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</sheets>
</workbook>
</file>

<file path=xl/sharedStrings.xml><?xml version="1.0" encoding="utf-8"?>
<sst xmlns="http://schemas.openxmlformats.org/spreadsheetml/2006/main" count="1084" uniqueCount="1084">
  <si>
    <t xml:space="preserve">Encuesta Multipropósito 2017: Resultados por pregunta (Aquí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</si>
  <si>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</si>
  <si>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sexo del jefe de hogar</t>
  </si>
  <si>
    <t xml:space="preserve">Capitulo y pregunta principal: 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</si>
  <si>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</si>
  <si>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</si>
  <si>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2017.</t>
  </si>
  <si>
    <t xml:space="preserve"/>
  </si>
  <si>
    <t xml:space="preserve">Viviendas según zona geográfica - Bogotá</t>
  </si>
  <si>
    <t xml:space="preserve">Codigo</t>
  </si>
  <si>
    <t xml:space="preserve">Municipio</t>
  </si>
  <si>
    <t xml:space="preserve">Sexo_Jefe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</si>
  <si>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</si>
  <si>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</si>
  <si>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</si>
  <si>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</si>
  <si>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1.Hombre</t>
  </si>
  <si>
    <t xml:space="preserve">2.Mujer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</si>
  <si>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</si>
  <si>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</si>
  <si>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Esta metodología sobreestima el CV en comparación a los que calcula el DANE. El DANE recomienda no usar estimaciones con CV mayores a 15%. En la zona rural se efectuó censo y por ello no se calculan los CV.</t>
  </si>
  <si>
    <t xml:space="preserve">**Datos expandidos con base en las retroproyecciones de población, calculadas a partir del Censo Nacional de Población y Vivienda 2018</t>
  </si>
  <si>
    <t xml:space="preserve">***La categoría Urbano corresponde a la clase uno, denominada por el DANE como Cabecera. La categoría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</si>
  <si>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99. En variables referentes a los años cumplidos o tiempo dedicado a ciertas actividades, no se hacen exclusiones. Se invita al usuario a consultar las normas de validación y cosistencia para mayor claridad.</t>
  </si>
  <si>
    <t xml:space="preserve">Fuente: DANE y SDP - Encuesta Multipropósito 2017. Cálculos: SDP-Dirección de Estudios Macro. Fecha de cálculo 2022-09-27</t>
  </si>
  <si>
    <t xml:space="preserve">Viviendas según zona geográfica - Municipios</t>
  </si>
  <si>
    <t xml:space="preserve">cod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</si>
  <si>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</si>
  <si>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</si>
  <si>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</si>
  <si>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</si>
  <si>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</si>
  <si>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25151</t>
  </si>
  <si>
    <t xml:space="preserve">Cáqueza</t>
  </si>
  <si>
    <t xml:space="preserve">25175</t>
  </si>
  <si>
    <t xml:space="preserve">Chía</t>
  </si>
  <si>
    <t xml:space="preserve">25183</t>
  </si>
  <si>
    <t xml:space="preserve">Chocontá</t>
  </si>
  <si>
    <t xml:space="preserve">25200</t>
  </si>
  <si>
    <t xml:space="preserve">Cogua</t>
  </si>
  <si>
    <t xml:space="preserve">25214</t>
  </si>
  <si>
    <t xml:space="preserve">Cota</t>
  </si>
  <si>
    <t xml:space="preserve">25260</t>
  </si>
  <si>
    <t xml:space="preserve">El Rosal</t>
  </si>
  <si>
    <t xml:space="preserve">25269</t>
  </si>
  <si>
    <t xml:space="preserve">Facatativá</t>
  </si>
  <si>
    <t xml:space="preserve">25286</t>
  </si>
  <si>
    <t xml:space="preserve">Funza</t>
  </si>
  <si>
    <t xml:space="preserve">25290</t>
  </si>
  <si>
    <t xml:space="preserve">Fusagasugá</t>
  </si>
  <si>
    <t xml:space="preserve">25295</t>
  </si>
  <si>
    <t xml:space="preserve">Gachancipá</t>
  </si>
  <si>
    <t xml:space="preserve">25297</t>
  </si>
  <si>
    <t xml:space="preserve">Gachetá</t>
  </si>
  <si>
    <t xml:space="preserve">25307</t>
  </si>
  <si>
    <t xml:space="preserve">Girardot</t>
  </si>
  <si>
    <t xml:space="preserve">25320</t>
  </si>
  <si>
    <t xml:space="preserve">Guaduas</t>
  </si>
  <si>
    <t xml:space="preserve">25326</t>
  </si>
  <si>
    <t xml:space="preserve">Guatavita</t>
  </si>
  <si>
    <t xml:space="preserve">25377</t>
  </si>
  <si>
    <t xml:space="preserve">La Calera</t>
  </si>
  <si>
    <t xml:space="preserve">25386</t>
  </si>
  <si>
    <t xml:space="preserve">La Mesa</t>
  </si>
  <si>
    <t xml:space="preserve">25430</t>
  </si>
  <si>
    <t xml:space="preserve">Madrid</t>
  </si>
  <si>
    <t xml:space="preserve">25438</t>
  </si>
  <si>
    <t xml:space="preserve">Medina</t>
  </si>
  <si>
    <t xml:space="preserve">25473</t>
  </si>
  <si>
    <t xml:space="preserve">Mosquera</t>
  </si>
  <si>
    <t xml:space="preserve">25486</t>
  </si>
  <si>
    <t xml:space="preserve">Nemocón</t>
  </si>
  <si>
    <t xml:space="preserve">25513</t>
  </si>
  <si>
    <t xml:space="preserve">Pacho</t>
  </si>
  <si>
    <t xml:space="preserve">25662</t>
  </si>
  <si>
    <t xml:space="preserve">San Juan de Río Seco</t>
  </si>
  <si>
    <t xml:space="preserve">25736</t>
  </si>
  <si>
    <t xml:space="preserve">Sesquilé</t>
  </si>
  <si>
    <t xml:space="preserve">25740</t>
  </si>
  <si>
    <t xml:space="preserve">Sibaté</t>
  </si>
  <si>
    <t xml:space="preserve">25754</t>
  </si>
  <si>
    <t xml:space="preserve">Soacha</t>
  </si>
  <si>
    <t xml:space="preserve">25758</t>
  </si>
  <si>
    <t xml:space="preserve">Sopó</t>
  </si>
  <si>
    <t xml:space="preserve">25769</t>
  </si>
  <si>
    <t xml:space="preserve">Subachoque</t>
  </si>
  <si>
    <t xml:space="preserve">25781</t>
  </si>
  <si>
    <t xml:space="preserve">Sutatausa</t>
  </si>
  <si>
    <t xml:space="preserve">25785</t>
  </si>
  <si>
    <t xml:space="preserve">Tabio</t>
  </si>
  <si>
    <t xml:space="preserve">25793</t>
  </si>
  <si>
    <t xml:space="preserve">Tausa</t>
  </si>
  <si>
    <t xml:space="preserve">25799</t>
  </si>
  <si>
    <t xml:space="preserve">Tenjo</t>
  </si>
  <si>
    <t xml:space="preserve">25817</t>
  </si>
  <si>
    <t xml:space="preserve">Tocancipá</t>
  </si>
  <si>
    <t xml:space="preserve">25843</t>
  </si>
  <si>
    <t xml:space="preserve">Villa de San Diego de Ubaté</t>
  </si>
  <si>
    <t xml:space="preserve">25875</t>
  </si>
  <si>
    <t xml:space="preserve">Villeta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</si>
  <si>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</si>
  <si>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</si>
  <si>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</si>
  <si>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</si>
  <si>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</si>
  <si>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</si>
  <si>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</si>
  <si>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</si>
  <si>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</si>
  <si>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</si>
  <si>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</si>
  <si>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</si>
  <si>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</si>
  <si>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</si>
  <si>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</si>
  <si>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</si>
  <si>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</si>
  <si>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</si>
  <si>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</si>
  <si>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</si>
  <si>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</si>
  <si>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</si>
  <si>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</si>
  <si>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</si>
  <si>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</si>
  <si>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</si>
  <si>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</si>
  <si>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</si>
  <si>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</si>
  <si>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</si>
  <si>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</si>
  <si>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</si>
  <si>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</si>
  <si>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</si>
  <si>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</si>
  <si>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</si>
  <si>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</si>
  <si>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</si>
  <si>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</si>
  <si>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</si>
  <si>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</si>
  <si>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</si>
  <si>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</si>
  <si>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</si>
  <si>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</si>
  <si>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</si>
  <si>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</si>
  <si>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San Cristobal Norte</t>
  </si>
  <si>
    <t xml:space="preserve">Toberin</t>
  </si>
  <si>
    <t xml:space="preserve">Los Cedros</t>
  </si>
  <si>
    <t xml:space="preserve">Britalia</t>
  </si>
  <si>
    <t xml:space="preserve">El Prado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</si>
  <si>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</si>
  <si>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</si>
  <si>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</si>
  <si>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</si>
  <si>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</si>
  <si>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</si>
  <si>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</si>
  <si>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</si>
  <si>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</si>
  <si>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</si>
  <si>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</si>
  <si>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Rincon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</si>
  <si>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</si>
  <si>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</si>
  <si>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</si>
  <si>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</si>
  <si>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</si>
  <si>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</si>
  <si>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</si>
  <si>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</si>
  <si>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</si>
  <si>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</si>
  <si>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</si>
  <si>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</si>
  <si>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</si>
  <si>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</si>
  <si>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</si>
  <si>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</si>
  <si>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</si>
  <si>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</si>
  <si>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</si>
  <si>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</si>
  <si>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</si>
  <si>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Muzu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</si>
  <si>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</si>
  <si>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</si>
  <si>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</si>
  <si>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</si>
  <si>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</si>
  <si>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</si>
  <si>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</si>
  <si>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</si>
  <si>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</si>
  <si>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</si>
  <si>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</si>
  <si>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</si>
  <si>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</si>
  <si>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</si>
  <si>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</si>
  <si>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</si>
  <si>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</si>
  <si>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</si>
  <si>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</si>
  <si>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</si>
  <si>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</si>
  <si>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</si>
  <si>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</si>
  <si>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</si>
  <si>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</si>
  <si>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</si>
  <si>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</si>
  <si>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</si>
  <si>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</si>
  <si>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</si>
  <si>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</si>
  <si>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</si>
  <si>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</si>
  <si>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</si>
  <si>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</si>
  <si>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</si>
  <si>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</si>
  <si>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</si>
  <si>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</si>
  <si>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Jerusalem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</si>
  <si>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</si>
  <si>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</si>
  <si>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</si>
  <si>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</si>
  <si>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</si>
  <si>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Garces Navas</t>
  </si>
  <si>
    <t xml:space="preserve">74</t>
  </si>
  <si>
    <t xml:space="preserve">Engativa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</si>
  <si>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</si>
  <si>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</si>
  <si>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</si>
  <si>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</si>
  <si>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</si>
  <si>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</si>
  <si>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</si>
  <si>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Tintal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</si>
  <si>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</si>
  <si>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</si>
  <si>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</si>
  <si>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</si>
  <si>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</si>
  <si>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</si>
  <si>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</si>
  <si>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</si>
  <si>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</si>
  <si>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</si>
  <si>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</si>
  <si>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</si>
  <si>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</si>
  <si>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</si>
  <si>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</si>
  <si>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Provenir</t>
  </si>
  <si>
    <t xml:space="preserve">87</t>
  </si>
  <si>
    <t xml:space="preserve">Tintal Sur</t>
  </si>
  <si>
    <t xml:space="preserve">89</t>
  </si>
  <si>
    <t xml:space="preserve">San Isidro-Patios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</si>
  <si>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</si>
  <si>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</si>
  <si>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</si>
  <si>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</si>
  <si>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</si>
  <si>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</si>
  <si>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</si>
  <si>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</si>
  <si>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</si>
  <si>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Alcazares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</si>
  <si>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</si>
  <si>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</si>
  <si>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</si>
  <si>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</si>
  <si>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</si>
  <si>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</si>
  <si>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</si>
  <si>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</si>
  <si>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</si>
  <si>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</si>
  <si>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</si>
  <si>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</si>
  <si>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</si>
  <si>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</si>
  <si>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</si>
  <si>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</si>
  <si>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801</t>
  </si>
  <si>
    <t xml:space="preserve">RAFAEL URIBE: Marco Fidel Suarez + San José</t>
  </si>
  <si>
    <t xml:space="preserve">802</t>
  </si>
  <si>
    <t xml:space="preserve">KENNEDY: Castilla + Bavaria</t>
  </si>
  <si>
    <t xml:space="preserve">803</t>
  </si>
  <si>
    <t xml:space="preserve">USAQUÉN: Country Club + USAQUÉN + Santa Bárbara</t>
  </si>
  <si>
    <t xml:space="preserve">804</t>
  </si>
  <si>
    <t xml:space="preserve">USAQUÉN: Verbenal + Paseo Los Libertadores + La Uribe</t>
  </si>
  <si>
    <t xml:space="preserve">805</t>
  </si>
  <si>
    <t xml:space="preserve">SUBA: La floresta + La Alhambra</t>
  </si>
  <si>
    <t xml:space="preserve">806</t>
  </si>
  <si>
    <t xml:space="preserve">SUBA: La Academia+ Guaymaral + San José de Bavaria </t>
  </si>
  <si>
    <t xml:space="preserve">807</t>
  </si>
  <si>
    <t xml:space="preserve">BARRIOS UNIDOS: Parque Salitre  + Doce de Octubre </t>
  </si>
  <si>
    <t xml:space="preserve">808</t>
  </si>
  <si>
    <t xml:space="preserve">TEUSAQUILLO: Parque Simón Bolivar – CAN+ La Esmeralda </t>
  </si>
  <si>
    <t xml:space="preserve">809</t>
  </si>
  <si>
    <t xml:space="preserve">PUENTE ARANDA: Zona Industrial + Puente Aranda </t>
  </si>
  <si>
    <t xml:space="preserve">810</t>
  </si>
  <si>
    <t xml:space="preserve">ENGATIVA: Santa Cecilia + Alamos + Jardín Botánico</t>
  </si>
  <si>
    <t xml:space="preserve">811</t>
  </si>
  <si>
    <t xml:space="preserve">USME: Alfonso Lopez + Ciudad Usme</t>
  </si>
  <si>
    <t xml:space="preserve">812</t>
  </si>
  <si>
    <t xml:space="preserve">USME: Parque Entrenubes + Danubio </t>
  </si>
  <si>
    <t xml:space="preserve">813</t>
  </si>
  <si>
    <t xml:space="preserve">FONTIBÓN: Aeropuerto Eldorado + Capellanía </t>
  </si>
  <si>
    <t xml:space="preserve">814</t>
  </si>
  <si>
    <t xml:space="preserve">SANTA FE: Nieves + Sagrado Corazón</t>
  </si>
  <si>
    <t xml:space="preserve">815</t>
  </si>
  <si>
    <t xml:space="preserve">CIUDAD BOLIVAR: Monteblanco + Tesoro + Mochuelo</t>
  </si>
  <si>
    <t xml:space="preserve">816</t>
  </si>
  <si>
    <t xml:space="preserve">CHAPINERO: Pardo Rubio + Chapinero</t>
  </si>
  <si>
    <t xml:space="preserve">817</t>
  </si>
  <si>
    <t xml:space="preserve">CHAPINERO: Chico Lago +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</si>
  <si>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</si>
  <si>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</si>
  <si>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sexo del jefe de hogar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</si>
  <si>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</si>
  <si>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</si>
  <si>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</si>
  <si>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</si>
  <si>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</si>
  <si>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</si>
  <si>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</si>
  <si>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</si>
  <si>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</si>
  <si>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</si>
  <si>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</si>
  <si>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sexo del jefe de hogar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</si>
  <si>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</si>
  <si>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</si>
  <si>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</si>
  <si>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</si>
  <si>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</si>
  <si>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</si>
  <si>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</si>
  <si>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</si>
  <si>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</si>
  <si>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</si>
  <si>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</si>
  <si>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sexo del jefe de hogar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</si>
  <si>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</si>
  <si>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</si>
  <si>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</si>
  <si>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</si>
  <si>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</si>
  <si>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</si>
  <si>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</si>
  <si>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</si>
  <si>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</si>
  <si>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</si>
  <si>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</si>
  <si>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</si>
  <si>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</si>
  <si>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</si>
  <si>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</si>
  <si>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</si>
  <si>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</si>
  <si>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</si>
  <si>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</si>
  <si>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</si>
  <si>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</si>
  <si>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</si>
  <si>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</si>
  <si>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</si>
  <si>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</si>
  <si>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</si>
  <si>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</si>
  <si>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</si>
  <si>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</si>
  <si>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</si>
  <si>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</si>
  <si>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</si>
  <si>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</si>
  <si>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</si>
  <si>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</si>
  <si>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</si>
  <si>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</si>
  <si>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</si>
  <si>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</si>
  <si>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</si>
  <si>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</si>
  <si>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</si>
  <si>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</si>
  <si>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</si>
  <si>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</si>
  <si>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</si>
  <si>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</si>
  <si>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</si>
  <si>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</si>
  <si>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</si>
  <si>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sexo del jefe de hogar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</si>
  <si>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</si>
  <si>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</si>
  <si>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</si>
  <si>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</si>
  <si>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</si>
  <si>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</si>
  <si>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</si>
  <si>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</si>
  <si>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</si>
  <si>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</si>
  <si>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</si>
  <si>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</si>
  <si>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</si>
  <si>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</si>
  <si>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</si>
  <si>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</si>
  <si>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</si>
  <si>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</si>
  <si>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</si>
  <si>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</si>
  <si>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</si>
  <si>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</si>
  <si>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</si>
  <si>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</si>
  <si>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</si>
  <si>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</si>
  <si>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</si>
  <si>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</si>
  <si>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</si>
  <si>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</si>
  <si>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</si>
  <si>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</si>
  <si>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</si>
  <si>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</si>
  <si>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</si>
  <si>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</si>
  <si>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</si>
  <si>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</si>
  <si>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</si>
  <si>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</si>
  <si>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</si>
  <si>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</si>
  <si>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</si>
  <si>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</si>
  <si>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</si>
  <si>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</si>
  <si>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</si>
  <si>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</si>
  <si>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</si>
  <si>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</si>
  <si>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</si>
  <si>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</si>
  <si>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</si>
  <si>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</si>
  <si>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</si>
  <si>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</si>
  <si>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</si>
  <si>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</si>
  <si>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</si>
  <si>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</si>
  <si>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</si>
  <si>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</si>
  <si>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</si>
  <si>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</si>
  <si>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</si>
  <si>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</si>
  <si>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</si>
  <si>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</si>
  <si>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</si>
  <si>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sexo del jefe de hogar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</si>
  <si>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</si>
  <si>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</si>
  <si>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</si>
  <si>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</si>
  <si>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</si>
  <si>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</si>
  <si>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</si>
  <si>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</si>
  <si>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</si>
  <si>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</si>
  <si>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</si>
  <si>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</si>
  <si>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</si>
  <si>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</si>
  <si>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</si>
  <si>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</si>
  <si>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</si>
  <si>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</si>
  <si>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</si>
  <si>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</si>
  <si>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</si>
  <si>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</si>
  <si>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</si>
  <si>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</si>
  <si>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</si>
  <si>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</si>
  <si>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</si>
  <si>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</si>
  <si>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</si>
  <si>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</si>
  <si>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</si>
  <si>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</si>
  <si>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</si>
  <si>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sexo del jefe de hogar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</si>
  <si>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</si>
  <si>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</si>
  <si>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</si>
  <si>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</si>
  <si>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</si>
  <si>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</si>
  <si>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</si>
  <si>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</si>
  <si>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</si>
  <si>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sexo del jefe de hogar</t>
  </si>
  <si>
    <t xml:space="preserve">Código de pregunta en análisis: n_pet</t>
  </si>
  <si>
    <t xml:space="preserve">Personas según si pertenencen a la población en edad de trabajar-PET - Bogotá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</si>
  <si>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</si>
  <si>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</si>
  <si>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</si>
  <si>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</si>
  <si>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Total.Menores de 15 años</t>
  </si>
  <si>
    <t xml:space="preserve">Total_cv.Menores de 15 años</t>
  </si>
  <si>
    <t xml:space="preserve">Porcentaje.Menores de 15 años</t>
  </si>
  <si>
    <t xml:space="preserve">Porcentaje_cv.Menores de 15 años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</si>
  <si>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</si>
  <si>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</si>
  <si>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</si>
  <si>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</si>
  <si>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</si>
  <si>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</si>
  <si>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</si>
  <si>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sexo del jefe de hogar</t>
  </si>
  <si>
    <t xml:space="preserve">Código de pregunta en análisis: n_fl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</si>
  <si>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</si>
  <si>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</si>
  <si>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</si>
  <si>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</si>
  <si>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</si>
  <si>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Total.Fuera de la fuerza laboral</t>
  </si>
  <si>
    <t xml:space="preserve">Total_cv.Fuera de la fuerza laboral</t>
  </si>
  <si>
    <t xml:space="preserve">Porcentaje.Fuera de la fuerza laboral</t>
  </si>
  <si>
    <t xml:space="preserve">Porcentaje_cv.Fuera de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</si>
  <si>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</si>
  <si>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</si>
  <si>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</si>
  <si>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</si>
  <si>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</si>
  <si>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</si>
  <si>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</si>
  <si>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sexo del jefe de hogar</t>
  </si>
  <si>
    <t xml:space="preserve">Código de pregunta en análisis: n_ocu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</si>
  <si>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</si>
  <si>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</si>
  <si>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</si>
  <si>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</si>
  <si>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</si>
  <si>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Total.Desocupados</t>
  </si>
  <si>
    <t xml:space="preserve">Total_cv.Desocupados</t>
  </si>
  <si>
    <t xml:space="preserve">Porcentaje.Desocupados</t>
  </si>
  <si>
    <t xml:space="preserve">Porcentaje_cv.Desocupados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</si>
  <si>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</si>
  <si>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</si>
  <si>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</si>
  <si>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</si>
  <si>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</si>
  <si>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</si>
  <si>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</si>
  <si>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sexo del jefe de hogar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</si>
  <si>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</si>
  <si>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</si>
  <si>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</si>
  <si>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</si>
  <si>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</si>
  <si>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</si>
  <si>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Total.No</t>
  </si>
  <si>
    <t xml:space="preserve">Total_cv.No</t>
  </si>
  <si>
    <t xml:space="preserve">Porcentaje.No</t>
  </si>
  <si>
    <t xml:space="preserve">Porcentaje_cv.No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</si>
  <si>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</si>
  <si>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</si>
  <si>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</si>
  <si>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</si>
  <si>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</si>
  <si>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</si>
  <si>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</si>
  <si>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sexo del jefe de hogar</t>
  </si>
  <si>
    <t xml:space="preserve">Código de pregunta en análisis: n_pobre1aj8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</si>
  <si>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</si>
  <si>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</si>
  <si>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</si>
  <si>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</si>
  <si>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</si>
  <si>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</si>
  <si>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</si>
  <si>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</si>
  <si>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sexo del jefe de hogar</t>
  </si>
  <si>
    <t xml:space="preserve">Código de pregunta en análisis: n_indigenteaj8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</si>
  <si>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</si>
  <si>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</si>
  <si>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</si>
  <si>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</si>
  <si>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</si>
  <si>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</si>
  <si>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</si>
  <si>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</si>
  <si>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total de la unidad de gasto, con imputación de arriendo a propietarios, cruzando según sexo del jefe de hogar</t>
  </si>
  <si>
    <t xml:space="preserve">Código de pregunta en análisis: n_ingtotugaj8</t>
  </si>
  <si>
    <t xml:space="preserve">Toda la ruralidad de Bogotá, </t>
  </si>
  <si>
    <t xml:space="preserve">Promedio del ingreso total de la unidad de gasto, con imputación de arriendo a propietarios - Bogotá</t>
  </si>
  <si>
    <t xml:space="preserve">Promedio</t>
  </si>
  <si>
    <t xml:space="preserve">Promedio_cv</t>
  </si>
  <si>
    <t xml:space="preserve">Promedio del ingreso total de la unidad de gasto, con imputación de arriendo a propietarios - Municipios</t>
  </si>
  <si>
    <t xml:space="preserve">Promedio del ingreso total de la unidad de gasto, con imputación de arriendo a propietarios - Municipios urbano (Cabecera)</t>
  </si>
  <si>
    <t xml:space="preserve">Promedio del ingreso total de la unidad de gasto, con imputación de arriendo a propietarios - Localidades</t>
  </si>
  <si>
    <t xml:space="preserve">Promedio del ingreso total de la unidad de gasto, con imputación de arriendo a propietarios - Localidades urbano (Cabecera)</t>
  </si>
  <si>
    <t xml:space="preserve">Promedio del ingreso total de la unidad de gasto, con imputación de arriendo a propietarios - UPZ</t>
  </si>
  <si>
    <t xml:space="preserve">Ingreso de la unidad de gasto por persona, con imputación de arriendo a propietarios, cruzando según sexo del jefe de hogar</t>
  </si>
  <si>
    <t xml:space="preserve">Código de pregunta en análisis: n_ingpcugaj8</t>
  </si>
  <si>
    <t xml:space="preserve">Promedio del ingreso de la unidad de gasto por persona, con imputación de arriendo a propietarios - Bogotá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</si>
  <si>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</si>
  <si>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</si>
  <si>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</si>
  <si>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</si>
  <si>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</si>
  <si>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Déficit cuantitativo, cruzando según sexo del jefe de hogar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</si>
  <si>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</si>
  <si>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</si>
  <si>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</si>
  <si>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</si>
  <si>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</si>
  <si>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</si>
  <si>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</si>
  <si>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</si>
  <si>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</si>
  <si>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sexo del jefe de hogar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</si>
  <si>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</si>
  <si>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</si>
  <si>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</si>
  <si>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</si>
  <si>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</si>
  <si>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</si>
  <si>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</si>
  <si>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</si>
  <si>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</si>
  <si>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sexo del jefe de hogar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</si>
  <si>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</si>
  <si>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</si>
  <si>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</si>
  <si>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</si>
  <si>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</si>
  <si>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</si>
  <si>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</si>
  <si>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</si>
  <si>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</si>
  <si>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sexo del jefe de hogar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</si>
  <si>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</si>
  <si>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</si>
  <si>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</si>
  <si>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</si>
  <si>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</si>
  <si>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</si>
  <si>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</si>
  <si>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</si>
  <si>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</si>
  <si>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sexo del jefe de hogar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</si>
  <si>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</si>
  <si>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</si>
  <si>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</si>
  <si>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</si>
  <si>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</si>
  <si>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</si>
  <si>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</si>
  <si>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</si>
  <si>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</si>
  <si>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sexo del jefe de hogar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</si>
  <si>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</si>
  <si>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</si>
  <si>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</si>
  <si>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</si>
  <si>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</si>
  <si>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</si>
  <si>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</si>
  <si>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</si>
  <si>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</si>
  <si>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sexo del jefe de hogar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</si>
  <si>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</si>
  <si>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</si>
  <si>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</si>
  <si>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</si>
  <si>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</si>
  <si>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</si>
  <si>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</si>
  <si>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Localidades rural (Centros poblados y rural disperso)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</si>
  <si>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</si>
  <si>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sexo del jefe de hogar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</si>
  <si>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</si>
  <si>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</si>
  <si>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</si>
  <si>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</si>
  <si>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</si>
  <si>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</si>
  <si>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</si>
  <si>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</si>
  <si>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</si>
  <si>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sexo del jefe de hogar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</si>
  <si>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</si>
  <si>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</si>
  <si>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</si>
  <si>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</si>
  <si>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</si>
  <si>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</si>
  <si>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</si>
  <si>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</si>
  <si>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</si>
  <si>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sexo del jefe de hogar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</si>
  <si>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</si>
  <si>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</si>
  <si>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</si>
  <si>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</si>
  <si>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</si>
  <si>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</si>
  <si>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</si>
  <si>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</si>
  <si>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</si>
  <si>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sexo del jefe de hogar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</si>
  <si>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</si>
  <si>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</si>
  <si>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</si>
  <si>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</si>
  <si>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</si>
  <si>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</si>
  <si>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</si>
  <si>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</si>
  <si>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</si>
  <si>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sexo del jefe de hogar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</si>
  <si>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</si>
  <si>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</si>
  <si>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</si>
  <si>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</si>
  <si>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</si>
  <si>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</si>
  <si>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</si>
  <si>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</si>
  <si>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</si>
  <si>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sexo del jefe de hogar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</si>
  <si>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</si>
  <si>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</si>
  <si>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</si>
  <si>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</si>
  <si>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</si>
  <si>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</si>
  <si>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</si>
  <si>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</si>
  <si>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</si>
  <si>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sexo del jefe de hogar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</si>
  <si>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</si>
  <si>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</si>
  <si>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</si>
  <si>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</si>
  <si>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</si>
  <si>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</si>
  <si>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</si>
  <si>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</si>
  <si>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</si>
  <si>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sexo del jefe de hogar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</si>
  <si>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</si>
  <si>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</si>
  <si>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</si>
  <si>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</si>
  <si>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</si>
  <si>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</si>
  <si>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</si>
  <si>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</si>
  <si>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</si>
  <si>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sexo del jefe de hogar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</si>
  <si>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</si>
  <si>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</si>
  <si>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</si>
  <si>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</si>
  <si>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</si>
  <si>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</si>
  <si>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Total.No privado</t>
  </si>
  <si>
    <t xml:space="preserve">Total_cv.No privado</t>
  </si>
  <si>
    <t xml:space="preserve">Porcentaje.No privado</t>
  </si>
  <si>
    <t xml:space="preserve">Porcentaje_cv.No 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</si>
  <si>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</si>
  <si>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</si>
  <si>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</si>
  <si>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</si>
  <si>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</si>
  <si>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</si>
  <si>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</si>
  <si>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sexo del jefe de hogar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</si>
  <si>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</si>
  <si>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</si>
  <si>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</si>
  <si>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</si>
  <si>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</si>
  <si>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</si>
  <si>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</si>
  <si>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</si>
  <si>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</si>
  <si>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sexo del jefe de hogar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</si>
  <si>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</si>
  <si>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</si>
  <si>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</si>
  <si>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</si>
  <si>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</si>
  <si>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</si>
  <si>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</si>
  <si>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</si>
  <si>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</si>
  <si>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sexo del jefe de hogar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</si>
  <si>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</si>
  <si>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</si>
  <si>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</si>
  <si>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</si>
  <si>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</si>
  <si>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</si>
  <si>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</si>
  <si>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</si>
  <si>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</si>
  <si>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sexo del jefe de hogar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</si>
  <si>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</si>
  <si>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</si>
  <si>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</si>
  <si>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</si>
  <si>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</si>
  <si>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</si>
  <si>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</si>
  <si>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</si>
  <si>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</si>
  <si>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sexo del jefe de hogar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</si>
  <si>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</si>
  <si>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</si>
  <si>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</si>
  <si>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</si>
  <si>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</si>
  <si>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</si>
  <si>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</si>
  <si>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</si>
  <si>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</si>
  <si>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sexo del jefe de hogar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</si>
  <si>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</si>
  <si>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</si>
  <si>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</si>
  <si>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</si>
  <si>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</si>
  <si>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</si>
  <si>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</si>
  <si>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</si>
  <si>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</si>
  <si>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sexo del jefe de hogar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</si>
  <si>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</si>
  <si>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</si>
  <si>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</si>
  <si>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</si>
  <si>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</si>
  <si>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</si>
  <si>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</si>
  <si>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</si>
  <si>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</si>
  <si>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sexo del jefe de hogar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</si>
  <si>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</si>
  <si>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</si>
  <si>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</si>
  <si>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</si>
  <si>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</si>
  <si>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</si>
  <si>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</si>
  <si>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</si>
  <si>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</si>
  <si>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sexo del jefe de hogar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</si>
  <si>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</si>
  <si>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</si>
  <si>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</si>
  <si>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</si>
  <si>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</si>
  <si>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</si>
  <si>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</si>
  <si>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</si>
  <si>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</si>
  <si>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sexo del jefe de hogar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</si>
  <si>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</si>
  <si>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</si>
  <si>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</si>
  <si>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</si>
  <si>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</si>
  <si>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</si>
  <si>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</si>
  <si>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</si>
  <si>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</si>
  <si>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sexo del jefe de hogar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</si>
  <si>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</si>
  <si>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</si>
  <si>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</si>
  <si>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</si>
  <si>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</si>
  <si>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</si>
  <si>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</si>
  <si>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</si>
  <si>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</si>
  <si>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sexo del jefe de hogar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</si>
  <si>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</si>
  <si>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</si>
  <si>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</si>
  <si>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</si>
  <si>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</si>
  <si>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</si>
  <si>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</si>
  <si>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</si>
  <si>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</si>
  <si>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sexo del jefe de hogar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</si>
  <si>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</si>
  <si>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</si>
  <si>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</si>
  <si>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</si>
  <si>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</si>
  <si>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</si>
  <si>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</si>
  <si>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</si>
  <si>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</si>
  <si>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sexo del jefe de hogar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</si>
  <si>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</si>
  <si>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</si>
  <si>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</si>
  <si>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</si>
  <si>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</si>
  <si>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</si>
  <si>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</si>
  <si>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</si>
  <si>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</si>
  <si>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sexo del jefe de hogar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</si>
  <si>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</si>
  <si>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</si>
  <si>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</si>
  <si>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</si>
  <si>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</si>
  <si>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</si>
  <si>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</si>
  <si>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</si>
  <si>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</si>
  <si>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</si>
  <si>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</si>
  <si>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</si>
  <si>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</si>
  <si>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</si>
  <si>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</si>
  <si>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</si>
  <si>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</si>
  <si>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</si>
  <si>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</si>
  <si>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</si>
  <si>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</si>
  <si>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</si>
  <si>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</si>
  <si>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</si>
  <si>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</si>
  <si>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sexo del jefe de hogar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</si>
  <si>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</si>
  <si>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</si>
  <si>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</si>
  <si>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</si>
  <si>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</si>
  <si>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</si>
  <si>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</si>
  <si>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</si>
  <si>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</si>
  <si>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</si>
  <si>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</si>
  <si>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</si>
  <si>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</si>
  <si>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</si>
  <si>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</si>
  <si>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</si>
  <si>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</si>
  <si>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sexo del jefe de hogar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</si>
  <si>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</si>
  <si>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</si>
  <si>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</si>
  <si>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</si>
  <si>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</si>
  <si>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</si>
  <si>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</si>
  <si>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</si>
  <si>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</si>
  <si>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</si>
  <si>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</si>
  <si>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</si>
  <si>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</si>
  <si>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</si>
  <si>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</si>
  <si>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</si>
  <si>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</si>
  <si>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sexo del jefe de hogar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</si>
  <si>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</si>
  <si>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</si>
  <si>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</si>
  <si>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</si>
  <si>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</si>
  <si>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</si>
  <si>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</si>
  <si>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</si>
  <si>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</si>
  <si>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</si>
  <si>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</si>
  <si>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</si>
  <si>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</si>
  <si>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</si>
  <si>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</si>
  <si>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</si>
  <si>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</si>
  <si>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sexo del jefe de hogar</t>
  </si>
  <si>
    <t xml:space="preserve">Código de pregunta en análisis: n_migracion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</si>
  <si>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</si>
  <si>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</si>
  <si>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</si>
  <si>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</si>
  <si>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</si>
  <si>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</si>
  <si>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</si>
  <si>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</si>
  <si>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</si>
  <si>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</si>
  <si>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</si>
  <si>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</si>
  <si>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</si>
  <si>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</si>
  <si>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</si>
  <si>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</si>
  <si>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</si>
  <si>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</si>
  <si>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</si>
  <si>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</si>
  <si>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</si>
  <si>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</si>
  <si>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</si>
  <si>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</si>
  <si>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sexo del jefe de hogar</t>
  </si>
  <si>
    <t xml:space="preserve">Código de pregunta en análisis: n_viaje_pbm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</si>
  <si>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</si>
  <si>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</si>
  <si>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</si>
  <si>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</si>
  <si>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</si>
  <si>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</si>
  <si>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</si>
  <si>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</si>
  <si>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</si>
  <si>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</si>
  <si>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</si>
  <si>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</si>
  <si>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</si>
  <si>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</si>
  <si>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</si>
  <si>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</si>
  <si>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</si>
  <si>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</si>
  <si>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</si>
  <si>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</si>
  <si>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</si>
  <si>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</si>
  <si>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</si>
  <si>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</si>
  <si>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sexo del jefe de hogar</t>
  </si>
  <si>
    <t xml:space="preserve">Código de pregunta en análisis: n_viaje_superior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</si>
  <si>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</si>
  <si>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</si>
  <si>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</si>
  <si>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</si>
  <si>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</si>
  <si>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</si>
  <si>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</si>
  <si>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</si>
  <si>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sexo del jefe de hogar</t>
  </si>
  <si>
    <t xml:space="preserve">Código de pregunta en análisis: n_viaje_trabajo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</si>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</sst>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8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theme" Target="theme/theme1.xml"/><Relationship Id="rId57" Type="http://schemas.openxmlformats.org/officeDocument/2006/relationships/styles" Target="styles.xml"/><Relationship Id="rId5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total de la unidad de gasto, con imputación de arriendo a propietarios")</f>
      </c>
    </row>
    <row r="25">
      <c r="A25" s="7" t="str">
        <f>=HYPERLINK("#'Tablas 16'!A1", "Tablas 16. Indicadores compuestos: Promedio del ingreso de la unidad de gasto por persona, con imputación de arriendo a propietarios")</f>
      </c>
    </row>
    <row r="26">
      <c r="A26" s="7" t="str">
        <f>=HYPERLINK("#'Tablas 17'!A1", "Tablas 17. Indicadores compuestos: Hogares según si se encuentran en déficit cuantitativo")</f>
      </c>
    </row>
    <row r="27">
      <c r="A27" s="7" t="str">
        <f>=HYPERLINK("#'Tablas 18'!A1", "Tablas 18. Indicadores compuestos: Hogares según si se encuentran en déficit cualitativo")</f>
      </c>
    </row>
    <row r="28">
      <c r="A28" s="7" t="str">
        <f>=HYPERLINK("#'Tablas 19'!A1", "Tablas 19. Indicadores compuestos: Hogares según si se encuentran en déficit habitacional (cualitativo o cuantitativo)")</f>
      </c>
    </row>
    <row r="29">
      <c r="A29" s="7" t="str">
        <f>=HYPERLINK("#'Tablas 20'!A1", "Tablas 20. Indicadores compuestos: Hogares según si se encuentran en déficit cuantitativo: componente  tipo de vivienda")</f>
      </c>
    </row>
    <row r="30">
      <c r="A30" s="7" t="str">
        <f>=HYPERLINK("#'Tablas 21'!A1", "Tablas 21. Indicadores compuestos: Hogares según si se encuentran en déficit cuantitativo: componente  paredes")</f>
      </c>
    </row>
    <row r="31">
      <c r="A31" s="7" t="str">
        <f>=HYPERLINK("#'Tablas 22'!A1", "Tablas 22. Indicadores compuestos: Hogares según si se encuentran en déficit cuantitativo: componente  cohabitación")</f>
      </c>
    </row>
    <row r="32">
      <c r="A32" s="7" t="str">
        <f>=HYPERLINK("#'Tablas 23'!A1", "Tablas 23. Indicadores compuestos: Hogares según si se encuentran en déficit cuantitativo: componente  hacinamiento crítico")</f>
      </c>
    </row>
    <row r="33">
      <c r="A33" s="7" t="str">
        <f>=HYPERLINK("#'Tablas 24'!A1", "Tablas 24. Indicadores compuestos: Hogares según si se encuentran en déficit cualitativo: componente hacinamiento mitigable (Jerarquizado)")</f>
      </c>
    </row>
    <row r="34">
      <c r="A34" s="7" t="str">
        <f>=HYPERLINK("#'Tablas 25'!A1", "Tablas 25. Indicadores compuestos: Hogares según si se encuentran en déficit cualitativo: componente pisos inadecuados (Jerarquizado)")</f>
      </c>
    </row>
    <row r="35">
      <c r="A35" s="7" t="str">
        <f>=HYPERLINK("#'Tablas 26'!A1", "Tablas 26. Indicadores compuestos: Hogares según si se encuentran en déficit cualitativo: componente cocina (Jerarquizado)")</f>
      </c>
    </row>
    <row r="36">
      <c r="A36" s="7" t="str">
        <f>=HYPERLINK("#'Tablas 27'!A1", "Tablas 27. Indicadores compuestos: Hogares según si se encuentran en déficit cualitativo: componente fuentes de agua (Jerarquizado)")</f>
      </c>
    </row>
    <row r="37">
      <c r="A37" s="7" t="str">
        <f>=HYPERLINK("#'Tablas 28'!A1", "Tablas 28. Indicadores compuestos: Hogares según si se encuentran en déficit cualitativo: componente alcantarillado (Jerarquizado)")</f>
      </c>
    </row>
    <row r="38">
      <c r="A38" s="7" t="str">
        <f>=HYPERLINK("#'Tablas 29'!A1", "Tablas 29. Indicadores compuestos: Hogares según si se encuentran en déficit cualitativo: componente energía eléctrica (Jerarquizado)")</f>
      </c>
    </row>
    <row r="39">
      <c r="A39" s="7" t="str">
        <f>=HYPERLINK("#'Tablas 30'!A1", "Tablas 30. Indicadores compuestos: Hogares según si se encuentran en déficit cualitativo: componente recolección de basuras (Jerarquizado)")</f>
      </c>
    </row>
    <row r="40">
      <c r="A40" s="7" t="str">
        <f>=HYPERLINK("#'Tablas 31'!A1", "Tablas 31. Indicadores compuestos: Personas según si son pobres (Indice de pobreza Multidimensional-IPM)")</f>
      </c>
    </row>
    <row r="41">
      <c r="A41" s="7" t="str">
        <f>=HYPERLINK("#'Tablas 32'!A1", "Tablas 32. Indicadores compuestos: Hogares según si están privados por bajo logro escolar (IPM)")</f>
      </c>
    </row>
    <row r="42">
      <c r="A42" s="7" t="str">
        <f>=HYPERLINK("#'Tablas 33'!A1", "Tablas 33. Indicadores compuestos: Hogares según si están privados por analfabetismo (IPM)")</f>
      </c>
    </row>
    <row r="43">
      <c r="A43" s="7" t="str">
        <f>=HYPERLINK("#'Tablas 34'!A1", "Tablas 34. Indicadores compuestos: Hogares según si están privados por inasistencia escolar (IPM)")</f>
      </c>
    </row>
    <row r="44">
      <c r="A44" s="7" t="str">
        <f>=HYPERLINK("#'Tablas 35'!A1", "Tablas 35. Indicadores compuestos: Hogares según si están privados por rezago escolar (IPM)")</f>
      </c>
    </row>
    <row r="45">
      <c r="A45" s="7" t="str">
        <f>=HYPERLINK("#'Tablas 36'!A1", "Tablas 36. Indicadores compuestos: Hogares según si están privados por barreras en atención a la 1a infancia (IPM)")</f>
      </c>
    </row>
    <row r="46">
      <c r="A46" s="7" t="str">
        <f>=HYPERLINK("#'Tablas 37'!A1", "Tablas 37. Indicadores compuestos: Hogares según si están privados por trabajo infantil (IPM)")</f>
      </c>
    </row>
    <row r="47">
      <c r="A47" s="7" t="str">
        <f>=HYPERLINK("#'Tablas 38'!A1", "Tablas 38. Indicadores compuestos: Hogares según si están privados por desempleo de larga duración (IPM)")</f>
      </c>
    </row>
    <row r="48">
      <c r="A48" s="7" t="str">
        <f>=HYPERLINK("#'Tablas 39'!A1", "Tablas 39. Indicadores compuestos: Hogares según si están privados por empleo informal (IPM)")</f>
      </c>
    </row>
    <row r="49">
      <c r="A49" s="7" t="str">
        <f>=HYPERLINK("#'Tablas 40'!A1", "Tablas 40. Indicadores compuestos: Hogares según si están privados por falta de aseguramiento en salud (IPM)")</f>
      </c>
    </row>
    <row r="50">
      <c r="A50" s="7" t="str">
        <f>=HYPERLINK("#'Tablas 41'!A1", "Tablas 41. Indicadores compuestos: Hogares según si están privados por barreras de acceso a salud (IPM)")</f>
      </c>
    </row>
    <row r="51">
      <c r="A51" s="7" t="str">
        <f>=HYPERLINK("#'Tablas 42'!A1", "Tablas 42. Indicadores compuestos: Hogares según si están privados por falta de acceso a fuente de agua mejorda (IPM)")</f>
      </c>
    </row>
    <row r="52">
      <c r="A52" s="7" t="str">
        <f>=HYPERLINK("#'Tablas 43'!A1", "Tablas 43. Indicadores compuestos: Hogares según si están privados por inadecuada eliminación de excretas (IPM)")</f>
      </c>
    </row>
    <row r="53">
      <c r="A53" s="7" t="str">
        <f>=HYPERLINK("#'Tablas 44'!A1", "Tablas 44. Indicadores compuestos: Hogares según si están privados por pisos inadecuados (IPM)")</f>
      </c>
    </row>
    <row r="54">
      <c r="A54" s="7" t="str">
        <f>=HYPERLINK("#'Tablas 45'!A1", "Tablas 45. Indicadores compuestos: Hogares según si están privados por paredes inadecuadas (IPM)")</f>
      </c>
    </row>
    <row r="55">
      <c r="A55" s="7" t="str">
        <f>=HYPERLINK("#'Tablas 46'!A1", "Tablas 46. Indicadores compuestos: Hogares según si están privados por hacinamiento (IPM)")</f>
      </c>
    </row>
    <row r="56">
      <c r="A56" s="7" t="str">
        <f>=HYPERLINK("#'Tablas 47'!A1", "Tablas 47. Indicadores compuestos: Hogares según el número de personas que lo conforman")</f>
      </c>
    </row>
    <row r="57">
      <c r="A57" s="7" t="str">
        <f>=HYPERLINK("#'Tablas 48'!A1", "Tablas 48. Indicadores compuestos: Personas según si se encuentran en condición de discapacidad")</f>
      </c>
    </row>
    <row r="58">
      <c r="A58" s="7" t="str">
        <f>=HYPERLINK("#'Tablas 49'!A1", "Tablas 49. Indicadores compuestos: Personas según si pertenecen a los sectores LGBTI")</f>
      </c>
    </row>
    <row r="59">
      <c r="A59" s="7" t="str">
        <f>=HYPERLINK("#'Tablas 50'!A1", "Tablas 50. Indicadores compuestos: Personas según el sexo del jefe de hogar al que pertenencen")</f>
      </c>
    </row>
    <row r="60">
      <c r="A60" s="7" t="str">
        <f>=HYPERLINK("#'Tablas 51'!A1", "Tablas 51. Indicadores compuestos: Personas según lugar de nacimiento y lugar donde vivían hace menos de 5 años")</f>
      </c>
    </row>
    <row r="61">
      <c r="A61" s="7" t="str">
        <f>=HYPERLINK("#'Tablas 52'!A1", "Tablas 52. Indicadores compuestos: Personas según tiempo de desplazamiento al sitio de estudio (educación preescolar, básica y media)")</f>
      </c>
    </row>
    <row r="62">
      <c r="A62" s="7" t="str">
        <f>=HYPERLINK("#'Tablas 53'!A1", "Tablas 53. Indicadores compuestos: Personas según tiempo de desplazamiento al sitio de estudio (educación superior)")</f>
      </c>
    </row>
    <row r="63">
      <c r="A63" s="7" t="str">
        <f>=HYPERLINK("#'Tablas 54'!A1", "Tablas 54. Indicadores compuestos: Personas según tiempo de desplazamiento al sitio de trabajo")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1447672.476014</v>
      </c>
      <c r="E17" s="6" t="n">
        <v>0.494387147873458</v>
      </c>
    </row>
    <row r="18">
      <c r="A18" s="6" t="s">
        <v>14</v>
      </c>
      <c r="B18" s="6" t="s">
        <v>15</v>
      </c>
      <c r="C18" s="6" t="s">
        <v>17</v>
      </c>
      <c r="D18" s="6" t="n">
        <v>970115.583694399</v>
      </c>
      <c r="E18" s="6" t="n">
        <v>0.618024310829656</v>
      </c>
    </row>
    <row r="19">
      <c r="A19" s="6" t="s">
        <v>14</v>
      </c>
      <c r="B19" s="6" t="s">
        <v>18</v>
      </c>
      <c r="C19" s="6" t="s">
        <v>16</v>
      </c>
      <c r="D19" s="6" t="n">
        <v>4585.4792293922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1838.77040516315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1443086.9967846</v>
      </c>
      <c r="E21" s="6" t="n">
        <v>0.493077030588088</v>
      </c>
    </row>
    <row r="22">
      <c r="A22" s="6" t="s">
        <v>14</v>
      </c>
      <c r="B22" s="6" t="s">
        <v>19</v>
      </c>
      <c r="C22" s="6" t="s">
        <v>17</v>
      </c>
      <c r="D22" s="6" t="n">
        <v>968276.813289236</v>
      </c>
      <c r="E22" s="6" t="n">
        <v>0.618056045290041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1447672.476014</v>
      </c>
      <c r="E33" s="8" t="n">
        <v>0.494387147873458</v>
      </c>
    </row>
    <row r="34">
      <c r="A34" s="8" t="s">
        <v>14</v>
      </c>
      <c r="B34" s="8" t="s">
        <v>15</v>
      </c>
      <c r="C34" s="8" t="s">
        <v>17</v>
      </c>
      <c r="D34" s="8" t="n">
        <v>970115.583694399</v>
      </c>
      <c r="E34" s="8" t="n">
        <v>0.618024310829656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E42" s="7" t="str">
        <f>=HYPERLINK("#'Indice'!A1", "Ir al Índice")</f>
      </c>
    </row>
    <row r="43">
      <c r="A43" s="4" t="s">
        <v>27</v>
      </c>
    </row>
    <row r="44">
      <c r="A44" s="5" t="s">
        <v>26</v>
      </c>
      <c r="B44" s="5" t="s">
        <v>10</v>
      </c>
      <c r="C44" s="5" t="s">
        <v>11</v>
      </c>
      <c r="D44" s="5" t="s">
        <v>12</v>
      </c>
      <c r="E44" s="5" t="s">
        <v>13</v>
      </c>
    </row>
    <row r="45">
      <c r="A45" s="9" t="s">
        <v>14</v>
      </c>
      <c r="B45" s="9" t="s">
        <v>15</v>
      </c>
      <c r="C45" s="9" t="s">
        <v>16</v>
      </c>
      <c r="D45" s="9" t="n">
        <v>1443086.9967846</v>
      </c>
      <c r="E45" s="9" t="n">
        <v>0.493077030588088</v>
      </c>
    </row>
    <row r="46">
      <c r="A46" s="9" t="s">
        <v>14</v>
      </c>
      <c r="B46" s="9" t="s">
        <v>15</v>
      </c>
      <c r="C46" s="9" t="s">
        <v>17</v>
      </c>
      <c r="D46" s="9" t="n">
        <v>968276.813289236</v>
      </c>
      <c r="E46" s="9" t="n">
        <v>0.618056045290041</v>
      </c>
    </row>
    <row r="47">
      <c r="A47" s="9" t="s">
        <v>28</v>
      </c>
      <c r="B47" s="9" t="s">
        <v>29</v>
      </c>
      <c r="C47" s="9" t="s">
        <v>16</v>
      </c>
      <c r="D47" s="9" t="n">
        <v>1451.28172824453</v>
      </c>
      <c r="E47" s="9" t="n">
        <v>3.93607474179699</v>
      </c>
    </row>
    <row r="48">
      <c r="A48" s="9" t="s">
        <v>28</v>
      </c>
      <c r="B48" s="9" t="s">
        <v>29</v>
      </c>
      <c r="C48" s="9" t="s">
        <v>17</v>
      </c>
      <c r="D48" s="9" t="n">
        <v>687.991609746352</v>
      </c>
      <c r="E48" s="9" t="n">
        <v>5.66719744324445</v>
      </c>
    </row>
    <row r="49">
      <c r="A49" s="9" t="s">
        <v>30</v>
      </c>
      <c r="B49" s="9" t="s">
        <v>31</v>
      </c>
      <c r="C49" s="9" t="s">
        <v>16</v>
      </c>
      <c r="D49" s="9" t="n">
        <v>10025.1651081861</v>
      </c>
      <c r="E49" s="9" t="n">
        <v>3.44691874113199</v>
      </c>
    </row>
    <row r="50">
      <c r="A50" s="9" t="s">
        <v>30</v>
      </c>
      <c r="B50" s="9" t="s">
        <v>31</v>
      </c>
      <c r="C50" s="9" t="s">
        <v>17</v>
      </c>
      <c r="D50" s="9" t="n">
        <v>5701.39314269273</v>
      </c>
      <c r="E50" s="9" t="n">
        <v>4.90318687116945</v>
      </c>
    </row>
    <row r="51">
      <c r="A51" s="9" t="s">
        <v>32</v>
      </c>
      <c r="B51" s="9" t="s">
        <v>33</v>
      </c>
      <c r="C51" s="9" t="s">
        <v>16</v>
      </c>
      <c r="D51" s="9" t="n">
        <v>1474.59112969633</v>
      </c>
      <c r="E51" s="9" t="n">
        <v>4.76497912779102</v>
      </c>
    </row>
    <row r="52">
      <c r="A52" s="9" t="s">
        <v>32</v>
      </c>
      <c r="B52" s="9" t="s">
        <v>33</v>
      </c>
      <c r="C52" s="9" t="s">
        <v>17</v>
      </c>
      <c r="D52" s="9" t="n">
        <v>897.539986052449</v>
      </c>
      <c r="E52" s="9" t="n">
        <v>5.45047744806265</v>
      </c>
    </row>
    <row r="53">
      <c r="A53" s="9" t="s">
        <v>34</v>
      </c>
      <c r="B53" s="9" t="s">
        <v>35</v>
      </c>
      <c r="C53" s="9" t="s">
        <v>16</v>
      </c>
      <c r="D53" s="9" t="n">
        <v>20376.3153783295</v>
      </c>
      <c r="E53" s="9" t="n">
        <v>4.23503011729869</v>
      </c>
    </row>
    <row r="54">
      <c r="A54" s="9" t="s">
        <v>34</v>
      </c>
      <c r="B54" s="9" t="s">
        <v>35</v>
      </c>
      <c r="C54" s="9" t="s">
        <v>17</v>
      </c>
      <c r="D54" s="9" t="n">
        <v>11234.3482860762</v>
      </c>
      <c r="E54" s="9" t="n">
        <v>5.87409535243031</v>
      </c>
    </row>
    <row r="55">
      <c r="A55" s="9" t="s">
        <v>36</v>
      </c>
      <c r="B55" s="9" t="s">
        <v>37</v>
      </c>
      <c r="C55" s="9" t="s">
        <v>16</v>
      </c>
      <c r="D55" s="9" t="n">
        <v>1906.63539740477</v>
      </c>
      <c r="E55" s="9" t="n">
        <v>4.07348656083665</v>
      </c>
    </row>
    <row r="56">
      <c r="A56" s="9" t="s">
        <v>36</v>
      </c>
      <c r="B56" s="9" t="s">
        <v>37</v>
      </c>
      <c r="C56" s="9" t="s">
        <v>17</v>
      </c>
      <c r="D56" s="9" t="n">
        <v>1000.28278337735</v>
      </c>
      <c r="E56" s="9" t="n">
        <v>5.30371037138871</v>
      </c>
    </row>
    <row r="57">
      <c r="A57" s="9" t="s">
        <v>38</v>
      </c>
      <c r="B57" s="9" t="s">
        <v>39</v>
      </c>
      <c r="C57" s="9" t="s">
        <v>16</v>
      </c>
      <c r="D57" s="9" t="n">
        <v>1500.8694449752</v>
      </c>
      <c r="E57" s="9" t="n">
        <v>3.80670629447379</v>
      </c>
    </row>
    <row r="58">
      <c r="A58" s="9" t="s">
        <v>38</v>
      </c>
      <c r="B58" s="9" t="s">
        <v>39</v>
      </c>
      <c r="C58" s="9" t="s">
        <v>17</v>
      </c>
      <c r="D58" s="9" t="n">
        <v>624.138179653744</v>
      </c>
      <c r="E58" s="9" t="n">
        <v>6.19478044276614</v>
      </c>
    </row>
    <row r="59">
      <c r="A59" s="9" t="s">
        <v>40</v>
      </c>
      <c r="B59" s="9" t="s">
        <v>41</v>
      </c>
      <c r="C59" s="9" t="s">
        <v>16</v>
      </c>
      <c r="D59" s="9" t="n">
        <v>3835.67116468705</v>
      </c>
      <c r="E59" s="9" t="n">
        <v>4.11960319310818</v>
      </c>
    </row>
    <row r="60">
      <c r="A60" s="9" t="s">
        <v>40</v>
      </c>
      <c r="B60" s="9" t="s">
        <v>41</v>
      </c>
      <c r="C60" s="9" t="s">
        <v>17</v>
      </c>
      <c r="D60" s="9" t="n">
        <v>1543.58150574923</v>
      </c>
      <c r="E60" s="9" t="n">
        <v>5.31274640054363</v>
      </c>
    </row>
    <row r="61">
      <c r="A61" s="9" t="s">
        <v>42</v>
      </c>
      <c r="B61" s="9" t="s">
        <v>43</v>
      </c>
      <c r="C61" s="9" t="s">
        <v>16</v>
      </c>
      <c r="D61" s="9" t="n">
        <v>3395.01756337188</v>
      </c>
      <c r="E61" s="9" t="n">
        <v>4.48098281341716</v>
      </c>
    </row>
    <row r="62">
      <c r="A62" s="9" t="s">
        <v>42</v>
      </c>
      <c r="B62" s="9" t="s">
        <v>43</v>
      </c>
      <c r="C62" s="9" t="s">
        <v>17</v>
      </c>
      <c r="D62" s="9" t="n">
        <v>2040.79765783074</v>
      </c>
      <c r="E62" s="9" t="n">
        <v>5.27141751940364</v>
      </c>
    </row>
    <row r="63">
      <c r="A63" s="9" t="s">
        <v>44</v>
      </c>
      <c r="B63" s="9" t="s">
        <v>45</v>
      </c>
      <c r="C63" s="9" t="s">
        <v>16</v>
      </c>
      <c r="D63" s="9" t="n">
        <v>22410.0245752893</v>
      </c>
      <c r="E63" s="9" t="n">
        <v>4.27602855483401</v>
      </c>
    </row>
    <row r="64">
      <c r="A64" s="9" t="s">
        <v>44</v>
      </c>
      <c r="B64" s="9" t="s">
        <v>45</v>
      </c>
      <c r="C64" s="9" t="s">
        <v>17</v>
      </c>
      <c r="D64" s="9" t="n">
        <v>14650.4968569049</v>
      </c>
      <c r="E64" s="9" t="n">
        <v>4.6978718264157</v>
      </c>
    </row>
    <row r="65">
      <c r="A65" s="9" t="s">
        <v>46</v>
      </c>
      <c r="B65" s="9" t="s">
        <v>47</v>
      </c>
      <c r="C65" s="9" t="s">
        <v>16</v>
      </c>
      <c r="D65" s="9" t="n">
        <v>17245.6517893226</v>
      </c>
      <c r="E65" s="9" t="n">
        <v>3.34855082350916</v>
      </c>
    </row>
    <row r="66">
      <c r="A66" s="9" t="s">
        <v>46</v>
      </c>
      <c r="B66" s="9" t="s">
        <v>47</v>
      </c>
      <c r="C66" s="9" t="s">
        <v>17</v>
      </c>
      <c r="D66" s="9" t="n">
        <v>7663.14058319029</v>
      </c>
      <c r="E66" s="9" t="n">
        <v>5.51056835510113</v>
      </c>
    </row>
    <row r="67">
      <c r="A67" s="9" t="s">
        <v>48</v>
      </c>
      <c r="B67" s="9" t="s">
        <v>49</v>
      </c>
      <c r="C67" s="9" t="s">
        <v>16</v>
      </c>
      <c r="D67" s="9" t="n">
        <v>21325.9973141433</v>
      </c>
      <c r="E67" s="9" t="n">
        <v>4.34208635434289</v>
      </c>
    </row>
    <row r="68">
      <c r="A68" s="9" t="s">
        <v>48</v>
      </c>
      <c r="B68" s="9" t="s">
        <v>49</v>
      </c>
      <c r="C68" s="9" t="s">
        <v>17</v>
      </c>
      <c r="D68" s="9" t="n">
        <v>15501.3391927262</v>
      </c>
      <c r="E68" s="9" t="n">
        <v>4.27150905367815</v>
      </c>
    </row>
    <row r="69">
      <c r="A69" s="9" t="s">
        <v>50</v>
      </c>
      <c r="B69" s="9" t="s">
        <v>51</v>
      </c>
      <c r="C69" s="9" t="s">
        <v>16</v>
      </c>
      <c r="D69" s="9" t="n">
        <v>1989.35951611252</v>
      </c>
      <c r="E69" s="9" t="n">
        <v>4.59051676621949</v>
      </c>
    </row>
    <row r="70">
      <c r="A70" s="9" t="s">
        <v>50</v>
      </c>
      <c r="B70" s="9" t="s">
        <v>51</v>
      </c>
      <c r="C70" s="9" t="s">
        <v>17</v>
      </c>
      <c r="D70" s="9" t="n">
        <v>1055.07400473122</v>
      </c>
      <c r="E70" s="9" t="n">
        <v>5.83084100344328</v>
      </c>
    </row>
    <row r="71">
      <c r="A71" s="9" t="s">
        <v>52</v>
      </c>
      <c r="B71" s="9" t="s">
        <v>53</v>
      </c>
      <c r="C71" s="9" t="s">
        <v>16</v>
      </c>
      <c r="D71" s="9" t="n">
        <v>658.473880597015</v>
      </c>
      <c r="E71" s="9" t="n">
        <v>10.2420478139432</v>
      </c>
    </row>
    <row r="72">
      <c r="A72" s="9" t="s">
        <v>52</v>
      </c>
      <c r="B72" s="9" t="s">
        <v>53</v>
      </c>
      <c r="C72" s="9" t="s">
        <v>17</v>
      </c>
      <c r="D72" s="9" t="n">
        <v>530.101679104477</v>
      </c>
      <c r="E72" s="9" t="n">
        <v>12.7091829919704</v>
      </c>
    </row>
    <row r="73">
      <c r="A73" s="9" t="s">
        <v>54</v>
      </c>
      <c r="B73" s="9" t="s">
        <v>55</v>
      </c>
      <c r="C73" s="9" t="s">
        <v>16</v>
      </c>
      <c r="D73" s="9" t="n">
        <v>18448.679300006</v>
      </c>
      <c r="E73" s="9" t="n">
        <v>3.57924919712666</v>
      </c>
    </row>
    <row r="74">
      <c r="A74" s="9" t="s">
        <v>54</v>
      </c>
      <c r="B74" s="9" t="s">
        <v>55</v>
      </c>
      <c r="C74" s="9" t="s">
        <v>17</v>
      </c>
      <c r="D74" s="9" t="n">
        <v>11306.5588952129</v>
      </c>
      <c r="E74" s="9" t="n">
        <v>4.7347814910553</v>
      </c>
    </row>
    <row r="75">
      <c r="A75" s="9" t="s">
        <v>56</v>
      </c>
      <c r="B75" s="9" t="s">
        <v>57</v>
      </c>
      <c r="C75" s="9" t="s">
        <v>16</v>
      </c>
      <c r="D75" s="9" t="n">
        <v>2839.4221728823</v>
      </c>
      <c r="E75" s="9" t="n">
        <v>3.72857623278452</v>
      </c>
    </row>
    <row r="76">
      <c r="A76" s="9" t="s">
        <v>56</v>
      </c>
      <c r="B76" s="9" t="s">
        <v>57</v>
      </c>
      <c r="C76" s="9" t="s">
        <v>17</v>
      </c>
      <c r="D76" s="9" t="n">
        <v>1706.87066238886</v>
      </c>
      <c r="E76" s="9" t="n">
        <v>4.83599394731445</v>
      </c>
    </row>
    <row r="77">
      <c r="A77" s="9" t="s">
        <v>58</v>
      </c>
      <c r="B77" s="9" t="s">
        <v>59</v>
      </c>
      <c r="C77" s="9" t="s">
        <v>16</v>
      </c>
      <c r="D77" s="9" t="n">
        <v>387</v>
      </c>
      <c r="E77" s="9" t="n">
        <v>12.8713840357563</v>
      </c>
    </row>
    <row r="78">
      <c r="A78" s="9" t="s">
        <v>58</v>
      </c>
      <c r="B78" s="9" t="s">
        <v>59</v>
      </c>
      <c r="C78" s="9" t="s">
        <v>17</v>
      </c>
      <c r="D78" s="9" t="n">
        <v>274</v>
      </c>
      <c r="E78" s="9" t="n">
        <v>12.063014199895</v>
      </c>
    </row>
    <row r="79">
      <c r="A79" s="9" t="s">
        <v>60</v>
      </c>
      <c r="B79" s="9" t="s">
        <v>61</v>
      </c>
      <c r="C79" s="9" t="s">
        <v>16</v>
      </c>
      <c r="D79" s="9" t="n">
        <v>2636.42677258124</v>
      </c>
      <c r="E79" s="9" t="n">
        <v>4.41201912961317</v>
      </c>
    </row>
    <row r="80">
      <c r="A80" s="9" t="s">
        <v>60</v>
      </c>
      <c r="B80" s="9" t="s">
        <v>61</v>
      </c>
      <c r="C80" s="9" t="s">
        <v>17</v>
      </c>
      <c r="D80" s="9" t="n">
        <v>1313.78238205668</v>
      </c>
      <c r="E80" s="9" t="n">
        <v>5.59051775142608</v>
      </c>
    </row>
    <row r="81">
      <c r="A81" s="9" t="s">
        <v>62</v>
      </c>
      <c r="B81" s="9" t="s">
        <v>63</v>
      </c>
      <c r="C81" s="9" t="s">
        <v>16</v>
      </c>
      <c r="D81" s="9" t="n">
        <v>3860.51801809272</v>
      </c>
      <c r="E81" s="9" t="n">
        <v>4.71223000455835</v>
      </c>
    </row>
    <row r="82">
      <c r="A82" s="9" t="s">
        <v>62</v>
      </c>
      <c r="B82" s="9" t="s">
        <v>63</v>
      </c>
      <c r="C82" s="9" t="s">
        <v>17</v>
      </c>
      <c r="D82" s="9" t="n">
        <v>2193.06757343331</v>
      </c>
      <c r="E82" s="9" t="n">
        <v>5.6610285225777</v>
      </c>
    </row>
    <row r="83">
      <c r="A83" s="9" t="s">
        <v>64</v>
      </c>
      <c r="B83" s="9" t="s">
        <v>65</v>
      </c>
      <c r="C83" s="9" t="s">
        <v>16</v>
      </c>
      <c r="D83" s="9" t="n">
        <v>18824.571527245</v>
      </c>
      <c r="E83" s="9" t="n">
        <v>4.9503668634369</v>
      </c>
    </row>
    <row r="84">
      <c r="A84" s="9" t="s">
        <v>64</v>
      </c>
      <c r="B84" s="9" t="s">
        <v>65</v>
      </c>
      <c r="C84" s="9" t="s">
        <v>17</v>
      </c>
      <c r="D84" s="9" t="n">
        <v>11522.4110704089</v>
      </c>
      <c r="E84" s="9" t="n">
        <v>5.48579419000077</v>
      </c>
    </row>
    <row r="85">
      <c r="A85" s="9" t="s">
        <v>66</v>
      </c>
      <c r="B85" s="9" t="s">
        <v>67</v>
      </c>
      <c r="C85" s="9" t="s">
        <v>16</v>
      </c>
      <c r="D85" s="9" t="n">
        <v>703.308873720135</v>
      </c>
      <c r="E85" s="9" t="n">
        <v>7.1264829152454</v>
      </c>
    </row>
    <row r="86">
      <c r="A86" s="9" t="s">
        <v>66</v>
      </c>
      <c r="B86" s="9" t="s">
        <v>67</v>
      </c>
      <c r="C86" s="9" t="s">
        <v>17</v>
      </c>
      <c r="D86" s="9" t="n">
        <v>491.322525597269</v>
      </c>
      <c r="E86" s="9" t="n">
        <v>8.21772297548155</v>
      </c>
    </row>
    <row r="87">
      <c r="A87" s="9" t="s">
        <v>68</v>
      </c>
      <c r="B87" s="9" t="s">
        <v>69</v>
      </c>
      <c r="C87" s="9" t="s">
        <v>16</v>
      </c>
      <c r="D87" s="9" t="n">
        <v>21767.5844706354</v>
      </c>
      <c r="E87" s="9" t="n">
        <v>3.73790138735127</v>
      </c>
    </row>
    <row r="88">
      <c r="A88" s="9" t="s">
        <v>68</v>
      </c>
      <c r="B88" s="9" t="s">
        <v>69</v>
      </c>
      <c r="C88" s="9" t="s">
        <v>17</v>
      </c>
      <c r="D88" s="9" t="n">
        <v>14288.6223959437</v>
      </c>
      <c r="E88" s="9" t="n">
        <v>5.39114514748428</v>
      </c>
    </row>
    <row r="89">
      <c r="A89" s="9" t="s">
        <v>70</v>
      </c>
      <c r="B89" s="9" t="s">
        <v>71</v>
      </c>
      <c r="C89" s="9" t="s">
        <v>16</v>
      </c>
      <c r="D89" s="9" t="n">
        <v>1249.29242106913</v>
      </c>
      <c r="E89" s="9" t="n">
        <v>3.44765376168721</v>
      </c>
    </row>
    <row r="90">
      <c r="A90" s="9" t="s">
        <v>70</v>
      </c>
      <c r="B90" s="9" t="s">
        <v>71</v>
      </c>
      <c r="C90" s="9" t="s">
        <v>17</v>
      </c>
      <c r="D90" s="9" t="n">
        <v>517.024514185458</v>
      </c>
      <c r="E90" s="9" t="n">
        <v>5.66876193096009</v>
      </c>
    </row>
    <row r="91">
      <c r="A91" s="9" t="s">
        <v>72</v>
      </c>
      <c r="B91" s="9" t="s">
        <v>73</v>
      </c>
      <c r="C91" s="9" t="s">
        <v>16</v>
      </c>
      <c r="D91" s="9" t="n">
        <v>2309.74830440145</v>
      </c>
      <c r="E91" s="9" t="n">
        <v>4.42962090477694</v>
      </c>
    </row>
    <row r="92">
      <c r="A92" s="9" t="s">
        <v>72</v>
      </c>
      <c r="B92" s="9" t="s">
        <v>73</v>
      </c>
      <c r="C92" s="9" t="s">
        <v>17</v>
      </c>
      <c r="D92" s="9" t="n">
        <v>1854.31003468169</v>
      </c>
      <c r="E92" s="9" t="n">
        <v>5.2060518549722</v>
      </c>
    </row>
    <row r="93">
      <c r="A93" s="9" t="s">
        <v>74</v>
      </c>
      <c r="B93" s="9" t="s">
        <v>75</v>
      </c>
      <c r="C93" s="9" t="s">
        <v>16</v>
      </c>
      <c r="D93" s="9" t="n">
        <v>534.301439458085</v>
      </c>
      <c r="E93" s="9" t="n">
        <v>9.34687699019861</v>
      </c>
    </row>
    <row r="94">
      <c r="A94" s="9" t="s">
        <v>74</v>
      </c>
      <c r="B94" s="9" t="s">
        <v>75</v>
      </c>
      <c r="C94" s="9" t="s">
        <v>17</v>
      </c>
      <c r="D94" s="9" t="n">
        <v>522.294665537678</v>
      </c>
      <c r="E94" s="9" t="n">
        <v>8.73764848680482</v>
      </c>
    </row>
    <row r="95">
      <c r="A95" s="9" t="s">
        <v>76</v>
      </c>
      <c r="B95" s="9" t="s">
        <v>77</v>
      </c>
      <c r="C95" s="9" t="s">
        <v>16</v>
      </c>
      <c r="D95" s="9" t="n">
        <v>602.35941156804</v>
      </c>
      <c r="E95" s="9" t="n">
        <v>16.5657642341499</v>
      </c>
    </row>
    <row r="96">
      <c r="A96" s="9" t="s">
        <v>76</v>
      </c>
      <c r="B96" s="9" t="s">
        <v>77</v>
      </c>
      <c r="C96" s="9" t="s">
        <v>17</v>
      </c>
      <c r="D96" s="9" t="n">
        <v>405.164827816785</v>
      </c>
      <c r="E96" s="9" t="n">
        <v>17.0236093959469</v>
      </c>
    </row>
    <row r="97">
      <c r="A97" s="9" t="s">
        <v>78</v>
      </c>
      <c r="B97" s="9" t="s">
        <v>79</v>
      </c>
      <c r="C97" s="9" t="s">
        <v>16</v>
      </c>
      <c r="D97" s="9" t="n">
        <v>4184.5264880562</v>
      </c>
      <c r="E97" s="9" t="n">
        <v>3.88114114477541</v>
      </c>
    </row>
    <row r="98">
      <c r="A98" s="9" t="s">
        <v>78</v>
      </c>
      <c r="B98" s="9" t="s">
        <v>79</v>
      </c>
      <c r="C98" s="9" t="s">
        <v>17</v>
      </c>
      <c r="D98" s="9" t="n">
        <v>2149.59638888473</v>
      </c>
      <c r="E98" s="9" t="n">
        <v>4.85931609973852</v>
      </c>
    </row>
    <row r="99">
      <c r="A99" s="9" t="s">
        <v>80</v>
      </c>
      <c r="B99" s="9" t="s">
        <v>81</v>
      </c>
      <c r="C99" s="9" t="s">
        <v>16</v>
      </c>
      <c r="D99" s="9" t="n">
        <v>115693.851662274</v>
      </c>
      <c r="E99" s="9" t="n">
        <v>3.18236334609159</v>
      </c>
    </row>
    <row r="100">
      <c r="A100" s="9" t="s">
        <v>80</v>
      </c>
      <c r="B100" s="9" t="s">
        <v>81</v>
      </c>
      <c r="C100" s="9" t="s">
        <v>17</v>
      </c>
      <c r="D100" s="9" t="n">
        <v>69275.1625179491</v>
      </c>
      <c r="E100" s="9" t="n">
        <v>4.62473311012974</v>
      </c>
    </row>
    <row r="101">
      <c r="A101" s="9" t="s">
        <v>82</v>
      </c>
      <c r="B101" s="9" t="s">
        <v>83</v>
      </c>
      <c r="C101" s="9" t="s">
        <v>16</v>
      </c>
      <c r="D101" s="9" t="n">
        <v>3278.73757992761</v>
      </c>
      <c r="E101" s="9" t="n">
        <v>3.54631277899049</v>
      </c>
    </row>
    <row r="102">
      <c r="A102" s="9" t="s">
        <v>82</v>
      </c>
      <c r="B102" s="9" t="s">
        <v>83</v>
      </c>
      <c r="C102" s="9" t="s">
        <v>17</v>
      </c>
      <c r="D102" s="9" t="n">
        <v>1807.46475054025</v>
      </c>
      <c r="E102" s="9" t="n">
        <v>5.42418503357351</v>
      </c>
    </row>
    <row r="103">
      <c r="A103" s="9" t="s">
        <v>84</v>
      </c>
      <c r="B103" s="9" t="s">
        <v>85</v>
      </c>
      <c r="C103" s="9" t="s">
        <v>16</v>
      </c>
      <c r="D103" s="9" t="n">
        <v>1472.44708186866</v>
      </c>
      <c r="E103" s="9" t="n">
        <v>4.14781756340836</v>
      </c>
    </row>
    <row r="104">
      <c r="A104" s="9" t="s">
        <v>84</v>
      </c>
      <c r="B104" s="9" t="s">
        <v>85</v>
      </c>
      <c r="C104" s="9" t="s">
        <v>17</v>
      </c>
      <c r="D104" s="9" t="n">
        <v>741.86776862659</v>
      </c>
      <c r="E104" s="9" t="n">
        <v>5.8907201976748</v>
      </c>
    </row>
    <row r="105">
      <c r="A105" s="9" t="s">
        <v>86</v>
      </c>
      <c r="B105" s="9" t="s">
        <v>87</v>
      </c>
      <c r="C105" s="9" t="s">
        <v>16</v>
      </c>
      <c r="D105" s="9" t="n">
        <v>367.892924232938</v>
      </c>
      <c r="E105" s="9" t="n">
        <v>11.3233973873093</v>
      </c>
    </row>
    <row r="106">
      <c r="A106" s="9" t="s">
        <v>86</v>
      </c>
      <c r="B106" s="9" t="s">
        <v>87</v>
      </c>
      <c r="C106" s="9" t="s">
        <v>17</v>
      </c>
      <c r="D106" s="9" t="n">
        <v>188.94802755166</v>
      </c>
      <c r="E106" s="9" t="n">
        <v>16.3634946673795</v>
      </c>
    </row>
    <row r="107">
      <c r="A107" s="9" t="s">
        <v>88</v>
      </c>
      <c r="B107" s="9" t="s">
        <v>89</v>
      </c>
      <c r="C107" s="9" t="s">
        <v>16</v>
      </c>
      <c r="D107" s="9" t="n">
        <v>1234.21632911783</v>
      </c>
      <c r="E107" s="9" t="n">
        <v>3.61343010978705</v>
      </c>
    </row>
    <row r="108">
      <c r="A108" s="9" t="s">
        <v>88</v>
      </c>
      <c r="B108" s="9" t="s">
        <v>89</v>
      </c>
      <c r="C108" s="9" t="s">
        <v>17</v>
      </c>
      <c r="D108" s="9" t="n">
        <v>655.291106873071</v>
      </c>
      <c r="E108" s="9" t="n">
        <v>5.8656554442137</v>
      </c>
    </row>
    <row r="109">
      <c r="A109" s="9" t="s">
        <v>90</v>
      </c>
      <c r="B109" s="9" t="s">
        <v>91</v>
      </c>
      <c r="C109" s="9" t="s">
        <v>16</v>
      </c>
      <c r="D109" s="9" t="n">
        <v>247.660160734787</v>
      </c>
      <c r="E109" s="9" t="n">
        <v>15.6617503447684</v>
      </c>
    </row>
    <row r="110">
      <c r="A110" s="9" t="s">
        <v>90</v>
      </c>
      <c r="B110" s="9" t="s">
        <v>91</v>
      </c>
      <c r="C110" s="9" t="s">
        <v>17</v>
      </c>
      <c r="D110" s="9" t="n">
        <v>110.562571756601</v>
      </c>
      <c r="E110" s="9" t="n">
        <v>17.0067859759206</v>
      </c>
    </row>
    <row r="111">
      <c r="A111" s="9" t="s">
        <v>92</v>
      </c>
      <c r="B111" s="9" t="s">
        <v>93</v>
      </c>
      <c r="C111" s="9" t="s">
        <v>16</v>
      </c>
      <c r="D111" s="9" t="n">
        <v>1436.0219199752</v>
      </c>
      <c r="E111" s="9" t="n">
        <v>4.83613889465412</v>
      </c>
    </row>
    <row r="112">
      <c r="A112" s="9" t="s">
        <v>92</v>
      </c>
      <c r="B112" s="9" t="s">
        <v>93</v>
      </c>
      <c r="C112" s="9" t="s">
        <v>17</v>
      </c>
      <c r="D112" s="9" t="n">
        <v>1046.53842807173</v>
      </c>
      <c r="E112" s="9" t="n">
        <v>5.38449560737449</v>
      </c>
    </row>
    <row r="113">
      <c r="A113" s="9" t="s">
        <v>94</v>
      </c>
      <c r="B113" s="9" t="s">
        <v>95</v>
      </c>
      <c r="C113" s="9" t="s">
        <v>16</v>
      </c>
      <c r="D113" s="9" t="n">
        <v>2966.70625430325</v>
      </c>
      <c r="E113" s="9" t="n">
        <v>3.56308213484636</v>
      </c>
    </row>
    <row r="114">
      <c r="A114" s="9" t="s">
        <v>94</v>
      </c>
      <c r="B114" s="9" t="s">
        <v>95</v>
      </c>
      <c r="C114" s="9" t="s">
        <v>17</v>
      </c>
      <c r="D114" s="9" t="n">
        <v>1354.17523409652</v>
      </c>
      <c r="E114" s="9" t="n">
        <v>5.726047386811</v>
      </c>
    </row>
    <row r="115">
      <c r="A115" s="9" t="s">
        <v>96</v>
      </c>
      <c r="B115" s="9" t="s">
        <v>97</v>
      </c>
      <c r="C115" s="9" t="s">
        <v>16</v>
      </c>
      <c r="D115" s="9" t="n">
        <v>5615.94692961277</v>
      </c>
      <c r="E115" s="9" t="n">
        <v>3.91712005229479</v>
      </c>
    </row>
    <row r="116">
      <c r="A116" s="9" t="s">
        <v>96</v>
      </c>
      <c r="B116" s="9" t="s">
        <v>97</v>
      </c>
      <c r="C116" s="9" t="s">
        <v>17</v>
      </c>
      <c r="D116" s="9" t="n">
        <v>3271.55766979002</v>
      </c>
      <c r="E116" s="9" t="n">
        <v>4.49118596674422</v>
      </c>
    </row>
    <row r="117">
      <c r="A117" s="9" t="s">
        <v>98</v>
      </c>
      <c r="B117" s="9" t="s">
        <v>99</v>
      </c>
      <c r="C117" s="9" t="s">
        <v>16</v>
      </c>
      <c r="D117" s="9" t="n">
        <v>4079.41399074234</v>
      </c>
      <c r="E117" s="9" t="n">
        <v>3.86086680064022</v>
      </c>
    </row>
    <row r="118">
      <c r="A118" s="9" t="s">
        <v>98</v>
      </c>
      <c r="B118" s="9" t="s">
        <v>99</v>
      </c>
      <c r="C118" s="9" t="s">
        <v>17</v>
      </c>
      <c r="D118" s="9" t="n">
        <v>2350.60453516351</v>
      </c>
      <c r="E118" s="9" t="n">
        <v>4.56629689447229</v>
      </c>
    </row>
    <row r="119">
      <c r="A119" s="9" t="s">
        <v>100</v>
      </c>
      <c r="B119" s="9" t="s">
        <v>101</v>
      </c>
      <c r="C119" s="9" t="s">
        <v>16</v>
      </c>
      <c r="D119" s="9" t="n">
        <v>20332.8124689538</v>
      </c>
      <c r="E119" s="9" t="n">
        <v>3.96348124990704</v>
      </c>
    </row>
    <row r="120">
      <c r="A120" s="9" t="s">
        <v>100</v>
      </c>
      <c r="B120" s="9" t="s">
        <v>101</v>
      </c>
      <c r="C120" s="9" t="s">
        <v>17</v>
      </c>
      <c r="D120" s="9" t="n">
        <v>10498.3737030998</v>
      </c>
      <c r="E120" s="9" t="n">
        <v>6.72467568039572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E128" s="7" t="str">
        <f>=HYPERLINK("#'Indice'!A1", "Ir al Índice")</f>
      </c>
    </row>
    <row r="129">
      <c r="A129" s="4" t="s">
        <v>102</v>
      </c>
    </row>
    <row r="130">
      <c r="A130" s="5" t="s">
        <v>26</v>
      </c>
      <c r="B130" s="5" t="s">
        <v>103</v>
      </c>
      <c r="C130" s="5" t="s">
        <v>11</v>
      </c>
      <c r="D130" s="5" t="s">
        <v>12</v>
      </c>
      <c r="E130" s="5" t="s">
        <v>13</v>
      </c>
    </row>
    <row r="131">
      <c r="A131" s="10" t="s">
        <v>104</v>
      </c>
      <c r="B131" s="10" t="s">
        <v>105</v>
      </c>
      <c r="C131" s="10" t="s">
        <v>16</v>
      </c>
      <c r="D131" s="10" t="n">
        <v>118509.042642476</v>
      </c>
      <c r="E131" s="10" t="n">
        <v>1.72161707109745</v>
      </c>
    </row>
    <row r="132">
      <c r="A132" s="10" t="s">
        <v>104</v>
      </c>
      <c r="B132" s="10" t="s">
        <v>105</v>
      </c>
      <c r="C132" s="10" t="s">
        <v>17</v>
      </c>
      <c r="D132" s="10" t="n">
        <v>89868.8821544412</v>
      </c>
      <c r="E132" s="10" t="n">
        <v>2.1744726175016</v>
      </c>
    </row>
    <row r="133">
      <c r="A133" s="10" t="s">
        <v>106</v>
      </c>
      <c r="B133" s="10" t="s">
        <v>107</v>
      </c>
      <c r="C133" s="10" t="s">
        <v>16</v>
      </c>
      <c r="D133" s="10" t="n">
        <v>38997.4025113455</v>
      </c>
      <c r="E133" s="10" t="n">
        <v>3.77965244523138</v>
      </c>
    </row>
    <row r="134">
      <c r="A134" s="10" t="s">
        <v>106</v>
      </c>
      <c r="B134" s="10" t="s">
        <v>107</v>
      </c>
      <c r="C134" s="10" t="s">
        <v>17</v>
      </c>
      <c r="D134" s="10" t="n">
        <v>34818.2647054324</v>
      </c>
      <c r="E134" s="10" t="n">
        <v>3.85123760012468</v>
      </c>
    </row>
    <row r="135">
      <c r="A135" s="10" t="s">
        <v>108</v>
      </c>
      <c r="B135" s="10" t="s">
        <v>109</v>
      </c>
      <c r="C135" s="10" t="s">
        <v>16</v>
      </c>
      <c r="D135" s="10" t="n">
        <v>22979.0134733714</v>
      </c>
      <c r="E135" s="10" t="n">
        <v>2.43800022553117</v>
      </c>
    </row>
    <row r="136">
      <c r="A136" s="10" t="s">
        <v>108</v>
      </c>
      <c r="B136" s="10" t="s">
        <v>109</v>
      </c>
      <c r="C136" s="10" t="s">
        <v>17</v>
      </c>
      <c r="D136" s="10" t="n">
        <v>16740.1263391052</v>
      </c>
      <c r="E136" s="10" t="n">
        <v>2.84072554798351</v>
      </c>
    </row>
    <row r="137">
      <c r="A137" s="10" t="s">
        <v>110</v>
      </c>
      <c r="B137" s="10" t="s">
        <v>111</v>
      </c>
      <c r="C137" s="10" t="s">
        <v>16</v>
      </c>
      <c r="D137" s="10" t="n">
        <v>69399.8286791146</v>
      </c>
      <c r="E137" s="10" t="n">
        <v>1.88456619606781</v>
      </c>
    </row>
    <row r="138">
      <c r="A138" s="10" t="s">
        <v>110</v>
      </c>
      <c r="B138" s="10" t="s">
        <v>111</v>
      </c>
      <c r="C138" s="10" t="s">
        <v>17</v>
      </c>
      <c r="D138" s="10" t="n">
        <v>42891.2469484335</v>
      </c>
      <c r="E138" s="10" t="n">
        <v>2.61787727848939</v>
      </c>
    </row>
    <row r="139">
      <c r="A139" s="10" t="s">
        <v>112</v>
      </c>
      <c r="B139" s="10" t="s">
        <v>113</v>
      </c>
      <c r="C139" s="10" t="s">
        <v>16</v>
      </c>
      <c r="D139" s="10" t="n">
        <v>59458.84607795</v>
      </c>
      <c r="E139" s="10" t="n">
        <v>2.19346180583444</v>
      </c>
    </row>
    <row r="140">
      <c r="A140" s="10" t="s">
        <v>112</v>
      </c>
      <c r="B140" s="10" t="s">
        <v>113</v>
      </c>
      <c r="C140" s="10" t="s">
        <v>17</v>
      </c>
      <c r="D140" s="10" t="n">
        <v>41016.1756336478</v>
      </c>
      <c r="E140" s="10" t="n">
        <v>2.65518196606741</v>
      </c>
    </row>
    <row r="141">
      <c r="A141" s="10" t="s">
        <v>114</v>
      </c>
      <c r="B141" s="10" t="s">
        <v>115</v>
      </c>
      <c r="C141" s="10" t="s">
        <v>16</v>
      </c>
      <c r="D141" s="10" t="n">
        <v>32871.2566604384</v>
      </c>
      <c r="E141" s="10" t="n">
        <v>3.17410347671748</v>
      </c>
    </row>
    <row r="142">
      <c r="A142" s="10" t="s">
        <v>114</v>
      </c>
      <c r="B142" s="10" t="s">
        <v>115</v>
      </c>
      <c r="C142" s="10" t="s">
        <v>17</v>
      </c>
      <c r="D142" s="10" t="n">
        <v>21118.6361454168</v>
      </c>
      <c r="E142" s="10" t="n">
        <v>3.86938775415488</v>
      </c>
    </row>
    <row r="143">
      <c r="A143" s="10" t="s">
        <v>116</v>
      </c>
      <c r="B143" s="10" t="s">
        <v>117</v>
      </c>
      <c r="C143" s="10" t="s">
        <v>16</v>
      </c>
      <c r="D143" s="10" t="n">
        <v>126932.525853175</v>
      </c>
      <c r="E143" s="10" t="n">
        <v>1.96180845865407</v>
      </c>
    </row>
    <row r="144">
      <c r="A144" s="10" t="s">
        <v>116</v>
      </c>
      <c r="B144" s="10" t="s">
        <v>117</v>
      </c>
      <c r="C144" s="10" t="s">
        <v>17</v>
      </c>
      <c r="D144" s="10" t="n">
        <v>77172.5662454481</v>
      </c>
      <c r="E144" s="10" t="n">
        <v>2.65746893307513</v>
      </c>
    </row>
    <row r="145">
      <c r="A145" s="10" t="s">
        <v>118</v>
      </c>
      <c r="B145" s="10" t="s">
        <v>119</v>
      </c>
      <c r="C145" s="10" t="s">
        <v>16</v>
      </c>
      <c r="D145" s="10" t="n">
        <v>203430.051438968</v>
      </c>
      <c r="E145" s="10" t="n">
        <v>1.18451542546082</v>
      </c>
    </row>
    <row r="146">
      <c r="A146" s="10" t="s">
        <v>118</v>
      </c>
      <c r="B146" s="10" t="s">
        <v>119</v>
      </c>
      <c r="C146" s="10" t="s">
        <v>17</v>
      </c>
      <c r="D146" s="10" t="n">
        <v>117251.772278995</v>
      </c>
      <c r="E146" s="10" t="n">
        <v>1.69665208352204</v>
      </c>
    </row>
    <row r="147">
      <c r="A147" s="10" t="s">
        <v>120</v>
      </c>
      <c r="B147" s="10" t="s">
        <v>121</v>
      </c>
      <c r="C147" s="10" t="s">
        <v>16</v>
      </c>
      <c r="D147" s="10" t="n">
        <v>76933.4243025255</v>
      </c>
      <c r="E147" s="10" t="n">
        <v>1.553024277264</v>
      </c>
    </row>
    <row r="148">
      <c r="A148" s="10" t="s">
        <v>120</v>
      </c>
      <c r="B148" s="10" t="s">
        <v>121</v>
      </c>
      <c r="C148" s="10" t="s">
        <v>17</v>
      </c>
      <c r="D148" s="10" t="n">
        <v>45534.0635516281</v>
      </c>
      <c r="E148" s="10" t="n">
        <v>2.02102196226083</v>
      </c>
    </row>
    <row r="149">
      <c r="A149" s="10" t="s">
        <v>122</v>
      </c>
      <c r="B149" s="10" t="s">
        <v>123</v>
      </c>
      <c r="C149" s="10" t="s">
        <v>16</v>
      </c>
      <c r="D149" s="10" t="n">
        <v>150235.638015786</v>
      </c>
      <c r="E149" s="10" t="n">
        <v>1.5534458402532</v>
      </c>
    </row>
    <row r="150">
      <c r="A150" s="10" t="s">
        <v>122</v>
      </c>
      <c r="B150" s="10" t="s">
        <v>123</v>
      </c>
      <c r="C150" s="10" t="s">
        <v>17</v>
      </c>
      <c r="D150" s="10" t="n">
        <v>99239.0980424812</v>
      </c>
      <c r="E150" s="10" t="n">
        <v>2.06955985553486</v>
      </c>
    </row>
    <row r="151">
      <c r="A151" s="10" t="s">
        <v>124</v>
      </c>
      <c r="B151" s="10" t="s">
        <v>125</v>
      </c>
      <c r="C151" s="10" t="s">
        <v>16</v>
      </c>
      <c r="D151" s="10" t="n">
        <v>227092.97149315</v>
      </c>
      <c r="E151" s="10" t="n">
        <v>1.54258688854185</v>
      </c>
    </row>
    <row r="152">
      <c r="A152" s="10" t="s">
        <v>124</v>
      </c>
      <c r="B152" s="10" t="s">
        <v>125</v>
      </c>
      <c r="C152" s="10" t="s">
        <v>17</v>
      </c>
      <c r="D152" s="10" t="n">
        <v>163427.024960227</v>
      </c>
      <c r="E152" s="10" t="n">
        <v>1.71814366860117</v>
      </c>
    </row>
    <row r="153">
      <c r="A153" s="10" t="s">
        <v>126</v>
      </c>
      <c r="B153" s="10" t="s">
        <v>127</v>
      </c>
      <c r="C153" s="10" t="s">
        <v>16</v>
      </c>
      <c r="D153" s="10" t="n">
        <v>25707.8486222454</v>
      </c>
      <c r="E153" s="10" t="n">
        <v>3.03846453385026</v>
      </c>
    </row>
    <row r="154">
      <c r="A154" s="10" t="s">
        <v>126</v>
      </c>
      <c r="B154" s="10" t="s">
        <v>127</v>
      </c>
      <c r="C154" s="10" t="s">
        <v>17</v>
      </c>
      <c r="D154" s="10" t="n">
        <v>20620.0817695508</v>
      </c>
      <c r="E154" s="10" t="n">
        <v>3.08894680980436</v>
      </c>
    </row>
    <row r="155">
      <c r="A155" s="10" t="s">
        <v>128</v>
      </c>
      <c r="B155" s="10" t="s">
        <v>129</v>
      </c>
      <c r="C155" s="10" t="s">
        <v>16</v>
      </c>
      <c r="D155" s="10" t="n">
        <v>33709.7481162813</v>
      </c>
      <c r="E155" s="10" t="n">
        <v>2.03798929172237</v>
      </c>
    </row>
    <row r="156">
      <c r="A156" s="10" t="s">
        <v>128</v>
      </c>
      <c r="B156" s="10" t="s">
        <v>129</v>
      </c>
      <c r="C156" s="10" t="s">
        <v>17</v>
      </c>
      <c r="D156" s="10" t="n">
        <v>27484.9070799408</v>
      </c>
      <c r="E156" s="10" t="n">
        <v>2.24057970775725</v>
      </c>
    </row>
    <row r="157">
      <c r="A157" s="10" t="s">
        <v>130</v>
      </c>
      <c r="B157" s="10" t="s">
        <v>131</v>
      </c>
      <c r="C157" s="10" t="s">
        <v>16</v>
      </c>
      <c r="D157" s="10" t="n">
        <v>15021.4417104355</v>
      </c>
      <c r="E157" s="10" t="n">
        <v>3.07756920446158</v>
      </c>
    </row>
    <row r="158">
      <c r="A158" s="10" t="s">
        <v>130</v>
      </c>
      <c r="B158" s="10" t="s">
        <v>131</v>
      </c>
      <c r="C158" s="10" t="s">
        <v>17</v>
      </c>
      <c r="D158" s="10" t="n">
        <v>11060.5796719942</v>
      </c>
      <c r="E158" s="10" t="n">
        <v>3.53327414356136</v>
      </c>
    </row>
    <row r="159">
      <c r="A159" s="10" t="s">
        <v>132</v>
      </c>
      <c r="B159" s="10" t="s">
        <v>133</v>
      </c>
      <c r="C159" s="10" t="s">
        <v>16</v>
      </c>
      <c r="D159" s="10" t="n">
        <v>14681.9659666926</v>
      </c>
      <c r="E159" s="10" t="n">
        <v>2.60519963776909</v>
      </c>
    </row>
    <row r="160">
      <c r="A160" s="10" t="s">
        <v>132</v>
      </c>
      <c r="B160" s="10" t="s">
        <v>133</v>
      </c>
      <c r="C160" s="10" t="s">
        <v>17</v>
      </c>
      <c r="D160" s="10" t="n">
        <v>9783.06156891589</v>
      </c>
      <c r="E160" s="10" t="n">
        <v>3.27345340145855</v>
      </c>
    </row>
    <row r="161">
      <c r="A161" s="10" t="s">
        <v>134</v>
      </c>
      <c r="B161" s="10" t="s">
        <v>135</v>
      </c>
      <c r="C161" s="10" t="s">
        <v>16</v>
      </c>
      <c r="D161" s="10" t="n">
        <v>50130.286545376</v>
      </c>
      <c r="E161" s="10" t="n">
        <v>1.99446868544355</v>
      </c>
    </row>
    <row r="162">
      <c r="A162" s="10" t="s">
        <v>134</v>
      </c>
      <c r="B162" s="10" t="s">
        <v>135</v>
      </c>
      <c r="C162" s="10" t="s">
        <v>17</v>
      </c>
      <c r="D162" s="10" t="n">
        <v>31393.6677612955</v>
      </c>
      <c r="E162" s="10" t="n">
        <v>2.64145939046132</v>
      </c>
    </row>
    <row r="163">
      <c r="A163" s="10" t="s">
        <v>136</v>
      </c>
      <c r="B163" s="10" t="s">
        <v>137</v>
      </c>
      <c r="C163" s="10" t="s">
        <v>16</v>
      </c>
      <c r="D163" s="10" t="n">
        <v>4457.10018542877</v>
      </c>
      <c r="E163" s="10" t="n">
        <v>4.19688095687323</v>
      </c>
    </row>
    <row r="164">
      <c r="A164" s="10" t="s">
        <v>136</v>
      </c>
      <c r="B164" s="10" t="s">
        <v>137</v>
      </c>
      <c r="C164" s="10" t="s">
        <v>17</v>
      </c>
      <c r="D164" s="10" t="n">
        <v>2970.20292373129</v>
      </c>
      <c r="E164" s="10" t="n">
        <v>4.29555777251074</v>
      </c>
    </row>
    <row r="165">
      <c r="A165" s="10" t="s">
        <v>138</v>
      </c>
      <c r="B165" s="10" t="s">
        <v>139</v>
      </c>
      <c r="C165" s="10" t="s">
        <v>16</v>
      </c>
      <c r="D165" s="10" t="n">
        <v>68509.431411874</v>
      </c>
      <c r="E165" s="10" t="n">
        <v>2.29012108674004</v>
      </c>
    </row>
    <row r="166">
      <c r="A166" s="10" t="s">
        <v>138</v>
      </c>
      <c r="B166" s="10" t="s">
        <v>139</v>
      </c>
      <c r="C166" s="10" t="s">
        <v>17</v>
      </c>
      <c r="D166" s="10" t="n">
        <v>41662.2465459025</v>
      </c>
      <c r="E166" s="10" t="n">
        <v>2.97045709918094</v>
      </c>
    </row>
    <row r="167">
      <c r="A167" s="10" t="s">
        <v>140</v>
      </c>
      <c r="B167" s="10" t="s">
        <v>141</v>
      </c>
      <c r="C167" s="10" t="s">
        <v>16</v>
      </c>
      <c r="D167" s="10" t="n">
        <v>107907.324827755</v>
      </c>
      <c r="E167" s="10" t="n">
        <v>1.90660350392304</v>
      </c>
    </row>
    <row r="168">
      <c r="A168" s="10" t="s">
        <v>140</v>
      </c>
      <c r="B168" s="10" t="s">
        <v>141</v>
      </c>
      <c r="C168" s="10" t="s">
        <v>17</v>
      </c>
      <c r="D168" s="10" t="n">
        <v>75871.32926628</v>
      </c>
      <c r="E168" s="10" t="n">
        <v>2.14454436341358</v>
      </c>
    </row>
    <row r="169">
      <c r="A169" s="10" t="s">
        <v>142</v>
      </c>
      <c r="B169" s="10" t="s">
        <v>143</v>
      </c>
      <c r="C169" s="10" t="s">
        <v>16</v>
      </c>
      <c r="D169" s="10" t="n">
        <v>707.327479606945</v>
      </c>
      <c r="E169" s="10" t="n">
        <v>32.8792891659223</v>
      </c>
    </row>
    <row r="170">
      <c r="A170" s="10" t="s">
        <v>142</v>
      </c>
      <c r="B170" s="10" t="s">
        <v>143</v>
      </c>
      <c r="C170" s="10" t="s">
        <v>17</v>
      </c>
      <c r="D170" s="10" t="n">
        <v>191.650101532033</v>
      </c>
      <c r="E170" s="10" t="n">
        <v>30.5827467645804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E178" s="7" t="str">
        <f>=HYPERLINK("#'Indice'!A1", "Ir al Índice")</f>
      </c>
    </row>
    <row r="179">
      <c r="A179" s="4" t="s">
        <v>144</v>
      </c>
    </row>
    <row r="180">
      <c r="A180" s="5" t="s">
        <v>26</v>
      </c>
      <c r="B180" s="5" t="s">
        <v>103</v>
      </c>
      <c r="C180" s="5" t="s">
        <v>11</v>
      </c>
      <c r="D180" s="5" t="s">
        <v>12</v>
      </c>
      <c r="E180" s="5" t="s">
        <v>13</v>
      </c>
    </row>
    <row r="181">
      <c r="A181" s="11" t="s">
        <v>104</v>
      </c>
      <c r="B181" s="11" t="s">
        <v>105</v>
      </c>
      <c r="C181" s="11" t="s">
        <v>16</v>
      </c>
      <c r="D181" s="11" t="n">
        <v>118433.41654719</v>
      </c>
      <c r="E181" s="11" t="n">
        <v>1.72166747293428</v>
      </c>
    </row>
    <row r="182">
      <c r="A182" s="11" t="s">
        <v>104</v>
      </c>
      <c r="B182" s="11" t="s">
        <v>105</v>
      </c>
      <c r="C182" s="11" t="s">
        <v>17</v>
      </c>
      <c r="D182" s="11" t="n">
        <v>89841.0251418587</v>
      </c>
      <c r="E182" s="11" t="n">
        <v>2.1749432775649</v>
      </c>
    </row>
    <row r="183">
      <c r="A183" s="11" t="s">
        <v>106</v>
      </c>
      <c r="B183" s="11" t="s">
        <v>107</v>
      </c>
      <c r="C183" s="11" t="s">
        <v>16</v>
      </c>
      <c r="D183" s="11" t="n">
        <v>38820.5613192053</v>
      </c>
      <c r="E183" s="11" t="n">
        <v>3.76944430778608</v>
      </c>
    </row>
    <row r="184">
      <c r="A184" s="11" t="s">
        <v>106</v>
      </c>
      <c r="B184" s="11" t="s">
        <v>107</v>
      </c>
      <c r="C184" s="11" t="s">
        <v>17</v>
      </c>
      <c r="D184" s="11" t="n">
        <v>34744.1324976752</v>
      </c>
      <c r="E184" s="11" t="n">
        <v>3.85355245619558</v>
      </c>
    </row>
    <row r="185">
      <c r="A185" s="11" t="s">
        <v>108</v>
      </c>
      <c r="B185" s="11" t="s">
        <v>109</v>
      </c>
      <c r="C185" s="11" t="s">
        <v>16</v>
      </c>
      <c r="D185" s="11" t="n">
        <v>22831.0909284098</v>
      </c>
      <c r="E185" s="11" t="n">
        <v>2.36671523885629</v>
      </c>
    </row>
    <row r="186">
      <c r="A186" s="11" t="s">
        <v>108</v>
      </c>
      <c r="B186" s="11" t="s">
        <v>109</v>
      </c>
      <c r="C186" s="11" t="s">
        <v>17</v>
      </c>
      <c r="D186" s="11" t="n">
        <v>16678.3568567228</v>
      </c>
      <c r="E186" s="11" t="n">
        <v>2.82709064355421</v>
      </c>
    </row>
    <row r="187">
      <c r="A187" s="11" t="s">
        <v>110</v>
      </c>
      <c r="B187" s="11" t="s">
        <v>111</v>
      </c>
      <c r="C187" s="11" t="s">
        <v>16</v>
      </c>
      <c r="D187" s="11" t="n">
        <v>69363.8286791146</v>
      </c>
      <c r="E187" s="11" t="n">
        <v>1.88497389131529</v>
      </c>
    </row>
    <row r="188">
      <c r="A188" s="11" t="s">
        <v>110</v>
      </c>
      <c r="B188" s="11" t="s">
        <v>111</v>
      </c>
      <c r="C188" s="11" t="s">
        <v>17</v>
      </c>
      <c r="D188" s="11" t="n">
        <v>42882.2469484335</v>
      </c>
      <c r="E188" s="11" t="n">
        <v>2.6183595515684</v>
      </c>
    </row>
    <row r="189">
      <c r="A189" s="11" t="s">
        <v>112</v>
      </c>
      <c r="B189" s="11" t="s">
        <v>113</v>
      </c>
      <c r="C189" s="11" t="s">
        <v>16</v>
      </c>
      <c r="D189" s="11" t="n">
        <v>58007.6599122639</v>
      </c>
      <c r="E189" s="11" t="n">
        <v>2.10212523143989</v>
      </c>
    </row>
    <row r="190">
      <c r="A190" s="11" t="s">
        <v>112</v>
      </c>
      <c r="B190" s="11" t="s">
        <v>113</v>
      </c>
      <c r="C190" s="11" t="s">
        <v>17</v>
      </c>
      <c r="D190" s="11" t="n">
        <v>40440.1581922878</v>
      </c>
      <c r="E190" s="11" t="n">
        <v>2.65049648936255</v>
      </c>
    </row>
    <row r="191">
      <c r="A191" s="11" t="s">
        <v>114</v>
      </c>
      <c r="B191" s="11" t="s">
        <v>115</v>
      </c>
      <c r="C191" s="11" t="s">
        <v>16</v>
      </c>
      <c r="D191" s="11" t="n">
        <v>32871.2566604384</v>
      </c>
      <c r="E191" s="11" t="n">
        <v>3.17410347671748</v>
      </c>
    </row>
    <row r="192">
      <c r="A192" s="11" t="s">
        <v>114</v>
      </c>
      <c r="B192" s="11" t="s">
        <v>115</v>
      </c>
      <c r="C192" s="11" t="s">
        <v>17</v>
      </c>
      <c r="D192" s="11" t="n">
        <v>21118.6361454168</v>
      </c>
      <c r="E192" s="11" t="n">
        <v>3.86938775415488</v>
      </c>
    </row>
    <row r="193">
      <c r="A193" s="11" t="s">
        <v>116</v>
      </c>
      <c r="B193" s="11" t="s">
        <v>117</v>
      </c>
      <c r="C193" s="11" t="s">
        <v>16</v>
      </c>
      <c r="D193" s="11" t="n">
        <v>126932.525853175</v>
      </c>
      <c r="E193" s="11" t="n">
        <v>1.96180845865407</v>
      </c>
    </row>
    <row r="194">
      <c r="A194" s="11" t="s">
        <v>116</v>
      </c>
      <c r="B194" s="11" t="s">
        <v>117</v>
      </c>
      <c r="C194" s="11" t="s">
        <v>17</v>
      </c>
      <c r="D194" s="11" t="n">
        <v>77172.5662454481</v>
      </c>
      <c r="E194" s="11" t="n">
        <v>2.65746893307513</v>
      </c>
    </row>
    <row r="195">
      <c r="A195" s="11" t="s">
        <v>118</v>
      </c>
      <c r="B195" s="11" t="s">
        <v>119</v>
      </c>
      <c r="C195" s="11" t="s">
        <v>16</v>
      </c>
      <c r="D195" s="11" t="n">
        <v>203430.051438968</v>
      </c>
      <c r="E195" s="11" t="n">
        <v>1.18451542546082</v>
      </c>
    </row>
    <row r="196">
      <c r="A196" s="11" t="s">
        <v>118</v>
      </c>
      <c r="B196" s="11" t="s">
        <v>119</v>
      </c>
      <c r="C196" s="11" t="s">
        <v>17</v>
      </c>
      <c r="D196" s="11" t="n">
        <v>117251.772278995</v>
      </c>
      <c r="E196" s="11" t="n">
        <v>1.69665208352204</v>
      </c>
    </row>
    <row r="197">
      <c r="A197" s="11" t="s">
        <v>120</v>
      </c>
      <c r="B197" s="11" t="s">
        <v>121</v>
      </c>
      <c r="C197" s="11" t="s">
        <v>16</v>
      </c>
      <c r="D197" s="11" t="n">
        <v>76933.4243025255</v>
      </c>
      <c r="E197" s="11" t="n">
        <v>1.553024277264</v>
      </c>
    </row>
    <row r="198">
      <c r="A198" s="11" t="s">
        <v>120</v>
      </c>
      <c r="B198" s="11" t="s">
        <v>121</v>
      </c>
      <c r="C198" s="11" t="s">
        <v>17</v>
      </c>
      <c r="D198" s="11" t="n">
        <v>45534.0635516281</v>
      </c>
      <c r="E198" s="11" t="n">
        <v>2.02102196226083</v>
      </c>
    </row>
    <row r="199">
      <c r="A199" s="11" t="s">
        <v>122</v>
      </c>
      <c r="B199" s="11" t="s">
        <v>123</v>
      </c>
      <c r="C199" s="11" t="s">
        <v>16</v>
      </c>
      <c r="D199" s="11" t="n">
        <v>150235.638015786</v>
      </c>
      <c r="E199" s="11" t="n">
        <v>1.5534458402532</v>
      </c>
    </row>
    <row r="200">
      <c r="A200" s="11" t="s">
        <v>122</v>
      </c>
      <c r="B200" s="11" t="s">
        <v>123</v>
      </c>
      <c r="C200" s="11" t="s">
        <v>17</v>
      </c>
      <c r="D200" s="11" t="n">
        <v>99239.0980424812</v>
      </c>
      <c r="E200" s="11" t="n">
        <v>2.06955985553486</v>
      </c>
    </row>
    <row r="201">
      <c r="A201" s="11" t="s">
        <v>124</v>
      </c>
      <c r="B201" s="11" t="s">
        <v>125</v>
      </c>
      <c r="C201" s="11" t="s">
        <v>16</v>
      </c>
      <c r="D201" s="11" t="n">
        <v>226470.580692117</v>
      </c>
      <c r="E201" s="11" t="n">
        <v>1.53729508090448</v>
      </c>
    </row>
    <row r="202">
      <c r="A202" s="11" t="s">
        <v>124</v>
      </c>
      <c r="B202" s="11" t="s">
        <v>125</v>
      </c>
      <c r="C202" s="11" t="s">
        <v>17</v>
      </c>
      <c r="D202" s="11" t="n">
        <v>163160.091556317</v>
      </c>
      <c r="E202" s="11" t="n">
        <v>1.71762400792213</v>
      </c>
    </row>
    <row r="203">
      <c r="A203" s="11" t="s">
        <v>126</v>
      </c>
      <c r="B203" s="11" t="s">
        <v>127</v>
      </c>
      <c r="C203" s="11" t="s">
        <v>16</v>
      </c>
      <c r="D203" s="11" t="n">
        <v>25707.8486222454</v>
      </c>
      <c r="E203" s="11" t="n">
        <v>3.03846453385026</v>
      </c>
    </row>
    <row r="204">
      <c r="A204" s="11" t="s">
        <v>126</v>
      </c>
      <c r="B204" s="11" t="s">
        <v>127</v>
      </c>
      <c r="C204" s="11" t="s">
        <v>17</v>
      </c>
      <c r="D204" s="11" t="n">
        <v>20620.0817695508</v>
      </c>
      <c r="E204" s="11" t="n">
        <v>3.08894680980436</v>
      </c>
    </row>
    <row r="205">
      <c r="A205" s="11" t="s">
        <v>128</v>
      </c>
      <c r="B205" s="11" t="s">
        <v>129</v>
      </c>
      <c r="C205" s="11" t="s">
        <v>16</v>
      </c>
      <c r="D205" s="11" t="n">
        <v>33709.7481162813</v>
      </c>
      <c r="E205" s="11" t="n">
        <v>2.03798929172237</v>
      </c>
    </row>
    <row r="206">
      <c r="A206" s="11" t="s">
        <v>128</v>
      </c>
      <c r="B206" s="11" t="s">
        <v>129</v>
      </c>
      <c r="C206" s="11" t="s">
        <v>17</v>
      </c>
      <c r="D206" s="11" t="n">
        <v>27484.9070799408</v>
      </c>
      <c r="E206" s="11" t="n">
        <v>2.24057970775725</v>
      </c>
    </row>
    <row r="207">
      <c r="A207" s="11" t="s">
        <v>130</v>
      </c>
      <c r="B207" s="11" t="s">
        <v>131</v>
      </c>
      <c r="C207" s="11" t="s">
        <v>16</v>
      </c>
      <c r="D207" s="11" t="n">
        <v>15021.4417104355</v>
      </c>
      <c r="E207" s="11" t="n">
        <v>3.07756920446158</v>
      </c>
    </row>
    <row r="208">
      <c r="A208" s="11" t="s">
        <v>130</v>
      </c>
      <c r="B208" s="11" t="s">
        <v>131</v>
      </c>
      <c r="C208" s="11" t="s">
        <v>17</v>
      </c>
      <c r="D208" s="11" t="n">
        <v>11060.5796719942</v>
      </c>
      <c r="E208" s="11" t="n">
        <v>3.53327414356136</v>
      </c>
    </row>
    <row r="209">
      <c r="A209" s="11" t="s">
        <v>132</v>
      </c>
      <c r="B209" s="11" t="s">
        <v>133</v>
      </c>
      <c r="C209" s="11" t="s">
        <v>16</v>
      </c>
      <c r="D209" s="11" t="n">
        <v>14681.9659666926</v>
      </c>
      <c r="E209" s="11" t="n">
        <v>2.60519963776909</v>
      </c>
    </row>
    <row r="210">
      <c r="A210" s="11" t="s">
        <v>132</v>
      </c>
      <c r="B210" s="11" t="s">
        <v>133</v>
      </c>
      <c r="C210" s="11" t="s">
        <v>17</v>
      </c>
      <c r="D210" s="11" t="n">
        <v>9783.06156891589</v>
      </c>
      <c r="E210" s="11" t="n">
        <v>3.27345340145855</v>
      </c>
    </row>
    <row r="211">
      <c r="A211" s="11" t="s">
        <v>134</v>
      </c>
      <c r="B211" s="11" t="s">
        <v>135</v>
      </c>
      <c r="C211" s="11" t="s">
        <v>16</v>
      </c>
      <c r="D211" s="11" t="n">
        <v>50130.286545376</v>
      </c>
      <c r="E211" s="11" t="n">
        <v>1.99446868544355</v>
      </c>
    </row>
    <row r="212">
      <c r="A212" s="11" t="s">
        <v>134</v>
      </c>
      <c r="B212" s="11" t="s">
        <v>135</v>
      </c>
      <c r="C212" s="11" t="s">
        <v>17</v>
      </c>
      <c r="D212" s="11" t="n">
        <v>31393.6677612955</v>
      </c>
      <c r="E212" s="11" t="n">
        <v>2.64145939046132</v>
      </c>
    </row>
    <row r="213">
      <c r="A213" s="11" t="s">
        <v>136</v>
      </c>
      <c r="B213" s="11" t="s">
        <v>137</v>
      </c>
      <c r="C213" s="11" t="s">
        <v>16</v>
      </c>
      <c r="D213" s="11" t="n">
        <v>4457.10018542877</v>
      </c>
      <c r="E213" s="11" t="n">
        <v>4.19688095687323</v>
      </c>
    </row>
    <row r="214">
      <c r="A214" s="11" t="s">
        <v>136</v>
      </c>
      <c r="B214" s="11" t="s">
        <v>137</v>
      </c>
      <c r="C214" s="11" t="s">
        <v>17</v>
      </c>
      <c r="D214" s="11" t="n">
        <v>2970.20292373129</v>
      </c>
      <c r="E214" s="11" t="n">
        <v>4.29555777251074</v>
      </c>
    </row>
    <row r="215">
      <c r="A215" s="11" t="s">
        <v>138</v>
      </c>
      <c r="B215" s="11" t="s">
        <v>139</v>
      </c>
      <c r="C215" s="11" t="s">
        <v>16</v>
      </c>
      <c r="D215" s="11" t="n">
        <v>68509.431411874</v>
      </c>
      <c r="E215" s="11" t="n">
        <v>2.29012108674004</v>
      </c>
    </row>
    <row r="216">
      <c r="A216" s="11" t="s">
        <v>138</v>
      </c>
      <c r="B216" s="11" t="s">
        <v>139</v>
      </c>
      <c r="C216" s="11" t="s">
        <v>17</v>
      </c>
      <c r="D216" s="11" t="n">
        <v>41662.2465459025</v>
      </c>
      <c r="E216" s="11" t="n">
        <v>2.97045709918094</v>
      </c>
    </row>
    <row r="217">
      <c r="A217" s="11" t="s">
        <v>140</v>
      </c>
      <c r="B217" s="11" t="s">
        <v>141</v>
      </c>
      <c r="C217" s="11" t="s">
        <v>16</v>
      </c>
      <c r="D217" s="11" t="n">
        <v>106539.139877077</v>
      </c>
      <c r="E217" s="11" t="n">
        <v>1.83300149406654</v>
      </c>
    </row>
    <row r="218">
      <c r="A218" s="11" t="s">
        <v>140</v>
      </c>
      <c r="B218" s="11" t="s">
        <v>141</v>
      </c>
      <c r="C218" s="11" t="s">
        <v>17</v>
      </c>
      <c r="D218" s="11" t="n">
        <v>75239.9185106414</v>
      </c>
      <c r="E218" s="11" t="n">
        <v>2.12059863573363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E226" s="7" t="str">
        <f>=HYPERLINK("#'Indice'!A1", "Ir al Índice")</f>
      </c>
    </row>
    <row r="227">
      <c r="A227" s="4" t="s">
        <v>145</v>
      </c>
    </row>
    <row r="228">
      <c r="A228" s="5" t="s">
        <v>26</v>
      </c>
      <c r="B228" s="5" t="s">
        <v>146</v>
      </c>
      <c r="C228" s="5" t="s">
        <v>11</v>
      </c>
      <c r="D228" s="5" t="s">
        <v>12</v>
      </c>
      <c r="E228" s="5" t="s">
        <v>13</v>
      </c>
    </row>
    <row r="229">
      <c r="A229" s="12" t="s">
        <v>124</v>
      </c>
      <c r="B229" s="12" t="s">
        <v>147</v>
      </c>
      <c r="C229" s="12" t="s">
        <v>16</v>
      </c>
      <c r="D229" s="12" t="n">
        <v>11770.8569890808</v>
      </c>
      <c r="E229" s="12" t="n">
        <v>3.61922986654471</v>
      </c>
    </row>
    <row r="230">
      <c r="A230" s="12" t="s">
        <v>124</v>
      </c>
      <c r="B230" s="12" t="s">
        <v>147</v>
      </c>
      <c r="C230" s="12" t="s">
        <v>17</v>
      </c>
      <c r="D230" s="12" t="n">
        <v>10835.7185243018</v>
      </c>
      <c r="E230" s="12" t="n">
        <v>4.69531815684227</v>
      </c>
    </row>
    <row r="231">
      <c r="A231" s="12" t="s">
        <v>126</v>
      </c>
      <c r="B231" s="12" t="s">
        <v>148</v>
      </c>
      <c r="C231" s="12" t="s">
        <v>16</v>
      </c>
      <c r="D231" s="12" t="n">
        <v>12109.3079031144</v>
      </c>
      <c r="E231" s="12" t="n">
        <v>3.21310339123457</v>
      </c>
    </row>
    <row r="232">
      <c r="A232" s="12" t="s">
        <v>126</v>
      </c>
      <c r="B232" s="12" t="s">
        <v>148</v>
      </c>
      <c r="C232" s="12" t="s">
        <v>17</v>
      </c>
      <c r="D232" s="12" t="n">
        <v>8527.88854795549</v>
      </c>
      <c r="E232" s="12" t="n">
        <v>4.74314129181245</v>
      </c>
    </row>
    <row r="233">
      <c r="A233" s="12" t="s">
        <v>128</v>
      </c>
      <c r="B233" s="12" t="s">
        <v>149</v>
      </c>
      <c r="C233" s="12" t="s">
        <v>16</v>
      </c>
      <c r="D233" s="12" t="n">
        <v>32109.6354746546</v>
      </c>
      <c r="E233" s="12" t="n">
        <v>3.36525697370127</v>
      </c>
    </row>
    <row r="234">
      <c r="A234" s="12" t="s">
        <v>128</v>
      </c>
      <c r="B234" s="12" t="s">
        <v>149</v>
      </c>
      <c r="C234" s="12" t="s">
        <v>17</v>
      </c>
      <c r="D234" s="12" t="n">
        <v>21530.7188801838</v>
      </c>
      <c r="E234" s="12" t="n">
        <v>4.39954710825494</v>
      </c>
    </row>
    <row r="235">
      <c r="A235" s="12" t="s">
        <v>138</v>
      </c>
      <c r="B235" s="12" t="s">
        <v>150</v>
      </c>
      <c r="C235" s="12" t="s">
        <v>16</v>
      </c>
      <c r="D235" s="12" t="n">
        <v>18005.907428925</v>
      </c>
      <c r="E235" s="12" t="n">
        <v>3.27653267959153</v>
      </c>
    </row>
    <row r="236">
      <c r="A236" s="12" t="s">
        <v>138</v>
      </c>
      <c r="B236" s="12" t="s">
        <v>150</v>
      </c>
      <c r="C236" s="12" t="s">
        <v>17</v>
      </c>
      <c r="D236" s="12" t="n">
        <v>13127.5189703391</v>
      </c>
      <c r="E236" s="12" t="n">
        <v>4.62006726701513</v>
      </c>
    </row>
    <row r="237">
      <c r="A237" s="12" t="s">
        <v>140</v>
      </c>
      <c r="B237" s="12" t="s">
        <v>151</v>
      </c>
      <c r="C237" s="12" t="s">
        <v>16</v>
      </c>
      <c r="D237" s="12" t="n">
        <v>22379.5925456943</v>
      </c>
      <c r="E237" s="12" t="n">
        <v>3.16377947553684</v>
      </c>
    </row>
    <row r="238">
      <c r="A238" s="12" t="s">
        <v>140</v>
      </c>
      <c r="B238" s="12" t="s">
        <v>151</v>
      </c>
      <c r="C238" s="12" t="s">
        <v>17</v>
      </c>
      <c r="D238" s="12" t="n">
        <v>13825.4996825799</v>
      </c>
      <c r="E238" s="12" t="n">
        <v>4.07836915098563</v>
      </c>
    </row>
    <row r="239">
      <c r="A239" s="12" t="s">
        <v>152</v>
      </c>
      <c r="B239" s="12" t="s">
        <v>153</v>
      </c>
      <c r="C239" s="12" t="s">
        <v>16</v>
      </c>
      <c r="D239" s="12" t="n">
        <v>5206.10862678899</v>
      </c>
      <c r="E239" s="12" t="n">
        <v>6.19105703875594</v>
      </c>
    </row>
    <row r="240">
      <c r="A240" s="12" t="s">
        <v>152</v>
      </c>
      <c r="B240" s="12" t="s">
        <v>153</v>
      </c>
      <c r="C240" s="12" t="s">
        <v>17</v>
      </c>
      <c r="D240" s="12" t="n">
        <v>4257.74290748976</v>
      </c>
      <c r="E240" s="12" t="n">
        <v>6.49146495418639</v>
      </c>
    </row>
    <row r="241">
      <c r="A241" s="12" t="s">
        <v>154</v>
      </c>
      <c r="B241" s="12" t="s">
        <v>155</v>
      </c>
      <c r="C241" s="12" t="s">
        <v>16</v>
      </c>
      <c r="D241" s="12" t="n">
        <v>11177.3204347226</v>
      </c>
      <c r="E241" s="12" t="n">
        <v>2.83527518878218</v>
      </c>
    </row>
    <row r="242">
      <c r="A242" s="12" t="s">
        <v>154</v>
      </c>
      <c r="B242" s="12" t="s">
        <v>155</v>
      </c>
      <c r="C242" s="12" t="s">
        <v>17</v>
      </c>
      <c r="D242" s="12" t="n">
        <v>6234.23736192604</v>
      </c>
      <c r="E242" s="12" t="n">
        <v>5.37053095855818</v>
      </c>
    </row>
    <row r="243">
      <c r="A243" s="12" t="s">
        <v>156</v>
      </c>
      <c r="B243" s="12" t="s">
        <v>157</v>
      </c>
      <c r="C243" s="12" t="s">
        <v>16</v>
      </c>
      <c r="D243" s="12" t="n">
        <v>17948.5097068278</v>
      </c>
      <c r="E243" s="12" t="n">
        <v>3.91269318477277</v>
      </c>
    </row>
    <row r="244">
      <c r="A244" s="12" t="s">
        <v>156</v>
      </c>
      <c r="B244" s="12" t="s">
        <v>157</v>
      </c>
      <c r="C244" s="12" t="s">
        <v>17</v>
      </c>
      <c r="D244" s="12" t="n">
        <v>14372.2257300461</v>
      </c>
      <c r="E244" s="12" t="n">
        <v>4.19105449332361</v>
      </c>
    </row>
    <row r="245">
      <c r="A245" s="12" t="s">
        <v>158</v>
      </c>
      <c r="B245" s="12" t="s">
        <v>159</v>
      </c>
      <c r="C245" s="12" t="s">
        <v>16</v>
      </c>
      <c r="D245" s="12" t="n">
        <v>19789.8883553775</v>
      </c>
      <c r="E245" s="12" t="n">
        <v>4.60063189805272</v>
      </c>
    </row>
    <row r="246">
      <c r="A246" s="12" t="s">
        <v>158</v>
      </c>
      <c r="B246" s="12" t="s">
        <v>159</v>
      </c>
      <c r="C246" s="12" t="s">
        <v>17</v>
      </c>
      <c r="D246" s="12" t="n">
        <v>14243.1162408859</v>
      </c>
      <c r="E246" s="12" t="n">
        <v>5.83602391454168</v>
      </c>
    </row>
    <row r="247">
      <c r="A247" s="12" t="s">
        <v>160</v>
      </c>
      <c r="B247" s="12" t="s">
        <v>161</v>
      </c>
      <c r="C247" s="12" t="s">
        <v>16</v>
      </c>
      <c r="D247" s="12" t="n">
        <v>32747.8275362813</v>
      </c>
      <c r="E247" s="12" t="n">
        <v>3.8839908434349</v>
      </c>
    </row>
    <row r="248">
      <c r="A248" s="12" t="s">
        <v>160</v>
      </c>
      <c r="B248" s="12" t="s">
        <v>161</v>
      </c>
      <c r="C248" s="12" t="s">
        <v>17</v>
      </c>
      <c r="D248" s="12" t="n">
        <v>21815.6312189104</v>
      </c>
      <c r="E248" s="12" t="n">
        <v>5.69512515732971</v>
      </c>
    </row>
    <row r="249">
      <c r="A249" s="12" t="s">
        <v>162</v>
      </c>
      <c r="B249" s="12" t="s">
        <v>163</v>
      </c>
      <c r="C249" s="12" t="s">
        <v>16</v>
      </c>
      <c r="D249" s="12" t="n">
        <v>48489.201930546</v>
      </c>
      <c r="E249" s="12" t="n">
        <v>4.48368228563173</v>
      </c>
    </row>
    <row r="250">
      <c r="A250" s="12" t="s">
        <v>162</v>
      </c>
      <c r="B250" s="12" t="s">
        <v>163</v>
      </c>
      <c r="C250" s="12" t="s">
        <v>17</v>
      </c>
      <c r="D250" s="12" t="n">
        <v>40248.6233680682</v>
      </c>
      <c r="E250" s="12" t="n">
        <v>4.00872002644728</v>
      </c>
    </row>
    <row r="251">
      <c r="A251" s="12" t="s">
        <v>164</v>
      </c>
      <c r="B251" s="12" t="s">
        <v>165</v>
      </c>
      <c r="C251" s="12" t="s">
        <v>16</v>
      </c>
      <c r="D251" s="12" t="n">
        <v>19503.8812699686</v>
      </c>
      <c r="E251" s="12" t="n">
        <v>3.61391338567607</v>
      </c>
    </row>
    <row r="252">
      <c r="A252" s="12" t="s">
        <v>164</v>
      </c>
      <c r="B252" s="12" t="s">
        <v>165</v>
      </c>
      <c r="C252" s="12" t="s">
        <v>17</v>
      </c>
      <c r="D252" s="12" t="n">
        <v>13065.4736916564</v>
      </c>
      <c r="E252" s="12" t="n">
        <v>4.61527185268724</v>
      </c>
    </row>
    <row r="253">
      <c r="A253" s="12" t="s">
        <v>166</v>
      </c>
      <c r="B253" s="12" t="s">
        <v>167</v>
      </c>
      <c r="C253" s="12" t="s">
        <v>16</v>
      </c>
      <c r="D253" s="12" t="n">
        <v>23576.9077745928</v>
      </c>
      <c r="E253" s="12" t="n">
        <v>4.06145706153595</v>
      </c>
    </row>
    <row r="254">
      <c r="A254" s="12" t="s">
        <v>166</v>
      </c>
      <c r="B254" s="12" t="s">
        <v>167</v>
      </c>
      <c r="C254" s="12" t="s">
        <v>17</v>
      </c>
      <c r="D254" s="12" t="n">
        <v>15312.0725899252</v>
      </c>
      <c r="E254" s="12" t="n">
        <v>4.76110669271647</v>
      </c>
    </row>
    <row r="255">
      <c r="A255" s="12" t="s">
        <v>168</v>
      </c>
      <c r="B255" s="12" t="s">
        <v>169</v>
      </c>
      <c r="C255" s="12" t="s">
        <v>16</v>
      </c>
      <c r="D255" s="12" t="n">
        <v>16375.6495833278</v>
      </c>
      <c r="E255" s="12" t="n">
        <v>4.73734098609111</v>
      </c>
    </row>
    <row r="256">
      <c r="A256" s="12" t="s">
        <v>168</v>
      </c>
      <c r="B256" s="12" t="s">
        <v>169</v>
      </c>
      <c r="C256" s="12" t="s">
        <v>17</v>
      </c>
      <c r="D256" s="12" t="n">
        <v>8567.58150319991</v>
      </c>
      <c r="E256" s="12" t="n">
        <v>6.30555452918667</v>
      </c>
    </row>
    <row r="257">
      <c r="A257" s="12" t="s">
        <v>170</v>
      </c>
      <c r="B257" s="12" t="s">
        <v>171</v>
      </c>
      <c r="C257" s="12" t="s">
        <v>16</v>
      </c>
      <c r="D257" s="12" t="n">
        <v>8081.14757157387</v>
      </c>
      <c r="E257" s="12" t="n">
        <v>3.97942871658302</v>
      </c>
    </row>
    <row r="258">
      <c r="A258" s="12" t="s">
        <v>170</v>
      </c>
      <c r="B258" s="12" t="s">
        <v>171</v>
      </c>
      <c r="C258" s="12" t="s">
        <v>17</v>
      </c>
      <c r="D258" s="12" t="n">
        <v>4536.5093781412</v>
      </c>
      <c r="E258" s="12" t="n">
        <v>5.19101687470064</v>
      </c>
    </row>
    <row r="259">
      <c r="A259" s="12" t="s">
        <v>172</v>
      </c>
      <c r="B259" s="12" t="s">
        <v>173</v>
      </c>
      <c r="C259" s="12" t="s">
        <v>16</v>
      </c>
      <c r="D259" s="12" t="n">
        <v>13637.1051285537</v>
      </c>
      <c r="E259" s="12" t="n">
        <v>2.88156117984324</v>
      </c>
    </row>
    <row r="260">
      <c r="A260" s="12" t="s">
        <v>172</v>
      </c>
      <c r="B260" s="12" t="s">
        <v>173</v>
      </c>
      <c r="C260" s="12" t="s">
        <v>17</v>
      </c>
      <c r="D260" s="12" t="n">
        <v>9637.89774149627</v>
      </c>
      <c r="E260" s="12" t="n">
        <v>3.82005054461812</v>
      </c>
    </row>
    <row r="261">
      <c r="A261" s="12" t="s">
        <v>174</v>
      </c>
      <c r="B261" s="12" t="s">
        <v>175</v>
      </c>
      <c r="C261" s="12" t="s">
        <v>16</v>
      </c>
      <c r="D261" s="12" t="n">
        <v>4361.84485062265</v>
      </c>
      <c r="E261" s="12" t="n">
        <v>3.88569487914897</v>
      </c>
    </row>
    <row r="262">
      <c r="A262" s="12" t="s">
        <v>174</v>
      </c>
      <c r="B262" s="12" t="s">
        <v>175</v>
      </c>
      <c r="C262" s="12" t="s">
        <v>17</v>
      </c>
      <c r="D262" s="12" t="n">
        <v>3171.78953528663</v>
      </c>
      <c r="E262" s="12" t="n">
        <v>4.30849363852686</v>
      </c>
    </row>
    <row r="263">
      <c r="A263" s="12" t="s">
        <v>176</v>
      </c>
      <c r="B263" s="12" t="s">
        <v>177</v>
      </c>
      <c r="C263" s="12" t="s">
        <v>16</v>
      </c>
      <c r="D263" s="12" t="n">
        <v>7404.33779957041</v>
      </c>
      <c r="E263" s="12" t="n">
        <v>4.41824762456138</v>
      </c>
    </row>
    <row r="264">
      <c r="A264" s="12" t="s">
        <v>176</v>
      </c>
      <c r="B264" s="12" t="s">
        <v>177</v>
      </c>
      <c r="C264" s="12" t="s">
        <v>17</v>
      </c>
      <c r="D264" s="12" t="n">
        <v>5714.21009950425</v>
      </c>
      <c r="E264" s="12" t="n">
        <v>5.15888918439914</v>
      </c>
    </row>
    <row r="265">
      <c r="A265" s="12" t="s">
        <v>178</v>
      </c>
      <c r="B265" s="12" t="s">
        <v>179</v>
      </c>
      <c r="C265" s="12" t="s">
        <v>16</v>
      </c>
      <c r="D265" s="12" t="n">
        <v>10320.1211160699</v>
      </c>
      <c r="E265" s="12" t="n">
        <v>3.32257148853426</v>
      </c>
    </row>
    <row r="266">
      <c r="A266" s="12" t="s">
        <v>178</v>
      </c>
      <c r="B266" s="12" t="s">
        <v>179</v>
      </c>
      <c r="C266" s="12" t="s">
        <v>17</v>
      </c>
      <c r="D266" s="12" t="n">
        <v>6611.27203362926</v>
      </c>
      <c r="E266" s="12" t="n">
        <v>4.38073906479136</v>
      </c>
    </row>
    <row r="267">
      <c r="A267" s="12" t="s">
        <v>180</v>
      </c>
      <c r="B267" s="12" t="s">
        <v>181</v>
      </c>
      <c r="C267" s="12" t="s">
        <v>16</v>
      </c>
      <c r="D267" s="12" t="n">
        <v>15342.619197737</v>
      </c>
      <c r="E267" s="12" t="n">
        <v>4.24857141075108</v>
      </c>
    </row>
    <row r="268">
      <c r="A268" s="12" t="s">
        <v>180</v>
      </c>
      <c r="B268" s="12" t="s">
        <v>181</v>
      </c>
      <c r="C268" s="12" t="s">
        <v>17</v>
      </c>
      <c r="D268" s="12" t="n">
        <v>11156.4431356406</v>
      </c>
      <c r="E268" s="12" t="n">
        <v>4.83869326677415</v>
      </c>
    </row>
    <row r="269">
      <c r="A269" s="12" t="s">
        <v>182</v>
      </c>
      <c r="B269" s="12" t="s">
        <v>183</v>
      </c>
      <c r="C269" s="12" t="s">
        <v>16</v>
      </c>
      <c r="D269" s="12" t="n">
        <v>19961.1998490699</v>
      </c>
      <c r="E269" s="12" t="n">
        <v>3.32005236737859</v>
      </c>
    </row>
    <row r="270">
      <c r="A270" s="12" t="s">
        <v>182</v>
      </c>
      <c r="B270" s="12" t="s">
        <v>183</v>
      </c>
      <c r="C270" s="12" t="s">
        <v>17</v>
      </c>
      <c r="D270" s="12" t="n">
        <v>12458.4978194894</v>
      </c>
      <c r="E270" s="12" t="n">
        <v>4.7698854402389</v>
      </c>
    </row>
    <row r="271">
      <c r="A271" s="12" t="s">
        <v>184</v>
      </c>
      <c r="B271" s="12" t="s">
        <v>185</v>
      </c>
      <c r="C271" s="12" t="s">
        <v>16</v>
      </c>
      <c r="D271" s="12" t="n">
        <v>10293.750392869</v>
      </c>
      <c r="E271" s="12" t="n">
        <v>3.36615530443354</v>
      </c>
    </row>
    <row r="272">
      <c r="A272" s="12" t="s">
        <v>184</v>
      </c>
      <c r="B272" s="12" t="s">
        <v>185</v>
      </c>
      <c r="C272" s="12" t="s">
        <v>17</v>
      </c>
      <c r="D272" s="12" t="n">
        <v>7492.71137126225</v>
      </c>
      <c r="E272" s="12" t="n">
        <v>4.13904747204344</v>
      </c>
    </row>
    <row r="273">
      <c r="A273" s="12" t="s">
        <v>186</v>
      </c>
      <c r="B273" s="12" t="s">
        <v>187</v>
      </c>
      <c r="C273" s="12" t="s">
        <v>16</v>
      </c>
      <c r="D273" s="12" t="n">
        <v>25355.8691076462</v>
      </c>
      <c r="E273" s="12" t="n">
        <v>3.94148358956438</v>
      </c>
    </row>
    <row r="274">
      <c r="A274" s="12" t="s">
        <v>186</v>
      </c>
      <c r="B274" s="12" t="s">
        <v>187</v>
      </c>
      <c r="C274" s="12" t="s">
        <v>17</v>
      </c>
      <c r="D274" s="12" t="n">
        <v>16190.3923160838</v>
      </c>
      <c r="E274" s="12" t="n">
        <v>4.83894314285427</v>
      </c>
    </row>
    <row r="275">
      <c r="A275" s="12" t="s">
        <v>188</v>
      </c>
      <c r="B275" s="12" t="s">
        <v>189</v>
      </c>
      <c r="C275" s="12" t="s">
        <v>16</v>
      </c>
      <c r="D275" s="12" t="n">
        <v>14107.4231823423</v>
      </c>
      <c r="E275" s="12" t="n">
        <v>3.16330574145216</v>
      </c>
    </row>
    <row r="276">
      <c r="A276" s="12" t="s">
        <v>188</v>
      </c>
      <c r="B276" s="12" t="s">
        <v>189</v>
      </c>
      <c r="C276" s="12" t="s">
        <v>17</v>
      </c>
      <c r="D276" s="12" t="n">
        <v>9875.46890753279</v>
      </c>
      <c r="E276" s="12" t="n">
        <v>4.805850262918</v>
      </c>
    </row>
    <row r="277">
      <c r="A277" s="12" t="s">
        <v>190</v>
      </c>
      <c r="B277" s="12" t="s">
        <v>191</v>
      </c>
      <c r="C277" s="12" t="s">
        <v>16</v>
      </c>
      <c r="D277" s="12" t="n">
        <v>16819.2347193511</v>
      </c>
      <c r="E277" s="12" t="n">
        <v>3.99158777118217</v>
      </c>
    </row>
    <row r="278">
      <c r="A278" s="12" t="s">
        <v>190</v>
      </c>
      <c r="B278" s="12" t="s">
        <v>191</v>
      </c>
      <c r="C278" s="12" t="s">
        <v>17</v>
      </c>
      <c r="D278" s="12" t="n">
        <v>9101.96504610891</v>
      </c>
      <c r="E278" s="12" t="n">
        <v>4.98564924833546</v>
      </c>
    </row>
    <row r="279">
      <c r="A279" s="12" t="s">
        <v>192</v>
      </c>
      <c r="B279" s="12" t="s">
        <v>193</v>
      </c>
      <c r="C279" s="12" t="s">
        <v>16</v>
      </c>
      <c r="D279" s="12" t="n">
        <v>18148.5122560627</v>
      </c>
      <c r="E279" s="12" t="n">
        <v>3.69733964012269</v>
      </c>
    </row>
    <row r="280">
      <c r="A280" s="12" t="s">
        <v>192</v>
      </c>
      <c r="B280" s="12" t="s">
        <v>193</v>
      </c>
      <c r="C280" s="12" t="s">
        <v>17</v>
      </c>
      <c r="D280" s="12" t="n">
        <v>11693.4189020386</v>
      </c>
      <c r="E280" s="12" t="n">
        <v>4.75609104315769</v>
      </c>
    </row>
    <row r="281">
      <c r="A281" s="12" t="s">
        <v>194</v>
      </c>
      <c r="B281" s="12" t="s">
        <v>195</v>
      </c>
      <c r="C281" s="12" t="s">
        <v>16</v>
      </c>
      <c r="D281" s="12" t="n">
        <v>17401.4066002487</v>
      </c>
      <c r="E281" s="12" t="n">
        <v>4.13012101877378</v>
      </c>
    </row>
    <row r="282">
      <c r="A282" s="12" t="s">
        <v>194</v>
      </c>
      <c r="B282" s="12" t="s">
        <v>195</v>
      </c>
      <c r="C282" s="12" t="s">
        <v>17</v>
      </c>
      <c r="D282" s="12" t="n">
        <v>11948.9905758586</v>
      </c>
      <c r="E282" s="12" t="n">
        <v>5.09855965528353</v>
      </c>
    </row>
    <row r="283">
      <c r="A283" s="12" t="s">
        <v>196</v>
      </c>
      <c r="B283" s="12" t="s">
        <v>197</v>
      </c>
      <c r="C283" s="12" t="s">
        <v>16</v>
      </c>
      <c r="D283" s="12" t="n">
        <v>30733.1852762857</v>
      </c>
      <c r="E283" s="12" t="n">
        <v>2.65249402271171</v>
      </c>
    </row>
    <row r="284">
      <c r="A284" s="12" t="s">
        <v>196</v>
      </c>
      <c r="B284" s="12" t="s">
        <v>197</v>
      </c>
      <c r="C284" s="12" t="s">
        <v>17</v>
      </c>
      <c r="D284" s="12" t="n">
        <v>15252.7478493055</v>
      </c>
      <c r="E284" s="12" t="n">
        <v>4.83866512145373</v>
      </c>
    </row>
    <row r="285">
      <c r="A285" s="12" t="s">
        <v>198</v>
      </c>
      <c r="B285" s="12" t="s">
        <v>199</v>
      </c>
      <c r="C285" s="12" t="s">
        <v>16</v>
      </c>
      <c r="D285" s="12" t="n">
        <v>6939.53028904225</v>
      </c>
      <c r="E285" s="12" t="n">
        <v>3.16591845533823</v>
      </c>
    </row>
    <row r="286">
      <c r="A286" s="12" t="s">
        <v>198</v>
      </c>
      <c r="B286" s="12" t="s">
        <v>199</v>
      </c>
      <c r="C286" s="12" t="s">
        <v>17</v>
      </c>
      <c r="D286" s="12" t="n">
        <v>4093.70471840239</v>
      </c>
      <c r="E286" s="12" t="n">
        <v>4.71560925735835</v>
      </c>
    </row>
    <row r="287">
      <c r="A287" s="12" t="s">
        <v>200</v>
      </c>
      <c r="B287" s="12" t="s">
        <v>201</v>
      </c>
      <c r="C287" s="12" t="s">
        <v>16</v>
      </c>
      <c r="D287" s="12" t="n">
        <v>18353.6379751644</v>
      </c>
      <c r="E287" s="12" t="n">
        <v>3.58115457143032</v>
      </c>
    </row>
    <row r="288">
      <c r="A288" s="12" t="s">
        <v>200</v>
      </c>
      <c r="B288" s="12" t="s">
        <v>201</v>
      </c>
      <c r="C288" s="12" t="s">
        <v>17</v>
      </c>
      <c r="D288" s="12" t="n">
        <v>11021.9357316664</v>
      </c>
      <c r="E288" s="12" t="n">
        <v>5.1420937657032</v>
      </c>
    </row>
    <row r="289">
      <c r="A289" s="12" t="s">
        <v>202</v>
      </c>
      <c r="B289" s="12" t="s">
        <v>203</v>
      </c>
      <c r="C289" s="12" t="s">
        <v>16</v>
      </c>
      <c r="D289" s="12" t="n">
        <v>12916.2884204947</v>
      </c>
      <c r="E289" s="12" t="n">
        <v>5.00475079724413</v>
      </c>
    </row>
    <row r="290">
      <c r="A290" s="12" t="s">
        <v>202</v>
      </c>
      <c r="B290" s="12" t="s">
        <v>203</v>
      </c>
      <c r="C290" s="12" t="s">
        <v>17</v>
      </c>
      <c r="D290" s="12" t="n">
        <v>9118.32259392972</v>
      </c>
      <c r="E290" s="12" t="n">
        <v>7.41084708738286</v>
      </c>
    </row>
    <row r="291">
      <c r="A291" s="12" t="s">
        <v>204</v>
      </c>
      <c r="B291" s="12" t="s">
        <v>205</v>
      </c>
      <c r="C291" s="12" t="s">
        <v>16</v>
      </c>
      <c r="D291" s="12" t="n">
        <v>3140.06049031081</v>
      </c>
      <c r="E291" s="12" t="n">
        <v>3.66583258996187</v>
      </c>
    </row>
    <row r="292">
      <c r="A292" s="12" t="s">
        <v>204</v>
      </c>
      <c r="B292" s="12" t="s">
        <v>205</v>
      </c>
      <c r="C292" s="12" t="s">
        <v>17</v>
      </c>
      <c r="D292" s="12" t="n">
        <v>2040.86922756694</v>
      </c>
      <c r="E292" s="12" t="n">
        <v>4.41681423176425</v>
      </c>
    </row>
    <row r="293">
      <c r="A293" s="12" t="s">
        <v>206</v>
      </c>
      <c r="B293" s="12" t="s">
        <v>207</v>
      </c>
      <c r="C293" s="12" t="s">
        <v>16</v>
      </c>
      <c r="D293" s="12" t="n">
        <v>21658.2790486881</v>
      </c>
      <c r="E293" s="12" t="n">
        <v>5.26668217424623</v>
      </c>
    </row>
    <row r="294">
      <c r="A294" s="12" t="s">
        <v>206</v>
      </c>
      <c r="B294" s="12" t="s">
        <v>207</v>
      </c>
      <c r="C294" s="12" t="s">
        <v>17</v>
      </c>
      <c r="D294" s="12" t="n">
        <v>12414.7457070348</v>
      </c>
      <c r="E294" s="12" t="n">
        <v>6.54787709938683</v>
      </c>
    </row>
    <row r="295">
      <c r="A295" s="12" t="s">
        <v>208</v>
      </c>
      <c r="B295" s="12" t="s">
        <v>209</v>
      </c>
      <c r="C295" s="12" t="s">
        <v>16</v>
      </c>
      <c r="D295" s="12" t="n">
        <v>12407.3650673952</v>
      </c>
      <c r="E295" s="12" t="n">
        <v>4.46076708889416</v>
      </c>
    </row>
    <row r="296">
      <c r="A296" s="12" t="s">
        <v>208</v>
      </c>
      <c r="B296" s="12" t="s">
        <v>209</v>
      </c>
      <c r="C296" s="12" t="s">
        <v>17</v>
      </c>
      <c r="D296" s="12" t="n">
        <v>7889.42838452557</v>
      </c>
      <c r="E296" s="12" t="n">
        <v>5.38643450949741</v>
      </c>
    </row>
    <row r="297">
      <c r="A297" s="12" t="s">
        <v>210</v>
      </c>
      <c r="B297" s="12" t="s">
        <v>211</v>
      </c>
      <c r="C297" s="12" t="s">
        <v>16</v>
      </c>
      <c r="D297" s="12" t="n">
        <v>21927.7236009561</v>
      </c>
      <c r="E297" s="12" t="n">
        <v>3.61312182582384</v>
      </c>
    </row>
    <row r="298">
      <c r="A298" s="12" t="s">
        <v>210</v>
      </c>
      <c r="B298" s="12" t="s">
        <v>211</v>
      </c>
      <c r="C298" s="12" t="s">
        <v>17</v>
      </c>
      <c r="D298" s="12" t="n">
        <v>13879.5631326734</v>
      </c>
      <c r="E298" s="12" t="n">
        <v>4.88601938040444</v>
      </c>
    </row>
    <row r="299">
      <c r="A299" s="12" t="s">
        <v>212</v>
      </c>
      <c r="B299" s="12" t="s">
        <v>213</v>
      </c>
      <c r="C299" s="12" t="s">
        <v>16</v>
      </c>
      <c r="D299" s="12" t="n">
        <v>13054.4799245459</v>
      </c>
      <c r="E299" s="12" t="n">
        <v>4.8636151993097</v>
      </c>
    </row>
    <row r="300">
      <c r="A300" s="12" t="s">
        <v>212</v>
      </c>
      <c r="B300" s="12" t="s">
        <v>213</v>
      </c>
      <c r="C300" s="12" t="s">
        <v>17</v>
      </c>
      <c r="D300" s="12" t="n">
        <v>9881.46486513878</v>
      </c>
      <c r="E300" s="12" t="n">
        <v>6.2203084331741</v>
      </c>
    </row>
    <row r="301">
      <c r="A301" s="12" t="s">
        <v>214</v>
      </c>
      <c r="B301" s="12" t="s">
        <v>215</v>
      </c>
      <c r="C301" s="12" t="s">
        <v>16</v>
      </c>
      <c r="D301" s="12" t="n">
        <v>7515.38755279214</v>
      </c>
      <c r="E301" s="12" t="n">
        <v>3.98783751349802</v>
      </c>
    </row>
    <row r="302">
      <c r="A302" s="12" t="s">
        <v>214</v>
      </c>
      <c r="B302" s="12" t="s">
        <v>215</v>
      </c>
      <c r="C302" s="12" t="s">
        <v>17</v>
      </c>
      <c r="D302" s="12" t="n">
        <v>4928.24382933295</v>
      </c>
      <c r="E302" s="12" t="n">
        <v>4.71390884824448</v>
      </c>
    </row>
    <row r="303">
      <c r="A303" s="12" t="s">
        <v>216</v>
      </c>
      <c r="B303" s="12" t="s">
        <v>217</v>
      </c>
      <c r="C303" s="12" t="s">
        <v>16</v>
      </c>
      <c r="D303" s="12" t="n">
        <v>14052.2849251974</v>
      </c>
      <c r="E303" s="12" t="n">
        <v>3.90084885952702</v>
      </c>
    </row>
    <row r="304">
      <c r="A304" s="12" t="s">
        <v>216</v>
      </c>
      <c r="B304" s="12" t="s">
        <v>217</v>
      </c>
      <c r="C304" s="12" t="s">
        <v>17</v>
      </c>
      <c r="D304" s="12" t="n">
        <v>12134.1612129601</v>
      </c>
      <c r="E304" s="12" t="n">
        <v>4.35819327057712</v>
      </c>
    </row>
    <row r="305">
      <c r="A305" s="12" t="s">
        <v>218</v>
      </c>
      <c r="B305" s="12" t="s">
        <v>219</v>
      </c>
      <c r="C305" s="12" t="s">
        <v>16</v>
      </c>
      <c r="D305" s="12" t="n">
        <v>11790.1243806852</v>
      </c>
      <c r="E305" s="12" t="n">
        <v>4.06790544027749</v>
      </c>
    </row>
    <row r="306">
      <c r="A306" s="12" t="s">
        <v>218</v>
      </c>
      <c r="B306" s="12" t="s">
        <v>219</v>
      </c>
      <c r="C306" s="12" t="s">
        <v>17</v>
      </c>
      <c r="D306" s="12" t="n">
        <v>9345.32670822498</v>
      </c>
      <c r="E306" s="12" t="n">
        <v>4.81160019185205</v>
      </c>
    </row>
    <row r="307">
      <c r="A307" s="12" t="s">
        <v>220</v>
      </c>
      <c r="B307" s="12" t="s">
        <v>221</v>
      </c>
      <c r="C307" s="12" t="s">
        <v>16</v>
      </c>
      <c r="D307" s="12" t="n">
        <v>26056.5404704402</v>
      </c>
      <c r="E307" s="12" t="n">
        <v>5.04390158725643</v>
      </c>
    </row>
    <row r="308">
      <c r="A308" s="12" t="s">
        <v>220</v>
      </c>
      <c r="B308" s="12" t="s">
        <v>221</v>
      </c>
      <c r="C308" s="12" t="s">
        <v>17</v>
      </c>
      <c r="D308" s="12" t="n">
        <v>18326.1073381675</v>
      </c>
      <c r="E308" s="12" t="n">
        <v>5.10164729154489</v>
      </c>
    </row>
    <row r="309">
      <c r="A309" s="12" t="s">
        <v>222</v>
      </c>
      <c r="B309" s="12" t="s">
        <v>223</v>
      </c>
      <c r="C309" s="12" t="s">
        <v>16</v>
      </c>
      <c r="D309" s="12" t="n">
        <v>29213.886955947</v>
      </c>
      <c r="E309" s="12" t="n">
        <v>3.3723925621752</v>
      </c>
    </row>
    <row r="310">
      <c r="A310" s="12" t="s">
        <v>222</v>
      </c>
      <c r="B310" s="12" t="s">
        <v>223</v>
      </c>
      <c r="C310" s="12" t="s">
        <v>17</v>
      </c>
      <c r="D310" s="12" t="n">
        <v>17095.1571774343</v>
      </c>
      <c r="E310" s="12" t="n">
        <v>4.97041187209372</v>
      </c>
    </row>
    <row r="311">
      <c r="A311" s="12" t="s">
        <v>224</v>
      </c>
      <c r="B311" s="12" t="s">
        <v>225</v>
      </c>
      <c r="C311" s="12" t="s">
        <v>16</v>
      </c>
      <c r="D311" s="12" t="n">
        <v>16320.7122210948</v>
      </c>
      <c r="E311" s="12" t="n">
        <v>3.74235294419259</v>
      </c>
    </row>
    <row r="312">
      <c r="A312" s="12" t="s">
        <v>224</v>
      </c>
      <c r="B312" s="12" t="s">
        <v>225</v>
      </c>
      <c r="C312" s="12" t="s">
        <v>17</v>
      </c>
      <c r="D312" s="12" t="n">
        <v>10490.9940819577</v>
      </c>
      <c r="E312" s="12" t="n">
        <v>5.13650955961951</v>
      </c>
    </row>
    <row r="313">
      <c r="A313" s="12" t="s">
        <v>226</v>
      </c>
      <c r="B313" s="12" t="s">
        <v>227</v>
      </c>
      <c r="C313" s="12" t="s">
        <v>16</v>
      </c>
      <c r="D313" s="12" t="n">
        <v>47498.0334772826</v>
      </c>
      <c r="E313" s="12" t="n">
        <v>3.97510920063442</v>
      </c>
    </row>
    <row r="314">
      <c r="A314" s="12" t="s">
        <v>226</v>
      </c>
      <c r="B314" s="12" t="s">
        <v>227</v>
      </c>
      <c r="C314" s="12" t="s">
        <v>17</v>
      </c>
      <c r="D314" s="12" t="n">
        <v>31259.3180888699</v>
      </c>
      <c r="E314" s="12" t="n">
        <v>4.37433947198499</v>
      </c>
    </row>
    <row r="315">
      <c r="A315" s="12" t="s">
        <v>228</v>
      </c>
      <c r="B315" s="12" t="s">
        <v>229</v>
      </c>
      <c r="C315" s="12" t="s">
        <v>16</v>
      </c>
      <c r="D315" s="12" t="n">
        <v>16756.9308121565</v>
      </c>
      <c r="E315" s="12" t="n">
        <v>3.24309283776786</v>
      </c>
    </row>
    <row r="316">
      <c r="A316" s="12" t="s">
        <v>228</v>
      </c>
      <c r="B316" s="12" t="s">
        <v>229</v>
      </c>
      <c r="C316" s="12" t="s">
        <v>17</v>
      </c>
      <c r="D316" s="12" t="n">
        <v>12155.1211050004</v>
      </c>
      <c r="E316" s="12" t="n">
        <v>4.30244207461242</v>
      </c>
    </row>
    <row r="317">
      <c r="A317" s="12" t="s">
        <v>230</v>
      </c>
      <c r="B317" s="12" t="s">
        <v>231</v>
      </c>
      <c r="C317" s="12" t="s">
        <v>16</v>
      </c>
      <c r="D317" s="12" t="n">
        <v>29683.5116566267</v>
      </c>
      <c r="E317" s="12" t="n">
        <v>4.17745673192412</v>
      </c>
    </row>
    <row r="318">
      <c r="A318" s="12" t="s">
        <v>230</v>
      </c>
      <c r="B318" s="12" t="s">
        <v>231</v>
      </c>
      <c r="C318" s="12" t="s">
        <v>17</v>
      </c>
      <c r="D318" s="12" t="n">
        <v>19885.5253341654</v>
      </c>
      <c r="E318" s="12" t="n">
        <v>5.72654687206793</v>
      </c>
    </row>
    <row r="319">
      <c r="A319" s="12" t="s">
        <v>232</v>
      </c>
      <c r="B319" s="12" t="s">
        <v>233</v>
      </c>
      <c r="C319" s="12" t="s">
        <v>16</v>
      </c>
      <c r="D319" s="12" t="n">
        <v>23707.5446178567</v>
      </c>
      <c r="E319" s="12" t="n">
        <v>3.89551528838351</v>
      </c>
    </row>
    <row r="320">
      <c r="A320" s="12" t="s">
        <v>232</v>
      </c>
      <c r="B320" s="12" t="s">
        <v>233</v>
      </c>
      <c r="C320" s="12" t="s">
        <v>17</v>
      </c>
      <c r="D320" s="12" t="n">
        <v>13670.0243848401</v>
      </c>
      <c r="E320" s="12" t="n">
        <v>6.06474159652038</v>
      </c>
    </row>
    <row r="321">
      <c r="A321" s="12" t="s">
        <v>234</v>
      </c>
      <c r="B321" s="12" t="s">
        <v>235</v>
      </c>
      <c r="C321" s="12" t="s">
        <v>16</v>
      </c>
      <c r="D321" s="12" t="n">
        <v>27359.5574694594</v>
      </c>
      <c r="E321" s="12" t="n">
        <v>3.49534346564174</v>
      </c>
    </row>
    <row r="322">
      <c r="A322" s="12" t="s">
        <v>234</v>
      </c>
      <c r="B322" s="12" t="s">
        <v>235</v>
      </c>
      <c r="C322" s="12" t="s">
        <v>17</v>
      </c>
      <c r="D322" s="12" t="n">
        <v>14816.634805158</v>
      </c>
      <c r="E322" s="12" t="n">
        <v>4.32837889149972</v>
      </c>
    </row>
    <row r="323">
      <c r="A323" s="12" t="s">
        <v>236</v>
      </c>
      <c r="B323" s="12" t="s">
        <v>237</v>
      </c>
      <c r="C323" s="12" t="s">
        <v>16</v>
      </c>
      <c r="D323" s="12" t="n">
        <v>6592.20936108515</v>
      </c>
      <c r="E323" s="12" t="n">
        <v>3.11710290822956</v>
      </c>
    </row>
    <row r="324">
      <c r="A324" s="12" t="s">
        <v>236</v>
      </c>
      <c r="B324" s="12" t="s">
        <v>237</v>
      </c>
      <c r="C324" s="12" t="s">
        <v>17</v>
      </c>
      <c r="D324" s="12" t="n">
        <v>3261.94395608753</v>
      </c>
      <c r="E324" s="12" t="n">
        <v>5.35524318476036</v>
      </c>
    </row>
    <row r="325">
      <c r="A325" s="12" t="s">
        <v>238</v>
      </c>
      <c r="B325" s="12" t="s">
        <v>239</v>
      </c>
      <c r="C325" s="12" t="s">
        <v>16</v>
      </c>
      <c r="D325" s="12" t="n">
        <v>10817.0622936567</v>
      </c>
      <c r="E325" s="12" t="n">
        <v>3.18415600047433</v>
      </c>
    </row>
    <row r="326">
      <c r="A326" s="12" t="s">
        <v>238</v>
      </c>
      <c r="B326" s="12" t="s">
        <v>239</v>
      </c>
      <c r="C326" s="12" t="s">
        <v>17</v>
      </c>
      <c r="D326" s="12" t="n">
        <v>6499.52690918936</v>
      </c>
      <c r="E326" s="12" t="n">
        <v>4.96808364551293</v>
      </c>
    </row>
    <row r="327">
      <c r="A327" s="12" t="s">
        <v>240</v>
      </c>
      <c r="B327" s="12" t="s">
        <v>241</v>
      </c>
      <c r="C327" s="12" t="s">
        <v>16</v>
      </c>
      <c r="D327" s="12" t="n">
        <v>5425.36117491319</v>
      </c>
      <c r="E327" s="12" t="n">
        <v>4.16967235856431</v>
      </c>
    </row>
    <row r="328">
      <c r="A328" s="12" t="s">
        <v>240</v>
      </c>
      <c r="B328" s="12" t="s">
        <v>241</v>
      </c>
      <c r="C328" s="12" t="s">
        <v>17</v>
      </c>
      <c r="D328" s="12" t="n">
        <v>3212.40795640725</v>
      </c>
      <c r="E328" s="12" t="n">
        <v>5.65464029625266</v>
      </c>
    </row>
    <row r="329">
      <c r="A329" s="12" t="s">
        <v>242</v>
      </c>
      <c r="B329" s="12" t="s">
        <v>243</v>
      </c>
      <c r="C329" s="12" t="s">
        <v>16</v>
      </c>
      <c r="D329" s="12" t="n">
        <v>23479.4501109203</v>
      </c>
      <c r="E329" s="12" t="n">
        <v>3.48533646038134</v>
      </c>
    </row>
    <row r="330">
      <c r="A330" s="12" t="s">
        <v>242</v>
      </c>
      <c r="B330" s="12" t="s">
        <v>243</v>
      </c>
      <c r="C330" s="12" t="s">
        <v>17</v>
      </c>
      <c r="D330" s="12" t="n">
        <v>12839.6645476703</v>
      </c>
      <c r="E330" s="12" t="n">
        <v>5.72815662437582</v>
      </c>
    </row>
    <row r="331">
      <c r="A331" s="12" t="s">
        <v>244</v>
      </c>
      <c r="B331" s="12" t="s">
        <v>245</v>
      </c>
      <c r="C331" s="12" t="s">
        <v>16</v>
      </c>
      <c r="D331" s="12" t="n">
        <v>11414.3852202182</v>
      </c>
      <c r="E331" s="12" t="n">
        <v>3.70819116060181</v>
      </c>
    </row>
    <row r="332">
      <c r="A332" s="12" t="s">
        <v>244</v>
      </c>
      <c r="B332" s="12" t="s">
        <v>245</v>
      </c>
      <c r="C332" s="12" t="s">
        <v>17</v>
      </c>
      <c r="D332" s="12" t="n">
        <v>5495.43874793987</v>
      </c>
      <c r="E332" s="12" t="n">
        <v>5.56486028784108</v>
      </c>
    </row>
    <row r="333">
      <c r="A333" s="12" t="s">
        <v>246</v>
      </c>
      <c r="B333" s="12" t="s">
        <v>247</v>
      </c>
      <c r="C333" s="12" t="s">
        <v>16</v>
      </c>
      <c r="D333" s="12" t="n">
        <v>12032.4546087541</v>
      </c>
      <c r="E333" s="12" t="n">
        <v>3.60834309650281</v>
      </c>
    </row>
    <row r="334">
      <c r="A334" s="12" t="s">
        <v>246</v>
      </c>
      <c r="B334" s="12" t="s">
        <v>247</v>
      </c>
      <c r="C334" s="12" t="s">
        <v>17</v>
      </c>
      <c r="D334" s="12" t="n">
        <v>7583.85764002822</v>
      </c>
      <c r="E334" s="12" t="n">
        <v>4.42617827660866</v>
      </c>
    </row>
    <row r="335">
      <c r="A335" s="12" t="s">
        <v>248</v>
      </c>
      <c r="B335" s="12" t="s">
        <v>249</v>
      </c>
      <c r="C335" s="12" t="s">
        <v>16</v>
      </c>
      <c r="D335" s="12" t="n">
        <v>29166.5471360433</v>
      </c>
      <c r="E335" s="12" t="n">
        <v>2.73213138595381</v>
      </c>
    </row>
    <row r="336">
      <c r="A336" s="12" t="s">
        <v>248</v>
      </c>
      <c r="B336" s="12" t="s">
        <v>249</v>
      </c>
      <c r="C336" s="12" t="s">
        <v>17</v>
      </c>
      <c r="D336" s="12" t="n">
        <v>14092.0458332833</v>
      </c>
      <c r="E336" s="12" t="n">
        <v>4.50526968127339</v>
      </c>
    </row>
    <row r="337">
      <c r="A337" s="12" t="s">
        <v>250</v>
      </c>
      <c r="B337" s="12" t="s">
        <v>251</v>
      </c>
      <c r="C337" s="12" t="s">
        <v>16</v>
      </c>
      <c r="D337" s="12" t="n">
        <v>5489.5731243948</v>
      </c>
      <c r="E337" s="12" t="n">
        <v>3.37435975543286</v>
      </c>
    </row>
    <row r="338">
      <c r="A338" s="12" t="s">
        <v>250</v>
      </c>
      <c r="B338" s="12" t="s">
        <v>251</v>
      </c>
      <c r="C338" s="12" t="s">
        <v>17</v>
      </c>
      <c r="D338" s="12" t="n">
        <v>3005.20884595944</v>
      </c>
      <c r="E338" s="12" t="n">
        <v>5.01239310312609</v>
      </c>
    </row>
    <row r="339">
      <c r="A339" s="12" t="s">
        <v>252</v>
      </c>
      <c r="B339" s="12" t="s">
        <v>253</v>
      </c>
      <c r="C339" s="12" t="s">
        <v>16</v>
      </c>
      <c r="D339" s="12" t="n">
        <v>39147.5016938602</v>
      </c>
      <c r="E339" s="12" t="n">
        <v>3.19174205112889</v>
      </c>
    </row>
    <row r="340">
      <c r="A340" s="12" t="s">
        <v>252</v>
      </c>
      <c r="B340" s="12" t="s">
        <v>253</v>
      </c>
      <c r="C340" s="12" t="s">
        <v>17</v>
      </c>
      <c r="D340" s="12" t="n">
        <v>19365.3258984123</v>
      </c>
      <c r="E340" s="12" t="n">
        <v>4.51378976558969</v>
      </c>
    </row>
    <row r="341">
      <c r="A341" s="12" t="s">
        <v>254</v>
      </c>
      <c r="B341" s="12" t="s">
        <v>255</v>
      </c>
      <c r="C341" s="12" t="s">
        <v>16</v>
      </c>
      <c r="D341" s="12" t="n">
        <v>44438.1747314255</v>
      </c>
      <c r="E341" s="12" t="n">
        <v>3.55461166545604</v>
      </c>
    </row>
    <row r="342">
      <c r="A342" s="12" t="s">
        <v>254</v>
      </c>
      <c r="B342" s="12" t="s">
        <v>255</v>
      </c>
      <c r="C342" s="12" t="s">
        <v>17</v>
      </c>
      <c r="D342" s="12" t="n">
        <v>26155.1447696625</v>
      </c>
      <c r="E342" s="12" t="n">
        <v>4.91691322168483</v>
      </c>
    </row>
    <row r="343">
      <c r="A343" s="12" t="s">
        <v>256</v>
      </c>
      <c r="B343" s="12" t="s">
        <v>257</v>
      </c>
      <c r="C343" s="12" t="s">
        <v>16</v>
      </c>
      <c r="D343" s="12" t="n">
        <v>19728.7802015231</v>
      </c>
      <c r="E343" s="12" t="n">
        <v>5.43121413959266</v>
      </c>
    </row>
    <row r="344">
      <c r="A344" s="12" t="s">
        <v>256</v>
      </c>
      <c r="B344" s="12" t="s">
        <v>257</v>
      </c>
      <c r="C344" s="12" t="s">
        <v>17</v>
      </c>
      <c r="D344" s="12" t="n">
        <v>16278.1809669959</v>
      </c>
      <c r="E344" s="12" t="n">
        <v>6.3858885303891</v>
      </c>
    </row>
    <row r="345">
      <c r="A345" s="12" t="s">
        <v>258</v>
      </c>
      <c r="B345" s="12" t="s">
        <v>259</v>
      </c>
      <c r="C345" s="12" t="s">
        <v>16</v>
      </c>
      <c r="D345" s="12" t="n">
        <v>16678.538937324</v>
      </c>
      <c r="E345" s="12" t="n">
        <v>5.83833205983498</v>
      </c>
    </row>
    <row r="346">
      <c r="A346" s="12" t="s">
        <v>258</v>
      </c>
      <c r="B346" s="12" t="s">
        <v>259</v>
      </c>
      <c r="C346" s="12" t="s">
        <v>17</v>
      </c>
      <c r="D346" s="12" t="n">
        <v>11280.2098919749</v>
      </c>
      <c r="E346" s="12" t="n">
        <v>7.2572614109268</v>
      </c>
    </row>
    <row r="347">
      <c r="A347" s="12" t="s">
        <v>260</v>
      </c>
      <c r="B347" s="12" t="s">
        <v>261</v>
      </c>
      <c r="C347" s="12" t="s">
        <v>16</v>
      </c>
      <c r="D347" s="12" t="n">
        <v>3188.85097333252</v>
      </c>
      <c r="E347" s="12" t="n">
        <v>4.87772272255619</v>
      </c>
    </row>
    <row r="348">
      <c r="A348" s="12" t="s">
        <v>260</v>
      </c>
      <c r="B348" s="12" t="s">
        <v>261</v>
      </c>
      <c r="C348" s="12" t="s">
        <v>17</v>
      </c>
      <c r="D348" s="12" t="n">
        <v>1973.44323168413</v>
      </c>
      <c r="E348" s="12" t="n">
        <v>7.14993941790325</v>
      </c>
    </row>
    <row r="349">
      <c r="A349" s="12" t="s">
        <v>262</v>
      </c>
      <c r="B349" s="12" t="s">
        <v>263</v>
      </c>
      <c r="C349" s="12" t="s">
        <v>16</v>
      </c>
      <c r="D349" s="12" t="n">
        <v>2553.48559148938</v>
      </c>
      <c r="E349" s="12" t="n">
        <v>3.27723292415151</v>
      </c>
    </row>
    <row r="350">
      <c r="A350" s="12" t="s">
        <v>262</v>
      </c>
      <c r="B350" s="12" t="s">
        <v>263</v>
      </c>
      <c r="C350" s="12" t="s">
        <v>17</v>
      </c>
      <c r="D350" s="12" t="n">
        <v>2350.35697441793</v>
      </c>
      <c r="E350" s="12" t="n">
        <v>3.66530115322776</v>
      </c>
    </row>
    <row r="351">
      <c r="A351" s="12" t="s">
        <v>264</v>
      </c>
      <c r="B351" s="12" t="s">
        <v>265</v>
      </c>
      <c r="C351" s="12" t="s">
        <v>16</v>
      </c>
      <c r="D351" s="12" t="n">
        <v>4457.10018542877</v>
      </c>
      <c r="E351" s="12" t="n">
        <v>4.19688095687323</v>
      </c>
    </row>
    <row r="352">
      <c r="A352" s="12" t="s">
        <v>264</v>
      </c>
      <c r="B352" s="12" t="s">
        <v>265</v>
      </c>
      <c r="C352" s="12" t="s">
        <v>17</v>
      </c>
      <c r="D352" s="12" t="n">
        <v>2970.20292373129</v>
      </c>
      <c r="E352" s="12" t="n">
        <v>4.29555777251074</v>
      </c>
    </row>
    <row r="353">
      <c r="A353" s="12" t="s">
        <v>266</v>
      </c>
      <c r="B353" s="12" t="s">
        <v>267</v>
      </c>
      <c r="C353" s="12" t="s">
        <v>16</v>
      </c>
      <c r="D353" s="12" t="n">
        <v>4133.87319237568</v>
      </c>
      <c r="E353" s="12" t="n">
        <v>3.55236161397494</v>
      </c>
    </row>
    <row r="354">
      <c r="A354" s="12" t="s">
        <v>266</v>
      </c>
      <c r="B354" s="12" t="s">
        <v>267</v>
      </c>
      <c r="C354" s="12" t="s">
        <v>17</v>
      </c>
      <c r="D354" s="12" t="n">
        <v>2798.06844847112</v>
      </c>
      <c r="E354" s="12" t="n">
        <v>4.91742866418458</v>
      </c>
    </row>
    <row r="355">
      <c r="A355" s="12" t="s">
        <v>268</v>
      </c>
      <c r="B355" s="12" t="s">
        <v>269</v>
      </c>
      <c r="C355" s="12" t="s">
        <v>16</v>
      </c>
      <c r="D355" s="12" t="n">
        <v>8019.52541852813</v>
      </c>
      <c r="E355" s="12" t="n">
        <v>4.6612172360198</v>
      </c>
    </row>
    <row r="356">
      <c r="A356" s="12" t="s">
        <v>268</v>
      </c>
      <c r="B356" s="12" t="s">
        <v>269</v>
      </c>
      <c r="C356" s="12" t="s">
        <v>17</v>
      </c>
      <c r="D356" s="12" t="n">
        <v>5432.22058067374</v>
      </c>
      <c r="E356" s="12" t="n">
        <v>5.10131503479198</v>
      </c>
    </row>
    <row r="357">
      <c r="A357" s="12" t="s">
        <v>270</v>
      </c>
      <c r="B357" s="12" t="s">
        <v>271</v>
      </c>
      <c r="C357" s="12" t="s">
        <v>16</v>
      </c>
      <c r="D357" s="12" t="n">
        <v>8008.38208868883</v>
      </c>
      <c r="E357" s="12" t="n">
        <v>5.13431105838005</v>
      </c>
    </row>
    <row r="358">
      <c r="A358" s="12" t="s">
        <v>270</v>
      </c>
      <c r="B358" s="12" t="s">
        <v>271</v>
      </c>
      <c r="C358" s="12" t="s">
        <v>17</v>
      </c>
      <c r="D358" s="12" t="n">
        <v>6064.51116062668</v>
      </c>
      <c r="E358" s="12" t="n">
        <v>6.15472644515443</v>
      </c>
    </row>
    <row r="359">
      <c r="A359" s="12" t="s">
        <v>272</v>
      </c>
      <c r="B359" s="12" t="s">
        <v>273</v>
      </c>
      <c r="C359" s="12" t="s">
        <v>16</v>
      </c>
      <c r="D359" s="12" t="n">
        <v>7884.05461608441</v>
      </c>
      <c r="E359" s="12" t="n">
        <v>5.30308195779181</v>
      </c>
    </row>
    <row r="360">
      <c r="A360" s="12" t="s">
        <v>272</v>
      </c>
      <c r="B360" s="12" t="s">
        <v>273</v>
      </c>
      <c r="C360" s="12" t="s">
        <v>17</v>
      </c>
      <c r="D360" s="12" t="n">
        <v>7123.83160408006</v>
      </c>
      <c r="E360" s="12" t="n">
        <v>4.99835974235338</v>
      </c>
    </row>
    <row r="361">
      <c r="A361" s="12" t="s">
        <v>274</v>
      </c>
      <c r="B361" s="12" t="s">
        <v>275</v>
      </c>
      <c r="C361" s="12" t="s">
        <v>16</v>
      </c>
      <c r="D361" s="12" t="n">
        <v>6134.92028523368</v>
      </c>
      <c r="E361" s="12" t="n">
        <v>3.33062644448729</v>
      </c>
    </row>
    <row r="362">
      <c r="A362" s="12" t="s">
        <v>274</v>
      </c>
      <c r="B362" s="12" t="s">
        <v>275</v>
      </c>
      <c r="C362" s="12" t="s">
        <v>17</v>
      </c>
      <c r="D362" s="12" t="n">
        <v>6032.63485198342</v>
      </c>
      <c r="E362" s="12" t="n">
        <v>3.22257165506078</v>
      </c>
    </row>
    <row r="363">
      <c r="A363" s="12" t="s">
        <v>276</v>
      </c>
      <c r="B363" s="12" t="s">
        <v>277</v>
      </c>
      <c r="C363" s="12" t="s">
        <v>16</v>
      </c>
      <c r="D363" s="12" t="n">
        <v>7617.10391086507</v>
      </c>
      <c r="E363" s="12" t="n">
        <v>4.28827105582796</v>
      </c>
    </row>
    <row r="364">
      <c r="A364" s="12" t="s">
        <v>276</v>
      </c>
      <c r="B364" s="12" t="s">
        <v>277</v>
      </c>
      <c r="C364" s="12" t="s">
        <v>17</v>
      </c>
      <c r="D364" s="12" t="n">
        <v>5346.36957248992</v>
      </c>
      <c r="E364" s="12" t="n">
        <v>4.798809396167</v>
      </c>
    </row>
    <row r="365">
      <c r="A365" s="12" t="s">
        <v>278</v>
      </c>
      <c r="B365" s="12" t="s">
        <v>279</v>
      </c>
      <c r="C365" s="12" t="s">
        <v>16</v>
      </c>
      <c r="D365" s="12" t="n">
        <v>5932.49668349298</v>
      </c>
      <c r="E365" s="12" t="n">
        <v>4.72918180471859</v>
      </c>
    </row>
    <row r="366">
      <c r="A366" s="12" t="s">
        <v>278</v>
      </c>
      <c r="B366" s="12" t="s">
        <v>279</v>
      </c>
      <c r="C366" s="12" t="s">
        <v>17</v>
      </c>
      <c r="D366" s="12" t="n">
        <v>5501.96865279536</v>
      </c>
      <c r="E366" s="12" t="n">
        <v>4.86148536189862</v>
      </c>
    </row>
    <row r="367">
      <c r="A367" s="12" t="s">
        <v>280</v>
      </c>
      <c r="B367" s="12" t="s">
        <v>281</v>
      </c>
      <c r="C367" s="12" t="s">
        <v>16</v>
      </c>
      <c r="D367" s="12" t="n">
        <v>4904.33079046366</v>
      </c>
      <c r="E367" s="12" t="n">
        <v>2.77156037628816</v>
      </c>
    </row>
    <row r="368">
      <c r="A368" s="12" t="s">
        <v>280</v>
      </c>
      <c r="B368" s="12" t="s">
        <v>281</v>
      </c>
      <c r="C368" s="12" t="s">
        <v>17</v>
      </c>
      <c r="D368" s="12" t="n">
        <v>2812.89823577047</v>
      </c>
      <c r="E368" s="12" t="n">
        <v>5.41940186167129</v>
      </c>
    </row>
    <row r="369">
      <c r="A369" s="12" t="s">
        <v>282</v>
      </c>
      <c r="B369" s="12" t="s">
        <v>283</v>
      </c>
      <c r="C369" s="12" t="s">
        <v>16</v>
      </c>
      <c r="D369" s="12" t="n">
        <v>10339.4731523753</v>
      </c>
      <c r="E369" s="12" t="n">
        <v>4.0717803190922</v>
      </c>
    </row>
    <row r="370">
      <c r="A370" s="12" t="s">
        <v>282</v>
      </c>
      <c r="B370" s="12" t="s">
        <v>283</v>
      </c>
      <c r="C370" s="12" t="s">
        <v>17</v>
      </c>
      <c r="D370" s="12" t="n">
        <v>7125.32862577897</v>
      </c>
      <c r="E370" s="12" t="n">
        <v>5.67967593441892</v>
      </c>
    </row>
    <row r="371">
      <c r="A371" s="12" t="s">
        <v>284</v>
      </c>
      <c r="B371" s="12" t="s">
        <v>285</v>
      </c>
      <c r="C371" s="12" t="s">
        <v>16</v>
      </c>
      <c r="D371" s="12" t="n">
        <v>10245.4217788394</v>
      </c>
      <c r="E371" s="12" t="n">
        <v>2.74071247432405</v>
      </c>
    </row>
    <row r="372">
      <c r="A372" s="12" t="s">
        <v>284</v>
      </c>
      <c r="B372" s="12" t="s">
        <v>285</v>
      </c>
      <c r="C372" s="12" t="s">
        <v>17</v>
      </c>
      <c r="D372" s="12" t="n">
        <v>5001.34368872288</v>
      </c>
      <c r="E372" s="12" t="n">
        <v>4.71226835394269</v>
      </c>
    </row>
    <row r="373">
      <c r="A373" s="12" t="s">
        <v>286</v>
      </c>
      <c r="B373" s="12" t="s">
        <v>287</v>
      </c>
      <c r="C373" s="12" t="s">
        <v>16</v>
      </c>
      <c r="D373" s="12" t="n">
        <v>8184.32092517657</v>
      </c>
      <c r="E373" s="12" t="n">
        <v>3.41342926435953</v>
      </c>
    </row>
    <row r="374">
      <c r="A374" s="12" t="s">
        <v>286</v>
      </c>
      <c r="B374" s="12" t="s">
        <v>287</v>
      </c>
      <c r="C374" s="12" t="s">
        <v>17</v>
      </c>
      <c r="D374" s="12" t="n">
        <v>6355.33792913753</v>
      </c>
      <c r="E374" s="12" t="n">
        <v>3.98169488468677</v>
      </c>
    </row>
    <row r="375">
      <c r="A375" s="12" t="s">
        <v>288</v>
      </c>
      <c r="B375" s="12" t="s">
        <v>289</v>
      </c>
      <c r="C375" s="12" t="s">
        <v>16</v>
      </c>
      <c r="D375" s="12" t="n">
        <v>19101.1680980537</v>
      </c>
      <c r="E375" s="12" t="n">
        <v>3.42999401165544</v>
      </c>
    </row>
    <row r="376">
      <c r="A376" s="12" t="s">
        <v>288</v>
      </c>
      <c r="B376" s="12" t="s">
        <v>289</v>
      </c>
      <c r="C376" s="12" t="s">
        <v>17</v>
      </c>
      <c r="D376" s="12" t="n">
        <v>10201.6293187015</v>
      </c>
      <c r="E376" s="12" t="n">
        <v>6.18978447127057</v>
      </c>
    </row>
    <row r="377">
      <c r="A377" s="12" t="s">
        <v>290</v>
      </c>
      <c r="B377" s="12" t="s">
        <v>291</v>
      </c>
      <c r="C377" s="12" t="s">
        <v>16</v>
      </c>
      <c r="D377" s="12" t="n">
        <v>33319.9412117755</v>
      </c>
      <c r="E377" s="12" t="n">
        <v>4.20874649668811</v>
      </c>
    </row>
    <row r="378">
      <c r="A378" s="12" t="s">
        <v>290</v>
      </c>
      <c r="B378" s="12" t="s">
        <v>291</v>
      </c>
      <c r="C378" s="12" t="s">
        <v>17</v>
      </c>
      <c r="D378" s="12" t="n">
        <v>23026.0263343949</v>
      </c>
      <c r="E378" s="12" t="n">
        <v>4.99069858530887</v>
      </c>
    </row>
    <row r="379">
      <c r="A379" s="12" t="s">
        <v>292</v>
      </c>
      <c r="B379" s="12" t="s">
        <v>293</v>
      </c>
      <c r="C379" s="12" t="s">
        <v>16</v>
      </c>
      <c r="D379" s="12" t="n">
        <v>32976.0140688848</v>
      </c>
      <c r="E379" s="12" t="n">
        <v>3.83581335456617</v>
      </c>
    </row>
    <row r="380">
      <c r="A380" s="12" t="s">
        <v>292</v>
      </c>
      <c r="B380" s="12" t="s">
        <v>293</v>
      </c>
      <c r="C380" s="12" t="s">
        <v>17</v>
      </c>
      <c r="D380" s="12" t="n">
        <v>26074.1017707862</v>
      </c>
      <c r="E380" s="12" t="n">
        <v>4.6947767501844</v>
      </c>
    </row>
    <row r="381">
      <c r="A381" s="12" t="s">
        <v>294</v>
      </c>
      <c r="B381" s="12" t="s">
        <v>295</v>
      </c>
      <c r="C381" s="12" t="s">
        <v>16</v>
      </c>
      <c r="D381" s="12" t="n">
        <v>29467.6021114552</v>
      </c>
      <c r="E381" s="12" t="n">
        <v>3.48920345312789</v>
      </c>
    </row>
    <row r="382">
      <c r="A382" s="12" t="s">
        <v>294</v>
      </c>
      <c r="B382" s="12" t="s">
        <v>295</v>
      </c>
      <c r="C382" s="12" t="s">
        <v>17</v>
      </c>
      <c r="D382" s="12" t="n">
        <v>22872.5974186314</v>
      </c>
      <c r="E382" s="12" t="n">
        <v>4.37173670695311</v>
      </c>
    </row>
    <row r="383">
      <c r="A383" s="12" t="s">
        <v>296</v>
      </c>
      <c r="B383" s="12" t="s">
        <v>297</v>
      </c>
      <c r="C383" s="12" t="s">
        <v>16</v>
      </c>
      <c r="D383" s="12" t="n">
        <v>18399.818923658</v>
      </c>
      <c r="E383" s="12" t="n">
        <v>4.38961612463116</v>
      </c>
    </row>
    <row r="384">
      <c r="A384" s="12" t="s">
        <v>296</v>
      </c>
      <c r="B384" s="12" t="s">
        <v>297</v>
      </c>
      <c r="C384" s="12" t="s">
        <v>17</v>
      </c>
      <c r="D384" s="12" t="n">
        <v>14900.0248665731</v>
      </c>
      <c r="E384" s="12" t="n">
        <v>5.05809315956824</v>
      </c>
    </row>
    <row r="385">
      <c r="A385" s="12" t="s">
        <v>298</v>
      </c>
      <c r="B385" s="12" t="s">
        <v>299</v>
      </c>
      <c r="C385" s="12" t="s">
        <v>16</v>
      </c>
      <c r="D385" s="12" t="n">
        <v>9824.36870817908</v>
      </c>
      <c r="E385" s="12" t="n">
        <v>3.47001702292819</v>
      </c>
    </row>
    <row r="386">
      <c r="A386" s="12" t="s">
        <v>298</v>
      </c>
      <c r="B386" s="12" t="s">
        <v>299</v>
      </c>
      <c r="C386" s="12" t="s">
        <v>17</v>
      </c>
      <c r="D386" s="12" t="n">
        <v>7377.01226900373</v>
      </c>
      <c r="E386" s="12" t="n">
        <v>4.46651864055224</v>
      </c>
    </row>
    <row r="387">
      <c r="A387" s="12" t="s">
        <v>300</v>
      </c>
      <c r="B387" s="12" t="s">
        <v>301</v>
      </c>
      <c r="C387" s="12" t="s">
        <v>16</v>
      </c>
      <c r="D387" s="12" t="n">
        <v>12493.3579067676</v>
      </c>
      <c r="E387" s="12" t="n">
        <v>4.64800880853568</v>
      </c>
    </row>
    <row r="388">
      <c r="A388" s="12" t="s">
        <v>300</v>
      </c>
      <c r="B388" s="12" t="s">
        <v>301</v>
      </c>
      <c r="C388" s="12" t="s">
        <v>17</v>
      </c>
      <c r="D388" s="12" t="n">
        <v>10297.8277014344</v>
      </c>
      <c r="E388" s="12" t="n">
        <v>4.23268716167035</v>
      </c>
    </row>
    <row r="389">
      <c r="A389" s="12" t="s">
        <v>302</v>
      </c>
      <c r="B389" s="12" t="s">
        <v>303</v>
      </c>
      <c r="C389" s="12" t="s">
        <v>16</v>
      </c>
      <c r="D389" s="12" t="n">
        <v>8853.94574100654</v>
      </c>
      <c r="E389" s="12" t="n">
        <v>4.4926195613842</v>
      </c>
    </row>
    <row r="390">
      <c r="A390" s="12" t="s">
        <v>302</v>
      </c>
      <c r="B390" s="12" t="s">
        <v>303</v>
      </c>
      <c r="C390" s="12" t="s">
        <v>17</v>
      </c>
      <c r="D390" s="12" t="n">
        <v>6013.57373531146</v>
      </c>
      <c r="E390" s="12" t="n">
        <v>5.75735240852399</v>
      </c>
    </row>
    <row r="391">
      <c r="A391" s="12" t="s">
        <v>304</v>
      </c>
      <c r="B391" s="12" t="s">
        <v>305</v>
      </c>
      <c r="C391" s="12" t="s">
        <v>16</v>
      </c>
      <c r="D391" s="12" t="n">
        <v>5767.91312109471</v>
      </c>
      <c r="E391" s="12" t="n">
        <v>8.51561795448584</v>
      </c>
    </row>
    <row r="392">
      <c r="A392" s="12" t="s">
        <v>304</v>
      </c>
      <c r="B392" s="12" t="s">
        <v>305</v>
      </c>
      <c r="C392" s="12" t="s">
        <v>17</v>
      </c>
      <c r="D392" s="12" t="n">
        <v>1566.98966301106</v>
      </c>
      <c r="E392" s="12" t="n">
        <v>7.30215009601521</v>
      </c>
    </row>
    <row r="393">
      <c r="A393" s="12" t="s">
        <v>306</v>
      </c>
      <c r="B393" s="12" t="s">
        <v>307</v>
      </c>
      <c r="C393" s="12" t="s">
        <v>16</v>
      </c>
      <c r="D393" s="12" t="n">
        <v>17216.9735292073</v>
      </c>
      <c r="E393" s="12" t="n">
        <v>4.18108028864954</v>
      </c>
    </row>
    <row r="394">
      <c r="A394" s="12" t="s">
        <v>306</v>
      </c>
      <c r="B394" s="12" t="s">
        <v>307</v>
      </c>
      <c r="C394" s="12" t="s">
        <v>17</v>
      </c>
      <c r="D394" s="12" t="n">
        <v>10907.7646960078</v>
      </c>
      <c r="E394" s="12" t="n">
        <v>5.61053522798922</v>
      </c>
    </row>
    <row r="395">
      <c r="A395" s="12" t="s">
        <v>308</v>
      </c>
      <c r="B395" s="12" t="s">
        <v>309</v>
      </c>
      <c r="C395" s="12" t="s">
        <v>16</v>
      </c>
      <c r="D395" s="12" t="n">
        <v>10237.3657475033</v>
      </c>
      <c r="E395" s="12" t="n">
        <v>5.07613232029311</v>
      </c>
    </row>
    <row r="396">
      <c r="A396" s="12" t="s">
        <v>308</v>
      </c>
      <c r="B396" s="12" t="s">
        <v>309</v>
      </c>
      <c r="C396" s="12" t="s">
        <v>17</v>
      </c>
      <c r="D396" s="12" t="n">
        <v>8933.98862156368</v>
      </c>
      <c r="E396" s="12" t="n">
        <v>5.00397566294913</v>
      </c>
    </row>
    <row r="397">
      <c r="A397" s="12" t="s">
        <v>310</v>
      </c>
      <c r="B397" s="12" t="s">
        <v>311</v>
      </c>
      <c r="C397" s="12" t="s">
        <v>16</v>
      </c>
      <c r="D397" s="12" t="n">
        <v>9648.03014894776</v>
      </c>
      <c r="E397" s="12" t="n">
        <v>4.30855370168841</v>
      </c>
    </row>
    <row r="398">
      <c r="A398" s="12" t="s">
        <v>310</v>
      </c>
      <c r="B398" s="12" t="s">
        <v>311</v>
      </c>
      <c r="C398" s="12" t="s">
        <v>17</v>
      </c>
      <c r="D398" s="12" t="n">
        <v>5704.272345345</v>
      </c>
      <c r="E398" s="12" t="n">
        <v>5.63194102071847</v>
      </c>
    </row>
    <row r="399">
      <c r="A399" s="12" t="s">
        <v>312</v>
      </c>
      <c r="B399" s="12" t="s">
        <v>313</v>
      </c>
      <c r="C399" s="12" t="s">
        <v>16</v>
      </c>
      <c r="D399" s="12" t="n">
        <v>3395.37932193293</v>
      </c>
      <c r="E399" s="12" t="n">
        <v>3.95275432866539</v>
      </c>
    </row>
    <row r="400">
      <c r="A400" s="12" t="s">
        <v>312</v>
      </c>
      <c r="B400" s="12" t="s">
        <v>313</v>
      </c>
      <c r="C400" s="12" t="s">
        <v>17</v>
      </c>
      <c r="D400" s="12" t="n">
        <v>2473.94763755382</v>
      </c>
      <c r="E400" s="12" t="n">
        <v>5.33773995703059</v>
      </c>
    </row>
    <row r="401">
      <c r="A401" s="12" t="s">
        <v>314</v>
      </c>
      <c r="B401" s="12" t="s">
        <v>315</v>
      </c>
      <c r="C401" s="12" t="s">
        <v>16</v>
      </c>
      <c r="D401" s="12" t="n">
        <v>8124.20672601664</v>
      </c>
      <c r="E401" s="12" t="n">
        <v>4.32872178157723</v>
      </c>
    </row>
    <row r="402">
      <c r="A402" s="12" t="s">
        <v>314</v>
      </c>
      <c r="B402" s="12" t="s">
        <v>315</v>
      </c>
      <c r="C402" s="12" t="s">
        <v>17</v>
      </c>
      <c r="D402" s="12" t="n">
        <v>6097.71085316003</v>
      </c>
      <c r="E402" s="12" t="n">
        <v>5.66149642602877</v>
      </c>
    </row>
    <row r="403">
      <c r="A403" s="12" t="s">
        <v>316</v>
      </c>
      <c r="B403" s="12" t="s">
        <v>317</v>
      </c>
      <c r="C403" s="12" t="s">
        <v>16</v>
      </c>
      <c r="D403" s="12" t="n">
        <v>9105.59092371287</v>
      </c>
      <c r="E403" s="12" t="n">
        <v>5.05893130368384</v>
      </c>
    </row>
    <row r="404">
      <c r="A404" s="12" t="s">
        <v>316</v>
      </c>
      <c r="B404" s="12" t="s">
        <v>317</v>
      </c>
      <c r="C404" s="12" t="s">
        <v>17</v>
      </c>
      <c r="D404" s="12" t="n">
        <v>7848.17199189677</v>
      </c>
      <c r="E404" s="12" t="n">
        <v>5.36686597381637</v>
      </c>
    </row>
    <row r="405">
      <c r="A405" s="12" t="s">
        <v>318</v>
      </c>
      <c r="B405" s="12" t="s">
        <v>319</v>
      </c>
      <c r="C405" s="12" t="s">
        <v>16</v>
      </c>
      <c r="D405" s="12" t="n">
        <v>18594.4145594621</v>
      </c>
      <c r="E405" s="12" t="n">
        <v>5.84408443424935</v>
      </c>
    </row>
    <row r="406">
      <c r="A406" s="12" t="s">
        <v>318</v>
      </c>
      <c r="B406" s="12" t="s">
        <v>319</v>
      </c>
      <c r="C406" s="12" t="s">
        <v>17</v>
      </c>
      <c r="D406" s="12" t="n">
        <v>16140.237543265</v>
      </c>
      <c r="E406" s="12" t="n">
        <v>6.1765078831993</v>
      </c>
    </row>
    <row r="407">
      <c r="A407" s="12" t="s">
        <v>320</v>
      </c>
      <c r="B407" s="12" t="s">
        <v>321</v>
      </c>
      <c r="C407" s="12" t="s">
        <v>16</v>
      </c>
      <c r="D407" s="12" t="n">
        <v>17037.2957864106</v>
      </c>
      <c r="E407" s="12" t="n">
        <v>5.67930949937663</v>
      </c>
    </row>
    <row r="408">
      <c r="A408" s="12" t="s">
        <v>320</v>
      </c>
      <c r="B408" s="12" t="s">
        <v>321</v>
      </c>
      <c r="C408" s="12" t="s">
        <v>17</v>
      </c>
      <c r="D408" s="12" t="n">
        <v>16630.4517227261</v>
      </c>
      <c r="E408" s="12" t="n">
        <v>5.30679471372777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E416" s="7" t="str">
        <f>=HYPERLINK("#'Indice'!A1", "Ir al Índice")</f>
      </c>
    </row>
    <row r="417">
      <c r="A417" s="4" t="s">
        <v>322</v>
      </c>
    </row>
    <row r="418">
      <c r="A418" s="5" t="s">
        <v>26</v>
      </c>
      <c r="B418" s="5" t="s">
        <v>103</v>
      </c>
      <c r="C418" s="5" t="s">
        <v>11</v>
      </c>
      <c r="D418" s="5" t="s">
        <v>12</v>
      </c>
      <c r="E418" s="5" t="s">
        <v>13</v>
      </c>
    </row>
    <row r="419">
      <c r="A419" s="13" t="s">
        <v>104</v>
      </c>
      <c r="B419" s="13" t="s">
        <v>105</v>
      </c>
      <c r="C419" s="13" t="s">
        <v>16</v>
      </c>
      <c r="D419" s="13" t="n">
        <v>75.6260952858582</v>
      </c>
      <c r="E419" s="13"/>
    </row>
    <row r="420">
      <c r="A420" s="13" t="s">
        <v>104</v>
      </c>
      <c r="B420" s="13" t="s">
        <v>105</v>
      </c>
      <c r="C420" s="13" t="s">
        <v>17</v>
      </c>
      <c r="D420" s="13" t="n">
        <v>27.8570125824269</v>
      </c>
      <c r="E420" s="13"/>
    </row>
    <row r="421">
      <c r="A421" s="13" t="s">
        <v>106</v>
      </c>
      <c r="B421" s="13" t="s">
        <v>107</v>
      </c>
      <c r="C421" s="13" t="s">
        <v>16</v>
      </c>
      <c r="D421" s="13" t="n">
        <v>176.841192140224</v>
      </c>
      <c r="E421" s="13"/>
    </row>
    <row r="422">
      <c r="A422" s="13" t="s">
        <v>106</v>
      </c>
      <c r="B422" s="13" t="s">
        <v>107</v>
      </c>
      <c r="C422" s="13" t="s">
        <v>17</v>
      </c>
      <c r="D422" s="13" t="n">
        <v>74.1322077571492</v>
      </c>
      <c r="E422" s="13"/>
    </row>
    <row r="423">
      <c r="A423" s="13" t="s">
        <v>108</v>
      </c>
      <c r="B423" s="13" t="s">
        <v>109</v>
      </c>
      <c r="C423" s="13" t="s">
        <v>16</v>
      </c>
      <c r="D423" s="13" t="n">
        <v>147.922544961583</v>
      </c>
      <c r="E423" s="13"/>
    </row>
    <row r="424">
      <c r="A424" s="13" t="s">
        <v>108</v>
      </c>
      <c r="B424" s="13" t="s">
        <v>109</v>
      </c>
      <c r="C424" s="13" t="s">
        <v>17</v>
      </c>
      <c r="D424" s="13" t="n">
        <v>61.7694823823475</v>
      </c>
      <c r="E424" s="13"/>
    </row>
    <row r="425">
      <c r="A425" s="13" t="s">
        <v>110</v>
      </c>
      <c r="B425" s="13" t="s">
        <v>111</v>
      </c>
      <c r="C425" s="13" t="s">
        <v>16</v>
      </c>
      <c r="D425" s="13" t="n">
        <v>36</v>
      </c>
      <c r="E425" s="13"/>
    </row>
    <row r="426">
      <c r="A426" s="13" t="s">
        <v>110</v>
      </c>
      <c r="B426" s="13" t="s">
        <v>111</v>
      </c>
      <c r="C426" s="13" t="s">
        <v>17</v>
      </c>
      <c r="D426" s="13" t="n">
        <v>9</v>
      </c>
      <c r="E426" s="13"/>
    </row>
    <row r="427">
      <c r="A427" s="13" t="s">
        <v>112</v>
      </c>
      <c r="B427" s="13" t="s">
        <v>113</v>
      </c>
      <c r="C427" s="13" t="s">
        <v>16</v>
      </c>
      <c r="D427" s="13" t="n">
        <v>1451.18616568612</v>
      </c>
      <c r="E427" s="13"/>
    </row>
    <row r="428">
      <c r="A428" s="13" t="s">
        <v>112</v>
      </c>
      <c r="B428" s="13" t="s">
        <v>113</v>
      </c>
      <c r="C428" s="13" t="s">
        <v>17</v>
      </c>
      <c r="D428" s="13" t="n">
        <v>576.017441360008</v>
      </c>
      <c r="E428" s="13"/>
    </row>
    <row r="429">
      <c r="A429" s="13" t="s">
        <v>124</v>
      </c>
      <c r="B429" s="13" t="s">
        <v>125</v>
      </c>
      <c r="C429" s="13" t="s">
        <v>16</v>
      </c>
      <c r="D429" s="13" t="n">
        <v>622.390801033472</v>
      </c>
      <c r="E429" s="13"/>
    </row>
    <row r="430">
      <c r="A430" s="13" t="s">
        <v>124</v>
      </c>
      <c r="B430" s="13" t="s">
        <v>125</v>
      </c>
      <c r="C430" s="13" t="s">
        <v>17</v>
      </c>
      <c r="D430" s="13" t="n">
        <v>266.93340391062</v>
      </c>
      <c r="E430" s="13"/>
    </row>
    <row r="431">
      <c r="A431" s="13" t="s">
        <v>140</v>
      </c>
      <c r="B431" s="13" t="s">
        <v>141</v>
      </c>
      <c r="C431" s="13" t="s">
        <v>16</v>
      </c>
      <c r="D431" s="13" t="n">
        <v>1368.184950678</v>
      </c>
      <c r="E431" s="13"/>
    </row>
    <row r="432">
      <c r="A432" s="13" t="s">
        <v>140</v>
      </c>
      <c r="B432" s="13" t="s">
        <v>141</v>
      </c>
      <c r="C432" s="13" t="s">
        <v>17</v>
      </c>
      <c r="D432" s="13" t="n">
        <v>631.410755638565</v>
      </c>
      <c r="E432" s="13"/>
    </row>
    <row r="433">
      <c r="A433" s="13" t="s">
        <v>142</v>
      </c>
      <c r="B433" s="13" t="s">
        <v>143</v>
      </c>
      <c r="C433" s="13" t="s">
        <v>16</v>
      </c>
      <c r="D433" s="13" t="n">
        <v>707.327479606945</v>
      </c>
      <c r="E433" s="13"/>
    </row>
    <row r="434">
      <c r="A434" s="13" t="s">
        <v>142</v>
      </c>
      <c r="B434" s="13" t="s">
        <v>143</v>
      </c>
      <c r="C434" s="13" t="s">
        <v>17</v>
      </c>
      <c r="D434" s="13" t="n">
        <v>191.650101532033</v>
      </c>
      <c r="E434" s="13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E442" s="7" t="str">
        <f>=HYPERLINK("#'Indice'!A1", "Ir al Índice")</f>
      </c>
    </row>
    <row r="443">
      <c r="A443" s="14" t="s">
        <v>323</v>
      </c>
    </row>
    <row r="444">
      <c r="A444" s="5" t="s">
        <v>26</v>
      </c>
      <c r="B444" s="5" t="s">
        <v>10</v>
      </c>
      <c r="C444" s="5" t="s">
        <v>11</v>
      </c>
      <c r="D444" s="5" t="s">
        <v>12</v>
      </c>
      <c r="E444" s="5" t="s">
        <v>13</v>
      </c>
    </row>
    <row r="445">
      <c r="A445" s="15" t="s">
        <v>14</v>
      </c>
      <c r="B445" s="15" t="s">
        <v>15</v>
      </c>
      <c r="C445" s="15" t="s">
        <v>16</v>
      </c>
      <c r="D445" s="15" t="n">
        <v>4585.4792293922</v>
      </c>
      <c r="E445" s="15"/>
    </row>
    <row r="446">
      <c r="A446" s="15" t="s">
        <v>14</v>
      </c>
      <c r="B446" s="15" t="s">
        <v>15</v>
      </c>
      <c r="C446" s="15" t="s">
        <v>17</v>
      </c>
      <c r="D446" s="15" t="n">
        <v>1838.77040516315</v>
      </c>
      <c r="E446" s="1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324</v>
      </c>
    </row>
    <row r="9">
      <c r="A9" t="s">
        <v>3</v>
      </c>
    </row>
    <row r="10">
      <c r="A10" t="s">
        <v>4</v>
      </c>
    </row>
    <row r="11">
      <c r="A11" t="s">
        <v>325</v>
      </c>
    </row>
    <row r="12">
      <c r="A12" s="3" t="s">
        <v>6</v>
      </c>
    </row>
    <row r="13">
      <c r="A13" s="3" t="s">
        <v>7</v>
      </c>
    </row>
    <row r="15">
      <c r="A15" s="4" t="s">
        <v>326</v>
      </c>
    </row>
    <row r="16">
      <c r="A16" s="5" t="s">
        <v>9</v>
      </c>
      <c r="B16" s="5" t="s">
        <v>10</v>
      </c>
      <c r="C16" s="5" t="s">
        <v>11</v>
      </c>
      <c r="D16" s="5" t="s">
        <v>327</v>
      </c>
      <c r="E16" s="5" t="s">
        <v>328</v>
      </c>
    </row>
    <row r="17">
      <c r="A17" s="16" t="s">
        <v>14</v>
      </c>
      <c r="B17" s="16" t="s">
        <v>15</v>
      </c>
      <c r="C17" s="16" t="s">
        <v>16</v>
      </c>
      <c r="D17" s="16" t="n">
        <v>1474302.11555848</v>
      </c>
      <c r="E17" s="16" t="n">
        <v>0.50877409631294</v>
      </c>
    </row>
    <row r="18">
      <c r="A18" s="16" t="s">
        <v>14</v>
      </c>
      <c r="B18" s="16" t="s">
        <v>15</v>
      </c>
      <c r="C18" s="16" t="s">
        <v>17</v>
      </c>
      <c r="D18" s="16" t="n">
        <v>987273.681263952</v>
      </c>
      <c r="E18" s="16" t="n">
        <v>0.623297908372866</v>
      </c>
    </row>
    <row r="19">
      <c r="A19" s="16" t="s">
        <v>14</v>
      </c>
      <c r="B19" s="16" t="s">
        <v>18</v>
      </c>
      <c r="C19" s="16" t="s">
        <v>16</v>
      </c>
      <c r="D19" s="16" t="n">
        <v>4716.47552659816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1911.34120601107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1469585.64003188</v>
      </c>
      <c r="E21" s="16" t="n">
        <v>0.507486204808536</v>
      </c>
    </row>
    <row r="22">
      <c r="A22" s="16" t="s">
        <v>14</v>
      </c>
      <c r="B22" s="16" t="s">
        <v>19</v>
      </c>
      <c r="C22" s="16" t="s">
        <v>17</v>
      </c>
      <c r="D22" s="16" t="n">
        <v>985362.340057941</v>
      </c>
      <c r="E22" s="16" t="n">
        <v>0.623242171735332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329</v>
      </c>
    </row>
    <row r="32">
      <c r="A32" s="5" t="s">
        <v>26</v>
      </c>
      <c r="B32" s="5" t="s">
        <v>10</v>
      </c>
      <c r="C32" s="5" t="s">
        <v>11</v>
      </c>
      <c r="D32" s="5" t="s">
        <v>327</v>
      </c>
      <c r="E32" s="5" t="s">
        <v>328</v>
      </c>
    </row>
    <row r="33">
      <c r="A33" s="17" t="s">
        <v>14</v>
      </c>
      <c r="B33" s="17" t="s">
        <v>15</v>
      </c>
      <c r="C33" s="17" t="s">
        <v>16</v>
      </c>
      <c r="D33" s="17" t="n">
        <v>1474302.11555848</v>
      </c>
      <c r="E33" s="17" t="n">
        <v>0.50877409631294</v>
      </c>
    </row>
    <row r="34">
      <c r="A34" s="17" t="s">
        <v>14</v>
      </c>
      <c r="B34" s="17" t="s">
        <v>15</v>
      </c>
      <c r="C34" s="17" t="s">
        <v>17</v>
      </c>
      <c r="D34" s="17" t="n">
        <v>987273.681263952</v>
      </c>
      <c r="E34" s="17" t="n">
        <v>0.623297908372866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E42" s="7" t="str">
        <f>=HYPERLINK("#'Indice'!A1", "Ir al Índice")</f>
      </c>
    </row>
    <row r="43">
      <c r="A43" s="4" t="s">
        <v>330</v>
      </c>
    </row>
    <row r="44">
      <c r="A44" s="5" t="s">
        <v>26</v>
      </c>
      <c r="B44" s="5" t="s">
        <v>10</v>
      </c>
      <c r="C44" s="5" t="s">
        <v>11</v>
      </c>
      <c r="D44" s="5" t="s">
        <v>327</v>
      </c>
      <c r="E44" s="5" t="s">
        <v>328</v>
      </c>
    </row>
    <row r="45">
      <c r="A45" s="18" t="s">
        <v>14</v>
      </c>
      <c r="B45" s="18" t="s">
        <v>15</v>
      </c>
      <c r="C45" s="18" t="s">
        <v>16</v>
      </c>
      <c r="D45" s="18" t="n">
        <v>1469585.64003188</v>
      </c>
      <c r="E45" s="18" t="n">
        <v>0.507486204808536</v>
      </c>
    </row>
    <row r="46">
      <c r="A46" s="18" t="s">
        <v>14</v>
      </c>
      <c r="B46" s="18" t="s">
        <v>15</v>
      </c>
      <c r="C46" s="18" t="s">
        <v>17</v>
      </c>
      <c r="D46" s="18" t="n">
        <v>985362.340057941</v>
      </c>
      <c r="E46" s="18" t="n">
        <v>0.623242171735332</v>
      </c>
    </row>
    <row r="47">
      <c r="A47" s="18" t="s">
        <v>28</v>
      </c>
      <c r="B47" s="18" t="s">
        <v>29</v>
      </c>
      <c r="C47" s="18" t="s">
        <v>16</v>
      </c>
      <c r="D47" s="18" t="n">
        <v>1478.19818718534</v>
      </c>
      <c r="E47" s="18" t="n">
        <v>3.84750021055975</v>
      </c>
    </row>
    <row r="48">
      <c r="A48" s="18" t="s">
        <v>28</v>
      </c>
      <c r="B48" s="18" t="s">
        <v>29</v>
      </c>
      <c r="C48" s="18" t="s">
        <v>17</v>
      </c>
      <c r="D48" s="18" t="n">
        <v>699.54913895994</v>
      </c>
      <c r="E48" s="18" t="n">
        <v>5.70590031588477</v>
      </c>
    </row>
    <row r="49">
      <c r="A49" s="18" t="s">
        <v>30</v>
      </c>
      <c r="B49" s="18" t="s">
        <v>31</v>
      </c>
      <c r="C49" s="18" t="s">
        <v>16</v>
      </c>
      <c r="D49" s="18" t="n">
        <v>10615.4386410181</v>
      </c>
      <c r="E49" s="18" t="n">
        <v>3.51754030455577</v>
      </c>
    </row>
    <row r="50">
      <c r="A50" s="18" t="s">
        <v>30</v>
      </c>
      <c r="B50" s="18" t="s">
        <v>31</v>
      </c>
      <c r="C50" s="18" t="s">
        <v>17</v>
      </c>
      <c r="D50" s="18" t="n">
        <v>6261.37629433694</v>
      </c>
      <c r="E50" s="18" t="n">
        <v>4.71553074381715</v>
      </c>
    </row>
    <row r="51">
      <c r="A51" s="18" t="s">
        <v>32</v>
      </c>
      <c r="B51" s="18" t="s">
        <v>33</v>
      </c>
      <c r="C51" s="18" t="s">
        <v>16</v>
      </c>
      <c r="D51" s="18" t="n">
        <v>1477.86227085598</v>
      </c>
      <c r="E51" s="18" t="n">
        <v>4.72656249781365</v>
      </c>
    </row>
    <row r="52">
      <c r="A52" s="18" t="s">
        <v>32</v>
      </c>
      <c r="B52" s="18" t="s">
        <v>33</v>
      </c>
      <c r="C52" s="18" t="s">
        <v>17</v>
      </c>
      <c r="D52" s="18" t="n">
        <v>899.42907886839</v>
      </c>
      <c r="E52" s="18" t="n">
        <v>5.47539277034123</v>
      </c>
    </row>
    <row r="53">
      <c r="A53" s="18" t="s">
        <v>34</v>
      </c>
      <c r="B53" s="18" t="s">
        <v>35</v>
      </c>
      <c r="C53" s="18" t="s">
        <v>16</v>
      </c>
      <c r="D53" s="18" t="n">
        <v>20592.3032758605</v>
      </c>
      <c r="E53" s="18" t="n">
        <v>4.3196671025418</v>
      </c>
    </row>
    <row r="54">
      <c r="A54" s="18" t="s">
        <v>34</v>
      </c>
      <c r="B54" s="18" t="s">
        <v>35</v>
      </c>
      <c r="C54" s="18" t="s">
        <v>17</v>
      </c>
      <c r="D54" s="18" t="n">
        <v>11713.7764895308</v>
      </c>
      <c r="E54" s="18" t="n">
        <v>6.37805664460121</v>
      </c>
    </row>
    <row r="55">
      <c r="A55" s="18" t="s">
        <v>36</v>
      </c>
      <c r="B55" s="18" t="s">
        <v>37</v>
      </c>
      <c r="C55" s="18" t="s">
        <v>16</v>
      </c>
      <c r="D55" s="18" t="n">
        <v>1938.19353774002</v>
      </c>
      <c r="E55" s="18" t="n">
        <v>4.06532101664896</v>
      </c>
    </row>
    <row r="56">
      <c r="A56" s="18" t="s">
        <v>36</v>
      </c>
      <c r="B56" s="18" t="s">
        <v>37</v>
      </c>
      <c r="C56" s="18" t="s">
        <v>17</v>
      </c>
      <c r="D56" s="18" t="n">
        <v>1034.86680496359</v>
      </c>
      <c r="E56" s="18" t="n">
        <v>5.1601807547407</v>
      </c>
    </row>
    <row r="57">
      <c r="A57" s="18" t="s">
        <v>38</v>
      </c>
      <c r="B57" s="18" t="s">
        <v>39</v>
      </c>
      <c r="C57" s="18" t="s">
        <v>16</v>
      </c>
      <c r="D57" s="18" t="n">
        <v>1503.20929666809</v>
      </c>
      <c r="E57" s="18" t="n">
        <v>3.82640080572536</v>
      </c>
    </row>
    <row r="58">
      <c r="A58" s="18" t="s">
        <v>38</v>
      </c>
      <c r="B58" s="18" t="s">
        <v>39</v>
      </c>
      <c r="C58" s="18" t="s">
        <v>17</v>
      </c>
      <c r="D58" s="18" t="n">
        <v>626.781195859944</v>
      </c>
      <c r="E58" s="18" t="n">
        <v>6.17946594513239</v>
      </c>
    </row>
    <row r="59">
      <c r="A59" s="18" t="s">
        <v>40</v>
      </c>
      <c r="B59" s="18" t="s">
        <v>41</v>
      </c>
      <c r="C59" s="18" t="s">
        <v>16</v>
      </c>
      <c r="D59" s="18" t="n">
        <v>4182.19303255295</v>
      </c>
      <c r="E59" s="18" t="n">
        <v>3.71550287042407</v>
      </c>
    </row>
    <row r="60">
      <c r="A60" s="18" t="s">
        <v>40</v>
      </c>
      <c r="B60" s="18" t="s">
        <v>41</v>
      </c>
      <c r="C60" s="18" t="s">
        <v>17</v>
      </c>
      <c r="D60" s="18" t="n">
        <v>1789.48059790332</v>
      </c>
      <c r="E60" s="18" t="n">
        <v>5.41597638050934</v>
      </c>
    </row>
    <row r="61">
      <c r="A61" s="18" t="s">
        <v>42</v>
      </c>
      <c r="B61" s="18" t="s">
        <v>43</v>
      </c>
      <c r="C61" s="18" t="s">
        <v>16</v>
      </c>
      <c r="D61" s="18" t="n">
        <v>3491.78331320125</v>
      </c>
      <c r="E61" s="18" t="n">
        <v>4.49916435521236</v>
      </c>
    </row>
    <row r="62">
      <c r="A62" s="18" t="s">
        <v>42</v>
      </c>
      <c r="B62" s="18" t="s">
        <v>43</v>
      </c>
      <c r="C62" s="18" t="s">
        <v>17</v>
      </c>
      <c r="D62" s="18" t="n">
        <v>2092.11133316288</v>
      </c>
      <c r="E62" s="18" t="n">
        <v>5.25774442323675</v>
      </c>
    </row>
    <row r="63">
      <c r="A63" s="18" t="s">
        <v>44</v>
      </c>
      <c r="B63" s="18" t="s">
        <v>45</v>
      </c>
      <c r="C63" s="18" t="s">
        <v>16</v>
      </c>
      <c r="D63" s="18" t="n">
        <v>22536.1313786393</v>
      </c>
      <c r="E63" s="18" t="n">
        <v>4.27815174150855</v>
      </c>
    </row>
    <row r="64">
      <c r="A64" s="18" t="s">
        <v>44</v>
      </c>
      <c r="B64" s="18" t="s">
        <v>45</v>
      </c>
      <c r="C64" s="18" t="s">
        <v>17</v>
      </c>
      <c r="D64" s="18" t="n">
        <v>14763.5236141273</v>
      </c>
      <c r="E64" s="18" t="n">
        <v>4.74240071325915</v>
      </c>
    </row>
    <row r="65">
      <c r="A65" s="18" t="s">
        <v>46</v>
      </c>
      <c r="B65" s="18" t="s">
        <v>47</v>
      </c>
      <c r="C65" s="18" t="s">
        <v>16</v>
      </c>
      <c r="D65" s="18" t="n">
        <v>18014.1338624278</v>
      </c>
      <c r="E65" s="18" t="n">
        <v>3.39332663721068</v>
      </c>
    </row>
    <row r="66">
      <c r="A66" s="18" t="s">
        <v>46</v>
      </c>
      <c r="B66" s="18" t="s">
        <v>47</v>
      </c>
      <c r="C66" s="18" t="s">
        <v>17</v>
      </c>
      <c r="D66" s="18" t="n">
        <v>8185.52052995998</v>
      </c>
      <c r="E66" s="18" t="n">
        <v>5.56454543296532</v>
      </c>
    </row>
    <row r="67">
      <c r="A67" s="18" t="s">
        <v>48</v>
      </c>
      <c r="B67" s="18" t="s">
        <v>49</v>
      </c>
      <c r="C67" s="18" t="s">
        <v>16</v>
      </c>
      <c r="D67" s="18" t="n">
        <v>21485.8103918174</v>
      </c>
      <c r="E67" s="18" t="n">
        <v>4.28626882908742</v>
      </c>
    </row>
    <row r="68">
      <c r="A68" s="18" t="s">
        <v>48</v>
      </c>
      <c r="B68" s="18" t="s">
        <v>49</v>
      </c>
      <c r="C68" s="18" t="s">
        <v>17</v>
      </c>
      <c r="D68" s="18" t="n">
        <v>15576.4462498011</v>
      </c>
      <c r="E68" s="18" t="n">
        <v>4.25923192239588</v>
      </c>
    </row>
    <row r="69">
      <c r="A69" s="18" t="s">
        <v>50</v>
      </c>
      <c r="B69" s="18" t="s">
        <v>51</v>
      </c>
      <c r="C69" s="18" t="s">
        <v>16</v>
      </c>
      <c r="D69" s="18" t="n">
        <v>2040.67797787267</v>
      </c>
      <c r="E69" s="18" t="n">
        <v>4.89098193105679</v>
      </c>
    </row>
    <row r="70">
      <c r="A70" s="18" t="s">
        <v>50</v>
      </c>
      <c r="B70" s="18" t="s">
        <v>51</v>
      </c>
      <c r="C70" s="18" t="s">
        <v>17</v>
      </c>
      <c r="D70" s="18" t="n">
        <v>1068.68072908917</v>
      </c>
      <c r="E70" s="18" t="n">
        <v>5.84563816707447</v>
      </c>
    </row>
    <row r="71">
      <c r="A71" s="18" t="s">
        <v>52</v>
      </c>
      <c r="B71" s="18" t="s">
        <v>53</v>
      </c>
      <c r="C71" s="18" t="s">
        <v>16</v>
      </c>
      <c r="D71" s="18" t="n">
        <v>663.004664179104</v>
      </c>
      <c r="E71" s="18" t="n">
        <v>10.2409388353299</v>
      </c>
    </row>
    <row r="72">
      <c r="A72" s="18" t="s">
        <v>52</v>
      </c>
      <c r="B72" s="18" t="s">
        <v>53</v>
      </c>
      <c r="C72" s="18" t="s">
        <v>17</v>
      </c>
      <c r="D72" s="18" t="n">
        <v>536.142723880597</v>
      </c>
      <c r="E72" s="18" t="n">
        <v>12.7014804427941</v>
      </c>
    </row>
    <row r="73">
      <c r="A73" s="18" t="s">
        <v>54</v>
      </c>
      <c r="B73" s="18" t="s">
        <v>55</v>
      </c>
      <c r="C73" s="18" t="s">
        <v>16</v>
      </c>
      <c r="D73" s="18" t="n">
        <v>18698.8042940118</v>
      </c>
      <c r="E73" s="18" t="n">
        <v>3.62273740747667</v>
      </c>
    </row>
    <row r="74">
      <c r="A74" s="18" t="s">
        <v>54</v>
      </c>
      <c r="B74" s="18" t="s">
        <v>55</v>
      </c>
      <c r="C74" s="18" t="s">
        <v>17</v>
      </c>
      <c r="D74" s="18" t="n">
        <v>11402.3518306432</v>
      </c>
      <c r="E74" s="18" t="n">
        <v>4.68937600043546</v>
      </c>
    </row>
    <row r="75">
      <c r="A75" s="18" t="s">
        <v>56</v>
      </c>
      <c r="B75" s="18" t="s">
        <v>57</v>
      </c>
      <c r="C75" s="18" t="s">
        <v>16</v>
      </c>
      <c r="D75" s="18" t="n">
        <v>2844.37136036442</v>
      </c>
      <c r="E75" s="18" t="n">
        <v>3.70300892779111</v>
      </c>
    </row>
    <row r="76">
      <c r="A76" s="18" t="s">
        <v>56</v>
      </c>
      <c r="B76" s="18" t="s">
        <v>57</v>
      </c>
      <c r="C76" s="18" t="s">
        <v>17</v>
      </c>
      <c r="D76" s="18" t="n">
        <v>1706.87066238886</v>
      </c>
      <c r="E76" s="18" t="n">
        <v>4.83599394731445</v>
      </c>
    </row>
    <row r="77">
      <c r="A77" s="18" t="s">
        <v>58</v>
      </c>
      <c r="B77" s="18" t="s">
        <v>59</v>
      </c>
      <c r="C77" s="18" t="s">
        <v>16</v>
      </c>
      <c r="D77" s="18" t="n">
        <v>391</v>
      </c>
      <c r="E77" s="18" t="n">
        <v>12.7307191571922</v>
      </c>
    </row>
    <row r="78">
      <c r="A78" s="18" t="s">
        <v>58</v>
      </c>
      <c r="B78" s="18" t="s">
        <v>59</v>
      </c>
      <c r="C78" s="18" t="s">
        <v>17</v>
      </c>
      <c r="D78" s="18" t="n">
        <v>276</v>
      </c>
      <c r="E78" s="18" t="n">
        <v>11.99869402864</v>
      </c>
    </row>
    <row r="79">
      <c r="A79" s="18" t="s">
        <v>60</v>
      </c>
      <c r="B79" s="18" t="s">
        <v>61</v>
      </c>
      <c r="C79" s="18" t="s">
        <v>16</v>
      </c>
      <c r="D79" s="18" t="n">
        <v>2693.24353225511</v>
      </c>
      <c r="E79" s="18" t="n">
        <v>4.63695382907588</v>
      </c>
    </row>
    <row r="80">
      <c r="A80" s="18" t="s">
        <v>60</v>
      </c>
      <c r="B80" s="18" t="s">
        <v>61</v>
      </c>
      <c r="C80" s="18" t="s">
        <v>17</v>
      </c>
      <c r="D80" s="18" t="n">
        <v>1320.99705593181</v>
      </c>
      <c r="E80" s="18" t="n">
        <v>5.53744010967235</v>
      </c>
    </row>
    <row r="81">
      <c r="A81" s="18" t="s">
        <v>62</v>
      </c>
      <c r="B81" s="18" t="s">
        <v>63</v>
      </c>
      <c r="C81" s="18" t="s">
        <v>16</v>
      </c>
      <c r="D81" s="18" t="n">
        <v>3939.38264158969</v>
      </c>
      <c r="E81" s="18" t="n">
        <v>4.52089041111395</v>
      </c>
    </row>
    <row r="82">
      <c r="A82" s="18" t="s">
        <v>62</v>
      </c>
      <c r="B82" s="18" t="s">
        <v>63</v>
      </c>
      <c r="C82" s="18" t="s">
        <v>17</v>
      </c>
      <c r="D82" s="18" t="n">
        <v>2229.19569141311</v>
      </c>
      <c r="E82" s="18" t="n">
        <v>5.77145663984026</v>
      </c>
    </row>
    <row r="83">
      <c r="A83" s="18" t="s">
        <v>64</v>
      </c>
      <c r="B83" s="18" t="s">
        <v>65</v>
      </c>
      <c r="C83" s="18" t="s">
        <v>16</v>
      </c>
      <c r="D83" s="18" t="n">
        <v>19074.104892228</v>
      </c>
      <c r="E83" s="18" t="n">
        <v>4.84587087493343</v>
      </c>
    </row>
    <row r="84">
      <c r="A84" s="18" t="s">
        <v>64</v>
      </c>
      <c r="B84" s="18" t="s">
        <v>65</v>
      </c>
      <c r="C84" s="18" t="s">
        <v>17</v>
      </c>
      <c r="D84" s="18" t="n">
        <v>11590.709284955</v>
      </c>
      <c r="E84" s="18" t="n">
        <v>5.5052640395224</v>
      </c>
    </row>
    <row r="85">
      <c r="A85" s="18" t="s">
        <v>66</v>
      </c>
      <c r="B85" s="18" t="s">
        <v>67</v>
      </c>
      <c r="C85" s="18" t="s">
        <v>16</v>
      </c>
      <c r="D85" s="18" t="n">
        <v>719.870307167234</v>
      </c>
      <c r="E85" s="18" t="n">
        <v>7.13199698516206</v>
      </c>
    </row>
    <row r="86">
      <c r="A86" s="18" t="s">
        <v>66</v>
      </c>
      <c r="B86" s="18" t="s">
        <v>67</v>
      </c>
      <c r="C86" s="18" t="s">
        <v>17</v>
      </c>
      <c r="D86" s="18" t="n">
        <v>499.051194539248</v>
      </c>
      <c r="E86" s="18" t="n">
        <v>8.1925073583396</v>
      </c>
    </row>
    <row r="87">
      <c r="A87" s="18" t="s">
        <v>68</v>
      </c>
      <c r="B87" s="18" t="s">
        <v>69</v>
      </c>
      <c r="C87" s="18" t="s">
        <v>16</v>
      </c>
      <c r="D87" s="18" t="n">
        <v>21874.2745702739</v>
      </c>
      <c r="E87" s="18" t="n">
        <v>3.72097798340228</v>
      </c>
    </row>
    <row r="88">
      <c r="A88" s="18" t="s">
        <v>68</v>
      </c>
      <c r="B88" s="18" t="s">
        <v>69</v>
      </c>
      <c r="C88" s="18" t="s">
        <v>17</v>
      </c>
      <c r="D88" s="18" t="n">
        <v>14369.3881310902</v>
      </c>
      <c r="E88" s="18" t="n">
        <v>5.40048176796597</v>
      </c>
    </row>
    <row r="89">
      <c r="A89" s="18" t="s">
        <v>70</v>
      </c>
      <c r="B89" s="18" t="s">
        <v>71</v>
      </c>
      <c r="C89" s="18" t="s">
        <v>16</v>
      </c>
      <c r="D89" s="18" t="n">
        <v>1265.00289118507</v>
      </c>
      <c r="E89" s="18" t="n">
        <v>3.5400172258545</v>
      </c>
    </row>
    <row r="90">
      <c r="A90" s="18" t="s">
        <v>70</v>
      </c>
      <c r="B90" s="18" t="s">
        <v>71</v>
      </c>
      <c r="C90" s="18" t="s">
        <v>17</v>
      </c>
      <c r="D90" s="18" t="n">
        <v>522.161778010306</v>
      </c>
      <c r="E90" s="18" t="n">
        <v>5.62461147831585</v>
      </c>
    </row>
    <row r="91">
      <c r="A91" s="18" t="s">
        <v>72</v>
      </c>
      <c r="B91" s="18" t="s">
        <v>73</v>
      </c>
      <c r="C91" s="18" t="s">
        <v>16</v>
      </c>
      <c r="D91" s="18" t="n">
        <v>2315.27847540567</v>
      </c>
      <c r="E91" s="18" t="n">
        <v>4.41346487338613</v>
      </c>
    </row>
    <row r="92">
      <c r="A92" s="18" t="s">
        <v>72</v>
      </c>
      <c r="B92" s="18" t="s">
        <v>73</v>
      </c>
      <c r="C92" s="18" t="s">
        <v>17</v>
      </c>
      <c r="D92" s="18" t="n">
        <v>1860.07866881697</v>
      </c>
      <c r="E92" s="18" t="n">
        <v>5.19173772837783</v>
      </c>
    </row>
    <row r="93">
      <c r="A93" s="18" t="s">
        <v>74</v>
      </c>
      <c r="B93" s="18" t="s">
        <v>75</v>
      </c>
      <c r="C93" s="18" t="s">
        <v>16</v>
      </c>
      <c r="D93" s="18" t="n">
        <v>541.505503810329</v>
      </c>
      <c r="E93" s="18" t="n">
        <v>9.2018480422776</v>
      </c>
    </row>
    <row r="94">
      <c r="A94" s="18" t="s">
        <v>74</v>
      </c>
      <c r="B94" s="18" t="s">
        <v>75</v>
      </c>
      <c r="C94" s="18" t="s">
        <v>17</v>
      </c>
      <c r="D94" s="18" t="n">
        <v>525.8966977138</v>
      </c>
      <c r="E94" s="18" t="n">
        <v>8.78410461157883</v>
      </c>
    </row>
    <row r="95">
      <c r="A95" s="18" t="s">
        <v>76</v>
      </c>
      <c r="B95" s="18" t="s">
        <v>77</v>
      </c>
      <c r="C95" s="18" t="s">
        <v>16</v>
      </c>
      <c r="D95" s="18" t="n">
        <v>608.824807756605</v>
      </c>
      <c r="E95" s="18" t="n">
        <v>16.5733082875869</v>
      </c>
    </row>
    <row r="96">
      <c r="A96" s="18" t="s">
        <v>76</v>
      </c>
      <c r="B96" s="18" t="s">
        <v>77</v>
      </c>
      <c r="C96" s="18" t="s">
        <v>17</v>
      </c>
      <c r="D96" s="18" t="n">
        <v>419.173186225344</v>
      </c>
      <c r="E96" s="18" t="n">
        <v>17.2322643311735</v>
      </c>
    </row>
    <row r="97">
      <c r="A97" s="18" t="s">
        <v>78</v>
      </c>
      <c r="B97" s="18" t="s">
        <v>79</v>
      </c>
      <c r="C97" s="18" t="s">
        <v>16</v>
      </c>
      <c r="D97" s="18" t="n">
        <v>4282.89246490683</v>
      </c>
      <c r="E97" s="18" t="n">
        <v>3.8337320448241</v>
      </c>
    </row>
    <row r="98">
      <c r="A98" s="18" t="s">
        <v>78</v>
      </c>
      <c r="B98" s="18" t="s">
        <v>79</v>
      </c>
      <c r="C98" s="18" t="s">
        <v>17</v>
      </c>
      <c r="D98" s="18" t="n">
        <v>2209.05031638443</v>
      </c>
      <c r="E98" s="18" t="n">
        <v>4.90773957794161</v>
      </c>
    </row>
    <row r="99">
      <c r="A99" s="18" t="s">
        <v>80</v>
      </c>
      <c r="B99" s="18" t="s">
        <v>81</v>
      </c>
      <c r="C99" s="18" t="s">
        <v>16</v>
      </c>
      <c r="D99" s="18" t="n">
        <v>116105.599813248</v>
      </c>
      <c r="E99" s="18" t="n">
        <v>3.17806061053486</v>
      </c>
    </row>
    <row r="100">
      <c r="A100" s="18" t="s">
        <v>80</v>
      </c>
      <c r="B100" s="18" t="s">
        <v>81</v>
      </c>
      <c r="C100" s="18" t="s">
        <v>17</v>
      </c>
      <c r="D100" s="18" t="n">
        <v>69275.1625179491</v>
      </c>
      <c r="E100" s="18" t="n">
        <v>4.62473311012974</v>
      </c>
    </row>
    <row r="101">
      <c r="A101" s="18" t="s">
        <v>82</v>
      </c>
      <c r="B101" s="18" t="s">
        <v>83</v>
      </c>
      <c r="C101" s="18" t="s">
        <v>16</v>
      </c>
      <c r="D101" s="18" t="n">
        <v>3288.0737005095</v>
      </c>
      <c r="E101" s="18" t="n">
        <v>3.53949309667347</v>
      </c>
    </row>
    <row r="102">
      <c r="A102" s="18" t="s">
        <v>82</v>
      </c>
      <c r="B102" s="18" t="s">
        <v>83</v>
      </c>
      <c r="C102" s="18" t="s">
        <v>17</v>
      </c>
      <c r="D102" s="18" t="n">
        <v>1821.27481124992</v>
      </c>
      <c r="E102" s="18" t="n">
        <v>5.421584757832</v>
      </c>
    </row>
    <row r="103">
      <c r="A103" s="18" t="s">
        <v>84</v>
      </c>
      <c r="B103" s="18" t="s">
        <v>85</v>
      </c>
      <c r="C103" s="18" t="s">
        <v>16</v>
      </c>
      <c r="D103" s="18" t="n">
        <v>1481.0130214484</v>
      </c>
      <c r="E103" s="18" t="n">
        <v>4.18581259801212</v>
      </c>
    </row>
    <row r="104">
      <c r="A104" s="18" t="s">
        <v>84</v>
      </c>
      <c r="B104" s="18" t="s">
        <v>85</v>
      </c>
      <c r="C104" s="18" t="s">
        <v>17</v>
      </c>
      <c r="D104" s="18" t="n">
        <v>757.406962653841</v>
      </c>
      <c r="E104" s="18" t="n">
        <v>5.85305379326394</v>
      </c>
    </row>
    <row r="105">
      <c r="A105" s="18" t="s">
        <v>86</v>
      </c>
      <c r="B105" s="18" t="s">
        <v>87</v>
      </c>
      <c r="C105" s="18" t="s">
        <v>16</v>
      </c>
      <c r="D105" s="18" t="n">
        <v>370.115842204134</v>
      </c>
      <c r="E105" s="18" t="n">
        <v>11.2597190730396</v>
      </c>
    </row>
    <row r="106">
      <c r="A106" s="18" t="s">
        <v>86</v>
      </c>
      <c r="B106" s="18" t="s">
        <v>87</v>
      </c>
      <c r="C106" s="18" t="s">
        <v>17</v>
      </c>
      <c r="D106" s="18" t="n">
        <v>194.50532247965</v>
      </c>
      <c r="E106" s="18" t="n">
        <v>16.1845397550312</v>
      </c>
    </row>
    <row r="107">
      <c r="A107" s="18" t="s">
        <v>88</v>
      </c>
      <c r="B107" s="18" t="s">
        <v>89</v>
      </c>
      <c r="C107" s="18" t="s">
        <v>16</v>
      </c>
      <c r="D107" s="18" t="n">
        <v>1297.46579901002</v>
      </c>
      <c r="E107" s="18" t="n">
        <v>4.20505703991477</v>
      </c>
    </row>
    <row r="108">
      <c r="A108" s="18" t="s">
        <v>88</v>
      </c>
      <c r="B108" s="18" t="s">
        <v>89</v>
      </c>
      <c r="C108" s="18" t="s">
        <v>17</v>
      </c>
      <c r="D108" s="18" t="n">
        <v>683.525169956739</v>
      </c>
      <c r="E108" s="18" t="n">
        <v>5.46476355264415</v>
      </c>
    </row>
    <row r="109">
      <c r="A109" s="18" t="s">
        <v>90</v>
      </c>
      <c r="B109" s="18" t="s">
        <v>91</v>
      </c>
      <c r="C109" s="18" t="s">
        <v>16</v>
      </c>
      <c r="D109" s="18" t="n">
        <v>249.134328358208</v>
      </c>
      <c r="E109" s="18" t="n">
        <v>15.7145737538442</v>
      </c>
    </row>
    <row r="110">
      <c r="A110" s="18" t="s">
        <v>90</v>
      </c>
      <c r="B110" s="18" t="s">
        <v>91</v>
      </c>
      <c r="C110" s="18" t="s">
        <v>17</v>
      </c>
      <c r="D110" s="18" t="n">
        <v>113.510907003444</v>
      </c>
      <c r="E110" s="18" t="n">
        <v>16.604165972622</v>
      </c>
    </row>
    <row r="111">
      <c r="A111" s="18" t="s">
        <v>92</v>
      </c>
      <c r="B111" s="18" t="s">
        <v>93</v>
      </c>
      <c r="C111" s="18" t="s">
        <v>16</v>
      </c>
      <c r="D111" s="18" t="n">
        <v>1439.30511436124</v>
      </c>
      <c r="E111" s="18" t="n">
        <v>4.84126386141229</v>
      </c>
    </row>
    <row r="112">
      <c r="A112" s="18" t="s">
        <v>92</v>
      </c>
      <c r="B112" s="18" t="s">
        <v>93</v>
      </c>
      <c r="C112" s="18" t="s">
        <v>17</v>
      </c>
      <c r="D112" s="18" t="n">
        <v>1046.53842807173</v>
      </c>
      <c r="E112" s="18" t="n">
        <v>5.38449560737449</v>
      </c>
    </row>
    <row r="113">
      <c r="A113" s="18" t="s">
        <v>94</v>
      </c>
      <c r="B113" s="18" t="s">
        <v>95</v>
      </c>
      <c r="C113" s="18" t="s">
        <v>16</v>
      </c>
      <c r="D113" s="18" t="n">
        <v>2992.42298992759</v>
      </c>
      <c r="E113" s="18" t="n">
        <v>3.55752050674666</v>
      </c>
    </row>
    <row r="114">
      <c r="A114" s="18" t="s">
        <v>94</v>
      </c>
      <c r="B114" s="18" t="s">
        <v>95</v>
      </c>
      <c r="C114" s="18" t="s">
        <v>17</v>
      </c>
      <c r="D114" s="18" t="n">
        <v>1377.0774863317</v>
      </c>
      <c r="E114" s="18" t="n">
        <v>5.85003968732388</v>
      </c>
    </row>
    <row r="115">
      <c r="A115" s="18" t="s">
        <v>96</v>
      </c>
      <c r="B115" s="18" t="s">
        <v>97</v>
      </c>
      <c r="C115" s="18" t="s">
        <v>16</v>
      </c>
      <c r="D115" s="18" t="n">
        <v>5712.70328936557</v>
      </c>
      <c r="E115" s="18" t="n">
        <v>3.94109153169388</v>
      </c>
    </row>
    <row r="116">
      <c r="A116" s="18" t="s">
        <v>96</v>
      </c>
      <c r="B116" s="18" t="s">
        <v>97</v>
      </c>
      <c r="C116" s="18" t="s">
        <v>17</v>
      </c>
      <c r="D116" s="18" t="n">
        <v>3322.80234078898</v>
      </c>
      <c r="E116" s="18" t="n">
        <v>4.40410931164758</v>
      </c>
    </row>
    <row r="117">
      <c r="A117" s="18" t="s">
        <v>98</v>
      </c>
      <c r="B117" s="18" t="s">
        <v>99</v>
      </c>
      <c r="C117" s="18" t="s">
        <v>16</v>
      </c>
      <c r="D117" s="18" t="n">
        <v>4079.41399074234</v>
      </c>
      <c r="E117" s="18" t="n">
        <v>3.86086680064022</v>
      </c>
    </row>
    <row r="118">
      <c r="A118" s="18" t="s">
        <v>98</v>
      </c>
      <c r="B118" s="18" t="s">
        <v>99</v>
      </c>
      <c r="C118" s="18" t="s">
        <v>17</v>
      </c>
      <c r="D118" s="18" t="n">
        <v>2350.60453516351</v>
      </c>
      <c r="E118" s="18" t="n">
        <v>4.56629689447229</v>
      </c>
    </row>
    <row r="119">
      <c r="A119" s="18" t="s">
        <v>100</v>
      </c>
      <c r="B119" s="18" t="s">
        <v>101</v>
      </c>
      <c r="C119" s="18" t="s">
        <v>16</v>
      </c>
      <c r="D119" s="18" t="n">
        <v>20391.2846167578</v>
      </c>
      <c r="E119" s="18" t="n">
        <v>3.99178363055503</v>
      </c>
    </row>
    <row r="120">
      <c r="A120" s="18" t="s">
        <v>100</v>
      </c>
      <c r="B120" s="18" t="s">
        <v>101</v>
      </c>
      <c r="C120" s="18" t="s">
        <v>17</v>
      </c>
      <c r="D120" s="18" t="n">
        <v>10560.2876242487</v>
      </c>
      <c r="E120" s="18" t="n">
        <v>6.68219548261612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E128" s="7" t="str">
        <f>=HYPERLINK("#'Indice'!A1", "Ir al Índice")</f>
      </c>
    </row>
    <row r="129">
      <c r="A129" s="4" t="s">
        <v>331</v>
      </c>
    </row>
    <row r="130">
      <c r="A130" s="5" t="s">
        <v>26</v>
      </c>
      <c r="B130" s="5" t="s">
        <v>103</v>
      </c>
      <c r="C130" s="5" t="s">
        <v>11</v>
      </c>
      <c r="D130" s="5" t="s">
        <v>327</v>
      </c>
      <c r="E130" s="5" t="s">
        <v>328</v>
      </c>
    </row>
    <row r="131">
      <c r="A131" s="19" t="s">
        <v>104</v>
      </c>
      <c r="B131" s="19" t="s">
        <v>105</v>
      </c>
      <c r="C131" s="19" t="s">
        <v>16</v>
      </c>
      <c r="D131" s="19" t="n">
        <v>118929.179360582</v>
      </c>
      <c r="E131" s="19" t="n">
        <v>1.71107881134366</v>
      </c>
    </row>
    <row r="132">
      <c r="A132" s="19" t="s">
        <v>104</v>
      </c>
      <c r="B132" s="19" t="s">
        <v>105</v>
      </c>
      <c r="C132" s="19" t="s">
        <v>17</v>
      </c>
      <c r="D132" s="19" t="n">
        <v>90327.7843825724</v>
      </c>
      <c r="E132" s="19" t="n">
        <v>2.18329006712518</v>
      </c>
    </row>
    <row r="133">
      <c r="A133" s="19" t="s">
        <v>106</v>
      </c>
      <c r="B133" s="19" t="s">
        <v>107</v>
      </c>
      <c r="C133" s="19" t="s">
        <v>16</v>
      </c>
      <c r="D133" s="19" t="n">
        <v>39146.5643133353</v>
      </c>
      <c r="E133" s="19" t="n">
        <v>3.82439389313214</v>
      </c>
    </row>
    <row r="134">
      <c r="A134" s="19" t="s">
        <v>106</v>
      </c>
      <c r="B134" s="19" t="s">
        <v>107</v>
      </c>
      <c r="C134" s="19" t="s">
        <v>17</v>
      </c>
      <c r="D134" s="19" t="n">
        <v>34892.4475739495</v>
      </c>
      <c r="E134" s="19" t="n">
        <v>3.86593252002916</v>
      </c>
    </row>
    <row r="135">
      <c r="A135" s="19" t="s">
        <v>108</v>
      </c>
      <c r="B135" s="19" t="s">
        <v>109</v>
      </c>
      <c r="C135" s="19" t="s">
        <v>16</v>
      </c>
      <c r="D135" s="19" t="n">
        <v>23430.7330308906</v>
      </c>
      <c r="E135" s="19" t="n">
        <v>2.45246328402518</v>
      </c>
    </row>
    <row r="136">
      <c r="A136" s="19" t="s">
        <v>108</v>
      </c>
      <c r="B136" s="19" t="s">
        <v>109</v>
      </c>
      <c r="C136" s="19" t="s">
        <v>17</v>
      </c>
      <c r="D136" s="19" t="n">
        <v>17158.0425487338</v>
      </c>
      <c r="E136" s="19" t="n">
        <v>2.93102021972949</v>
      </c>
    </row>
    <row r="137">
      <c r="A137" s="19" t="s">
        <v>110</v>
      </c>
      <c r="B137" s="19" t="s">
        <v>111</v>
      </c>
      <c r="C137" s="19" t="s">
        <v>16</v>
      </c>
      <c r="D137" s="19" t="n">
        <v>73687.2662406911</v>
      </c>
      <c r="E137" s="19" t="n">
        <v>1.85927081040711</v>
      </c>
    </row>
    <row r="138">
      <c r="A138" s="19" t="s">
        <v>110</v>
      </c>
      <c r="B138" s="19" t="s">
        <v>111</v>
      </c>
      <c r="C138" s="19" t="s">
        <v>17</v>
      </c>
      <c r="D138" s="19" t="n">
        <v>45383.83241702</v>
      </c>
      <c r="E138" s="19" t="n">
        <v>2.56810816963437</v>
      </c>
    </row>
    <row r="139">
      <c r="A139" s="19" t="s">
        <v>112</v>
      </c>
      <c r="B139" s="19" t="s">
        <v>113</v>
      </c>
      <c r="C139" s="19" t="s">
        <v>16</v>
      </c>
      <c r="D139" s="19" t="n">
        <v>61780.8963117143</v>
      </c>
      <c r="E139" s="19" t="n">
        <v>2.26701583022603</v>
      </c>
    </row>
    <row r="140">
      <c r="A140" s="19" t="s">
        <v>112</v>
      </c>
      <c r="B140" s="19" t="s">
        <v>113</v>
      </c>
      <c r="C140" s="19" t="s">
        <v>17</v>
      </c>
      <c r="D140" s="19" t="n">
        <v>42203.1867783043</v>
      </c>
      <c r="E140" s="19" t="n">
        <v>2.66833736436012</v>
      </c>
    </row>
    <row r="141">
      <c r="A141" s="19" t="s">
        <v>114</v>
      </c>
      <c r="B141" s="19" t="s">
        <v>115</v>
      </c>
      <c r="C141" s="19" t="s">
        <v>16</v>
      </c>
      <c r="D141" s="19" t="n">
        <v>34981.6375740864</v>
      </c>
      <c r="E141" s="19" t="n">
        <v>4.26344793355803</v>
      </c>
    </row>
    <row r="142">
      <c r="A142" s="19" t="s">
        <v>114</v>
      </c>
      <c r="B142" s="19" t="s">
        <v>115</v>
      </c>
      <c r="C142" s="19" t="s">
        <v>17</v>
      </c>
      <c r="D142" s="19" t="n">
        <v>22300.1310492425</v>
      </c>
      <c r="E142" s="19" t="n">
        <v>4.35112726570936</v>
      </c>
    </row>
    <row r="143">
      <c r="A143" s="19" t="s">
        <v>116</v>
      </c>
      <c r="B143" s="19" t="s">
        <v>117</v>
      </c>
      <c r="C143" s="19" t="s">
        <v>16</v>
      </c>
      <c r="D143" s="19" t="n">
        <v>128461.352049367</v>
      </c>
      <c r="E143" s="19" t="n">
        <v>2.02959709100629</v>
      </c>
    </row>
    <row r="144">
      <c r="A144" s="19" t="s">
        <v>116</v>
      </c>
      <c r="B144" s="19" t="s">
        <v>117</v>
      </c>
      <c r="C144" s="19" t="s">
        <v>17</v>
      </c>
      <c r="D144" s="19" t="n">
        <v>77721.2013307243</v>
      </c>
      <c r="E144" s="19" t="n">
        <v>2.6577255586758</v>
      </c>
    </row>
    <row r="145">
      <c r="A145" s="19" t="s">
        <v>118</v>
      </c>
      <c r="B145" s="19" t="s">
        <v>119</v>
      </c>
      <c r="C145" s="19" t="s">
        <v>16</v>
      </c>
      <c r="D145" s="19" t="n">
        <v>204719.780243002</v>
      </c>
      <c r="E145" s="19" t="n">
        <v>1.19822456299846</v>
      </c>
    </row>
    <row r="146">
      <c r="A146" s="19" t="s">
        <v>118</v>
      </c>
      <c r="B146" s="19" t="s">
        <v>119</v>
      </c>
      <c r="C146" s="19" t="s">
        <v>17</v>
      </c>
      <c r="D146" s="19" t="n">
        <v>118227.127720644</v>
      </c>
      <c r="E146" s="19" t="n">
        <v>1.70725856992335</v>
      </c>
    </row>
    <row r="147">
      <c r="A147" s="19" t="s">
        <v>120</v>
      </c>
      <c r="B147" s="19" t="s">
        <v>121</v>
      </c>
      <c r="C147" s="19" t="s">
        <v>16</v>
      </c>
      <c r="D147" s="19" t="n">
        <v>77297.9691470503</v>
      </c>
      <c r="E147" s="19" t="n">
        <v>1.54671585875594</v>
      </c>
    </row>
    <row r="148">
      <c r="A148" s="19" t="s">
        <v>120</v>
      </c>
      <c r="B148" s="19" t="s">
        <v>121</v>
      </c>
      <c r="C148" s="19" t="s">
        <v>17</v>
      </c>
      <c r="D148" s="19" t="n">
        <v>45780.9788470506</v>
      </c>
      <c r="E148" s="19" t="n">
        <v>2.01464636324125</v>
      </c>
    </row>
    <row r="149">
      <c r="A149" s="19" t="s">
        <v>122</v>
      </c>
      <c r="B149" s="19" t="s">
        <v>123</v>
      </c>
      <c r="C149" s="19" t="s">
        <v>16</v>
      </c>
      <c r="D149" s="19" t="n">
        <v>153743.307051572</v>
      </c>
      <c r="E149" s="19" t="n">
        <v>1.56177340158617</v>
      </c>
    </row>
    <row r="150">
      <c r="A150" s="19" t="s">
        <v>122</v>
      </c>
      <c r="B150" s="19" t="s">
        <v>123</v>
      </c>
      <c r="C150" s="19" t="s">
        <v>17</v>
      </c>
      <c r="D150" s="19" t="n">
        <v>102451.641190503</v>
      </c>
      <c r="E150" s="19" t="n">
        <v>2.1826180536425</v>
      </c>
    </row>
    <row r="151">
      <c r="A151" s="19" t="s">
        <v>124</v>
      </c>
      <c r="B151" s="19" t="s">
        <v>125</v>
      </c>
      <c r="C151" s="19" t="s">
        <v>16</v>
      </c>
      <c r="D151" s="19" t="n">
        <v>228947.746327115</v>
      </c>
      <c r="E151" s="19" t="n">
        <v>1.5597210609924</v>
      </c>
    </row>
    <row r="152">
      <c r="A152" s="19" t="s">
        <v>124</v>
      </c>
      <c r="B152" s="19" t="s">
        <v>125</v>
      </c>
      <c r="C152" s="19" t="s">
        <v>17</v>
      </c>
      <c r="D152" s="19" t="n">
        <v>164577.053740816</v>
      </c>
      <c r="E152" s="19" t="n">
        <v>1.70931288216604</v>
      </c>
    </row>
    <row r="153">
      <c r="A153" s="19" t="s">
        <v>126</v>
      </c>
      <c r="B153" s="19" t="s">
        <v>127</v>
      </c>
      <c r="C153" s="19" t="s">
        <v>16</v>
      </c>
      <c r="D153" s="19" t="n">
        <v>26493.9828647126</v>
      </c>
      <c r="E153" s="19" t="n">
        <v>3.04214307854136</v>
      </c>
    </row>
    <row r="154">
      <c r="A154" s="19" t="s">
        <v>126</v>
      </c>
      <c r="B154" s="19" t="s">
        <v>127</v>
      </c>
      <c r="C154" s="19" t="s">
        <v>17</v>
      </c>
      <c r="D154" s="19" t="n">
        <v>21431.8494485377</v>
      </c>
      <c r="E154" s="19" t="n">
        <v>3.27158282113454</v>
      </c>
    </row>
    <row r="155">
      <c r="A155" s="19" t="s">
        <v>128</v>
      </c>
      <c r="B155" s="19" t="s">
        <v>129</v>
      </c>
      <c r="C155" s="19" t="s">
        <v>16</v>
      </c>
      <c r="D155" s="19" t="n">
        <v>34052.9323139854</v>
      </c>
      <c r="E155" s="19" t="n">
        <v>2.0630027024313</v>
      </c>
    </row>
    <row r="156">
      <c r="A156" s="19" t="s">
        <v>128</v>
      </c>
      <c r="B156" s="19" t="s">
        <v>129</v>
      </c>
      <c r="C156" s="19" t="s">
        <v>17</v>
      </c>
      <c r="D156" s="19" t="n">
        <v>27754.8873558835</v>
      </c>
      <c r="E156" s="19" t="n">
        <v>2.25957366431503</v>
      </c>
    </row>
    <row r="157">
      <c r="A157" s="19" t="s">
        <v>130</v>
      </c>
      <c r="B157" s="19" t="s">
        <v>131</v>
      </c>
      <c r="C157" s="19" t="s">
        <v>16</v>
      </c>
      <c r="D157" s="19" t="n">
        <v>15174.8575389425</v>
      </c>
      <c r="E157" s="19" t="n">
        <v>3.10048655660752</v>
      </c>
    </row>
    <row r="158">
      <c r="A158" s="19" t="s">
        <v>130</v>
      </c>
      <c r="B158" s="19" t="s">
        <v>131</v>
      </c>
      <c r="C158" s="19" t="s">
        <v>17</v>
      </c>
      <c r="D158" s="19" t="n">
        <v>11181.2833900195</v>
      </c>
      <c r="E158" s="19" t="n">
        <v>3.53094834809013</v>
      </c>
    </row>
    <row r="159">
      <c r="A159" s="19" t="s">
        <v>132</v>
      </c>
      <c r="B159" s="19" t="s">
        <v>133</v>
      </c>
      <c r="C159" s="19" t="s">
        <v>16</v>
      </c>
      <c r="D159" s="19" t="n">
        <v>14794.4895389368</v>
      </c>
      <c r="E159" s="19" t="n">
        <v>2.59637661778959</v>
      </c>
    </row>
    <row r="160">
      <c r="A160" s="19" t="s">
        <v>132</v>
      </c>
      <c r="B160" s="19" t="s">
        <v>133</v>
      </c>
      <c r="C160" s="19" t="s">
        <v>17</v>
      </c>
      <c r="D160" s="19" t="n">
        <v>9847.50277534259</v>
      </c>
      <c r="E160" s="19" t="n">
        <v>3.27863980336431</v>
      </c>
    </row>
    <row r="161">
      <c r="A161" s="19" t="s">
        <v>134</v>
      </c>
      <c r="B161" s="19" t="s">
        <v>135</v>
      </c>
      <c r="C161" s="19" t="s">
        <v>16</v>
      </c>
      <c r="D161" s="19" t="n">
        <v>50287.0659247957</v>
      </c>
      <c r="E161" s="19" t="n">
        <v>1.98933747277694</v>
      </c>
    </row>
    <row r="162">
      <c r="A162" s="19" t="s">
        <v>134</v>
      </c>
      <c r="B162" s="19" t="s">
        <v>135</v>
      </c>
      <c r="C162" s="19" t="s">
        <v>17</v>
      </c>
      <c r="D162" s="19" t="n">
        <v>31581.0119093763</v>
      </c>
      <c r="E162" s="19" t="n">
        <v>2.63761296381462</v>
      </c>
    </row>
    <row r="163">
      <c r="A163" s="19" t="s">
        <v>136</v>
      </c>
      <c r="B163" s="19" t="s">
        <v>137</v>
      </c>
      <c r="C163" s="19" t="s">
        <v>16</v>
      </c>
      <c r="D163" s="19" t="n">
        <v>4539.35983708355</v>
      </c>
      <c r="E163" s="19" t="n">
        <v>4.23469925631345</v>
      </c>
    </row>
    <row r="164">
      <c r="A164" s="19" t="s">
        <v>136</v>
      </c>
      <c r="B164" s="19" t="s">
        <v>137</v>
      </c>
      <c r="C164" s="19" t="s">
        <v>17</v>
      </c>
      <c r="D164" s="19" t="n">
        <v>3054.20738153808</v>
      </c>
      <c r="E164" s="19" t="n">
        <v>4.32760499563288</v>
      </c>
    </row>
    <row r="165">
      <c r="A165" s="19" t="s">
        <v>138</v>
      </c>
      <c r="B165" s="19" t="s">
        <v>139</v>
      </c>
      <c r="C165" s="19" t="s">
        <v>16</v>
      </c>
      <c r="D165" s="19" t="n">
        <v>72897.8950221346</v>
      </c>
      <c r="E165" s="19" t="n">
        <v>2.51935442419492</v>
      </c>
    </row>
    <row r="166">
      <c r="A166" s="19" t="s">
        <v>138</v>
      </c>
      <c r="B166" s="19" t="s">
        <v>139</v>
      </c>
      <c r="C166" s="19" t="s">
        <v>17</v>
      </c>
      <c r="D166" s="19" t="n">
        <v>44305.8931219943</v>
      </c>
      <c r="E166" s="19" t="n">
        <v>2.95586053690408</v>
      </c>
    </row>
    <row r="167">
      <c r="A167" s="19" t="s">
        <v>140</v>
      </c>
      <c r="B167" s="19" t="s">
        <v>141</v>
      </c>
      <c r="C167" s="19" t="s">
        <v>16</v>
      </c>
      <c r="D167" s="19" t="n">
        <v>110203.262881915</v>
      </c>
      <c r="E167" s="19" t="n">
        <v>2.04250234705328</v>
      </c>
    </row>
    <row r="168">
      <c r="A168" s="19" t="s">
        <v>140</v>
      </c>
      <c r="B168" s="19" t="s">
        <v>141</v>
      </c>
      <c r="C168" s="19" t="s">
        <v>17</v>
      </c>
      <c r="D168" s="19" t="n">
        <v>76899.1455815973</v>
      </c>
      <c r="E168" s="19" t="n">
        <v>2.1413077975304</v>
      </c>
    </row>
    <row r="169">
      <c r="A169" s="19" t="s">
        <v>142</v>
      </c>
      <c r="B169" s="19" t="s">
        <v>143</v>
      </c>
      <c r="C169" s="19" t="s">
        <v>16</v>
      </c>
      <c r="D169" s="19" t="n">
        <v>731.837986567439</v>
      </c>
      <c r="E169" s="19" t="n">
        <v>33.2133077099706</v>
      </c>
    </row>
    <row r="170">
      <c r="A170" s="19" t="s">
        <v>142</v>
      </c>
      <c r="B170" s="19" t="s">
        <v>143</v>
      </c>
      <c r="C170" s="19" t="s">
        <v>17</v>
      </c>
      <c r="D170" s="19" t="n">
        <v>194.472720102313</v>
      </c>
      <c r="E170" s="19" t="n">
        <v>31.0561971442172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E178" s="7" t="str">
        <f>=HYPERLINK("#'Indice'!A1", "Ir al Índice")</f>
      </c>
    </row>
    <row r="179">
      <c r="A179" s="4" t="s">
        <v>332</v>
      </c>
    </row>
    <row r="180">
      <c r="A180" s="5" t="s">
        <v>26</v>
      </c>
      <c r="B180" s="5" t="s">
        <v>103</v>
      </c>
      <c r="C180" s="5" t="s">
        <v>11</v>
      </c>
      <c r="D180" s="5" t="s">
        <v>327</v>
      </c>
      <c r="E180" s="5" t="s">
        <v>328</v>
      </c>
    </row>
    <row r="181">
      <c r="A181" s="20" t="s">
        <v>104</v>
      </c>
      <c r="B181" s="20" t="s">
        <v>105</v>
      </c>
      <c r="C181" s="20" t="s">
        <v>16</v>
      </c>
      <c r="D181" s="20" t="n">
        <v>118853.553265297</v>
      </c>
      <c r="E181" s="20" t="n">
        <v>1.71111960566137</v>
      </c>
    </row>
    <row r="182">
      <c r="A182" s="20" t="s">
        <v>104</v>
      </c>
      <c r="B182" s="20" t="s">
        <v>105</v>
      </c>
      <c r="C182" s="20" t="s">
        <v>17</v>
      </c>
      <c r="D182" s="20" t="n">
        <v>90296.5612233155</v>
      </c>
      <c r="E182" s="20" t="n">
        <v>2.18379062578627</v>
      </c>
    </row>
    <row r="183">
      <c r="A183" s="20" t="s">
        <v>106</v>
      </c>
      <c r="B183" s="20" t="s">
        <v>107</v>
      </c>
      <c r="C183" s="20" t="s">
        <v>16</v>
      </c>
      <c r="D183" s="20" t="n">
        <v>38965.9819970049</v>
      </c>
      <c r="E183" s="20" t="n">
        <v>3.81406530631624</v>
      </c>
    </row>
    <row r="184">
      <c r="A184" s="20" t="s">
        <v>106</v>
      </c>
      <c r="B184" s="20" t="s">
        <v>107</v>
      </c>
      <c r="C184" s="20" t="s">
        <v>17</v>
      </c>
      <c r="D184" s="20" t="n">
        <v>34818.3153661923</v>
      </c>
      <c r="E184" s="20" t="n">
        <v>3.86830864654887</v>
      </c>
    </row>
    <row r="185">
      <c r="A185" s="20" t="s">
        <v>108</v>
      </c>
      <c r="B185" s="20" t="s">
        <v>109</v>
      </c>
      <c r="C185" s="20" t="s">
        <v>16</v>
      </c>
      <c r="D185" s="20" t="n">
        <v>23282.8104859291</v>
      </c>
      <c r="E185" s="20" t="n">
        <v>2.38486901212082</v>
      </c>
    </row>
    <row r="186">
      <c r="A186" s="20" t="s">
        <v>108</v>
      </c>
      <c r="B186" s="20" t="s">
        <v>109</v>
      </c>
      <c r="C186" s="20" t="s">
        <v>17</v>
      </c>
      <c r="D186" s="20" t="n">
        <v>17096.2730663515</v>
      </c>
      <c r="E186" s="20" t="n">
        <v>2.91933718379103</v>
      </c>
    </row>
    <row r="187">
      <c r="A187" s="20" t="s">
        <v>110</v>
      </c>
      <c r="B187" s="20" t="s">
        <v>111</v>
      </c>
      <c r="C187" s="20" t="s">
        <v>16</v>
      </c>
      <c r="D187" s="20" t="n">
        <v>73651.2662406911</v>
      </c>
      <c r="E187" s="20" t="n">
        <v>1.85966678834904</v>
      </c>
    </row>
    <row r="188">
      <c r="A188" s="20" t="s">
        <v>110</v>
      </c>
      <c r="B188" s="20" t="s">
        <v>111</v>
      </c>
      <c r="C188" s="20" t="s">
        <v>17</v>
      </c>
      <c r="D188" s="20" t="n">
        <v>45374.83241702</v>
      </c>
      <c r="E188" s="20" t="n">
        <v>2.56855640181226</v>
      </c>
    </row>
    <row r="189">
      <c r="A189" s="20" t="s">
        <v>112</v>
      </c>
      <c r="B189" s="20" t="s">
        <v>113</v>
      </c>
      <c r="C189" s="20" t="s">
        <v>16</v>
      </c>
      <c r="D189" s="20" t="n">
        <v>60287.7236768744</v>
      </c>
      <c r="E189" s="20" t="n">
        <v>2.18402637859926</v>
      </c>
    </row>
    <row r="190">
      <c r="A190" s="20" t="s">
        <v>112</v>
      </c>
      <c r="B190" s="20" t="s">
        <v>113</v>
      </c>
      <c r="C190" s="20" t="s">
        <v>17</v>
      </c>
      <c r="D190" s="20" t="n">
        <v>41625.7570900117</v>
      </c>
      <c r="E190" s="20" t="n">
        <v>2.6653832411184</v>
      </c>
    </row>
    <row r="191">
      <c r="A191" s="20" t="s">
        <v>114</v>
      </c>
      <c r="B191" s="20" t="s">
        <v>115</v>
      </c>
      <c r="C191" s="20" t="s">
        <v>16</v>
      </c>
      <c r="D191" s="20" t="n">
        <v>34981.6375740864</v>
      </c>
      <c r="E191" s="20" t="n">
        <v>4.26344793355803</v>
      </c>
    </row>
    <row r="192">
      <c r="A192" s="20" t="s">
        <v>114</v>
      </c>
      <c r="B192" s="20" t="s">
        <v>115</v>
      </c>
      <c r="C192" s="20" t="s">
        <v>17</v>
      </c>
      <c r="D192" s="20" t="n">
        <v>22300.1310492425</v>
      </c>
      <c r="E192" s="20" t="n">
        <v>4.35112726570936</v>
      </c>
    </row>
    <row r="193">
      <c r="A193" s="20" t="s">
        <v>116</v>
      </c>
      <c r="B193" s="20" t="s">
        <v>117</v>
      </c>
      <c r="C193" s="20" t="s">
        <v>16</v>
      </c>
      <c r="D193" s="20" t="n">
        <v>128461.352049367</v>
      </c>
      <c r="E193" s="20" t="n">
        <v>2.02959709100629</v>
      </c>
    </row>
    <row r="194">
      <c r="A194" s="20" t="s">
        <v>116</v>
      </c>
      <c r="B194" s="20" t="s">
        <v>117</v>
      </c>
      <c r="C194" s="20" t="s">
        <v>17</v>
      </c>
      <c r="D194" s="20" t="n">
        <v>77721.2013307243</v>
      </c>
      <c r="E194" s="20" t="n">
        <v>2.6577255586758</v>
      </c>
    </row>
    <row r="195">
      <c r="A195" s="20" t="s">
        <v>118</v>
      </c>
      <c r="B195" s="20" t="s">
        <v>119</v>
      </c>
      <c r="C195" s="20" t="s">
        <v>16</v>
      </c>
      <c r="D195" s="20" t="n">
        <v>204719.780243002</v>
      </c>
      <c r="E195" s="20" t="n">
        <v>1.19822456299846</v>
      </c>
    </row>
    <row r="196">
      <c r="A196" s="20" t="s">
        <v>118</v>
      </c>
      <c r="B196" s="20" t="s">
        <v>119</v>
      </c>
      <c r="C196" s="20" t="s">
        <v>17</v>
      </c>
      <c r="D196" s="20" t="n">
        <v>118227.127720644</v>
      </c>
      <c r="E196" s="20" t="n">
        <v>1.70725856992335</v>
      </c>
    </row>
    <row r="197">
      <c r="A197" s="20" t="s">
        <v>120</v>
      </c>
      <c r="B197" s="20" t="s">
        <v>121</v>
      </c>
      <c r="C197" s="20" t="s">
        <v>16</v>
      </c>
      <c r="D197" s="20" t="n">
        <v>77297.9691470503</v>
      </c>
      <c r="E197" s="20" t="n">
        <v>1.54671585875594</v>
      </c>
    </row>
    <row r="198">
      <c r="A198" s="20" t="s">
        <v>120</v>
      </c>
      <c r="B198" s="20" t="s">
        <v>121</v>
      </c>
      <c r="C198" s="20" t="s">
        <v>17</v>
      </c>
      <c r="D198" s="20" t="n">
        <v>45780.9788470506</v>
      </c>
      <c r="E198" s="20" t="n">
        <v>2.01464636324125</v>
      </c>
    </row>
    <row r="199">
      <c r="A199" s="20" t="s">
        <v>122</v>
      </c>
      <c r="B199" s="20" t="s">
        <v>123</v>
      </c>
      <c r="C199" s="20" t="s">
        <v>16</v>
      </c>
      <c r="D199" s="20" t="n">
        <v>153743.307051572</v>
      </c>
      <c r="E199" s="20" t="n">
        <v>1.56177340158617</v>
      </c>
    </row>
    <row r="200">
      <c r="A200" s="20" t="s">
        <v>122</v>
      </c>
      <c r="B200" s="20" t="s">
        <v>123</v>
      </c>
      <c r="C200" s="20" t="s">
        <v>17</v>
      </c>
      <c r="D200" s="20" t="n">
        <v>102451.641190503</v>
      </c>
      <c r="E200" s="20" t="n">
        <v>2.1826180536425</v>
      </c>
    </row>
    <row r="201">
      <c r="A201" s="20" t="s">
        <v>124</v>
      </c>
      <c r="B201" s="20" t="s">
        <v>125</v>
      </c>
      <c r="C201" s="20" t="s">
        <v>16</v>
      </c>
      <c r="D201" s="20" t="n">
        <v>228304.102080802</v>
      </c>
      <c r="E201" s="20" t="n">
        <v>1.55415305279773</v>
      </c>
    </row>
    <row r="202">
      <c r="A202" s="20" t="s">
        <v>124</v>
      </c>
      <c r="B202" s="20" t="s">
        <v>125</v>
      </c>
      <c r="C202" s="20" t="s">
        <v>17</v>
      </c>
      <c r="D202" s="20" t="n">
        <v>164290.107342877</v>
      </c>
      <c r="E202" s="20" t="n">
        <v>1.70830093367459</v>
      </c>
    </row>
    <row r="203">
      <c r="A203" s="20" t="s">
        <v>126</v>
      </c>
      <c r="B203" s="20" t="s">
        <v>127</v>
      </c>
      <c r="C203" s="20" t="s">
        <v>16</v>
      </c>
      <c r="D203" s="20" t="n">
        <v>26493.9828647126</v>
      </c>
      <c r="E203" s="20" t="n">
        <v>3.04214307854136</v>
      </c>
    </row>
    <row r="204">
      <c r="A204" s="20" t="s">
        <v>126</v>
      </c>
      <c r="B204" s="20" t="s">
        <v>127</v>
      </c>
      <c r="C204" s="20" t="s">
        <v>17</v>
      </c>
      <c r="D204" s="20" t="n">
        <v>21431.8494485377</v>
      </c>
      <c r="E204" s="20" t="n">
        <v>3.27158282113454</v>
      </c>
    </row>
    <row r="205">
      <c r="A205" s="20" t="s">
        <v>128</v>
      </c>
      <c r="B205" s="20" t="s">
        <v>129</v>
      </c>
      <c r="C205" s="20" t="s">
        <v>16</v>
      </c>
      <c r="D205" s="20" t="n">
        <v>34052.9323139854</v>
      </c>
      <c r="E205" s="20" t="n">
        <v>2.0630027024313</v>
      </c>
    </row>
    <row r="206">
      <c r="A206" s="20" t="s">
        <v>128</v>
      </c>
      <c r="B206" s="20" t="s">
        <v>129</v>
      </c>
      <c r="C206" s="20" t="s">
        <v>17</v>
      </c>
      <c r="D206" s="20" t="n">
        <v>27754.8873558835</v>
      </c>
      <c r="E206" s="20" t="n">
        <v>2.25957366431503</v>
      </c>
    </row>
    <row r="207">
      <c r="A207" s="20" t="s">
        <v>130</v>
      </c>
      <c r="B207" s="20" t="s">
        <v>131</v>
      </c>
      <c r="C207" s="20" t="s">
        <v>16</v>
      </c>
      <c r="D207" s="20" t="n">
        <v>15174.8575389425</v>
      </c>
      <c r="E207" s="20" t="n">
        <v>3.10048655660752</v>
      </c>
    </row>
    <row r="208">
      <c r="A208" s="20" t="s">
        <v>130</v>
      </c>
      <c r="B208" s="20" t="s">
        <v>131</v>
      </c>
      <c r="C208" s="20" t="s">
        <v>17</v>
      </c>
      <c r="D208" s="20" t="n">
        <v>11181.2833900195</v>
      </c>
      <c r="E208" s="20" t="n">
        <v>3.53094834809013</v>
      </c>
    </row>
    <row r="209">
      <c r="A209" s="20" t="s">
        <v>132</v>
      </c>
      <c r="B209" s="20" t="s">
        <v>133</v>
      </c>
      <c r="C209" s="20" t="s">
        <v>16</v>
      </c>
      <c r="D209" s="20" t="n">
        <v>14794.4895389368</v>
      </c>
      <c r="E209" s="20" t="n">
        <v>2.59637661778959</v>
      </c>
    </row>
    <row r="210">
      <c r="A210" s="20" t="s">
        <v>132</v>
      </c>
      <c r="B210" s="20" t="s">
        <v>133</v>
      </c>
      <c r="C210" s="20" t="s">
        <v>17</v>
      </c>
      <c r="D210" s="20" t="n">
        <v>9847.50277534259</v>
      </c>
      <c r="E210" s="20" t="n">
        <v>3.27863980336431</v>
      </c>
    </row>
    <row r="211">
      <c r="A211" s="20" t="s">
        <v>134</v>
      </c>
      <c r="B211" s="20" t="s">
        <v>135</v>
      </c>
      <c r="C211" s="20" t="s">
        <v>16</v>
      </c>
      <c r="D211" s="20" t="n">
        <v>50287.0659247957</v>
      </c>
      <c r="E211" s="20" t="n">
        <v>1.98933747277694</v>
      </c>
    </row>
    <row r="212">
      <c r="A212" s="20" t="s">
        <v>134</v>
      </c>
      <c r="B212" s="20" t="s">
        <v>135</v>
      </c>
      <c r="C212" s="20" t="s">
        <v>17</v>
      </c>
      <c r="D212" s="20" t="n">
        <v>31581.0119093763</v>
      </c>
      <c r="E212" s="20" t="n">
        <v>2.63761296381462</v>
      </c>
    </row>
    <row r="213">
      <c r="A213" s="20" t="s">
        <v>136</v>
      </c>
      <c r="B213" s="20" t="s">
        <v>137</v>
      </c>
      <c r="C213" s="20" t="s">
        <v>16</v>
      </c>
      <c r="D213" s="20" t="n">
        <v>4539.35983708355</v>
      </c>
      <c r="E213" s="20" t="n">
        <v>4.23469925631345</v>
      </c>
    </row>
    <row r="214">
      <c r="A214" s="20" t="s">
        <v>136</v>
      </c>
      <c r="B214" s="20" t="s">
        <v>137</v>
      </c>
      <c r="C214" s="20" t="s">
        <v>17</v>
      </c>
      <c r="D214" s="20" t="n">
        <v>3054.20738153808</v>
      </c>
      <c r="E214" s="20" t="n">
        <v>4.32760499563288</v>
      </c>
    </row>
    <row r="215">
      <c r="A215" s="20" t="s">
        <v>138</v>
      </c>
      <c r="B215" s="20" t="s">
        <v>139</v>
      </c>
      <c r="C215" s="20" t="s">
        <v>16</v>
      </c>
      <c r="D215" s="20" t="n">
        <v>72897.8950221346</v>
      </c>
      <c r="E215" s="20" t="n">
        <v>2.51935442419492</v>
      </c>
    </row>
    <row r="216">
      <c r="A216" s="20" t="s">
        <v>138</v>
      </c>
      <c r="B216" s="20" t="s">
        <v>139</v>
      </c>
      <c r="C216" s="20" t="s">
        <v>17</v>
      </c>
      <c r="D216" s="20" t="n">
        <v>44305.8931219943</v>
      </c>
      <c r="E216" s="20" t="n">
        <v>2.95586053690408</v>
      </c>
    </row>
    <row r="217">
      <c r="A217" s="20" t="s">
        <v>140</v>
      </c>
      <c r="B217" s="20" t="s">
        <v>141</v>
      </c>
      <c r="C217" s="20" t="s">
        <v>16</v>
      </c>
      <c r="D217" s="20" t="n">
        <v>108795.573179616</v>
      </c>
      <c r="E217" s="20" t="n">
        <v>1.973858980134</v>
      </c>
    </row>
    <row r="218">
      <c r="A218" s="20" t="s">
        <v>140</v>
      </c>
      <c r="B218" s="20" t="s">
        <v>141</v>
      </c>
      <c r="C218" s="20" t="s">
        <v>17</v>
      </c>
      <c r="D218" s="20" t="n">
        <v>76222.7780313166</v>
      </c>
      <c r="E218" s="20" t="n">
        <v>2.11210263747414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E226" s="7" t="str">
        <f>=HYPERLINK("#'Indice'!A1", "Ir al Índice")</f>
      </c>
    </row>
    <row r="227">
      <c r="A227" s="4" t="s">
        <v>333</v>
      </c>
    </row>
    <row r="228">
      <c r="A228" s="5" t="s">
        <v>26</v>
      </c>
      <c r="B228" s="5" t="s">
        <v>146</v>
      </c>
      <c r="C228" s="5" t="s">
        <v>11</v>
      </c>
      <c r="D228" s="5" t="s">
        <v>327</v>
      </c>
      <c r="E228" s="5" t="s">
        <v>328</v>
      </c>
    </row>
    <row r="229">
      <c r="A229" s="21" t="s">
        <v>124</v>
      </c>
      <c r="B229" s="21" t="s">
        <v>147</v>
      </c>
      <c r="C229" s="21" t="s">
        <v>16</v>
      </c>
      <c r="D229" s="21" t="n">
        <v>11852.4004725595</v>
      </c>
      <c r="E229" s="21" t="n">
        <v>3.65122774440862</v>
      </c>
    </row>
    <row r="230">
      <c r="A230" s="21" t="s">
        <v>124</v>
      </c>
      <c r="B230" s="21" t="s">
        <v>147</v>
      </c>
      <c r="C230" s="21" t="s">
        <v>17</v>
      </c>
      <c r="D230" s="21" t="n">
        <v>10857.9595831366</v>
      </c>
      <c r="E230" s="21" t="n">
        <v>4.6894997303639</v>
      </c>
    </row>
    <row r="231">
      <c r="A231" s="21" t="s">
        <v>126</v>
      </c>
      <c r="B231" s="21" t="s">
        <v>148</v>
      </c>
      <c r="C231" s="21" t="s">
        <v>16</v>
      </c>
      <c r="D231" s="21" t="n">
        <v>12144.8136528903</v>
      </c>
      <c r="E231" s="21" t="n">
        <v>3.19380172776508</v>
      </c>
    </row>
    <row r="232">
      <c r="A232" s="21" t="s">
        <v>126</v>
      </c>
      <c r="B232" s="21" t="s">
        <v>148</v>
      </c>
      <c r="C232" s="21" t="s">
        <v>17</v>
      </c>
      <c r="D232" s="21" t="n">
        <v>8588.85585829456</v>
      </c>
      <c r="E232" s="21" t="n">
        <v>4.86144649842271</v>
      </c>
    </row>
    <row r="233">
      <c r="A233" s="21" t="s">
        <v>128</v>
      </c>
      <c r="B233" s="21" t="s">
        <v>149</v>
      </c>
      <c r="C233" s="21" t="s">
        <v>16</v>
      </c>
      <c r="D233" s="21" t="n">
        <v>32153.9852117655</v>
      </c>
      <c r="E233" s="21" t="n">
        <v>3.34915225071168</v>
      </c>
    </row>
    <row r="234">
      <c r="A234" s="21" t="s">
        <v>128</v>
      </c>
      <c r="B234" s="21" t="s">
        <v>149</v>
      </c>
      <c r="C234" s="21" t="s">
        <v>17</v>
      </c>
      <c r="D234" s="21" t="n">
        <v>21575.0686172947</v>
      </c>
      <c r="E234" s="21" t="n">
        <v>4.4084808562872</v>
      </c>
    </row>
    <row r="235">
      <c r="A235" s="21" t="s">
        <v>138</v>
      </c>
      <c r="B235" s="21" t="s">
        <v>150</v>
      </c>
      <c r="C235" s="21" t="s">
        <v>16</v>
      </c>
      <c r="D235" s="21" t="n">
        <v>18005.907428925</v>
      </c>
      <c r="E235" s="21" t="n">
        <v>3.27653267959153</v>
      </c>
    </row>
    <row r="236">
      <c r="A236" s="21" t="s">
        <v>138</v>
      </c>
      <c r="B236" s="21" t="s">
        <v>150</v>
      </c>
      <c r="C236" s="21" t="s">
        <v>17</v>
      </c>
      <c r="D236" s="21" t="n">
        <v>13162.1831973016</v>
      </c>
      <c r="E236" s="21" t="n">
        <v>4.55381388650519</v>
      </c>
    </row>
    <row r="237">
      <c r="A237" s="21" t="s">
        <v>140</v>
      </c>
      <c r="B237" s="21" t="s">
        <v>151</v>
      </c>
      <c r="C237" s="21" t="s">
        <v>16</v>
      </c>
      <c r="D237" s="21" t="n">
        <v>22488.5422631006</v>
      </c>
      <c r="E237" s="21" t="n">
        <v>3.18794007585841</v>
      </c>
    </row>
    <row r="238">
      <c r="A238" s="21" t="s">
        <v>140</v>
      </c>
      <c r="B238" s="21" t="s">
        <v>151</v>
      </c>
      <c r="C238" s="21" t="s">
        <v>17</v>
      </c>
      <c r="D238" s="21" t="n">
        <v>13930.2339958825</v>
      </c>
      <c r="E238" s="21" t="n">
        <v>4.11534957289595</v>
      </c>
    </row>
    <row r="239">
      <c r="A239" s="21" t="s">
        <v>152</v>
      </c>
      <c r="B239" s="21" t="s">
        <v>153</v>
      </c>
      <c r="C239" s="21" t="s">
        <v>16</v>
      </c>
      <c r="D239" s="21" t="n">
        <v>5357.27465790153</v>
      </c>
      <c r="E239" s="21" t="n">
        <v>6.12387888070586</v>
      </c>
    </row>
    <row r="240">
      <c r="A240" s="21" t="s">
        <v>152</v>
      </c>
      <c r="B240" s="21" t="s">
        <v>153</v>
      </c>
      <c r="C240" s="21" t="s">
        <v>17</v>
      </c>
      <c r="D240" s="21" t="n">
        <v>4472.16982381812</v>
      </c>
      <c r="E240" s="21" t="n">
        <v>6.75759728784611</v>
      </c>
    </row>
    <row r="241">
      <c r="A241" s="21" t="s">
        <v>154</v>
      </c>
      <c r="B241" s="21" t="s">
        <v>155</v>
      </c>
      <c r="C241" s="21" t="s">
        <v>16</v>
      </c>
      <c r="D241" s="21" t="n">
        <v>11190.499816173</v>
      </c>
      <c r="E241" s="21" t="n">
        <v>2.82292308808154</v>
      </c>
    </row>
    <row r="242">
      <c r="A242" s="21" t="s">
        <v>154</v>
      </c>
      <c r="B242" s="21" t="s">
        <v>155</v>
      </c>
      <c r="C242" s="21" t="s">
        <v>17</v>
      </c>
      <c r="D242" s="21" t="n">
        <v>6270.44974020861</v>
      </c>
      <c r="E242" s="21" t="n">
        <v>5.34403890788489</v>
      </c>
    </row>
    <row r="243">
      <c r="A243" s="21" t="s">
        <v>156</v>
      </c>
      <c r="B243" s="21" t="s">
        <v>157</v>
      </c>
      <c r="C243" s="21" t="s">
        <v>16</v>
      </c>
      <c r="D243" s="21" t="n">
        <v>17994.3969968886</v>
      </c>
      <c r="E243" s="21" t="n">
        <v>3.83969586568669</v>
      </c>
    </row>
    <row r="244">
      <c r="A244" s="21" t="s">
        <v>156</v>
      </c>
      <c r="B244" s="21" t="s">
        <v>157</v>
      </c>
      <c r="C244" s="21" t="s">
        <v>17</v>
      </c>
      <c r="D244" s="21" t="n">
        <v>14434.1239581468</v>
      </c>
      <c r="E244" s="21" t="n">
        <v>4.2445256094691</v>
      </c>
    </row>
    <row r="245">
      <c r="A245" s="21" t="s">
        <v>158</v>
      </c>
      <c r="B245" s="21" t="s">
        <v>159</v>
      </c>
      <c r="C245" s="21" t="s">
        <v>16</v>
      </c>
      <c r="D245" s="21" t="n">
        <v>20577.0600062696</v>
      </c>
      <c r="E245" s="21" t="n">
        <v>4.87280858442585</v>
      </c>
    </row>
    <row r="246">
      <c r="A246" s="21" t="s">
        <v>158</v>
      </c>
      <c r="B246" s="21" t="s">
        <v>159</v>
      </c>
      <c r="C246" s="21" t="s">
        <v>17</v>
      </c>
      <c r="D246" s="21" t="n">
        <v>14648.7823563613</v>
      </c>
      <c r="E246" s="21" t="n">
        <v>6.38027047231621</v>
      </c>
    </row>
    <row r="247">
      <c r="A247" s="21" t="s">
        <v>160</v>
      </c>
      <c r="B247" s="21" t="s">
        <v>161</v>
      </c>
      <c r="C247" s="21" t="s">
        <v>16</v>
      </c>
      <c r="D247" s="21" t="n">
        <v>33195.3848369421</v>
      </c>
      <c r="E247" s="21" t="n">
        <v>3.91052304476546</v>
      </c>
    </row>
    <row r="248">
      <c r="A248" s="21" t="s">
        <v>160</v>
      </c>
      <c r="B248" s="21" t="s">
        <v>161</v>
      </c>
      <c r="C248" s="21" t="s">
        <v>17</v>
      </c>
      <c r="D248" s="21" t="n">
        <v>21815.6312189104</v>
      </c>
      <c r="E248" s="21" t="n">
        <v>5.69512515732971</v>
      </c>
    </row>
    <row r="249">
      <c r="A249" s="21" t="s">
        <v>162</v>
      </c>
      <c r="B249" s="21" t="s">
        <v>163</v>
      </c>
      <c r="C249" s="21" t="s">
        <v>16</v>
      </c>
      <c r="D249" s="21" t="n">
        <v>48864.3078622882</v>
      </c>
      <c r="E249" s="21" t="n">
        <v>4.47869167104823</v>
      </c>
    </row>
    <row r="250">
      <c r="A250" s="21" t="s">
        <v>162</v>
      </c>
      <c r="B250" s="21" t="s">
        <v>163</v>
      </c>
      <c r="C250" s="21" t="s">
        <v>17</v>
      </c>
      <c r="D250" s="21" t="n">
        <v>40633.7199163128</v>
      </c>
      <c r="E250" s="21" t="n">
        <v>3.95730810311232</v>
      </c>
    </row>
    <row r="251">
      <c r="A251" s="21" t="s">
        <v>164</v>
      </c>
      <c r="B251" s="21" t="s">
        <v>165</v>
      </c>
      <c r="C251" s="21" t="s">
        <v>16</v>
      </c>
      <c r="D251" s="21" t="n">
        <v>19655.7098758235</v>
      </c>
      <c r="E251" s="21" t="n">
        <v>3.62343651822565</v>
      </c>
    </row>
    <row r="252">
      <c r="A252" s="21" t="s">
        <v>164</v>
      </c>
      <c r="B252" s="21" t="s">
        <v>165</v>
      </c>
      <c r="C252" s="21" t="s">
        <v>17</v>
      </c>
      <c r="D252" s="21" t="n">
        <v>13191.6372922515</v>
      </c>
      <c r="E252" s="21" t="n">
        <v>4.9046613547575</v>
      </c>
    </row>
    <row r="253">
      <c r="A253" s="21" t="s">
        <v>166</v>
      </c>
      <c r="B253" s="21" t="s">
        <v>167</v>
      </c>
      <c r="C253" s="21" t="s">
        <v>16</v>
      </c>
      <c r="D253" s="21" t="n">
        <v>24245.7228337222</v>
      </c>
      <c r="E253" s="21" t="n">
        <v>4.11558847416284</v>
      </c>
    </row>
    <row r="254">
      <c r="A254" s="21" t="s">
        <v>166</v>
      </c>
      <c r="B254" s="21" t="s">
        <v>167</v>
      </c>
      <c r="C254" s="21" t="s">
        <v>17</v>
      </c>
      <c r="D254" s="21" t="n">
        <v>15707.6915051728</v>
      </c>
      <c r="E254" s="21" t="n">
        <v>4.74756962236506</v>
      </c>
    </row>
    <row r="255">
      <c r="A255" s="21" t="s">
        <v>168</v>
      </c>
      <c r="B255" s="21" t="s">
        <v>169</v>
      </c>
      <c r="C255" s="21" t="s">
        <v>16</v>
      </c>
      <c r="D255" s="21" t="n">
        <v>19196.3865841237</v>
      </c>
      <c r="E255" s="21" t="n">
        <v>4.29842377272478</v>
      </c>
    </row>
    <row r="256">
      <c r="A256" s="21" t="s">
        <v>168</v>
      </c>
      <c r="B256" s="21" t="s">
        <v>169</v>
      </c>
      <c r="C256" s="21" t="s">
        <v>17</v>
      </c>
      <c r="D256" s="21" t="n">
        <v>10282.7195847111</v>
      </c>
      <c r="E256" s="21" t="n">
        <v>6.10901283291246</v>
      </c>
    </row>
    <row r="257">
      <c r="A257" s="21" t="s">
        <v>170</v>
      </c>
      <c r="B257" s="21" t="s">
        <v>171</v>
      </c>
      <c r="C257" s="21" t="s">
        <v>16</v>
      </c>
      <c r="D257" s="21" t="n">
        <v>8664.93731202298</v>
      </c>
      <c r="E257" s="21" t="n">
        <v>3.48537474426242</v>
      </c>
    </row>
    <row r="258">
      <c r="A258" s="21" t="s">
        <v>170</v>
      </c>
      <c r="B258" s="21" t="s">
        <v>171</v>
      </c>
      <c r="C258" s="21" t="s">
        <v>17</v>
      </c>
      <c r="D258" s="21" t="n">
        <v>4966.30665940058</v>
      </c>
      <c r="E258" s="21" t="n">
        <v>5.31357113072416</v>
      </c>
    </row>
    <row r="259">
      <c r="A259" s="21" t="s">
        <v>172</v>
      </c>
      <c r="B259" s="21" t="s">
        <v>173</v>
      </c>
      <c r="C259" s="21" t="s">
        <v>16</v>
      </c>
      <c r="D259" s="21" t="n">
        <v>13695.5449900364</v>
      </c>
      <c r="E259" s="21" t="n">
        <v>2.93417194297445</v>
      </c>
    </row>
    <row r="260">
      <c r="A260" s="21" t="s">
        <v>172</v>
      </c>
      <c r="B260" s="21" t="s">
        <v>173</v>
      </c>
      <c r="C260" s="21" t="s">
        <v>17</v>
      </c>
      <c r="D260" s="21" t="n">
        <v>9659.32838942096</v>
      </c>
      <c r="E260" s="21" t="n">
        <v>3.80636083868598</v>
      </c>
    </row>
    <row r="261">
      <c r="A261" s="21" t="s">
        <v>174</v>
      </c>
      <c r="B261" s="21" t="s">
        <v>175</v>
      </c>
      <c r="C261" s="21" t="s">
        <v>16</v>
      </c>
      <c r="D261" s="21" t="n">
        <v>4455.30151963817</v>
      </c>
      <c r="E261" s="21" t="n">
        <v>3.8933808903806</v>
      </c>
    </row>
    <row r="262">
      <c r="A262" s="21" t="s">
        <v>174</v>
      </c>
      <c r="B262" s="21" t="s">
        <v>175</v>
      </c>
      <c r="C262" s="21" t="s">
        <v>17</v>
      </c>
      <c r="D262" s="21" t="n">
        <v>3215.66988130174</v>
      </c>
      <c r="E262" s="21" t="n">
        <v>4.31431565815759</v>
      </c>
    </row>
    <row r="263">
      <c r="A263" s="21" t="s">
        <v>176</v>
      </c>
      <c r="B263" s="21" t="s">
        <v>177</v>
      </c>
      <c r="C263" s="21" t="s">
        <v>16</v>
      </c>
      <c r="D263" s="21" t="n">
        <v>7455.12300013109</v>
      </c>
      <c r="E263" s="21" t="n">
        <v>4.32797677479985</v>
      </c>
    </row>
    <row r="264">
      <c r="A264" s="21" t="s">
        <v>176</v>
      </c>
      <c r="B264" s="21" t="s">
        <v>177</v>
      </c>
      <c r="C264" s="21" t="s">
        <v>17</v>
      </c>
      <c r="D264" s="21" t="n">
        <v>5729.94700611307</v>
      </c>
      <c r="E264" s="21" t="n">
        <v>5.21851370016303</v>
      </c>
    </row>
    <row r="265">
      <c r="A265" s="21" t="s">
        <v>178</v>
      </c>
      <c r="B265" s="21" t="s">
        <v>179</v>
      </c>
      <c r="C265" s="21" t="s">
        <v>16</v>
      </c>
      <c r="D265" s="21" t="n">
        <v>10339.1880192987</v>
      </c>
      <c r="E265" s="21" t="n">
        <v>3.31480478007076</v>
      </c>
    </row>
    <row r="266">
      <c r="A266" s="21" t="s">
        <v>178</v>
      </c>
      <c r="B266" s="21" t="s">
        <v>179</v>
      </c>
      <c r="C266" s="21" t="s">
        <v>17</v>
      </c>
      <c r="D266" s="21" t="n">
        <v>6631.83289404084</v>
      </c>
      <c r="E266" s="21" t="n">
        <v>4.39603150043215</v>
      </c>
    </row>
    <row r="267">
      <c r="A267" s="21" t="s">
        <v>180</v>
      </c>
      <c r="B267" s="21" t="s">
        <v>181</v>
      </c>
      <c r="C267" s="21" t="s">
        <v>16</v>
      </c>
      <c r="D267" s="21" t="n">
        <v>16293.2799720924</v>
      </c>
      <c r="E267" s="21" t="n">
        <v>4.5811565047523</v>
      </c>
    </row>
    <row r="268">
      <c r="A268" s="21" t="s">
        <v>180</v>
      </c>
      <c r="B268" s="21" t="s">
        <v>181</v>
      </c>
      <c r="C268" s="21" t="s">
        <v>17</v>
      </c>
      <c r="D268" s="21" t="n">
        <v>11718.9415164848</v>
      </c>
      <c r="E268" s="21" t="n">
        <v>4.45595735777192</v>
      </c>
    </row>
    <row r="269">
      <c r="A269" s="21" t="s">
        <v>182</v>
      </c>
      <c r="B269" s="21" t="s">
        <v>183</v>
      </c>
      <c r="C269" s="21" t="s">
        <v>16</v>
      </c>
      <c r="D269" s="21" t="n">
        <v>20002.5618392778</v>
      </c>
      <c r="E269" s="21" t="n">
        <v>3.31540314248527</v>
      </c>
    </row>
    <row r="270">
      <c r="A270" s="21" t="s">
        <v>182</v>
      </c>
      <c r="B270" s="21" t="s">
        <v>183</v>
      </c>
      <c r="C270" s="21" t="s">
        <v>17</v>
      </c>
      <c r="D270" s="21" t="n">
        <v>12527.2819412402</v>
      </c>
      <c r="E270" s="21" t="n">
        <v>4.79828310292568</v>
      </c>
    </row>
    <row r="271">
      <c r="A271" s="21" t="s">
        <v>184</v>
      </c>
      <c r="B271" s="21" t="s">
        <v>185</v>
      </c>
      <c r="C271" s="21" t="s">
        <v>16</v>
      </c>
      <c r="D271" s="21" t="n">
        <v>10293.750392869</v>
      </c>
      <c r="E271" s="21" t="n">
        <v>3.36615530443354</v>
      </c>
    </row>
    <row r="272">
      <c r="A272" s="21" t="s">
        <v>184</v>
      </c>
      <c r="B272" s="21" t="s">
        <v>185</v>
      </c>
      <c r="C272" s="21" t="s">
        <v>17</v>
      </c>
      <c r="D272" s="21" t="n">
        <v>7506.0988093717</v>
      </c>
      <c r="E272" s="21" t="n">
        <v>4.14696862635534</v>
      </c>
    </row>
    <row r="273">
      <c r="A273" s="21" t="s">
        <v>186</v>
      </c>
      <c r="B273" s="21" t="s">
        <v>187</v>
      </c>
      <c r="C273" s="21" t="s">
        <v>16</v>
      </c>
      <c r="D273" s="21" t="n">
        <v>27401.547013359</v>
      </c>
      <c r="E273" s="21" t="n">
        <v>5.32619082566941</v>
      </c>
    </row>
    <row r="274">
      <c r="A274" s="21" t="s">
        <v>186</v>
      </c>
      <c r="B274" s="21" t="s">
        <v>187</v>
      </c>
      <c r="C274" s="21" t="s">
        <v>17</v>
      </c>
      <c r="D274" s="21" t="n">
        <v>17248.9746906734</v>
      </c>
      <c r="E274" s="21" t="n">
        <v>5.45605203703588</v>
      </c>
    </row>
    <row r="275">
      <c r="A275" s="21" t="s">
        <v>188</v>
      </c>
      <c r="B275" s="21" t="s">
        <v>189</v>
      </c>
      <c r="C275" s="21" t="s">
        <v>16</v>
      </c>
      <c r="D275" s="21" t="n">
        <v>14176.4594996536</v>
      </c>
      <c r="E275" s="21" t="n">
        <v>3.15860327814284</v>
      </c>
    </row>
    <row r="276">
      <c r="A276" s="21" t="s">
        <v>188</v>
      </c>
      <c r="B276" s="21" t="s">
        <v>189</v>
      </c>
      <c r="C276" s="21" t="s">
        <v>17</v>
      </c>
      <c r="D276" s="21" t="n">
        <v>9935.65195116804</v>
      </c>
      <c r="E276" s="21" t="n">
        <v>4.74158215448947</v>
      </c>
    </row>
    <row r="277">
      <c r="A277" s="21" t="s">
        <v>190</v>
      </c>
      <c r="B277" s="21" t="s">
        <v>191</v>
      </c>
      <c r="C277" s="21" t="s">
        <v>16</v>
      </c>
      <c r="D277" s="21" t="n">
        <v>16968.9450532274</v>
      </c>
      <c r="E277" s="21" t="n">
        <v>4.0015019713003</v>
      </c>
    </row>
    <row r="278">
      <c r="A278" s="21" t="s">
        <v>190</v>
      </c>
      <c r="B278" s="21" t="s">
        <v>191</v>
      </c>
      <c r="C278" s="21" t="s">
        <v>17</v>
      </c>
      <c r="D278" s="21" t="n">
        <v>9249.73620420761</v>
      </c>
      <c r="E278" s="21" t="n">
        <v>5.0589964092278</v>
      </c>
    </row>
    <row r="279">
      <c r="A279" s="21" t="s">
        <v>192</v>
      </c>
      <c r="B279" s="21" t="s">
        <v>193</v>
      </c>
      <c r="C279" s="21" t="s">
        <v>16</v>
      </c>
      <c r="D279" s="21" t="n">
        <v>18270.5682058383</v>
      </c>
      <c r="E279" s="21" t="n">
        <v>3.69762995898468</v>
      </c>
    </row>
    <row r="280">
      <c r="A280" s="21" t="s">
        <v>192</v>
      </c>
      <c r="B280" s="21" t="s">
        <v>193</v>
      </c>
      <c r="C280" s="21" t="s">
        <v>17</v>
      </c>
      <c r="D280" s="21" t="n">
        <v>11712.1576233308</v>
      </c>
      <c r="E280" s="21" t="n">
        <v>4.73787529626689</v>
      </c>
    </row>
    <row r="281">
      <c r="A281" s="21" t="s">
        <v>194</v>
      </c>
      <c r="B281" s="21" t="s">
        <v>195</v>
      </c>
      <c r="C281" s="21" t="s">
        <v>16</v>
      </c>
      <c r="D281" s="21" t="n">
        <v>17437.4762677426</v>
      </c>
      <c r="E281" s="21" t="n">
        <v>4.09484637183806</v>
      </c>
    </row>
    <row r="282">
      <c r="A282" s="21" t="s">
        <v>194</v>
      </c>
      <c r="B282" s="21" t="s">
        <v>195</v>
      </c>
      <c r="C282" s="21" t="s">
        <v>17</v>
      </c>
      <c r="D282" s="21" t="n">
        <v>12044.1009780715</v>
      </c>
      <c r="E282" s="21" t="n">
        <v>5.06501935056294</v>
      </c>
    </row>
    <row r="283">
      <c r="A283" s="21" t="s">
        <v>196</v>
      </c>
      <c r="B283" s="21" t="s">
        <v>197</v>
      </c>
      <c r="C283" s="21" t="s">
        <v>16</v>
      </c>
      <c r="D283" s="21" t="n">
        <v>31026.7653208145</v>
      </c>
      <c r="E283" s="21" t="n">
        <v>2.75730665620375</v>
      </c>
    </row>
    <row r="284">
      <c r="A284" s="21" t="s">
        <v>196</v>
      </c>
      <c r="B284" s="21" t="s">
        <v>197</v>
      </c>
      <c r="C284" s="21" t="s">
        <v>17</v>
      </c>
      <c r="D284" s="21" t="n">
        <v>15573.9847244548</v>
      </c>
      <c r="E284" s="21" t="n">
        <v>5.0083615952116</v>
      </c>
    </row>
    <row r="285">
      <c r="A285" s="21" t="s">
        <v>198</v>
      </c>
      <c r="B285" s="21" t="s">
        <v>199</v>
      </c>
      <c r="C285" s="21" t="s">
        <v>16</v>
      </c>
      <c r="D285" s="21" t="n">
        <v>6951.30571262874</v>
      </c>
      <c r="E285" s="21" t="n">
        <v>3.15989619083421</v>
      </c>
    </row>
    <row r="286">
      <c r="A286" s="21" t="s">
        <v>198</v>
      </c>
      <c r="B286" s="21" t="s">
        <v>199</v>
      </c>
      <c r="C286" s="21" t="s">
        <v>17</v>
      </c>
      <c r="D286" s="21" t="n">
        <v>4104.09129199993</v>
      </c>
      <c r="E286" s="21" t="n">
        <v>4.73557778140446</v>
      </c>
    </row>
    <row r="287">
      <c r="A287" s="21" t="s">
        <v>200</v>
      </c>
      <c r="B287" s="21" t="s">
        <v>201</v>
      </c>
      <c r="C287" s="21" t="s">
        <v>16</v>
      </c>
      <c r="D287" s="21" t="n">
        <v>18489.4818921291</v>
      </c>
      <c r="E287" s="21" t="n">
        <v>3.58540090906877</v>
      </c>
    </row>
    <row r="288">
      <c r="A288" s="21" t="s">
        <v>200</v>
      </c>
      <c r="B288" s="21" t="s">
        <v>201</v>
      </c>
      <c r="C288" s="21" t="s">
        <v>17</v>
      </c>
      <c r="D288" s="21" t="n">
        <v>11060.0344918948</v>
      </c>
      <c r="E288" s="21" t="n">
        <v>5.07354501811038</v>
      </c>
    </row>
    <row r="289">
      <c r="A289" s="21" t="s">
        <v>202</v>
      </c>
      <c r="B289" s="21" t="s">
        <v>203</v>
      </c>
      <c r="C289" s="21" t="s">
        <v>16</v>
      </c>
      <c r="D289" s="21" t="n">
        <v>13604.9154623789</v>
      </c>
      <c r="E289" s="21" t="n">
        <v>5.2128719996083</v>
      </c>
    </row>
    <row r="290">
      <c r="A290" s="21" t="s">
        <v>202</v>
      </c>
      <c r="B290" s="21" t="s">
        <v>203</v>
      </c>
      <c r="C290" s="21" t="s">
        <v>17</v>
      </c>
      <c r="D290" s="21" t="n">
        <v>9406.44329159256</v>
      </c>
      <c r="E290" s="21" t="n">
        <v>7.08417585522884</v>
      </c>
    </row>
    <row r="291">
      <c r="A291" s="21" t="s">
        <v>204</v>
      </c>
      <c r="B291" s="21" t="s">
        <v>205</v>
      </c>
      <c r="C291" s="21" t="s">
        <v>16</v>
      </c>
      <c r="D291" s="21" t="n">
        <v>3186.66457334483</v>
      </c>
      <c r="E291" s="21" t="n">
        <v>3.7360227624403</v>
      </c>
    </row>
    <row r="292">
      <c r="A292" s="21" t="s">
        <v>204</v>
      </c>
      <c r="B292" s="21" t="s">
        <v>205</v>
      </c>
      <c r="C292" s="21" t="s">
        <v>17</v>
      </c>
      <c r="D292" s="21" t="n">
        <v>2062.27840804732</v>
      </c>
      <c r="E292" s="21" t="n">
        <v>4.38764986754013</v>
      </c>
    </row>
    <row r="293">
      <c r="A293" s="21" t="s">
        <v>206</v>
      </c>
      <c r="B293" s="21" t="s">
        <v>207</v>
      </c>
      <c r="C293" s="21" t="s">
        <v>16</v>
      </c>
      <c r="D293" s="21" t="n">
        <v>22843.1967347033</v>
      </c>
      <c r="E293" s="21" t="n">
        <v>5.47800620647842</v>
      </c>
    </row>
    <row r="294">
      <c r="A294" s="21" t="s">
        <v>206</v>
      </c>
      <c r="B294" s="21" t="s">
        <v>207</v>
      </c>
      <c r="C294" s="21" t="s">
        <v>17</v>
      </c>
      <c r="D294" s="21" t="n">
        <v>13291.5001536427</v>
      </c>
      <c r="E294" s="21" t="n">
        <v>6.27127856716635</v>
      </c>
    </row>
    <row r="295">
      <c r="A295" s="21" t="s">
        <v>208</v>
      </c>
      <c r="B295" s="21" t="s">
        <v>209</v>
      </c>
      <c r="C295" s="21" t="s">
        <v>16</v>
      </c>
      <c r="D295" s="21" t="n">
        <v>14265.459402095</v>
      </c>
      <c r="E295" s="21" t="n">
        <v>6.20825853853846</v>
      </c>
    </row>
    <row r="296">
      <c r="A296" s="21" t="s">
        <v>208</v>
      </c>
      <c r="B296" s="21" t="s">
        <v>209</v>
      </c>
      <c r="C296" s="21" t="s">
        <v>17</v>
      </c>
      <c r="D296" s="21" t="n">
        <v>8853.64916707598</v>
      </c>
      <c r="E296" s="21" t="n">
        <v>6.31494176943027</v>
      </c>
    </row>
    <row r="297">
      <c r="A297" s="21" t="s">
        <v>210</v>
      </c>
      <c r="B297" s="21" t="s">
        <v>211</v>
      </c>
      <c r="C297" s="21" t="s">
        <v>16</v>
      </c>
      <c r="D297" s="21" t="n">
        <v>22028.0700547827</v>
      </c>
      <c r="E297" s="21" t="n">
        <v>3.62716077752782</v>
      </c>
    </row>
    <row r="298">
      <c r="A298" s="21" t="s">
        <v>210</v>
      </c>
      <c r="B298" s="21" t="s">
        <v>211</v>
      </c>
      <c r="C298" s="21" t="s">
        <v>17</v>
      </c>
      <c r="D298" s="21" t="n">
        <v>13960.7747262285</v>
      </c>
      <c r="E298" s="21" t="n">
        <v>4.87309832009439</v>
      </c>
    </row>
    <row r="299">
      <c r="A299" s="21" t="s">
        <v>212</v>
      </c>
      <c r="B299" s="21" t="s">
        <v>213</v>
      </c>
      <c r="C299" s="21" t="s">
        <v>16</v>
      </c>
      <c r="D299" s="21" t="n">
        <v>14506.337570582</v>
      </c>
      <c r="E299" s="21" t="n">
        <v>5.33573190839808</v>
      </c>
    </row>
    <row r="300">
      <c r="A300" s="21" t="s">
        <v>212</v>
      </c>
      <c r="B300" s="21" t="s">
        <v>213</v>
      </c>
      <c r="C300" s="21" t="s">
        <v>17</v>
      </c>
      <c r="D300" s="21" t="n">
        <v>10442.268137939</v>
      </c>
      <c r="E300" s="21" t="n">
        <v>6.10752118694297</v>
      </c>
    </row>
    <row r="301">
      <c r="A301" s="21" t="s">
        <v>214</v>
      </c>
      <c r="B301" s="21" t="s">
        <v>215</v>
      </c>
      <c r="C301" s="21" t="s">
        <v>16</v>
      </c>
      <c r="D301" s="21" t="n">
        <v>7580.09056072748</v>
      </c>
      <c r="E301" s="21" t="n">
        <v>4.05172935001413</v>
      </c>
    </row>
    <row r="302">
      <c r="A302" s="21" t="s">
        <v>214</v>
      </c>
      <c r="B302" s="21" t="s">
        <v>215</v>
      </c>
      <c r="C302" s="21" t="s">
        <v>17</v>
      </c>
      <c r="D302" s="21" t="n">
        <v>5051.15635856918</v>
      </c>
      <c r="E302" s="21" t="n">
        <v>4.67664515175029</v>
      </c>
    </row>
    <row r="303">
      <c r="A303" s="21" t="s">
        <v>216</v>
      </c>
      <c r="B303" s="21" t="s">
        <v>217</v>
      </c>
      <c r="C303" s="21" t="s">
        <v>16</v>
      </c>
      <c r="D303" s="21" t="n">
        <v>14720.2316729618</v>
      </c>
      <c r="E303" s="21" t="n">
        <v>4.31555825143795</v>
      </c>
    </row>
    <row r="304">
      <c r="A304" s="21" t="s">
        <v>216</v>
      </c>
      <c r="B304" s="21" t="s">
        <v>217</v>
      </c>
      <c r="C304" s="21" t="s">
        <v>17</v>
      </c>
      <c r="D304" s="21" t="n">
        <v>12159.323718259</v>
      </c>
      <c r="E304" s="21" t="n">
        <v>4.34783708773411</v>
      </c>
    </row>
    <row r="305">
      <c r="A305" s="21" t="s">
        <v>218</v>
      </c>
      <c r="B305" s="21" t="s">
        <v>219</v>
      </c>
      <c r="C305" s="21" t="s">
        <v>16</v>
      </c>
      <c r="D305" s="21" t="n">
        <v>11841.8672422499</v>
      </c>
      <c r="E305" s="21" t="n">
        <v>4.01728688464821</v>
      </c>
    </row>
    <row r="306">
      <c r="A306" s="21" t="s">
        <v>218</v>
      </c>
      <c r="B306" s="21" t="s">
        <v>219</v>
      </c>
      <c r="C306" s="21" t="s">
        <v>17</v>
      </c>
      <c r="D306" s="21" t="n">
        <v>9566.03960548958</v>
      </c>
      <c r="E306" s="21" t="n">
        <v>4.81464707244242</v>
      </c>
    </row>
    <row r="307">
      <c r="A307" s="21" t="s">
        <v>220</v>
      </c>
      <c r="B307" s="21" t="s">
        <v>221</v>
      </c>
      <c r="C307" s="21" t="s">
        <v>16</v>
      </c>
      <c r="D307" s="21" t="n">
        <v>27326.1457948846</v>
      </c>
      <c r="E307" s="21" t="n">
        <v>5.72316478757152</v>
      </c>
    </row>
    <row r="308">
      <c r="A308" s="21" t="s">
        <v>220</v>
      </c>
      <c r="B308" s="21" t="s">
        <v>221</v>
      </c>
      <c r="C308" s="21" t="s">
        <v>17</v>
      </c>
      <c r="D308" s="21" t="n">
        <v>18956.881373009</v>
      </c>
      <c r="E308" s="21" t="n">
        <v>5.00514139829672</v>
      </c>
    </row>
    <row r="309">
      <c r="A309" s="21" t="s">
        <v>222</v>
      </c>
      <c r="B309" s="21" t="s">
        <v>223</v>
      </c>
      <c r="C309" s="21" t="s">
        <v>16</v>
      </c>
      <c r="D309" s="21" t="n">
        <v>29291.2444941797</v>
      </c>
      <c r="E309" s="21" t="n">
        <v>3.35587364716517</v>
      </c>
    </row>
    <row r="310">
      <c r="A310" s="21" t="s">
        <v>222</v>
      </c>
      <c r="B310" s="21" t="s">
        <v>223</v>
      </c>
      <c r="C310" s="21" t="s">
        <v>17</v>
      </c>
      <c r="D310" s="21" t="n">
        <v>17095.1571774343</v>
      </c>
      <c r="E310" s="21" t="n">
        <v>4.97041187209372</v>
      </c>
    </row>
    <row r="311">
      <c r="A311" s="21" t="s">
        <v>224</v>
      </c>
      <c r="B311" s="21" t="s">
        <v>225</v>
      </c>
      <c r="C311" s="21" t="s">
        <v>16</v>
      </c>
      <c r="D311" s="21" t="n">
        <v>16454.1587476258</v>
      </c>
      <c r="E311" s="21" t="n">
        <v>3.63720896283147</v>
      </c>
    </row>
    <row r="312">
      <c r="A312" s="21" t="s">
        <v>224</v>
      </c>
      <c r="B312" s="21" t="s">
        <v>225</v>
      </c>
      <c r="C312" s="21" t="s">
        <v>17</v>
      </c>
      <c r="D312" s="21" t="n">
        <v>10522.3616516779</v>
      </c>
      <c r="E312" s="21" t="n">
        <v>5.17980984398657</v>
      </c>
    </row>
    <row r="313">
      <c r="A313" s="21" t="s">
        <v>226</v>
      </c>
      <c r="B313" s="21" t="s">
        <v>227</v>
      </c>
      <c r="C313" s="21" t="s">
        <v>16</v>
      </c>
      <c r="D313" s="21" t="n">
        <v>48095.4130578108</v>
      </c>
      <c r="E313" s="21" t="n">
        <v>4.10518273684922</v>
      </c>
    </row>
    <row r="314">
      <c r="A314" s="21" t="s">
        <v>226</v>
      </c>
      <c r="B314" s="21" t="s">
        <v>227</v>
      </c>
      <c r="C314" s="21" t="s">
        <v>17</v>
      </c>
      <c r="D314" s="21" t="n">
        <v>31551.3360051511</v>
      </c>
      <c r="E314" s="21" t="n">
        <v>4.32197009916013</v>
      </c>
    </row>
    <row r="315">
      <c r="A315" s="21" t="s">
        <v>228</v>
      </c>
      <c r="B315" s="21" t="s">
        <v>229</v>
      </c>
      <c r="C315" s="21" t="s">
        <v>16</v>
      </c>
      <c r="D315" s="21" t="n">
        <v>16845.5647477949</v>
      </c>
      <c r="E315" s="21" t="n">
        <v>3.19225186496683</v>
      </c>
    </row>
    <row r="316">
      <c r="A316" s="21" t="s">
        <v>228</v>
      </c>
      <c r="B316" s="21" t="s">
        <v>229</v>
      </c>
      <c r="C316" s="21" t="s">
        <v>17</v>
      </c>
      <c r="D316" s="21" t="n">
        <v>12175.688959042</v>
      </c>
      <c r="E316" s="21" t="n">
        <v>4.34208333616443</v>
      </c>
    </row>
    <row r="317">
      <c r="A317" s="21" t="s">
        <v>230</v>
      </c>
      <c r="B317" s="21" t="s">
        <v>231</v>
      </c>
      <c r="C317" s="21" t="s">
        <v>16</v>
      </c>
      <c r="D317" s="21" t="n">
        <v>29886.3328791309</v>
      </c>
      <c r="E317" s="21" t="n">
        <v>4.22160159812302</v>
      </c>
    </row>
    <row r="318">
      <c r="A318" s="21" t="s">
        <v>230</v>
      </c>
      <c r="B318" s="21" t="s">
        <v>231</v>
      </c>
      <c r="C318" s="21" t="s">
        <v>17</v>
      </c>
      <c r="D318" s="21" t="n">
        <v>20270.0818687194</v>
      </c>
      <c r="E318" s="21" t="n">
        <v>5.8658686906192</v>
      </c>
    </row>
    <row r="319">
      <c r="A319" s="21" t="s">
        <v>232</v>
      </c>
      <c r="B319" s="21" t="s">
        <v>233</v>
      </c>
      <c r="C319" s="21" t="s">
        <v>16</v>
      </c>
      <c r="D319" s="21" t="n">
        <v>25193.4254214362</v>
      </c>
      <c r="E319" s="21" t="n">
        <v>3.73333013255038</v>
      </c>
    </row>
    <row r="320">
      <c r="A320" s="21" t="s">
        <v>232</v>
      </c>
      <c r="B320" s="21" t="s">
        <v>233</v>
      </c>
      <c r="C320" s="21" t="s">
        <v>17</v>
      </c>
      <c r="D320" s="21" t="n">
        <v>15434.7741864169</v>
      </c>
      <c r="E320" s="21" t="n">
        <v>6.72425936684524</v>
      </c>
    </row>
    <row r="321">
      <c r="A321" s="21" t="s">
        <v>234</v>
      </c>
      <c r="B321" s="21" t="s">
        <v>235</v>
      </c>
      <c r="C321" s="21" t="s">
        <v>16</v>
      </c>
      <c r="D321" s="21" t="n">
        <v>27586.8113678719</v>
      </c>
      <c r="E321" s="21" t="n">
        <v>3.47860059932282</v>
      </c>
    </row>
    <row r="322">
      <c r="A322" s="21" t="s">
        <v>234</v>
      </c>
      <c r="B322" s="21" t="s">
        <v>235</v>
      </c>
      <c r="C322" s="21" t="s">
        <v>17</v>
      </c>
      <c r="D322" s="21" t="n">
        <v>14908.7130399019</v>
      </c>
      <c r="E322" s="21" t="n">
        <v>4.30606829448463</v>
      </c>
    </row>
    <row r="323">
      <c r="A323" s="21" t="s">
        <v>236</v>
      </c>
      <c r="B323" s="21" t="s">
        <v>237</v>
      </c>
      <c r="C323" s="21" t="s">
        <v>16</v>
      </c>
      <c r="D323" s="21" t="n">
        <v>6616.0731093977</v>
      </c>
      <c r="E323" s="21" t="n">
        <v>3.14671609364527</v>
      </c>
    </row>
    <row r="324">
      <c r="A324" s="21" t="s">
        <v>236</v>
      </c>
      <c r="B324" s="21" t="s">
        <v>237</v>
      </c>
      <c r="C324" s="21" t="s">
        <v>17</v>
      </c>
      <c r="D324" s="21" t="n">
        <v>3283.23441876228</v>
      </c>
      <c r="E324" s="21" t="n">
        <v>5.28400183536991</v>
      </c>
    </row>
    <row r="325">
      <c r="A325" s="21" t="s">
        <v>238</v>
      </c>
      <c r="B325" s="21" t="s">
        <v>239</v>
      </c>
      <c r="C325" s="21" t="s">
        <v>16</v>
      </c>
      <c r="D325" s="21" t="n">
        <v>10838.2540933868</v>
      </c>
      <c r="E325" s="21" t="n">
        <v>3.19222316522057</v>
      </c>
    </row>
    <row r="326">
      <c r="A326" s="21" t="s">
        <v>238</v>
      </c>
      <c r="B326" s="21" t="s">
        <v>239</v>
      </c>
      <c r="C326" s="21" t="s">
        <v>17</v>
      </c>
      <c r="D326" s="21" t="n">
        <v>6499.52690918936</v>
      </c>
      <c r="E326" s="21" t="n">
        <v>4.96808364551293</v>
      </c>
    </row>
    <row r="327">
      <c r="A327" s="21" t="s">
        <v>240</v>
      </c>
      <c r="B327" s="21" t="s">
        <v>241</v>
      </c>
      <c r="C327" s="21" t="s">
        <v>16</v>
      </c>
      <c r="D327" s="21" t="n">
        <v>5444.58319116721</v>
      </c>
      <c r="E327" s="21" t="n">
        <v>4.18280283759029</v>
      </c>
    </row>
    <row r="328">
      <c r="A328" s="21" t="s">
        <v>240</v>
      </c>
      <c r="B328" s="21" t="s">
        <v>241</v>
      </c>
      <c r="C328" s="21" t="s">
        <v>17</v>
      </c>
      <c r="D328" s="21" t="n">
        <v>3292.41899100692</v>
      </c>
      <c r="E328" s="21" t="n">
        <v>5.27999266717498</v>
      </c>
    </row>
    <row r="329">
      <c r="A329" s="21" t="s">
        <v>242</v>
      </c>
      <c r="B329" s="21" t="s">
        <v>243</v>
      </c>
      <c r="C329" s="21" t="s">
        <v>16</v>
      </c>
      <c r="D329" s="21" t="n">
        <v>23635.4850776763</v>
      </c>
      <c r="E329" s="21" t="n">
        <v>3.70437185429339</v>
      </c>
    </row>
    <row r="330">
      <c r="A330" s="21" t="s">
        <v>242</v>
      </c>
      <c r="B330" s="21" t="s">
        <v>243</v>
      </c>
      <c r="C330" s="21" t="s">
        <v>17</v>
      </c>
      <c r="D330" s="21" t="n">
        <v>12964.38292458</v>
      </c>
      <c r="E330" s="21" t="n">
        <v>5.82967736190145</v>
      </c>
    </row>
    <row r="331">
      <c r="A331" s="21" t="s">
        <v>244</v>
      </c>
      <c r="B331" s="21" t="s">
        <v>245</v>
      </c>
      <c r="C331" s="21" t="s">
        <v>16</v>
      </c>
      <c r="D331" s="21" t="n">
        <v>11485.2111066522</v>
      </c>
      <c r="E331" s="21" t="n">
        <v>3.69728214290561</v>
      </c>
    </row>
    <row r="332">
      <c r="A332" s="21" t="s">
        <v>244</v>
      </c>
      <c r="B332" s="21" t="s">
        <v>245</v>
      </c>
      <c r="C332" s="21" t="s">
        <v>17</v>
      </c>
      <c r="D332" s="21" t="n">
        <v>5495.43874793987</v>
      </c>
      <c r="E332" s="21" t="n">
        <v>5.56486028784108</v>
      </c>
    </row>
    <row r="333">
      <c r="A333" s="21" t="s">
        <v>246</v>
      </c>
      <c r="B333" s="21" t="s">
        <v>247</v>
      </c>
      <c r="C333" s="21" t="s">
        <v>16</v>
      </c>
      <c r="D333" s="21" t="n">
        <v>12132.3697988994</v>
      </c>
      <c r="E333" s="21" t="n">
        <v>3.67308969036297</v>
      </c>
    </row>
    <row r="334">
      <c r="A334" s="21" t="s">
        <v>246</v>
      </c>
      <c r="B334" s="21" t="s">
        <v>247</v>
      </c>
      <c r="C334" s="21" t="s">
        <v>17</v>
      </c>
      <c r="D334" s="21" t="n">
        <v>7617.74235060853</v>
      </c>
      <c r="E334" s="21" t="n">
        <v>4.46416992147157</v>
      </c>
    </row>
    <row r="335">
      <c r="A335" s="21" t="s">
        <v>248</v>
      </c>
      <c r="B335" s="21" t="s">
        <v>249</v>
      </c>
      <c r="C335" s="21" t="s">
        <v>16</v>
      </c>
      <c r="D335" s="21" t="n">
        <v>29407.6874804175</v>
      </c>
      <c r="E335" s="21" t="n">
        <v>2.65310576898943</v>
      </c>
    </row>
    <row r="336">
      <c r="A336" s="21" t="s">
        <v>248</v>
      </c>
      <c r="B336" s="21" t="s">
        <v>249</v>
      </c>
      <c r="C336" s="21" t="s">
        <v>17</v>
      </c>
      <c r="D336" s="21" t="n">
        <v>14129.4643483773</v>
      </c>
      <c r="E336" s="21" t="n">
        <v>4.49942145724628</v>
      </c>
    </row>
    <row r="337">
      <c r="A337" s="21" t="s">
        <v>250</v>
      </c>
      <c r="B337" s="21" t="s">
        <v>251</v>
      </c>
      <c r="C337" s="21" t="s">
        <v>16</v>
      </c>
      <c r="D337" s="21" t="n">
        <v>5489.5731243948</v>
      </c>
      <c r="E337" s="21" t="n">
        <v>3.37435975543286</v>
      </c>
    </row>
    <row r="338">
      <c r="A338" s="21" t="s">
        <v>250</v>
      </c>
      <c r="B338" s="21" t="s">
        <v>251</v>
      </c>
      <c r="C338" s="21" t="s">
        <v>17</v>
      </c>
      <c r="D338" s="21" t="n">
        <v>3005.20884595944</v>
      </c>
      <c r="E338" s="21" t="n">
        <v>5.01239310312609</v>
      </c>
    </row>
    <row r="339">
      <c r="A339" s="21" t="s">
        <v>252</v>
      </c>
      <c r="B339" s="21" t="s">
        <v>253</v>
      </c>
      <c r="C339" s="21" t="s">
        <v>16</v>
      </c>
      <c r="D339" s="21" t="n">
        <v>39328.1585703621</v>
      </c>
      <c r="E339" s="21" t="n">
        <v>3.13822505385436</v>
      </c>
    </row>
    <row r="340">
      <c r="A340" s="21" t="s">
        <v>252</v>
      </c>
      <c r="B340" s="21" t="s">
        <v>253</v>
      </c>
      <c r="C340" s="21" t="s">
        <v>17</v>
      </c>
      <c r="D340" s="21" t="n">
        <v>19485.5329331798</v>
      </c>
      <c r="E340" s="21" t="n">
        <v>4.4809658165846</v>
      </c>
    </row>
    <row r="341">
      <c r="A341" s="21" t="s">
        <v>254</v>
      </c>
      <c r="B341" s="21" t="s">
        <v>255</v>
      </c>
      <c r="C341" s="21" t="s">
        <v>16</v>
      </c>
      <c r="D341" s="21" t="n">
        <v>45213.0771851644</v>
      </c>
      <c r="E341" s="21" t="n">
        <v>3.91335655721728</v>
      </c>
    </row>
    <row r="342">
      <c r="A342" s="21" t="s">
        <v>254</v>
      </c>
      <c r="B342" s="21" t="s">
        <v>255</v>
      </c>
      <c r="C342" s="21" t="s">
        <v>17</v>
      </c>
      <c r="D342" s="21" t="n">
        <v>26334.9624458699</v>
      </c>
      <c r="E342" s="21" t="n">
        <v>4.87018344221844</v>
      </c>
    </row>
    <row r="343">
      <c r="A343" s="21" t="s">
        <v>256</v>
      </c>
      <c r="B343" s="21" t="s">
        <v>257</v>
      </c>
      <c r="C343" s="21" t="s">
        <v>16</v>
      </c>
      <c r="D343" s="21" t="n">
        <v>20237.8263430908</v>
      </c>
      <c r="E343" s="21" t="n">
        <v>5.32370048996753</v>
      </c>
    </row>
    <row r="344">
      <c r="A344" s="21" t="s">
        <v>256</v>
      </c>
      <c r="B344" s="21" t="s">
        <v>257</v>
      </c>
      <c r="C344" s="21" t="s">
        <v>17</v>
      </c>
      <c r="D344" s="21" t="n">
        <v>16516.4047676997</v>
      </c>
      <c r="E344" s="21" t="n">
        <v>6.49705126093278</v>
      </c>
    </row>
    <row r="345">
      <c r="A345" s="21" t="s">
        <v>258</v>
      </c>
      <c r="B345" s="21" t="s">
        <v>259</v>
      </c>
      <c r="C345" s="21" t="s">
        <v>16</v>
      </c>
      <c r="D345" s="21" t="n">
        <v>16730.9842381213</v>
      </c>
      <c r="E345" s="21" t="n">
        <v>5.77892530027638</v>
      </c>
    </row>
    <row r="346">
      <c r="A346" s="21" t="s">
        <v>258</v>
      </c>
      <c r="B346" s="21" t="s">
        <v>259</v>
      </c>
      <c r="C346" s="21" t="s">
        <v>17</v>
      </c>
      <c r="D346" s="21" t="n">
        <v>11280.2098919749</v>
      </c>
      <c r="E346" s="21" t="n">
        <v>7.2572614109268</v>
      </c>
    </row>
    <row r="347">
      <c r="A347" s="21" t="s">
        <v>260</v>
      </c>
      <c r="B347" s="21" t="s">
        <v>261</v>
      </c>
      <c r="C347" s="21" t="s">
        <v>16</v>
      </c>
      <c r="D347" s="21" t="n">
        <v>3188.85097333252</v>
      </c>
      <c r="E347" s="21" t="n">
        <v>4.87772272255619</v>
      </c>
    </row>
    <row r="348">
      <c r="A348" s="21" t="s">
        <v>260</v>
      </c>
      <c r="B348" s="21" t="s">
        <v>261</v>
      </c>
      <c r="C348" s="21" t="s">
        <v>17</v>
      </c>
      <c r="D348" s="21" t="n">
        <v>1989.82866818569</v>
      </c>
      <c r="E348" s="21" t="n">
        <v>7.094564985189</v>
      </c>
    </row>
    <row r="349">
      <c r="A349" s="21" t="s">
        <v>262</v>
      </c>
      <c r="B349" s="21" t="s">
        <v>263</v>
      </c>
      <c r="C349" s="21" t="s">
        <v>16</v>
      </c>
      <c r="D349" s="21" t="n">
        <v>2555.98100568892</v>
      </c>
      <c r="E349" s="21" t="n">
        <v>3.26688430797619</v>
      </c>
    </row>
    <row r="350">
      <c r="A350" s="21" t="s">
        <v>262</v>
      </c>
      <c r="B350" s="21" t="s">
        <v>263</v>
      </c>
      <c r="C350" s="21" t="s">
        <v>17</v>
      </c>
      <c r="D350" s="21" t="n">
        <v>2360.38927761914</v>
      </c>
      <c r="E350" s="21" t="n">
        <v>3.66654648021571</v>
      </c>
    </row>
    <row r="351">
      <c r="A351" s="21" t="s">
        <v>264</v>
      </c>
      <c r="B351" s="21" t="s">
        <v>265</v>
      </c>
      <c r="C351" s="21" t="s">
        <v>16</v>
      </c>
      <c r="D351" s="21" t="n">
        <v>4539.35983708355</v>
      </c>
      <c r="E351" s="21" t="n">
        <v>4.23469925631345</v>
      </c>
    </row>
    <row r="352">
      <c r="A352" s="21" t="s">
        <v>264</v>
      </c>
      <c r="B352" s="21" t="s">
        <v>265</v>
      </c>
      <c r="C352" s="21" t="s">
        <v>17</v>
      </c>
      <c r="D352" s="21" t="n">
        <v>3054.20738153808</v>
      </c>
      <c r="E352" s="21" t="n">
        <v>4.32760499563288</v>
      </c>
    </row>
    <row r="353">
      <c r="A353" s="21" t="s">
        <v>266</v>
      </c>
      <c r="B353" s="21" t="s">
        <v>267</v>
      </c>
      <c r="C353" s="21" t="s">
        <v>16</v>
      </c>
      <c r="D353" s="21" t="n">
        <v>4210.02612942407</v>
      </c>
      <c r="E353" s="21" t="n">
        <v>3.45242752494553</v>
      </c>
    </row>
    <row r="354">
      <c r="A354" s="21" t="s">
        <v>266</v>
      </c>
      <c r="B354" s="21" t="s">
        <v>267</v>
      </c>
      <c r="C354" s="21" t="s">
        <v>17</v>
      </c>
      <c r="D354" s="21" t="n">
        <v>2865.69687265802</v>
      </c>
      <c r="E354" s="21" t="n">
        <v>5.05200985974834</v>
      </c>
    </row>
    <row r="355">
      <c r="A355" s="21" t="s">
        <v>268</v>
      </c>
      <c r="B355" s="21" t="s">
        <v>269</v>
      </c>
      <c r="C355" s="21" t="s">
        <v>16</v>
      </c>
      <c r="D355" s="21" t="n">
        <v>8131.40671973259</v>
      </c>
      <c r="E355" s="21" t="n">
        <v>4.74871370912746</v>
      </c>
    </row>
    <row r="356">
      <c r="A356" s="21" t="s">
        <v>268</v>
      </c>
      <c r="B356" s="21" t="s">
        <v>269</v>
      </c>
      <c r="C356" s="21" t="s">
        <v>17</v>
      </c>
      <c r="D356" s="21" t="n">
        <v>5589.82252965774</v>
      </c>
      <c r="E356" s="21" t="n">
        <v>5.17664541402099</v>
      </c>
    </row>
    <row r="357">
      <c r="A357" s="21" t="s">
        <v>270</v>
      </c>
      <c r="B357" s="21" t="s">
        <v>271</v>
      </c>
      <c r="C357" s="21" t="s">
        <v>16</v>
      </c>
      <c r="D357" s="21" t="n">
        <v>8453.40911707397</v>
      </c>
      <c r="E357" s="21" t="n">
        <v>5.29836850184557</v>
      </c>
    </row>
    <row r="358">
      <c r="A358" s="21" t="s">
        <v>270</v>
      </c>
      <c r="B358" s="21" t="s">
        <v>271</v>
      </c>
      <c r="C358" s="21" t="s">
        <v>17</v>
      </c>
      <c r="D358" s="21" t="n">
        <v>6516.78849494091</v>
      </c>
      <c r="E358" s="21" t="n">
        <v>6.61330833754943</v>
      </c>
    </row>
    <row r="359">
      <c r="A359" s="21" t="s">
        <v>272</v>
      </c>
      <c r="B359" s="21" t="s">
        <v>273</v>
      </c>
      <c r="C359" s="21" t="s">
        <v>16</v>
      </c>
      <c r="D359" s="21" t="n">
        <v>7951.25587311845</v>
      </c>
      <c r="E359" s="21" t="n">
        <v>5.33189488374979</v>
      </c>
    </row>
    <row r="360">
      <c r="A360" s="21" t="s">
        <v>272</v>
      </c>
      <c r="B360" s="21" t="s">
        <v>273</v>
      </c>
      <c r="C360" s="21" t="s">
        <v>17</v>
      </c>
      <c r="D360" s="21" t="n">
        <v>7148.4818657733</v>
      </c>
      <c r="E360" s="21" t="n">
        <v>5.02030005758157</v>
      </c>
    </row>
    <row r="361">
      <c r="A361" s="21" t="s">
        <v>274</v>
      </c>
      <c r="B361" s="21" t="s">
        <v>275</v>
      </c>
      <c r="C361" s="21" t="s">
        <v>16</v>
      </c>
      <c r="D361" s="21" t="n">
        <v>6339.53672064338</v>
      </c>
      <c r="E361" s="21" t="n">
        <v>3.80809309950835</v>
      </c>
    </row>
    <row r="362">
      <c r="A362" s="21" t="s">
        <v>274</v>
      </c>
      <c r="B362" s="21" t="s">
        <v>275</v>
      </c>
      <c r="C362" s="21" t="s">
        <v>17</v>
      </c>
      <c r="D362" s="21" t="n">
        <v>6121.10726498332</v>
      </c>
      <c r="E362" s="21" t="n">
        <v>3.17866102462131</v>
      </c>
    </row>
    <row r="363">
      <c r="A363" s="21" t="s">
        <v>276</v>
      </c>
      <c r="B363" s="21" t="s">
        <v>277</v>
      </c>
      <c r="C363" s="21" t="s">
        <v>16</v>
      </c>
      <c r="D363" s="21" t="n">
        <v>7719.73453881141</v>
      </c>
      <c r="E363" s="21" t="n">
        <v>4.43577057024152</v>
      </c>
    </row>
    <row r="364">
      <c r="A364" s="21" t="s">
        <v>276</v>
      </c>
      <c r="B364" s="21" t="s">
        <v>277</v>
      </c>
      <c r="C364" s="21" t="s">
        <v>17</v>
      </c>
      <c r="D364" s="21" t="n">
        <v>5451.33638390646</v>
      </c>
      <c r="E364" s="21" t="n">
        <v>4.72906621156129</v>
      </c>
    </row>
    <row r="365">
      <c r="A365" s="21" t="s">
        <v>278</v>
      </c>
      <c r="B365" s="21" t="s">
        <v>279</v>
      </c>
      <c r="C365" s="21" t="s">
        <v>16</v>
      </c>
      <c r="D365" s="21" t="n">
        <v>5945.10082939966</v>
      </c>
      <c r="E365" s="21" t="n">
        <v>4.7298552425658</v>
      </c>
    </row>
    <row r="366">
      <c r="A366" s="21" t="s">
        <v>278</v>
      </c>
      <c r="B366" s="21" t="s">
        <v>279</v>
      </c>
      <c r="C366" s="21" t="s">
        <v>17</v>
      </c>
      <c r="D366" s="21" t="n">
        <v>5525.58562850366</v>
      </c>
      <c r="E366" s="21" t="n">
        <v>4.81859173612339</v>
      </c>
    </row>
    <row r="367">
      <c r="A367" s="21" t="s">
        <v>280</v>
      </c>
      <c r="B367" s="21" t="s">
        <v>281</v>
      </c>
      <c r="C367" s="21" t="s">
        <v>16</v>
      </c>
      <c r="D367" s="21" t="n">
        <v>4914.37090132483</v>
      </c>
      <c r="E367" s="21" t="n">
        <v>2.76183539394172</v>
      </c>
    </row>
    <row r="368">
      <c r="A368" s="21" t="s">
        <v>280</v>
      </c>
      <c r="B368" s="21" t="s">
        <v>281</v>
      </c>
      <c r="C368" s="21" t="s">
        <v>17</v>
      </c>
      <c r="D368" s="21" t="n">
        <v>2845.37727427721</v>
      </c>
      <c r="E368" s="21" t="n">
        <v>5.79513440754901</v>
      </c>
    </row>
    <row r="369">
      <c r="A369" s="21" t="s">
        <v>282</v>
      </c>
      <c r="B369" s="21" t="s">
        <v>283</v>
      </c>
      <c r="C369" s="21" t="s">
        <v>16</v>
      </c>
      <c r="D369" s="21" t="n">
        <v>10374.2524697557</v>
      </c>
      <c r="E369" s="21" t="n">
        <v>3.99017134784516</v>
      </c>
    </row>
    <row r="370">
      <c r="A370" s="21" t="s">
        <v>282</v>
      </c>
      <c r="B370" s="21" t="s">
        <v>283</v>
      </c>
      <c r="C370" s="21" t="s">
        <v>17</v>
      </c>
      <c r="D370" s="21" t="n">
        <v>7147.8778149568</v>
      </c>
      <c r="E370" s="21" t="n">
        <v>5.6638069951825</v>
      </c>
    </row>
    <row r="371">
      <c r="A371" s="21" t="s">
        <v>284</v>
      </c>
      <c r="B371" s="21" t="s">
        <v>285</v>
      </c>
      <c r="C371" s="21" t="s">
        <v>16</v>
      </c>
      <c r="D371" s="21" t="n">
        <v>10273.3674325445</v>
      </c>
      <c r="E371" s="21" t="n">
        <v>2.72493860987007</v>
      </c>
    </row>
    <row r="372">
      <c r="A372" s="21" t="s">
        <v>284</v>
      </c>
      <c r="B372" s="21" t="s">
        <v>285</v>
      </c>
      <c r="C372" s="21" t="s">
        <v>17</v>
      </c>
      <c r="D372" s="21" t="n">
        <v>5065.13278151742</v>
      </c>
      <c r="E372" s="21" t="n">
        <v>4.795676094374</v>
      </c>
    </row>
    <row r="373">
      <c r="A373" s="21" t="s">
        <v>286</v>
      </c>
      <c r="B373" s="21" t="s">
        <v>287</v>
      </c>
      <c r="C373" s="21" t="s">
        <v>16</v>
      </c>
      <c r="D373" s="21" t="n">
        <v>8204.47492479856</v>
      </c>
      <c r="E373" s="21" t="n">
        <v>3.40513387591017</v>
      </c>
    </row>
    <row r="374">
      <c r="A374" s="21" t="s">
        <v>286</v>
      </c>
      <c r="B374" s="21" t="s">
        <v>287</v>
      </c>
      <c r="C374" s="21" t="s">
        <v>17</v>
      </c>
      <c r="D374" s="21" t="n">
        <v>6402.54624516897</v>
      </c>
      <c r="E374" s="21" t="n">
        <v>3.94644008186813</v>
      </c>
    </row>
    <row r="375">
      <c r="A375" s="21" t="s">
        <v>288</v>
      </c>
      <c r="B375" s="21" t="s">
        <v>289</v>
      </c>
      <c r="C375" s="21" t="s">
        <v>16</v>
      </c>
      <c r="D375" s="21" t="n">
        <v>19495.9589132439</v>
      </c>
      <c r="E375" s="21" t="n">
        <v>3.49980773542409</v>
      </c>
    </row>
    <row r="376">
      <c r="A376" s="21" t="s">
        <v>288</v>
      </c>
      <c r="B376" s="21" t="s">
        <v>289</v>
      </c>
      <c r="C376" s="21" t="s">
        <v>17</v>
      </c>
      <c r="D376" s="21" t="n">
        <v>10441.8022847908</v>
      </c>
      <c r="E376" s="21" t="n">
        <v>6.31657920733625</v>
      </c>
    </row>
    <row r="377">
      <c r="A377" s="21" t="s">
        <v>290</v>
      </c>
      <c r="B377" s="21" t="s">
        <v>291</v>
      </c>
      <c r="C377" s="21" t="s">
        <v>16</v>
      </c>
      <c r="D377" s="21" t="n">
        <v>33421.115616172</v>
      </c>
      <c r="E377" s="21" t="n">
        <v>4.25009365190958</v>
      </c>
    </row>
    <row r="378">
      <c r="A378" s="21" t="s">
        <v>290</v>
      </c>
      <c r="B378" s="21" t="s">
        <v>291</v>
      </c>
      <c r="C378" s="21" t="s">
        <v>17</v>
      </c>
      <c r="D378" s="21" t="n">
        <v>23142.4919821071</v>
      </c>
      <c r="E378" s="21" t="n">
        <v>4.98181470364891</v>
      </c>
    </row>
    <row r="379">
      <c r="A379" s="21" t="s">
        <v>292</v>
      </c>
      <c r="B379" s="21" t="s">
        <v>293</v>
      </c>
      <c r="C379" s="21" t="s">
        <v>16</v>
      </c>
      <c r="D379" s="21" t="n">
        <v>33064.9525514729</v>
      </c>
      <c r="E379" s="21" t="n">
        <v>3.81726951420427</v>
      </c>
    </row>
    <row r="380">
      <c r="A380" s="21" t="s">
        <v>292</v>
      </c>
      <c r="B380" s="21" t="s">
        <v>293</v>
      </c>
      <c r="C380" s="21" t="s">
        <v>17</v>
      </c>
      <c r="D380" s="21" t="n">
        <v>26139.7185668149</v>
      </c>
      <c r="E380" s="21" t="n">
        <v>4.71345485072377</v>
      </c>
    </row>
    <row r="381">
      <c r="A381" s="21" t="s">
        <v>294</v>
      </c>
      <c r="B381" s="21" t="s">
        <v>295</v>
      </c>
      <c r="C381" s="21" t="s">
        <v>16</v>
      </c>
      <c r="D381" s="21" t="n">
        <v>29637.4013766084</v>
      </c>
      <c r="E381" s="21" t="n">
        <v>3.45007888256549</v>
      </c>
    </row>
    <row r="382">
      <c r="A382" s="21" t="s">
        <v>294</v>
      </c>
      <c r="B382" s="21" t="s">
        <v>295</v>
      </c>
      <c r="C382" s="21" t="s">
        <v>17</v>
      </c>
      <c r="D382" s="21" t="n">
        <v>23134.9585977747</v>
      </c>
      <c r="E382" s="21" t="n">
        <v>4.39117844234421</v>
      </c>
    </row>
    <row r="383">
      <c r="A383" s="21" t="s">
        <v>296</v>
      </c>
      <c r="B383" s="21" t="s">
        <v>297</v>
      </c>
      <c r="C383" s="21" t="s">
        <v>16</v>
      </c>
      <c r="D383" s="21" t="n">
        <v>18441.5167480283</v>
      </c>
      <c r="E383" s="21" t="n">
        <v>4.39710274339416</v>
      </c>
    </row>
    <row r="384">
      <c r="A384" s="21" t="s">
        <v>296</v>
      </c>
      <c r="B384" s="21" t="s">
        <v>297</v>
      </c>
      <c r="C384" s="21" t="s">
        <v>17</v>
      </c>
      <c r="D384" s="21" t="n">
        <v>14900.0248665731</v>
      </c>
      <c r="E384" s="21" t="n">
        <v>5.05809315956824</v>
      </c>
    </row>
    <row r="385">
      <c r="A385" s="21" t="s">
        <v>298</v>
      </c>
      <c r="B385" s="21" t="s">
        <v>299</v>
      </c>
      <c r="C385" s="21" t="s">
        <v>16</v>
      </c>
      <c r="D385" s="21" t="n">
        <v>10028.1330706451</v>
      </c>
      <c r="E385" s="21" t="n">
        <v>3.45585508583273</v>
      </c>
    </row>
    <row r="386">
      <c r="A386" s="21" t="s">
        <v>298</v>
      </c>
      <c r="B386" s="21" t="s">
        <v>299</v>
      </c>
      <c r="C386" s="21" t="s">
        <v>17</v>
      </c>
      <c r="D386" s="21" t="n">
        <v>7592.40444438997</v>
      </c>
      <c r="E386" s="21" t="n">
        <v>5.00637456922662</v>
      </c>
    </row>
    <row r="387">
      <c r="A387" s="21" t="s">
        <v>300</v>
      </c>
      <c r="B387" s="21" t="s">
        <v>301</v>
      </c>
      <c r="C387" s="21" t="s">
        <v>16</v>
      </c>
      <c r="D387" s="21" t="n">
        <v>12683.2990897371</v>
      </c>
      <c r="E387" s="21" t="n">
        <v>4.60661131908295</v>
      </c>
    </row>
    <row r="388">
      <c r="A388" s="21" t="s">
        <v>300</v>
      </c>
      <c r="B388" s="21" t="s">
        <v>301</v>
      </c>
      <c r="C388" s="21" t="s">
        <v>17</v>
      </c>
      <c r="D388" s="21" t="n">
        <v>10442.8911297786</v>
      </c>
      <c r="E388" s="21" t="n">
        <v>4.4355609769315</v>
      </c>
    </row>
    <row r="389">
      <c r="A389" s="21" t="s">
        <v>302</v>
      </c>
      <c r="B389" s="21" t="s">
        <v>303</v>
      </c>
      <c r="C389" s="21" t="s">
        <v>16</v>
      </c>
      <c r="D389" s="21" t="n">
        <v>8902.66798949908</v>
      </c>
      <c r="E389" s="21" t="n">
        <v>4.46507652092842</v>
      </c>
    </row>
    <row r="390">
      <c r="A390" s="21" t="s">
        <v>302</v>
      </c>
      <c r="B390" s="21" t="s">
        <v>303</v>
      </c>
      <c r="C390" s="21" t="s">
        <v>17</v>
      </c>
      <c r="D390" s="21" t="n">
        <v>6114.33532234602</v>
      </c>
      <c r="E390" s="21" t="n">
        <v>5.86451490810877</v>
      </c>
    </row>
    <row r="391">
      <c r="A391" s="21" t="s">
        <v>304</v>
      </c>
      <c r="B391" s="21" t="s">
        <v>305</v>
      </c>
      <c r="C391" s="21" t="s">
        <v>16</v>
      </c>
      <c r="D391" s="21" t="n">
        <v>5814.29419299528</v>
      </c>
      <c r="E391" s="21" t="n">
        <v>8.43277773396565</v>
      </c>
    </row>
    <row r="392">
      <c r="A392" s="21" t="s">
        <v>304</v>
      </c>
      <c r="B392" s="21" t="s">
        <v>305</v>
      </c>
      <c r="C392" s="21" t="s">
        <v>17</v>
      </c>
      <c r="D392" s="21" t="n">
        <v>1611.97920759631</v>
      </c>
      <c r="E392" s="21" t="n">
        <v>7.2650126300802</v>
      </c>
    </row>
    <row r="393">
      <c r="A393" s="21" t="s">
        <v>306</v>
      </c>
      <c r="B393" s="21" t="s">
        <v>307</v>
      </c>
      <c r="C393" s="21" t="s">
        <v>16</v>
      </c>
      <c r="D393" s="21" t="n">
        <v>17339.4912873949</v>
      </c>
      <c r="E393" s="21" t="n">
        <v>4.04278507601408</v>
      </c>
    </row>
    <row r="394">
      <c r="A394" s="21" t="s">
        <v>306</v>
      </c>
      <c r="B394" s="21" t="s">
        <v>307</v>
      </c>
      <c r="C394" s="21" t="s">
        <v>17</v>
      </c>
      <c r="D394" s="21" t="n">
        <v>11022.985022539</v>
      </c>
      <c r="E394" s="21" t="n">
        <v>5.60374661588405</v>
      </c>
    </row>
    <row r="395">
      <c r="A395" s="21" t="s">
        <v>308</v>
      </c>
      <c r="B395" s="21" t="s">
        <v>309</v>
      </c>
      <c r="C395" s="21" t="s">
        <v>16</v>
      </c>
      <c r="D395" s="21" t="n">
        <v>10848.9981268563</v>
      </c>
      <c r="E395" s="21" t="n">
        <v>5.10286420614735</v>
      </c>
    </row>
    <row r="396">
      <c r="A396" s="21" t="s">
        <v>308</v>
      </c>
      <c r="B396" s="21" t="s">
        <v>309</v>
      </c>
      <c r="C396" s="21" t="s">
        <v>17</v>
      </c>
      <c r="D396" s="21" t="n">
        <v>9436.04375088261</v>
      </c>
      <c r="E396" s="21" t="n">
        <v>5.3128646444951</v>
      </c>
    </row>
    <row r="397">
      <c r="A397" s="21" t="s">
        <v>310</v>
      </c>
      <c r="B397" s="21" t="s">
        <v>311</v>
      </c>
      <c r="C397" s="21" t="s">
        <v>16</v>
      </c>
      <c r="D397" s="21" t="n">
        <v>9717.65335130855</v>
      </c>
      <c r="E397" s="21" t="n">
        <v>4.31153459854106</v>
      </c>
    </row>
    <row r="398">
      <c r="A398" s="21" t="s">
        <v>310</v>
      </c>
      <c r="B398" s="21" t="s">
        <v>311</v>
      </c>
      <c r="C398" s="21" t="s">
        <v>17</v>
      </c>
      <c r="D398" s="21" t="n">
        <v>5724.39206691436</v>
      </c>
      <c r="E398" s="21" t="n">
        <v>5.57547654542723</v>
      </c>
    </row>
    <row r="399">
      <c r="A399" s="21" t="s">
        <v>312</v>
      </c>
      <c r="B399" s="21" t="s">
        <v>313</v>
      </c>
      <c r="C399" s="21" t="s">
        <v>16</v>
      </c>
      <c r="D399" s="21" t="n">
        <v>3404.73574929507</v>
      </c>
      <c r="E399" s="21" t="n">
        <v>3.90686406970324</v>
      </c>
    </row>
    <row r="400">
      <c r="A400" s="21" t="s">
        <v>312</v>
      </c>
      <c r="B400" s="21" t="s">
        <v>313</v>
      </c>
      <c r="C400" s="21" t="s">
        <v>17</v>
      </c>
      <c r="D400" s="21" t="n">
        <v>2473.94763755382</v>
      </c>
      <c r="E400" s="21" t="n">
        <v>5.33773995703059</v>
      </c>
    </row>
    <row r="401">
      <c r="A401" s="21" t="s">
        <v>314</v>
      </c>
      <c r="B401" s="21" t="s">
        <v>315</v>
      </c>
      <c r="C401" s="21" t="s">
        <v>16</v>
      </c>
      <c r="D401" s="21" t="n">
        <v>8385.39663108347</v>
      </c>
      <c r="E401" s="21" t="n">
        <v>4.31825206284186</v>
      </c>
    </row>
    <row r="402">
      <c r="A402" s="21" t="s">
        <v>314</v>
      </c>
      <c r="B402" s="21" t="s">
        <v>315</v>
      </c>
      <c r="C402" s="21" t="s">
        <v>17</v>
      </c>
      <c r="D402" s="21" t="n">
        <v>6280.36438641659</v>
      </c>
      <c r="E402" s="21" t="n">
        <v>5.89173329797066</v>
      </c>
    </row>
    <row r="403">
      <c r="A403" s="21" t="s">
        <v>316</v>
      </c>
      <c r="B403" s="21" t="s">
        <v>317</v>
      </c>
      <c r="C403" s="21" t="s">
        <v>16</v>
      </c>
      <c r="D403" s="21" t="n">
        <v>9161.92522771391</v>
      </c>
      <c r="E403" s="21" t="n">
        <v>5.01966300036958</v>
      </c>
    </row>
    <row r="404">
      <c r="A404" s="21" t="s">
        <v>316</v>
      </c>
      <c r="B404" s="21" t="s">
        <v>317</v>
      </c>
      <c r="C404" s="21" t="s">
        <v>17</v>
      </c>
      <c r="D404" s="21" t="n">
        <v>7923.01450544673</v>
      </c>
      <c r="E404" s="21" t="n">
        <v>5.36761115990929</v>
      </c>
    </row>
    <row r="405">
      <c r="A405" s="21" t="s">
        <v>318</v>
      </c>
      <c r="B405" s="21" t="s">
        <v>319</v>
      </c>
      <c r="C405" s="21" t="s">
        <v>16</v>
      </c>
      <c r="D405" s="21" t="n">
        <v>18739.8352372617</v>
      </c>
      <c r="E405" s="21" t="n">
        <v>5.96204742388943</v>
      </c>
    </row>
    <row r="406">
      <c r="A406" s="21" t="s">
        <v>318</v>
      </c>
      <c r="B406" s="21" t="s">
        <v>319</v>
      </c>
      <c r="C406" s="21" t="s">
        <v>17</v>
      </c>
      <c r="D406" s="21" t="n">
        <v>16198.0349752805</v>
      </c>
      <c r="E406" s="21" t="n">
        <v>6.2205536992591</v>
      </c>
    </row>
    <row r="407">
      <c r="A407" s="21" t="s">
        <v>320</v>
      </c>
      <c r="B407" s="21" t="s">
        <v>321</v>
      </c>
      <c r="C407" s="21" t="s">
        <v>16</v>
      </c>
      <c r="D407" s="21" t="n">
        <v>17037.2957864106</v>
      </c>
      <c r="E407" s="21" t="n">
        <v>5.67930949937663</v>
      </c>
    </row>
    <row r="408">
      <c r="A408" s="21" t="s">
        <v>320</v>
      </c>
      <c r="B408" s="21" t="s">
        <v>321</v>
      </c>
      <c r="C408" s="21" t="s">
        <v>17</v>
      </c>
      <c r="D408" s="21" t="n">
        <v>16630.4517227261</v>
      </c>
      <c r="E408" s="21" t="n">
        <v>5.30679471372777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E416" s="7" t="str">
        <f>=HYPERLINK("#'Indice'!A1", "Ir al Índice")</f>
      </c>
    </row>
    <row r="417">
      <c r="A417" s="4" t="s">
        <v>334</v>
      </c>
    </row>
    <row r="418">
      <c r="A418" s="5" t="s">
        <v>26</v>
      </c>
      <c r="B418" s="5" t="s">
        <v>103</v>
      </c>
      <c r="C418" s="5" t="s">
        <v>11</v>
      </c>
      <c r="D418" s="5" t="s">
        <v>327</v>
      </c>
      <c r="E418" s="5" t="s">
        <v>328</v>
      </c>
    </row>
    <row r="419">
      <c r="A419" s="22" t="s">
        <v>104</v>
      </c>
      <c r="B419" s="22" t="s">
        <v>105</v>
      </c>
      <c r="C419" s="22" t="s">
        <v>16</v>
      </c>
      <c r="D419" s="22" t="n">
        <v>75.6260952858582</v>
      </c>
      <c r="E419" s="22"/>
    </row>
    <row r="420">
      <c r="A420" s="22" t="s">
        <v>104</v>
      </c>
      <c r="B420" s="22" t="s">
        <v>105</v>
      </c>
      <c r="C420" s="22" t="s">
        <v>17</v>
      </c>
      <c r="D420" s="22" t="n">
        <v>31.2231592568717</v>
      </c>
      <c r="E420" s="22"/>
    </row>
    <row r="421">
      <c r="A421" s="22" t="s">
        <v>106</v>
      </c>
      <c r="B421" s="22" t="s">
        <v>107</v>
      </c>
      <c r="C421" s="22" t="s">
        <v>16</v>
      </c>
      <c r="D421" s="22" t="n">
        <v>180.582316330416</v>
      </c>
      <c r="E421" s="22"/>
    </row>
    <row r="422">
      <c r="A422" s="22" t="s">
        <v>106</v>
      </c>
      <c r="B422" s="22" t="s">
        <v>107</v>
      </c>
      <c r="C422" s="22" t="s">
        <v>17</v>
      </c>
      <c r="D422" s="22" t="n">
        <v>74.1322077571492</v>
      </c>
      <c r="E422" s="22"/>
    </row>
    <row r="423">
      <c r="A423" s="22" t="s">
        <v>108</v>
      </c>
      <c r="B423" s="22" t="s">
        <v>109</v>
      </c>
      <c r="C423" s="22" t="s">
        <v>16</v>
      </c>
      <c r="D423" s="22" t="n">
        <v>147.922544961583</v>
      </c>
      <c r="E423" s="22"/>
    </row>
    <row r="424">
      <c r="A424" s="22" t="s">
        <v>108</v>
      </c>
      <c r="B424" s="22" t="s">
        <v>109</v>
      </c>
      <c r="C424" s="22" t="s">
        <v>17</v>
      </c>
      <c r="D424" s="22" t="n">
        <v>61.7694823823475</v>
      </c>
      <c r="E424" s="22"/>
    </row>
    <row r="425">
      <c r="A425" s="22" t="s">
        <v>110</v>
      </c>
      <c r="B425" s="22" t="s">
        <v>111</v>
      </c>
      <c r="C425" s="22" t="s">
        <v>16</v>
      </c>
      <c r="D425" s="22" t="n">
        <v>36</v>
      </c>
      <c r="E425" s="22"/>
    </row>
    <row r="426">
      <c r="A426" s="22" t="s">
        <v>110</v>
      </c>
      <c r="B426" s="22" t="s">
        <v>111</v>
      </c>
      <c r="C426" s="22" t="s">
        <v>17</v>
      </c>
      <c r="D426" s="22" t="n">
        <v>9</v>
      </c>
      <c r="E426" s="22"/>
    </row>
    <row r="427">
      <c r="A427" s="22" t="s">
        <v>112</v>
      </c>
      <c r="B427" s="22" t="s">
        <v>113</v>
      </c>
      <c r="C427" s="22" t="s">
        <v>16</v>
      </c>
      <c r="D427" s="22" t="n">
        <v>1493.17263483986</v>
      </c>
      <c r="E427" s="22"/>
    </row>
    <row r="428">
      <c r="A428" s="22" t="s">
        <v>112</v>
      </c>
      <c r="B428" s="22" t="s">
        <v>113</v>
      </c>
      <c r="C428" s="22" t="s">
        <v>17</v>
      </c>
      <c r="D428" s="22" t="n">
        <v>577.429688292516</v>
      </c>
      <c r="E428" s="22"/>
    </row>
    <row r="429">
      <c r="A429" s="22" t="s">
        <v>124</v>
      </c>
      <c r="B429" s="22" t="s">
        <v>125</v>
      </c>
      <c r="C429" s="22" t="s">
        <v>16</v>
      </c>
      <c r="D429" s="22" t="n">
        <v>643.644246313567</v>
      </c>
      <c r="E429" s="22"/>
    </row>
    <row r="430">
      <c r="A430" s="22" t="s">
        <v>124</v>
      </c>
      <c r="B430" s="22" t="s">
        <v>125</v>
      </c>
      <c r="C430" s="22" t="s">
        <v>17</v>
      </c>
      <c r="D430" s="22" t="n">
        <v>286.946397939208</v>
      </c>
      <c r="E430" s="22"/>
    </row>
    <row r="431">
      <c r="A431" s="22" t="s">
        <v>140</v>
      </c>
      <c r="B431" s="22" t="s">
        <v>141</v>
      </c>
      <c r="C431" s="22" t="s">
        <v>16</v>
      </c>
      <c r="D431" s="22" t="n">
        <v>1407.68970229943</v>
      </c>
      <c r="E431" s="22"/>
    </row>
    <row r="432">
      <c r="A432" s="22" t="s">
        <v>140</v>
      </c>
      <c r="B432" s="22" t="s">
        <v>141</v>
      </c>
      <c r="C432" s="22" t="s">
        <v>17</v>
      </c>
      <c r="D432" s="22" t="n">
        <v>676.36755028066</v>
      </c>
      <c r="E432" s="22"/>
    </row>
    <row r="433">
      <c r="A433" s="22" t="s">
        <v>142</v>
      </c>
      <c r="B433" s="22" t="s">
        <v>143</v>
      </c>
      <c r="C433" s="22" t="s">
        <v>16</v>
      </c>
      <c r="D433" s="22" t="n">
        <v>731.837986567439</v>
      </c>
      <c r="E433" s="22"/>
    </row>
    <row r="434">
      <c r="A434" s="22" t="s">
        <v>142</v>
      </c>
      <c r="B434" s="22" t="s">
        <v>143</v>
      </c>
      <c r="C434" s="22" t="s">
        <v>17</v>
      </c>
      <c r="D434" s="22" t="n">
        <v>194.472720102313</v>
      </c>
      <c r="E434" s="2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E442" s="7" t="str">
        <f>=HYPERLINK("#'Indice'!A1", "Ir al Índice")</f>
      </c>
    </row>
    <row r="443">
      <c r="A443" s="14" t="s">
        <v>335</v>
      </c>
    </row>
    <row r="444">
      <c r="A444" s="5" t="s">
        <v>26</v>
      </c>
      <c r="B444" s="5" t="s">
        <v>10</v>
      </c>
      <c r="C444" s="5" t="s">
        <v>11</v>
      </c>
      <c r="D444" s="5" t="s">
        <v>327</v>
      </c>
      <c r="E444" s="5" t="s">
        <v>328</v>
      </c>
    </row>
    <row r="445">
      <c r="A445" s="23" t="s">
        <v>14</v>
      </c>
      <c r="B445" s="23" t="s">
        <v>15</v>
      </c>
      <c r="C445" s="23" t="s">
        <v>16</v>
      </c>
      <c r="D445" s="23" t="n">
        <v>4716.47552659816</v>
      </c>
      <c r="E445" s="23"/>
    </row>
    <row r="446">
      <c r="A446" s="23" t="s">
        <v>14</v>
      </c>
      <c r="B446" s="23" t="s">
        <v>15</v>
      </c>
      <c r="C446" s="23" t="s">
        <v>17</v>
      </c>
      <c r="D446" s="23" t="n">
        <v>1911.34120601107</v>
      </c>
      <c r="E446" s="2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336</v>
      </c>
    </row>
    <row r="9">
      <c r="A9" t="s">
        <v>3</v>
      </c>
    </row>
    <row r="10">
      <c r="A10" t="s">
        <v>4</v>
      </c>
    </row>
    <row r="11">
      <c r="A11" t="s">
        <v>337</v>
      </c>
    </row>
    <row r="12">
      <c r="A12" s="3" t="s">
        <v>6</v>
      </c>
    </row>
    <row r="13">
      <c r="A13" s="3" t="s">
        <v>7</v>
      </c>
    </row>
    <row r="15">
      <c r="A15" s="4" t="s">
        <v>338</v>
      </c>
    </row>
    <row r="16">
      <c r="A16" s="5" t="s">
        <v>9</v>
      </c>
      <c r="B16" s="5" t="s">
        <v>10</v>
      </c>
      <c r="C16" s="5" t="s">
        <v>11</v>
      </c>
      <c r="D16" s="5" t="s">
        <v>339</v>
      </c>
      <c r="E16" s="5" t="s">
        <v>340</v>
      </c>
    </row>
    <row r="17">
      <c r="A17" s="24" t="s">
        <v>14</v>
      </c>
      <c r="B17" s="24" t="s">
        <v>15</v>
      </c>
      <c r="C17" s="24" t="s">
        <v>16</v>
      </c>
      <c r="D17" s="24" t="n">
        <v>4617695.33937606</v>
      </c>
      <c r="E17" s="24" t="n">
        <v>0.638355477278622</v>
      </c>
    </row>
    <row r="18">
      <c r="A18" s="24" t="s">
        <v>14</v>
      </c>
      <c r="B18" s="24" t="s">
        <v>15</v>
      </c>
      <c r="C18" s="24" t="s">
        <v>17</v>
      </c>
      <c r="D18" s="24" t="n">
        <v>2719847.66062393</v>
      </c>
      <c r="E18" s="24" t="n">
        <v>0.804076566697958</v>
      </c>
    </row>
    <row r="19">
      <c r="A19" s="24" t="s">
        <v>14</v>
      </c>
      <c r="B19" s="24" t="s">
        <v>18</v>
      </c>
      <c r="C19" s="24" t="s">
        <v>16</v>
      </c>
      <c r="D19" s="24" t="n">
        <v>17435.3300946659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6863.66990532208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4600260.00928139</v>
      </c>
      <c r="E21" s="24" t="n">
        <v>0.637226648250596</v>
      </c>
    </row>
    <row r="22">
      <c r="A22" s="24" t="s">
        <v>14</v>
      </c>
      <c r="B22" s="24" t="s">
        <v>19</v>
      </c>
      <c r="C22" s="24" t="s">
        <v>17</v>
      </c>
      <c r="D22" s="24" t="n">
        <v>2712983.99071861</v>
      </c>
      <c r="E22" s="24" t="n">
        <v>0.804121252491135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341</v>
      </c>
    </row>
    <row r="32">
      <c r="A32" s="5" t="s">
        <v>26</v>
      </c>
      <c r="B32" s="5" t="s">
        <v>10</v>
      </c>
      <c r="C32" s="5" t="s">
        <v>11</v>
      </c>
      <c r="D32" s="5" t="s">
        <v>339</v>
      </c>
      <c r="E32" s="5" t="s">
        <v>340</v>
      </c>
    </row>
    <row r="33">
      <c r="A33" s="25" t="s">
        <v>14</v>
      </c>
      <c r="B33" s="25" t="s">
        <v>15</v>
      </c>
      <c r="C33" s="25" t="s">
        <v>16</v>
      </c>
      <c r="D33" s="25" t="n">
        <v>4617695.33937606</v>
      </c>
      <c r="E33" s="25" t="n">
        <v>0.638355477278622</v>
      </c>
    </row>
    <row r="34">
      <c r="A34" s="25" t="s">
        <v>14</v>
      </c>
      <c r="B34" s="25" t="s">
        <v>15</v>
      </c>
      <c r="C34" s="25" t="s">
        <v>17</v>
      </c>
      <c r="D34" s="25" t="n">
        <v>2719847.66062393</v>
      </c>
      <c r="E34" s="25" t="n">
        <v>0.804076566697958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E42" s="7" t="str">
        <f>=HYPERLINK("#'Indice'!A1", "Ir al Índice")</f>
      </c>
    </row>
    <row r="43">
      <c r="A43" s="4" t="s">
        <v>342</v>
      </c>
    </row>
    <row r="44">
      <c r="A44" s="5" t="s">
        <v>26</v>
      </c>
      <c r="B44" s="5" t="s">
        <v>10</v>
      </c>
      <c r="C44" s="5" t="s">
        <v>11</v>
      </c>
      <c r="D44" s="5" t="s">
        <v>339</v>
      </c>
      <c r="E44" s="5" t="s">
        <v>340</v>
      </c>
    </row>
    <row r="45">
      <c r="A45" s="26" t="s">
        <v>14</v>
      </c>
      <c r="B45" s="26" t="s">
        <v>15</v>
      </c>
      <c r="C45" s="26" t="s">
        <v>16</v>
      </c>
      <c r="D45" s="26" t="n">
        <v>4600260.00928139</v>
      </c>
      <c r="E45" s="26" t="n">
        <v>0.637226648250596</v>
      </c>
    </row>
    <row r="46">
      <c r="A46" s="26" t="s">
        <v>14</v>
      </c>
      <c r="B46" s="26" t="s">
        <v>15</v>
      </c>
      <c r="C46" s="26" t="s">
        <v>17</v>
      </c>
      <c r="D46" s="26" t="n">
        <v>2712983.99071861</v>
      </c>
      <c r="E46" s="26" t="n">
        <v>0.804121252491135</v>
      </c>
    </row>
    <row r="47">
      <c r="A47" s="26" t="s">
        <v>28</v>
      </c>
      <c r="B47" s="26" t="s">
        <v>29</v>
      </c>
      <c r="C47" s="26" t="s">
        <v>16</v>
      </c>
      <c r="D47" s="26" t="n">
        <v>5091.72285196678</v>
      </c>
      <c r="E47" s="26" t="n">
        <v>4.74713939815365</v>
      </c>
    </row>
    <row r="48">
      <c r="A48" s="26" t="s">
        <v>28</v>
      </c>
      <c r="B48" s="26" t="s">
        <v>29</v>
      </c>
      <c r="C48" s="26" t="s">
        <v>17</v>
      </c>
      <c r="D48" s="26" t="n">
        <v>2122.27714803318</v>
      </c>
      <c r="E48" s="26" t="n">
        <v>7.65727927273741</v>
      </c>
    </row>
    <row r="49">
      <c r="A49" s="26" t="s">
        <v>30</v>
      </c>
      <c r="B49" s="26" t="s">
        <v>31</v>
      </c>
      <c r="C49" s="26" t="s">
        <v>16</v>
      </c>
      <c r="D49" s="26" t="n">
        <v>33647.056098696</v>
      </c>
      <c r="E49" s="26" t="n">
        <v>4.41369979835104</v>
      </c>
    </row>
    <row r="50">
      <c r="A50" s="26" t="s">
        <v>30</v>
      </c>
      <c r="B50" s="26" t="s">
        <v>31</v>
      </c>
      <c r="C50" s="26" t="s">
        <v>17</v>
      </c>
      <c r="D50" s="26" t="n">
        <v>17076.9439013037</v>
      </c>
      <c r="E50" s="26" t="n">
        <v>6.03191267124724</v>
      </c>
    </row>
    <row r="51">
      <c r="A51" s="26" t="s">
        <v>32</v>
      </c>
      <c r="B51" s="26" t="s">
        <v>33</v>
      </c>
      <c r="C51" s="26" t="s">
        <v>16</v>
      </c>
      <c r="D51" s="26" t="n">
        <v>4662.51205703552</v>
      </c>
      <c r="E51" s="26" t="n">
        <v>5.37850398383414</v>
      </c>
    </row>
    <row r="52">
      <c r="A52" s="26" t="s">
        <v>32</v>
      </c>
      <c r="B52" s="26" t="s">
        <v>33</v>
      </c>
      <c r="C52" s="26" t="s">
        <v>17</v>
      </c>
      <c r="D52" s="26" t="n">
        <v>2542.48794296449</v>
      </c>
      <c r="E52" s="26" t="n">
        <v>6.36280463538116</v>
      </c>
    </row>
    <row r="53">
      <c r="A53" s="26" t="s">
        <v>34</v>
      </c>
      <c r="B53" s="26" t="s">
        <v>35</v>
      </c>
      <c r="C53" s="26" t="s">
        <v>16</v>
      </c>
      <c r="D53" s="26" t="n">
        <v>67732.115874237</v>
      </c>
      <c r="E53" s="26" t="n">
        <v>5.19168834858346</v>
      </c>
    </row>
    <row r="54">
      <c r="A54" s="26" t="s">
        <v>34</v>
      </c>
      <c r="B54" s="26" t="s">
        <v>35</v>
      </c>
      <c r="C54" s="26" t="s">
        <v>17</v>
      </c>
      <c r="D54" s="26" t="n">
        <v>31368.8841257629</v>
      </c>
      <c r="E54" s="26" t="n">
        <v>7.99352726354119</v>
      </c>
    </row>
    <row r="55">
      <c r="A55" s="26" t="s">
        <v>36</v>
      </c>
      <c r="B55" s="26" t="s">
        <v>37</v>
      </c>
      <c r="C55" s="26" t="s">
        <v>16</v>
      </c>
      <c r="D55" s="26" t="n">
        <v>6611.8651734263</v>
      </c>
      <c r="E55" s="26" t="n">
        <v>4.54577433218271</v>
      </c>
    </row>
    <row r="56">
      <c r="A56" s="26" t="s">
        <v>36</v>
      </c>
      <c r="B56" s="26" t="s">
        <v>37</v>
      </c>
      <c r="C56" s="26" t="s">
        <v>17</v>
      </c>
      <c r="D56" s="26" t="n">
        <v>3367.13493474694</v>
      </c>
      <c r="E56" s="26" t="n">
        <v>6.26269521315974</v>
      </c>
    </row>
    <row r="57">
      <c r="A57" s="26" t="s">
        <v>38</v>
      </c>
      <c r="B57" s="26" t="s">
        <v>39</v>
      </c>
      <c r="C57" s="26" t="s">
        <v>16</v>
      </c>
      <c r="D57" s="26" t="n">
        <v>5355.01334679686</v>
      </c>
      <c r="E57" s="26" t="n">
        <v>4.56075308237795</v>
      </c>
    </row>
    <row r="58">
      <c r="A58" s="26" t="s">
        <v>38</v>
      </c>
      <c r="B58" s="26" t="s">
        <v>39</v>
      </c>
      <c r="C58" s="26" t="s">
        <v>17</v>
      </c>
      <c r="D58" s="26" t="n">
        <v>1849.98665320312</v>
      </c>
      <c r="E58" s="26" t="n">
        <v>6.64023082441014</v>
      </c>
    </row>
    <row r="59">
      <c r="A59" s="26" t="s">
        <v>40</v>
      </c>
      <c r="B59" s="26" t="s">
        <v>41</v>
      </c>
      <c r="C59" s="26" t="s">
        <v>16</v>
      </c>
      <c r="D59" s="26" t="n">
        <v>14202.0302437417</v>
      </c>
      <c r="E59" s="26" t="n">
        <v>4.28331592421754</v>
      </c>
    </row>
    <row r="60">
      <c r="A60" s="26" t="s">
        <v>40</v>
      </c>
      <c r="B60" s="26" t="s">
        <v>41</v>
      </c>
      <c r="C60" s="26" t="s">
        <v>17</v>
      </c>
      <c r="D60" s="26" t="n">
        <v>4954.96975625825</v>
      </c>
      <c r="E60" s="26" t="n">
        <v>6.17820690967023</v>
      </c>
    </row>
    <row r="61">
      <c r="A61" s="26" t="s">
        <v>42</v>
      </c>
      <c r="B61" s="26" t="s">
        <v>43</v>
      </c>
      <c r="C61" s="26" t="s">
        <v>16</v>
      </c>
      <c r="D61" s="26" t="n">
        <v>11346.7364252697</v>
      </c>
      <c r="E61" s="26" t="n">
        <v>5.51403802184774</v>
      </c>
    </row>
    <row r="62">
      <c r="A62" s="26" t="s">
        <v>42</v>
      </c>
      <c r="B62" s="26" t="s">
        <v>43</v>
      </c>
      <c r="C62" s="26" t="s">
        <v>17</v>
      </c>
      <c r="D62" s="26" t="n">
        <v>6412.2635747303</v>
      </c>
      <c r="E62" s="26" t="n">
        <v>6.54259416088262</v>
      </c>
    </row>
    <row r="63">
      <c r="A63" s="26" t="s">
        <v>44</v>
      </c>
      <c r="B63" s="26" t="s">
        <v>45</v>
      </c>
      <c r="C63" s="26" t="s">
        <v>16</v>
      </c>
      <c r="D63" s="26" t="n">
        <v>73426.657833192</v>
      </c>
      <c r="E63" s="26" t="n">
        <v>4.88423968102703</v>
      </c>
    </row>
    <row r="64">
      <c r="A64" s="26" t="s">
        <v>44</v>
      </c>
      <c r="B64" s="26" t="s">
        <v>45</v>
      </c>
      <c r="C64" s="26" t="s">
        <v>17</v>
      </c>
      <c r="D64" s="26" t="n">
        <v>44905.3421668078</v>
      </c>
      <c r="E64" s="26" t="n">
        <v>6.11897648730293</v>
      </c>
    </row>
    <row r="65">
      <c r="A65" s="26" t="s">
        <v>46</v>
      </c>
      <c r="B65" s="26" t="s">
        <v>47</v>
      </c>
      <c r="C65" s="26" t="s">
        <v>16</v>
      </c>
      <c r="D65" s="26" t="n">
        <v>61309.6530343951</v>
      </c>
      <c r="E65" s="26" t="n">
        <v>4.07431726113089</v>
      </c>
    </row>
    <row r="66">
      <c r="A66" s="26" t="s">
        <v>46</v>
      </c>
      <c r="B66" s="26" t="s">
        <v>47</v>
      </c>
      <c r="C66" s="26" t="s">
        <v>17</v>
      </c>
      <c r="D66" s="26" t="n">
        <v>23995.3469656055</v>
      </c>
      <c r="E66" s="26" t="n">
        <v>6.40562606746608</v>
      </c>
    </row>
    <row r="67">
      <c r="A67" s="26" t="s">
        <v>48</v>
      </c>
      <c r="B67" s="26" t="s">
        <v>49</v>
      </c>
      <c r="C67" s="26" t="s">
        <v>16</v>
      </c>
      <c r="D67" s="26" t="n">
        <v>65258.7617548161</v>
      </c>
      <c r="E67" s="26" t="n">
        <v>5.34919827484581</v>
      </c>
    </row>
    <row r="68">
      <c r="A68" s="26" t="s">
        <v>48</v>
      </c>
      <c r="B68" s="26" t="s">
        <v>49</v>
      </c>
      <c r="C68" s="26" t="s">
        <v>17</v>
      </c>
      <c r="D68" s="26" t="n">
        <v>43086.2382451839</v>
      </c>
      <c r="E68" s="26" t="n">
        <v>5.19261297272016</v>
      </c>
    </row>
    <row r="69">
      <c r="A69" s="26" t="s">
        <v>50</v>
      </c>
      <c r="B69" s="26" t="s">
        <v>51</v>
      </c>
      <c r="C69" s="26" t="s">
        <v>16</v>
      </c>
      <c r="D69" s="26" t="n">
        <v>7191.48349471311</v>
      </c>
      <c r="E69" s="26" t="n">
        <v>5.25005452296075</v>
      </c>
    </row>
    <row r="70">
      <c r="A70" s="26" t="s">
        <v>50</v>
      </c>
      <c r="B70" s="26" t="s">
        <v>51</v>
      </c>
      <c r="C70" s="26" t="s">
        <v>17</v>
      </c>
      <c r="D70" s="26" t="n">
        <v>3309.51650528687</v>
      </c>
      <c r="E70" s="26" t="n">
        <v>6.57638756615013</v>
      </c>
    </row>
    <row r="71">
      <c r="A71" s="26" t="s">
        <v>52</v>
      </c>
      <c r="B71" s="26" t="s">
        <v>53</v>
      </c>
      <c r="C71" s="26" t="s">
        <v>16</v>
      </c>
      <c r="D71" s="26" t="n">
        <v>1949.74720149254</v>
      </c>
      <c r="E71" s="26" t="n">
        <v>9.56648349139892</v>
      </c>
    </row>
    <row r="72">
      <c r="A72" s="26" t="s">
        <v>52</v>
      </c>
      <c r="B72" s="26" t="s">
        <v>53</v>
      </c>
      <c r="C72" s="26" t="s">
        <v>17</v>
      </c>
      <c r="D72" s="26" t="n">
        <v>1288.25279850746</v>
      </c>
      <c r="E72" s="26" t="n">
        <v>12.5110861774462</v>
      </c>
    </row>
    <row r="73">
      <c r="A73" s="26" t="s">
        <v>54</v>
      </c>
      <c r="B73" s="26" t="s">
        <v>55</v>
      </c>
      <c r="C73" s="26" t="s">
        <v>16</v>
      </c>
      <c r="D73" s="26" t="n">
        <v>57032.0605012711</v>
      </c>
      <c r="E73" s="26" t="n">
        <v>4.07051809906227</v>
      </c>
    </row>
    <row r="74">
      <c r="A74" s="26" t="s">
        <v>54</v>
      </c>
      <c r="B74" s="26" t="s">
        <v>55</v>
      </c>
      <c r="C74" s="26" t="s">
        <v>17</v>
      </c>
      <c r="D74" s="26" t="n">
        <v>34280.9394987291</v>
      </c>
      <c r="E74" s="26" t="n">
        <v>6.24609425624584</v>
      </c>
    </row>
    <row r="75">
      <c r="A75" s="26" t="s">
        <v>56</v>
      </c>
      <c r="B75" s="26" t="s">
        <v>57</v>
      </c>
      <c r="C75" s="26" t="s">
        <v>16</v>
      </c>
      <c r="D75" s="26" t="n">
        <v>8393.2517371536</v>
      </c>
      <c r="E75" s="26" t="n">
        <v>4.98800818532753</v>
      </c>
    </row>
    <row r="76">
      <c r="A76" s="26" t="s">
        <v>56</v>
      </c>
      <c r="B76" s="26" t="s">
        <v>57</v>
      </c>
      <c r="C76" s="26" t="s">
        <v>17</v>
      </c>
      <c r="D76" s="26" t="n">
        <v>4490.74826284635</v>
      </c>
      <c r="E76" s="26" t="n">
        <v>5.77303780512146</v>
      </c>
    </row>
    <row r="77">
      <c r="A77" s="26" t="s">
        <v>58</v>
      </c>
      <c r="B77" s="26" t="s">
        <v>59</v>
      </c>
      <c r="C77" s="26" t="s">
        <v>16</v>
      </c>
      <c r="D77" s="26" t="n">
        <v>1267</v>
      </c>
      <c r="E77" s="26" t="n">
        <v>13.1258557390306</v>
      </c>
    </row>
    <row r="78">
      <c r="A78" s="26" t="s">
        <v>58</v>
      </c>
      <c r="B78" s="26" t="s">
        <v>59</v>
      </c>
      <c r="C78" s="26" t="s">
        <v>17</v>
      </c>
      <c r="D78" s="26" t="n">
        <v>733</v>
      </c>
      <c r="E78" s="26" t="n">
        <v>13.6392723946965</v>
      </c>
    </row>
    <row r="79">
      <c r="A79" s="26" t="s">
        <v>60</v>
      </c>
      <c r="B79" s="26" t="s">
        <v>61</v>
      </c>
      <c r="C79" s="26" t="s">
        <v>16</v>
      </c>
      <c r="D79" s="26" t="n">
        <v>8956.01371178886</v>
      </c>
      <c r="E79" s="26" t="n">
        <v>4.72558651262615</v>
      </c>
    </row>
    <row r="80">
      <c r="A80" s="26" t="s">
        <v>60</v>
      </c>
      <c r="B80" s="26" t="s">
        <v>61</v>
      </c>
      <c r="C80" s="26" t="s">
        <v>17</v>
      </c>
      <c r="D80" s="26" t="n">
        <v>3725.98628821113</v>
      </c>
      <c r="E80" s="26" t="n">
        <v>6.42081006578195</v>
      </c>
    </row>
    <row r="81">
      <c r="A81" s="26" t="s">
        <v>62</v>
      </c>
      <c r="B81" s="26" t="s">
        <v>63</v>
      </c>
      <c r="C81" s="26" t="s">
        <v>16</v>
      </c>
      <c r="D81" s="26" t="n">
        <v>10939.5032409531</v>
      </c>
      <c r="E81" s="26" t="n">
        <v>5.76800117157823</v>
      </c>
    </row>
    <row r="82">
      <c r="A82" s="26" t="s">
        <v>62</v>
      </c>
      <c r="B82" s="26" t="s">
        <v>63</v>
      </c>
      <c r="C82" s="26" t="s">
        <v>17</v>
      </c>
      <c r="D82" s="26" t="n">
        <v>4961.49675904691</v>
      </c>
      <c r="E82" s="26" t="n">
        <v>7.26587038245718</v>
      </c>
    </row>
    <row r="83">
      <c r="A83" s="26" t="s">
        <v>64</v>
      </c>
      <c r="B83" s="26" t="s">
        <v>65</v>
      </c>
      <c r="C83" s="26" t="s">
        <v>16</v>
      </c>
      <c r="D83" s="26" t="n">
        <v>60843.3799641912</v>
      </c>
      <c r="E83" s="26" t="n">
        <v>6.04049645618517</v>
      </c>
    </row>
    <row r="84">
      <c r="A84" s="26" t="s">
        <v>64</v>
      </c>
      <c r="B84" s="26" t="s">
        <v>65</v>
      </c>
      <c r="C84" s="26" t="s">
        <v>17</v>
      </c>
      <c r="D84" s="26" t="n">
        <v>35575.6200358085</v>
      </c>
      <c r="E84" s="26" t="n">
        <v>6.99875999780397</v>
      </c>
    </row>
    <row r="85">
      <c r="A85" s="26" t="s">
        <v>66</v>
      </c>
      <c r="B85" s="26" t="s">
        <v>67</v>
      </c>
      <c r="C85" s="26" t="s">
        <v>16</v>
      </c>
      <c r="D85" s="26" t="n">
        <v>2383.74232081911</v>
      </c>
      <c r="E85" s="26" t="n">
        <v>7.32761521024461</v>
      </c>
    </row>
    <row r="86">
      <c r="A86" s="26" t="s">
        <v>66</v>
      </c>
      <c r="B86" s="26" t="s">
        <v>67</v>
      </c>
      <c r="C86" s="26" t="s">
        <v>17</v>
      </c>
      <c r="D86" s="26" t="n">
        <v>1498.25767918089</v>
      </c>
      <c r="E86" s="26" t="n">
        <v>8.90742388637241</v>
      </c>
    </row>
    <row r="87">
      <c r="A87" s="26" t="s">
        <v>68</v>
      </c>
      <c r="B87" s="26" t="s">
        <v>69</v>
      </c>
      <c r="C87" s="26" t="s">
        <v>16</v>
      </c>
      <c r="D87" s="26" t="n">
        <v>73270.6111558221</v>
      </c>
      <c r="E87" s="26" t="n">
        <v>4.28517596620378</v>
      </c>
    </row>
    <row r="88">
      <c r="A88" s="26" t="s">
        <v>68</v>
      </c>
      <c r="B88" s="26" t="s">
        <v>69</v>
      </c>
      <c r="C88" s="26" t="s">
        <v>17</v>
      </c>
      <c r="D88" s="26" t="n">
        <v>46283.3888441772</v>
      </c>
      <c r="E88" s="26" t="n">
        <v>6.37441672506386</v>
      </c>
    </row>
    <row r="89">
      <c r="A89" s="26" t="s">
        <v>70</v>
      </c>
      <c r="B89" s="26" t="s">
        <v>71</v>
      </c>
      <c r="C89" s="26" t="s">
        <v>16</v>
      </c>
      <c r="D89" s="26" t="n">
        <v>4494.09781546696</v>
      </c>
      <c r="E89" s="26" t="n">
        <v>4.28342310150657</v>
      </c>
    </row>
    <row r="90">
      <c r="A90" s="26" t="s">
        <v>70</v>
      </c>
      <c r="B90" s="26" t="s">
        <v>71</v>
      </c>
      <c r="C90" s="26" t="s">
        <v>17</v>
      </c>
      <c r="D90" s="26" t="n">
        <v>1574.90218453305</v>
      </c>
      <c r="E90" s="26" t="n">
        <v>6.45928243842587</v>
      </c>
    </row>
    <row r="91">
      <c r="A91" s="26" t="s">
        <v>72</v>
      </c>
      <c r="B91" s="26" t="s">
        <v>73</v>
      </c>
      <c r="C91" s="26" t="s">
        <v>16</v>
      </c>
      <c r="D91" s="26" t="n">
        <v>7204.07613615304</v>
      </c>
      <c r="E91" s="26" t="n">
        <v>5.62212887164316</v>
      </c>
    </row>
    <row r="92">
      <c r="A92" s="26" t="s">
        <v>72</v>
      </c>
      <c r="B92" s="26" t="s">
        <v>73</v>
      </c>
      <c r="C92" s="26" t="s">
        <v>17</v>
      </c>
      <c r="D92" s="26" t="n">
        <v>4935.9238638469</v>
      </c>
      <c r="E92" s="26" t="n">
        <v>6.99796150416698</v>
      </c>
    </row>
    <row r="93">
      <c r="A93" s="26" t="s">
        <v>74</v>
      </c>
      <c r="B93" s="26" t="s">
        <v>75</v>
      </c>
      <c r="C93" s="26" t="s">
        <v>16</v>
      </c>
      <c r="D93" s="26" t="n">
        <v>1472.03048264182</v>
      </c>
      <c r="E93" s="26" t="n">
        <v>9.34626773314347</v>
      </c>
    </row>
    <row r="94">
      <c r="A94" s="26" t="s">
        <v>74</v>
      </c>
      <c r="B94" s="26" t="s">
        <v>75</v>
      </c>
      <c r="C94" s="26" t="s">
        <v>17</v>
      </c>
      <c r="D94" s="26" t="n">
        <v>1363.96951735817</v>
      </c>
      <c r="E94" s="26" t="n">
        <v>9.52510392704579</v>
      </c>
    </row>
    <row r="95">
      <c r="A95" s="26" t="s">
        <v>76</v>
      </c>
      <c r="B95" s="26" t="s">
        <v>77</v>
      </c>
      <c r="C95" s="26" t="s">
        <v>16</v>
      </c>
      <c r="D95" s="26" t="n">
        <v>2010.73821464394</v>
      </c>
      <c r="E95" s="26" t="n">
        <v>17.2964154676672</v>
      </c>
    </row>
    <row r="96">
      <c r="A96" s="26" t="s">
        <v>76</v>
      </c>
      <c r="B96" s="26" t="s">
        <v>77</v>
      </c>
      <c r="C96" s="26" t="s">
        <v>17</v>
      </c>
      <c r="D96" s="26" t="n">
        <v>1212.26178535607</v>
      </c>
      <c r="E96" s="26" t="n">
        <v>17.1187517433923</v>
      </c>
    </row>
    <row r="97">
      <c r="A97" s="26" t="s">
        <v>78</v>
      </c>
      <c r="B97" s="26" t="s">
        <v>79</v>
      </c>
      <c r="C97" s="26" t="s">
        <v>16</v>
      </c>
      <c r="D97" s="26" t="n">
        <v>15250.6874798894</v>
      </c>
      <c r="E97" s="26" t="n">
        <v>4.23059034146336</v>
      </c>
    </row>
    <row r="98">
      <c r="A98" s="26" t="s">
        <v>78</v>
      </c>
      <c r="B98" s="26" t="s">
        <v>79</v>
      </c>
      <c r="C98" s="26" t="s">
        <v>17</v>
      </c>
      <c r="D98" s="26" t="n">
        <v>7177.31252011049</v>
      </c>
      <c r="E98" s="26" t="n">
        <v>6.26075606611404</v>
      </c>
    </row>
    <row r="99">
      <c r="A99" s="26" t="s">
        <v>80</v>
      </c>
      <c r="B99" s="26" t="s">
        <v>81</v>
      </c>
      <c r="C99" s="26" t="s">
        <v>16</v>
      </c>
      <c r="D99" s="26" t="n">
        <v>395144.796595164</v>
      </c>
      <c r="E99" s="26" t="n">
        <v>3.55220148076716</v>
      </c>
    </row>
    <row r="100">
      <c r="A100" s="26" t="s">
        <v>80</v>
      </c>
      <c r="B100" s="26" t="s">
        <v>81</v>
      </c>
      <c r="C100" s="26" t="s">
        <v>17</v>
      </c>
      <c r="D100" s="26" t="n">
        <v>218529.203404834</v>
      </c>
      <c r="E100" s="26" t="n">
        <v>5.66718481367356</v>
      </c>
    </row>
    <row r="101">
      <c r="A101" s="26" t="s">
        <v>82</v>
      </c>
      <c r="B101" s="26" t="s">
        <v>83</v>
      </c>
      <c r="C101" s="26" t="s">
        <v>16</v>
      </c>
      <c r="D101" s="26" t="n">
        <v>10964.1558430796</v>
      </c>
      <c r="E101" s="26" t="n">
        <v>4.22910090736218</v>
      </c>
    </row>
    <row r="102">
      <c r="A102" s="26" t="s">
        <v>82</v>
      </c>
      <c r="B102" s="26" t="s">
        <v>83</v>
      </c>
      <c r="C102" s="26" t="s">
        <v>17</v>
      </c>
      <c r="D102" s="26" t="n">
        <v>5344.84415692046</v>
      </c>
      <c r="E102" s="26" t="n">
        <v>6.54876660199365</v>
      </c>
    </row>
    <row r="103">
      <c r="A103" s="26" t="s">
        <v>84</v>
      </c>
      <c r="B103" s="26" t="s">
        <v>85</v>
      </c>
      <c r="C103" s="26" t="s">
        <v>16</v>
      </c>
      <c r="D103" s="26" t="n">
        <v>4826.71407852041</v>
      </c>
      <c r="E103" s="26" t="n">
        <v>4.75731725535429</v>
      </c>
    </row>
    <row r="104">
      <c r="A104" s="26" t="s">
        <v>84</v>
      </c>
      <c r="B104" s="26" t="s">
        <v>85</v>
      </c>
      <c r="C104" s="26" t="s">
        <v>17</v>
      </c>
      <c r="D104" s="26" t="n">
        <v>2002.2859214796</v>
      </c>
      <c r="E104" s="26" t="n">
        <v>7.35355108753315</v>
      </c>
    </row>
    <row r="105">
      <c r="A105" s="26" t="s">
        <v>86</v>
      </c>
      <c r="B105" s="26" t="s">
        <v>87</v>
      </c>
      <c r="C105" s="26" t="s">
        <v>16</v>
      </c>
      <c r="D105" s="26" t="n">
        <v>1262.61740763933</v>
      </c>
      <c r="E105" s="26" t="n">
        <v>11.2012777620898</v>
      </c>
    </row>
    <row r="106">
      <c r="A106" s="26" t="s">
        <v>86</v>
      </c>
      <c r="B106" s="26" t="s">
        <v>87</v>
      </c>
      <c r="C106" s="26" t="s">
        <v>17</v>
      </c>
      <c r="D106" s="26" t="n">
        <v>512.382592360678</v>
      </c>
      <c r="E106" s="26" t="n">
        <v>17.5236797296665</v>
      </c>
    </row>
    <row r="107">
      <c r="A107" s="26" t="s">
        <v>88</v>
      </c>
      <c r="B107" s="26" t="s">
        <v>89</v>
      </c>
      <c r="C107" s="26" t="s">
        <v>16</v>
      </c>
      <c r="D107" s="26" t="n">
        <v>4107.3197511809</v>
      </c>
      <c r="E107" s="26" t="n">
        <v>4.57499037925301</v>
      </c>
    </row>
    <row r="108">
      <c r="A108" s="26" t="s">
        <v>88</v>
      </c>
      <c r="B108" s="26" t="s">
        <v>89</v>
      </c>
      <c r="C108" s="26" t="s">
        <v>17</v>
      </c>
      <c r="D108" s="26" t="n">
        <v>1846.68024881907</v>
      </c>
      <c r="E108" s="26" t="n">
        <v>6.86428238519298</v>
      </c>
    </row>
    <row r="109">
      <c r="A109" s="26" t="s">
        <v>90</v>
      </c>
      <c r="B109" s="26" t="s">
        <v>91</v>
      </c>
      <c r="C109" s="26" t="s">
        <v>16</v>
      </c>
      <c r="D109" s="26" t="n">
        <v>931.673938002293</v>
      </c>
      <c r="E109" s="26" t="n">
        <v>15.5917900124581</v>
      </c>
    </row>
    <row r="110">
      <c r="A110" s="26" t="s">
        <v>90</v>
      </c>
      <c r="B110" s="26" t="s">
        <v>91</v>
      </c>
      <c r="C110" s="26" t="s">
        <v>17</v>
      </c>
      <c r="D110" s="26" t="n">
        <v>352.326061997703</v>
      </c>
      <c r="E110" s="26" t="n">
        <v>16.9665539847164</v>
      </c>
    </row>
    <row r="111">
      <c r="A111" s="26" t="s">
        <v>92</v>
      </c>
      <c r="B111" s="26" t="s">
        <v>93</v>
      </c>
      <c r="C111" s="26" t="s">
        <v>16</v>
      </c>
      <c r="D111" s="26" t="n">
        <v>4775.77483237973</v>
      </c>
      <c r="E111" s="26" t="n">
        <v>5.4525120667794</v>
      </c>
    </row>
    <row r="112">
      <c r="A112" s="26" t="s">
        <v>92</v>
      </c>
      <c r="B112" s="26" t="s">
        <v>93</v>
      </c>
      <c r="C112" s="26" t="s">
        <v>17</v>
      </c>
      <c r="D112" s="26" t="n">
        <v>3314.22516762028</v>
      </c>
      <c r="E112" s="26" t="n">
        <v>7.30776019645768</v>
      </c>
    </row>
    <row r="113">
      <c r="A113" s="26" t="s">
        <v>94</v>
      </c>
      <c r="B113" s="26" t="s">
        <v>95</v>
      </c>
      <c r="C113" s="26" t="s">
        <v>16</v>
      </c>
      <c r="D113" s="26" t="n">
        <v>10183.2097281405</v>
      </c>
      <c r="E113" s="26" t="n">
        <v>4.24500491815421</v>
      </c>
    </row>
    <row r="114">
      <c r="A114" s="26" t="s">
        <v>94</v>
      </c>
      <c r="B114" s="26" t="s">
        <v>95</v>
      </c>
      <c r="C114" s="26" t="s">
        <v>17</v>
      </c>
      <c r="D114" s="26" t="n">
        <v>4163.79027185964</v>
      </c>
      <c r="E114" s="26" t="n">
        <v>6.92247532244766</v>
      </c>
    </row>
    <row r="115">
      <c r="A115" s="26" t="s">
        <v>96</v>
      </c>
      <c r="B115" s="26" t="s">
        <v>97</v>
      </c>
      <c r="C115" s="26" t="s">
        <v>16</v>
      </c>
      <c r="D115" s="26" t="n">
        <v>19534.2867381808</v>
      </c>
      <c r="E115" s="26" t="n">
        <v>5.0426520561907</v>
      </c>
    </row>
    <row r="116">
      <c r="A116" s="26" t="s">
        <v>96</v>
      </c>
      <c r="B116" s="26" t="s">
        <v>97</v>
      </c>
      <c r="C116" s="26" t="s">
        <v>17</v>
      </c>
      <c r="D116" s="26" t="n">
        <v>9777.71326181927</v>
      </c>
      <c r="E116" s="26" t="n">
        <v>5.82310826961409</v>
      </c>
    </row>
    <row r="117">
      <c r="A117" s="26" t="s">
        <v>98</v>
      </c>
      <c r="B117" s="26" t="s">
        <v>99</v>
      </c>
      <c r="C117" s="26" t="s">
        <v>16</v>
      </c>
      <c r="D117" s="26" t="n">
        <v>11341.2494422362</v>
      </c>
      <c r="E117" s="26" t="n">
        <v>4.89956644966358</v>
      </c>
    </row>
    <row r="118">
      <c r="A118" s="26" t="s">
        <v>98</v>
      </c>
      <c r="B118" s="26" t="s">
        <v>99</v>
      </c>
      <c r="C118" s="26" t="s">
        <v>17</v>
      </c>
      <c r="D118" s="26" t="n">
        <v>5756.75055776386</v>
      </c>
      <c r="E118" s="26" t="n">
        <v>7.01305242493308</v>
      </c>
    </row>
    <row r="119">
      <c r="A119" s="26" t="s">
        <v>100</v>
      </c>
      <c r="B119" s="26" t="s">
        <v>101</v>
      </c>
      <c r="C119" s="26" t="s">
        <v>16</v>
      </c>
      <c r="D119" s="26" t="n">
        <v>68568.695931797</v>
      </c>
      <c r="E119" s="26" t="n">
        <v>4.38038554996664</v>
      </c>
    </row>
    <row r="120">
      <c r="A120" s="26" t="s">
        <v>100</v>
      </c>
      <c r="B120" s="26" t="s">
        <v>101</v>
      </c>
      <c r="C120" s="26" t="s">
        <v>17</v>
      </c>
      <c r="D120" s="26" t="n">
        <v>32245.3040682026</v>
      </c>
      <c r="E120" s="26" t="n">
        <v>7.88567872939277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E128" s="7" t="str">
        <f>=HYPERLINK("#'Indice'!A1", "Ir al Índice")</f>
      </c>
    </row>
    <row r="129">
      <c r="A129" s="4" t="s">
        <v>343</v>
      </c>
    </row>
    <row r="130">
      <c r="A130" s="5" t="s">
        <v>26</v>
      </c>
      <c r="B130" s="5" t="s">
        <v>103</v>
      </c>
      <c r="C130" s="5" t="s">
        <v>11</v>
      </c>
      <c r="D130" s="5" t="s">
        <v>339</v>
      </c>
      <c r="E130" s="5" t="s">
        <v>340</v>
      </c>
    </row>
    <row r="131">
      <c r="A131" s="27" t="s">
        <v>104</v>
      </c>
      <c r="B131" s="27" t="s">
        <v>105</v>
      </c>
      <c r="C131" s="27" t="s">
        <v>16</v>
      </c>
      <c r="D131" s="27" t="n">
        <v>326101.442936183</v>
      </c>
      <c r="E131" s="27" t="n">
        <v>2.50924988426836</v>
      </c>
    </row>
    <row r="132">
      <c r="A132" s="27" t="s">
        <v>104</v>
      </c>
      <c r="B132" s="27" t="s">
        <v>105</v>
      </c>
      <c r="C132" s="27" t="s">
        <v>17</v>
      </c>
      <c r="D132" s="27" t="n">
        <v>202822.557063806</v>
      </c>
      <c r="E132" s="27" t="n">
        <v>3.07979369985868</v>
      </c>
    </row>
    <row r="133">
      <c r="A133" s="27" t="s">
        <v>106</v>
      </c>
      <c r="B133" s="27" t="s">
        <v>107</v>
      </c>
      <c r="C133" s="27" t="s">
        <v>16</v>
      </c>
      <c r="D133" s="27" t="n">
        <v>85228.8269867226</v>
      </c>
      <c r="E133" s="27" t="n">
        <v>5.15611799786882</v>
      </c>
    </row>
    <row r="134">
      <c r="A134" s="27" t="s">
        <v>106</v>
      </c>
      <c r="B134" s="27" t="s">
        <v>107</v>
      </c>
      <c r="C134" s="27" t="s">
        <v>17</v>
      </c>
      <c r="D134" s="27" t="n">
        <v>69277.1730132771</v>
      </c>
      <c r="E134" s="27" t="n">
        <v>5.80615385555756</v>
      </c>
    </row>
    <row r="135">
      <c r="A135" s="27" t="s">
        <v>108</v>
      </c>
      <c r="B135" s="27" t="s">
        <v>109</v>
      </c>
      <c r="C135" s="27" t="s">
        <v>16</v>
      </c>
      <c r="D135" s="27" t="n">
        <v>59512.2021418932</v>
      </c>
      <c r="E135" s="27" t="n">
        <v>3.4514908945332</v>
      </c>
    </row>
    <row r="136">
      <c r="A136" s="27" t="s">
        <v>108</v>
      </c>
      <c r="B136" s="27" t="s">
        <v>109</v>
      </c>
      <c r="C136" s="27" t="s">
        <v>17</v>
      </c>
      <c r="D136" s="27" t="n">
        <v>43471.7978581066</v>
      </c>
      <c r="E136" s="27" t="n">
        <v>3.78867602171836</v>
      </c>
    </row>
    <row r="137">
      <c r="A137" s="27" t="s">
        <v>110</v>
      </c>
      <c r="B137" s="27" t="s">
        <v>111</v>
      </c>
      <c r="C137" s="27" t="s">
        <v>16</v>
      </c>
      <c r="D137" s="27" t="n">
        <v>245555.194125629</v>
      </c>
      <c r="E137" s="27" t="n">
        <v>2.31382026836595</v>
      </c>
    </row>
    <row r="138">
      <c r="A138" s="27" t="s">
        <v>110</v>
      </c>
      <c r="B138" s="27" t="s">
        <v>111</v>
      </c>
      <c r="C138" s="27" t="s">
        <v>17</v>
      </c>
      <c r="D138" s="27" t="n">
        <v>137236.805874371</v>
      </c>
      <c r="E138" s="27" t="n">
        <v>2.99030302115176</v>
      </c>
    </row>
    <row r="139">
      <c r="A139" s="27" t="s">
        <v>112</v>
      </c>
      <c r="B139" s="27" t="s">
        <v>113</v>
      </c>
      <c r="C139" s="27" t="s">
        <v>16</v>
      </c>
      <c r="D139" s="27" t="n">
        <v>218403.494556995</v>
      </c>
      <c r="E139" s="27" t="n">
        <v>2.71759366680231</v>
      </c>
    </row>
    <row r="140">
      <c r="A140" s="27" t="s">
        <v>112</v>
      </c>
      <c r="B140" s="27" t="s">
        <v>113</v>
      </c>
      <c r="C140" s="27" t="s">
        <v>17</v>
      </c>
      <c r="D140" s="27" t="n">
        <v>140408.505443005</v>
      </c>
      <c r="E140" s="27" t="n">
        <v>3.5187810611174</v>
      </c>
    </row>
    <row r="141">
      <c r="A141" s="27" t="s">
        <v>114</v>
      </c>
      <c r="B141" s="27" t="s">
        <v>115</v>
      </c>
      <c r="C141" s="27" t="s">
        <v>16</v>
      </c>
      <c r="D141" s="27" t="n">
        <v>110198.245600977</v>
      </c>
      <c r="E141" s="27" t="n">
        <v>5.00442764970245</v>
      </c>
    </row>
    <row r="142">
      <c r="A142" s="27" t="s">
        <v>114</v>
      </c>
      <c r="B142" s="27" t="s">
        <v>115</v>
      </c>
      <c r="C142" s="27" t="s">
        <v>17</v>
      </c>
      <c r="D142" s="27" t="n">
        <v>60241.7543990231</v>
      </c>
      <c r="E142" s="27" t="n">
        <v>5.11911995096832</v>
      </c>
    </row>
    <row r="143">
      <c r="A143" s="27" t="s">
        <v>116</v>
      </c>
      <c r="B143" s="27" t="s">
        <v>117</v>
      </c>
      <c r="C143" s="27" t="s">
        <v>16</v>
      </c>
      <c r="D143" s="27" t="n">
        <v>443224.729234811</v>
      </c>
      <c r="E143" s="27" t="n">
        <v>2.27301602171148</v>
      </c>
    </row>
    <row r="144">
      <c r="A144" s="27" t="s">
        <v>116</v>
      </c>
      <c r="B144" s="27" t="s">
        <v>117</v>
      </c>
      <c r="C144" s="27" t="s">
        <v>17</v>
      </c>
      <c r="D144" s="27" t="n">
        <v>241345.270765188</v>
      </c>
      <c r="E144" s="27" t="n">
        <v>3.27106078773147</v>
      </c>
    </row>
    <row r="145">
      <c r="A145" s="27" t="s">
        <v>118</v>
      </c>
      <c r="B145" s="27" t="s">
        <v>119</v>
      </c>
      <c r="C145" s="27" t="s">
        <v>16</v>
      </c>
      <c r="D145" s="27" t="n">
        <v>665988.064784938</v>
      </c>
      <c r="E145" s="27" t="n">
        <v>1.55702556227696</v>
      </c>
    </row>
    <row r="146">
      <c r="A146" s="27" t="s">
        <v>118</v>
      </c>
      <c r="B146" s="27" t="s">
        <v>119</v>
      </c>
      <c r="C146" s="27" t="s">
        <v>17</v>
      </c>
      <c r="D146" s="27" t="n">
        <v>343676.935215061</v>
      </c>
      <c r="E146" s="27" t="n">
        <v>2.05162854004105</v>
      </c>
    </row>
    <row r="147">
      <c r="A147" s="27" t="s">
        <v>120</v>
      </c>
      <c r="B147" s="27" t="s">
        <v>121</v>
      </c>
      <c r="C147" s="27" t="s">
        <v>16</v>
      </c>
      <c r="D147" s="27" t="n">
        <v>241221.345832418</v>
      </c>
      <c r="E147" s="27" t="n">
        <v>2.10356465284203</v>
      </c>
    </row>
    <row r="148">
      <c r="A148" s="27" t="s">
        <v>120</v>
      </c>
      <c r="B148" s="27" t="s">
        <v>121</v>
      </c>
      <c r="C148" s="27" t="s">
        <v>17</v>
      </c>
      <c r="D148" s="27" t="n">
        <v>120252.654167582</v>
      </c>
      <c r="E148" s="27" t="n">
        <v>2.50353959730432</v>
      </c>
    </row>
    <row r="149">
      <c r="A149" s="27" t="s">
        <v>122</v>
      </c>
      <c r="B149" s="27" t="s">
        <v>123</v>
      </c>
      <c r="C149" s="27" t="s">
        <v>16</v>
      </c>
      <c r="D149" s="27" t="n">
        <v>498563.405515601</v>
      </c>
      <c r="E149" s="27" t="n">
        <v>1.9227992560983</v>
      </c>
    </row>
    <row r="150">
      <c r="A150" s="27" t="s">
        <v>122</v>
      </c>
      <c r="B150" s="27" t="s">
        <v>123</v>
      </c>
      <c r="C150" s="27" t="s">
        <v>17</v>
      </c>
      <c r="D150" s="27" t="n">
        <v>287575.594484399</v>
      </c>
      <c r="E150" s="27" t="n">
        <v>2.58351626514428</v>
      </c>
    </row>
    <row r="151">
      <c r="A151" s="27" t="s">
        <v>124</v>
      </c>
      <c r="B151" s="27" t="s">
        <v>125</v>
      </c>
      <c r="C151" s="27" t="s">
        <v>16</v>
      </c>
      <c r="D151" s="27" t="n">
        <v>707287.488163291</v>
      </c>
      <c r="E151" s="27" t="n">
        <v>1.98110519346821</v>
      </c>
    </row>
    <row r="152">
      <c r="A152" s="27" t="s">
        <v>124</v>
      </c>
      <c r="B152" s="27" t="s">
        <v>125</v>
      </c>
      <c r="C152" s="27" t="s">
        <v>17</v>
      </c>
      <c r="D152" s="27" t="n">
        <v>430580.511836709</v>
      </c>
      <c r="E152" s="27" t="n">
        <v>2.36302587966319</v>
      </c>
    </row>
    <row r="153">
      <c r="A153" s="27" t="s">
        <v>126</v>
      </c>
      <c r="B153" s="27" t="s">
        <v>127</v>
      </c>
      <c r="C153" s="27" t="s">
        <v>16</v>
      </c>
      <c r="D153" s="27" t="n">
        <v>76758.189925644</v>
      </c>
      <c r="E153" s="27" t="n">
        <v>3.74761092677022</v>
      </c>
    </row>
    <row r="154">
      <c r="A154" s="27" t="s">
        <v>126</v>
      </c>
      <c r="B154" s="27" t="s">
        <v>127</v>
      </c>
      <c r="C154" s="27" t="s">
        <v>17</v>
      </c>
      <c r="D154" s="27" t="n">
        <v>57131.810074356</v>
      </c>
      <c r="E154" s="27" t="n">
        <v>4.19826468940654</v>
      </c>
    </row>
    <row r="155">
      <c r="A155" s="27" t="s">
        <v>128</v>
      </c>
      <c r="B155" s="27" t="s">
        <v>129</v>
      </c>
      <c r="C155" s="27" t="s">
        <v>16</v>
      </c>
      <c r="D155" s="27" t="n">
        <v>87265.5025789681</v>
      </c>
      <c r="E155" s="27" t="n">
        <v>2.77421541178078</v>
      </c>
    </row>
    <row r="156">
      <c r="A156" s="27" t="s">
        <v>128</v>
      </c>
      <c r="B156" s="27" t="s">
        <v>129</v>
      </c>
      <c r="C156" s="27" t="s">
        <v>17</v>
      </c>
      <c r="D156" s="27" t="n">
        <v>55945.4974210317</v>
      </c>
      <c r="E156" s="27" t="n">
        <v>2.79181771656916</v>
      </c>
    </row>
    <row r="157">
      <c r="A157" s="27" t="s">
        <v>130</v>
      </c>
      <c r="B157" s="27" t="s">
        <v>131</v>
      </c>
      <c r="C157" s="27" t="s">
        <v>16</v>
      </c>
      <c r="D157" s="27" t="n">
        <v>43368.5590524906</v>
      </c>
      <c r="E157" s="27" t="n">
        <v>4.11062195403504</v>
      </c>
    </row>
    <row r="158">
      <c r="A158" s="27" t="s">
        <v>130</v>
      </c>
      <c r="B158" s="27" t="s">
        <v>131</v>
      </c>
      <c r="C158" s="27" t="s">
        <v>17</v>
      </c>
      <c r="D158" s="27" t="n">
        <v>29743.4409475095</v>
      </c>
      <c r="E158" s="27" t="n">
        <v>4.84149124561298</v>
      </c>
    </row>
    <row r="159">
      <c r="A159" s="27" t="s">
        <v>132</v>
      </c>
      <c r="B159" s="27" t="s">
        <v>133</v>
      </c>
      <c r="C159" s="27" t="s">
        <v>16</v>
      </c>
      <c r="D159" s="27" t="n">
        <v>49903.9448774537</v>
      </c>
      <c r="E159" s="27" t="n">
        <v>3.19485829757117</v>
      </c>
    </row>
    <row r="160">
      <c r="A160" s="27" t="s">
        <v>132</v>
      </c>
      <c r="B160" s="27" t="s">
        <v>133</v>
      </c>
      <c r="C160" s="27" t="s">
        <v>17</v>
      </c>
      <c r="D160" s="27" t="n">
        <v>29432.0551225465</v>
      </c>
      <c r="E160" s="27" t="n">
        <v>4.30678609868165</v>
      </c>
    </row>
    <row r="161">
      <c r="A161" s="27" t="s">
        <v>134</v>
      </c>
      <c r="B161" s="27" t="s">
        <v>135</v>
      </c>
      <c r="C161" s="27" t="s">
        <v>16</v>
      </c>
      <c r="D161" s="27" t="n">
        <v>149953.668999006</v>
      </c>
      <c r="E161" s="27" t="n">
        <v>2.34672026830065</v>
      </c>
    </row>
    <row r="162">
      <c r="A162" s="27" t="s">
        <v>134</v>
      </c>
      <c r="B162" s="27" t="s">
        <v>135</v>
      </c>
      <c r="C162" s="27" t="s">
        <v>17</v>
      </c>
      <c r="D162" s="27" t="n">
        <v>91160.3310009951</v>
      </c>
      <c r="E162" s="27" t="n">
        <v>3.26391728731708</v>
      </c>
    </row>
    <row r="163">
      <c r="A163" s="27" t="s">
        <v>136</v>
      </c>
      <c r="B163" s="27" t="s">
        <v>137</v>
      </c>
      <c r="C163" s="27" t="s">
        <v>16</v>
      </c>
      <c r="D163" s="27" t="n">
        <v>10254.9989904415</v>
      </c>
      <c r="E163" s="27" t="n">
        <v>6.12482971164596</v>
      </c>
    </row>
    <row r="164">
      <c r="A164" s="27" t="s">
        <v>136</v>
      </c>
      <c r="B164" s="27" t="s">
        <v>137</v>
      </c>
      <c r="C164" s="27" t="s">
        <v>17</v>
      </c>
      <c r="D164" s="27" t="n">
        <v>6794.00100955859</v>
      </c>
      <c r="E164" s="27" t="n">
        <v>5.98030850570064</v>
      </c>
    </row>
    <row r="165">
      <c r="A165" s="27" t="s">
        <v>138</v>
      </c>
      <c r="B165" s="27" t="s">
        <v>139</v>
      </c>
      <c r="C165" s="27" t="s">
        <v>16</v>
      </c>
      <c r="D165" s="27" t="n">
        <v>228534.425839889</v>
      </c>
      <c r="E165" s="27" t="n">
        <v>2.73447559437501</v>
      </c>
    </row>
    <row r="166">
      <c r="A166" s="27" t="s">
        <v>138</v>
      </c>
      <c r="B166" s="27" t="s">
        <v>139</v>
      </c>
      <c r="C166" s="27" t="s">
        <v>17</v>
      </c>
      <c r="D166" s="27" t="n">
        <v>133187.574160111</v>
      </c>
      <c r="E166" s="27" t="n">
        <v>3.62298621957583</v>
      </c>
    </row>
    <row r="167">
      <c r="A167" s="27" t="s">
        <v>140</v>
      </c>
      <c r="B167" s="27" t="s">
        <v>141</v>
      </c>
      <c r="C167" s="27" t="s">
        <v>16</v>
      </c>
      <c r="D167" s="27" t="n">
        <v>367807.546801771</v>
      </c>
      <c r="E167" s="27" t="n">
        <v>2.57150467842252</v>
      </c>
    </row>
    <row r="168">
      <c r="A168" s="27" t="s">
        <v>140</v>
      </c>
      <c r="B168" s="27" t="s">
        <v>141</v>
      </c>
      <c r="C168" s="27" t="s">
        <v>17</v>
      </c>
      <c r="D168" s="27" t="n">
        <v>238991.45319823</v>
      </c>
      <c r="E168" s="27" t="n">
        <v>2.84623420930981</v>
      </c>
    </row>
    <row r="169">
      <c r="A169" s="27" t="s">
        <v>142</v>
      </c>
      <c r="B169" s="27" t="s">
        <v>143</v>
      </c>
      <c r="C169" s="27" t="s">
        <v>16</v>
      </c>
      <c r="D169" s="27" t="n">
        <v>2564.06243093805</v>
      </c>
      <c r="E169" s="27" t="n">
        <v>33.2953888842883</v>
      </c>
    </row>
    <row r="170">
      <c r="A170" s="27" t="s">
        <v>142</v>
      </c>
      <c r="B170" s="27" t="s">
        <v>143</v>
      </c>
      <c r="C170" s="27" t="s">
        <v>17</v>
      </c>
      <c r="D170" s="27" t="n">
        <v>571.93756906195</v>
      </c>
      <c r="E170" s="27" t="n">
        <v>29.8129675109457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E178" s="7" t="str">
        <f>=HYPERLINK("#'Indice'!A1", "Ir al Índice")</f>
      </c>
    </row>
    <row r="179">
      <c r="A179" s="4" t="s">
        <v>344</v>
      </c>
    </row>
    <row r="180">
      <c r="A180" s="5" t="s">
        <v>26</v>
      </c>
      <c r="B180" s="5" t="s">
        <v>103</v>
      </c>
      <c r="C180" s="5" t="s">
        <v>11</v>
      </c>
      <c r="D180" s="5" t="s">
        <v>339</v>
      </c>
      <c r="E180" s="5" t="s">
        <v>340</v>
      </c>
    </row>
    <row r="181">
      <c r="A181" s="28" t="s">
        <v>104</v>
      </c>
      <c r="B181" s="28" t="s">
        <v>105</v>
      </c>
      <c r="C181" s="28" t="s">
        <v>16</v>
      </c>
      <c r="D181" s="28" t="n">
        <v>325760.115663395</v>
      </c>
      <c r="E181" s="28" t="n">
        <v>2.50980706060401</v>
      </c>
    </row>
    <row r="182">
      <c r="A182" s="28" t="s">
        <v>104</v>
      </c>
      <c r="B182" s="28" t="s">
        <v>105</v>
      </c>
      <c r="C182" s="28" t="s">
        <v>17</v>
      </c>
      <c r="D182" s="28" t="n">
        <v>202680.884336606</v>
      </c>
      <c r="E182" s="28" t="n">
        <v>3.08116640025041</v>
      </c>
    </row>
    <row r="183">
      <c r="A183" s="28" t="s">
        <v>106</v>
      </c>
      <c r="B183" s="28" t="s">
        <v>107</v>
      </c>
      <c r="C183" s="28" t="s">
        <v>16</v>
      </c>
      <c r="D183" s="28" t="n">
        <v>84655.2456012168</v>
      </c>
      <c r="E183" s="28" t="n">
        <v>5.14664554141048</v>
      </c>
    </row>
    <row r="184">
      <c r="A184" s="28" t="s">
        <v>106</v>
      </c>
      <c r="B184" s="28" t="s">
        <v>107</v>
      </c>
      <c r="C184" s="28" t="s">
        <v>17</v>
      </c>
      <c r="D184" s="28" t="n">
        <v>69009.7543987829</v>
      </c>
      <c r="E184" s="28" t="n">
        <v>5.81575749496403</v>
      </c>
    </row>
    <row r="185">
      <c r="A185" s="28" t="s">
        <v>108</v>
      </c>
      <c r="B185" s="28" t="s">
        <v>109</v>
      </c>
      <c r="C185" s="28" t="s">
        <v>16</v>
      </c>
      <c r="D185" s="28" t="n">
        <v>58845.3296031089</v>
      </c>
      <c r="E185" s="28" t="n">
        <v>3.30152087991597</v>
      </c>
    </row>
    <row r="186">
      <c r="A186" s="28" t="s">
        <v>108</v>
      </c>
      <c r="B186" s="28" t="s">
        <v>109</v>
      </c>
      <c r="C186" s="28" t="s">
        <v>17</v>
      </c>
      <c r="D186" s="28" t="n">
        <v>43268.670396891</v>
      </c>
      <c r="E186" s="28" t="n">
        <v>3.77740192715777</v>
      </c>
    </row>
    <row r="187">
      <c r="A187" s="28" t="s">
        <v>110</v>
      </c>
      <c r="B187" s="28" t="s">
        <v>111</v>
      </c>
      <c r="C187" s="28" t="s">
        <v>16</v>
      </c>
      <c r="D187" s="28" t="n">
        <v>245431.194125629</v>
      </c>
      <c r="E187" s="28" t="n">
        <v>2.31452887718268</v>
      </c>
    </row>
    <row r="188">
      <c r="A188" s="28" t="s">
        <v>110</v>
      </c>
      <c r="B188" s="28" t="s">
        <v>111</v>
      </c>
      <c r="C188" s="28" t="s">
        <v>17</v>
      </c>
      <c r="D188" s="28" t="n">
        <v>137208.805874371</v>
      </c>
      <c r="E188" s="28" t="n">
        <v>2.99085722140685</v>
      </c>
    </row>
    <row r="189">
      <c r="A189" s="28" t="s">
        <v>112</v>
      </c>
      <c r="B189" s="28" t="s">
        <v>113</v>
      </c>
      <c r="C189" s="28" t="s">
        <v>16</v>
      </c>
      <c r="D189" s="28" t="n">
        <v>212835.169211478</v>
      </c>
      <c r="E189" s="28" t="n">
        <v>2.64163268351882</v>
      </c>
    </row>
    <row r="190">
      <c r="A190" s="28" t="s">
        <v>112</v>
      </c>
      <c r="B190" s="28" t="s">
        <v>113</v>
      </c>
      <c r="C190" s="28" t="s">
        <v>17</v>
      </c>
      <c r="D190" s="28" t="n">
        <v>138389.830788522</v>
      </c>
      <c r="E190" s="28" t="n">
        <v>3.53546244125436</v>
      </c>
    </row>
    <row r="191">
      <c r="A191" s="28" t="s">
        <v>114</v>
      </c>
      <c r="B191" s="28" t="s">
        <v>115</v>
      </c>
      <c r="C191" s="28" t="s">
        <v>16</v>
      </c>
      <c r="D191" s="28" t="n">
        <v>110198.245600977</v>
      </c>
      <c r="E191" s="28" t="n">
        <v>5.00442764970245</v>
      </c>
    </row>
    <row r="192">
      <c r="A192" s="28" t="s">
        <v>114</v>
      </c>
      <c r="B192" s="28" t="s">
        <v>115</v>
      </c>
      <c r="C192" s="28" t="s">
        <v>17</v>
      </c>
      <c r="D192" s="28" t="n">
        <v>60241.7543990231</v>
      </c>
      <c r="E192" s="28" t="n">
        <v>5.11911995096832</v>
      </c>
    </row>
    <row r="193">
      <c r="A193" s="28" t="s">
        <v>116</v>
      </c>
      <c r="B193" s="28" t="s">
        <v>117</v>
      </c>
      <c r="C193" s="28" t="s">
        <v>16</v>
      </c>
      <c r="D193" s="28" t="n">
        <v>443224.729234811</v>
      </c>
      <c r="E193" s="28" t="n">
        <v>2.27301602171148</v>
      </c>
    </row>
    <row r="194">
      <c r="A194" s="28" t="s">
        <v>116</v>
      </c>
      <c r="B194" s="28" t="s">
        <v>117</v>
      </c>
      <c r="C194" s="28" t="s">
        <v>17</v>
      </c>
      <c r="D194" s="28" t="n">
        <v>241345.270765188</v>
      </c>
      <c r="E194" s="28" t="n">
        <v>3.27106078773147</v>
      </c>
    </row>
    <row r="195">
      <c r="A195" s="28" t="s">
        <v>118</v>
      </c>
      <c r="B195" s="28" t="s">
        <v>119</v>
      </c>
      <c r="C195" s="28" t="s">
        <v>16</v>
      </c>
      <c r="D195" s="28" t="n">
        <v>665988.064784938</v>
      </c>
      <c r="E195" s="28" t="n">
        <v>1.55702556227696</v>
      </c>
    </row>
    <row r="196">
      <c r="A196" s="28" t="s">
        <v>118</v>
      </c>
      <c r="B196" s="28" t="s">
        <v>119</v>
      </c>
      <c r="C196" s="28" t="s">
        <v>17</v>
      </c>
      <c r="D196" s="28" t="n">
        <v>343676.935215061</v>
      </c>
      <c r="E196" s="28" t="n">
        <v>2.05162854004105</v>
      </c>
    </row>
    <row r="197">
      <c r="A197" s="28" t="s">
        <v>120</v>
      </c>
      <c r="B197" s="28" t="s">
        <v>121</v>
      </c>
      <c r="C197" s="28" t="s">
        <v>16</v>
      </c>
      <c r="D197" s="28" t="n">
        <v>241221.345832418</v>
      </c>
      <c r="E197" s="28" t="n">
        <v>2.10356465284203</v>
      </c>
    </row>
    <row r="198">
      <c r="A198" s="28" t="s">
        <v>120</v>
      </c>
      <c r="B198" s="28" t="s">
        <v>121</v>
      </c>
      <c r="C198" s="28" t="s">
        <v>17</v>
      </c>
      <c r="D198" s="28" t="n">
        <v>120252.654167582</v>
      </c>
      <c r="E198" s="28" t="n">
        <v>2.50353959730432</v>
      </c>
    </row>
    <row r="199">
      <c r="A199" s="28" t="s">
        <v>122</v>
      </c>
      <c r="B199" s="28" t="s">
        <v>123</v>
      </c>
      <c r="C199" s="28" t="s">
        <v>16</v>
      </c>
      <c r="D199" s="28" t="n">
        <v>498563.405515601</v>
      </c>
      <c r="E199" s="28" t="n">
        <v>1.9227992560983</v>
      </c>
    </row>
    <row r="200">
      <c r="A200" s="28" t="s">
        <v>122</v>
      </c>
      <c r="B200" s="28" t="s">
        <v>123</v>
      </c>
      <c r="C200" s="28" t="s">
        <v>17</v>
      </c>
      <c r="D200" s="28" t="n">
        <v>287575.594484399</v>
      </c>
      <c r="E200" s="28" t="n">
        <v>2.58351626514428</v>
      </c>
    </row>
    <row r="201">
      <c r="A201" s="28" t="s">
        <v>124</v>
      </c>
      <c r="B201" s="28" t="s">
        <v>125</v>
      </c>
      <c r="C201" s="28" t="s">
        <v>16</v>
      </c>
      <c r="D201" s="28" t="n">
        <v>705101.354606763</v>
      </c>
      <c r="E201" s="28" t="n">
        <v>1.97785859304655</v>
      </c>
    </row>
    <row r="202">
      <c r="A202" s="28" t="s">
        <v>124</v>
      </c>
      <c r="B202" s="28" t="s">
        <v>125</v>
      </c>
      <c r="C202" s="28" t="s">
        <v>17</v>
      </c>
      <c r="D202" s="28" t="n">
        <v>429574.645393237</v>
      </c>
      <c r="E202" s="28" t="n">
        <v>2.36317785218526</v>
      </c>
    </row>
    <row r="203">
      <c r="A203" s="28" t="s">
        <v>126</v>
      </c>
      <c r="B203" s="28" t="s">
        <v>127</v>
      </c>
      <c r="C203" s="28" t="s">
        <v>16</v>
      </c>
      <c r="D203" s="28" t="n">
        <v>76758.189925644</v>
      </c>
      <c r="E203" s="28" t="n">
        <v>3.74761092677022</v>
      </c>
    </row>
    <row r="204">
      <c r="A204" s="28" t="s">
        <v>126</v>
      </c>
      <c r="B204" s="28" t="s">
        <v>127</v>
      </c>
      <c r="C204" s="28" t="s">
        <v>17</v>
      </c>
      <c r="D204" s="28" t="n">
        <v>57131.810074356</v>
      </c>
      <c r="E204" s="28" t="n">
        <v>4.19826468940654</v>
      </c>
    </row>
    <row r="205">
      <c r="A205" s="28" t="s">
        <v>128</v>
      </c>
      <c r="B205" s="28" t="s">
        <v>129</v>
      </c>
      <c r="C205" s="28" t="s">
        <v>16</v>
      </c>
      <c r="D205" s="28" t="n">
        <v>87265.5025789681</v>
      </c>
      <c r="E205" s="28" t="n">
        <v>2.77421541178078</v>
      </c>
    </row>
    <row r="206">
      <c r="A206" s="28" t="s">
        <v>128</v>
      </c>
      <c r="B206" s="28" t="s">
        <v>129</v>
      </c>
      <c r="C206" s="28" t="s">
        <v>17</v>
      </c>
      <c r="D206" s="28" t="n">
        <v>55945.4974210317</v>
      </c>
      <c r="E206" s="28" t="n">
        <v>2.79181771656916</v>
      </c>
    </row>
    <row r="207">
      <c r="A207" s="28" t="s">
        <v>130</v>
      </c>
      <c r="B207" s="28" t="s">
        <v>131</v>
      </c>
      <c r="C207" s="28" t="s">
        <v>16</v>
      </c>
      <c r="D207" s="28" t="n">
        <v>43368.5590524906</v>
      </c>
      <c r="E207" s="28" t="n">
        <v>4.11062195403504</v>
      </c>
    </row>
    <row r="208">
      <c r="A208" s="28" t="s">
        <v>130</v>
      </c>
      <c r="B208" s="28" t="s">
        <v>131</v>
      </c>
      <c r="C208" s="28" t="s">
        <v>17</v>
      </c>
      <c r="D208" s="28" t="n">
        <v>29743.4409475095</v>
      </c>
      <c r="E208" s="28" t="n">
        <v>4.84149124561298</v>
      </c>
    </row>
    <row r="209">
      <c r="A209" s="28" t="s">
        <v>132</v>
      </c>
      <c r="B209" s="28" t="s">
        <v>133</v>
      </c>
      <c r="C209" s="28" t="s">
        <v>16</v>
      </c>
      <c r="D209" s="28" t="n">
        <v>49903.9448774537</v>
      </c>
      <c r="E209" s="28" t="n">
        <v>3.19485829757117</v>
      </c>
    </row>
    <row r="210">
      <c r="A210" s="28" t="s">
        <v>132</v>
      </c>
      <c r="B210" s="28" t="s">
        <v>133</v>
      </c>
      <c r="C210" s="28" t="s">
        <v>17</v>
      </c>
      <c r="D210" s="28" t="n">
        <v>29432.0551225465</v>
      </c>
      <c r="E210" s="28" t="n">
        <v>4.30678609868165</v>
      </c>
    </row>
    <row r="211">
      <c r="A211" s="28" t="s">
        <v>134</v>
      </c>
      <c r="B211" s="28" t="s">
        <v>135</v>
      </c>
      <c r="C211" s="28" t="s">
        <v>16</v>
      </c>
      <c r="D211" s="28" t="n">
        <v>149953.668999006</v>
      </c>
      <c r="E211" s="28" t="n">
        <v>2.34672026830065</v>
      </c>
    </row>
    <row r="212">
      <c r="A212" s="28" t="s">
        <v>134</v>
      </c>
      <c r="B212" s="28" t="s">
        <v>135</v>
      </c>
      <c r="C212" s="28" t="s">
        <v>17</v>
      </c>
      <c r="D212" s="28" t="n">
        <v>91160.3310009951</v>
      </c>
      <c r="E212" s="28" t="n">
        <v>3.26391728731708</v>
      </c>
    </row>
    <row r="213">
      <c r="A213" s="28" t="s">
        <v>136</v>
      </c>
      <c r="B213" s="28" t="s">
        <v>137</v>
      </c>
      <c r="C213" s="28" t="s">
        <v>16</v>
      </c>
      <c r="D213" s="28" t="n">
        <v>10254.9989904415</v>
      </c>
      <c r="E213" s="28" t="n">
        <v>6.12482971164596</v>
      </c>
    </row>
    <row r="214">
      <c r="A214" s="28" t="s">
        <v>136</v>
      </c>
      <c r="B214" s="28" t="s">
        <v>137</v>
      </c>
      <c r="C214" s="28" t="s">
        <v>17</v>
      </c>
      <c r="D214" s="28" t="n">
        <v>6794.00100955859</v>
      </c>
      <c r="E214" s="28" t="n">
        <v>5.98030850570064</v>
      </c>
    </row>
    <row r="215">
      <c r="A215" s="28" t="s">
        <v>138</v>
      </c>
      <c r="B215" s="28" t="s">
        <v>139</v>
      </c>
      <c r="C215" s="28" t="s">
        <v>16</v>
      </c>
      <c r="D215" s="28" t="n">
        <v>228534.425839889</v>
      </c>
      <c r="E215" s="28" t="n">
        <v>2.73447559437501</v>
      </c>
    </row>
    <row r="216">
      <c r="A216" s="28" t="s">
        <v>138</v>
      </c>
      <c r="B216" s="28" t="s">
        <v>139</v>
      </c>
      <c r="C216" s="28" t="s">
        <v>17</v>
      </c>
      <c r="D216" s="28" t="n">
        <v>133187.574160111</v>
      </c>
      <c r="E216" s="28" t="n">
        <v>3.62298621957583</v>
      </c>
    </row>
    <row r="217">
      <c r="A217" s="28" t="s">
        <v>140</v>
      </c>
      <c r="B217" s="28" t="s">
        <v>141</v>
      </c>
      <c r="C217" s="28" t="s">
        <v>16</v>
      </c>
      <c r="D217" s="28" t="n">
        <v>362396.519237167</v>
      </c>
      <c r="E217" s="28" t="n">
        <v>2.50746514596891</v>
      </c>
    </row>
    <row r="218">
      <c r="A218" s="28" t="s">
        <v>140</v>
      </c>
      <c r="B218" s="28" t="s">
        <v>141</v>
      </c>
      <c r="C218" s="28" t="s">
        <v>17</v>
      </c>
      <c r="D218" s="28" t="n">
        <v>236364.480762834</v>
      </c>
      <c r="E218" s="28" t="n">
        <v>2.81667034262033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E226" s="7" t="str">
        <f>=HYPERLINK("#'Indice'!A1", "Ir al Índice")</f>
      </c>
    </row>
    <row r="227">
      <c r="A227" s="4" t="s">
        <v>345</v>
      </c>
    </row>
    <row r="228">
      <c r="A228" s="5" t="s">
        <v>26</v>
      </c>
      <c r="B228" s="5" t="s">
        <v>146</v>
      </c>
      <c r="C228" s="5" t="s">
        <v>11</v>
      </c>
      <c r="D228" s="5" t="s">
        <v>339</v>
      </c>
      <c r="E228" s="5" t="s">
        <v>340</v>
      </c>
    </row>
    <row r="229">
      <c r="A229" s="29" t="s">
        <v>124</v>
      </c>
      <c r="B229" s="29" t="s">
        <v>147</v>
      </c>
      <c r="C229" s="29" t="s">
        <v>16</v>
      </c>
      <c r="D229" s="29" t="n">
        <v>36357.5391102509</v>
      </c>
      <c r="E229" s="29" t="n">
        <v>5.0642654123773</v>
      </c>
    </row>
    <row r="230">
      <c r="A230" s="29" t="s">
        <v>124</v>
      </c>
      <c r="B230" s="29" t="s">
        <v>147</v>
      </c>
      <c r="C230" s="29" t="s">
        <v>17</v>
      </c>
      <c r="D230" s="29" t="n">
        <v>31263.4608897492</v>
      </c>
      <c r="E230" s="29" t="n">
        <v>6.58581646515636</v>
      </c>
    </row>
    <row r="231">
      <c r="A231" s="29" t="s">
        <v>126</v>
      </c>
      <c r="B231" s="29" t="s">
        <v>148</v>
      </c>
      <c r="C231" s="29" t="s">
        <v>16</v>
      </c>
      <c r="D231" s="29" t="n">
        <v>37078.2474515942</v>
      </c>
      <c r="E231" s="29" t="n">
        <v>4.49418012301873</v>
      </c>
    </row>
    <row r="232">
      <c r="A232" s="29" t="s">
        <v>126</v>
      </c>
      <c r="B232" s="29" t="s">
        <v>148</v>
      </c>
      <c r="C232" s="29" t="s">
        <v>17</v>
      </c>
      <c r="D232" s="29" t="n">
        <v>21230.7525484055</v>
      </c>
      <c r="E232" s="29" t="n">
        <v>5.97516093079749</v>
      </c>
    </row>
    <row r="233">
      <c r="A233" s="29" t="s">
        <v>128</v>
      </c>
      <c r="B233" s="29" t="s">
        <v>149</v>
      </c>
      <c r="C233" s="29" t="s">
        <v>16</v>
      </c>
      <c r="D233" s="29" t="n">
        <v>83811.6638313083</v>
      </c>
      <c r="E233" s="29" t="n">
        <v>4.78966484411463</v>
      </c>
    </row>
    <row r="234">
      <c r="A234" s="29" t="s">
        <v>128</v>
      </c>
      <c r="B234" s="29" t="s">
        <v>149</v>
      </c>
      <c r="C234" s="29" t="s">
        <v>17</v>
      </c>
      <c r="D234" s="29" t="n">
        <v>37814.3361686921</v>
      </c>
      <c r="E234" s="29" t="n">
        <v>4.97348029130344</v>
      </c>
    </row>
    <row r="235">
      <c r="A235" s="29" t="s">
        <v>138</v>
      </c>
      <c r="B235" s="29" t="s">
        <v>150</v>
      </c>
      <c r="C235" s="29" t="s">
        <v>16</v>
      </c>
      <c r="D235" s="29" t="n">
        <v>52887.5402771865</v>
      </c>
      <c r="E235" s="29" t="n">
        <v>4.35531743043672</v>
      </c>
    </row>
    <row r="236">
      <c r="A236" s="29" t="s">
        <v>138</v>
      </c>
      <c r="B236" s="29" t="s">
        <v>150</v>
      </c>
      <c r="C236" s="29" t="s">
        <v>17</v>
      </c>
      <c r="D236" s="29" t="n">
        <v>28801.4597228131</v>
      </c>
      <c r="E236" s="29" t="n">
        <v>6.23038343115345</v>
      </c>
    </row>
    <row r="237">
      <c r="A237" s="29" t="s">
        <v>140</v>
      </c>
      <c r="B237" s="29" t="s">
        <v>151</v>
      </c>
      <c r="C237" s="29" t="s">
        <v>16</v>
      </c>
      <c r="D237" s="29" t="n">
        <v>65515.1223163619</v>
      </c>
      <c r="E237" s="29" t="n">
        <v>4.53598169284656</v>
      </c>
    </row>
    <row r="238">
      <c r="A238" s="29" t="s">
        <v>140</v>
      </c>
      <c r="B238" s="29" t="s">
        <v>151</v>
      </c>
      <c r="C238" s="29" t="s">
        <v>17</v>
      </c>
      <c r="D238" s="29" t="n">
        <v>30911.8776836383</v>
      </c>
      <c r="E238" s="29" t="n">
        <v>5.06005365785722</v>
      </c>
    </row>
    <row r="239">
      <c r="A239" s="29" t="s">
        <v>152</v>
      </c>
      <c r="B239" s="29" t="s">
        <v>153</v>
      </c>
      <c r="C239" s="29" t="s">
        <v>16</v>
      </c>
      <c r="D239" s="29" t="n">
        <v>16003.578456498</v>
      </c>
      <c r="E239" s="29" t="n">
        <v>7.64636571845884</v>
      </c>
    </row>
    <row r="240">
      <c r="A240" s="29" t="s">
        <v>152</v>
      </c>
      <c r="B240" s="29" t="s">
        <v>153</v>
      </c>
      <c r="C240" s="29" t="s">
        <v>17</v>
      </c>
      <c r="D240" s="29" t="n">
        <v>11306.421543502</v>
      </c>
      <c r="E240" s="29" t="n">
        <v>7.49862648252203</v>
      </c>
    </row>
    <row r="241">
      <c r="A241" s="29" t="s">
        <v>154</v>
      </c>
      <c r="B241" s="29" t="s">
        <v>155</v>
      </c>
      <c r="C241" s="29" t="s">
        <v>16</v>
      </c>
      <c r="D241" s="29" t="n">
        <v>36263.8637914389</v>
      </c>
      <c r="E241" s="29" t="n">
        <v>3.52943840826724</v>
      </c>
    </row>
    <row r="242">
      <c r="A242" s="29" t="s">
        <v>154</v>
      </c>
      <c r="B242" s="29" t="s">
        <v>155</v>
      </c>
      <c r="C242" s="29" t="s">
        <v>17</v>
      </c>
      <c r="D242" s="29" t="n">
        <v>15930.1362085612</v>
      </c>
      <c r="E242" s="29" t="n">
        <v>6.29221303513208</v>
      </c>
    </row>
    <row r="243">
      <c r="A243" s="29" t="s">
        <v>156</v>
      </c>
      <c r="B243" s="29" t="s">
        <v>157</v>
      </c>
      <c r="C243" s="29" t="s">
        <v>16</v>
      </c>
      <c r="D243" s="29" t="n">
        <v>46426.6118938128</v>
      </c>
      <c r="E243" s="29" t="n">
        <v>6.40829314620522</v>
      </c>
    </row>
    <row r="244">
      <c r="A244" s="29" t="s">
        <v>156</v>
      </c>
      <c r="B244" s="29" t="s">
        <v>157</v>
      </c>
      <c r="C244" s="29" t="s">
        <v>17</v>
      </c>
      <c r="D244" s="29" t="n">
        <v>29793.3881061873</v>
      </c>
      <c r="E244" s="29" t="n">
        <v>6.41762874368513</v>
      </c>
    </row>
    <row r="245">
      <c r="A245" s="29" t="s">
        <v>158</v>
      </c>
      <c r="B245" s="29" t="s">
        <v>159</v>
      </c>
      <c r="C245" s="29" t="s">
        <v>16</v>
      </c>
      <c r="D245" s="29" t="n">
        <v>62037.7290116381</v>
      </c>
      <c r="E245" s="29" t="n">
        <v>6.88777171527813</v>
      </c>
    </row>
    <row r="246">
      <c r="A246" s="29" t="s">
        <v>158</v>
      </c>
      <c r="B246" s="29" t="s">
        <v>159</v>
      </c>
      <c r="C246" s="29" t="s">
        <v>17</v>
      </c>
      <c r="D246" s="29" t="n">
        <v>36870.2709883621</v>
      </c>
      <c r="E246" s="29" t="n">
        <v>7.7719851922719</v>
      </c>
    </row>
    <row r="247">
      <c r="A247" s="29" t="s">
        <v>160</v>
      </c>
      <c r="B247" s="29" t="s">
        <v>161</v>
      </c>
      <c r="C247" s="29" t="s">
        <v>16</v>
      </c>
      <c r="D247" s="29" t="n">
        <v>104931.179804242</v>
      </c>
      <c r="E247" s="29" t="n">
        <v>4.85346863876832</v>
      </c>
    </row>
    <row r="248">
      <c r="A248" s="29" t="s">
        <v>160</v>
      </c>
      <c r="B248" s="29" t="s">
        <v>161</v>
      </c>
      <c r="C248" s="29" t="s">
        <v>17</v>
      </c>
      <c r="D248" s="29" t="n">
        <v>57009.8201957576</v>
      </c>
      <c r="E248" s="29" t="n">
        <v>6.9237138227399</v>
      </c>
    </row>
    <row r="249">
      <c r="A249" s="29" t="s">
        <v>162</v>
      </c>
      <c r="B249" s="29" t="s">
        <v>163</v>
      </c>
      <c r="C249" s="29" t="s">
        <v>16</v>
      </c>
      <c r="D249" s="29" t="n">
        <v>151105.242881659</v>
      </c>
      <c r="E249" s="29" t="n">
        <v>6.09848427841344</v>
      </c>
    </row>
    <row r="250">
      <c r="A250" s="29" t="s">
        <v>162</v>
      </c>
      <c r="B250" s="29" t="s">
        <v>163</v>
      </c>
      <c r="C250" s="29" t="s">
        <v>17</v>
      </c>
      <c r="D250" s="29" t="n">
        <v>116783.757118342</v>
      </c>
      <c r="E250" s="29" t="n">
        <v>5.35082713858621</v>
      </c>
    </row>
    <row r="251">
      <c r="A251" s="29" t="s">
        <v>164</v>
      </c>
      <c r="B251" s="29" t="s">
        <v>165</v>
      </c>
      <c r="C251" s="29" t="s">
        <v>16</v>
      </c>
      <c r="D251" s="29" t="n">
        <v>66999.2883037244</v>
      </c>
      <c r="E251" s="29" t="n">
        <v>4.57874437026714</v>
      </c>
    </row>
    <row r="252">
      <c r="A252" s="29" t="s">
        <v>164</v>
      </c>
      <c r="B252" s="29" t="s">
        <v>165</v>
      </c>
      <c r="C252" s="29" t="s">
        <v>17</v>
      </c>
      <c r="D252" s="29" t="n">
        <v>41991.7116962758</v>
      </c>
      <c r="E252" s="29" t="n">
        <v>6.80163115264239</v>
      </c>
    </row>
    <row r="253">
      <c r="A253" s="29" t="s">
        <v>166</v>
      </c>
      <c r="B253" s="29" t="s">
        <v>167</v>
      </c>
      <c r="C253" s="29" t="s">
        <v>16</v>
      </c>
      <c r="D253" s="29" t="n">
        <v>78548.2952819518</v>
      </c>
      <c r="E253" s="29" t="n">
        <v>4.90675361783128</v>
      </c>
    </row>
    <row r="254">
      <c r="A254" s="29" t="s">
        <v>166</v>
      </c>
      <c r="B254" s="29" t="s">
        <v>167</v>
      </c>
      <c r="C254" s="29" t="s">
        <v>17</v>
      </c>
      <c r="D254" s="29" t="n">
        <v>45834.7047180479</v>
      </c>
      <c r="E254" s="29" t="n">
        <v>5.63610566694665</v>
      </c>
    </row>
    <row r="255">
      <c r="A255" s="29" t="s">
        <v>168</v>
      </c>
      <c r="B255" s="29" t="s">
        <v>169</v>
      </c>
      <c r="C255" s="29" t="s">
        <v>16</v>
      </c>
      <c r="D255" s="29" t="n">
        <v>67657.0260877956</v>
      </c>
      <c r="E255" s="29" t="n">
        <v>5.37467039383588</v>
      </c>
    </row>
    <row r="256">
      <c r="A256" s="29" t="s">
        <v>168</v>
      </c>
      <c r="B256" s="29" t="s">
        <v>169</v>
      </c>
      <c r="C256" s="29" t="s">
        <v>17</v>
      </c>
      <c r="D256" s="29" t="n">
        <v>29235.9739122047</v>
      </c>
      <c r="E256" s="29" t="n">
        <v>6.83145525461652</v>
      </c>
    </row>
    <row r="257">
      <c r="A257" s="29" t="s">
        <v>170</v>
      </c>
      <c r="B257" s="29" t="s">
        <v>171</v>
      </c>
      <c r="C257" s="29" t="s">
        <v>16</v>
      </c>
      <c r="D257" s="29" t="n">
        <v>27859.3711199953</v>
      </c>
      <c r="E257" s="29" t="n">
        <v>4.70597527454082</v>
      </c>
    </row>
    <row r="258">
      <c r="A258" s="29" t="s">
        <v>170</v>
      </c>
      <c r="B258" s="29" t="s">
        <v>171</v>
      </c>
      <c r="C258" s="29" t="s">
        <v>17</v>
      </c>
      <c r="D258" s="29" t="n">
        <v>13967.6288800045</v>
      </c>
      <c r="E258" s="29" t="n">
        <v>5.79374972054188</v>
      </c>
    </row>
    <row r="259">
      <c r="A259" s="29" t="s">
        <v>172</v>
      </c>
      <c r="B259" s="29" t="s">
        <v>173</v>
      </c>
      <c r="C259" s="29" t="s">
        <v>16</v>
      </c>
      <c r="D259" s="29" t="n">
        <v>46796.6660135692</v>
      </c>
      <c r="E259" s="29" t="n">
        <v>3.61095461910988</v>
      </c>
    </row>
    <row r="260">
      <c r="A260" s="29" t="s">
        <v>172</v>
      </c>
      <c r="B260" s="29" t="s">
        <v>173</v>
      </c>
      <c r="C260" s="29" t="s">
        <v>17</v>
      </c>
      <c r="D260" s="29" t="n">
        <v>31181.3339864305</v>
      </c>
      <c r="E260" s="29" t="n">
        <v>5.28792240889633</v>
      </c>
    </row>
    <row r="261">
      <c r="A261" s="29" t="s">
        <v>174</v>
      </c>
      <c r="B261" s="29" t="s">
        <v>175</v>
      </c>
      <c r="C261" s="29" t="s">
        <v>16</v>
      </c>
      <c r="D261" s="29" t="n">
        <v>14921.2554060677</v>
      </c>
      <c r="E261" s="29" t="n">
        <v>4.63989117122153</v>
      </c>
    </row>
    <row r="262">
      <c r="A262" s="29" t="s">
        <v>174</v>
      </c>
      <c r="B262" s="29" t="s">
        <v>175</v>
      </c>
      <c r="C262" s="29" t="s">
        <v>17</v>
      </c>
      <c r="D262" s="29" t="n">
        <v>10032.7445939323</v>
      </c>
      <c r="E262" s="29" t="n">
        <v>5.76859080032203</v>
      </c>
    </row>
    <row r="263">
      <c r="A263" s="29" t="s">
        <v>176</v>
      </c>
      <c r="B263" s="29" t="s">
        <v>177</v>
      </c>
      <c r="C263" s="29" t="s">
        <v>16</v>
      </c>
      <c r="D263" s="29" t="n">
        <v>22433.1336635281</v>
      </c>
      <c r="E263" s="29" t="n">
        <v>5.61761350310293</v>
      </c>
    </row>
    <row r="264">
      <c r="A264" s="29" t="s">
        <v>176</v>
      </c>
      <c r="B264" s="29" t="s">
        <v>177</v>
      </c>
      <c r="C264" s="29" t="s">
        <v>17</v>
      </c>
      <c r="D264" s="29" t="n">
        <v>15606.8663364719</v>
      </c>
      <c r="E264" s="29" t="n">
        <v>6.77687128005393</v>
      </c>
    </row>
    <row r="265">
      <c r="A265" s="29" t="s">
        <v>178</v>
      </c>
      <c r="B265" s="29" t="s">
        <v>179</v>
      </c>
      <c r="C265" s="29" t="s">
        <v>16</v>
      </c>
      <c r="D265" s="29" t="n">
        <v>34982.6894713859</v>
      </c>
      <c r="E265" s="29" t="n">
        <v>4.10545266331597</v>
      </c>
    </row>
    <row r="266">
      <c r="A266" s="29" t="s">
        <v>178</v>
      </c>
      <c r="B266" s="29" t="s">
        <v>179</v>
      </c>
      <c r="C266" s="29" t="s">
        <v>17</v>
      </c>
      <c r="D266" s="29" t="n">
        <v>19399.3105286142</v>
      </c>
      <c r="E266" s="29" t="n">
        <v>5.8133023952044</v>
      </c>
    </row>
    <row r="267">
      <c r="A267" s="29" t="s">
        <v>180</v>
      </c>
      <c r="B267" s="29" t="s">
        <v>181</v>
      </c>
      <c r="C267" s="29" t="s">
        <v>16</v>
      </c>
      <c r="D267" s="29" t="n">
        <v>52241.4496694265</v>
      </c>
      <c r="E267" s="29" t="n">
        <v>5.3268537671287</v>
      </c>
    </row>
    <row r="268">
      <c r="A268" s="29" t="s">
        <v>180</v>
      </c>
      <c r="B268" s="29" t="s">
        <v>181</v>
      </c>
      <c r="C268" s="29" t="s">
        <v>17</v>
      </c>
      <c r="D268" s="29" t="n">
        <v>35388.5503305736</v>
      </c>
      <c r="E268" s="29" t="n">
        <v>5.63755357416451</v>
      </c>
    </row>
    <row r="269">
      <c r="A269" s="29" t="s">
        <v>182</v>
      </c>
      <c r="B269" s="29" t="s">
        <v>183</v>
      </c>
      <c r="C269" s="29" t="s">
        <v>16</v>
      </c>
      <c r="D269" s="29" t="n">
        <v>62961.9460542329</v>
      </c>
      <c r="E269" s="29" t="n">
        <v>4.07194075261892</v>
      </c>
    </row>
    <row r="270">
      <c r="A270" s="29" t="s">
        <v>182</v>
      </c>
      <c r="B270" s="29" t="s">
        <v>183</v>
      </c>
      <c r="C270" s="29" t="s">
        <v>17</v>
      </c>
      <c r="D270" s="29" t="n">
        <v>34514.0539457676</v>
      </c>
      <c r="E270" s="29" t="n">
        <v>5.84416096203043</v>
      </c>
    </row>
    <row r="271">
      <c r="A271" s="29" t="s">
        <v>184</v>
      </c>
      <c r="B271" s="29" t="s">
        <v>185</v>
      </c>
      <c r="C271" s="29" t="s">
        <v>16</v>
      </c>
      <c r="D271" s="29" t="n">
        <v>33025.1531917801</v>
      </c>
      <c r="E271" s="29" t="n">
        <v>4.24416031399181</v>
      </c>
    </row>
    <row r="272">
      <c r="A272" s="29" t="s">
        <v>184</v>
      </c>
      <c r="B272" s="29" t="s">
        <v>185</v>
      </c>
      <c r="C272" s="29" t="s">
        <v>17</v>
      </c>
      <c r="D272" s="29" t="n">
        <v>23450.8468082201</v>
      </c>
      <c r="E272" s="29" t="n">
        <v>5.56718112244677</v>
      </c>
    </row>
    <row r="273">
      <c r="A273" s="29" t="s">
        <v>186</v>
      </c>
      <c r="B273" s="29" t="s">
        <v>187</v>
      </c>
      <c r="C273" s="29" t="s">
        <v>16</v>
      </c>
      <c r="D273" s="29" t="n">
        <v>85483.5224556079</v>
      </c>
      <c r="E273" s="29" t="n">
        <v>6.24466126746646</v>
      </c>
    </row>
    <row r="274">
      <c r="A274" s="29" t="s">
        <v>186</v>
      </c>
      <c r="B274" s="29" t="s">
        <v>187</v>
      </c>
      <c r="C274" s="29" t="s">
        <v>17</v>
      </c>
      <c r="D274" s="29" t="n">
        <v>45415.4775443915</v>
      </c>
      <c r="E274" s="29" t="n">
        <v>6.48618475469986</v>
      </c>
    </row>
    <row r="275">
      <c r="A275" s="29" t="s">
        <v>188</v>
      </c>
      <c r="B275" s="29" t="s">
        <v>189</v>
      </c>
      <c r="C275" s="29" t="s">
        <v>16</v>
      </c>
      <c r="D275" s="29" t="n">
        <v>42788.2210740164</v>
      </c>
      <c r="E275" s="29" t="n">
        <v>4.30243045376193</v>
      </c>
    </row>
    <row r="276">
      <c r="A276" s="29" t="s">
        <v>188</v>
      </c>
      <c r="B276" s="29" t="s">
        <v>189</v>
      </c>
      <c r="C276" s="29" t="s">
        <v>17</v>
      </c>
      <c r="D276" s="29" t="n">
        <v>27979.7789259834</v>
      </c>
      <c r="E276" s="29" t="n">
        <v>5.95907974965622</v>
      </c>
    </row>
    <row r="277">
      <c r="A277" s="29" t="s">
        <v>190</v>
      </c>
      <c r="B277" s="29" t="s">
        <v>191</v>
      </c>
      <c r="C277" s="29" t="s">
        <v>16</v>
      </c>
      <c r="D277" s="29" t="n">
        <v>52967.0972135025</v>
      </c>
      <c r="E277" s="29" t="n">
        <v>4.78810357536962</v>
      </c>
    </row>
    <row r="278">
      <c r="A278" s="29" t="s">
        <v>190</v>
      </c>
      <c r="B278" s="29" t="s">
        <v>191</v>
      </c>
      <c r="C278" s="29" t="s">
        <v>17</v>
      </c>
      <c r="D278" s="29" t="n">
        <v>26164.9027864977</v>
      </c>
      <c r="E278" s="29" t="n">
        <v>6.36021109351059</v>
      </c>
    </row>
    <row r="279">
      <c r="A279" s="29" t="s">
        <v>192</v>
      </c>
      <c r="B279" s="29" t="s">
        <v>193</v>
      </c>
      <c r="C279" s="29" t="s">
        <v>16</v>
      </c>
      <c r="D279" s="29" t="n">
        <v>57152.9318729948</v>
      </c>
      <c r="E279" s="29" t="n">
        <v>5.42633412745005</v>
      </c>
    </row>
    <row r="280">
      <c r="A280" s="29" t="s">
        <v>192</v>
      </c>
      <c r="B280" s="29" t="s">
        <v>193</v>
      </c>
      <c r="C280" s="29" t="s">
        <v>17</v>
      </c>
      <c r="D280" s="29" t="n">
        <v>32848.0681270049</v>
      </c>
      <c r="E280" s="29" t="n">
        <v>6.09313202906351</v>
      </c>
    </row>
    <row r="281">
      <c r="A281" s="29" t="s">
        <v>194</v>
      </c>
      <c r="B281" s="29" t="s">
        <v>195</v>
      </c>
      <c r="C281" s="29" t="s">
        <v>16</v>
      </c>
      <c r="D281" s="29" t="n">
        <v>56783.542746619</v>
      </c>
      <c r="E281" s="29" t="n">
        <v>4.9162689069174</v>
      </c>
    </row>
    <row r="282">
      <c r="A282" s="29" t="s">
        <v>194</v>
      </c>
      <c r="B282" s="29" t="s">
        <v>195</v>
      </c>
      <c r="C282" s="29" t="s">
        <v>17</v>
      </c>
      <c r="D282" s="29" t="n">
        <v>37240.4572533804</v>
      </c>
      <c r="E282" s="29" t="n">
        <v>5.84660179380005</v>
      </c>
    </row>
    <row r="283">
      <c r="A283" s="29" t="s">
        <v>196</v>
      </c>
      <c r="B283" s="29" t="s">
        <v>197</v>
      </c>
      <c r="C283" s="29" t="s">
        <v>16</v>
      </c>
      <c r="D283" s="29" t="n">
        <v>97210.7677068664</v>
      </c>
      <c r="E283" s="29" t="n">
        <v>3.80726148241693</v>
      </c>
    </row>
    <row r="284">
      <c r="A284" s="29" t="s">
        <v>196</v>
      </c>
      <c r="B284" s="29" t="s">
        <v>197</v>
      </c>
      <c r="C284" s="29" t="s">
        <v>17</v>
      </c>
      <c r="D284" s="29" t="n">
        <v>43461.2322931331</v>
      </c>
      <c r="E284" s="29" t="n">
        <v>6.14737544928046</v>
      </c>
    </row>
    <row r="285">
      <c r="A285" s="29" t="s">
        <v>198</v>
      </c>
      <c r="B285" s="29" t="s">
        <v>199</v>
      </c>
      <c r="C285" s="29" t="s">
        <v>16</v>
      </c>
      <c r="D285" s="29" t="n">
        <v>23859.3818693422</v>
      </c>
      <c r="E285" s="29" t="n">
        <v>3.69151070883247</v>
      </c>
    </row>
    <row r="286">
      <c r="A286" s="29" t="s">
        <v>198</v>
      </c>
      <c r="B286" s="29" t="s">
        <v>199</v>
      </c>
      <c r="C286" s="29" t="s">
        <v>17</v>
      </c>
      <c r="D286" s="29" t="n">
        <v>12559.6181306579</v>
      </c>
      <c r="E286" s="29" t="n">
        <v>6.22887756415869</v>
      </c>
    </row>
    <row r="287">
      <c r="A287" s="29" t="s">
        <v>200</v>
      </c>
      <c r="B287" s="29" t="s">
        <v>201</v>
      </c>
      <c r="C287" s="29" t="s">
        <v>16</v>
      </c>
      <c r="D287" s="29" t="n">
        <v>59179.4785485978</v>
      </c>
      <c r="E287" s="29" t="n">
        <v>4.96529963656512</v>
      </c>
    </row>
    <row r="288">
      <c r="A288" s="29" t="s">
        <v>200</v>
      </c>
      <c r="B288" s="29" t="s">
        <v>201</v>
      </c>
      <c r="C288" s="29" t="s">
        <v>17</v>
      </c>
      <c r="D288" s="29" t="n">
        <v>33564.5214514021</v>
      </c>
      <c r="E288" s="29" t="n">
        <v>5.89309681306691</v>
      </c>
    </row>
    <row r="289">
      <c r="A289" s="29" t="s">
        <v>202</v>
      </c>
      <c r="B289" s="29" t="s">
        <v>203</v>
      </c>
      <c r="C289" s="29" t="s">
        <v>16</v>
      </c>
      <c r="D289" s="29" t="n">
        <v>43938.6523556706</v>
      </c>
      <c r="E289" s="29" t="n">
        <v>5.49865580104333</v>
      </c>
    </row>
    <row r="290">
      <c r="A290" s="29" t="s">
        <v>202</v>
      </c>
      <c r="B290" s="29" t="s">
        <v>203</v>
      </c>
      <c r="C290" s="29" t="s">
        <v>17</v>
      </c>
      <c r="D290" s="29" t="n">
        <v>29259.3476443292</v>
      </c>
      <c r="E290" s="29" t="n">
        <v>8.06284281695532</v>
      </c>
    </row>
    <row r="291">
      <c r="A291" s="29" t="s">
        <v>204</v>
      </c>
      <c r="B291" s="29" t="s">
        <v>205</v>
      </c>
      <c r="C291" s="29" t="s">
        <v>16</v>
      </c>
      <c r="D291" s="29" t="n">
        <v>10953.6128677886</v>
      </c>
      <c r="E291" s="29" t="n">
        <v>4.95584124647825</v>
      </c>
    </row>
    <row r="292">
      <c r="A292" s="29" t="s">
        <v>204</v>
      </c>
      <c r="B292" s="29" t="s">
        <v>205</v>
      </c>
      <c r="C292" s="29" t="s">
        <v>17</v>
      </c>
      <c r="D292" s="29" t="n">
        <v>7036.38713221145</v>
      </c>
      <c r="E292" s="29" t="n">
        <v>5.13207118960303</v>
      </c>
    </row>
    <row r="293">
      <c r="A293" s="29" t="s">
        <v>206</v>
      </c>
      <c r="B293" s="29" t="s">
        <v>207</v>
      </c>
      <c r="C293" s="29" t="s">
        <v>16</v>
      </c>
      <c r="D293" s="29" t="n">
        <v>67749.161425043</v>
      </c>
      <c r="E293" s="29" t="n">
        <v>5.61923798148756</v>
      </c>
    </row>
    <row r="294">
      <c r="A294" s="29" t="s">
        <v>206</v>
      </c>
      <c r="B294" s="29" t="s">
        <v>207</v>
      </c>
      <c r="C294" s="29" t="s">
        <v>17</v>
      </c>
      <c r="D294" s="29" t="n">
        <v>42323.8385749571</v>
      </c>
      <c r="E294" s="29" t="n">
        <v>8.07636410139328</v>
      </c>
    </row>
    <row r="295">
      <c r="A295" s="29" t="s">
        <v>208</v>
      </c>
      <c r="B295" s="29" t="s">
        <v>209</v>
      </c>
      <c r="C295" s="29" t="s">
        <v>16</v>
      </c>
      <c r="D295" s="29" t="n">
        <v>45812.2205053075</v>
      </c>
      <c r="E295" s="29" t="n">
        <v>6.66768075685029</v>
      </c>
    </row>
    <row r="296">
      <c r="A296" s="29" t="s">
        <v>208</v>
      </c>
      <c r="B296" s="29" t="s">
        <v>209</v>
      </c>
      <c r="C296" s="29" t="s">
        <v>17</v>
      </c>
      <c r="D296" s="29" t="n">
        <v>25614.7794946929</v>
      </c>
      <c r="E296" s="29" t="n">
        <v>6.70185492118669</v>
      </c>
    </row>
    <row r="297">
      <c r="A297" s="29" t="s">
        <v>210</v>
      </c>
      <c r="B297" s="29" t="s">
        <v>211</v>
      </c>
      <c r="C297" s="29" t="s">
        <v>16</v>
      </c>
      <c r="D297" s="29" t="n">
        <v>76454.4062966523</v>
      </c>
      <c r="E297" s="29" t="n">
        <v>4.39309682892424</v>
      </c>
    </row>
    <row r="298">
      <c r="A298" s="29" t="s">
        <v>210</v>
      </c>
      <c r="B298" s="29" t="s">
        <v>211</v>
      </c>
      <c r="C298" s="29" t="s">
        <v>17</v>
      </c>
      <c r="D298" s="29" t="n">
        <v>46031.5937033477</v>
      </c>
      <c r="E298" s="29" t="n">
        <v>6.4191102832522</v>
      </c>
    </row>
    <row r="299">
      <c r="A299" s="29" t="s">
        <v>212</v>
      </c>
      <c r="B299" s="29" t="s">
        <v>213</v>
      </c>
      <c r="C299" s="29" t="s">
        <v>16</v>
      </c>
      <c r="D299" s="29" t="n">
        <v>54653.2591213212</v>
      </c>
      <c r="E299" s="29" t="n">
        <v>6.27704735175291</v>
      </c>
    </row>
    <row r="300">
      <c r="A300" s="29" t="s">
        <v>212</v>
      </c>
      <c r="B300" s="29" t="s">
        <v>213</v>
      </c>
      <c r="C300" s="29" t="s">
        <v>17</v>
      </c>
      <c r="D300" s="29" t="n">
        <v>36037.7408786789</v>
      </c>
      <c r="E300" s="29" t="n">
        <v>7.56059298895058</v>
      </c>
    </row>
    <row r="301">
      <c r="A301" s="29" t="s">
        <v>214</v>
      </c>
      <c r="B301" s="29" t="s">
        <v>215</v>
      </c>
      <c r="C301" s="29" t="s">
        <v>16</v>
      </c>
      <c r="D301" s="29" t="n">
        <v>24714.7231453686</v>
      </c>
      <c r="E301" s="29" t="n">
        <v>5.60217354795553</v>
      </c>
    </row>
    <row r="302">
      <c r="A302" s="29" t="s">
        <v>214</v>
      </c>
      <c r="B302" s="29" t="s">
        <v>215</v>
      </c>
      <c r="C302" s="29" t="s">
        <v>17</v>
      </c>
      <c r="D302" s="29" t="n">
        <v>14826.2768546315</v>
      </c>
      <c r="E302" s="29" t="n">
        <v>6.15507323516359</v>
      </c>
    </row>
    <row r="303">
      <c r="A303" s="29" t="s">
        <v>216</v>
      </c>
      <c r="B303" s="29" t="s">
        <v>217</v>
      </c>
      <c r="C303" s="29" t="s">
        <v>16</v>
      </c>
      <c r="D303" s="29" t="n">
        <v>43979.2232370166</v>
      </c>
      <c r="E303" s="29" t="n">
        <v>5.31938831126171</v>
      </c>
    </row>
    <row r="304">
      <c r="A304" s="29" t="s">
        <v>216</v>
      </c>
      <c r="B304" s="29" t="s">
        <v>217</v>
      </c>
      <c r="C304" s="29" t="s">
        <v>17</v>
      </c>
      <c r="D304" s="29" t="n">
        <v>32121.7767629831</v>
      </c>
      <c r="E304" s="29" t="n">
        <v>5.7107010322758</v>
      </c>
    </row>
    <row r="305">
      <c r="A305" s="29" t="s">
        <v>218</v>
      </c>
      <c r="B305" s="29" t="s">
        <v>219</v>
      </c>
      <c r="C305" s="29" t="s">
        <v>16</v>
      </c>
      <c r="D305" s="29" t="n">
        <v>38929.8958523319</v>
      </c>
      <c r="E305" s="29" t="n">
        <v>4.53172166490939</v>
      </c>
    </row>
    <row r="306">
      <c r="A306" s="29" t="s">
        <v>218</v>
      </c>
      <c r="B306" s="29" t="s">
        <v>219</v>
      </c>
      <c r="C306" s="29" t="s">
        <v>17</v>
      </c>
      <c r="D306" s="29" t="n">
        <v>28684.1041476683</v>
      </c>
      <c r="E306" s="29" t="n">
        <v>5.6854454723246</v>
      </c>
    </row>
    <row r="307">
      <c r="A307" s="29" t="s">
        <v>220</v>
      </c>
      <c r="B307" s="29" t="s">
        <v>221</v>
      </c>
      <c r="C307" s="29" t="s">
        <v>16</v>
      </c>
      <c r="D307" s="29" t="n">
        <v>91586.3208316524</v>
      </c>
      <c r="E307" s="29" t="n">
        <v>7.74261353651863</v>
      </c>
    </row>
    <row r="308">
      <c r="A308" s="29" t="s">
        <v>220</v>
      </c>
      <c r="B308" s="29" t="s">
        <v>221</v>
      </c>
      <c r="C308" s="29" t="s">
        <v>17</v>
      </c>
      <c r="D308" s="29" t="n">
        <v>61056.6791683479</v>
      </c>
      <c r="E308" s="29" t="n">
        <v>6.71356012936214</v>
      </c>
    </row>
    <row r="309">
      <c r="A309" s="29" t="s">
        <v>222</v>
      </c>
      <c r="B309" s="29" t="s">
        <v>223</v>
      </c>
      <c r="C309" s="29" t="s">
        <v>16</v>
      </c>
      <c r="D309" s="29" t="n">
        <v>99382.742830277</v>
      </c>
      <c r="E309" s="29" t="n">
        <v>3.8927302668394</v>
      </c>
    </row>
    <row r="310">
      <c r="A310" s="29" t="s">
        <v>222</v>
      </c>
      <c r="B310" s="29" t="s">
        <v>223</v>
      </c>
      <c r="C310" s="29" t="s">
        <v>17</v>
      </c>
      <c r="D310" s="29" t="n">
        <v>54654.2571697237</v>
      </c>
      <c r="E310" s="29" t="n">
        <v>6.79810180277225</v>
      </c>
    </row>
    <row r="311">
      <c r="A311" s="29" t="s">
        <v>224</v>
      </c>
      <c r="B311" s="29" t="s">
        <v>225</v>
      </c>
      <c r="C311" s="29" t="s">
        <v>16</v>
      </c>
      <c r="D311" s="29" t="n">
        <v>58489.1602315037</v>
      </c>
      <c r="E311" s="29" t="n">
        <v>3.98272680366185</v>
      </c>
    </row>
    <row r="312">
      <c r="A312" s="29" t="s">
        <v>224</v>
      </c>
      <c r="B312" s="29" t="s">
        <v>225</v>
      </c>
      <c r="C312" s="29" t="s">
        <v>17</v>
      </c>
      <c r="D312" s="29" t="n">
        <v>35510.8397684963</v>
      </c>
      <c r="E312" s="29" t="n">
        <v>6.50328091004436</v>
      </c>
    </row>
    <row r="313">
      <c r="A313" s="29" t="s">
        <v>226</v>
      </c>
      <c r="B313" s="29" t="s">
        <v>227</v>
      </c>
      <c r="C313" s="29" t="s">
        <v>16</v>
      </c>
      <c r="D313" s="29" t="n">
        <v>167879.125748799</v>
      </c>
      <c r="E313" s="29" t="n">
        <v>4.20956261478513</v>
      </c>
    </row>
    <row r="314">
      <c r="A314" s="29" t="s">
        <v>226</v>
      </c>
      <c r="B314" s="29" t="s">
        <v>227</v>
      </c>
      <c r="C314" s="29" t="s">
        <v>17</v>
      </c>
      <c r="D314" s="29" t="n">
        <v>97888.8742512001</v>
      </c>
      <c r="E314" s="29" t="n">
        <v>5.77983576332001</v>
      </c>
    </row>
    <row r="315">
      <c r="A315" s="29" t="s">
        <v>228</v>
      </c>
      <c r="B315" s="29" t="s">
        <v>229</v>
      </c>
      <c r="C315" s="29" t="s">
        <v>16</v>
      </c>
      <c r="D315" s="29" t="n">
        <v>52605.0356487839</v>
      </c>
      <c r="E315" s="29" t="n">
        <v>3.74378640617916</v>
      </c>
    </row>
    <row r="316">
      <c r="A316" s="29" t="s">
        <v>228</v>
      </c>
      <c r="B316" s="29" t="s">
        <v>229</v>
      </c>
      <c r="C316" s="29" t="s">
        <v>17</v>
      </c>
      <c r="D316" s="29" t="n">
        <v>28266.964351216</v>
      </c>
      <c r="E316" s="29" t="n">
        <v>4.91308593082653</v>
      </c>
    </row>
    <row r="317">
      <c r="A317" s="29" t="s">
        <v>230</v>
      </c>
      <c r="B317" s="29" t="s">
        <v>231</v>
      </c>
      <c r="C317" s="29" t="s">
        <v>16</v>
      </c>
      <c r="D317" s="29" t="n">
        <v>99883.2647194304</v>
      </c>
      <c r="E317" s="29" t="n">
        <v>4.89236616744444</v>
      </c>
    </row>
    <row r="318">
      <c r="A318" s="29" t="s">
        <v>230</v>
      </c>
      <c r="B318" s="29" t="s">
        <v>231</v>
      </c>
      <c r="C318" s="29" t="s">
        <v>17</v>
      </c>
      <c r="D318" s="29" t="n">
        <v>59049.7352805694</v>
      </c>
      <c r="E318" s="29" t="n">
        <v>6.58057293564595</v>
      </c>
    </row>
    <row r="319">
      <c r="A319" s="29" t="s">
        <v>232</v>
      </c>
      <c r="B319" s="29" t="s">
        <v>233</v>
      </c>
      <c r="C319" s="29" t="s">
        <v>16</v>
      </c>
      <c r="D319" s="29" t="n">
        <v>88018.6371222233</v>
      </c>
      <c r="E319" s="29" t="n">
        <v>4.29325739075106</v>
      </c>
    </row>
    <row r="320">
      <c r="A320" s="29" t="s">
        <v>232</v>
      </c>
      <c r="B320" s="29" t="s">
        <v>233</v>
      </c>
      <c r="C320" s="29" t="s">
        <v>17</v>
      </c>
      <c r="D320" s="29" t="n">
        <v>46592.362877777</v>
      </c>
      <c r="E320" s="29" t="n">
        <v>7.19841045436591</v>
      </c>
    </row>
    <row r="321">
      <c r="A321" s="29" t="s">
        <v>234</v>
      </c>
      <c r="B321" s="29" t="s">
        <v>235</v>
      </c>
      <c r="C321" s="29" t="s">
        <v>16</v>
      </c>
      <c r="D321" s="29" t="n">
        <v>87469.4400322767</v>
      </c>
      <c r="E321" s="29" t="n">
        <v>4.90220243782665</v>
      </c>
    </row>
    <row r="322">
      <c r="A322" s="29" t="s">
        <v>234</v>
      </c>
      <c r="B322" s="29" t="s">
        <v>235</v>
      </c>
      <c r="C322" s="29" t="s">
        <v>17</v>
      </c>
      <c r="D322" s="29" t="n">
        <v>41482.5599677238</v>
      </c>
      <c r="E322" s="29" t="n">
        <v>5.52533310284075</v>
      </c>
    </row>
    <row r="323">
      <c r="A323" s="29" t="s">
        <v>236</v>
      </c>
      <c r="B323" s="29" t="s">
        <v>237</v>
      </c>
      <c r="C323" s="29" t="s">
        <v>16</v>
      </c>
      <c r="D323" s="29" t="n">
        <v>22524.6952416827</v>
      </c>
      <c r="E323" s="29" t="n">
        <v>3.71108787436307</v>
      </c>
    </row>
    <row r="324">
      <c r="A324" s="29" t="s">
        <v>236</v>
      </c>
      <c r="B324" s="29" t="s">
        <v>237</v>
      </c>
      <c r="C324" s="29" t="s">
        <v>17</v>
      </c>
      <c r="D324" s="29" t="n">
        <v>9952.30475831711</v>
      </c>
      <c r="E324" s="29" t="n">
        <v>5.71232234229205</v>
      </c>
    </row>
    <row r="325">
      <c r="A325" s="29" t="s">
        <v>238</v>
      </c>
      <c r="B325" s="29" t="s">
        <v>239</v>
      </c>
      <c r="C325" s="29" t="s">
        <v>16</v>
      </c>
      <c r="D325" s="29" t="n">
        <v>36783.0225476755</v>
      </c>
      <c r="E325" s="29" t="n">
        <v>3.80034856474937</v>
      </c>
    </row>
    <row r="326">
      <c r="A326" s="29" t="s">
        <v>238</v>
      </c>
      <c r="B326" s="29" t="s">
        <v>239</v>
      </c>
      <c r="C326" s="29" t="s">
        <v>17</v>
      </c>
      <c r="D326" s="29" t="n">
        <v>18988.9774523242</v>
      </c>
      <c r="E326" s="29" t="n">
        <v>5.77953588818412</v>
      </c>
    </row>
    <row r="327">
      <c r="A327" s="29" t="s">
        <v>240</v>
      </c>
      <c r="B327" s="29" t="s">
        <v>241</v>
      </c>
      <c r="C327" s="29" t="s">
        <v>16</v>
      </c>
      <c r="D327" s="29" t="n">
        <v>17728.0602841597</v>
      </c>
      <c r="E327" s="29" t="n">
        <v>5.90528133351691</v>
      </c>
    </row>
    <row r="328">
      <c r="A328" s="29" t="s">
        <v>240</v>
      </c>
      <c r="B328" s="29" t="s">
        <v>241</v>
      </c>
      <c r="C328" s="29" t="s">
        <v>17</v>
      </c>
      <c r="D328" s="29" t="n">
        <v>9255.93971584035</v>
      </c>
      <c r="E328" s="29" t="n">
        <v>7.11363954541993</v>
      </c>
    </row>
    <row r="329">
      <c r="A329" s="29" t="s">
        <v>242</v>
      </c>
      <c r="B329" s="29" t="s">
        <v>243</v>
      </c>
      <c r="C329" s="29" t="s">
        <v>16</v>
      </c>
      <c r="D329" s="29" t="n">
        <v>80118.3448898978</v>
      </c>
      <c r="E329" s="29" t="n">
        <v>4.76262396096754</v>
      </c>
    </row>
    <row r="330">
      <c r="A330" s="29" t="s">
        <v>242</v>
      </c>
      <c r="B330" s="29" t="s">
        <v>243</v>
      </c>
      <c r="C330" s="29" t="s">
        <v>17</v>
      </c>
      <c r="D330" s="29" t="n">
        <v>37273.6551101026</v>
      </c>
      <c r="E330" s="29" t="n">
        <v>7.59196129843712</v>
      </c>
    </row>
    <row r="331">
      <c r="A331" s="29" t="s">
        <v>244</v>
      </c>
      <c r="B331" s="29" t="s">
        <v>245</v>
      </c>
      <c r="C331" s="29" t="s">
        <v>16</v>
      </c>
      <c r="D331" s="29" t="n">
        <v>38831.7763973803</v>
      </c>
      <c r="E331" s="29" t="n">
        <v>4.44682714458931</v>
      </c>
    </row>
    <row r="332">
      <c r="A332" s="29" t="s">
        <v>244</v>
      </c>
      <c r="B332" s="29" t="s">
        <v>245</v>
      </c>
      <c r="C332" s="29" t="s">
        <v>17</v>
      </c>
      <c r="D332" s="29" t="n">
        <v>17965.2236026195</v>
      </c>
      <c r="E332" s="29" t="n">
        <v>6.12998173274892</v>
      </c>
    </row>
    <row r="333">
      <c r="A333" s="29" t="s">
        <v>246</v>
      </c>
      <c r="B333" s="29" t="s">
        <v>247</v>
      </c>
      <c r="C333" s="29" t="s">
        <v>16</v>
      </c>
      <c r="D333" s="29" t="n">
        <v>39497.6658552977</v>
      </c>
      <c r="E333" s="29" t="n">
        <v>3.98026961808921</v>
      </c>
    </row>
    <row r="334">
      <c r="A334" s="29" t="s">
        <v>246</v>
      </c>
      <c r="B334" s="29" t="s">
        <v>247</v>
      </c>
      <c r="C334" s="29" t="s">
        <v>17</v>
      </c>
      <c r="D334" s="29" t="n">
        <v>23454.3341447021</v>
      </c>
      <c r="E334" s="29" t="n">
        <v>5.30308402767583</v>
      </c>
    </row>
    <row r="335">
      <c r="A335" s="29" t="s">
        <v>248</v>
      </c>
      <c r="B335" s="29" t="s">
        <v>249</v>
      </c>
      <c r="C335" s="29" t="s">
        <v>16</v>
      </c>
      <c r="D335" s="29" t="n">
        <v>98864.083961172</v>
      </c>
      <c r="E335" s="29" t="n">
        <v>3.73139794884965</v>
      </c>
    </row>
    <row r="336">
      <c r="A336" s="29" t="s">
        <v>248</v>
      </c>
      <c r="B336" s="29" t="s">
        <v>249</v>
      </c>
      <c r="C336" s="29" t="s">
        <v>17</v>
      </c>
      <c r="D336" s="29" t="n">
        <v>40781.9160388286</v>
      </c>
      <c r="E336" s="29" t="n">
        <v>5.14865453740897</v>
      </c>
    </row>
    <row r="337">
      <c r="A337" s="29" t="s">
        <v>250</v>
      </c>
      <c r="B337" s="29" t="s">
        <v>251</v>
      </c>
      <c r="C337" s="29" t="s">
        <v>16</v>
      </c>
      <c r="D337" s="29" t="n">
        <v>18637.6795259317</v>
      </c>
      <c r="E337" s="29" t="n">
        <v>4.49677341755043</v>
      </c>
    </row>
    <row r="338">
      <c r="A338" s="29" t="s">
        <v>250</v>
      </c>
      <c r="B338" s="29" t="s">
        <v>251</v>
      </c>
      <c r="C338" s="29" t="s">
        <v>17</v>
      </c>
      <c r="D338" s="29" t="n">
        <v>9207.32047406846</v>
      </c>
      <c r="E338" s="29" t="n">
        <v>7.15263005121792</v>
      </c>
    </row>
    <row r="339">
      <c r="A339" s="29" t="s">
        <v>252</v>
      </c>
      <c r="B339" s="29" t="s">
        <v>253</v>
      </c>
      <c r="C339" s="29" t="s">
        <v>16</v>
      </c>
      <c r="D339" s="29" t="n">
        <v>135256.783885696</v>
      </c>
      <c r="E339" s="29" t="n">
        <v>3.77115674547673</v>
      </c>
    </row>
    <row r="340">
      <c r="A340" s="29" t="s">
        <v>252</v>
      </c>
      <c r="B340" s="29" t="s">
        <v>253</v>
      </c>
      <c r="C340" s="29" t="s">
        <v>17</v>
      </c>
      <c r="D340" s="29" t="n">
        <v>58806.2161143033</v>
      </c>
      <c r="E340" s="29" t="n">
        <v>5.89471009731892</v>
      </c>
    </row>
    <row r="341">
      <c r="A341" s="29" t="s">
        <v>254</v>
      </c>
      <c r="B341" s="29" t="s">
        <v>255</v>
      </c>
      <c r="C341" s="29" t="s">
        <v>16</v>
      </c>
      <c r="D341" s="29" t="n">
        <v>150742.68803767</v>
      </c>
      <c r="E341" s="29" t="n">
        <v>4.25003264906549</v>
      </c>
    </row>
    <row r="342">
      <c r="A342" s="29" t="s">
        <v>254</v>
      </c>
      <c r="B342" s="29" t="s">
        <v>255</v>
      </c>
      <c r="C342" s="29" t="s">
        <v>17</v>
      </c>
      <c r="D342" s="29" t="n">
        <v>80417.3119623303</v>
      </c>
      <c r="E342" s="29" t="n">
        <v>6.02378763575846</v>
      </c>
    </row>
    <row r="343">
      <c r="A343" s="29" t="s">
        <v>256</v>
      </c>
      <c r="B343" s="29" t="s">
        <v>257</v>
      </c>
      <c r="C343" s="29" t="s">
        <v>16</v>
      </c>
      <c r="D343" s="29" t="n">
        <v>74021.3370988675</v>
      </c>
      <c r="E343" s="29" t="n">
        <v>6.06741947496681</v>
      </c>
    </row>
    <row r="344">
      <c r="A344" s="29" t="s">
        <v>256</v>
      </c>
      <c r="B344" s="29" t="s">
        <v>257</v>
      </c>
      <c r="C344" s="29" t="s">
        <v>17</v>
      </c>
      <c r="D344" s="29" t="n">
        <v>54901.6629011325</v>
      </c>
      <c r="E344" s="29" t="n">
        <v>7.99514177736052</v>
      </c>
    </row>
    <row r="345">
      <c r="A345" s="29" t="s">
        <v>258</v>
      </c>
      <c r="B345" s="29" t="s">
        <v>259</v>
      </c>
      <c r="C345" s="29" t="s">
        <v>16</v>
      </c>
      <c r="D345" s="29" t="n">
        <v>59344.5383432355</v>
      </c>
      <c r="E345" s="29" t="n">
        <v>6.18864131652003</v>
      </c>
    </row>
    <row r="346">
      <c r="A346" s="29" t="s">
        <v>258</v>
      </c>
      <c r="B346" s="29" t="s">
        <v>259</v>
      </c>
      <c r="C346" s="29" t="s">
        <v>17</v>
      </c>
      <c r="D346" s="29" t="n">
        <v>34660.4616567641</v>
      </c>
      <c r="E346" s="29" t="n">
        <v>7.61270705414607</v>
      </c>
    </row>
    <row r="347">
      <c r="A347" s="29" t="s">
        <v>260</v>
      </c>
      <c r="B347" s="29" t="s">
        <v>261</v>
      </c>
      <c r="C347" s="29" t="s">
        <v>16</v>
      </c>
      <c r="D347" s="29" t="n">
        <v>9718.43120282478</v>
      </c>
      <c r="E347" s="29" t="n">
        <v>6.95149162924603</v>
      </c>
    </row>
    <row r="348">
      <c r="A348" s="29" t="s">
        <v>260</v>
      </c>
      <c r="B348" s="29" t="s">
        <v>261</v>
      </c>
      <c r="C348" s="29" t="s">
        <v>17</v>
      </c>
      <c r="D348" s="29" t="n">
        <v>5290.56879717517</v>
      </c>
      <c r="E348" s="29" t="n">
        <v>8.5914064139293</v>
      </c>
    </row>
    <row r="349">
      <c r="A349" s="29" t="s">
        <v>262</v>
      </c>
      <c r="B349" s="29" t="s">
        <v>263</v>
      </c>
      <c r="C349" s="29" t="s">
        <v>16</v>
      </c>
      <c r="D349" s="29" t="n">
        <v>5802.16095308628</v>
      </c>
      <c r="E349" s="29" t="n">
        <v>5.32618743174219</v>
      </c>
    </row>
    <row r="350">
      <c r="A350" s="29" t="s">
        <v>262</v>
      </c>
      <c r="B350" s="29" t="s">
        <v>263</v>
      </c>
      <c r="C350" s="29" t="s">
        <v>17</v>
      </c>
      <c r="D350" s="29" t="n">
        <v>6139.83904691375</v>
      </c>
      <c r="E350" s="29" t="n">
        <v>6.74682830611084</v>
      </c>
    </row>
    <row r="351">
      <c r="A351" s="29" t="s">
        <v>264</v>
      </c>
      <c r="B351" s="29" t="s">
        <v>265</v>
      </c>
      <c r="C351" s="29" t="s">
        <v>16</v>
      </c>
      <c r="D351" s="29" t="n">
        <v>10254.9989904415</v>
      </c>
      <c r="E351" s="29" t="n">
        <v>6.12482971164596</v>
      </c>
    </row>
    <row r="352">
      <c r="A352" s="29" t="s">
        <v>264</v>
      </c>
      <c r="B352" s="29" t="s">
        <v>265</v>
      </c>
      <c r="C352" s="29" t="s">
        <v>17</v>
      </c>
      <c r="D352" s="29" t="n">
        <v>6794.00100955859</v>
      </c>
      <c r="E352" s="29" t="n">
        <v>5.98030850570064</v>
      </c>
    </row>
    <row r="353">
      <c r="A353" s="29" t="s">
        <v>266</v>
      </c>
      <c r="B353" s="29" t="s">
        <v>267</v>
      </c>
      <c r="C353" s="29" t="s">
        <v>16</v>
      </c>
      <c r="D353" s="29" t="n">
        <v>11619.2082797649</v>
      </c>
      <c r="E353" s="29" t="n">
        <v>4.65265568309403</v>
      </c>
    </row>
    <row r="354">
      <c r="A354" s="29" t="s">
        <v>266</v>
      </c>
      <c r="B354" s="29" t="s">
        <v>267</v>
      </c>
      <c r="C354" s="29" t="s">
        <v>17</v>
      </c>
      <c r="D354" s="29" t="n">
        <v>8642.791720235</v>
      </c>
      <c r="E354" s="29" t="n">
        <v>6.19649546657547</v>
      </c>
    </row>
    <row r="355">
      <c r="A355" s="29" t="s">
        <v>268</v>
      </c>
      <c r="B355" s="29" t="s">
        <v>269</v>
      </c>
      <c r="C355" s="29" t="s">
        <v>16</v>
      </c>
      <c r="D355" s="29" t="n">
        <v>26744.8103969341</v>
      </c>
      <c r="E355" s="29" t="n">
        <v>5.94562539304971</v>
      </c>
    </row>
    <row r="356">
      <c r="A356" s="29" t="s">
        <v>268</v>
      </c>
      <c r="B356" s="29" t="s">
        <v>269</v>
      </c>
      <c r="C356" s="29" t="s">
        <v>17</v>
      </c>
      <c r="D356" s="29" t="n">
        <v>17255.1896030658</v>
      </c>
      <c r="E356" s="29" t="n">
        <v>6.38591007994016</v>
      </c>
    </row>
    <row r="357">
      <c r="A357" s="29" t="s">
        <v>270</v>
      </c>
      <c r="B357" s="29" t="s">
        <v>271</v>
      </c>
      <c r="C357" s="29" t="s">
        <v>16</v>
      </c>
      <c r="D357" s="29" t="n">
        <v>23143.7051931889</v>
      </c>
      <c r="E357" s="29" t="n">
        <v>6.69443581510062</v>
      </c>
    </row>
    <row r="358">
      <c r="A358" s="29" t="s">
        <v>270</v>
      </c>
      <c r="B358" s="29" t="s">
        <v>271</v>
      </c>
      <c r="C358" s="29" t="s">
        <v>17</v>
      </c>
      <c r="D358" s="29" t="n">
        <v>16987.2948068111</v>
      </c>
      <c r="E358" s="29" t="n">
        <v>8.58057137608914</v>
      </c>
    </row>
    <row r="359">
      <c r="A359" s="29" t="s">
        <v>272</v>
      </c>
      <c r="B359" s="29" t="s">
        <v>273</v>
      </c>
      <c r="C359" s="29" t="s">
        <v>16</v>
      </c>
      <c r="D359" s="29" t="n">
        <v>19712.5068198315</v>
      </c>
      <c r="E359" s="29" t="n">
        <v>7.90447109621505</v>
      </c>
    </row>
    <row r="360">
      <c r="A360" s="29" t="s">
        <v>272</v>
      </c>
      <c r="B360" s="29" t="s">
        <v>273</v>
      </c>
      <c r="C360" s="29" t="s">
        <v>17</v>
      </c>
      <c r="D360" s="29" t="n">
        <v>13769.4931801684</v>
      </c>
      <c r="E360" s="29" t="n">
        <v>6.10087330637049</v>
      </c>
    </row>
    <row r="361">
      <c r="A361" s="29" t="s">
        <v>274</v>
      </c>
      <c r="B361" s="29" t="s">
        <v>275</v>
      </c>
      <c r="C361" s="29" t="s">
        <v>16</v>
      </c>
      <c r="D361" s="29" t="n">
        <v>13201.8652510592</v>
      </c>
      <c r="E361" s="29" t="n">
        <v>4.847381641017</v>
      </c>
    </row>
    <row r="362">
      <c r="A362" s="29" t="s">
        <v>274</v>
      </c>
      <c r="B362" s="29" t="s">
        <v>275</v>
      </c>
      <c r="C362" s="29" t="s">
        <v>17</v>
      </c>
      <c r="D362" s="29" t="n">
        <v>12139.1347489408</v>
      </c>
      <c r="E362" s="29" t="n">
        <v>4.57178684755429</v>
      </c>
    </row>
    <row r="363">
      <c r="A363" s="29" t="s">
        <v>276</v>
      </c>
      <c r="B363" s="29" t="s">
        <v>277</v>
      </c>
      <c r="C363" s="29" t="s">
        <v>16</v>
      </c>
      <c r="D363" s="29" t="n">
        <v>20935.4253889624</v>
      </c>
      <c r="E363" s="29" t="n">
        <v>6.02297973424133</v>
      </c>
    </row>
    <row r="364">
      <c r="A364" s="29" t="s">
        <v>276</v>
      </c>
      <c r="B364" s="29" t="s">
        <v>277</v>
      </c>
      <c r="C364" s="29" t="s">
        <v>17</v>
      </c>
      <c r="D364" s="29" t="n">
        <v>14136.5746110376</v>
      </c>
      <c r="E364" s="29" t="n">
        <v>6.91298713982103</v>
      </c>
    </row>
    <row r="365">
      <c r="A365" s="29" t="s">
        <v>278</v>
      </c>
      <c r="B365" s="29" t="s">
        <v>279</v>
      </c>
      <c r="C365" s="29" t="s">
        <v>16</v>
      </c>
      <c r="D365" s="29" t="n">
        <v>14157.0207401356</v>
      </c>
      <c r="E365" s="29" t="n">
        <v>5.79866879135444</v>
      </c>
    </row>
    <row r="366">
      <c r="A366" s="29" t="s">
        <v>278</v>
      </c>
      <c r="B366" s="29" t="s">
        <v>279</v>
      </c>
      <c r="C366" s="29" t="s">
        <v>17</v>
      </c>
      <c r="D366" s="29" t="n">
        <v>11132.9792598643</v>
      </c>
      <c r="E366" s="29" t="n">
        <v>6.00645761633937</v>
      </c>
    </row>
    <row r="367">
      <c r="A367" s="29" t="s">
        <v>280</v>
      </c>
      <c r="B367" s="29" t="s">
        <v>281</v>
      </c>
      <c r="C367" s="29" t="s">
        <v>16</v>
      </c>
      <c r="D367" s="29" t="n">
        <v>14847.5028917179</v>
      </c>
      <c r="E367" s="29" t="n">
        <v>3.50231865486694</v>
      </c>
    </row>
    <row r="368">
      <c r="A368" s="29" t="s">
        <v>280</v>
      </c>
      <c r="B368" s="29" t="s">
        <v>281</v>
      </c>
      <c r="C368" s="29" t="s">
        <v>17</v>
      </c>
      <c r="D368" s="29" t="n">
        <v>6055.4971082821</v>
      </c>
      <c r="E368" s="29" t="n">
        <v>6.36572949485708</v>
      </c>
    </row>
    <row r="369">
      <c r="A369" s="29" t="s">
        <v>282</v>
      </c>
      <c r="B369" s="29" t="s">
        <v>283</v>
      </c>
      <c r="C369" s="29" t="s">
        <v>16</v>
      </c>
      <c r="D369" s="29" t="n">
        <v>27399.3716636245</v>
      </c>
      <c r="E369" s="29" t="n">
        <v>5.4270683522989</v>
      </c>
    </row>
    <row r="370">
      <c r="A370" s="29" t="s">
        <v>282</v>
      </c>
      <c r="B370" s="29" t="s">
        <v>283</v>
      </c>
      <c r="C370" s="29" t="s">
        <v>17</v>
      </c>
      <c r="D370" s="29" t="n">
        <v>15039.6283363754</v>
      </c>
      <c r="E370" s="29" t="n">
        <v>6.67622437958168</v>
      </c>
    </row>
    <row r="371">
      <c r="A371" s="29" t="s">
        <v>284</v>
      </c>
      <c r="B371" s="29" t="s">
        <v>285</v>
      </c>
      <c r="C371" s="29" t="s">
        <v>16</v>
      </c>
      <c r="D371" s="29" t="n">
        <v>30907.6167590414</v>
      </c>
      <c r="E371" s="29" t="n">
        <v>3.33616755538055</v>
      </c>
    </row>
    <row r="372">
      <c r="A372" s="29" t="s">
        <v>284</v>
      </c>
      <c r="B372" s="29" t="s">
        <v>285</v>
      </c>
      <c r="C372" s="29" t="s">
        <v>17</v>
      </c>
      <c r="D372" s="29" t="n">
        <v>11510.3832409587</v>
      </c>
      <c r="E372" s="29" t="n">
        <v>6.01406318225678</v>
      </c>
    </row>
    <row r="373">
      <c r="A373" s="29" t="s">
        <v>286</v>
      </c>
      <c r="B373" s="29" t="s">
        <v>287</v>
      </c>
      <c r="C373" s="29" t="s">
        <v>16</v>
      </c>
      <c r="D373" s="29" t="n">
        <v>25092.2918931948</v>
      </c>
      <c r="E373" s="29" t="n">
        <v>4.29254043093295</v>
      </c>
    </row>
    <row r="374">
      <c r="A374" s="29" t="s">
        <v>286</v>
      </c>
      <c r="B374" s="29" t="s">
        <v>287</v>
      </c>
      <c r="C374" s="29" t="s">
        <v>17</v>
      </c>
      <c r="D374" s="29" t="n">
        <v>16529.7081068055</v>
      </c>
      <c r="E374" s="29" t="n">
        <v>4.5764889785788</v>
      </c>
    </row>
    <row r="375">
      <c r="A375" s="29" t="s">
        <v>288</v>
      </c>
      <c r="B375" s="29" t="s">
        <v>289</v>
      </c>
      <c r="C375" s="29" t="s">
        <v>16</v>
      </c>
      <c r="D375" s="29" t="n">
        <v>62731.5942401118</v>
      </c>
      <c r="E375" s="29" t="n">
        <v>4.36117853173713</v>
      </c>
    </row>
    <row r="376">
      <c r="A376" s="29" t="s">
        <v>288</v>
      </c>
      <c r="B376" s="29" t="s">
        <v>289</v>
      </c>
      <c r="C376" s="29" t="s">
        <v>17</v>
      </c>
      <c r="D376" s="29" t="n">
        <v>29860.4057598878</v>
      </c>
      <c r="E376" s="29" t="n">
        <v>7.23918809686244</v>
      </c>
    </row>
    <row r="377">
      <c r="A377" s="29" t="s">
        <v>290</v>
      </c>
      <c r="B377" s="29" t="s">
        <v>291</v>
      </c>
      <c r="C377" s="29" t="s">
        <v>16</v>
      </c>
      <c r="D377" s="29" t="n">
        <v>108196.114331116</v>
      </c>
      <c r="E377" s="29" t="n">
        <v>5.43401098451088</v>
      </c>
    </row>
    <row r="378">
      <c r="A378" s="29" t="s">
        <v>290</v>
      </c>
      <c r="B378" s="29" t="s">
        <v>291</v>
      </c>
      <c r="C378" s="29" t="s">
        <v>17</v>
      </c>
      <c r="D378" s="29" t="n">
        <v>66023.8856688837</v>
      </c>
      <c r="E378" s="29" t="n">
        <v>5.86965497490644</v>
      </c>
    </row>
    <row r="379">
      <c r="A379" s="29" t="s">
        <v>292</v>
      </c>
      <c r="B379" s="29" t="s">
        <v>293</v>
      </c>
      <c r="C379" s="29" t="s">
        <v>16</v>
      </c>
      <c r="D379" s="29" t="n">
        <v>80588.0675367229</v>
      </c>
      <c r="E379" s="29" t="n">
        <v>6.85992226850532</v>
      </c>
    </row>
    <row r="380">
      <c r="A380" s="29" t="s">
        <v>292</v>
      </c>
      <c r="B380" s="29" t="s">
        <v>293</v>
      </c>
      <c r="C380" s="29" t="s">
        <v>17</v>
      </c>
      <c r="D380" s="29" t="n">
        <v>49778.9324632776</v>
      </c>
      <c r="E380" s="29" t="n">
        <v>7.0770779341341</v>
      </c>
    </row>
    <row r="381">
      <c r="A381" s="29" t="s">
        <v>294</v>
      </c>
      <c r="B381" s="29" t="s">
        <v>295</v>
      </c>
      <c r="C381" s="29" t="s">
        <v>16</v>
      </c>
      <c r="D381" s="29" t="n">
        <v>87924.5977335185</v>
      </c>
      <c r="E381" s="29" t="n">
        <v>4.25595098742244</v>
      </c>
    </row>
    <row r="382">
      <c r="A382" s="29" t="s">
        <v>294</v>
      </c>
      <c r="B382" s="29" t="s">
        <v>295</v>
      </c>
      <c r="C382" s="29" t="s">
        <v>17</v>
      </c>
      <c r="D382" s="29" t="n">
        <v>62593.4022664819</v>
      </c>
      <c r="E382" s="29" t="n">
        <v>6.62631420948416</v>
      </c>
    </row>
    <row r="383">
      <c r="A383" s="29" t="s">
        <v>296</v>
      </c>
      <c r="B383" s="29" t="s">
        <v>297</v>
      </c>
      <c r="C383" s="29" t="s">
        <v>16</v>
      </c>
      <c r="D383" s="29" t="n">
        <v>48303.0288568076</v>
      </c>
      <c r="E383" s="29" t="n">
        <v>5.44762879294029</v>
      </c>
    </row>
    <row r="384">
      <c r="A384" s="29" t="s">
        <v>296</v>
      </c>
      <c r="B384" s="29" t="s">
        <v>297</v>
      </c>
      <c r="C384" s="29" t="s">
        <v>17</v>
      </c>
      <c r="D384" s="29" t="n">
        <v>31170.9711431926</v>
      </c>
      <c r="E384" s="29" t="n">
        <v>6.42429970183384</v>
      </c>
    </row>
    <row r="385">
      <c r="A385" s="29" t="s">
        <v>298</v>
      </c>
      <c r="B385" s="29" t="s">
        <v>299</v>
      </c>
      <c r="C385" s="29" t="s">
        <v>16</v>
      </c>
      <c r="D385" s="29" t="n">
        <v>31789.6390364547</v>
      </c>
      <c r="E385" s="29" t="n">
        <v>4.60179076731838</v>
      </c>
    </row>
    <row r="386">
      <c r="A386" s="29" t="s">
        <v>298</v>
      </c>
      <c r="B386" s="29" t="s">
        <v>299</v>
      </c>
      <c r="C386" s="29" t="s">
        <v>17</v>
      </c>
      <c r="D386" s="29" t="n">
        <v>21284.3609635454</v>
      </c>
      <c r="E386" s="29" t="n">
        <v>6.77274727608734</v>
      </c>
    </row>
    <row r="387">
      <c r="A387" s="29" t="s">
        <v>300</v>
      </c>
      <c r="B387" s="29" t="s">
        <v>301</v>
      </c>
      <c r="C387" s="29" t="s">
        <v>16</v>
      </c>
      <c r="D387" s="29" t="n">
        <v>37610.9062759571</v>
      </c>
      <c r="E387" s="29" t="n">
        <v>5.56251853702534</v>
      </c>
    </row>
    <row r="388">
      <c r="A388" s="29" t="s">
        <v>300</v>
      </c>
      <c r="B388" s="29" t="s">
        <v>301</v>
      </c>
      <c r="C388" s="29" t="s">
        <v>17</v>
      </c>
      <c r="D388" s="29" t="n">
        <v>28838.0937240429</v>
      </c>
      <c r="E388" s="29" t="n">
        <v>5.91492516360314</v>
      </c>
    </row>
    <row r="389">
      <c r="A389" s="29" t="s">
        <v>302</v>
      </c>
      <c r="B389" s="29" t="s">
        <v>303</v>
      </c>
      <c r="C389" s="29" t="s">
        <v>16</v>
      </c>
      <c r="D389" s="29" t="n">
        <v>25346.6068762238</v>
      </c>
      <c r="E389" s="29" t="n">
        <v>5.68887371728269</v>
      </c>
    </row>
    <row r="390">
      <c r="A390" s="29" t="s">
        <v>302</v>
      </c>
      <c r="B390" s="29" t="s">
        <v>303</v>
      </c>
      <c r="C390" s="29" t="s">
        <v>17</v>
      </c>
      <c r="D390" s="29" t="n">
        <v>12848.3931237761</v>
      </c>
      <c r="E390" s="29" t="n">
        <v>7.09103420915711</v>
      </c>
    </row>
    <row r="391">
      <c r="A391" s="29" t="s">
        <v>304</v>
      </c>
      <c r="B391" s="29" t="s">
        <v>305</v>
      </c>
      <c r="C391" s="29" t="s">
        <v>16</v>
      </c>
      <c r="D391" s="29" t="n">
        <v>11178.3486789761</v>
      </c>
      <c r="E391" s="29" t="n">
        <v>6.04589676320999</v>
      </c>
    </row>
    <row r="392">
      <c r="A392" s="29" t="s">
        <v>304</v>
      </c>
      <c r="B392" s="29" t="s">
        <v>305</v>
      </c>
      <c r="C392" s="29" t="s">
        <v>17</v>
      </c>
      <c r="D392" s="29" t="n">
        <v>5215.65132102397</v>
      </c>
      <c r="E392" s="29" t="n">
        <v>10.5014506284309</v>
      </c>
    </row>
    <row r="393">
      <c r="A393" s="29" t="s">
        <v>306</v>
      </c>
      <c r="B393" s="29" t="s">
        <v>307</v>
      </c>
      <c r="C393" s="29" t="s">
        <v>16</v>
      </c>
      <c r="D393" s="29" t="n">
        <v>50471.1554278488</v>
      </c>
      <c r="E393" s="29" t="n">
        <v>5.36660760316512</v>
      </c>
    </row>
    <row r="394">
      <c r="A394" s="29" t="s">
        <v>306</v>
      </c>
      <c r="B394" s="29" t="s">
        <v>307</v>
      </c>
      <c r="C394" s="29" t="s">
        <v>17</v>
      </c>
      <c r="D394" s="29" t="n">
        <v>28969.8445721513</v>
      </c>
      <c r="E394" s="29" t="n">
        <v>6.79871338525186</v>
      </c>
    </row>
    <row r="395">
      <c r="A395" s="29" t="s">
        <v>308</v>
      </c>
      <c r="B395" s="29" t="s">
        <v>309</v>
      </c>
      <c r="C395" s="29" t="s">
        <v>16</v>
      </c>
      <c r="D395" s="29" t="n">
        <v>37363.4759422442</v>
      </c>
      <c r="E395" s="29" t="n">
        <v>6.27733963662075</v>
      </c>
    </row>
    <row r="396">
      <c r="A396" s="29" t="s">
        <v>308</v>
      </c>
      <c r="B396" s="29" t="s">
        <v>309</v>
      </c>
      <c r="C396" s="29" t="s">
        <v>17</v>
      </c>
      <c r="D396" s="29" t="n">
        <v>32600.5240577556</v>
      </c>
      <c r="E396" s="29" t="n">
        <v>7.80390451401381</v>
      </c>
    </row>
    <row r="397">
      <c r="A397" s="29" t="s">
        <v>310</v>
      </c>
      <c r="B397" s="29" t="s">
        <v>311</v>
      </c>
      <c r="C397" s="29" t="s">
        <v>16</v>
      </c>
      <c r="D397" s="29" t="n">
        <v>33410.4149834715</v>
      </c>
      <c r="E397" s="29" t="n">
        <v>4.97672854225836</v>
      </c>
    </row>
    <row r="398">
      <c r="A398" s="29" t="s">
        <v>310</v>
      </c>
      <c r="B398" s="29" t="s">
        <v>311</v>
      </c>
      <c r="C398" s="29" t="s">
        <v>17</v>
      </c>
      <c r="D398" s="29" t="n">
        <v>16683.5850165283</v>
      </c>
      <c r="E398" s="29" t="n">
        <v>6.51390841595261</v>
      </c>
    </row>
    <row r="399">
      <c r="A399" s="29" t="s">
        <v>312</v>
      </c>
      <c r="B399" s="29" t="s">
        <v>313</v>
      </c>
      <c r="C399" s="29" t="s">
        <v>16</v>
      </c>
      <c r="D399" s="29" t="n">
        <v>11044.9076949226</v>
      </c>
      <c r="E399" s="29" t="n">
        <v>4.74221707704488</v>
      </c>
    </row>
    <row r="400">
      <c r="A400" s="29" t="s">
        <v>312</v>
      </c>
      <c r="B400" s="29" t="s">
        <v>313</v>
      </c>
      <c r="C400" s="29" t="s">
        <v>17</v>
      </c>
      <c r="D400" s="29" t="n">
        <v>6749.09230507742</v>
      </c>
      <c r="E400" s="29" t="n">
        <v>6.99329775827881</v>
      </c>
    </row>
    <row r="401">
      <c r="A401" s="29" t="s">
        <v>314</v>
      </c>
      <c r="B401" s="29" t="s">
        <v>315</v>
      </c>
      <c r="C401" s="29" t="s">
        <v>16</v>
      </c>
      <c r="D401" s="29" t="n">
        <v>14679.1499733236</v>
      </c>
      <c r="E401" s="29" t="n">
        <v>6.31063177150751</v>
      </c>
    </row>
    <row r="402">
      <c r="A402" s="29" t="s">
        <v>314</v>
      </c>
      <c r="B402" s="29" t="s">
        <v>315</v>
      </c>
      <c r="C402" s="29" t="s">
        <v>17</v>
      </c>
      <c r="D402" s="29" t="n">
        <v>11230.8500266764</v>
      </c>
      <c r="E402" s="29" t="n">
        <v>8.8985616615185</v>
      </c>
    </row>
    <row r="403">
      <c r="A403" s="29" t="s">
        <v>316</v>
      </c>
      <c r="B403" s="29" t="s">
        <v>317</v>
      </c>
      <c r="C403" s="29" t="s">
        <v>16</v>
      </c>
      <c r="D403" s="29" t="n">
        <v>30029.176254385</v>
      </c>
      <c r="E403" s="29" t="n">
        <v>6.05825286721201</v>
      </c>
    </row>
    <row r="404">
      <c r="A404" s="29" t="s">
        <v>316</v>
      </c>
      <c r="B404" s="29" t="s">
        <v>317</v>
      </c>
      <c r="C404" s="29" t="s">
        <v>17</v>
      </c>
      <c r="D404" s="29" t="n">
        <v>24336.8237456148</v>
      </c>
      <c r="E404" s="29" t="n">
        <v>6.31106513688592</v>
      </c>
    </row>
    <row r="405">
      <c r="A405" s="29" t="s">
        <v>318</v>
      </c>
      <c r="B405" s="29" t="s">
        <v>319</v>
      </c>
      <c r="C405" s="29" t="s">
        <v>16</v>
      </c>
      <c r="D405" s="29" t="n">
        <v>35755.0113136745</v>
      </c>
      <c r="E405" s="29" t="n">
        <v>8.01863158044279</v>
      </c>
    </row>
    <row r="406">
      <c r="A406" s="29" t="s">
        <v>318</v>
      </c>
      <c r="B406" s="29" t="s">
        <v>319</v>
      </c>
      <c r="C406" s="29" t="s">
        <v>17</v>
      </c>
      <c r="D406" s="29" t="n">
        <v>33099.9886863253</v>
      </c>
      <c r="E406" s="29" t="n">
        <v>10.1851498244696</v>
      </c>
    </row>
    <row r="407">
      <c r="A407" s="29" t="s">
        <v>320</v>
      </c>
      <c r="B407" s="29" t="s">
        <v>321</v>
      </c>
      <c r="C407" s="29" t="s">
        <v>16</v>
      </c>
      <c r="D407" s="29" t="n">
        <v>39181.8030847175</v>
      </c>
      <c r="E407" s="29" t="n">
        <v>8.19340298324378</v>
      </c>
    </row>
    <row r="408">
      <c r="A408" s="29" t="s">
        <v>320</v>
      </c>
      <c r="B408" s="29" t="s">
        <v>321</v>
      </c>
      <c r="C408" s="29" t="s">
        <v>17</v>
      </c>
      <c r="D408" s="29" t="n">
        <v>30619.1969152824</v>
      </c>
      <c r="E408" s="29" t="n">
        <v>6.95538278160889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E416" s="7" t="str">
        <f>=HYPERLINK("#'Indice'!A1", "Ir al Índice")</f>
      </c>
    </row>
    <row r="417">
      <c r="A417" s="4" t="s">
        <v>346</v>
      </c>
    </row>
    <row r="418">
      <c r="A418" s="5" t="s">
        <v>26</v>
      </c>
      <c r="B418" s="5" t="s">
        <v>103</v>
      </c>
      <c r="C418" s="5" t="s">
        <v>11</v>
      </c>
      <c r="D418" s="5" t="s">
        <v>339</v>
      </c>
      <c r="E418" s="5" t="s">
        <v>340</v>
      </c>
    </row>
    <row r="419">
      <c r="A419" s="30" t="s">
        <v>104</v>
      </c>
      <c r="B419" s="30" t="s">
        <v>105</v>
      </c>
      <c r="C419" s="30" t="s">
        <v>16</v>
      </c>
      <c r="D419" s="30" t="n">
        <v>341.327272788695</v>
      </c>
      <c r="E419" s="30"/>
    </row>
    <row r="420">
      <c r="A420" s="30" t="s">
        <v>104</v>
      </c>
      <c r="B420" s="30" t="s">
        <v>105</v>
      </c>
      <c r="C420" s="30" t="s">
        <v>17</v>
      </c>
      <c r="D420" s="30" t="n">
        <v>141.672727199225</v>
      </c>
      <c r="E420" s="30"/>
    </row>
    <row r="421">
      <c r="A421" s="30" t="s">
        <v>106</v>
      </c>
      <c r="B421" s="30" t="s">
        <v>107</v>
      </c>
      <c r="C421" s="30" t="s">
        <v>16</v>
      </c>
      <c r="D421" s="30" t="n">
        <v>573.581385505787</v>
      </c>
      <c r="E421" s="30"/>
    </row>
    <row r="422">
      <c r="A422" s="30" t="s">
        <v>106</v>
      </c>
      <c r="B422" s="30" t="s">
        <v>107</v>
      </c>
      <c r="C422" s="30" t="s">
        <v>17</v>
      </c>
      <c r="D422" s="30" t="n">
        <v>267.418614494212</v>
      </c>
      <c r="E422" s="30"/>
    </row>
    <row r="423">
      <c r="A423" s="30" t="s">
        <v>108</v>
      </c>
      <c r="B423" s="30" t="s">
        <v>109</v>
      </c>
      <c r="C423" s="30" t="s">
        <v>16</v>
      </c>
      <c r="D423" s="30" t="n">
        <v>666.87253878437</v>
      </c>
      <c r="E423" s="30"/>
    </row>
    <row r="424">
      <c r="A424" s="30" t="s">
        <v>108</v>
      </c>
      <c r="B424" s="30" t="s">
        <v>109</v>
      </c>
      <c r="C424" s="30" t="s">
        <v>17</v>
      </c>
      <c r="D424" s="30" t="n">
        <v>203.12746121563</v>
      </c>
      <c r="E424" s="30"/>
    </row>
    <row r="425">
      <c r="A425" s="30" t="s">
        <v>110</v>
      </c>
      <c r="B425" s="30" t="s">
        <v>111</v>
      </c>
      <c r="C425" s="30" t="s">
        <v>16</v>
      </c>
      <c r="D425" s="30" t="n">
        <v>124</v>
      </c>
      <c r="E425" s="30"/>
    </row>
    <row r="426">
      <c r="A426" s="30" t="s">
        <v>110</v>
      </c>
      <c r="B426" s="30" t="s">
        <v>111</v>
      </c>
      <c r="C426" s="30" t="s">
        <v>17</v>
      </c>
      <c r="D426" s="30" t="n">
        <v>28</v>
      </c>
      <c r="E426" s="30"/>
    </row>
    <row r="427">
      <c r="A427" s="30" t="s">
        <v>112</v>
      </c>
      <c r="B427" s="30" t="s">
        <v>113</v>
      </c>
      <c r="C427" s="30" t="s">
        <v>16</v>
      </c>
      <c r="D427" s="30" t="n">
        <v>5568.32534551676</v>
      </c>
      <c r="E427" s="30"/>
    </row>
    <row r="428">
      <c r="A428" s="30" t="s">
        <v>112</v>
      </c>
      <c r="B428" s="30" t="s">
        <v>113</v>
      </c>
      <c r="C428" s="30" t="s">
        <v>17</v>
      </c>
      <c r="D428" s="30" t="n">
        <v>2018.67465448328</v>
      </c>
      <c r="E428" s="30"/>
    </row>
    <row r="429">
      <c r="A429" s="30" t="s">
        <v>124</v>
      </c>
      <c r="B429" s="30" t="s">
        <v>125</v>
      </c>
      <c r="C429" s="30" t="s">
        <v>16</v>
      </c>
      <c r="D429" s="30" t="n">
        <v>2186.13355652803</v>
      </c>
      <c r="E429" s="30"/>
    </row>
    <row r="430">
      <c r="A430" s="30" t="s">
        <v>124</v>
      </c>
      <c r="B430" s="30" t="s">
        <v>125</v>
      </c>
      <c r="C430" s="30" t="s">
        <v>17</v>
      </c>
      <c r="D430" s="30" t="n">
        <v>1005.86644347196</v>
      </c>
      <c r="E430" s="30"/>
    </row>
    <row r="431">
      <c r="A431" s="30" t="s">
        <v>140</v>
      </c>
      <c r="B431" s="30" t="s">
        <v>141</v>
      </c>
      <c r="C431" s="30" t="s">
        <v>16</v>
      </c>
      <c r="D431" s="30" t="n">
        <v>5411.02756460416</v>
      </c>
      <c r="E431" s="30"/>
    </row>
    <row r="432">
      <c r="A432" s="30" t="s">
        <v>140</v>
      </c>
      <c r="B432" s="30" t="s">
        <v>141</v>
      </c>
      <c r="C432" s="30" t="s">
        <v>17</v>
      </c>
      <c r="D432" s="30" t="n">
        <v>2626.97243539582</v>
      </c>
      <c r="E432" s="30"/>
    </row>
    <row r="433">
      <c r="A433" s="30" t="s">
        <v>142</v>
      </c>
      <c r="B433" s="30" t="s">
        <v>143</v>
      </c>
      <c r="C433" s="30" t="s">
        <v>16</v>
      </c>
      <c r="D433" s="30" t="n">
        <v>2564.06243093805</v>
      </c>
      <c r="E433" s="30"/>
    </row>
    <row r="434">
      <c r="A434" s="30" t="s">
        <v>142</v>
      </c>
      <c r="B434" s="30" t="s">
        <v>143</v>
      </c>
      <c r="C434" s="30" t="s">
        <v>17</v>
      </c>
      <c r="D434" s="30" t="n">
        <v>571.93756906195</v>
      </c>
      <c r="E434" s="3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E442" s="7" t="str">
        <f>=HYPERLINK("#'Indice'!A1", "Ir al Índice")</f>
      </c>
    </row>
    <row r="443">
      <c r="A443" s="14" t="s">
        <v>347</v>
      </c>
    </row>
    <row r="444">
      <c r="A444" s="5" t="s">
        <v>26</v>
      </c>
      <c r="B444" s="5" t="s">
        <v>10</v>
      </c>
      <c r="C444" s="5" t="s">
        <v>11</v>
      </c>
      <c r="D444" s="5" t="s">
        <v>339</v>
      </c>
      <c r="E444" s="5" t="s">
        <v>340</v>
      </c>
    </row>
    <row r="445">
      <c r="A445" s="31" t="s">
        <v>14</v>
      </c>
      <c r="B445" s="31" t="s">
        <v>15</v>
      </c>
      <c r="C445" s="31" t="s">
        <v>16</v>
      </c>
      <c r="D445" s="31" t="n">
        <v>17435.3300946659</v>
      </c>
      <c r="E445" s="31"/>
    </row>
    <row r="446">
      <c r="A446" s="31" t="s">
        <v>14</v>
      </c>
      <c r="B446" s="31" t="s">
        <v>15</v>
      </c>
      <c r="C446" s="31" t="s">
        <v>17</v>
      </c>
      <c r="D446" s="31" t="n">
        <v>6863.66990532208</v>
      </c>
      <c r="E446" s="3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348</v>
      </c>
    </row>
    <row r="9">
      <c r="A9" t="s">
        <v>3</v>
      </c>
    </row>
    <row r="10">
      <c r="A10" t="s">
        <v>4</v>
      </c>
    </row>
    <row r="11">
      <c r="A11" t="s">
        <v>349</v>
      </c>
    </row>
    <row r="12">
      <c r="A12" s="3" t="s">
        <v>6</v>
      </c>
    </row>
    <row r="13">
      <c r="A13" s="3" t="s">
        <v>7</v>
      </c>
    </row>
    <row r="15">
      <c r="A15" s="4" t="s">
        <v>350</v>
      </c>
    </row>
    <row r="16">
      <c r="A16" s="5" t="s">
        <v>9</v>
      </c>
      <c r="B16" s="5" t="s">
        <v>10</v>
      </c>
      <c r="C16" s="5" t="s">
        <v>11</v>
      </c>
      <c r="D16" s="5" t="s">
        <v>351</v>
      </c>
      <c r="E16" s="5" t="s">
        <v>352</v>
      </c>
      <c r="F16" s="5" t="s">
        <v>353</v>
      </c>
      <c r="G16" s="5" t="s">
        <v>354</v>
      </c>
      <c r="H16" s="5" t="s">
        <v>355</v>
      </c>
      <c r="I16" s="5" t="s">
        <v>356</v>
      </c>
      <c r="J16" s="5" t="s">
        <v>357</v>
      </c>
      <c r="K16" s="5" t="s">
        <v>358</v>
      </c>
      <c r="L16" s="5" t="s">
        <v>359</v>
      </c>
      <c r="M16" s="5" t="s">
        <v>360</v>
      </c>
      <c r="N16" s="5" t="s">
        <v>361</v>
      </c>
      <c r="O16" s="5" t="s">
        <v>362</v>
      </c>
      <c r="P16" s="5" t="s">
        <v>363</v>
      </c>
      <c r="Q16" s="5" t="s">
        <v>364</v>
      </c>
      <c r="R16" s="5" t="s">
        <v>365</v>
      </c>
      <c r="S16" s="5" t="s">
        <v>366</v>
      </c>
      <c r="T16" s="5" t="s">
        <v>367</v>
      </c>
      <c r="U16" s="5" t="s">
        <v>368</v>
      </c>
      <c r="V16" s="5" t="s">
        <v>369</v>
      </c>
      <c r="W16" s="5" t="s">
        <v>370</v>
      </c>
      <c r="X16" s="5" t="s">
        <v>371</v>
      </c>
      <c r="Y16" s="5" t="s">
        <v>372</v>
      </c>
      <c r="Z16" s="5" t="s">
        <v>373</v>
      </c>
      <c r="AA16" s="5" t="s">
        <v>374</v>
      </c>
    </row>
    <row r="17">
      <c r="A17" s="32" t="s">
        <v>14</v>
      </c>
      <c r="B17" s="32" t="s">
        <v>15</v>
      </c>
      <c r="C17" s="32" t="s">
        <v>16</v>
      </c>
      <c r="D17" s="32" t="n">
        <v>355471.867822722</v>
      </c>
      <c r="E17" s="32" t="n">
        <v>1.51903635356931</v>
      </c>
      <c r="F17" s="32" t="n">
        <v>7.69803639472572</v>
      </c>
      <c r="G17" s="32" t="n">
        <v>1.27178776949011</v>
      </c>
      <c r="H17" s="32" t="n">
        <v>373788.768934063</v>
      </c>
      <c r="I17" s="32" t="n">
        <v>1.46871470971181</v>
      </c>
      <c r="J17" s="32" t="n">
        <v>8.09470399111625</v>
      </c>
      <c r="K17" s="32" t="n">
        <v>1.19185521366697</v>
      </c>
      <c r="L17" s="32" t="n">
        <v>468545.699064914</v>
      </c>
      <c r="M17" s="32" t="n">
        <v>1.3486709724109</v>
      </c>
      <c r="N17" s="32" t="n">
        <v>10.1467434429796</v>
      </c>
      <c r="O17" s="32" t="n">
        <v>1.06112889396441</v>
      </c>
      <c r="P17" s="32" t="n">
        <v>808098.788801268</v>
      </c>
      <c r="Q17" s="32" t="n">
        <v>1.10143541477911</v>
      </c>
      <c r="R17" s="32" t="n">
        <v>17.5000455727436</v>
      </c>
      <c r="S17" s="32" t="n">
        <v>0.855940235429522</v>
      </c>
      <c r="T17" s="32" t="n">
        <v>2070787.55361355</v>
      </c>
      <c r="U17" s="32" t="n">
        <v>0.65110421639038</v>
      </c>
      <c r="V17" s="32" t="n">
        <v>44.8446118988299</v>
      </c>
      <c r="W17" s="32" t="n">
        <v>0.333770555092811</v>
      </c>
      <c r="X17" s="32" t="n">
        <v>541002.66113954</v>
      </c>
      <c r="Y17" s="32" t="n">
        <v>1.12410871425214</v>
      </c>
      <c r="Z17" s="32" t="n">
        <v>11.7158586996049</v>
      </c>
      <c r="AA17" s="32" t="n">
        <v>1.12335825335441</v>
      </c>
    </row>
    <row r="18">
      <c r="A18" s="32" t="s">
        <v>14</v>
      </c>
      <c r="B18" s="32" t="s">
        <v>15</v>
      </c>
      <c r="C18" s="32" t="s">
        <v>17</v>
      </c>
      <c r="D18" s="32" t="n">
        <v>190537.961832134</v>
      </c>
      <c r="E18" s="32" t="n">
        <v>2.09952910607856</v>
      </c>
      <c r="F18" s="32" t="n">
        <v>7.00546448209622</v>
      </c>
      <c r="G18" s="32" t="n">
        <v>1.75971469840391</v>
      </c>
      <c r="H18" s="32" t="n">
        <v>227505.793145855</v>
      </c>
      <c r="I18" s="32" t="n">
        <v>1.86055618126931</v>
      </c>
      <c r="J18" s="32" t="n">
        <v>8.36465205163974</v>
      </c>
      <c r="K18" s="32" t="n">
        <v>1.52988691591674</v>
      </c>
      <c r="L18" s="32" t="n">
        <v>313996.969236463</v>
      </c>
      <c r="M18" s="32" t="n">
        <v>1.60700418795717</v>
      </c>
      <c r="N18" s="32" t="n">
        <v>11.5446528047248</v>
      </c>
      <c r="O18" s="32" t="n">
        <v>1.26749754118603</v>
      </c>
      <c r="P18" s="32" t="n">
        <v>522539.163958475</v>
      </c>
      <c r="Q18" s="32" t="n">
        <v>1.2715153232122</v>
      </c>
      <c r="R18" s="32" t="n">
        <v>19.2120746879847</v>
      </c>
      <c r="S18" s="32" t="n">
        <v>0.95303670756121</v>
      </c>
      <c r="T18" s="32" t="n">
        <v>1085947.30970209</v>
      </c>
      <c r="U18" s="32" t="n">
        <v>0.848159407970438</v>
      </c>
      <c r="V18" s="32" t="n">
        <v>39.9267696284496</v>
      </c>
      <c r="W18" s="32" t="n">
        <v>0.445220091030569</v>
      </c>
      <c r="X18" s="32" t="n">
        <v>379320.46274891</v>
      </c>
      <c r="Y18" s="32" t="n">
        <v>1.22387788358206</v>
      </c>
      <c r="Z18" s="32" t="n">
        <v>13.9463863451049</v>
      </c>
      <c r="AA18" s="32" t="n">
        <v>1.21200762253463</v>
      </c>
    </row>
    <row r="19">
      <c r="A19" s="32" t="s">
        <v>14</v>
      </c>
      <c r="B19" s="32" t="s">
        <v>18</v>
      </c>
      <c r="C19" s="32" t="s">
        <v>16</v>
      </c>
      <c r="D19" s="32" t="n">
        <v>1737.27844239155</v>
      </c>
      <c r="E19" s="32"/>
      <c r="F19" s="32" t="n">
        <v>9.9641270509874</v>
      </c>
      <c r="G19" s="32"/>
      <c r="H19" s="32" t="n">
        <v>2249.49461847173</v>
      </c>
      <c r="I19" s="32"/>
      <c r="J19" s="32" t="n">
        <v>12.9019330649779</v>
      </c>
      <c r="K19" s="32"/>
      <c r="L19" s="32" t="n">
        <v>2416.84105764939</v>
      </c>
      <c r="M19" s="32"/>
      <c r="N19" s="32" t="n">
        <v>13.8617453442352</v>
      </c>
      <c r="O19" s="32"/>
      <c r="P19" s="32" t="n">
        <v>2687.54671747169</v>
      </c>
      <c r="Q19" s="32"/>
      <c r="R19" s="32" t="n">
        <v>15.414372443077</v>
      </c>
      <c r="S19" s="32"/>
      <c r="T19" s="32" t="n">
        <v>6652.36654965823</v>
      </c>
      <c r="U19" s="32"/>
      <c r="V19" s="32" t="n">
        <v>38.1545202387275</v>
      </c>
      <c r="W19" s="32"/>
      <c r="X19" s="32" t="n">
        <v>1691.80270902327</v>
      </c>
      <c r="Y19" s="32"/>
      <c r="Z19" s="32" t="n">
        <v>9.70330185799498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747.471163925317</v>
      </c>
      <c r="E20" s="32"/>
      <c r="F20" s="32" t="n">
        <v>10.8902551293402</v>
      </c>
      <c r="G20" s="32"/>
      <c r="H20" s="32" t="n">
        <v>806.004058587525</v>
      </c>
      <c r="I20" s="32"/>
      <c r="J20" s="32" t="n">
        <v>11.7430481026273</v>
      </c>
      <c r="K20" s="32"/>
      <c r="L20" s="32" t="n">
        <v>1096.83176063096</v>
      </c>
      <c r="M20" s="32"/>
      <c r="N20" s="32" t="n">
        <v>15.9802521939535</v>
      </c>
      <c r="O20" s="32"/>
      <c r="P20" s="32" t="n">
        <v>1145.35454124189</v>
      </c>
      <c r="Q20" s="32"/>
      <c r="R20" s="32" t="n">
        <v>16.6872031586744</v>
      </c>
      <c r="S20" s="32"/>
      <c r="T20" s="32" t="n">
        <v>2446.33656027536</v>
      </c>
      <c r="U20" s="32"/>
      <c r="V20" s="32" t="n">
        <v>35.6418154430543</v>
      </c>
      <c r="W20" s="32"/>
      <c r="X20" s="32" t="n">
        <v>621.671820661031</v>
      </c>
      <c r="Y20" s="32"/>
      <c r="Z20" s="32" t="n">
        <v>9.05742597235027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353734.589380331</v>
      </c>
      <c r="E21" s="32" t="n">
        <v>1.52392717262264</v>
      </c>
      <c r="F21" s="32" t="n">
        <v>7.68944774135903</v>
      </c>
      <c r="G21" s="32" t="n">
        <v>1.27777252159412</v>
      </c>
      <c r="H21" s="32" t="n">
        <v>371539.274315591</v>
      </c>
      <c r="I21" s="32" t="n">
        <v>1.47269542669417</v>
      </c>
      <c r="J21" s="32" t="n">
        <v>8.07648423276035</v>
      </c>
      <c r="K21" s="32" t="n">
        <v>1.19799368295132</v>
      </c>
      <c r="L21" s="32" t="n">
        <v>466128.858007264</v>
      </c>
      <c r="M21" s="32" t="n">
        <v>1.35209827727216</v>
      </c>
      <c r="N21" s="32" t="n">
        <v>10.1326633074394</v>
      </c>
      <c r="O21" s="32" t="n">
        <v>1.06621864976622</v>
      </c>
      <c r="P21" s="32" t="n">
        <v>805411.242083797</v>
      </c>
      <c r="Q21" s="32" t="n">
        <v>1.10346901708882</v>
      </c>
      <c r="R21" s="32" t="n">
        <v>17.5079504301673</v>
      </c>
      <c r="S21" s="32" t="n">
        <v>0.858681264357763</v>
      </c>
      <c r="T21" s="32" t="n">
        <v>2064135.18706389</v>
      </c>
      <c r="U21" s="32" t="n">
        <v>0.650772666888912</v>
      </c>
      <c r="V21" s="32" t="n">
        <v>44.869967847455</v>
      </c>
      <c r="W21" s="32" t="n">
        <v>0.334670095680607</v>
      </c>
      <c r="X21" s="32" t="n">
        <v>539310.858430517</v>
      </c>
      <c r="Y21" s="32" t="n">
        <v>1.12627115310572</v>
      </c>
      <c r="Z21" s="32" t="n">
        <v>11.7234864408189</v>
      </c>
      <c r="AA21" s="32" t="n">
        <v>1.12680100304309</v>
      </c>
    </row>
    <row r="22">
      <c r="A22" s="32" t="s">
        <v>14</v>
      </c>
      <c r="B22" s="32" t="s">
        <v>19</v>
      </c>
      <c r="C22" s="32" t="s">
        <v>17</v>
      </c>
      <c r="D22" s="32" t="n">
        <v>189790.490668209</v>
      </c>
      <c r="E22" s="32" t="n">
        <v>2.10491645622235</v>
      </c>
      <c r="F22" s="32" t="n">
        <v>6.99563621891989</v>
      </c>
      <c r="G22" s="32" t="n">
        <v>1.76597377952347</v>
      </c>
      <c r="H22" s="32" t="n">
        <v>226699.789087268</v>
      </c>
      <c r="I22" s="32" t="n">
        <v>1.86498282838392</v>
      </c>
      <c r="J22" s="32" t="n">
        <v>8.35610493327017</v>
      </c>
      <c r="K22" s="32" t="n">
        <v>1.53491434043738</v>
      </c>
      <c r="L22" s="32" t="n">
        <v>312900.137475832</v>
      </c>
      <c r="M22" s="32" t="n">
        <v>1.61015031440848</v>
      </c>
      <c r="N22" s="32" t="n">
        <v>11.5334310318931</v>
      </c>
      <c r="O22" s="32" t="n">
        <v>1.27147201335721</v>
      </c>
      <c r="P22" s="32" t="n">
        <v>521393.809417233</v>
      </c>
      <c r="Q22" s="32" t="n">
        <v>1.27347021720092</v>
      </c>
      <c r="R22" s="32" t="n">
        <v>19.2184624458152</v>
      </c>
      <c r="S22" s="32" t="n">
        <v>0.954794458768026</v>
      </c>
      <c r="T22" s="32" t="n">
        <v>1083500.97314182</v>
      </c>
      <c r="U22" s="32" t="n">
        <v>0.848565306909454</v>
      </c>
      <c r="V22" s="32" t="n">
        <v>39.9376102788879</v>
      </c>
      <c r="W22" s="32" t="n">
        <v>0.446174036247377</v>
      </c>
      <c r="X22" s="32" t="n">
        <v>378698.790928249</v>
      </c>
      <c r="Y22" s="32" t="n">
        <v>1.22544853663185</v>
      </c>
      <c r="Z22" s="32" t="n">
        <v>13.9587550912138</v>
      </c>
      <c r="AA22" s="32" t="n">
        <v>1.21383331032394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375</v>
      </c>
    </row>
    <row r="32">
      <c r="A32" s="5" t="s">
        <v>26</v>
      </c>
      <c r="B32" s="5" t="s">
        <v>10</v>
      </c>
      <c r="C32" s="5" t="s">
        <v>11</v>
      </c>
      <c r="D32" s="5" t="s">
        <v>351</v>
      </c>
      <c r="E32" s="5" t="s">
        <v>352</v>
      </c>
      <c r="F32" s="5" t="s">
        <v>353</v>
      </c>
      <c r="G32" s="5" t="s">
        <v>354</v>
      </c>
      <c r="H32" s="5" t="s">
        <v>355</v>
      </c>
      <c r="I32" s="5" t="s">
        <v>356</v>
      </c>
      <c r="J32" s="5" t="s">
        <v>357</v>
      </c>
      <c r="K32" s="5" t="s">
        <v>358</v>
      </c>
      <c r="L32" s="5" t="s">
        <v>359</v>
      </c>
      <c r="M32" s="5" t="s">
        <v>360</v>
      </c>
      <c r="N32" s="5" t="s">
        <v>361</v>
      </c>
      <c r="O32" s="5" t="s">
        <v>362</v>
      </c>
      <c r="P32" s="5" t="s">
        <v>363</v>
      </c>
      <c r="Q32" s="5" t="s">
        <v>364</v>
      </c>
      <c r="R32" s="5" t="s">
        <v>365</v>
      </c>
      <c r="S32" s="5" t="s">
        <v>366</v>
      </c>
      <c r="T32" s="5" t="s">
        <v>367</v>
      </c>
      <c r="U32" s="5" t="s">
        <v>368</v>
      </c>
      <c r="V32" s="5" t="s">
        <v>369</v>
      </c>
      <c r="W32" s="5" t="s">
        <v>370</v>
      </c>
      <c r="X32" s="5" t="s">
        <v>371</v>
      </c>
      <c r="Y32" s="5" t="s">
        <v>372</v>
      </c>
      <c r="Z32" s="5" t="s">
        <v>373</v>
      </c>
      <c r="AA32" s="5" t="s">
        <v>374</v>
      </c>
    </row>
    <row r="33">
      <c r="A33" s="33" t="s">
        <v>14</v>
      </c>
      <c r="B33" s="33" t="s">
        <v>15</v>
      </c>
      <c r="C33" s="33" t="s">
        <v>16</v>
      </c>
      <c r="D33" s="33" t="n">
        <v>355471.867822722</v>
      </c>
      <c r="E33" s="33" t="n">
        <v>1.51903635356931</v>
      </c>
      <c r="F33" s="33" t="n">
        <v>7.69803639472572</v>
      </c>
      <c r="G33" s="33" t="n">
        <v>1.27178776949011</v>
      </c>
      <c r="H33" s="33" t="n">
        <v>373788.768934063</v>
      </c>
      <c r="I33" s="33" t="n">
        <v>1.46871470971181</v>
      </c>
      <c r="J33" s="33" t="n">
        <v>8.09470399111625</v>
      </c>
      <c r="K33" s="33" t="n">
        <v>1.19185521366697</v>
      </c>
      <c r="L33" s="33" t="n">
        <v>468545.699064914</v>
      </c>
      <c r="M33" s="33" t="n">
        <v>1.3486709724109</v>
      </c>
      <c r="N33" s="33" t="n">
        <v>10.1467434429796</v>
      </c>
      <c r="O33" s="33" t="n">
        <v>1.06112889396441</v>
      </c>
      <c r="P33" s="33" t="n">
        <v>808098.788801268</v>
      </c>
      <c r="Q33" s="33" t="n">
        <v>1.10143541477911</v>
      </c>
      <c r="R33" s="33" t="n">
        <v>17.5000455727436</v>
      </c>
      <c r="S33" s="33" t="n">
        <v>0.855940235429522</v>
      </c>
      <c r="T33" s="33" t="n">
        <v>2070787.55361355</v>
      </c>
      <c r="U33" s="33" t="n">
        <v>0.65110421639038</v>
      </c>
      <c r="V33" s="33" t="n">
        <v>44.8446118988299</v>
      </c>
      <c r="W33" s="33" t="n">
        <v>0.333770555092811</v>
      </c>
      <c r="X33" s="33" t="n">
        <v>541002.66113954</v>
      </c>
      <c r="Y33" s="33" t="n">
        <v>1.12410871425214</v>
      </c>
      <c r="Z33" s="33" t="n">
        <v>11.7158586996049</v>
      </c>
      <c r="AA33" s="33" t="n">
        <v>1.12335825335441</v>
      </c>
    </row>
    <row r="34">
      <c r="A34" s="33" t="s">
        <v>14</v>
      </c>
      <c r="B34" s="33" t="s">
        <v>15</v>
      </c>
      <c r="C34" s="33" t="s">
        <v>17</v>
      </c>
      <c r="D34" s="33" t="n">
        <v>190537.961832134</v>
      </c>
      <c r="E34" s="33" t="n">
        <v>2.09952910607856</v>
      </c>
      <c r="F34" s="33" t="n">
        <v>7.00546448209622</v>
      </c>
      <c r="G34" s="33" t="n">
        <v>1.75971469840391</v>
      </c>
      <c r="H34" s="33" t="n">
        <v>227505.793145855</v>
      </c>
      <c r="I34" s="33" t="n">
        <v>1.86055618126931</v>
      </c>
      <c r="J34" s="33" t="n">
        <v>8.36465205163974</v>
      </c>
      <c r="K34" s="33" t="n">
        <v>1.52988691591674</v>
      </c>
      <c r="L34" s="33" t="n">
        <v>313996.969236463</v>
      </c>
      <c r="M34" s="33" t="n">
        <v>1.60700418795717</v>
      </c>
      <c r="N34" s="33" t="n">
        <v>11.5446528047248</v>
      </c>
      <c r="O34" s="33" t="n">
        <v>1.26749754118603</v>
      </c>
      <c r="P34" s="33" t="n">
        <v>522539.163958475</v>
      </c>
      <c r="Q34" s="33" t="n">
        <v>1.2715153232122</v>
      </c>
      <c r="R34" s="33" t="n">
        <v>19.2120746879847</v>
      </c>
      <c r="S34" s="33" t="n">
        <v>0.95303670756121</v>
      </c>
      <c r="T34" s="33" t="n">
        <v>1085947.30970209</v>
      </c>
      <c r="U34" s="33" t="n">
        <v>0.848159407970438</v>
      </c>
      <c r="V34" s="33" t="n">
        <v>39.9267696284496</v>
      </c>
      <c r="W34" s="33" t="n">
        <v>0.445220091030569</v>
      </c>
      <c r="X34" s="33" t="n">
        <v>379320.46274891</v>
      </c>
      <c r="Y34" s="33" t="n">
        <v>1.22387788358206</v>
      </c>
      <c r="Z34" s="33" t="n">
        <v>13.9463863451049</v>
      </c>
      <c r="AA34" s="33" t="n">
        <v>1.21200762253463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376</v>
      </c>
    </row>
    <row r="44">
      <c r="A44" s="5" t="s">
        <v>26</v>
      </c>
      <c r="B44" s="5" t="s">
        <v>10</v>
      </c>
      <c r="C44" s="5" t="s">
        <v>11</v>
      </c>
      <c r="D44" s="5" t="s">
        <v>351</v>
      </c>
      <c r="E44" s="5" t="s">
        <v>352</v>
      </c>
      <c r="F44" s="5" t="s">
        <v>353</v>
      </c>
      <c r="G44" s="5" t="s">
        <v>354</v>
      </c>
      <c r="H44" s="5" t="s">
        <v>355</v>
      </c>
      <c r="I44" s="5" t="s">
        <v>356</v>
      </c>
      <c r="J44" s="5" t="s">
        <v>357</v>
      </c>
      <c r="K44" s="5" t="s">
        <v>358</v>
      </c>
      <c r="L44" s="5" t="s">
        <v>359</v>
      </c>
      <c r="M44" s="5" t="s">
        <v>360</v>
      </c>
      <c r="N44" s="5" t="s">
        <v>361</v>
      </c>
      <c r="O44" s="5" t="s">
        <v>362</v>
      </c>
      <c r="P44" s="5" t="s">
        <v>363</v>
      </c>
      <c r="Q44" s="5" t="s">
        <v>364</v>
      </c>
      <c r="R44" s="5" t="s">
        <v>365</v>
      </c>
      <c r="S44" s="5" t="s">
        <v>366</v>
      </c>
      <c r="T44" s="5" t="s">
        <v>367</v>
      </c>
      <c r="U44" s="5" t="s">
        <v>368</v>
      </c>
      <c r="V44" s="5" t="s">
        <v>369</v>
      </c>
      <c r="W44" s="5" t="s">
        <v>370</v>
      </c>
      <c r="X44" s="5" t="s">
        <v>371</v>
      </c>
      <c r="Y44" s="5" t="s">
        <v>372</v>
      </c>
      <c r="Z44" s="5" t="s">
        <v>373</v>
      </c>
      <c r="AA44" s="5" t="s">
        <v>374</v>
      </c>
    </row>
    <row r="45">
      <c r="A45" s="34" t="s">
        <v>14</v>
      </c>
      <c r="B45" s="34" t="s">
        <v>15</v>
      </c>
      <c r="C45" s="34" t="s">
        <v>16</v>
      </c>
      <c r="D45" s="34" t="n">
        <v>353734.589380331</v>
      </c>
      <c r="E45" s="34" t="n">
        <v>1.52392717262264</v>
      </c>
      <c r="F45" s="34" t="n">
        <v>7.68944774135903</v>
      </c>
      <c r="G45" s="34" t="n">
        <v>1.27777252159412</v>
      </c>
      <c r="H45" s="34" t="n">
        <v>371539.274315591</v>
      </c>
      <c r="I45" s="34" t="n">
        <v>1.47269542669417</v>
      </c>
      <c r="J45" s="34" t="n">
        <v>8.07648423276035</v>
      </c>
      <c r="K45" s="34" t="n">
        <v>1.19799368295132</v>
      </c>
      <c r="L45" s="34" t="n">
        <v>466128.858007264</v>
      </c>
      <c r="M45" s="34" t="n">
        <v>1.35209827727216</v>
      </c>
      <c r="N45" s="34" t="n">
        <v>10.1326633074394</v>
      </c>
      <c r="O45" s="34" t="n">
        <v>1.06621864976622</v>
      </c>
      <c r="P45" s="34" t="n">
        <v>805411.242083797</v>
      </c>
      <c r="Q45" s="34" t="n">
        <v>1.10346901708882</v>
      </c>
      <c r="R45" s="34" t="n">
        <v>17.5079504301673</v>
      </c>
      <c r="S45" s="34" t="n">
        <v>0.858681264357763</v>
      </c>
      <c r="T45" s="34" t="n">
        <v>2064135.18706389</v>
      </c>
      <c r="U45" s="34" t="n">
        <v>0.650772666888912</v>
      </c>
      <c r="V45" s="34" t="n">
        <v>44.869967847455</v>
      </c>
      <c r="W45" s="34" t="n">
        <v>0.334670095680607</v>
      </c>
      <c r="X45" s="34" t="n">
        <v>539310.858430517</v>
      </c>
      <c r="Y45" s="34" t="n">
        <v>1.12627115310572</v>
      </c>
      <c r="Z45" s="34" t="n">
        <v>11.7234864408189</v>
      </c>
      <c r="AA45" s="34" t="n">
        <v>1.12680100304309</v>
      </c>
    </row>
    <row r="46">
      <c r="A46" s="34" t="s">
        <v>14</v>
      </c>
      <c r="B46" s="34" t="s">
        <v>15</v>
      </c>
      <c r="C46" s="34" t="s">
        <v>17</v>
      </c>
      <c r="D46" s="34" t="n">
        <v>189790.490668209</v>
      </c>
      <c r="E46" s="34" t="n">
        <v>2.10491645622235</v>
      </c>
      <c r="F46" s="34" t="n">
        <v>6.99563621891989</v>
      </c>
      <c r="G46" s="34" t="n">
        <v>1.76597377952347</v>
      </c>
      <c r="H46" s="34" t="n">
        <v>226699.789087268</v>
      </c>
      <c r="I46" s="34" t="n">
        <v>1.86498282838392</v>
      </c>
      <c r="J46" s="34" t="n">
        <v>8.35610493327017</v>
      </c>
      <c r="K46" s="34" t="n">
        <v>1.53491434043738</v>
      </c>
      <c r="L46" s="34" t="n">
        <v>312900.137475832</v>
      </c>
      <c r="M46" s="34" t="n">
        <v>1.61015031440848</v>
      </c>
      <c r="N46" s="34" t="n">
        <v>11.5334310318931</v>
      </c>
      <c r="O46" s="34" t="n">
        <v>1.27147201335721</v>
      </c>
      <c r="P46" s="34" t="n">
        <v>521393.809417233</v>
      </c>
      <c r="Q46" s="34" t="n">
        <v>1.27347021720092</v>
      </c>
      <c r="R46" s="34" t="n">
        <v>19.2184624458152</v>
      </c>
      <c r="S46" s="34" t="n">
        <v>0.954794458768026</v>
      </c>
      <c r="T46" s="34" t="n">
        <v>1083500.97314182</v>
      </c>
      <c r="U46" s="34" t="n">
        <v>0.848565306909454</v>
      </c>
      <c r="V46" s="34" t="n">
        <v>39.9376102788879</v>
      </c>
      <c r="W46" s="34" t="n">
        <v>0.446174036247377</v>
      </c>
      <c r="X46" s="34" t="n">
        <v>378698.790928249</v>
      </c>
      <c r="Y46" s="34" t="n">
        <v>1.22544853663185</v>
      </c>
      <c r="Z46" s="34" t="n">
        <v>13.9587550912138</v>
      </c>
      <c r="AA46" s="34" t="n">
        <v>1.21383331032394</v>
      </c>
    </row>
    <row r="47">
      <c r="A47" s="34" t="s">
        <v>28</v>
      </c>
      <c r="B47" s="34" t="s">
        <v>29</v>
      </c>
      <c r="C47" s="34" t="s">
        <v>16</v>
      </c>
      <c r="D47" s="34" t="n">
        <v>461.89757934162</v>
      </c>
      <c r="E47" s="34" t="n">
        <v>10.8330629598922</v>
      </c>
      <c r="F47" s="34" t="n">
        <v>9.07153811726422</v>
      </c>
      <c r="G47" s="34" t="n">
        <v>9.04586957041701</v>
      </c>
      <c r="H47" s="34" t="n">
        <v>509.731363331724</v>
      </c>
      <c r="I47" s="34" t="n">
        <v>8.67089874738046</v>
      </c>
      <c r="J47" s="34" t="n">
        <v>10.0109801368083</v>
      </c>
      <c r="K47" s="34" t="n">
        <v>7.07105042432669</v>
      </c>
      <c r="L47" s="34" t="n">
        <v>617.611414610369</v>
      </c>
      <c r="M47" s="34" t="n">
        <v>9.3134225507977</v>
      </c>
      <c r="N47" s="34" t="n">
        <v>12.1297139016866</v>
      </c>
      <c r="O47" s="34" t="n">
        <v>7.28550307140786</v>
      </c>
      <c r="P47" s="34" t="n">
        <v>889.562134030164</v>
      </c>
      <c r="Q47" s="34" t="n">
        <v>7.83739439646426</v>
      </c>
      <c r="R47" s="34" t="n">
        <v>17.4707492904205</v>
      </c>
      <c r="S47" s="34" t="n">
        <v>5.36742397361714</v>
      </c>
      <c r="T47" s="34" t="n">
        <v>2088.2500621796</v>
      </c>
      <c r="U47" s="34" t="n">
        <v>4.54054297949594</v>
      </c>
      <c r="V47" s="34" t="n">
        <v>41.0126419463889</v>
      </c>
      <c r="W47" s="34" t="n">
        <v>2.22581264897172</v>
      </c>
      <c r="X47" s="34" t="n">
        <v>524.670298473309</v>
      </c>
      <c r="Y47" s="34" t="n">
        <v>8.90459072699109</v>
      </c>
      <c r="Z47" s="34" t="n">
        <v>10.3043766074315</v>
      </c>
      <c r="AA47" s="34" t="n">
        <v>8.57904664919865</v>
      </c>
    </row>
    <row r="48">
      <c r="A48" s="34" t="s">
        <v>28</v>
      </c>
      <c r="B48" s="34" t="s">
        <v>29</v>
      </c>
      <c r="C48" s="34" t="s">
        <v>17</v>
      </c>
      <c r="D48" s="34" t="n">
        <v>173.66856672166</v>
      </c>
      <c r="E48" s="34" t="n">
        <v>16.486173573208</v>
      </c>
      <c r="F48" s="34" t="n">
        <v>8.18312381503081</v>
      </c>
      <c r="G48" s="34" t="n">
        <v>14.1482207761509</v>
      </c>
      <c r="H48" s="34" t="n">
        <v>268.299869140221</v>
      </c>
      <c r="I48" s="34" t="n">
        <v>11.9132082837913</v>
      </c>
      <c r="J48" s="34" t="n">
        <v>12.6420750178113</v>
      </c>
      <c r="K48" s="34" t="n">
        <v>10.5754938164677</v>
      </c>
      <c r="L48" s="34" t="n">
        <v>349.604148959232</v>
      </c>
      <c r="M48" s="34" t="n">
        <v>13.3111533752801</v>
      </c>
      <c r="N48" s="34" t="n">
        <v>16.4730675860703</v>
      </c>
      <c r="O48" s="34" t="n">
        <v>9.07886166450074</v>
      </c>
      <c r="P48" s="34" t="n">
        <v>413.225528881506</v>
      </c>
      <c r="Q48" s="34" t="n">
        <v>13.6650108435408</v>
      </c>
      <c r="R48" s="34" t="n">
        <v>19.4708560691266</v>
      </c>
      <c r="S48" s="34" t="n">
        <v>8.92413207773195</v>
      </c>
      <c r="T48" s="34" t="n">
        <v>705.014694436198</v>
      </c>
      <c r="U48" s="34" t="n">
        <v>7.93143031600636</v>
      </c>
      <c r="V48" s="34" t="n">
        <v>33.2197279271263</v>
      </c>
      <c r="W48" s="34" t="n">
        <v>4.43457385799912</v>
      </c>
      <c r="X48" s="34" t="n">
        <v>212.464339894367</v>
      </c>
      <c r="Y48" s="34" t="n">
        <v>11.7774989629279</v>
      </c>
      <c r="Z48" s="34" t="n">
        <v>10.0111495848347</v>
      </c>
      <c r="AA48" s="34" t="n">
        <v>12.5402585610316</v>
      </c>
    </row>
    <row r="49">
      <c r="A49" s="34" t="s">
        <v>30</v>
      </c>
      <c r="B49" s="34" t="s">
        <v>31</v>
      </c>
      <c r="C49" s="34" t="s">
        <v>16</v>
      </c>
      <c r="D49" s="34" t="n">
        <v>3022.03349508021</v>
      </c>
      <c r="E49" s="34" t="n">
        <v>10.0415073889174</v>
      </c>
      <c r="F49" s="34" t="n">
        <v>8.98156880713654</v>
      </c>
      <c r="G49" s="34" t="n">
        <v>8.10263886821288</v>
      </c>
      <c r="H49" s="34" t="n">
        <v>2828.15594421321</v>
      </c>
      <c r="I49" s="34" t="n">
        <v>9.53043875423852</v>
      </c>
      <c r="J49" s="34" t="n">
        <v>8.40535925614845</v>
      </c>
      <c r="K49" s="34" t="n">
        <v>7.43071239588642</v>
      </c>
      <c r="L49" s="34" t="n">
        <v>3581.14958196511</v>
      </c>
      <c r="M49" s="34" t="n">
        <v>9.37167778555793</v>
      </c>
      <c r="N49" s="34" t="n">
        <v>10.6432775915391</v>
      </c>
      <c r="O49" s="34" t="n">
        <v>7.72287285746533</v>
      </c>
      <c r="P49" s="34" t="n">
        <v>5487.84647390667</v>
      </c>
      <c r="Q49" s="34" t="n">
        <v>8.03900193161031</v>
      </c>
      <c r="R49" s="34" t="n">
        <v>16.3100345474782</v>
      </c>
      <c r="S49" s="34" t="n">
        <v>5.83138168090945</v>
      </c>
      <c r="T49" s="34" t="n">
        <v>15323.1899656334</v>
      </c>
      <c r="U49" s="34" t="n">
        <v>4.23897968653179</v>
      </c>
      <c r="V49" s="34" t="n">
        <v>45.5409528865951</v>
      </c>
      <c r="W49" s="34" t="n">
        <v>2.05019605832692</v>
      </c>
      <c r="X49" s="34" t="n">
        <v>3404.68063789742</v>
      </c>
      <c r="Y49" s="34" t="n">
        <v>6.63195079999422</v>
      </c>
      <c r="Z49" s="34" t="n">
        <v>10.1188069111026</v>
      </c>
      <c r="AA49" s="34" t="n">
        <v>7.29571517070274</v>
      </c>
    </row>
    <row r="50">
      <c r="A50" s="34" t="s">
        <v>30</v>
      </c>
      <c r="B50" s="34" t="s">
        <v>31</v>
      </c>
      <c r="C50" s="34" t="s">
        <v>17</v>
      </c>
      <c r="D50" s="34" t="n">
        <v>1437.54779359093</v>
      </c>
      <c r="E50" s="34" t="n">
        <v>12.9621385905769</v>
      </c>
      <c r="F50" s="34" t="n">
        <v>8.41806239980201</v>
      </c>
      <c r="G50" s="34" t="n">
        <v>10.7458705925896</v>
      </c>
      <c r="H50" s="34" t="n">
        <v>1363.87679279772</v>
      </c>
      <c r="I50" s="34" t="n">
        <v>13.5079266936277</v>
      </c>
      <c r="J50" s="34" t="n">
        <v>7.98665616447684</v>
      </c>
      <c r="K50" s="34" t="n">
        <v>11.1653179988475</v>
      </c>
      <c r="L50" s="34" t="n">
        <v>1981.49487599591</v>
      </c>
      <c r="M50" s="34" t="n">
        <v>12.5125134552447</v>
      </c>
      <c r="N50" s="34" t="n">
        <v>11.6033342233129</v>
      </c>
      <c r="O50" s="34" t="n">
        <v>9.534066618086</v>
      </c>
      <c r="P50" s="34" t="n">
        <v>3214.42254018681</v>
      </c>
      <c r="Q50" s="34" t="n">
        <v>10.5534826188966</v>
      </c>
      <c r="R50" s="34" t="n">
        <v>18.8231721013115</v>
      </c>
      <c r="S50" s="34" t="n">
        <v>7.76930797890008</v>
      </c>
      <c r="T50" s="34" t="n">
        <v>7011.18167037201</v>
      </c>
      <c r="U50" s="34" t="n">
        <v>6.14630231993069</v>
      </c>
      <c r="V50" s="34" t="n">
        <v>41.0564191748429</v>
      </c>
      <c r="W50" s="34" t="n">
        <v>3.20217130377044</v>
      </c>
      <c r="X50" s="34" t="n">
        <v>2068.42022836029</v>
      </c>
      <c r="Y50" s="34" t="n">
        <v>9.58213248909922</v>
      </c>
      <c r="Z50" s="34" t="n">
        <v>12.1123559362538</v>
      </c>
      <c r="AA50" s="34" t="n">
        <v>10.0764963427265</v>
      </c>
    </row>
    <row r="51">
      <c r="A51" s="34" t="s">
        <v>32</v>
      </c>
      <c r="B51" s="34" t="s">
        <v>33</v>
      </c>
      <c r="C51" s="34" t="s">
        <v>16</v>
      </c>
      <c r="D51" s="34" t="n">
        <v>469.232904262283</v>
      </c>
      <c r="E51" s="34" t="n">
        <v>11.4285078577371</v>
      </c>
      <c r="F51" s="34" t="n">
        <v>10.063950473956</v>
      </c>
      <c r="G51" s="34" t="n">
        <v>8.93059916638071</v>
      </c>
      <c r="H51" s="34" t="n">
        <v>387.054331239121</v>
      </c>
      <c r="I51" s="34" t="n">
        <v>12.6639885709492</v>
      </c>
      <c r="J51" s="34" t="n">
        <v>8.30141191066892</v>
      </c>
      <c r="K51" s="34" t="n">
        <v>10.4768523353737</v>
      </c>
      <c r="L51" s="34" t="n">
        <v>519.333299994507</v>
      </c>
      <c r="M51" s="34" t="n">
        <v>11.5014886043135</v>
      </c>
      <c r="N51" s="34" t="n">
        <v>11.1384870139018</v>
      </c>
      <c r="O51" s="34" t="n">
        <v>9.88671002357589</v>
      </c>
      <c r="P51" s="34" t="n">
        <v>715.813044878217</v>
      </c>
      <c r="Q51" s="34" t="n">
        <v>10.3333672016263</v>
      </c>
      <c r="R51" s="34" t="n">
        <v>15.3525189022962</v>
      </c>
      <c r="S51" s="34" t="n">
        <v>7.9068488400207</v>
      </c>
      <c r="T51" s="34" t="n">
        <v>1950.60986497835</v>
      </c>
      <c r="U51" s="34" t="n">
        <v>5.94913648335045</v>
      </c>
      <c r="V51" s="34" t="n">
        <v>41.836028328012</v>
      </c>
      <c r="W51" s="34" t="n">
        <v>2.64833501448805</v>
      </c>
      <c r="X51" s="34" t="n">
        <v>620.468611683039</v>
      </c>
      <c r="Y51" s="34" t="n">
        <v>9.92924920649244</v>
      </c>
      <c r="Z51" s="34" t="n">
        <v>13.3076033711651</v>
      </c>
      <c r="AA51" s="34" t="n">
        <v>10.9738262613817</v>
      </c>
    </row>
    <row r="52">
      <c r="A52" s="34" t="s">
        <v>32</v>
      </c>
      <c r="B52" s="34" t="s">
        <v>33</v>
      </c>
      <c r="C52" s="34" t="s">
        <v>17</v>
      </c>
      <c r="D52" s="34" t="n">
        <v>211.879482457506</v>
      </c>
      <c r="E52" s="34" t="n">
        <v>13.1768978358636</v>
      </c>
      <c r="F52" s="34" t="n">
        <v>8.33354915384411</v>
      </c>
      <c r="G52" s="34" t="n">
        <v>11.7432143827139</v>
      </c>
      <c r="H52" s="34" t="n">
        <v>237.331678442663</v>
      </c>
      <c r="I52" s="34" t="n">
        <v>14.5769147776228</v>
      </c>
      <c r="J52" s="34" t="n">
        <v>9.33462355640276</v>
      </c>
      <c r="K52" s="34" t="n">
        <v>12.676431833532</v>
      </c>
      <c r="L52" s="34" t="n">
        <v>390.53331521843</v>
      </c>
      <c r="M52" s="34" t="n">
        <v>11.4771665103103</v>
      </c>
      <c r="N52" s="34" t="n">
        <v>15.360281896286</v>
      </c>
      <c r="O52" s="34" t="n">
        <v>8.96560865561455</v>
      </c>
      <c r="P52" s="34" t="n">
        <v>351.005821660403</v>
      </c>
      <c r="Q52" s="34" t="n">
        <v>12.2338632738669</v>
      </c>
      <c r="R52" s="34" t="n">
        <v>13.8056041772665</v>
      </c>
      <c r="S52" s="34" t="n">
        <v>9.90414059032262</v>
      </c>
      <c r="T52" s="34" t="n">
        <v>980.475276889247</v>
      </c>
      <c r="U52" s="34" t="n">
        <v>7.96582241227315</v>
      </c>
      <c r="V52" s="34" t="n">
        <v>38.5636155955977</v>
      </c>
      <c r="W52" s="34" t="n">
        <v>4.29912199575679</v>
      </c>
      <c r="X52" s="34" t="n">
        <v>371.262368296243</v>
      </c>
      <c r="Y52" s="34" t="n">
        <v>9.4095190762247</v>
      </c>
      <c r="Z52" s="34" t="n">
        <v>14.6023256206029</v>
      </c>
      <c r="AA52" s="34" t="n">
        <v>9.29103535219054</v>
      </c>
    </row>
    <row r="53">
      <c r="A53" s="34" t="s">
        <v>34</v>
      </c>
      <c r="B53" s="34" t="s">
        <v>35</v>
      </c>
      <c r="C53" s="34" t="s">
        <v>16</v>
      </c>
      <c r="D53" s="34" t="n">
        <v>4622.20633095167</v>
      </c>
      <c r="E53" s="34" t="n">
        <v>12.3499282121776</v>
      </c>
      <c r="F53" s="34" t="n">
        <v>6.82424618113813</v>
      </c>
      <c r="G53" s="34" t="n">
        <v>10.517283866216</v>
      </c>
      <c r="H53" s="34" t="n">
        <v>5191.3064408586</v>
      </c>
      <c r="I53" s="34" t="n">
        <v>12.203207772727</v>
      </c>
      <c r="J53" s="34" t="n">
        <v>7.66446813871526</v>
      </c>
      <c r="K53" s="34" t="n">
        <v>9.63927900474773</v>
      </c>
      <c r="L53" s="34" t="n">
        <v>7848.99250560887</v>
      </c>
      <c r="M53" s="34" t="n">
        <v>10.3377735141826</v>
      </c>
      <c r="N53" s="34" t="n">
        <v>11.5882877779614</v>
      </c>
      <c r="O53" s="34" t="n">
        <v>7.94626605348523</v>
      </c>
      <c r="P53" s="34" t="n">
        <v>11542.9154603932</v>
      </c>
      <c r="Q53" s="34" t="n">
        <v>8.24331403943993</v>
      </c>
      <c r="R53" s="34" t="n">
        <v>17.0420122144504</v>
      </c>
      <c r="S53" s="34" t="n">
        <v>5.42239298644197</v>
      </c>
      <c r="T53" s="34" t="n">
        <v>29737.2626875848</v>
      </c>
      <c r="U53" s="34" t="n">
        <v>5.17829029465904</v>
      </c>
      <c r="V53" s="34" t="n">
        <v>43.9042281549274</v>
      </c>
      <c r="W53" s="34" t="n">
        <v>2.12322982058448</v>
      </c>
      <c r="X53" s="34" t="n">
        <v>8789.43244883987</v>
      </c>
      <c r="Y53" s="34" t="n">
        <v>6.90092258406571</v>
      </c>
      <c r="Z53" s="34" t="n">
        <v>12.9767575328074</v>
      </c>
      <c r="AA53" s="34" t="n">
        <v>7.75726261983239</v>
      </c>
    </row>
    <row r="54">
      <c r="A54" s="34" t="s">
        <v>34</v>
      </c>
      <c r="B54" s="34" t="s">
        <v>35</v>
      </c>
      <c r="C54" s="34" t="s">
        <v>17</v>
      </c>
      <c r="D54" s="34" t="n">
        <v>2001.55328180107</v>
      </c>
      <c r="E54" s="34" t="n">
        <v>20.5612579995822</v>
      </c>
      <c r="F54" s="34" t="n">
        <v>6.38069646907592</v>
      </c>
      <c r="G54" s="34" t="n">
        <v>16.1163984398447</v>
      </c>
      <c r="H54" s="34" t="n">
        <v>2693.44315030227</v>
      </c>
      <c r="I54" s="34" t="n">
        <v>17.7211464128433</v>
      </c>
      <c r="J54" s="34" t="n">
        <v>8.58635308640187</v>
      </c>
      <c r="K54" s="34" t="n">
        <v>13.253559024818</v>
      </c>
      <c r="L54" s="34" t="n">
        <v>3126.23449889027</v>
      </c>
      <c r="M54" s="34" t="n">
        <v>14.2754943016432</v>
      </c>
      <c r="N54" s="34" t="n">
        <v>9.96603668258232</v>
      </c>
      <c r="O54" s="34" t="n">
        <v>12.3569423210591</v>
      </c>
      <c r="P54" s="34" t="n">
        <v>5899.39978281683</v>
      </c>
      <c r="Q54" s="34" t="n">
        <v>11.7267548495099</v>
      </c>
      <c r="R54" s="34" t="n">
        <v>18.8065337586291</v>
      </c>
      <c r="S54" s="34" t="n">
        <v>8.42901829378609</v>
      </c>
      <c r="T54" s="34" t="n">
        <v>12366.6235671643</v>
      </c>
      <c r="U54" s="34" t="n">
        <v>8.66754975081738</v>
      </c>
      <c r="V54" s="34" t="n">
        <v>39.4232179811834</v>
      </c>
      <c r="W54" s="34" t="n">
        <v>3.65041430526339</v>
      </c>
      <c r="X54" s="34" t="n">
        <v>5281.62984478809</v>
      </c>
      <c r="Y54" s="34" t="n">
        <v>8.87115330291703</v>
      </c>
      <c r="Z54" s="34" t="n">
        <v>16.8371620221274</v>
      </c>
      <c r="AA54" s="34" t="n">
        <v>8.98566642116604</v>
      </c>
    </row>
    <row r="55">
      <c r="A55" s="34" t="s">
        <v>36</v>
      </c>
      <c r="B55" s="34" t="s">
        <v>37</v>
      </c>
      <c r="C55" s="34" t="s">
        <v>16</v>
      </c>
      <c r="D55" s="34" t="n">
        <v>653.632863974042</v>
      </c>
      <c r="E55" s="34" t="n">
        <v>8.75477395391279</v>
      </c>
      <c r="F55" s="34" t="n">
        <v>9.88575608893317</v>
      </c>
      <c r="G55" s="34" t="n">
        <v>6.44789654411717</v>
      </c>
      <c r="H55" s="34" t="n">
        <v>666.286734675543</v>
      </c>
      <c r="I55" s="34" t="n">
        <v>8.76216980478469</v>
      </c>
      <c r="J55" s="34" t="n">
        <v>10.0771373462576</v>
      </c>
      <c r="K55" s="34" t="n">
        <v>6.99883464079007</v>
      </c>
      <c r="L55" s="34" t="n">
        <v>849.308128249261</v>
      </c>
      <c r="M55" s="34" t="n">
        <v>9.09101015872393</v>
      </c>
      <c r="N55" s="34" t="n">
        <v>12.8452124472034</v>
      </c>
      <c r="O55" s="34" t="n">
        <v>6.85840957408901</v>
      </c>
      <c r="P55" s="34" t="n">
        <v>1205.20711703975</v>
      </c>
      <c r="Q55" s="34" t="n">
        <v>7.02768055204023</v>
      </c>
      <c r="R55" s="34" t="n">
        <v>18.2279445425413</v>
      </c>
      <c r="S55" s="34" t="n">
        <v>5.35416278578889</v>
      </c>
      <c r="T55" s="34" t="n">
        <v>2588.95110904593</v>
      </c>
      <c r="U55" s="34" t="n">
        <v>4.86570436818986</v>
      </c>
      <c r="V55" s="34" t="n">
        <v>39.1561388676098</v>
      </c>
      <c r="W55" s="34" t="n">
        <v>2.26619196225425</v>
      </c>
      <c r="X55" s="34" t="n">
        <v>648.479220441775</v>
      </c>
      <c r="Y55" s="34" t="n">
        <v>8.81491198984096</v>
      </c>
      <c r="Z55" s="34" t="n">
        <v>9.80781070745473</v>
      </c>
      <c r="AA55" s="34" t="n">
        <v>9.49106241330484</v>
      </c>
    </row>
    <row r="56">
      <c r="A56" s="34" t="s">
        <v>36</v>
      </c>
      <c r="B56" s="34" t="s">
        <v>37</v>
      </c>
      <c r="C56" s="34" t="s">
        <v>17</v>
      </c>
      <c r="D56" s="34" t="n">
        <v>304.138484049894</v>
      </c>
      <c r="E56" s="34" t="n">
        <v>10.8728441431025</v>
      </c>
      <c r="F56" s="34" t="n">
        <v>9.03256002340018</v>
      </c>
      <c r="G56" s="34" t="n">
        <v>9.06920354099818</v>
      </c>
      <c r="H56" s="34" t="n">
        <v>365.689712893246</v>
      </c>
      <c r="I56" s="34" t="n">
        <v>10.851413719303</v>
      </c>
      <c r="J56" s="34" t="n">
        <v>10.8605600898121</v>
      </c>
      <c r="K56" s="34" t="n">
        <v>9.16419021873759</v>
      </c>
      <c r="L56" s="34" t="n">
        <v>528.329459699224</v>
      </c>
      <c r="M56" s="34" t="n">
        <v>10.4992924932082</v>
      </c>
      <c r="N56" s="34" t="n">
        <v>15.6907718264321</v>
      </c>
      <c r="O56" s="34" t="n">
        <v>7.47970417653173</v>
      </c>
      <c r="P56" s="34" t="n">
        <v>613.518502560898</v>
      </c>
      <c r="Q56" s="34" t="n">
        <v>10.092757048114</v>
      </c>
      <c r="R56" s="34" t="n">
        <v>18.2207875374917</v>
      </c>
      <c r="S56" s="34" t="n">
        <v>6.4480406086869</v>
      </c>
      <c r="T56" s="34" t="n">
        <v>1183.13809227328</v>
      </c>
      <c r="U56" s="34" t="n">
        <v>6.48168123820264</v>
      </c>
      <c r="V56" s="34" t="n">
        <v>35.1378283080955</v>
      </c>
      <c r="W56" s="34" t="n">
        <v>3.21507125121584</v>
      </c>
      <c r="X56" s="34" t="n">
        <v>372.320683270393</v>
      </c>
      <c r="Y56" s="34" t="n">
        <v>10.6686543121161</v>
      </c>
      <c r="Z56" s="34" t="n">
        <v>11.0574922147685</v>
      </c>
      <c r="AA56" s="34" t="n">
        <v>9.93491038930801</v>
      </c>
    </row>
    <row r="57">
      <c r="A57" s="34" t="s">
        <v>38</v>
      </c>
      <c r="B57" s="34" t="s">
        <v>39</v>
      </c>
      <c r="C57" s="34" t="s">
        <v>16</v>
      </c>
      <c r="D57" s="34" t="n">
        <v>429.628195073382</v>
      </c>
      <c r="E57" s="34" t="n">
        <v>9.93626429158518</v>
      </c>
      <c r="F57" s="34" t="n">
        <v>8.02291548592249</v>
      </c>
      <c r="G57" s="34" t="n">
        <v>8.15198254322955</v>
      </c>
      <c r="H57" s="34" t="n">
        <v>489.626467823423</v>
      </c>
      <c r="I57" s="34" t="n">
        <v>9.74829607999155</v>
      </c>
      <c r="J57" s="34" t="n">
        <v>9.1433286177764</v>
      </c>
      <c r="K57" s="34" t="n">
        <v>7.75247685436987</v>
      </c>
      <c r="L57" s="34" t="n">
        <v>622.158406624437</v>
      </c>
      <c r="M57" s="34" t="n">
        <v>9.09244584042026</v>
      </c>
      <c r="N57" s="34" t="n">
        <v>11.6182419413872</v>
      </c>
      <c r="O57" s="34" t="n">
        <v>6.94342237368337</v>
      </c>
      <c r="P57" s="34" t="n">
        <v>952.940060882616</v>
      </c>
      <c r="Q57" s="34" t="n">
        <v>7.20981141527891</v>
      </c>
      <c r="R57" s="34" t="n">
        <v>17.7952882498906</v>
      </c>
      <c r="S57" s="34" t="n">
        <v>5.60259782648783</v>
      </c>
      <c r="T57" s="34" t="n">
        <v>2268.61998957611</v>
      </c>
      <c r="U57" s="34" t="n">
        <v>4.9648059952152</v>
      </c>
      <c r="V57" s="34" t="n">
        <v>42.3644133573094</v>
      </c>
      <c r="W57" s="34" t="n">
        <v>2.17421004129164</v>
      </c>
      <c r="X57" s="34" t="n">
        <v>592.040226816892</v>
      </c>
      <c r="Y57" s="34" t="n">
        <v>9.57317964590816</v>
      </c>
      <c r="Z57" s="34" t="n">
        <v>11.0558123477138</v>
      </c>
      <c r="AA57" s="34" t="n">
        <v>10.0752577392717</v>
      </c>
    </row>
    <row r="58">
      <c r="A58" s="34" t="s">
        <v>38</v>
      </c>
      <c r="B58" s="34" t="s">
        <v>39</v>
      </c>
      <c r="C58" s="34" t="s">
        <v>17</v>
      </c>
      <c r="D58" s="34" t="n">
        <v>126.490615500695</v>
      </c>
      <c r="E58" s="34" t="n">
        <v>15.8280932175884</v>
      </c>
      <c r="F58" s="34" t="n">
        <v>6.83737989577848</v>
      </c>
      <c r="G58" s="34" t="n">
        <v>12.7299362719596</v>
      </c>
      <c r="H58" s="34" t="n">
        <v>195.945388142693</v>
      </c>
      <c r="I58" s="34" t="n">
        <v>13.1147102365649</v>
      </c>
      <c r="J58" s="34" t="n">
        <v>10.5917190161036</v>
      </c>
      <c r="K58" s="34" t="n">
        <v>11.2933985274535</v>
      </c>
      <c r="L58" s="34" t="n">
        <v>265.443028175913</v>
      </c>
      <c r="M58" s="34" t="n">
        <v>13.6548408170699</v>
      </c>
      <c r="N58" s="34" t="n">
        <v>14.3483753094282</v>
      </c>
      <c r="O58" s="34" t="n">
        <v>11.1719499602274</v>
      </c>
      <c r="P58" s="34" t="n">
        <v>316.24626601464</v>
      </c>
      <c r="Q58" s="34" t="n">
        <v>10.3391131254591</v>
      </c>
      <c r="R58" s="34" t="n">
        <v>17.0945160856746</v>
      </c>
      <c r="S58" s="34" t="n">
        <v>8.28374101272929</v>
      </c>
      <c r="T58" s="34" t="n">
        <v>703.836150186098</v>
      </c>
      <c r="U58" s="34" t="n">
        <v>7.52787510357106</v>
      </c>
      <c r="V58" s="34" t="n">
        <v>38.0454717858346</v>
      </c>
      <c r="W58" s="34" t="n">
        <v>3.46142449167302</v>
      </c>
      <c r="X58" s="34" t="n">
        <v>242.025205183079</v>
      </c>
      <c r="Y58" s="34" t="n">
        <v>9.31420087314989</v>
      </c>
      <c r="Z58" s="34" t="n">
        <v>13.0825379071806</v>
      </c>
      <c r="AA58" s="34" t="n">
        <v>8.91794532681582</v>
      </c>
    </row>
    <row r="59">
      <c r="A59" s="34" t="s">
        <v>40</v>
      </c>
      <c r="B59" s="34" t="s">
        <v>41</v>
      </c>
      <c r="C59" s="34" t="s">
        <v>16</v>
      </c>
      <c r="D59" s="34" t="n">
        <v>1254.52632801938</v>
      </c>
      <c r="E59" s="34" t="n">
        <v>9.84076225197203</v>
      </c>
      <c r="F59" s="34" t="n">
        <v>8.83342949204181</v>
      </c>
      <c r="G59" s="34" t="n">
        <v>8.3936862748879</v>
      </c>
      <c r="H59" s="34" t="n">
        <v>1256.11574815005</v>
      </c>
      <c r="I59" s="34" t="n">
        <v>8.14871409735212</v>
      </c>
      <c r="J59" s="34" t="n">
        <v>8.84462099144998</v>
      </c>
      <c r="K59" s="34" t="n">
        <v>6.58271926034848</v>
      </c>
      <c r="L59" s="34" t="n">
        <v>1528.14356945587</v>
      </c>
      <c r="M59" s="34" t="n">
        <v>7.71034451397586</v>
      </c>
      <c r="N59" s="34" t="n">
        <v>10.7600360175917</v>
      </c>
      <c r="O59" s="34" t="n">
        <v>6.6494592459011</v>
      </c>
      <c r="P59" s="34" t="n">
        <v>2258.19962132609</v>
      </c>
      <c r="Q59" s="34" t="n">
        <v>8.09946112116628</v>
      </c>
      <c r="R59" s="34" t="n">
        <v>15.9005408562708</v>
      </c>
      <c r="S59" s="34" t="n">
        <v>6.28882535693301</v>
      </c>
      <c r="T59" s="34" t="n">
        <v>6495.2946322103</v>
      </c>
      <c r="U59" s="34" t="n">
        <v>4.73191801305118</v>
      </c>
      <c r="V59" s="34" t="n">
        <v>45.7349725407924</v>
      </c>
      <c r="W59" s="34" t="n">
        <v>2.06088325199851</v>
      </c>
      <c r="X59" s="34" t="n">
        <v>1409.75034458001</v>
      </c>
      <c r="Y59" s="34" t="n">
        <v>7.79921082005956</v>
      </c>
      <c r="Z59" s="34" t="n">
        <v>9.92640010185331</v>
      </c>
      <c r="AA59" s="34" t="n">
        <v>7.8661602709599</v>
      </c>
    </row>
    <row r="60">
      <c r="A60" s="34" t="s">
        <v>40</v>
      </c>
      <c r="B60" s="34" t="s">
        <v>41</v>
      </c>
      <c r="C60" s="34" t="s">
        <v>17</v>
      </c>
      <c r="D60" s="34" t="n">
        <v>292.326014437415</v>
      </c>
      <c r="E60" s="34" t="n">
        <v>18.0444149278938</v>
      </c>
      <c r="F60" s="34" t="n">
        <v>5.89965284991296</v>
      </c>
      <c r="G60" s="34" t="n">
        <v>16.2552786243681</v>
      </c>
      <c r="H60" s="34" t="n">
        <v>469.328540295215</v>
      </c>
      <c r="I60" s="34" t="n">
        <v>13.1076589528543</v>
      </c>
      <c r="J60" s="34" t="n">
        <v>9.47187497365532</v>
      </c>
      <c r="K60" s="34" t="n">
        <v>11.8739387859672</v>
      </c>
      <c r="L60" s="34" t="n">
        <v>650.180685657602</v>
      </c>
      <c r="M60" s="34" t="n">
        <v>11.9764185040144</v>
      </c>
      <c r="N60" s="34" t="n">
        <v>13.1217891862288</v>
      </c>
      <c r="O60" s="34" t="n">
        <v>8.88875089911652</v>
      </c>
      <c r="P60" s="34" t="n">
        <v>1071.26149307088</v>
      </c>
      <c r="Q60" s="34" t="n">
        <v>10.2632456083405</v>
      </c>
      <c r="R60" s="34" t="n">
        <v>21.6199400958573</v>
      </c>
      <c r="S60" s="34" t="n">
        <v>7.97331981589598</v>
      </c>
      <c r="T60" s="34" t="n">
        <v>1755.16488215018</v>
      </c>
      <c r="U60" s="34" t="n">
        <v>7.01558074988715</v>
      </c>
      <c r="V60" s="34" t="n">
        <v>35.4223127181223</v>
      </c>
      <c r="W60" s="34" t="n">
        <v>3.96933760343789</v>
      </c>
      <c r="X60" s="34" t="n">
        <v>716.708140646958</v>
      </c>
      <c r="Y60" s="34" t="n">
        <v>8.68485286104198</v>
      </c>
      <c r="Z60" s="34" t="n">
        <v>14.4644301762233</v>
      </c>
      <c r="AA60" s="34" t="n">
        <v>7.71750818464209</v>
      </c>
    </row>
    <row r="61">
      <c r="A61" s="34" t="s">
        <v>42</v>
      </c>
      <c r="B61" s="34" t="s">
        <v>43</v>
      </c>
      <c r="C61" s="34" t="s">
        <v>16</v>
      </c>
      <c r="D61" s="34" t="n">
        <v>950.932193476286</v>
      </c>
      <c r="E61" s="34" t="n">
        <v>12.0062382191334</v>
      </c>
      <c r="F61" s="34" t="n">
        <v>8.38066698507702</v>
      </c>
      <c r="G61" s="34" t="n">
        <v>9.30702075102003</v>
      </c>
      <c r="H61" s="34" t="n">
        <v>1239.12243642634</v>
      </c>
      <c r="I61" s="34" t="n">
        <v>8.95734505622713</v>
      </c>
      <c r="J61" s="34" t="n">
        <v>10.920518376251</v>
      </c>
      <c r="K61" s="34" t="n">
        <v>7.03805604712024</v>
      </c>
      <c r="L61" s="34" t="n">
        <v>1473.3312214164</v>
      </c>
      <c r="M61" s="34" t="n">
        <v>9.61151945536488</v>
      </c>
      <c r="N61" s="34" t="n">
        <v>12.9846254129533</v>
      </c>
      <c r="O61" s="34" t="n">
        <v>6.47347106240753</v>
      </c>
      <c r="P61" s="34" t="n">
        <v>2331.21511625897</v>
      </c>
      <c r="Q61" s="34" t="n">
        <v>7.94743746022403</v>
      </c>
      <c r="R61" s="34" t="n">
        <v>20.5452478041813</v>
      </c>
      <c r="S61" s="34" t="n">
        <v>5.67916870672984</v>
      </c>
      <c r="T61" s="34" t="n">
        <v>4599.02410691712</v>
      </c>
      <c r="U61" s="34" t="n">
        <v>5.81815711527099</v>
      </c>
      <c r="V61" s="34" t="n">
        <v>40.5316906513743</v>
      </c>
      <c r="W61" s="34" t="n">
        <v>2.613244835993</v>
      </c>
      <c r="X61" s="34" t="n">
        <v>753.111350774588</v>
      </c>
      <c r="Y61" s="34" t="n">
        <v>8.85518727358803</v>
      </c>
      <c r="Z61" s="34" t="n">
        <v>6.63725077016308</v>
      </c>
      <c r="AA61" s="34" t="n">
        <v>10.1446231729595</v>
      </c>
    </row>
    <row r="62">
      <c r="A62" s="34" t="s">
        <v>42</v>
      </c>
      <c r="B62" s="34" t="s">
        <v>43</v>
      </c>
      <c r="C62" s="34" t="s">
        <v>17</v>
      </c>
      <c r="D62" s="34" t="n">
        <v>849.70106905522</v>
      </c>
      <c r="E62" s="34" t="n">
        <v>10.5583542365551</v>
      </c>
      <c r="F62" s="34" t="n">
        <v>13.2511874964678</v>
      </c>
      <c r="G62" s="34" t="n">
        <v>7.29867123754974</v>
      </c>
      <c r="H62" s="34" t="n">
        <v>661.726624152503</v>
      </c>
      <c r="I62" s="34" t="n">
        <v>12.3472021851005</v>
      </c>
      <c r="J62" s="34" t="n">
        <v>10.3197040552148</v>
      </c>
      <c r="K62" s="34" t="n">
        <v>9.63802167395035</v>
      </c>
      <c r="L62" s="34" t="n">
        <v>947.859540135341</v>
      </c>
      <c r="M62" s="34" t="n">
        <v>10.6451641956213</v>
      </c>
      <c r="N62" s="34" t="n">
        <v>14.7819803270518</v>
      </c>
      <c r="O62" s="34" t="n">
        <v>7.30577348753792</v>
      </c>
      <c r="P62" s="34" t="n">
        <v>1308.14549978124</v>
      </c>
      <c r="Q62" s="34" t="n">
        <v>9.93790206171914</v>
      </c>
      <c r="R62" s="34" t="n">
        <v>20.4006819828248</v>
      </c>
      <c r="S62" s="34" t="n">
        <v>6.4410562720238</v>
      </c>
      <c r="T62" s="34" t="n">
        <v>2195.16835944711</v>
      </c>
      <c r="U62" s="34" t="n">
        <v>6.28499031338036</v>
      </c>
      <c r="V62" s="34" t="n">
        <v>34.2339071665413</v>
      </c>
      <c r="W62" s="34" t="n">
        <v>3.70673252766029</v>
      </c>
      <c r="X62" s="34" t="n">
        <v>449.66248215888</v>
      </c>
      <c r="Y62" s="34" t="n">
        <v>11.7758579678145</v>
      </c>
      <c r="Z62" s="34" t="n">
        <v>7.01253897189952</v>
      </c>
      <c r="AA62" s="34" t="n">
        <v>12.0268524042566</v>
      </c>
    </row>
    <row r="63">
      <c r="A63" s="34" t="s">
        <v>44</v>
      </c>
      <c r="B63" s="34" t="s">
        <v>45</v>
      </c>
      <c r="C63" s="34" t="s">
        <v>16</v>
      </c>
      <c r="D63" s="34" t="n">
        <v>5841.5123992755</v>
      </c>
      <c r="E63" s="34" t="n">
        <v>11.2600912148192</v>
      </c>
      <c r="F63" s="34" t="n">
        <v>7.95557440806584</v>
      </c>
      <c r="G63" s="34" t="n">
        <v>8.70254560691035</v>
      </c>
      <c r="H63" s="34" t="n">
        <v>6948.7538255852</v>
      </c>
      <c r="I63" s="34" t="n">
        <v>10.8249945095884</v>
      </c>
      <c r="J63" s="34" t="n">
        <v>9.46353004568331</v>
      </c>
      <c r="K63" s="34" t="n">
        <v>7.79151813344967</v>
      </c>
      <c r="L63" s="34" t="n">
        <v>8785.38834205108</v>
      </c>
      <c r="M63" s="34" t="n">
        <v>9.0856471453262</v>
      </c>
      <c r="N63" s="34" t="n">
        <v>11.9648484641769</v>
      </c>
      <c r="O63" s="34" t="n">
        <v>6.58580780926656</v>
      </c>
      <c r="P63" s="34" t="n">
        <v>12632.996576833</v>
      </c>
      <c r="Q63" s="34" t="n">
        <v>7.25183369901793</v>
      </c>
      <c r="R63" s="34" t="n">
        <v>17.204918417412</v>
      </c>
      <c r="S63" s="34" t="n">
        <v>5.31345452519099</v>
      </c>
      <c r="T63" s="34" t="n">
        <v>32226.4979451216</v>
      </c>
      <c r="U63" s="34" t="n">
        <v>4.68932960526312</v>
      </c>
      <c r="V63" s="34" t="n">
        <v>43.8893705584866</v>
      </c>
      <c r="W63" s="34" t="n">
        <v>2.48624658633595</v>
      </c>
      <c r="X63" s="34" t="n">
        <v>6991.5087443256</v>
      </c>
      <c r="Y63" s="34" t="n">
        <v>8.81118520021879</v>
      </c>
      <c r="Z63" s="34" t="n">
        <v>9.52175810617535</v>
      </c>
      <c r="AA63" s="34" t="n">
        <v>9.59095142341825</v>
      </c>
    </row>
    <row r="64">
      <c r="A64" s="34" t="s">
        <v>44</v>
      </c>
      <c r="B64" s="34" t="s">
        <v>45</v>
      </c>
      <c r="C64" s="34" t="s">
        <v>17</v>
      </c>
      <c r="D64" s="34" t="n">
        <v>3384.32722945423</v>
      </c>
      <c r="E64" s="34" t="n">
        <v>14.8163471107602</v>
      </c>
      <c r="F64" s="34" t="n">
        <v>7.53658042930087</v>
      </c>
      <c r="G64" s="34" t="n">
        <v>12.0036120593716</v>
      </c>
      <c r="H64" s="34" t="n">
        <v>4549.07360184138</v>
      </c>
      <c r="I64" s="34" t="n">
        <v>12.1116887392754</v>
      </c>
      <c r="J64" s="34" t="n">
        <v>10.1303617394633</v>
      </c>
      <c r="K64" s="34" t="n">
        <v>9.66338953191162</v>
      </c>
      <c r="L64" s="34" t="n">
        <v>5870.85224021796</v>
      </c>
      <c r="M64" s="34" t="n">
        <v>9.38432718424995</v>
      </c>
      <c r="N64" s="34" t="n">
        <v>13.0738392292164</v>
      </c>
      <c r="O64" s="34" t="n">
        <v>7.81938180392764</v>
      </c>
      <c r="P64" s="34" t="n">
        <v>10194.2477791697</v>
      </c>
      <c r="Q64" s="34" t="n">
        <v>9.9516096189077</v>
      </c>
      <c r="R64" s="34" t="n">
        <v>22.701637015261</v>
      </c>
      <c r="S64" s="34" t="n">
        <v>6.02836580330299</v>
      </c>
      <c r="T64" s="34" t="n">
        <v>16395.3254861445</v>
      </c>
      <c r="U64" s="34" t="n">
        <v>6.27142853858633</v>
      </c>
      <c r="V64" s="34" t="n">
        <v>36.5108574949535</v>
      </c>
      <c r="W64" s="34" t="n">
        <v>3.43481892776946</v>
      </c>
      <c r="X64" s="34" t="n">
        <v>4511.51582998016</v>
      </c>
      <c r="Y64" s="34" t="n">
        <v>8.88163838807388</v>
      </c>
      <c r="Z64" s="34" t="n">
        <v>10.046724091805</v>
      </c>
      <c r="AA64" s="34" t="n">
        <v>9.65948810068661</v>
      </c>
    </row>
    <row r="65">
      <c r="A65" s="34" t="s">
        <v>46</v>
      </c>
      <c r="B65" s="34" t="s">
        <v>47</v>
      </c>
      <c r="C65" s="34" t="s">
        <v>16</v>
      </c>
      <c r="D65" s="34" t="n">
        <v>5314.85832631122</v>
      </c>
      <c r="E65" s="34" t="n">
        <v>8.20443848280555</v>
      </c>
      <c r="F65" s="34" t="n">
        <v>8.66887686239156</v>
      </c>
      <c r="G65" s="34" t="n">
        <v>6.28948364801425</v>
      </c>
      <c r="H65" s="34" t="n">
        <v>5396.2994263618</v>
      </c>
      <c r="I65" s="34" t="n">
        <v>9.09141612319873</v>
      </c>
      <c r="J65" s="34" t="n">
        <v>8.80171255142228</v>
      </c>
      <c r="K65" s="34" t="n">
        <v>6.89685549643054</v>
      </c>
      <c r="L65" s="34" t="n">
        <v>7099.59948209551</v>
      </c>
      <c r="M65" s="34" t="n">
        <v>8.01861830947773</v>
      </c>
      <c r="N65" s="34" t="n">
        <v>11.5799048448579</v>
      </c>
      <c r="O65" s="34" t="n">
        <v>6.16625099268485</v>
      </c>
      <c r="P65" s="34" t="n">
        <v>10891.5339731124</v>
      </c>
      <c r="Q65" s="34" t="n">
        <v>6.02483206646445</v>
      </c>
      <c r="R65" s="34" t="n">
        <v>17.7647946678188</v>
      </c>
      <c r="S65" s="34" t="n">
        <v>4.85088544374016</v>
      </c>
      <c r="T65" s="34" t="n">
        <v>27009.4387110052</v>
      </c>
      <c r="U65" s="34" t="n">
        <v>4.54192833846179</v>
      </c>
      <c r="V65" s="34" t="n">
        <v>44.0541372756632</v>
      </c>
      <c r="W65" s="34" t="n">
        <v>2.06217788591583</v>
      </c>
      <c r="X65" s="34" t="n">
        <v>5597.92311550895</v>
      </c>
      <c r="Y65" s="34" t="n">
        <v>6.43175946797116</v>
      </c>
      <c r="Z65" s="34" t="n">
        <v>9.13057379784629</v>
      </c>
      <c r="AA65" s="34" t="n">
        <v>7.54424611075763</v>
      </c>
    </row>
    <row r="66">
      <c r="A66" s="34" t="s">
        <v>46</v>
      </c>
      <c r="B66" s="34" t="s">
        <v>47</v>
      </c>
      <c r="C66" s="34" t="s">
        <v>17</v>
      </c>
      <c r="D66" s="34" t="n">
        <v>1907.82392562214</v>
      </c>
      <c r="E66" s="34" t="n">
        <v>15.0410928360553</v>
      </c>
      <c r="F66" s="34" t="n">
        <v>7.95080783102149</v>
      </c>
      <c r="G66" s="34" t="n">
        <v>12.8838275861852</v>
      </c>
      <c r="H66" s="34" t="n">
        <v>2317.0475184274</v>
      </c>
      <c r="I66" s="34" t="n">
        <v>13.8457938773811</v>
      </c>
      <c r="J66" s="34" t="n">
        <v>9.65623677685769</v>
      </c>
      <c r="K66" s="34" t="n">
        <v>12.0644738051701</v>
      </c>
      <c r="L66" s="34" t="n">
        <v>2852.64133756799</v>
      </c>
      <c r="M66" s="34" t="n">
        <v>11.9414168098089</v>
      </c>
      <c r="N66" s="34" t="n">
        <v>11.888310436423</v>
      </c>
      <c r="O66" s="34" t="n">
        <v>8.80937743327629</v>
      </c>
      <c r="P66" s="34" t="n">
        <v>4474.62788612256</v>
      </c>
      <c r="Q66" s="34" t="n">
        <v>10.5669555961862</v>
      </c>
      <c r="R66" s="34" t="n">
        <v>18.647898246841</v>
      </c>
      <c r="S66" s="34" t="n">
        <v>8.29385459166526</v>
      </c>
      <c r="T66" s="34" t="n">
        <v>9321.97519414209</v>
      </c>
      <c r="U66" s="34" t="n">
        <v>7.53416206703803</v>
      </c>
      <c r="V66" s="34" t="n">
        <v>38.8490952329385</v>
      </c>
      <c r="W66" s="34" t="n">
        <v>4.08351863478807</v>
      </c>
      <c r="X66" s="34" t="n">
        <v>3121.23110372332</v>
      </c>
      <c r="Y66" s="34" t="n">
        <v>8.91881753564134</v>
      </c>
      <c r="Z66" s="34" t="n">
        <v>13.0076514759184</v>
      </c>
      <c r="AA66" s="34" t="n">
        <v>8.7049600602821</v>
      </c>
    </row>
    <row r="67">
      <c r="A67" s="34" t="s">
        <v>48</v>
      </c>
      <c r="B67" s="34" t="s">
        <v>49</v>
      </c>
      <c r="C67" s="34" t="s">
        <v>16</v>
      </c>
      <c r="D67" s="34" t="n">
        <v>4271.07783404625</v>
      </c>
      <c r="E67" s="34" t="n">
        <v>10.7709868092783</v>
      </c>
      <c r="F67" s="34" t="n">
        <v>6.54483431679739</v>
      </c>
      <c r="G67" s="34" t="n">
        <v>8.59042521598463</v>
      </c>
      <c r="H67" s="34" t="n">
        <v>5041.35520352826</v>
      </c>
      <c r="I67" s="34" t="n">
        <v>11.0569351543868</v>
      </c>
      <c r="J67" s="34" t="n">
        <v>7.72517753626578</v>
      </c>
      <c r="K67" s="34" t="n">
        <v>8.54689934591707</v>
      </c>
      <c r="L67" s="34" t="n">
        <v>7226.52477572839</v>
      </c>
      <c r="M67" s="34" t="n">
        <v>10.2719049472575</v>
      </c>
      <c r="N67" s="34" t="n">
        <v>11.0736467891916</v>
      </c>
      <c r="O67" s="34" t="n">
        <v>7.43783091349608</v>
      </c>
      <c r="P67" s="34" t="n">
        <v>8921.41814527571</v>
      </c>
      <c r="Q67" s="34" t="n">
        <v>9.60836066016525</v>
      </c>
      <c r="R67" s="34" t="n">
        <v>13.6708357703666</v>
      </c>
      <c r="S67" s="34" t="n">
        <v>6.85885114166271</v>
      </c>
      <c r="T67" s="34" t="n">
        <v>26500.2371079086</v>
      </c>
      <c r="U67" s="34" t="n">
        <v>5.90495496023168</v>
      </c>
      <c r="V67" s="34" t="n">
        <v>40.6079373793096</v>
      </c>
      <c r="W67" s="34" t="n">
        <v>2.62696440571339</v>
      </c>
      <c r="X67" s="34" t="n">
        <v>13298.1486883289</v>
      </c>
      <c r="Y67" s="34" t="n">
        <v>6.55339632759116</v>
      </c>
      <c r="Z67" s="34" t="n">
        <v>20.377568208069</v>
      </c>
      <c r="AA67" s="34" t="n">
        <v>6.93723583223148</v>
      </c>
    </row>
    <row r="68">
      <c r="A68" s="34" t="s">
        <v>48</v>
      </c>
      <c r="B68" s="34" t="s">
        <v>49</v>
      </c>
      <c r="C68" s="34" t="s">
        <v>17</v>
      </c>
      <c r="D68" s="34" t="n">
        <v>2979.24638723176</v>
      </c>
      <c r="E68" s="34" t="n">
        <v>12.8834529874079</v>
      </c>
      <c r="F68" s="34" t="n">
        <v>6.91461243443497</v>
      </c>
      <c r="G68" s="34" t="n">
        <v>10.5970015935154</v>
      </c>
      <c r="H68" s="34" t="n">
        <v>4003.92562460382</v>
      </c>
      <c r="I68" s="34" t="n">
        <v>11.6404624266593</v>
      </c>
      <c r="J68" s="34" t="n">
        <v>9.29281781765056</v>
      </c>
      <c r="K68" s="34" t="n">
        <v>9.57322126807606</v>
      </c>
      <c r="L68" s="34" t="n">
        <v>5748.07183625805</v>
      </c>
      <c r="M68" s="34" t="n">
        <v>9.44449409603757</v>
      </c>
      <c r="N68" s="34" t="n">
        <v>13.3408532987921</v>
      </c>
      <c r="O68" s="34" t="n">
        <v>7.51626910264975</v>
      </c>
      <c r="P68" s="34" t="n">
        <v>5899.62899314352</v>
      </c>
      <c r="Q68" s="34" t="n">
        <v>10.6124516347771</v>
      </c>
      <c r="R68" s="34" t="n">
        <v>13.6926063481603</v>
      </c>
      <c r="S68" s="34" t="n">
        <v>8.31300599503076</v>
      </c>
      <c r="T68" s="34" t="n">
        <v>16269.5310903078</v>
      </c>
      <c r="U68" s="34" t="n">
        <v>5.64557313025256</v>
      </c>
      <c r="V68" s="34" t="n">
        <v>37.7603888223553</v>
      </c>
      <c r="W68" s="34" t="n">
        <v>3.00061947970947</v>
      </c>
      <c r="X68" s="34" t="n">
        <v>8185.83431363896</v>
      </c>
      <c r="Y68" s="34" t="n">
        <v>7.50278915768377</v>
      </c>
      <c r="Z68" s="34" t="n">
        <v>18.9987212786067</v>
      </c>
      <c r="AA68" s="34" t="n">
        <v>7.42570712360964</v>
      </c>
    </row>
    <row r="69">
      <c r="A69" s="34" t="s">
        <v>50</v>
      </c>
      <c r="B69" s="34" t="s">
        <v>51</v>
      </c>
      <c r="C69" s="34" t="s">
        <v>16</v>
      </c>
      <c r="D69" s="34" t="n">
        <v>749.292179556721</v>
      </c>
      <c r="E69" s="34" t="n">
        <v>7.63365154617586</v>
      </c>
      <c r="F69" s="34" t="n">
        <v>10.4191601094207</v>
      </c>
      <c r="G69" s="34" t="n">
        <v>5.6306920393544</v>
      </c>
      <c r="H69" s="34" t="n">
        <v>770.512406896723</v>
      </c>
      <c r="I69" s="34" t="n">
        <v>8.80057213788568</v>
      </c>
      <c r="J69" s="34" t="n">
        <v>10.7142345173033</v>
      </c>
      <c r="K69" s="34" t="n">
        <v>7.02726277266461</v>
      </c>
      <c r="L69" s="34" t="n">
        <v>812.186993982143</v>
      </c>
      <c r="M69" s="34" t="n">
        <v>9.6051063061342</v>
      </c>
      <c r="N69" s="34" t="n">
        <v>11.2937336862308</v>
      </c>
      <c r="O69" s="34" t="n">
        <v>7.24472335764856</v>
      </c>
      <c r="P69" s="34" t="n">
        <v>1563.84504875365</v>
      </c>
      <c r="Q69" s="34" t="n">
        <v>7.20972021029555</v>
      </c>
      <c r="R69" s="34" t="n">
        <v>21.7457920873117</v>
      </c>
      <c r="S69" s="34" t="n">
        <v>4.75118471927385</v>
      </c>
      <c r="T69" s="34" t="n">
        <v>2882.1313615005</v>
      </c>
      <c r="U69" s="34" t="n">
        <v>5.9643978628247</v>
      </c>
      <c r="V69" s="34" t="n">
        <v>40.0770072491903</v>
      </c>
      <c r="W69" s="34" t="n">
        <v>2.23174463310347</v>
      </c>
      <c r="X69" s="34" t="n">
        <v>413.515504023372</v>
      </c>
      <c r="Y69" s="34" t="n">
        <v>10.7340230883581</v>
      </c>
      <c r="Z69" s="34" t="n">
        <v>5.75007235054314</v>
      </c>
      <c r="AA69" s="34" t="n">
        <v>11.7840674126901</v>
      </c>
    </row>
    <row r="70">
      <c r="A70" s="34" t="s">
        <v>50</v>
      </c>
      <c r="B70" s="34" t="s">
        <v>51</v>
      </c>
      <c r="C70" s="34" t="s">
        <v>17</v>
      </c>
      <c r="D70" s="34" t="n">
        <v>345.354327581816</v>
      </c>
      <c r="E70" s="34" t="n">
        <v>12.6724285652006</v>
      </c>
      <c r="F70" s="34" t="n">
        <v>10.4351897635235</v>
      </c>
      <c r="G70" s="34" t="n">
        <v>10.0229091178057</v>
      </c>
      <c r="H70" s="34" t="n">
        <v>314.436199573702</v>
      </c>
      <c r="I70" s="34" t="n">
        <v>12.2977983796055</v>
      </c>
      <c r="J70" s="34" t="n">
        <v>9.5009708841578</v>
      </c>
      <c r="K70" s="34" t="n">
        <v>10.4525010275994</v>
      </c>
      <c r="L70" s="34" t="n">
        <v>498.825687971804</v>
      </c>
      <c r="M70" s="34" t="n">
        <v>10.1966742628247</v>
      </c>
      <c r="N70" s="34" t="n">
        <v>15.0724641250449</v>
      </c>
      <c r="O70" s="34" t="n">
        <v>7.70009461771358</v>
      </c>
      <c r="P70" s="34" t="n">
        <v>687.468488953669</v>
      </c>
      <c r="Q70" s="34" t="n">
        <v>11.2275751585622</v>
      </c>
      <c r="R70" s="34" t="n">
        <v>20.7724750082211</v>
      </c>
      <c r="S70" s="34" t="n">
        <v>7.79353115152614</v>
      </c>
      <c r="T70" s="34" t="n">
        <v>1174.73040992553</v>
      </c>
      <c r="U70" s="34" t="n">
        <v>7.01359428013151</v>
      </c>
      <c r="V70" s="34" t="n">
        <v>35.495529575058</v>
      </c>
      <c r="W70" s="34" t="n">
        <v>3.56734079879622</v>
      </c>
      <c r="X70" s="34" t="n">
        <v>288.701391280351</v>
      </c>
      <c r="Y70" s="34" t="n">
        <v>10.8526552565698</v>
      </c>
      <c r="Z70" s="34" t="n">
        <v>8.72337064399461</v>
      </c>
      <c r="AA70" s="34" t="n">
        <v>10.9895397327927</v>
      </c>
    </row>
    <row r="71">
      <c r="A71" s="34" t="s">
        <v>52</v>
      </c>
      <c r="B71" s="34" t="s">
        <v>53</v>
      </c>
      <c r="C71" s="34" t="s">
        <v>16</v>
      </c>
      <c r="D71" s="34" t="n">
        <v>144.985074626866</v>
      </c>
      <c r="E71" s="34" t="n">
        <v>12.7479953065239</v>
      </c>
      <c r="F71" s="34" t="n">
        <v>7.43609604957397</v>
      </c>
      <c r="G71" s="34" t="n">
        <v>8.63636641838426</v>
      </c>
      <c r="H71" s="34" t="n">
        <v>190.292910447761</v>
      </c>
      <c r="I71" s="34" t="n">
        <v>13.7644512859216</v>
      </c>
      <c r="J71" s="34" t="n">
        <v>9.75987606506584</v>
      </c>
      <c r="K71" s="34" t="n">
        <v>7.39041894029716</v>
      </c>
      <c r="L71" s="34" t="n">
        <v>206.905783582089</v>
      </c>
      <c r="M71" s="34" t="n">
        <v>13.4140112548894</v>
      </c>
      <c r="N71" s="34" t="n">
        <v>10.6119287374129</v>
      </c>
      <c r="O71" s="34" t="n">
        <v>9.36776509891869</v>
      </c>
      <c r="P71" s="34" t="n">
        <v>200.86473880597</v>
      </c>
      <c r="Q71" s="34" t="n">
        <v>13.5108752485775</v>
      </c>
      <c r="R71" s="34" t="n">
        <v>10.3020914020139</v>
      </c>
      <c r="S71" s="34" t="n">
        <v>9.17670937054845</v>
      </c>
      <c r="T71" s="34" t="n">
        <v>842.725746268656</v>
      </c>
      <c r="U71" s="34" t="n">
        <v>10.088690145592</v>
      </c>
      <c r="V71" s="34" t="n">
        <v>43.2223082881487</v>
      </c>
      <c r="W71" s="34" t="n">
        <v>2.88094789530396</v>
      </c>
      <c r="X71" s="34" t="n">
        <v>363.972947761194</v>
      </c>
      <c r="Y71" s="34" t="n">
        <v>10.3505631611035</v>
      </c>
      <c r="Z71" s="34" t="n">
        <v>18.6676994577847</v>
      </c>
      <c r="AA71" s="34" t="n">
        <v>6.74695409906275</v>
      </c>
    </row>
    <row r="72">
      <c r="A72" s="34" t="s">
        <v>52</v>
      </c>
      <c r="B72" s="34" t="s">
        <v>53</v>
      </c>
      <c r="C72" s="34" t="s">
        <v>17</v>
      </c>
      <c r="D72" s="34" t="n">
        <v>77.0233208955223</v>
      </c>
      <c r="E72" s="34" t="n">
        <v>18.2302990155021</v>
      </c>
      <c r="F72" s="34" t="n">
        <v>5.978898007034</v>
      </c>
      <c r="G72" s="34" t="n">
        <v>12.0913257192629</v>
      </c>
      <c r="H72" s="34" t="n">
        <v>154.046641791045</v>
      </c>
      <c r="I72" s="34" t="n">
        <v>15.5084748258242</v>
      </c>
      <c r="J72" s="34" t="n">
        <v>11.957796014068</v>
      </c>
      <c r="K72" s="34" t="n">
        <v>8.62913531896599</v>
      </c>
      <c r="L72" s="34" t="n">
        <v>166.128731343284</v>
      </c>
      <c r="M72" s="34" t="n">
        <v>15.0832041810562</v>
      </c>
      <c r="N72" s="34" t="n">
        <v>12.8956623681125</v>
      </c>
      <c r="O72" s="34" t="n">
        <v>9.29747037930857</v>
      </c>
      <c r="P72" s="34" t="n">
        <v>166.128731343284</v>
      </c>
      <c r="Q72" s="34" t="n">
        <v>17.8858170694616</v>
      </c>
      <c r="R72" s="34" t="n">
        <v>12.8956623681125</v>
      </c>
      <c r="S72" s="34" t="n">
        <v>9.9774757390509</v>
      </c>
      <c r="T72" s="34" t="n">
        <v>444.016791044776</v>
      </c>
      <c r="U72" s="34" t="n">
        <v>12.939542290214</v>
      </c>
      <c r="V72" s="34" t="n">
        <v>34.4665885111372</v>
      </c>
      <c r="W72" s="34" t="n">
        <v>3.62939165948052</v>
      </c>
      <c r="X72" s="34" t="n">
        <v>280.908582089552</v>
      </c>
      <c r="Y72" s="34" t="n">
        <v>13.5614194774419</v>
      </c>
      <c r="Z72" s="34" t="n">
        <v>21.8053927315358</v>
      </c>
      <c r="AA72" s="34" t="n">
        <v>8.10813837757498</v>
      </c>
    </row>
    <row r="73">
      <c r="A73" s="34" t="s">
        <v>54</v>
      </c>
      <c r="B73" s="34" t="s">
        <v>55</v>
      </c>
      <c r="C73" s="34" t="s">
        <v>16</v>
      </c>
      <c r="D73" s="34" t="n">
        <v>4551.44708042983</v>
      </c>
      <c r="E73" s="34" t="n">
        <v>10.0872154121101</v>
      </c>
      <c r="F73" s="34" t="n">
        <v>7.98050612309263</v>
      </c>
      <c r="G73" s="34" t="n">
        <v>8.65031338542441</v>
      </c>
      <c r="H73" s="34" t="n">
        <v>4663.47271975825</v>
      </c>
      <c r="I73" s="34" t="n">
        <v>8.12139199946352</v>
      </c>
      <c r="J73" s="34" t="n">
        <v>8.17693184985717</v>
      </c>
      <c r="K73" s="34" t="n">
        <v>6.41389653157202</v>
      </c>
      <c r="L73" s="34" t="n">
        <v>4905.65649750913</v>
      </c>
      <c r="M73" s="34" t="n">
        <v>9.58011728463239</v>
      </c>
      <c r="N73" s="34" t="n">
        <v>8.60157682256595</v>
      </c>
      <c r="O73" s="34" t="n">
        <v>7.78863605967358</v>
      </c>
      <c r="P73" s="34" t="n">
        <v>8916.29518695391</v>
      </c>
      <c r="Q73" s="34" t="n">
        <v>8.73619367929195</v>
      </c>
      <c r="R73" s="34" t="n">
        <v>15.6338296540333</v>
      </c>
      <c r="S73" s="34" t="n">
        <v>6.79737158772629</v>
      </c>
      <c r="T73" s="34" t="n">
        <v>24679.3524728967</v>
      </c>
      <c r="U73" s="34" t="n">
        <v>4.53442205818956</v>
      </c>
      <c r="V73" s="34" t="n">
        <v>43.2727701857215</v>
      </c>
      <c r="W73" s="34" t="n">
        <v>2.36787408489976</v>
      </c>
      <c r="X73" s="34" t="n">
        <v>9315.83654372332</v>
      </c>
      <c r="Y73" s="34" t="n">
        <v>7.28734180514778</v>
      </c>
      <c r="Z73" s="34" t="n">
        <v>16.3343853647295</v>
      </c>
      <c r="AA73" s="34" t="n">
        <v>7.87868452412843</v>
      </c>
    </row>
    <row r="74">
      <c r="A74" s="34" t="s">
        <v>54</v>
      </c>
      <c r="B74" s="34" t="s">
        <v>55</v>
      </c>
      <c r="C74" s="34" t="s">
        <v>17</v>
      </c>
      <c r="D74" s="34" t="n">
        <v>2261.93524713753</v>
      </c>
      <c r="E74" s="34" t="n">
        <v>12.9089257517992</v>
      </c>
      <c r="F74" s="34" t="n">
        <v>6.59823003748594</v>
      </c>
      <c r="G74" s="34" t="n">
        <v>10.3627002229569</v>
      </c>
      <c r="H74" s="34" t="n">
        <v>2932.35938287155</v>
      </c>
      <c r="I74" s="34" t="n">
        <v>12.0526686662465</v>
      </c>
      <c r="J74" s="34" t="n">
        <v>8.55390612319786</v>
      </c>
      <c r="K74" s="34" t="n">
        <v>9.45327029161329</v>
      </c>
      <c r="L74" s="34" t="n">
        <v>4656.77479148937</v>
      </c>
      <c r="M74" s="34" t="n">
        <v>10.848333758538</v>
      </c>
      <c r="N74" s="34" t="n">
        <v>13.5841516002267</v>
      </c>
      <c r="O74" s="34" t="n">
        <v>7.56082258736197</v>
      </c>
      <c r="P74" s="34" t="n">
        <v>5510.95321137892</v>
      </c>
      <c r="Q74" s="34" t="n">
        <v>9.49439605854052</v>
      </c>
      <c r="R74" s="34" t="n">
        <v>16.075852330661</v>
      </c>
      <c r="S74" s="34" t="n">
        <v>6.65506271090926</v>
      </c>
      <c r="T74" s="34" t="n">
        <v>12933.3877303747</v>
      </c>
      <c r="U74" s="34" t="n">
        <v>6.4776146205465</v>
      </c>
      <c r="V74" s="34" t="n">
        <v>37.727635005027</v>
      </c>
      <c r="W74" s="34" t="n">
        <v>2.95732566864949</v>
      </c>
      <c r="X74" s="34" t="n">
        <v>5985.5291354771</v>
      </c>
      <c r="Y74" s="34" t="n">
        <v>8.37550782510599</v>
      </c>
      <c r="Z74" s="34" t="n">
        <v>17.4602249034015</v>
      </c>
      <c r="AA74" s="34" t="n">
        <v>7.58656865428995</v>
      </c>
    </row>
    <row r="75">
      <c r="A75" s="34" t="s">
        <v>56</v>
      </c>
      <c r="B75" s="34" t="s">
        <v>57</v>
      </c>
      <c r="C75" s="34" t="s">
        <v>16</v>
      </c>
      <c r="D75" s="34" t="n">
        <v>612.256852551348</v>
      </c>
      <c r="E75" s="34" t="n">
        <v>12.9316331320049</v>
      </c>
      <c r="F75" s="34" t="n">
        <v>7.29463230372478</v>
      </c>
      <c r="G75" s="34" t="n">
        <v>10.6203769877843</v>
      </c>
      <c r="H75" s="34" t="n">
        <v>694.790908411956</v>
      </c>
      <c r="I75" s="34" t="n">
        <v>11.0039746574791</v>
      </c>
      <c r="J75" s="34" t="n">
        <v>8.27797056695431</v>
      </c>
      <c r="K75" s="34" t="n">
        <v>9.34527207250614</v>
      </c>
      <c r="L75" s="34" t="n">
        <v>951.602142500568</v>
      </c>
      <c r="M75" s="34" t="n">
        <v>9.90401179481654</v>
      </c>
      <c r="N75" s="34" t="n">
        <v>11.3377052458489</v>
      </c>
      <c r="O75" s="34" t="n">
        <v>7.20412674205419</v>
      </c>
      <c r="P75" s="34" t="n">
        <v>1147.87575655615</v>
      </c>
      <c r="Q75" s="34" t="n">
        <v>10.4181726705282</v>
      </c>
      <c r="R75" s="34" t="n">
        <v>13.6761745328686</v>
      </c>
      <c r="S75" s="34" t="n">
        <v>8.54041377398246</v>
      </c>
      <c r="T75" s="34" t="n">
        <v>3588.65719844196</v>
      </c>
      <c r="U75" s="34" t="n">
        <v>5.29400975435221</v>
      </c>
      <c r="V75" s="34" t="n">
        <v>42.7564585315176</v>
      </c>
      <c r="W75" s="34" t="n">
        <v>2.94054111910254</v>
      </c>
      <c r="X75" s="34" t="n">
        <v>1398.06887869162</v>
      </c>
      <c r="Y75" s="34" t="n">
        <v>7.79310747743911</v>
      </c>
      <c r="Z75" s="34" t="n">
        <v>16.6570588190858</v>
      </c>
      <c r="AA75" s="34" t="n">
        <v>7.89882859725131</v>
      </c>
    </row>
    <row r="76">
      <c r="A76" s="34" t="s">
        <v>56</v>
      </c>
      <c r="B76" s="34" t="s">
        <v>57</v>
      </c>
      <c r="C76" s="34" t="s">
        <v>17</v>
      </c>
      <c r="D76" s="34" t="n">
        <v>337.812665935348</v>
      </c>
      <c r="E76" s="34" t="n">
        <v>15.5658561349409</v>
      </c>
      <c r="F76" s="34" t="n">
        <v>7.52241377523206</v>
      </c>
      <c r="G76" s="34" t="n">
        <v>13.7900073416891</v>
      </c>
      <c r="H76" s="34" t="n">
        <v>483.17139754497</v>
      </c>
      <c r="I76" s="34" t="n">
        <v>13.0506075145166</v>
      </c>
      <c r="J76" s="34" t="n">
        <v>10.7592625830851</v>
      </c>
      <c r="K76" s="34" t="n">
        <v>10.9856713387655</v>
      </c>
      <c r="L76" s="34" t="n">
        <v>638.212731503263</v>
      </c>
      <c r="M76" s="34" t="n">
        <v>10.6947192641942</v>
      </c>
      <c r="N76" s="34" t="n">
        <v>14.2117236181649</v>
      </c>
      <c r="O76" s="34" t="n">
        <v>8.58872793019859</v>
      </c>
      <c r="P76" s="34" t="n">
        <v>666.897096254823</v>
      </c>
      <c r="Q76" s="34" t="n">
        <v>12.7328305666034</v>
      </c>
      <c r="R76" s="34" t="n">
        <v>14.8504671654012</v>
      </c>
      <c r="S76" s="34" t="n">
        <v>9.76127420338648</v>
      </c>
      <c r="T76" s="34" t="n">
        <v>1516.34196045684</v>
      </c>
      <c r="U76" s="34" t="n">
        <v>6.73052350620916</v>
      </c>
      <c r="V76" s="34" t="n">
        <v>33.7659087462574</v>
      </c>
      <c r="W76" s="34" t="n">
        <v>4.15401214494965</v>
      </c>
      <c r="X76" s="34" t="n">
        <v>848.312411151108</v>
      </c>
      <c r="Y76" s="34" t="n">
        <v>8.69524990050648</v>
      </c>
      <c r="Z76" s="34" t="n">
        <v>18.8902241118594</v>
      </c>
      <c r="AA76" s="34" t="n">
        <v>9.02419018200703</v>
      </c>
    </row>
    <row r="77">
      <c r="A77" s="34" t="s">
        <v>58</v>
      </c>
      <c r="B77" s="34" t="s">
        <v>59</v>
      </c>
      <c r="C77" s="34" t="s">
        <v>16</v>
      </c>
      <c r="D77" s="34" t="n">
        <v>100</v>
      </c>
      <c r="E77" s="34" t="n">
        <v>17.3700141423186</v>
      </c>
      <c r="F77" s="34" t="n">
        <v>7.89265982636148</v>
      </c>
      <c r="G77" s="34" t="n">
        <v>9.61118036633581</v>
      </c>
      <c r="H77" s="34" t="n">
        <v>114</v>
      </c>
      <c r="I77" s="34" t="n">
        <v>16.7397730212486</v>
      </c>
      <c r="J77" s="34" t="n">
        <v>8.99763220205209</v>
      </c>
      <c r="K77" s="34" t="n">
        <v>10.052359639786</v>
      </c>
      <c r="L77" s="34" t="n">
        <v>146</v>
      </c>
      <c r="M77" s="34" t="n">
        <v>18.0208477198006</v>
      </c>
      <c r="N77" s="34" t="n">
        <v>11.5232833464878</v>
      </c>
      <c r="O77" s="34" t="n">
        <v>7.96720107039742</v>
      </c>
      <c r="P77" s="34" t="n">
        <v>184</v>
      </c>
      <c r="Q77" s="34" t="n">
        <v>15.6276966112273</v>
      </c>
      <c r="R77" s="34" t="n">
        <v>14.5224940805051</v>
      </c>
      <c r="S77" s="34" t="n">
        <v>6.32693705868737</v>
      </c>
      <c r="T77" s="34" t="n">
        <v>564</v>
      </c>
      <c r="U77" s="34" t="n">
        <v>13.0458699910794</v>
      </c>
      <c r="V77" s="34" t="n">
        <v>44.5146014206788</v>
      </c>
      <c r="W77" s="34" t="n">
        <v>2.38984891896469</v>
      </c>
      <c r="X77" s="34" t="n">
        <v>159</v>
      </c>
      <c r="Y77" s="34" t="n">
        <v>13.7257232342105</v>
      </c>
      <c r="Z77" s="34" t="n">
        <v>12.5493291239148</v>
      </c>
      <c r="AA77" s="34" t="n">
        <v>11.631681211368</v>
      </c>
    </row>
    <row r="78">
      <c r="A78" s="34" t="s">
        <v>58</v>
      </c>
      <c r="B78" s="34" t="s">
        <v>59</v>
      </c>
      <c r="C78" s="34" t="s">
        <v>17</v>
      </c>
      <c r="D78" s="34" t="n">
        <v>60</v>
      </c>
      <c r="E78" s="34" t="n">
        <v>22.6864257441202</v>
      </c>
      <c r="F78" s="34" t="n">
        <v>8.18553888130969</v>
      </c>
      <c r="G78" s="34" t="n">
        <v>12.9032341051093</v>
      </c>
      <c r="H78" s="34" t="n">
        <v>68</v>
      </c>
      <c r="I78" s="34" t="n">
        <v>19.2938954200913</v>
      </c>
      <c r="J78" s="34" t="n">
        <v>9.27694406548431</v>
      </c>
      <c r="K78" s="34" t="n">
        <v>12.1065753374216</v>
      </c>
      <c r="L78" s="34" t="n">
        <v>85</v>
      </c>
      <c r="M78" s="34" t="n">
        <v>18.9739831217575</v>
      </c>
      <c r="N78" s="34" t="n">
        <v>11.5961800818554</v>
      </c>
      <c r="O78" s="34" t="n">
        <v>9.14467790360205</v>
      </c>
      <c r="P78" s="34" t="n">
        <v>123</v>
      </c>
      <c r="Q78" s="34" t="n">
        <v>18.752900553595</v>
      </c>
      <c r="R78" s="34" t="n">
        <v>16.7803547066849</v>
      </c>
      <c r="S78" s="34" t="n">
        <v>7.69875930810054</v>
      </c>
      <c r="T78" s="34" t="n">
        <v>265</v>
      </c>
      <c r="U78" s="34" t="n">
        <v>13.5521663648744</v>
      </c>
      <c r="V78" s="34" t="n">
        <v>36.1527967257844</v>
      </c>
      <c r="W78" s="34" t="n">
        <v>3.78411132588606</v>
      </c>
      <c r="X78" s="34" t="n">
        <v>132</v>
      </c>
      <c r="Y78" s="34" t="n">
        <v>10.6266269635679</v>
      </c>
      <c r="Z78" s="34" t="n">
        <v>18.0081855388813</v>
      </c>
      <c r="AA78" s="34" t="n">
        <v>12.0344929217049</v>
      </c>
    </row>
    <row r="79">
      <c r="A79" s="34" t="s">
        <v>60</v>
      </c>
      <c r="B79" s="34" t="s">
        <v>61</v>
      </c>
      <c r="C79" s="34" t="s">
        <v>16</v>
      </c>
      <c r="D79" s="34" t="n">
        <v>617.044266251748</v>
      </c>
      <c r="E79" s="34" t="n">
        <v>9.88952886235269</v>
      </c>
      <c r="F79" s="34" t="n">
        <v>6.88971998155304</v>
      </c>
      <c r="G79" s="34" t="n">
        <v>8.18473769504521</v>
      </c>
      <c r="H79" s="34" t="n">
        <v>729.216031264713</v>
      </c>
      <c r="I79" s="34" t="n">
        <v>9.18044170581332</v>
      </c>
      <c r="J79" s="34" t="n">
        <v>8.14219422537106</v>
      </c>
      <c r="K79" s="34" t="n">
        <v>7.09111537051158</v>
      </c>
      <c r="L79" s="34" t="n">
        <v>1063.78118583368</v>
      </c>
      <c r="M79" s="34" t="n">
        <v>9.61910416756594</v>
      </c>
      <c r="N79" s="34" t="n">
        <v>11.8778423087206</v>
      </c>
      <c r="O79" s="34" t="n">
        <v>6.95036778276912</v>
      </c>
      <c r="P79" s="34" t="n">
        <v>1406.6077479957</v>
      </c>
      <c r="Q79" s="34" t="n">
        <v>8.21097436100857</v>
      </c>
      <c r="R79" s="34" t="n">
        <v>15.705734641118</v>
      </c>
      <c r="S79" s="34" t="n">
        <v>6.16360997314873</v>
      </c>
      <c r="T79" s="34" t="n">
        <v>4112.44677470376</v>
      </c>
      <c r="U79" s="34" t="n">
        <v>4.91684160758412</v>
      </c>
      <c r="V79" s="34" t="n">
        <v>45.9182724261635</v>
      </c>
      <c r="W79" s="34" t="n">
        <v>2.14931684460726</v>
      </c>
      <c r="X79" s="34" t="n">
        <v>1026.91770573926</v>
      </c>
      <c r="Y79" s="34" t="n">
        <v>7.56814294113548</v>
      </c>
      <c r="Z79" s="34" t="n">
        <v>11.4662364170739</v>
      </c>
      <c r="AA79" s="34" t="n">
        <v>8.34318961780392</v>
      </c>
    </row>
    <row r="80">
      <c r="A80" s="34" t="s">
        <v>60</v>
      </c>
      <c r="B80" s="34" t="s">
        <v>61</v>
      </c>
      <c r="C80" s="34" t="s">
        <v>17</v>
      </c>
      <c r="D80" s="34" t="n">
        <v>196.86746582961</v>
      </c>
      <c r="E80" s="34" t="n">
        <v>17.3057343382346</v>
      </c>
      <c r="F80" s="34" t="n">
        <v>5.28363366372257</v>
      </c>
      <c r="G80" s="34" t="n">
        <v>15.705606575271</v>
      </c>
      <c r="H80" s="34" t="n">
        <v>318.681805507733</v>
      </c>
      <c r="I80" s="34" t="n">
        <v>14.67530879733</v>
      </c>
      <c r="J80" s="34" t="n">
        <v>8.55295164440163</v>
      </c>
      <c r="K80" s="34" t="n">
        <v>11.7868082895016</v>
      </c>
      <c r="L80" s="34" t="n">
        <v>455.859943686546</v>
      </c>
      <c r="M80" s="34" t="n">
        <v>12.0254006393898</v>
      </c>
      <c r="N80" s="34" t="n">
        <v>12.2346114135972</v>
      </c>
      <c r="O80" s="34" t="n">
        <v>9.94603797392529</v>
      </c>
      <c r="P80" s="34" t="n">
        <v>746.176719796554</v>
      </c>
      <c r="Q80" s="34" t="n">
        <v>11.5553652465401</v>
      </c>
      <c r="R80" s="34" t="n">
        <v>20.0262873257861</v>
      </c>
      <c r="S80" s="34" t="n">
        <v>9.00817555039474</v>
      </c>
      <c r="T80" s="34" t="n">
        <v>1513.30972733145</v>
      </c>
      <c r="U80" s="34" t="n">
        <v>7.74554765967477</v>
      </c>
      <c r="V80" s="34" t="n">
        <v>40.6150106381095</v>
      </c>
      <c r="W80" s="34" t="n">
        <v>4.0938284347286</v>
      </c>
      <c r="X80" s="34" t="n">
        <v>495.090626059235</v>
      </c>
      <c r="Y80" s="34" t="n">
        <v>10.7881686862015</v>
      </c>
      <c r="Z80" s="34" t="n">
        <v>13.287505314383</v>
      </c>
      <c r="AA80" s="34" t="n">
        <v>11.3790347457431</v>
      </c>
    </row>
    <row r="81">
      <c r="A81" s="34" t="s">
        <v>62</v>
      </c>
      <c r="B81" s="34" t="s">
        <v>63</v>
      </c>
      <c r="C81" s="34" t="s">
        <v>16</v>
      </c>
      <c r="D81" s="34" t="n">
        <v>808.254563339041</v>
      </c>
      <c r="E81" s="34" t="n">
        <v>12.0941087045771</v>
      </c>
      <c r="F81" s="34" t="n">
        <v>7.38840279614581</v>
      </c>
      <c r="G81" s="34" t="n">
        <v>10.2912051428578</v>
      </c>
      <c r="H81" s="34" t="n">
        <v>901.248346866637</v>
      </c>
      <c r="I81" s="34" t="n">
        <v>12.9087003454079</v>
      </c>
      <c r="J81" s="34" t="n">
        <v>8.23847598026869</v>
      </c>
      <c r="K81" s="34" t="n">
        <v>9.71465839493885</v>
      </c>
      <c r="L81" s="34" t="n">
        <v>1096.22649186089</v>
      </c>
      <c r="M81" s="34" t="n">
        <v>11.8991742757713</v>
      </c>
      <c r="N81" s="34" t="n">
        <v>10.0208068658644</v>
      </c>
      <c r="O81" s="34" t="n">
        <v>8.56737448189373</v>
      </c>
      <c r="P81" s="34" t="n">
        <v>1476.91633408886</v>
      </c>
      <c r="Q81" s="34" t="n">
        <v>10.4031063797226</v>
      </c>
      <c r="R81" s="34" t="n">
        <v>13.5007623432102</v>
      </c>
      <c r="S81" s="34" t="n">
        <v>8.1212599002971</v>
      </c>
      <c r="T81" s="34" t="n">
        <v>4465.74302070831</v>
      </c>
      <c r="U81" s="34" t="n">
        <v>6.86853373605564</v>
      </c>
      <c r="V81" s="34" t="n">
        <v>40.8221737527382</v>
      </c>
      <c r="W81" s="34" t="n">
        <v>3.45352231532628</v>
      </c>
      <c r="X81" s="34" t="n">
        <v>2191.11448408937</v>
      </c>
      <c r="Y81" s="34" t="n">
        <v>7.2600044929836</v>
      </c>
      <c r="Z81" s="34" t="n">
        <v>20.0293782617726</v>
      </c>
      <c r="AA81" s="34" t="n">
        <v>8.10327885967503</v>
      </c>
    </row>
    <row r="82">
      <c r="A82" s="34" t="s">
        <v>62</v>
      </c>
      <c r="B82" s="34" t="s">
        <v>63</v>
      </c>
      <c r="C82" s="34" t="s">
        <v>17</v>
      </c>
      <c r="D82" s="34" t="n">
        <v>335.101738447461</v>
      </c>
      <c r="E82" s="34" t="n">
        <v>19.2361200908415</v>
      </c>
      <c r="F82" s="34" t="n">
        <v>6.7540452956344</v>
      </c>
      <c r="G82" s="34" t="n">
        <v>16.0215909950169</v>
      </c>
      <c r="H82" s="34" t="n">
        <v>397.009816565611</v>
      </c>
      <c r="I82" s="34" t="n">
        <v>15.9954811833076</v>
      </c>
      <c r="J82" s="34" t="n">
        <v>8.00181549734351</v>
      </c>
      <c r="K82" s="34" t="n">
        <v>13.8561175379037</v>
      </c>
      <c r="L82" s="34" t="n">
        <v>713.838179335034</v>
      </c>
      <c r="M82" s="34" t="n">
        <v>12.2926241721665</v>
      </c>
      <c r="N82" s="34" t="n">
        <v>14.3875571022677</v>
      </c>
      <c r="O82" s="34" t="n">
        <v>9.06085356386281</v>
      </c>
      <c r="P82" s="34" t="n">
        <v>685.658717667991</v>
      </c>
      <c r="Q82" s="34" t="n">
        <v>15.1171577913929</v>
      </c>
      <c r="R82" s="34" t="n">
        <v>13.8195941863258</v>
      </c>
      <c r="S82" s="34" t="n">
        <v>11.2878356772887</v>
      </c>
      <c r="T82" s="34" t="n">
        <v>1795.74006221652</v>
      </c>
      <c r="U82" s="34" t="n">
        <v>8.30640019835756</v>
      </c>
      <c r="V82" s="34" t="n">
        <v>36.1935147683434</v>
      </c>
      <c r="W82" s="34" t="n">
        <v>4.55101185422605</v>
      </c>
      <c r="X82" s="34" t="n">
        <v>1034.14824481429</v>
      </c>
      <c r="Y82" s="34" t="n">
        <v>8.66071883626404</v>
      </c>
      <c r="Z82" s="34" t="n">
        <v>20.8434731500852</v>
      </c>
      <c r="AA82" s="34" t="n">
        <v>9.0269779873538</v>
      </c>
    </row>
    <row r="83">
      <c r="A83" s="34" t="s">
        <v>64</v>
      </c>
      <c r="B83" s="34" t="s">
        <v>65</v>
      </c>
      <c r="C83" s="34" t="s">
        <v>16</v>
      </c>
      <c r="D83" s="34" t="n">
        <v>5980.6138329165</v>
      </c>
      <c r="E83" s="34" t="n">
        <v>11.9406401973997</v>
      </c>
      <c r="F83" s="34" t="n">
        <v>9.82952268009491</v>
      </c>
      <c r="G83" s="34" t="n">
        <v>8.49415519096046</v>
      </c>
      <c r="H83" s="34" t="n">
        <v>5575.49106141277</v>
      </c>
      <c r="I83" s="34" t="n">
        <v>11.5802365999235</v>
      </c>
      <c r="J83" s="34" t="n">
        <v>9.16367740367839</v>
      </c>
      <c r="K83" s="34" t="n">
        <v>8.80965092054958</v>
      </c>
      <c r="L83" s="34" t="n">
        <v>6237.05997750839</v>
      </c>
      <c r="M83" s="34" t="n">
        <v>11.9700651264904</v>
      </c>
      <c r="N83" s="34" t="n">
        <v>10.2510083778698</v>
      </c>
      <c r="O83" s="34" t="n">
        <v>8.97571863130506</v>
      </c>
      <c r="P83" s="34" t="n">
        <v>11630.7167314454</v>
      </c>
      <c r="Q83" s="34" t="n">
        <v>9.07979411060393</v>
      </c>
      <c r="R83" s="34" t="n">
        <v>19.115829426785</v>
      </c>
      <c r="S83" s="34" t="n">
        <v>6.65831413485754</v>
      </c>
      <c r="T83" s="34" t="n">
        <v>26398.7140314941</v>
      </c>
      <c r="U83" s="34" t="n">
        <v>6.21792733799701</v>
      </c>
      <c r="V83" s="34" t="n">
        <v>43.38798082393</v>
      </c>
      <c r="W83" s="34" t="n">
        <v>2.41017289007035</v>
      </c>
      <c r="X83" s="34" t="n">
        <v>5020.78432941398</v>
      </c>
      <c r="Y83" s="34" t="n">
        <v>7.69635634121973</v>
      </c>
      <c r="Z83" s="34" t="n">
        <v>8.25198128764201</v>
      </c>
      <c r="AA83" s="34" t="n">
        <v>10.1304579375378</v>
      </c>
    </row>
    <row r="84">
      <c r="A84" s="34" t="s">
        <v>64</v>
      </c>
      <c r="B84" s="34" t="s">
        <v>65</v>
      </c>
      <c r="C84" s="34" t="s">
        <v>17</v>
      </c>
      <c r="D84" s="34" t="n">
        <v>3486.81519342609</v>
      </c>
      <c r="E84" s="34" t="n">
        <v>14.7497683961706</v>
      </c>
      <c r="F84" s="34" t="n">
        <v>9.80113681761962</v>
      </c>
      <c r="G84" s="34" t="n">
        <v>11.2700928940936</v>
      </c>
      <c r="H84" s="34" t="n">
        <v>3655.75475738078</v>
      </c>
      <c r="I84" s="34" t="n">
        <v>15.3768657763847</v>
      </c>
      <c r="J84" s="34" t="n">
        <v>10.276011363122</v>
      </c>
      <c r="K84" s="34" t="n">
        <v>11.7591327410789</v>
      </c>
      <c r="L84" s="34" t="n">
        <v>4655.47547988174</v>
      </c>
      <c r="M84" s="34" t="n">
        <v>12.3332035314241</v>
      </c>
      <c r="N84" s="34" t="n">
        <v>13.0861401015521</v>
      </c>
      <c r="O84" s="34" t="n">
        <v>10.7949113285158</v>
      </c>
      <c r="P84" s="34" t="n">
        <v>7508.77547404231</v>
      </c>
      <c r="Q84" s="34" t="n">
        <v>11.3227045250393</v>
      </c>
      <c r="R84" s="34" t="n">
        <v>21.1065203262357</v>
      </c>
      <c r="S84" s="34" t="n">
        <v>7.63041685413995</v>
      </c>
      <c r="T84" s="34" t="n">
        <v>13267.8362875497</v>
      </c>
      <c r="U84" s="34" t="n">
        <v>7.17624597331022</v>
      </c>
      <c r="V84" s="34" t="n">
        <v>37.294743631158</v>
      </c>
      <c r="W84" s="34" t="n">
        <v>3.57255180160913</v>
      </c>
      <c r="X84" s="34" t="n">
        <v>3000.96284352796</v>
      </c>
      <c r="Y84" s="34" t="n">
        <v>9.30942960611604</v>
      </c>
      <c r="Z84" s="34" t="n">
        <v>8.43544776031266</v>
      </c>
      <c r="AA84" s="34" t="n">
        <v>11.503402003162</v>
      </c>
    </row>
    <row r="85">
      <c r="A85" s="34" t="s">
        <v>66</v>
      </c>
      <c r="B85" s="34" t="s">
        <v>67</v>
      </c>
      <c r="C85" s="34" t="s">
        <v>16</v>
      </c>
      <c r="D85" s="34" t="n">
        <v>239.588737201365</v>
      </c>
      <c r="E85" s="34" t="n">
        <v>10.6459822502706</v>
      </c>
      <c r="F85" s="34" t="n">
        <v>10.0509495136637</v>
      </c>
      <c r="G85" s="34" t="n">
        <v>6.67209275463318</v>
      </c>
      <c r="H85" s="34" t="n">
        <v>278.232081911262</v>
      </c>
      <c r="I85" s="34" t="n">
        <v>9.66876025321402</v>
      </c>
      <c r="J85" s="34" t="n">
        <v>11.6720704029643</v>
      </c>
      <c r="K85" s="34" t="n">
        <v>6.01269450087188</v>
      </c>
      <c r="L85" s="34" t="n">
        <v>290.377133105802</v>
      </c>
      <c r="M85" s="34" t="n">
        <v>11.0205629319968</v>
      </c>
      <c r="N85" s="34" t="n">
        <v>12.1815655396017</v>
      </c>
      <c r="O85" s="34" t="n">
        <v>6.8912047768369</v>
      </c>
      <c r="P85" s="34" t="n">
        <v>347.790102389078</v>
      </c>
      <c r="Q85" s="34" t="n">
        <v>9.07588640947791</v>
      </c>
      <c r="R85" s="34" t="n">
        <v>14.5900880037054</v>
      </c>
      <c r="S85" s="34" t="n">
        <v>5.81664334370033</v>
      </c>
      <c r="T85" s="34" t="n">
        <v>931.856655290101</v>
      </c>
      <c r="U85" s="34" t="n">
        <v>7.25810249857824</v>
      </c>
      <c r="V85" s="34" t="n">
        <v>39.0921723019917</v>
      </c>
      <c r="W85" s="34" t="n">
        <v>2.19852472505509</v>
      </c>
      <c r="X85" s="34" t="n">
        <v>295.897610921501</v>
      </c>
      <c r="Y85" s="34" t="n">
        <v>11.1323084735433</v>
      </c>
      <c r="Z85" s="34" t="n">
        <v>12.4131542380732</v>
      </c>
      <c r="AA85" s="34" t="n">
        <v>9.01779357118537</v>
      </c>
    </row>
    <row r="86">
      <c r="A86" s="34" t="s">
        <v>66</v>
      </c>
      <c r="B86" s="34" t="s">
        <v>67</v>
      </c>
      <c r="C86" s="34" t="s">
        <v>17</v>
      </c>
      <c r="D86" s="34" t="n">
        <v>146.844709897611</v>
      </c>
      <c r="E86" s="34" t="n">
        <v>11.3524960808011</v>
      </c>
      <c r="F86" s="34" t="n">
        <v>9.80103168754606</v>
      </c>
      <c r="G86" s="34" t="n">
        <v>7.59374730771275</v>
      </c>
      <c r="H86" s="34" t="n">
        <v>199.841296928327</v>
      </c>
      <c r="I86" s="34" t="n">
        <v>11.6671259167329</v>
      </c>
      <c r="J86" s="34" t="n">
        <v>13.3382461311717</v>
      </c>
      <c r="K86" s="34" t="n">
        <v>7.85769403858409</v>
      </c>
      <c r="L86" s="34" t="n">
        <v>240.692832764505</v>
      </c>
      <c r="M86" s="34" t="n">
        <v>10.8504694253496</v>
      </c>
      <c r="N86" s="34" t="n">
        <v>16.0648489314665</v>
      </c>
      <c r="O86" s="34" t="n">
        <v>6.26781409419609</v>
      </c>
      <c r="P86" s="34" t="n">
        <v>195.424914675768</v>
      </c>
      <c r="Q86" s="34" t="n">
        <v>12.9710250503164</v>
      </c>
      <c r="R86" s="34" t="n">
        <v>13.0434782608696</v>
      </c>
      <c r="S86" s="34" t="n">
        <v>7.57365323665352</v>
      </c>
      <c r="T86" s="34" t="n">
        <v>464.824232081911</v>
      </c>
      <c r="U86" s="34" t="n">
        <v>9.67313500179286</v>
      </c>
      <c r="V86" s="34" t="n">
        <v>31.0243183492999</v>
      </c>
      <c r="W86" s="34" t="n">
        <v>3.91502802667134</v>
      </c>
      <c r="X86" s="34" t="n">
        <v>250.629692832764</v>
      </c>
      <c r="Y86" s="34" t="n">
        <v>11.063479561466</v>
      </c>
      <c r="Z86" s="34" t="n">
        <v>16.7280766396463</v>
      </c>
      <c r="AA86" s="34" t="n">
        <v>7.48567228423953</v>
      </c>
    </row>
    <row r="87">
      <c r="A87" s="34" t="s">
        <v>68</v>
      </c>
      <c r="B87" s="34" t="s">
        <v>69</v>
      </c>
      <c r="C87" s="34" t="s">
        <v>16</v>
      </c>
      <c r="D87" s="34" t="n">
        <v>6664.54786006496</v>
      </c>
      <c r="E87" s="34" t="n">
        <v>10.4592601908425</v>
      </c>
      <c r="F87" s="34" t="n">
        <v>9.09579946848225</v>
      </c>
      <c r="G87" s="34" t="n">
        <v>8.83504074476674</v>
      </c>
      <c r="H87" s="34" t="n">
        <v>6964.98135288073</v>
      </c>
      <c r="I87" s="34" t="n">
        <v>8.02712534850126</v>
      </c>
      <c r="J87" s="34" t="n">
        <v>9.50583220613316</v>
      </c>
      <c r="K87" s="34" t="n">
        <v>6.03305833513326</v>
      </c>
      <c r="L87" s="34" t="n">
        <v>7727.24743979875</v>
      </c>
      <c r="M87" s="34" t="n">
        <v>8.65455403229798</v>
      </c>
      <c r="N87" s="34" t="n">
        <v>10.5461757693893</v>
      </c>
      <c r="O87" s="34" t="n">
        <v>6.89829849599661</v>
      </c>
      <c r="P87" s="34" t="n">
        <v>14415.6200678531</v>
      </c>
      <c r="Q87" s="34" t="n">
        <v>7.2759176630657</v>
      </c>
      <c r="R87" s="34" t="n">
        <v>19.6744913689827</v>
      </c>
      <c r="S87" s="34" t="n">
        <v>5.6261425329799</v>
      </c>
      <c r="T87" s="34" t="n">
        <v>31816.8764862487</v>
      </c>
      <c r="U87" s="34" t="n">
        <v>4.65581677807682</v>
      </c>
      <c r="V87" s="34" t="n">
        <v>43.4237902268685</v>
      </c>
      <c r="W87" s="34" t="n">
        <v>2.56118752966721</v>
      </c>
      <c r="X87" s="34" t="n">
        <v>5681.33794897584</v>
      </c>
      <c r="Y87" s="34" t="n">
        <v>8.22696368577579</v>
      </c>
      <c r="Z87" s="34" t="n">
        <v>7.75391096014408</v>
      </c>
      <c r="AA87" s="34" t="n">
        <v>8.82133152932596</v>
      </c>
    </row>
    <row r="88">
      <c r="A88" s="34" t="s">
        <v>68</v>
      </c>
      <c r="B88" s="34" t="s">
        <v>69</v>
      </c>
      <c r="C88" s="34" t="s">
        <v>17</v>
      </c>
      <c r="D88" s="34" t="n">
        <v>4040.41936168015</v>
      </c>
      <c r="E88" s="34" t="n">
        <v>11.3466149649477</v>
      </c>
      <c r="F88" s="34" t="n">
        <v>8.72973968108316</v>
      </c>
      <c r="G88" s="34" t="n">
        <v>8.82918276425938</v>
      </c>
      <c r="H88" s="34" t="n">
        <v>4713.16098169814</v>
      </c>
      <c r="I88" s="34" t="n">
        <v>11.2520308364799</v>
      </c>
      <c r="J88" s="34" t="n">
        <v>10.1832668250935</v>
      </c>
      <c r="K88" s="34" t="n">
        <v>8.38879052715541</v>
      </c>
      <c r="L88" s="34" t="n">
        <v>5613.2549667676</v>
      </c>
      <c r="M88" s="34" t="n">
        <v>10.7609268715444</v>
      </c>
      <c r="N88" s="34" t="n">
        <v>12.1280120296848</v>
      </c>
      <c r="O88" s="34" t="n">
        <v>7.84985413209633</v>
      </c>
      <c r="P88" s="34" t="n">
        <v>9537.75055246047</v>
      </c>
      <c r="Q88" s="34" t="n">
        <v>8.91721981712319</v>
      </c>
      <c r="R88" s="34" t="n">
        <v>20.6072865246997</v>
      </c>
      <c r="S88" s="34" t="n">
        <v>5.47737302547695</v>
      </c>
      <c r="T88" s="34" t="n">
        <v>18426.7100734649</v>
      </c>
      <c r="U88" s="34" t="n">
        <v>6.4991431122689</v>
      </c>
      <c r="V88" s="34" t="n">
        <v>39.812793603991</v>
      </c>
      <c r="W88" s="34" t="n">
        <v>3.15848392050567</v>
      </c>
      <c r="X88" s="34" t="n">
        <v>3952.09290810595</v>
      </c>
      <c r="Y88" s="34" t="n">
        <v>10.9813513776917</v>
      </c>
      <c r="Z88" s="34" t="n">
        <v>8.53890133544781</v>
      </c>
      <c r="AA88" s="34" t="n">
        <v>10.5164340256218</v>
      </c>
    </row>
    <row r="89">
      <c r="A89" s="34" t="s">
        <v>70</v>
      </c>
      <c r="B89" s="34" t="s">
        <v>71</v>
      </c>
      <c r="C89" s="34" t="s">
        <v>16</v>
      </c>
      <c r="D89" s="34" t="n">
        <v>448.734371642897</v>
      </c>
      <c r="E89" s="34" t="n">
        <v>9.55717094887854</v>
      </c>
      <c r="F89" s="34" t="n">
        <v>9.98497117927708</v>
      </c>
      <c r="G89" s="34" t="n">
        <v>7.81292693623361</v>
      </c>
      <c r="H89" s="34" t="n">
        <v>428.631165125093</v>
      </c>
      <c r="I89" s="34" t="n">
        <v>7.94872895130507</v>
      </c>
      <c r="J89" s="34" t="n">
        <v>9.5376465472093</v>
      </c>
      <c r="K89" s="34" t="n">
        <v>6.43192887456118</v>
      </c>
      <c r="L89" s="34" t="n">
        <v>567.737013116278</v>
      </c>
      <c r="M89" s="34" t="n">
        <v>8.96255414513828</v>
      </c>
      <c r="N89" s="34" t="n">
        <v>12.6329473996393</v>
      </c>
      <c r="O89" s="34" t="n">
        <v>7.08668955190467</v>
      </c>
      <c r="P89" s="34" t="n">
        <v>766.521785247366</v>
      </c>
      <c r="Q89" s="34" t="n">
        <v>7.37805364761314</v>
      </c>
      <c r="R89" s="34" t="n">
        <v>17.056188287876</v>
      </c>
      <c r="S89" s="34" t="n">
        <v>5.98051344563741</v>
      </c>
      <c r="T89" s="34" t="n">
        <v>1878.83520554686</v>
      </c>
      <c r="U89" s="34" t="n">
        <v>4.82659928885762</v>
      </c>
      <c r="V89" s="34" t="n">
        <v>41.8067270160572</v>
      </c>
      <c r="W89" s="34" t="n">
        <v>2.58035523561225</v>
      </c>
      <c r="X89" s="34" t="n">
        <v>403.638274788465</v>
      </c>
      <c r="Y89" s="34" t="n">
        <v>8.86424072796665</v>
      </c>
      <c r="Z89" s="34" t="n">
        <v>8.98151956994121</v>
      </c>
      <c r="AA89" s="34" t="n">
        <v>9.29417734816919</v>
      </c>
    </row>
    <row r="90">
      <c r="A90" s="34" t="s">
        <v>70</v>
      </c>
      <c r="B90" s="34" t="s">
        <v>71</v>
      </c>
      <c r="C90" s="34" t="s">
        <v>17</v>
      </c>
      <c r="D90" s="34" t="n">
        <v>139.220111867055</v>
      </c>
      <c r="E90" s="34" t="n">
        <v>14.0518948171991</v>
      </c>
      <c r="F90" s="34" t="n">
        <v>8.83992118585652</v>
      </c>
      <c r="G90" s="34" t="n">
        <v>11.9106973466793</v>
      </c>
      <c r="H90" s="34" t="n">
        <v>185.84311919166</v>
      </c>
      <c r="I90" s="34" t="n">
        <v>12.7678364631926</v>
      </c>
      <c r="J90" s="34" t="n">
        <v>11.8002959813508</v>
      </c>
      <c r="K90" s="34" t="n">
        <v>10.5796379438484</v>
      </c>
      <c r="L90" s="34" t="n">
        <v>233.874539324188</v>
      </c>
      <c r="M90" s="34" t="n">
        <v>13.8474093709658</v>
      </c>
      <c r="N90" s="34" t="n">
        <v>14.8500993662365</v>
      </c>
      <c r="O90" s="34" t="n">
        <v>11.0940320773466</v>
      </c>
      <c r="P90" s="34" t="n">
        <v>304.458276132269</v>
      </c>
      <c r="Q90" s="34" t="n">
        <v>9.60206866157752</v>
      </c>
      <c r="R90" s="34" t="n">
        <v>19.3318848067087</v>
      </c>
      <c r="S90" s="34" t="n">
        <v>6.82429887534414</v>
      </c>
      <c r="T90" s="34" t="n">
        <v>517.264803885165</v>
      </c>
      <c r="U90" s="34" t="n">
        <v>7.14683898360552</v>
      </c>
      <c r="V90" s="34" t="n">
        <v>32.8442495645233</v>
      </c>
      <c r="W90" s="34" t="n">
        <v>4.41799967023189</v>
      </c>
      <c r="X90" s="34" t="n">
        <v>194.241334132718</v>
      </c>
      <c r="Y90" s="34" t="n">
        <v>10.6655499931841</v>
      </c>
      <c r="Z90" s="34" t="n">
        <v>12.3335490953242</v>
      </c>
      <c r="AA90" s="34" t="n">
        <v>10.1212765964841</v>
      </c>
    </row>
    <row r="91">
      <c r="A91" s="34" t="s">
        <v>72</v>
      </c>
      <c r="B91" s="34" t="s">
        <v>73</v>
      </c>
      <c r="C91" s="34" t="s">
        <v>16</v>
      </c>
      <c r="D91" s="34" t="n">
        <v>750.292841311538</v>
      </c>
      <c r="E91" s="34" t="n">
        <v>11.4403267916771</v>
      </c>
      <c r="F91" s="34" t="n">
        <v>10.4148377547852</v>
      </c>
      <c r="G91" s="34" t="n">
        <v>8.90044047414784</v>
      </c>
      <c r="H91" s="34" t="n">
        <v>571.944175395831</v>
      </c>
      <c r="I91" s="34" t="n">
        <v>11.4914413699989</v>
      </c>
      <c r="J91" s="34" t="n">
        <v>7.93917449769274</v>
      </c>
      <c r="K91" s="34" t="n">
        <v>9.47165765472827</v>
      </c>
      <c r="L91" s="34" t="n">
        <v>834.998839102371</v>
      </c>
      <c r="M91" s="34" t="n">
        <v>10.9018326954715</v>
      </c>
      <c r="N91" s="34" t="n">
        <v>11.5906442869475</v>
      </c>
      <c r="O91" s="34" t="n">
        <v>8.60576723054572</v>
      </c>
      <c r="P91" s="34" t="n">
        <v>969.660606441857</v>
      </c>
      <c r="Q91" s="34" t="n">
        <v>10.4189490246793</v>
      </c>
      <c r="R91" s="34" t="n">
        <v>13.4598883759112</v>
      </c>
      <c r="S91" s="34" t="n">
        <v>7.59079552604434</v>
      </c>
      <c r="T91" s="34" t="n">
        <v>2908.3320455296</v>
      </c>
      <c r="U91" s="34" t="n">
        <v>6.44135801739314</v>
      </c>
      <c r="V91" s="34" t="n">
        <v>40.3706455979051</v>
      </c>
      <c r="W91" s="34" t="n">
        <v>3.03382397838764</v>
      </c>
      <c r="X91" s="34" t="n">
        <v>1168.84762837184</v>
      </c>
      <c r="Y91" s="34" t="n">
        <v>7.6297267304114</v>
      </c>
      <c r="Z91" s="34" t="n">
        <v>16.2248094867582</v>
      </c>
      <c r="AA91" s="34" t="n">
        <v>8.47749845843201</v>
      </c>
    </row>
    <row r="92">
      <c r="A92" s="34" t="s">
        <v>72</v>
      </c>
      <c r="B92" s="34" t="s">
        <v>73</v>
      </c>
      <c r="C92" s="34" t="s">
        <v>17</v>
      </c>
      <c r="D92" s="34" t="n">
        <v>332.362813815149</v>
      </c>
      <c r="E92" s="34" t="n">
        <v>15.8036155279606</v>
      </c>
      <c r="F92" s="34" t="n">
        <v>6.73354822689903</v>
      </c>
      <c r="G92" s="34" t="n">
        <v>12.2915681403817</v>
      </c>
      <c r="H92" s="34" t="n">
        <v>473.932711966117</v>
      </c>
      <c r="I92" s="34" t="n">
        <v>12.5828384270399</v>
      </c>
      <c r="J92" s="34" t="n">
        <v>9.60170223526806</v>
      </c>
      <c r="K92" s="34" t="n">
        <v>8.66775046295079</v>
      </c>
      <c r="L92" s="34" t="n">
        <v>817.519414517036</v>
      </c>
      <c r="M92" s="34" t="n">
        <v>12.4603460416242</v>
      </c>
      <c r="N92" s="34" t="n">
        <v>16.5626423151488</v>
      </c>
      <c r="O92" s="34" t="n">
        <v>8.51703152874415</v>
      </c>
      <c r="P92" s="34" t="n">
        <v>626.139478127218</v>
      </c>
      <c r="Q92" s="34" t="n">
        <v>11.3016531932089</v>
      </c>
      <c r="R92" s="34" t="n">
        <v>12.6853552728673</v>
      </c>
      <c r="S92" s="34" t="n">
        <v>8.65184531159372</v>
      </c>
      <c r="T92" s="34" t="n">
        <v>1697.70337630436</v>
      </c>
      <c r="U92" s="34" t="n">
        <v>6.95914892005998</v>
      </c>
      <c r="V92" s="34" t="n">
        <v>34.3948452839632</v>
      </c>
      <c r="W92" s="34" t="n">
        <v>3.23504121925525</v>
      </c>
      <c r="X92" s="34" t="n">
        <v>988.266069117021</v>
      </c>
      <c r="Y92" s="34" t="n">
        <v>7.86357255899069</v>
      </c>
      <c r="Z92" s="34" t="n">
        <v>20.0219066658536</v>
      </c>
      <c r="AA92" s="34" t="n">
        <v>7.58113304845509</v>
      </c>
    </row>
    <row r="93">
      <c r="A93" s="34" t="s">
        <v>74</v>
      </c>
      <c r="B93" s="34" t="s">
        <v>75</v>
      </c>
      <c r="C93" s="34" t="s">
        <v>16</v>
      </c>
      <c r="D93" s="34" t="n">
        <v>86.4487722269261</v>
      </c>
      <c r="E93" s="34" t="n">
        <v>15.2549633246254</v>
      </c>
      <c r="F93" s="34" t="n">
        <v>5.87275693311582</v>
      </c>
      <c r="G93" s="34" t="n">
        <v>12.0157647148448</v>
      </c>
      <c r="H93" s="34" t="n">
        <v>136.877222692633</v>
      </c>
      <c r="I93" s="34" t="n">
        <v>12.1740706266468</v>
      </c>
      <c r="J93" s="34" t="n">
        <v>9.29853181076672</v>
      </c>
      <c r="K93" s="34" t="n">
        <v>8.12642846532311</v>
      </c>
      <c r="L93" s="34" t="n">
        <v>142.880609652836</v>
      </c>
      <c r="M93" s="34" t="n">
        <v>16.0771869241906</v>
      </c>
      <c r="N93" s="34" t="n">
        <v>9.70636215334421</v>
      </c>
      <c r="O93" s="34" t="n">
        <v>10.3498958230005</v>
      </c>
      <c r="P93" s="34" t="n">
        <v>150.08467400508</v>
      </c>
      <c r="Q93" s="34" t="n">
        <v>11.0143340949671</v>
      </c>
      <c r="R93" s="34" t="n">
        <v>10.1957585644372</v>
      </c>
      <c r="S93" s="34" t="n">
        <v>7.40430924523846</v>
      </c>
      <c r="T93" s="34" t="n">
        <v>630.355630821336</v>
      </c>
      <c r="U93" s="34" t="n">
        <v>9.77834465476917</v>
      </c>
      <c r="V93" s="34" t="n">
        <v>42.8221859706362</v>
      </c>
      <c r="W93" s="34" t="n">
        <v>2.67335488247356</v>
      </c>
      <c r="X93" s="34" t="n">
        <v>325.383573243013</v>
      </c>
      <c r="Y93" s="34" t="n">
        <v>11.6135244527885</v>
      </c>
      <c r="Z93" s="34" t="n">
        <v>22.1044045676998</v>
      </c>
      <c r="AA93" s="34" t="n">
        <v>8.13922796336606</v>
      </c>
    </row>
    <row r="94">
      <c r="A94" s="34" t="s">
        <v>74</v>
      </c>
      <c r="B94" s="34" t="s">
        <v>75</v>
      </c>
      <c r="C94" s="34" t="s">
        <v>17</v>
      </c>
      <c r="D94" s="34" t="n">
        <v>103.258255715495</v>
      </c>
      <c r="E94" s="34" t="n">
        <v>16.4203449019537</v>
      </c>
      <c r="F94" s="34" t="n">
        <v>7.57042253521127</v>
      </c>
      <c r="G94" s="34" t="n">
        <v>11.2286548551553</v>
      </c>
      <c r="H94" s="34" t="n">
        <v>138.077900084674</v>
      </c>
      <c r="I94" s="34" t="n">
        <v>14.8031968027437</v>
      </c>
      <c r="J94" s="34" t="n">
        <v>10.1232394366197</v>
      </c>
      <c r="K94" s="34" t="n">
        <v>9.61728646223634</v>
      </c>
      <c r="L94" s="34" t="n">
        <v>182.502963590177</v>
      </c>
      <c r="M94" s="34" t="n">
        <v>14.8941291746769</v>
      </c>
      <c r="N94" s="34" t="n">
        <v>13.3802816901408</v>
      </c>
      <c r="O94" s="34" t="n">
        <v>10.3372908925601</v>
      </c>
      <c r="P94" s="34" t="n">
        <v>120.067739204064</v>
      </c>
      <c r="Q94" s="34" t="n">
        <v>12.2915960449949</v>
      </c>
      <c r="R94" s="34" t="n">
        <v>8.80281690140845</v>
      </c>
      <c r="S94" s="34" t="n">
        <v>9.13834737635558</v>
      </c>
      <c r="T94" s="34" t="n">
        <v>480.270956816256</v>
      </c>
      <c r="U94" s="34" t="n">
        <v>10.2445785120174</v>
      </c>
      <c r="V94" s="34" t="n">
        <v>35.2112676056338</v>
      </c>
      <c r="W94" s="34" t="n">
        <v>3.2008140300283</v>
      </c>
      <c r="X94" s="34" t="n">
        <v>339.791701947501</v>
      </c>
      <c r="Y94" s="34" t="n">
        <v>9.83386575977084</v>
      </c>
      <c r="Z94" s="34" t="n">
        <v>24.9119718309859</v>
      </c>
      <c r="AA94" s="34" t="n">
        <v>6.86204984346743</v>
      </c>
    </row>
    <row r="95">
      <c r="A95" s="34" t="s">
        <v>76</v>
      </c>
      <c r="B95" s="34" t="s">
        <v>77</v>
      </c>
      <c r="C95" s="34" t="s">
        <v>16</v>
      </c>
      <c r="D95" s="34" t="n">
        <v>154.09194249415</v>
      </c>
      <c r="E95" s="34" t="n">
        <v>18.4546315286316</v>
      </c>
      <c r="F95" s="34" t="n">
        <v>7.66345123258307</v>
      </c>
      <c r="G95" s="34" t="n">
        <v>7.59242961794179</v>
      </c>
      <c r="H95" s="34" t="n">
        <v>184.263791374123</v>
      </c>
      <c r="I95" s="34" t="n">
        <v>24.6127697695325</v>
      </c>
      <c r="J95" s="34" t="n">
        <v>9.16398713826367</v>
      </c>
      <c r="K95" s="34" t="n">
        <v>9.9921680305371</v>
      </c>
      <c r="L95" s="34" t="n">
        <v>258.615847542629</v>
      </c>
      <c r="M95" s="34" t="n">
        <v>18.7914583889081</v>
      </c>
      <c r="N95" s="34" t="n">
        <v>12.8617363344051</v>
      </c>
      <c r="O95" s="34" t="n">
        <v>5.29300392634212</v>
      </c>
      <c r="P95" s="34" t="n">
        <v>323.269809428286</v>
      </c>
      <c r="Q95" s="34" t="n">
        <v>17.6529241485413</v>
      </c>
      <c r="R95" s="34" t="n">
        <v>16.0771704180064</v>
      </c>
      <c r="S95" s="34" t="n">
        <v>6.14001834711185</v>
      </c>
      <c r="T95" s="34" t="n">
        <v>859.897693079241</v>
      </c>
      <c r="U95" s="34" t="n">
        <v>18.0602209980386</v>
      </c>
      <c r="V95" s="34" t="n">
        <v>42.7652733118971</v>
      </c>
      <c r="W95" s="34" t="n">
        <v>2.35081927729766</v>
      </c>
      <c r="X95" s="34" t="n">
        <v>230.599130725511</v>
      </c>
      <c r="Y95" s="34" t="n">
        <v>14.1286608752062</v>
      </c>
      <c r="Z95" s="34" t="n">
        <v>11.4683815648446</v>
      </c>
      <c r="AA95" s="34" t="n">
        <v>11.3416565678397</v>
      </c>
    </row>
    <row r="96">
      <c r="A96" s="34" t="s">
        <v>76</v>
      </c>
      <c r="B96" s="34" t="s">
        <v>77</v>
      </c>
      <c r="C96" s="34" t="s">
        <v>17</v>
      </c>
      <c r="D96" s="34" t="n">
        <v>101.291206954196</v>
      </c>
      <c r="E96" s="34" t="n">
        <v>20.5203411166998</v>
      </c>
      <c r="F96" s="34" t="n">
        <v>8.35555555555556</v>
      </c>
      <c r="G96" s="34" t="n">
        <v>8.72050581552119</v>
      </c>
      <c r="H96" s="34" t="n">
        <v>112.066867268472</v>
      </c>
      <c r="I96" s="34" t="n">
        <v>18.7455659312943</v>
      </c>
      <c r="J96" s="34" t="n">
        <v>9.24444444444445</v>
      </c>
      <c r="K96" s="34" t="n">
        <v>10.453669804343</v>
      </c>
      <c r="L96" s="34" t="n">
        <v>156.247074557005</v>
      </c>
      <c r="M96" s="34" t="n">
        <v>21.5604217174432</v>
      </c>
      <c r="N96" s="34" t="n">
        <v>12.8888888888889</v>
      </c>
      <c r="O96" s="34" t="n">
        <v>8.58354967529134</v>
      </c>
      <c r="P96" s="34" t="n">
        <v>238.142092945504</v>
      </c>
      <c r="Q96" s="34" t="n">
        <v>18.5907197616402</v>
      </c>
      <c r="R96" s="34" t="n">
        <v>19.6444444444444</v>
      </c>
      <c r="S96" s="34" t="n">
        <v>6.46850283315668</v>
      </c>
      <c r="T96" s="34" t="n">
        <v>451.500167168173</v>
      </c>
      <c r="U96" s="34" t="n">
        <v>17.3874112475617</v>
      </c>
      <c r="V96" s="34" t="n">
        <v>37.2444444444444</v>
      </c>
      <c r="W96" s="34" t="n">
        <v>3.39795378297613</v>
      </c>
      <c r="X96" s="34" t="n">
        <v>153.014376462722</v>
      </c>
      <c r="Y96" s="34" t="n">
        <v>16.5434459112943</v>
      </c>
      <c r="Z96" s="34" t="n">
        <v>12.6222222222222</v>
      </c>
      <c r="AA96" s="34" t="n">
        <v>9.37604122946463</v>
      </c>
    </row>
    <row r="97">
      <c r="A97" s="34" t="s">
        <v>78</v>
      </c>
      <c r="B97" s="34" t="s">
        <v>79</v>
      </c>
      <c r="C97" s="34" t="s">
        <v>16</v>
      </c>
      <c r="D97" s="34" t="n">
        <v>1186.3059220679</v>
      </c>
      <c r="E97" s="34" t="n">
        <v>8.9640137671925</v>
      </c>
      <c r="F97" s="34" t="n">
        <v>7.77870455762892</v>
      </c>
      <c r="G97" s="34" t="n">
        <v>7.07957647392112</v>
      </c>
      <c r="H97" s="34" t="n">
        <v>1604.03209403695</v>
      </c>
      <c r="I97" s="34" t="n">
        <v>7.74885097180727</v>
      </c>
      <c r="J97" s="34" t="n">
        <v>10.5177690917352</v>
      </c>
      <c r="K97" s="34" t="n">
        <v>6.3592287312629</v>
      </c>
      <c r="L97" s="34" t="n">
        <v>1777.059403308</v>
      </c>
      <c r="M97" s="34" t="n">
        <v>8.06827042079775</v>
      </c>
      <c r="N97" s="34" t="n">
        <v>11.6523232519934</v>
      </c>
      <c r="O97" s="34" t="n">
        <v>6.37705701069927</v>
      </c>
      <c r="P97" s="34" t="n">
        <v>2707.80861293952</v>
      </c>
      <c r="Q97" s="34" t="n">
        <v>6.89010011118653</v>
      </c>
      <c r="R97" s="34" t="n">
        <v>17.7553216306493</v>
      </c>
      <c r="S97" s="34" t="n">
        <v>5.05245165872345</v>
      </c>
      <c r="T97" s="34" t="n">
        <v>6403.8146796484</v>
      </c>
      <c r="U97" s="34" t="n">
        <v>4.55740364595984</v>
      </c>
      <c r="V97" s="34" t="n">
        <v>41.990334456023</v>
      </c>
      <c r="W97" s="34" t="n">
        <v>2.11700156590494</v>
      </c>
      <c r="X97" s="34" t="n">
        <v>1571.66676788865</v>
      </c>
      <c r="Y97" s="34" t="n">
        <v>7.84685966206184</v>
      </c>
      <c r="Z97" s="34" t="n">
        <v>10.3055470119701</v>
      </c>
      <c r="AA97" s="34" t="n">
        <v>7.90760911927745</v>
      </c>
    </row>
    <row r="98">
      <c r="A98" s="34" t="s">
        <v>78</v>
      </c>
      <c r="B98" s="34" t="s">
        <v>79</v>
      </c>
      <c r="C98" s="34" t="s">
        <v>17</v>
      </c>
      <c r="D98" s="34" t="n">
        <v>604.412862275885</v>
      </c>
      <c r="E98" s="34" t="n">
        <v>13.1255454657266</v>
      </c>
      <c r="F98" s="34" t="n">
        <v>8.42115848491129</v>
      </c>
      <c r="G98" s="34" t="n">
        <v>10.7277588389059</v>
      </c>
      <c r="H98" s="34" t="n">
        <v>626.762206809517</v>
      </c>
      <c r="I98" s="34" t="n">
        <v>15.6409537746484</v>
      </c>
      <c r="J98" s="34" t="n">
        <v>8.73254724596928</v>
      </c>
      <c r="K98" s="34" t="n">
        <v>12.095462482529</v>
      </c>
      <c r="L98" s="34" t="n">
        <v>907.96832464405</v>
      </c>
      <c r="M98" s="34" t="n">
        <v>10.7784664967465</v>
      </c>
      <c r="N98" s="34" t="n">
        <v>12.6505334984364</v>
      </c>
      <c r="O98" s="34" t="n">
        <v>8.86125551968941</v>
      </c>
      <c r="P98" s="34" t="n">
        <v>1515.91935438161</v>
      </c>
      <c r="Q98" s="34" t="n">
        <v>8.09249823008079</v>
      </c>
      <c r="R98" s="34" t="n">
        <v>21.120988533439</v>
      </c>
      <c r="S98" s="34" t="n">
        <v>6.44821792192862</v>
      </c>
      <c r="T98" s="34" t="n">
        <v>2689.85852632532</v>
      </c>
      <c r="U98" s="34" t="n">
        <v>7.10997309763378</v>
      </c>
      <c r="V98" s="34" t="n">
        <v>37.4772384341418</v>
      </c>
      <c r="W98" s="34" t="n">
        <v>2.96369135558471</v>
      </c>
      <c r="X98" s="34" t="n">
        <v>832.391245674104</v>
      </c>
      <c r="Y98" s="34" t="n">
        <v>8.89282423675655</v>
      </c>
      <c r="Z98" s="34" t="n">
        <v>11.5975338031022</v>
      </c>
      <c r="AA98" s="34" t="n">
        <v>8.73321044204462</v>
      </c>
    </row>
    <row r="99">
      <c r="A99" s="34" t="s">
        <v>80</v>
      </c>
      <c r="B99" s="34" t="s">
        <v>81</v>
      </c>
      <c r="C99" s="34" t="s">
        <v>16</v>
      </c>
      <c r="D99" s="34" t="n">
        <v>37011.9839725497</v>
      </c>
      <c r="E99" s="34" t="n">
        <v>8.36216203870756</v>
      </c>
      <c r="F99" s="34" t="n">
        <v>9.36668894326083</v>
      </c>
      <c r="G99" s="34" t="n">
        <v>7.03102320337792</v>
      </c>
      <c r="H99" s="34" t="n">
        <v>39058.6351903839</v>
      </c>
      <c r="I99" s="34" t="n">
        <v>7.58743344300377</v>
      </c>
      <c r="J99" s="34" t="n">
        <v>9.88463862536965</v>
      </c>
      <c r="K99" s="34" t="n">
        <v>6.80523935897732</v>
      </c>
      <c r="L99" s="34" t="n">
        <v>43523.289419856</v>
      </c>
      <c r="M99" s="34" t="n">
        <v>7.24214406569142</v>
      </c>
      <c r="N99" s="34" t="n">
        <v>11.0145166518406</v>
      </c>
      <c r="O99" s="34" t="n">
        <v>5.784917352509</v>
      </c>
      <c r="P99" s="34" t="n">
        <v>75706.2881860525</v>
      </c>
      <c r="Q99" s="34" t="n">
        <v>5.60224699285181</v>
      </c>
      <c r="R99" s="34" t="n">
        <v>19.1591256770655</v>
      </c>
      <c r="S99" s="34" t="n">
        <v>4.00285943990509</v>
      </c>
      <c r="T99" s="34" t="n">
        <v>166959.920238538</v>
      </c>
      <c r="U99" s="34" t="n">
        <v>4.13629664874735</v>
      </c>
      <c r="V99" s="34" t="n">
        <v>42.252845457457</v>
      </c>
      <c r="W99" s="34" t="n">
        <v>2.14648992990558</v>
      </c>
      <c r="X99" s="34" t="n">
        <v>32884.6795877843</v>
      </c>
      <c r="Y99" s="34" t="n">
        <v>7.8456350925507</v>
      </c>
      <c r="Z99" s="34" t="n">
        <v>8.32218464500635</v>
      </c>
      <c r="AA99" s="34" t="n">
        <v>8.38633173302244</v>
      </c>
    </row>
    <row r="100">
      <c r="A100" s="34" t="s">
        <v>80</v>
      </c>
      <c r="B100" s="34" t="s">
        <v>81</v>
      </c>
      <c r="C100" s="34" t="s">
        <v>17</v>
      </c>
      <c r="D100" s="34" t="n">
        <v>19050.1842303032</v>
      </c>
      <c r="E100" s="34" t="n">
        <v>12.4980537349646</v>
      </c>
      <c r="F100" s="34" t="n">
        <v>8.71745466211765</v>
      </c>
      <c r="G100" s="34" t="n">
        <v>10.050329547183</v>
      </c>
      <c r="H100" s="34" t="n">
        <v>25171.222804203</v>
      </c>
      <c r="I100" s="34" t="n">
        <v>10.0259103732097</v>
      </c>
      <c r="J100" s="34" t="n">
        <v>11.5184709466828</v>
      </c>
      <c r="K100" s="34" t="n">
        <v>8.03619395803278</v>
      </c>
      <c r="L100" s="34" t="n">
        <v>33174.3325474737</v>
      </c>
      <c r="M100" s="34" t="n">
        <v>9.07338963002749</v>
      </c>
      <c r="N100" s="34" t="n">
        <v>15.1807319253423</v>
      </c>
      <c r="O100" s="34" t="n">
        <v>6.39424277244164</v>
      </c>
      <c r="P100" s="34" t="n">
        <v>38063.8738378812</v>
      </c>
      <c r="Q100" s="34" t="n">
        <v>8.68387941444286</v>
      </c>
      <c r="R100" s="34" t="n">
        <v>17.4182092117759</v>
      </c>
      <c r="S100" s="34" t="n">
        <v>6.49642623286996</v>
      </c>
      <c r="T100" s="34" t="n">
        <v>83770.8677392158</v>
      </c>
      <c r="U100" s="34" t="n">
        <v>6.27304402273523</v>
      </c>
      <c r="V100" s="34" t="n">
        <v>38.3339464172334</v>
      </c>
      <c r="W100" s="34" t="n">
        <v>3.11192398252327</v>
      </c>
      <c r="X100" s="34" t="n">
        <v>19298.7222457565</v>
      </c>
      <c r="Y100" s="34" t="n">
        <v>8.49740156044862</v>
      </c>
      <c r="Z100" s="34" t="n">
        <v>8.83118683684804</v>
      </c>
      <c r="AA100" s="34" t="n">
        <v>8.68280813376919</v>
      </c>
    </row>
    <row r="101">
      <c r="A101" s="34" t="s">
        <v>82</v>
      </c>
      <c r="B101" s="34" t="s">
        <v>83</v>
      </c>
      <c r="C101" s="34" t="s">
        <v>16</v>
      </c>
      <c r="D101" s="34" t="n">
        <v>732.558854217486</v>
      </c>
      <c r="E101" s="34" t="n">
        <v>10.7830370479586</v>
      </c>
      <c r="F101" s="34" t="n">
        <v>6.68139768078782</v>
      </c>
      <c r="G101" s="34" t="n">
        <v>9.40538418647531</v>
      </c>
      <c r="H101" s="34" t="n">
        <v>1002.33029308649</v>
      </c>
      <c r="I101" s="34" t="n">
        <v>8.98616859570282</v>
      </c>
      <c r="J101" s="34" t="n">
        <v>9.14188294504353</v>
      </c>
      <c r="K101" s="34" t="n">
        <v>7.56459652153055</v>
      </c>
      <c r="L101" s="34" t="n">
        <v>1226.20803146378</v>
      </c>
      <c r="M101" s="34" t="n">
        <v>8.70841793090944</v>
      </c>
      <c r="N101" s="34" t="n">
        <v>11.1837887842294</v>
      </c>
      <c r="O101" s="34" t="n">
        <v>6.65536889142094</v>
      </c>
      <c r="P101" s="34" t="n">
        <v>2062.50561881336</v>
      </c>
      <c r="Q101" s="34" t="n">
        <v>6.95404730523085</v>
      </c>
      <c r="R101" s="34" t="n">
        <v>18.8113489842008</v>
      </c>
      <c r="S101" s="34" t="n">
        <v>4.66869200818388</v>
      </c>
      <c r="T101" s="34" t="n">
        <v>4911.70564742177</v>
      </c>
      <c r="U101" s="34" t="n">
        <v>4.37954713510542</v>
      </c>
      <c r="V101" s="34" t="n">
        <v>44.7978459784657</v>
      </c>
      <c r="W101" s="34" t="n">
        <v>2.23911792856424</v>
      </c>
      <c r="X101" s="34" t="n">
        <v>1028.84739807676</v>
      </c>
      <c r="Y101" s="34" t="n">
        <v>8.36287119662579</v>
      </c>
      <c r="Z101" s="34" t="n">
        <v>9.38373562727266</v>
      </c>
      <c r="AA101" s="34" t="n">
        <v>8.97425983136098</v>
      </c>
    </row>
    <row r="102">
      <c r="A102" s="34" t="s">
        <v>82</v>
      </c>
      <c r="B102" s="34" t="s">
        <v>83</v>
      </c>
      <c r="C102" s="34" t="s">
        <v>17</v>
      </c>
      <c r="D102" s="34" t="n">
        <v>298.441818116118</v>
      </c>
      <c r="E102" s="34" t="n">
        <v>14.3274288117043</v>
      </c>
      <c r="F102" s="34" t="n">
        <v>5.58373283400038</v>
      </c>
      <c r="G102" s="34" t="n">
        <v>12.9579493853224</v>
      </c>
      <c r="H102" s="34" t="n">
        <v>510.857053225133</v>
      </c>
      <c r="I102" s="34" t="n">
        <v>12.5126087311697</v>
      </c>
      <c r="J102" s="34" t="n">
        <v>9.55794104050125</v>
      </c>
      <c r="K102" s="34" t="n">
        <v>10.2926943066182</v>
      </c>
      <c r="L102" s="34" t="n">
        <v>846.162335822964</v>
      </c>
      <c r="M102" s="34" t="n">
        <v>9.93807865381701</v>
      </c>
      <c r="N102" s="34" t="n">
        <v>15.8313752652144</v>
      </c>
      <c r="O102" s="34" t="n">
        <v>7.04758796672975</v>
      </c>
      <c r="P102" s="34" t="n">
        <v>981.226331677669</v>
      </c>
      <c r="Q102" s="34" t="n">
        <v>10.2937845415578</v>
      </c>
      <c r="R102" s="34" t="n">
        <v>18.3583712241111</v>
      </c>
      <c r="S102" s="34" t="n">
        <v>7.77768357916961</v>
      </c>
      <c r="T102" s="34" t="n">
        <v>2102.06125811888</v>
      </c>
      <c r="U102" s="34" t="n">
        <v>7.99553796233654</v>
      </c>
      <c r="V102" s="34" t="n">
        <v>39.3287661230899</v>
      </c>
      <c r="W102" s="34" t="n">
        <v>3.58889039279319</v>
      </c>
      <c r="X102" s="34" t="n">
        <v>606.095359959687</v>
      </c>
      <c r="Y102" s="34" t="n">
        <v>9.63882330375338</v>
      </c>
      <c r="Z102" s="34" t="n">
        <v>11.3398135130829</v>
      </c>
      <c r="AA102" s="34" t="n">
        <v>9.74611309695311</v>
      </c>
    </row>
    <row r="103">
      <c r="A103" s="34" t="s">
        <v>84</v>
      </c>
      <c r="B103" s="34" t="s">
        <v>85</v>
      </c>
      <c r="C103" s="34" t="s">
        <v>16</v>
      </c>
      <c r="D103" s="34" t="n">
        <v>399.919650473641</v>
      </c>
      <c r="E103" s="34" t="n">
        <v>12.0968352507603</v>
      </c>
      <c r="F103" s="34" t="n">
        <v>8.28554672946846</v>
      </c>
      <c r="G103" s="34" t="n">
        <v>11.1328357709442</v>
      </c>
      <c r="H103" s="34" t="n">
        <v>412.734449296828</v>
      </c>
      <c r="I103" s="34" t="n">
        <v>10.5938768893697</v>
      </c>
      <c r="J103" s="34" t="n">
        <v>8.55104409713344</v>
      </c>
      <c r="K103" s="34" t="n">
        <v>8.67705647076981</v>
      </c>
      <c r="L103" s="34" t="n">
        <v>525.139719876263</v>
      </c>
      <c r="M103" s="34" t="n">
        <v>12.1434026088411</v>
      </c>
      <c r="N103" s="34" t="n">
        <v>10.8798597002713</v>
      </c>
      <c r="O103" s="34" t="n">
        <v>10.2475399612772</v>
      </c>
      <c r="P103" s="34" t="n">
        <v>860.594519471297</v>
      </c>
      <c r="Q103" s="34" t="n">
        <v>7.9771111196772</v>
      </c>
      <c r="R103" s="34" t="n">
        <v>17.8298218098534</v>
      </c>
      <c r="S103" s="34" t="n">
        <v>6.5973968515242</v>
      </c>
      <c r="T103" s="34" t="n">
        <v>2112.84133484625</v>
      </c>
      <c r="U103" s="34" t="n">
        <v>5.52568113214031</v>
      </c>
      <c r="V103" s="34" t="n">
        <v>43.7739070613008</v>
      </c>
      <c r="W103" s="34" t="n">
        <v>2.91111846822717</v>
      </c>
      <c r="X103" s="34" t="n">
        <v>515.484404556133</v>
      </c>
      <c r="Y103" s="34" t="n">
        <v>11.9555605468028</v>
      </c>
      <c r="Z103" s="34" t="n">
        <v>10.6798206019726</v>
      </c>
      <c r="AA103" s="34" t="n">
        <v>12.0498567514826</v>
      </c>
    </row>
    <row r="104">
      <c r="A104" s="34" t="s">
        <v>84</v>
      </c>
      <c r="B104" s="34" t="s">
        <v>85</v>
      </c>
      <c r="C104" s="34" t="s">
        <v>17</v>
      </c>
      <c r="D104" s="34" t="n">
        <v>144.563368911498</v>
      </c>
      <c r="E104" s="34" t="n">
        <v>18.9987121893416</v>
      </c>
      <c r="F104" s="34" t="n">
        <v>7.21991636462547</v>
      </c>
      <c r="G104" s="34" t="n">
        <v>15.5078523187447</v>
      </c>
      <c r="H104" s="34" t="n">
        <v>169.223826703675</v>
      </c>
      <c r="I104" s="34" t="n">
        <v>14.9663557474047</v>
      </c>
      <c r="J104" s="34" t="n">
        <v>8.45153156641214</v>
      </c>
      <c r="K104" s="34" t="n">
        <v>13.465174350605</v>
      </c>
      <c r="L104" s="34" t="n">
        <v>269.828961297369</v>
      </c>
      <c r="M104" s="34" t="n">
        <v>14.8548631861913</v>
      </c>
      <c r="N104" s="34" t="n">
        <v>13.4760454739639</v>
      </c>
      <c r="O104" s="34" t="n">
        <v>12.4578074503587</v>
      </c>
      <c r="P104" s="34" t="n">
        <v>416.209881997392</v>
      </c>
      <c r="Q104" s="34" t="n">
        <v>11.9598392861055</v>
      </c>
      <c r="R104" s="34" t="n">
        <v>20.7867356770821</v>
      </c>
      <c r="S104" s="34" t="n">
        <v>8.68594420838827</v>
      </c>
      <c r="T104" s="34" t="n">
        <v>722.95992007447</v>
      </c>
      <c r="U104" s="34" t="n">
        <v>8.10688110987777</v>
      </c>
      <c r="V104" s="34" t="n">
        <v>36.1067274318262</v>
      </c>
      <c r="W104" s="34" t="n">
        <v>4.70645302359051</v>
      </c>
      <c r="X104" s="34" t="n">
        <v>279.499962495199</v>
      </c>
      <c r="Y104" s="34" t="n">
        <v>13.1588261936007</v>
      </c>
      <c r="Z104" s="34" t="n">
        <v>13.9590434860902</v>
      </c>
      <c r="AA104" s="34" t="n">
        <v>12.2668960042363</v>
      </c>
    </row>
    <row r="105">
      <c r="A105" s="34" t="s">
        <v>86</v>
      </c>
      <c r="B105" s="34" t="s">
        <v>87</v>
      </c>
      <c r="C105" s="34" t="s">
        <v>16</v>
      </c>
      <c r="D105" s="34" t="n">
        <v>128.929242329368</v>
      </c>
      <c r="E105" s="34" t="n">
        <v>13.3611294501799</v>
      </c>
      <c r="F105" s="34" t="n">
        <v>10.2112676056338</v>
      </c>
      <c r="G105" s="34" t="n">
        <v>7.48057402052186</v>
      </c>
      <c r="H105" s="34" t="n">
        <v>166.7188478397</v>
      </c>
      <c r="I105" s="34" t="n">
        <v>13.5442772951327</v>
      </c>
      <c r="J105" s="34" t="n">
        <v>13.2042253521127</v>
      </c>
      <c r="K105" s="34" t="n">
        <v>7.05505705990769</v>
      </c>
      <c r="L105" s="34" t="n">
        <v>151.158422041328</v>
      </c>
      <c r="M105" s="34" t="n">
        <v>12.847616706092</v>
      </c>
      <c r="N105" s="34" t="n">
        <v>11.9718309859155</v>
      </c>
      <c r="O105" s="34" t="n">
        <v>7.10701553660914</v>
      </c>
      <c r="P105" s="34" t="n">
        <v>196.728240450846</v>
      </c>
      <c r="Q105" s="34" t="n">
        <v>12.8863510391759</v>
      </c>
      <c r="R105" s="34" t="n">
        <v>15.580985915493</v>
      </c>
      <c r="S105" s="34" t="n">
        <v>6.38540576500187</v>
      </c>
      <c r="T105" s="34" t="n">
        <v>509.048215403884</v>
      </c>
      <c r="U105" s="34" t="n">
        <v>11.5483681034979</v>
      </c>
      <c r="V105" s="34" t="n">
        <v>40.3169014084507</v>
      </c>
      <c r="W105" s="34" t="n">
        <v>2.84479931894685</v>
      </c>
      <c r="X105" s="34" t="n">
        <v>110.034439574202</v>
      </c>
      <c r="Y105" s="34" t="n">
        <v>17.0395258695949</v>
      </c>
      <c r="Z105" s="34" t="n">
        <v>8.71478873239437</v>
      </c>
      <c r="AA105" s="34" t="n">
        <v>12.5564880329832</v>
      </c>
    </row>
    <row r="106">
      <c r="A106" s="34" t="s">
        <v>86</v>
      </c>
      <c r="B106" s="34" t="s">
        <v>87</v>
      </c>
      <c r="C106" s="34" t="s">
        <v>17</v>
      </c>
      <c r="D106" s="34" t="n">
        <v>48.904195366312</v>
      </c>
      <c r="E106" s="34" t="n">
        <v>21.735099800177</v>
      </c>
      <c r="F106" s="34" t="n">
        <v>9.54446854663774</v>
      </c>
      <c r="G106" s="34" t="n">
        <v>12.7108532853016</v>
      </c>
      <c r="H106" s="34" t="n">
        <v>55.5729492799</v>
      </c>
      <c r="I106" s="34" t="n">
        <v>23.8282140284115</v>
      </c>
      <c r="J106" s="34" t="n">
        <v>10.8459869848156</v>
      </c>
      <c r="K106" s="34" t="n">
        <v>11.6508097084579</v>
      </c>
      <c r="L106" s="34" t="n">
        <v>94.47401377583</v>
      </c>
      <c r="M106" s="34" t="n">
        <v>19.7667119884322</v>
      </c>
      <c r="N106" s="34" t="n">
        <v>18.4381778741865</v>
      </c>
      <c r="O106" s="34" t="n">
        <v>8.90785814799924</v>
      </c>
      <c r="P106" s="34" t="n">
        <v>78.913587977458</v>
      </c>
      <c r="Q106" s="34" t="n">
        <v>22.4027798881505</v>
      </c>
      <c r="R106" s="34" t="n">
        <v>15.4013015184382</v>
      </c>
      <c r="S106" s="34" t="n">
        <v>9.87572313284135</v>
      </c>
      <c r="T106" s="34" t="n">
        <v>160.050093926112</v>
      </c>
      <c r="U106" s="34" t="n">
        <v>18.0844075323411</v>
      </c>
      <c r="V106" s="34" t="n">
        <v>31.236442516269</v>
      </c>
      <c r="W106" s="34" t="n">
        <v>5.28724744825001</v>
      </c>
      <c r="X106" s="34" t="n">
        <v>74.467752035066</v>
      </c>
      <c r="Y106" s="34" t="n">
        <v>17.0369912756002</v>
      </c>
      <c r="Z106" s="34" t="n">
        <v>14.5336225596529</v>
      </c>
      <c r="AA106" s="34" t="n">
        <v>13.0488187066841</v>
      </c>
    </row>
    <row r="107">
      <c r="A107" s="34" t="s">
        <v>88</v>
      </c>
      <c r="B107" s="34" t="s">
        <v>89</v>
      </c>
      <c r="C107" s="34" t="s">
        <v>16</v>
      </c>
      <c r="D107" s="34" t="n">
        <v>356.17054602522</v>
      </c>
      <c r="E107" s="34" t="n">
        <v>12.1192618284176</v>
      </c>
      <c r="F107" s="34" t="n">
        <v>8.67160502716684</v>
      </c>
      <c r="G107" s="34" t="n">
        <v>9.96181572040049</v>
      </c>
      <c r="H107" s="34" t="n">
        <v>347.265198324579</v>
      </c>
      <c r="I107" s="34" t="n">
        <v>9.89429374429269</v>
      </c>
      <c r="J107" s="34" t="n">
        <v>8.4547885083633</v>
      </c>
      <c r="K107" s="34" t="n">
        <v>8.61759583316134</v>
      </c>
      <c r="L107" s="34" t="n">
        <v>337.597728261215</v>
      </c>
      <c r="M107" s="34" t="n">
        <v>10.7432742438322</v>
      </c>
      <c r="N107" s="34" t="n">
        <v>8.21941676598594</v>
      </c>
      <c r="O107" s="34" t="n">
        <v>9.82992751065289</v>
      </c>
      <c r="P107" s="34" t="n">
        <v>808.484078460899</v>
      </c>
      <c r="Q107" s="34" t="n">
        <v>8.89657657782283</v>
      </c>
      <c r="R107" s="34" t="n">
        <v>19.6839819502353</v>
      </c>
      <c r="S107" s="34" t="n">
        <v>6.73350910074046</v>
      </c>
      <c r="T107" s="34" t="n">
        <v>1717.09094294381</v>
      </c>
      <c r="U107" s="34" t="n">
        <v>4.61738239603982</v>
      </c>
      <c r="V107" s="34" t="n">
        <v>41.8056310919093</v>
      </c>
      <c r="W107" s="34" t="n">
        <v>2.80900075541538</v>
      </c>
      <c r="X107" s="34" t="n">
        <v>540.711257165176</v>
      </c>
      <c r="Y107" s="34" t="n">
        <v>8.35411712984567</v>
      </c>
      <c r="Z107" s="34" t="n">
        <v>13.1645766563393</v>
      </c>
      <c r="AA107" s="34" t="n">
        <v>7.89241347289178</v>
      </c>
    </row>
    <row r="108">
      <c r="A108" s="34" t="s">
        <v>88</v>
      </c>
      <c r="B108" s="34" t="s">
        <v>89</v>
      </c>
      <c r="C108" s="34" t="s">
        <v>17</v>
      </c>
      <c r="D108" s="34" t="n">
        <v>114.24938546297</v>
      </c>
      <c r="E108" s="34" t="n">
        <v>20.198241040855</v>
      </c>
      <c r="F108" s="34" t="n">
        <v>6.18674432328126</v>
      </c>
      <c r="G108" s="34" t="n">
        <v>17.5961359246678</v>
      </c>
      <c r="H108" s="34" t="n">
        <v>135.341673809368</v>
      </c>
      <c r="I108" s="34" t="n">
        <v>17.1131430853659</v>
      </c>
      <c r="J108" s="34" t="n">
        <v>7.32891760205467</v>
      </c>
      <c r="K108" s="34" t="n">
        <v>14.211140585979</v>
      </c>
      <c r="L108" s="34" t="n">
        <v>207.251826104219</v>
      </c>
      <c r="M108" s="34" t="n">
        <v>13.7452525947841</v>
      </c>
      <c r="N108" s="34" t="n">
        <v>11.2229405299999</v>
      </c>
      <c r="O108" s="34" t="n">
        <v>9.9836364722741</v>
      </c>
      <c r="P108" s="34" t="n">
        <v>380.914626022767</v>
      </c>
      <c r="Q108" s="34" t="n">
        <v>10.6846173477659</v>
      </c>
      <c r="R108" s="34" t="n">
        <v>20.6269941028696</v>
      </c>
      <c r="S108" s="34" t="n">
        <v>7.75080823180178</v>
      </c>
      <c r="T108" s="34" t="n">
        <v>697.907954050332</v>
      </c>
      <c r="U108" s="34" t="n">
        <v>6.7898423497286</v>
      </c>
      <c r="V108" s="34" t="n">
        <v>37.792571534603</v>
      </c>
      <c r="W108" s="34" t="n">
        <v>3.97289811598071</v>
      </c>
      <c r="X108" s="34" t="n">
        <v>311.014783369414</v>
      </c>
      <c r="Y108" s="34" t="n">
        <v>10.0544230653996</v>
      </c>
      <c r="Z108" s="34" t="n">
        <v>16.8418319071915</v>
      </c>
      <c r="AA108" s="34" t="n">
        <v>9.52679291958448</v>
      </c>
    </row>
    <row r="109">
      <c r="A109" s="34" t="s">
        <v>90</v>
      </c>
      <c r="B109" s="34" t="s">
        <v>91</v>
      </c>
      <c r="C109" s="34" t="s">
        <v>16</v>
      </c>
      <c r="D109" s="34" t="n">
        <v>106.140068886337</v>
      </c>
      <c r="E109" s="34" t="n">
        <v>26.2507631146709</v>
      </c>
      <c r="F109" s="34" t="n">
        <v>11.3924050632911</v>
      </c>
      <c r="G109" s="34" t="n">
        <v>15.1780989675603</v>
      </c>
      <c r="H109" s="34" t="n">
        <v>119.407577497129</v>
      </c>
      <c r="I109" s="34" t="n">
        <v>21.4981760454854</v>
      </c>
      <c r="J109" s="34" t="n">
        <v>12.8164556962025</v>
      </c>
      <c r="K109" s="34" t="n">
        <v>11.2754279235472</v>
      </c>
      <c r="L109" s="34" t="n">
        <v>135.623421354764</v>
      </c>
      <c r="M109" s="34" t="n">
        <v>14.2935021045874</v>
      </c>
      <c r="N109" s="34" t="n">
        <v>14.5569620253165</v>
      </c>
      <c r="O109" s="34" t="n">
        <v>8.57835719649149</v>
      </c>
      <c r="P109" s="34" t="n">
        <v>159.210103329506</v>
      </c>
      <c r="Q109" s="34" t="n">
        <v>19.0122917205485</v>
      </c>
      <c r="R109" s="34" t="n">
        <v>17.0886075949367</v>
      </c>
      <c r="S109" s="34" t="n">
        <v>9.31016831488293</v>
      </c>
      <c r="T109" s="34" t="n">
        <v>361.171067738231</v>
      </c>
      <c r="U109" s="34" t="n">
        <v>16.0654158845531</v>
      </c>
      <c r="V109" s="34" t="n">
        <v>38.7658227848101</v>
      </c>
      <c r="W109" s="34" t="n">
        <v>4.49154109259115</v>
      </c>
      <c r="X109" s="34" t="n">
        <v>50.1216991963259</v>
      </c>
      <c r="Y109" s="34" t="n">
        <v>18.2768465417382</v>
      </c>
      <c r="Z109" s="34" t="n">
        <v>5.37974683544304</v>
      </c>
      <c r="AA109" s="34" t="n">
        <v>22.9298207996365</v>
      </c>
    </row>
    <row r="110">
      <c r="A110" s="34" t="s">
        <v>90</v>
      </c>
      <c r="B110" s="34" t="s">
        <v>91</v>
      </c>
      <c r="C110" s="34" t="s">
        <v>17</v>
      </c>
      <c r="D110" s="34" t="n">
        <v>44.2250287026405</v>
      </c>
      <c r="E110" s="34" t="n">
        <v>29.3519754282137</v>
      </c>
      <c r="F110" s="34" t="n">
        <v>12.5523012552301</v>
      </c>
      <c r="G110" s="34" t="n">
        <v>21.6861875939265</v>
      </c>
      <c r="H110" s="34" t="n">
        <v>32.4316877152697</v>
      </c>
      <c r="I110" s="34" t="n">
        <v>31.4413246802326</v>
      </c>
      <c r="J110" s="34" t="n">
        <v>9.20502092050209</v>
      </c>
      <c r="K110" s="34" t="n">
        <v>20.8336620357505</v>
      </c>
      <c r="L110" s="34" t="n">
        <v>64.8633754305394</v>
      </c>
      <c r="M110" s="34" t="n">
        <v>28.0129726555281</v>
      </c>
      <c r="N110" s="34" t="n">
        <v>18.4100418410042</v>
      </c>
      <c r="O110" s="34" t="n">
        <v>18.514505717989</v>
      </c>
      <c r="P110" s="34" t="n">
        <v>56.0183696900113</v>
      </c>
      <c r="Q110" s="34" t="n">
        <v>20.5143741864911</v>
      </c>
      <c r="R110" s="34" t="n">
        <v>15.8995815899582</v>
      </c>
      <c r="S110" s="34" t="n">
        <v>12.4952475887685</v>
      </c>
      <c r="T110" s="34" t="n">
        <v>110.562571756601</v>
      </c>
      <c r="U110" s="34" t="n">
        <v>19.4382651964149</v>
      </c>
      <c r="V110" s="34" t="n">
        <v>31.3807531380753</v>
      </c>
      <c r="W110" s="34" t="n">
        <v>10.4047676898091</v>
      </c>
      <c r="X110" s="34" t="n">
        <v>44.2250287026405</v>
      </c>
      <c r="Y110" s="34" t="n">
        <v>20.5688337801861</v>
      </c>
      <c r="Z110" s="34" t="n">
        <v>12.5523012552301</v>
      </c>
      <c r="AA110" s="34" t="n">
        <v>24.1887579417088</v>
      </c>
    </row>
    <row r="111">
      <c r="A111" s="34" t="s">
        <v>92</v>
      </c>
      <c r="B111" s="34" t="s">
        <v>93</v>
      </c>
      <c r="C111" s="34" t="s">
        <v>16</v>
      </c>
      <c r="D111" s="34" t="n">
        <v>378.208965991114</v>
      </c>
      <c r="E111" s="34" t="n">
        <v>12.8875805148411</v>
      </c>
      <c r="F111" s="34" t="n">
        <v>7.91932156069962</v>
      </c>
      <c r="G111" s="34" t="n">
        <v>11.1472263181982</v>
      </c>
      <c r="H111" s="34" t="n">
        <v>482.016604226739</v>
      </c>
      <c r="I111" s="34" t="n">
        <v>11.7118413289292</v>
      </c>
      <c r="J111" s="34" t="n">
        <v>10.0929508015886</v>
      </c>
      <c r="K111" s="34" t="n">
        <v>9.20611362205542</v>
      </c>
      <c r="L111" s="34" t="n">
        <v>498.83172196532</v>
      </c>
      <c r="M111" s="34" t="n">
        <v>9.97268422754366</v>
      </c>
      <c r="N111" s="34" t="n">
        <v>10.445042730726</v>
      </c>
      <c r="O111" s="34" t="n">
        <v>8.44952274130987</v>
      </c>
      <c r="P111" s="34" t="n">
        <v>798.822779757699</v>
      </c>
      <c r="Q111" s="34" t="n">
        <v>9.47843668639742</v>
      </c>
      <c r="R111" s="34" t="n">
        <v>16.726558679896</v>
      </c>
      <c r="S111" s="34" t="n">
        <v>7.440895959106</v>
      </c>
      <c r="T111" s="34" t="n">
        <v>2182.95752361204</v>
      </c>
      <c r="U111" s="34" t="n">
        <v>5.98210590142987</v>
      </c>
      <c r="V111" s="34" t="n">
        <v>45.7089708001222</v>
      </c>
      <c r="W111" s="34" t="n">
        <v>2.86313115495338</v>
      </c>
      <c r="X111" s="34" t="n">
        <v>434.937236826822</v>
      </c>
      <c r="Y111" s="34" t="n">
        <v>10.3793212000001</v>
      </c>
      <c r="Z111" s="34" t="n">
        <v>9.10715542696757</v>
      </c>
      <c r="AA111" s="34" t="n">
        <v>10.4742408938096</v>
      </c>
    </row>
    <row r="112">
      <c r="A112" s="34" t="s">
        <v>92</v>
      </c>
      <c r="B112" s="34" t="s">
        <v>93</v>
      </c>
      <c r="C112" s="34" t="s">
        <v>17</v>
      </c>
      <c r="D112" s="34" t="n">
        <v>233.586570063127</v>
      </c>
      <c r="E112" s="34" t="n">
        <v>15.4034936436476</v>
      </c>
      <c r="F112" s="34" t="n">
        <v>7.0479994040613</v>
      </c>
      <c r="G112" s="34" t="n">
        <v>11.9118547623485</v>
      </c>
      <c r="H112" s="34" t="n">
        <v>320.452143599265</v>
      </c>
      <c r="I112" s="34" t="n">
        <v>16.3357909993294</v>
      </c>
      <c r="J112" s="34" t="n">
        <v>9.66899131447244</v>
      </c>
      <c r="K112" s="34" t="n">
        <v>12.6091457536292</v>
      </c>
      <c r="L112" s="34" t="n">
        <v>429.754910203393</v>
      </c>
      <c r="M112" s="34" t="n">
        <v>12.6833344583746</v>
      </c>
      <c r="N112" s="34" t="n">
        <v>12.9669798661257</v>
      </c>
      <c r="O112" s="34" t="n">
        <v>8.78524607909553</v>
      </c>
      <c r="P112" s="34" t="n">
        <v>536.520293220623</v>
      </c>
      <c r="Q112" s="34" t="n">
        <v>10.0386099117886</v>
      </c>
      <c r="R112" s="34" t="n">
        <v>16.1884080316082</v>
      </c>
      <c r="S112" s="34" t="n">
        <v>7.01228620388528</v>
      </c>
      <c r="T112" s="34" t="n">
        <v>1330.43311999609</v>
      </c>
      <c r="U112" s="34" t="n">
        <v>7.28168522670738</v>
      </c>
      <c r="V112" s="34" t="n">
        <v>40.1431119706143</v>
      </c>
      <c r="W112" s="34" t="n">
        <v>3.35049590388973</v>
      </c>
      <c r="X112" s="34" t="n">
        <v>463.478130537782</v>
      </c>
      <c r="Y112" s="34" t="n">
        <v>8.59982831005703</v>
      </c>
      <c r="Z112" s="34" t="n">
        <v>13.9845094131179</v>
      </c>
      <c r="AA112" s="34" t="n">
        <v>8.48772877015664</v>
      </c>
    </row>
    <row r="113">
      <c r="A113" s="34" t="s">
        <v>94</v>
      </c>
      <c r="B113" s="34" t="s">
        <v>95</v>
      </c>
      <c r="C113" s="34" t="s">
        <v>16</v>
      </c>
      <c r="D113" s="34" t="n">
        <v>921.026725363299</v>
      </c>
      <c r="E113" s="34" t="n">
        <v>10.3684643927469</v>
      </c>
      <c r="F113" s="34" t="n">
        <v>9.04456207769262</v>
      </c>
      <c r="G113" s="34" t="n">
        <v>8.69608646163237</v>
      </c>
      <c r="H113" s="34" t="n">
        <v>933.632612617719</v>
      </c>
      <c r="I113" s="34" t="n">
        <v>8.52931433132169</v>
      </c>
      <c r="J113" s="34" t="n">
        <v>9.16835298047237</v>
      </c>
      <c r="K113" s="34" t="n">
        <v>6.67188475675977</v>
      </c>
      <c r="L113" s="34" t="n">
        <v>1281.0848828776</v>
      </c>
      <c r="M113" s="34" t="n">
        <v>9.52535883363436</v>
      </c>
      <c r="N113" s="34" t="n">
        <v>12.5803643161491</v>
      </c>
      <c r="O113" s="34" t="n">
        <v>7.18749613465351</v>
      </c>
      <c r="P113" s="34" t="n">
        <v>2053.59736743856</v>
      </c>
      <c r="Q113" s="34" t="n">
        <v>7.10147178517125</v>
      </c>
      <c r="R113" s="34" t="n">
        <v>20.1665037081934</v>
      </c>
      <c r="S113" s="34" t="n">
        <v>6.10205397335783</v>
      </c>
      <c r="T113" s="34" t="n">
        <v>4281.54038714937</v>
      </c>
      <c r="U113" s="34" t="n">
        <v>4.40174952405677</v>
      </c>
      <c r="V113" s="34" t="n">
        <v>42.0450967961279</v>
      </c>
      <c r="W113" s="34" t="n">
        <v>2.56245538514366</v>
      </c>
      <c r="X113" s="34" t="n">
        <v>712.327752693921</v>
      </c>
      <c r="Y113" s="34" t="n">
        <v>10.2080677865323</v>
      </c>
      <c r="Z113" s="34" t="n">
        <v>6.99512012136469</v>
      </c>
      <c r="AA113" s="34" t="n">
        <v>10.4943321870351</v>
      </c>
    </row>
    <row r="114">
      <c r="A114" s="34" t="s">
        <v>94</v>
      </c>
      <c r="B114" s="34" t="s">
        <v>95</v>
      </c>
      <c r="C114" s="34" t="s">
        <v>17</v>
      </c>
      <c r="D114" s="34" t="n">
        <v>379.467607343006</v>
      </c>
      <c r="E114" s="34" t="n">
        <v>12.3844800841108</v>
      </c>
      <c r="F114" s="34" t="n">
        <v>9.11351395164118</v>
      </c>
      <c r="G114" s="34" t="n">
        <v>8.93469392362954</v>
      </c>
      <c r="H114" s="34" t="n">
        <v>440.688604816949</v>
      </c>
      <c r="I114" s="34" t="n">
        <v>10.8212961989026</v>
      </c>
      <c r="J114" s="34" t="n">
        <v>10.5838329032871</v>
      </c>
      <c r="K114" s="34" t="n">
        <v>8.97187791291165</v>
      </c>
      <c r="L114" s="34" t="n">
        <v>593.648476149424</v>
      </c>
      <c r="M114" s="34" t="n">
        <v>11.7253973188235</v>
      </c>
      <c r="N114" s="34" t="n">
        <v>14.2574058103145</v>
      </c>
      <c r="O114" s="34" t="n">
        <v>9.26429389838917</v>
      </c>
      <c r="P114" s="34" t="n">
        <v>956.881587081118</v>
      </c>
      <c r="Q114" s="34" t="n">
        <v>10.1239000090078</v>
      </c>
      <c r="R114" s="34" t="n">
        <v>22.981022688584</v>
      </c>
      <c r="S114" s="34" t="n">
        <v>7.66491055642592</v>
      </c>
      <c r="T114" s="34" t="n">
        <v>1510.27824146828</v>
      </c>
      <c r="U114" s="34" t="n">
        <v>8.78554228540444</v>
      </c>
      <c r="V114" s="34" t="n">
        <v>36.2717174223514</v>
      </c>
      <c r="W114" s="34" t="n">
        <v>5.01724898552085</v>
      </c>
      <c r="X114" s="34" t="n">
        <v>282.825755000856</v>
      </c>
      <c r="Y114" s="34" t="n">
        <v>12.4282862006803</v>
      </c>
      <c r="Z114" s="34" t="n">
        <v>6.79250722382183</v>
      </c>
      <c r="AA114" s="34" t="n">
        <v>11.7836598848774</v>
      </c>
    </row>
    <row r="115">
      <c r="A115" s="34" t="s">
        <v>96</v>
      </c>
      <c r="B115" s="34" t="s">
        <v>97</v>
      </c>
      <c r="C115" s="34" t="s">
        <v>16</v>
      </c>
      <c r="D115" s="34" t="n">
        <v>1759.29057610678</v>
      </c>
      <c r="E115" s="34" t="n">
        <v>9.28831680145066</v>
      </c>
      <c r="F115" s="34" t="n">
        <v>9.00616746178992</v>
      </c>
      <c r="G115" s="34" t="n">
        <v>6.86283335622618</v>
      </c>
      <c r="H115" s="34" t="n">
        <v>2050.65635495171</v>
      </c>
      <c r="I115" s="34" t="n">
        <v>9.7974437819176</v>
      </c>
      <c r="J115" s="34" t="n">
        <v>10.4977283401067</v>
      </c>
      <c r="K115" s="34" t="n">
        <v>7.09098458840139</v>
      </c>
      <c r="L115" s="34" t="n">
        <v>2442.0359435018</v>
      </c>
      <c r="M115" s="34" t="n">
        <v>9.27478176715742</v>
      </c>
      <c r="N115" s="34" t="n">
        <v>12.5012803192282</v>
      </c>
      <c r="O115" s="34" t="n">
        <v>6.26347151442807</v>
      </c>
      <c r="P115" s="34" t="n">
        <v>3085.90453155897</v>
      </c>
      <c r="Q115" s="34" t="n">
        <v>8.45188737319899</v>
      </c>
      <c r="R115" s="34" t="n">
        <v>15.7973750099993</v>
      </c>
      <c r="S115" s="34" t="n">
        <v>5.94068355967815</v>
      </c>
      <c r="T115" s="34" t="n">
        <v>8243.23409460851</v>
      </c>
      <c r="U115" s="34" t="n">
        <v>4.78980933604081</v>
      </c>
      <c r="V115" s="34" t="n">
        <v>42.1987974533858</v>
      </c>
      <c r="W115" s="34" t="n">
        <v>2.22941499036567</v>
      </c>
      <c r="X115" s="34" t="n">
        <v>1953.165237453</v>
      </c>
      <c r="Y115" s="34" t="n">
        <v>8.02564753842003</v>
      </c>
      <c r="Z115" s="34" t="n">
        <v>9.99865141549008</v>
      </c>
      <c r="AA115" s="34" t="n">
        <v>9.20999266180691</v>
      </c>
    </row>
    <row r="116">
      <c r="A116" s="34" t="s">
        <v>96</v>
      </c>
      <c r="B116" s="34" t="s">
        <v>97</v>
      </c>
      <c r="C116" s="34" t="s">
        <v>17</v>
      </c>
      <c r="D116" s="34" t="n">
        <v>979.181051643809</v>
      </c>
      <c r="E116" s="34" t="n">
        <v>10.1693855780194</v>
      </c>
      <c r="F116" s="34" t="n">
        <v>10.0144177419007</v>
      </c>
      <c r="G116" s="34" t="n">
        <v>8.03650162979675</v>
      </c>
      <c r="H116" s="34" t="n">
        <v>958.618442411479</v>
      </c>
      <c r="I116" s="34" t="n">
        <v>11.0098384127298</v>
      </c>
      <c r="J116" s="34" t="n">
        <v>9.80411694168577</v>
      </c>
      <c r="K116" s="34" t="n">
        <v>8.79820862629416</v>
      </c>
      <c r="L116" s="34" t="n">
        <v>1430.68137572522</v>
      </c>
      <c r="M116" s="34" t="n">
        <v>9.89395814637475</v>
      </c>
      <c r="N116" s="34" t="n">
        <v>14.6320651610009</v>
      </c>
      <c r="O116" s="34" t="n">
        <v>7.13268094586491</v>
      </c>
      <c r="P116" s="34" t="n">
        <v>1680.13010081439</v>
      </c>
      <c r="Q116" s="34" t="n">
        <v>9.92001209339851</v>
      </c>
      <c r="R116" s="34" t="n">
        <v>17.1832621373249</v>
      </c>
      <c r="S116" s="34" t="n">
        <v>7.17584390403794</v>
      </c>
      <c r="T116" s="34" t="n">
        <v>3535.54784191114</v>
      </c>
      <c r="U116" s="34" t="n">
        <v>6.5268160841833</v>
      </c>
      <c r="V116" s="34" t="n">
        <v>36.1592506063459</v>
      </c>
      <c r="W116" s="34" t="n">
        <v>3.12835858919007</v>
      </c>
      <c r="X116" s="34" t="n">
        <v>1193.55444931323</v>
      </c>
      <c r="Y116" s="34" t="n">
        <v>9.95944721460686</v>
      </c>
      <c r="Z116" s="34" t="n">
        <v>12.2068874117418</v>
      </c>
      <c r="AA116" s="34" t="n">
        <v>10.3943632924063</v>
      </c>
    </row>
    <row r="117">
      <c r="A117" s="34" t="s">
        <v>98</v>
      </c>
      <c r="B117" s="34" t="s">
        <v>99</v>
      </c>
      <c r="C117" s="34" t="s">
        <v>16</v>
      </c>
      <c r="D117" s="34" t="n">
        <v>913.589878508626</v>
      </c>
      <c r="E117" s="34" t="n">
        <v>11.8736243867869</v>
      </c>
      <c r="F117" s="34" t="n">
        <v>8.05546058361352</v>
      </c>
      <c r="G117" s="34" t="n">
        <v>8.98578958477316</v>
      </c>
      <c r="H117" s="34" t="n">
        <v>984.667816096369</v>
      </c>
      <c r="I117" s="34" t="n">
        <v>11.4160711604103</v>
      </c>
      <c r="J117" s="34" t="n">
        <v>8.68218110457341</v>
      </c>
      <c r="K117" s="34" t="n">
        <v>8.81281947635044</v>
      </c>
      <c r="L117" s="34" t="n">
        <v>1258.42362786848</v>
      </c>
      <c r="M117" s="34" t="n">
        <v>10.0643222027836</v>
      </c>
      <c r="N117" s="34" t="n">
        <v>11.0959875653731</v>
      </c>
      <c r="O117" s="34" t="n">
        <v>8.90617865745329</v>
      </c>
      <c r="P117" s="34" t="n">
        <v>1629.19580021981</v>
      </c>
      <c r="Q117" s="34" t="n">
        <v>10.7561327813274</v>
      </c>
      <c r="R117" s="34" t="n">
        <v>14.3652232368021</v>
      </c>
      <c r="S117" s="34" t="n">
        <v>7.5001873377542</v>
      </c>
      <c r="T117" s="34" t="n">
        <v>4780.83009545482</v>
      </c>
      <c r="U117" s="34" t="n">
        <v>4.75047961502522</v>
      </c>
      <c r="V117" s="34" t="n">
        <v>42.154350980505</v>
      </c>
      <c r="W117" s="34" t="n">
        <v>2.64115431427779</v>
      </c>
      <c r="X117" s="34" t="n">
        <v>1774.54222408811</v>
      </c>
      <c r="Y117" s="34" t="n">
        <v>6.59110727301968</v>
      </c>
      <c r="Z117" s="34" t="n">
        <v>15.6467965291328</v>
      </c>
      <c r="AA117" s="34" t="n">
        <v>7.90011442663345</v>
      </c>
    </row>
    <row r="118">
      <c r="A118" s="34" t="s">
        <v>98</v>
      </c>
      <c r="B118" s="34" t="s">
        <v>99</v>
      </c>
      <c r="C118" s="34" t="s">
        <v>17</v>
      </c>
      <c r="D118" s="34" t="n">
        <v>358.825888743588</v>
      </c>
      <c r="E118" s="34" t="n">
        <v>19.3345729605162</v>
      </c>
      <c r="F118" s="34" t="n">
        <v>6.23313247887137</v>
      </c>
      <c r="G118" s="34" t="n">
        <v>15.8544343146312</v>
      </c>
      <c r="H118" s="34" t="n">
        <v>505.716421817028</v>
      </c>
      <c r="I118" s="34" t="n">
        <v>14.232566141724</v>
      </c>
      <c r="J118" s="34" t="n">
        <v>8.78475481510991</v>
      </c>
      <c r="K118" s="34" t="n">
        <v>11.9851791295354</v>
      </c>
      <c r="L118" s="34" t="n">
        <v>916.275688623738</v>
      </c>
      <c r="M118" s="34" t="n">
        <v>13.4205491216916</v>
      </c>
      <c r="N118" s="34" t="n">
        <v>15.9165431857734</v>
      </c>
      <c r="O118" s="34" t="n">
        <v>9.33723542772161</v>
      </c>
      <c r="P118" s="34" t="n">
        <v>886.511521462147</v>
      </c>
      <c r="Q118" s="34" t="n">
        <v>13.86127148208</v>
      </c>
      <c r="R118" s="34" t="n">
        <v>15.3995124952314</v>
      </c>
      <c r="S118" s="34" t="n">
        <v>10.6990812481132</v>
      </c>
      <c r="T118" s="34" t="n">
        <v>2122.84607785962</v>
      </c>
      <c r="U118" s="34" t="n">
        <v>6.91969441169276</v>
      </c>
      <c r="V118" s="34" t="n">
        <v>36.8757696995684</v>
      </c>
      <c r="W118" s="34" t="n">
        <v>3.43634180202716</v>
      </c>
      <c r="X118" s="34" t="n">
        <v>966.57495925774</v>
      </c>
      <c r="Y118" s="34" t="n">
        <v>8.47828470014802</v>
      </c>
      <c r="Z118" s="34" t="n">
        <v>16.7902873254455</v>
      </c>
      <c r="AA118" s="34" t="n">
        <v>9.68487337218682</v>
      </c>
    </row>
    <row r="119">
      <c r="A119" s="34" t="s">
        <v>100</v>
      </c>
      <c r="B119" s="34" t="s">
        <v>101</v>
      </c>
      <c r="C119" s="34" t="s">
        <v>16</v>
      </c>
      <c r="D119" s="34" t="n">
        <v>5751.50124321293</v>
      </c>
      <c r="E119" s="34" t="n">
        <v>10.4102727345076</v>
      </c>
      <c r="F119" s="34" t="n">
        <v>8.38794024744725</v>
      </c>
      <c r="G119" s="34" t="n">
        <v>8.49063961762867</v>
      </c>
      <c r="H119" s="34" t="n">
        <v>5918.20056255387</v>
      </c>
      <c r="I119" s="34" t="n">
        <v>9.74491194336037</v>
      </c>
      <c r="J119" s="34" t="n">
        <v>8.6310531097755</v>
      </c>
      <c r="K119" s="34" t="n">
        <v>7.47413171580204</v>
      </c>
      <c r="L119" s="34" t="n">
        <v>8185.54516979307</v>
      </c>
      <c r="M119" s="34" t="n">
        <v>7.47773325363383</v>
      </c>
      <c r="N119" s="34" t="n">
        <v>11.9377291029932</v>
      </c>
      <c r="O119" s="34" t="n">
        <v>5.87782607730534</v>
      </c>
      <c r="P119" s="34" t="n">
        <v>12229.9008162507</v>
      </c>
      <c r="Q119" s="34" t="n">
        <v>7.06775838848302</v>
      </c>
      <c r="R119" s="34" t="n">
        <v>17.8359828053539</v>
      </c>
      <c r="S119" s="34" t="n">
        <v>5.00729934414863</v>
      </c>
      <c r="T119" s="34" t="n">
        <v>29254.3942437263</v>
      </c>
      <c r="U119" s="34" t="n">
        <v>4.79976541040612</v>
      </c>
      <c r="V119" s="34" t="n">
        <v>42.6643584892218</v>
      </c>
      <c r="W119" s="34" t="n">
        <v>2.63218776120416</v>
      </c>
      <c r="X119" s="34" t="n">
        <v>7229.15389626014</v>
      </c>
      <c r="Y119" s="34" t="n">
        <v>8.38183410435826</v>
      </c>
      <c r="Z119" s="34" t="n">
        <v>10.5429362452084</v>
      </c>
      <c r="AA119" s="34" t="n">
        <v>8.97834703772197</v>
      </c>
    </row>
    <row r="120">
      <c r="A120" s="34" t="s">
        <v>100</v>
      </c>
      <c r="B120" s="34" t="s">
        <v>101</v>
      </c>
      <c r="C120" s="34" t="s">
        <v>17</v>
      </c>
      <c r="D120" s="34" t="n">
        <v>2877.32973921169</v>
      </c>
      <c r="E120" s="34" t="n">
        <v>15.3846126400845</v>
      </c>
      <c r="F120" s="34" t="n">
        <v>8.92325199702195</v>
      </c>
      <c r="G120" s="34" t="n">
        <v>10.9784886587871</v>
      </c>
      <c r="H120" s="34" t="n">
        <v>3104.59460173408</v>
      </c>
      <c r="I120" s="34" t="n">
        <v>14.3399142522779</v>
      </c>
      <c r="J120" s="34" t="n">
        <v>9.62805187126627</v>
      </c>
      <c r="K120" s="34" t="n">
        <v>10.7656221531512</v>
      </c>
      <c r="L120" s="34" t="n">
        <v>3494.13673311199</v>
      </c>
      <c r="M120" s="34" t="n">
        <v>12.7012851238171</v>
      </c>
      <c r="N120" s="34" t="n">
        <v>10.8361103549263</v>
      </c>
      <c r="O120" s="34" t="n">
        <v>9.78332162941317</v>
      </c>
      <c r="P120" s="34" t="n">
        <v>6503.41338374159</v>
      </c>
      <c r="Q120" s="34" t="n">
        <v>10.5474791848482</v>
      </c>
      <c r="R120" s="34" t="n">
        <v>20.1685596451071</v>
      </c>
      <c r="S120" s="34" t="n">
        <v>5.72556289789377</v>
      </c>
      <c r="T120" s="34" t="n">
        <v>12079.6466908436</v>
      </c>
      <c r="U120" s="34" t="n">
        <v>8.30841707685409</v>
      </c>
      <c r="V120" s="34" t="n">
        <v>37.4617236211936</v>
      </c>
      <c r="W120" s="34" t="n">
        <v>3.48515360133382</v>
      </c>
      <c r="X120" s="34" t="n">
        <v>4186.18291955973</v>
      </c>
      <c r="Y120" s="34" t="n">
        <v>9.76513984880869</v>
      </c>
      <c r="Z120" s="34" t="n">
        <v>12.9823025104848</v>
      </c>
      <c r="AA120" s="34" t="n">
        <v>10.1767673844891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377</v>
      </c>
    </row>
    <row r="130">
      <c r="A130" s="5" t="s">
        <v>26</v>
      </c>
      <c r="B130" s="5" t="s">
        <v>103</v>
      </c>
      <c r="C130" s="5" t="s">
        <v>11</v>
      </c>
      <c r="D130" s="5" t="s">
        <v>351</v>
      </c>
      <c r="E130" s="5" t="s">
        <v>352</v>
      </c>
      <c r="F130" s="5" t="s">
        <v>353</v>
      </c>
      <c r="G130" s="5" t="s">
        <v>354</v>
      </c>
      <c r="H130" s="5" t="s">
        <v>355</v>
      </c>
      <c r="I130" s="5" t="s">
        <v>356</v>
      </c>
      <c r="J130" s="5" t="s">
        <v>357</v>
      </c>
      <c r="K130" s="5" t="s">
        <v>358</v>
      </c>
      <c r="L130" s="5" t="s">
        <v>359</v>
      </c>
      <c r="M130" s="5" t="s">
        <v>360</v>
      </c>
      <c r="N130" s="5" t="s">
        <v>361</v>
      </c>
      <c r="O130" s="5" t="s">
        <v>362</v>
      </c>
      <c r="P130" s="5" t="s">
        <v>363</v>
      </c>
      <c r="Q130" s="5" t="s">
        <v>364</v>
      </c>
      <c r="R130" s="5" t="s">
        <v>365</v>
      </c>
      <c r="S130" s="5" t="s">
        <v>366</v>
      </c>
      <c r="T130" s="5" t="s">
        <v>367</v>
      </c>
      <c r="U130" s="5" t="s">
        <v>368</v>
      </c>
      <c r="V130" s="5" t="s">
        <v>369</v>
      </c>
      <c r="W130" s="5" t="s">
        <v>370</v>
      </c>
      <c r="X130" s="5" t="s">
        <v>371</v>
      </c>
      <c r="Y130" s="5" t="s">
        <v>372</v>
      </c>
      <c r="Z130" s="5" t="s">
        <v>373</v>
      </c>
      <c r="AA130" s="5" t="s">
        <v>374</v>
      </c>
    </row>
    <row r="131">
      <c r="A131" s="35" t="s">
        <v>104</v>
      </c>
      <c r="B131" s="35" t="s">
        <v>105</v>
      </c>
      <c r="C131" s="35" t="s">
        <v>16</v>
      </c>
      <c r="D131" s="35" t="n">
        <v>22861.9222922948</v>
      </c>
      <c r="E131" s="35" t="n">
        <v>6.97221891418314</v>
      </c>
      <c r="F131" s="35" t="n">
        <v>7.01067805356776</v>
      </c>
      <c r="G131" s="35" t="n">
        <v>5.99657234065522</v>
      </c>
      <c r="H131" s="35" t="n">
        <v>21722.8805208661</v>
      </c>
      <c r="I131" s="35" t="n">
        <v>7.16159366653645</v>
      </c>
      <c r="J131" s="35" t="n">
        <v>6.66138742756719</v>
      </c>
      <c r="K131" s="35" t="n">
        <v>5.92625611974841</v>
      </c>
      <c r="L131" s="35" t="n">
        <v>25075.8872315424</v>
      </c>
      <c r="M131" s="35" t="n">
        <v>6.51415283374298</v>
      </c>
      <c r="N131" s="35" t="n">
        <v>7.68959714062032</v>
      </c>
      <c r="O131" s="35" t="n">
        <v>5.4908916667733</v>
      </c>
      <c r="P131" s="35" t="n">
        <v>50972.6253096804</v>
      </c>
      <c r="Q131" s="35" t="n">
        <v>4.74143821523707</v>
      </c>
      <c r="R131" s="35" t="n">
        <v>15.630910691694</v>
      </c>
      <c r="S131" s="35" t="n">
        <v>3.94427499026757</v>
      </c>
      <c r="T131" s="35" t="n">
        <v>154547.330277775</v>
      </c>
      <c r="U131" s="35" t="n">
        <v>2.588276808625</v>
      </c>
      <c r="V131" s="35" t="n">
        <v>47.392409210535</v>
      </c>
      <c r="W131" s="35" t="n">
        <v>1.35720487341765</v>
      </c>
      <c r="X131" s="35" t="n">
        <v>50920.7973040243</v>
      </c>
      <c r="Y131" s="35" t="n">
        <v>4.07496189942206</v>
      </c>
      <c r="Z131" s="35" t="n">
        <v>15.6150174760157</v>
      </c>
      <c r="AA131" s="35" t="n">
        <v>4.07224801781927</v>
      </c>
    </row>
    <row r="132">
      <c r="A132" s="35" t="s">
        <v>104</v>
      </c>
      <c r="B132" s="35" t="s">
        <v>105</v>
      </c>
      <c r="C132" s="35" t="s">
        <v>17</v>
      </c>
      <c r="D132" s="35" t="n">
        <v>12257.9786292703</v>
      </c>
      <c r="E132" s="35" t="n">
        <v>9.64239049620621</v>
      </c>
      <c r="F132" s="35" t="n">
        <v>6.04369593142153</v>
      </c>
      <c r="G132" s="35" t="n">
        <v>8.29023774454034</v>
      </c>
      <c r="H132" s="35" t="n">
        <v>13100.766597695</v>
      </c>
      <c r="I132" s="35" t="n">
        <v>9.33652453308773</v>
      </c>
      <c r="J132" s="35" t="n">
        <v>6.45922563414562</v>
      </c>
      <c r="K132" s="35" t="n">
        <v>7.89977099842642</v>
      </c>
      <c r="L132" s="35" t="n">
        <v>17404.8451169941</v>
      </c>
      <c r="M132" s="35" t="n">
        <v>7.26337242137052</v>
      </c>
      <c r="N132" s="35" t="n">
        <v>8.58131628402594</v>
      </c>
      <c r="O132" s="35" t="n">
        <v>5.81124279213991</v>
      </c>
      <c r="P132" s="35" t="n">
        <v>37375.8263167563</v>
      </c>
      <c r="Q132" s="35" t="n">
        <v>5.07026160252181</v>
      </c>
      <c r="R132" s="35" t="n">
        <v>18.4278449388637</v>
      </c>
      <c r="S132" s="35" t="n">
        <v>3.85872463534538</v>
      </c>
      <c r="T132" s="35" t="n">
        <v>84976.0596935805</v>
      </c>
      <c r="U132" s="35" t="n">
        <v>3.10946575089078</v>
      </c>
      <c r="V132" s="35" t="n">
        <v>41.8967500083573</v>
      </c>
      <c r="W132" s="35" t="n">
        <v>1.84413493285863</v>
      </c>
      <c r="X132" s="35" t="n">
        <v>37707.0807095093</v>
      </c>
      <c r="Y132" s="35" t="n">
        <v>4.53845080370459</v>
      </c>
      <c r="Z132" s="35" t="n">
        <v>18.591167203186</v>
      </c>
      <c r="AA132" s="35" t="n">
        <v>4.43578513671658</v>
      </c>
    </row>
    <row r="133">
      <c r="A133" s="35" t="s">
        <v>106</v>
      </c>
      <c r="B133" s="35" t="s">
        <v>107</v>
      </c>
      <c r="C133" s="35" t="s">
        <v>16</v>
      </c>
      <c r="D133" s="35" t="n">
        <v>5524.34433798881</v>
      </c>
      <c r="E133" s="35" t="n">
        <v>14.8497411645695</v>
      </c>
      <c r="F133" s="35" t="n">
        <v>6.4817791506733</v>
      </c>
      <c r="G133" s="35" t="n">
        <v>12.6636602861818</v>
      </c>
      <c r="H133" s="35" t="n">
        <v>5120.24014569075</v>
      </c>
      <c r="I133" s="35" t="n">
        <v>18.9581720894039</v>
      </c>
      <c r="J133" s="35" t="n">
        <v>6.0076388784377</v>
      </c>
      <c r="K133" s="35" t="n">
        <v>16.2469341903795</v>
      </c>
      <c r="L133" s="35" t="n">
        <v>4797.82981346218</v>
      </c>
      <c r="M133" s="35" t="n">
        <v>16.0097756278813</v>
      </c>
      <c r="N133" s="35" t="n">
        <v>5.62935098732452</v>
      </c>
      <c r="O133" s="35" t="n">
        <v>14.1754886251761</v>
      </c>
      <c r="P133" s="35" t="n">
        <v>13443.0907626769</v>
      </c>
      <c r="Q133" s="35" t="n">
        <v>8.46470084314182</v>
      </c>
      <c r="R133" s="35" t="n">
        <v>15.7729388494002</v>
      </c>
      <c r="S133" s="35" t="n">
        <v>8.08564402396278</v>
      </c>
      <c r="T133" s="35" t="n">
        <v>43992.2649871411</v>
      </c>
      <c r="U133" s="35" t="n">
        <v>5.40052604767325</v>
      </c>
      <c r="V133" s="35" t="n">
        <v>51.6166496037713</v>
      </c>
      <c r="W133" s="35" t="n">
        <v>2.34431960783258</v>
      </c>
      <c r="X133" s="35" t="n">
        <v>12351.0569397629</v>
      </c>
      <c r="Y133" s="35" t="n">
        <v>9.22028085142167</v>
      </c>
      <c r="Z133" s="35" t="n">
        <v>14.491642530393</v>
      </c>
      <c r="AA133" s="35" t="n">
        <v>8.98192014521633</v>
      </c>
    </row>
    <row r="134">
      <c r="A134" s="35" t="s">
        <v>106</v>
      </c>
      <c r="B134" s="35" t="s">
        <v>107</v>
      </c>
      <c r="C134" s="35" t="s">
        <v>17</v>
      </c>
      <c r="D134" s="35" t="n">
        <v>3369.63718987814</v>
      </c>
      <c r="E134" s="35" t="n">
        <v>16.545880381753</v>
      </c>
      <c r="F134" s="35" t="n">
        <v>4.86399349643257</v>
      </c>
      <c r="G134" s="35" t="n">
        <v>14.8510314470948</v>
      </c>
      <c r="H134" s="35" t="n">
        <v>3105.01129000284</v>
      </c>
      <c r="I134" s="35" t="n">
        <v>20.7302152981191</v>
      </c>
      <c r="J134" s="35" t="n">
        <v>4.48201211877938</v>
      </c>
      <c r="K134" s="35" t="n">
        <v>18.1581497871943</v>
      </c>
      <c r="L134" s="35" t="n">
        <v>4982.31662971288</v>
      </c>
      <c r="M134" s="35" t="n">
        <v>18.6901559363113</v>
      </c>
      <c r="N134" s="35" t="n">
        <v>7.1918590395685</v>
      </c>
      <c r="O134" s="35" t="n">
        <v>15.6454520444729</v>
      </c>
      <c r="P134" s="35" t="n">
        <v>12814.5663247915</v>
      </c>
      <c r="Q134" s="35" t="n">
        <v>8.83011188499313</v>
      </c>
      <c r="R134" s="35" t="n">
        <v>18.497530669064</v>
      </c>
      <c r="S134" s="35" t="n">
        <v>7.9794760222975</v>
      </c>
      <c r="T134" s="35" t="n">
        <v>32504.9439897042</v>
      </c>
      <c r="U134" s="35" t="n">
        <v>6.380177146866</v>
      </c>
      <c r="V134" s="35" t="n">
        <v>46.9201362813615</v>
      </c>
      <c r="W134" s="35" t="n">
        <v>3.04259292960982</v>
      </c>
      <c r="X134" s="35" t="n">
        <v>12500.6975891876</v>
      </c>
      <c r="Y134" s="35" t="n">
        <v>8.19608935087336</v>
      </c>
      <c r="Z134" s="35" t="n">
        <v>18.044468394794</v>
      </c>
      <c r="AA134" s="35" t="n">
        <v>7.59213522245425</v>
      </c>
    </row>
    <row r="135">
      <c r="A135" s="35" t="s">
        <v>108</v>
      </c>
      <c r="B135" s="35" t="s">
        <v>109</v>
      </c>
      <c r="C135" s="35" t="s">
        <v>16</v>
      </c>
      <c r="D135" s="35" t="n">
        <v>4763.32156661802</v>
      </c>
      <c r="E135" s="35" t="n">
        <v>9.3827265344518</v>
      </c>
      <c r="F135" s="35" t="n">
        <v>8.003941032565</v>
      </c>
      <c r="G135" s="35" t="n">
        <v>7.72919747765328</v>
      </c>
      <c r="H135" s="35" t="n">
        <v>4039.65363305642</v>
      </c>
      <c r="I135" s="35" t="n">
        <v>9.61966581295144</v>
      </c>
      <c r="J135" s="35" t="n">
        <v>6.78794177944346</v>
      </c>
      <c r="K135" s="35" t="n">
        <v>7.72070995656259</v>
      </c>
      <c r="L135" s="35" t="n">
        <v>5451.65744117831</v>
      </c>
      <c r="M135" s="35" t="n">
        <v>7.35487707892939</v>
      </c>
      <c r="N135" s="35" t="n">
        <v>9.1605708492858</v>
      </c>
      <c r="O135" s="35" t="n">
        <v>5.85900600666565</v>
      </c>
      <c r="P135" s="35" t="n">
        <v>11859.1061940259</v>
      </c>
      <c r="Q135" s="35" t="n">
        <v>5.30109083994412</v>
      </c>
      <c r="R135" s="35" t="n">
        <v>19.9271842869308</v>
      </c>
      <c r="S135" s="35" t="n">
        <v>4.39463594251955</v>
      </c>
      <c r="T135" s="35" t="n">
        <v>26019.1467193875</v>
      </c>
      <c r="U135" s="35" t="n">
        <v>3.70942983554156</v>
      </c>
      <c r="V135" s="35" t="n">
        <v>43.7206921991406</v>
      </c>
      <c r="W135" s="35" t="n">
        <v>1.96603588761043</v>
      </c>
      <c r="X135" s="35" t="n">
        <v>7379.31658762713</v>
      </c>
      <c r="Y135" s="35" t="n">
        <v>4.61245193106356</v>
      </c>
      <c r="Z135" s="35" t="n">
        <v>12.3996698526343</v>
      </c>
      <c r="AA135" s="35" t="n">
        <v>5.01064125547623</v>
      </c>
    </row>
    <row r="136">
      <c r="A136" s="35" t="s">
        <v>108</v>
      </c>
      <c r="B136" s="35" t="s">
        <v>109</v>
      </c>
      <c r="C136" s="35" t="s">
        <v>17</v>
      </c>
      <c r="D136" s="35" t="n">
        <v>3090.28703044006</v>
      </c>
      <c r="E136" s="35" t="n">
        <v>9.16138987739103</v>
      </c>
      <c r="F136" s="35" t="n">
        <v>7.10871687554045</v>
      </c>
      <c r="G136" s="35" t="n">
        <v>7.67898621152286</v>
      </c>
      <c r="H136" s="35" t="n">
        <v>4105.31398888477</v>
      </c>
      <c r="I136" s="35" t="n">
        <v>8.51147203353887</v>
      </c>
      <c r="J136" s="35" t="n">
        <v>9.44362596247952</v>
      </c>
      <c r="K136" s="35" t="n">
        <v>7.06514687575283</v>
      </c>
      <c r="L136" s="35" t="n">
        <v>5146.27475947113</v>
      </c>
      <c r="M136" s="35" t="n">
        <v>7.65662041234337</v>
      </c>
      <c r="N136" s="35" t="n">
        <v>11.8381916852594</v>
      </c>
      <c r="O136" s="35" t="n">
        <v>5.97690570763823</v>
      </c>
      <c r="P136" s="35" t="n">
        <v>8908.57048011727</v>
      </c>
      <c r="Q136" s="35" t="n">
        <v>5.6181744445003</v>
      </c>
      <c r="R136" s="35" t="n">
        <v>20.4927583377047</v>
      </c>
      <c r="S136" s="35" t="n">
        <v>4.5129950239651</v>
      </c>
      <c r="T136" s="35" t="n">
        <v>16750.0274264668</v>
      </c>
      <c r="U136" s="35" t="n">
        <v>4.2679237496935</v>
      </c>
      <c r="V136" s="35" t="n">
        <v>38.5307906545283</v>
      </c>
      <c r="W136" s="35" t="n">
        <v>2.32164879864633</v>
      </c>
      <c r="X136" s="35" t="n">
        <v>5471.3241727266</v>
      </c>
      <c r="Y136" s="35" t="n">
        <v>5.4823534657006</v>
      </c>
      <c r="Z136" s="35" t="n">
        <v>12.5859164844877</v>
      </c>
      <c r="AA136" s="35" t="n">
        <v>5.10350830823707</v>
      </c>
    </row>
    <row r="137">
      <c r="A137" s="35" t="s">
        <v>110</v>
      </c>
      <c r="B137" s="35" t="s">
        <v>111</v>
      </c>
      <c r="C137" s="35" t="s">
        <v>16</v>
      </c>
      <c r="D137" s="35" t="n">
        <v>20825.0942807208</v>
      </c>
      <c r="E137" s="35" t="n">
        <v>5.34399061253779</v>
      </c>
      <c r="F137" s="35" t="n">
        <v>8.4808201084382</v>
      </c>
      <c r="G137" s="35" t="n">
        <v>4.26941602745157</v>
      </c>
      <c r="H137" s="35" t="n">
        <v>21418.6349801183</v>
      </c>
      <c r="I137" s="35" t="n">
        <v>5.2422037791099</v>
      </c>
      <c r="J137" s="35" t="n">
        <v>8.7225338712079</v>
      </c>
      <c r="K137" s="35" t="n">
        <v>4.10770437299478</v>
      </c>
      <c r="L137" s="35" t="n">
        <v>28309.6879540615</v>
      </c>
      <c r="M137" s="35" t="n">
        <v>4.66015201187926</v>
      </c>
      <c r="N137" s="35" t="n">
        <v>11.528849167645</v>
      </c>
      <c r="O137" s="35" t="n">
        <v>3.79082708021326</v>
      </c>
      <c r="P137" s="35" t="n">
        <v>45212.5570117017</v>
      </c>
      <c r="Q137" s="35" t="n">
        <v>3.78079769811403</v>
      </c>
      <c r="R137" s="35" t="n">
        <v>18.4123806351131</v>
      </c>
      <c r="S137" s="35" t="n">
        <v>2.80752360789804</v>
      </c>
      <c r="T137" s="35" t="n">
        <v>102836.097066204</v>
      </c>
      <c r="U137" s="35" t="n">
        <v>2.35591319502319</v>
      </c>
      <c r="V137" s="35" t="n">
        <v>41.8790151975333</v>
      </c>
      <c r="W137" s="35" t="n">
        <v>1.23152156278158</v>
      </c>
      <c r="X137" s="35" t="n">
        <v>26953.1228328219</v>
      </c>
      <c r="Y137" s="35" t="n">
        <v>4.02983423202659</v>
      </c>
      <c r="Z137" s="35" t="n">
        <v>10.9764010200625</v>
      </c>
      <c r="AA137" s="35" t="n">
        <v>4.21164367280919</v>
      </c>
    </row>
    <row r="138">
      <c r="A138" s="35" t="s">
        <v>110</v>
      </c>
      <c r="B138" s="35" t="s">
        <v>111</v>
      </c>
      <c r="C138" s="35" t="s">
        <v>17</v>
      </c>
      <c r="D138" s="35" t="n">
        <v>10186.661055274</v>
      </c>
      <c r="E138" s="35" t="n">
        <v>7.15051426119832</v>
      </c>
      <c r="F138" s="35" t="n">
        <v>7.42268882634809</v>
      </c>
      <c r="G138" s="35" t="n">
        <v>6.09596532849718</v>
      </c>
      <c r="H138" s="35" t="n">
        <v>14647.5454212418</v>
      </c>
      <c r="I138" s="35" t="n">
        <v>5.88954421694836</v>
      </c>
      <c r="J138" s="35" t="n">
        <v>10.6731902771407</v>
      </c>
      <c r="K138" s="35" t="n">
        <v>4.7296585475141</v>
      </c>
      <c r="L138" s="35" t="n">
        <v>17863.5547377625</v>
      </c>
      <c r="M138" s="35" t="n">
        <v>5.55385990216077</v>
      </c>
      <c r="N138" s="35" t="n">
        <v>13.0165917400578</v>
      </c>
      <c r="O138" s="35" t="n">
        <v>4.30408037943276</v>
      </c>
      <c r="P138" s="35" t="n">
        <v>25047.8149679738</v>
      </c>
      <c r="Q138" s="35" t="n">
        <v>4.75088702931511</v>
      </c>
      <c r="R138" s="35" t="n">
        <v>18.2515286685578</v>
      </c>
      <c r="S138" s="35" t="n">
        <v>3.43814425025072</v>
      </c>
      <c r="T138" s="35" t="n">
        <v>51330.4883839344</v>
      </c>
      <c r="U138" s="35" t="n">
        <v>3.24766820495108</v>
      </c>
      <c r="V138" s="35" t="n">
        <v>37.4028585530643</v>
      </c>
      <c r="W138" s="35" t="n">
        <v>1.61297078020681</v>
      </c>
      <c r="X138" s="35" t="n">
        <v>18160.7413081844</v>
      </c>
      <c r="Y138" s="35" t="n">
        <v>4.37576623586056</v>
      </c>
      <c r="Z138" s="35" t="n">
        <v>13.2331419348313</v>
      </c>
      <c r="AA138" s="35" t="n">
        <v>4.32996346928723</v>
      </c>
    </row>
    <row r="139">
      <c r="A139" s="35" t="s">
        <v>112</v>
      </c>
      <c r="B139" s="35" t="s">
        <v>113</v>
      </c>
      <c r="C139" s="35" t="s">
        <v>16</v>
      </c>
      <c r="D139" s="35" t="n">
        <v>19263.6761390301</v>
      </c>
      <c r="E139" s="35" t="n">
        <v>5.54449230290391</v>
      </c>
      <c r="F139" s="35" t="n">
        <v>8.82022340260819</v>
      </c>
      <c r="G139" s="35" t="n">
        <v>4.58980079105705</v>
      </c>
      <c r="H139" s="35" t="n">
        <v>22065.2275071501</v>
      </c>
      <c r="I139" s="35" t="n">
        <v>5.89266933675042</v>
      </c>
      <c r="J139" s="35" t="n">
        <v>10.1029644932682</v>
      </c>
      <c r="K139" s="35" t="n">
        <v>4.63101546492597</v>
      </c>
      <c r="L139" s="35" t="n">
        <v>27597.456515891</v>
      </c>
      <c r="M139" s="35" t="n">
        <v>5.16111328713523</v>
      </c>
      <c r="N139" s="35" t="n">
        <v>12.6359958533947</v>
      </c>
      <c r="O139" s="35" t="n">
        <v>4.03765785097522</v>
      </c>
      <c r="P139" s="35" t="n">
        <v>40090.6418787662</v>
      </c>
      <c r="Q139" s="35" t="n">
        <v>4.25594633862306</v>
      </c>
      <c r="R139" s="35" t="n">
        <v>18.3562272939292</v>
      </c>
      <c r="S139" s="35" t="n">
        <v>3.14239625311031</v>
      </c>
      <c r="T139" s="35" t="n">
        <v>90302.9880738244</v>
      </c>
      <c r="U139" s="35" t="n">
        <v>2.71547885492257</v>
      </c>
      <c r="V139" s="35" t="n">
        <v>41.3468604323357</v>
      </c>
      <c r="W139" s="35" t="n">
        <v>1.41649287668094</v>
      </c>
      <c r="X139" s="35" t="n">
        <v>19083.5044423327</v>
      </c>
      <c r="Y139" s="35" t="n">
        <v>5.40589973664849</v>
      </c>
      <c r="Z139" s="35" t="n">
        <v>8.737728524464</v>
      </c>
      <c r="AA139" s="35" t="n">
        <v>5.24123309602833</v>
      </c>
    </row>
    <row r="140">
      <c r="A140" s="35" t="s">
        <v>112</v>
      </c>
      <c r="B140" s="35" t="s">
        <v>113</v>
      </c>
      <c r="C140" s="35" t="s">
        <v>17</v>
      </c>
      <c r="D140" s="35" t="n">
        <v>13178.6491698382</v>
      </c>
      <c r="E140" s="35" t="n">
        <v>8.35732912663387</v>
      </c>
      <c r="F140" s="35" t="n">
        <v>9.38593365712283</v>
      </c>
      <c r="G140" s="35" t="n">
        <v>6.25134716047323</v>
      </c>
      <c r="H140" s="35" t="n">
        <v>16981.2341504661</v>
      </c>
      <c r="I140" s="35" t="n">
        <v>6.05428472708619</v>
      </c>
      <c r="J140" s="35" t="n">
        <v>12.0941634531956</v>
      </c>
      <c r="K140" s="35" t="n">
        <v>4.61322650394024</v>
      </c>
      <c r="L140" s="35" t="n">
        <v>19733.0206496844</v>
      </c>
      <c r="M140" s="35" t="n">
        <v>5.45208053753629</v>
      </c>
      <c r="N140" s="35" t="n">
        <v>14.0540066197731</v>
      </c>
      <c r="O140" s="35" t="n">
        <v>3.97809641978226</v>
      </c>
      <c r="P140" s="35" t="n">
        <v>27030.2797437469</v>
      </c>
      <c r="Q140" s="35" t="n">
        <v>5.49443732769605</v>
      </c>
      <c r="R140" s="35" t="n">
        <v>19.2511697624465</v>
      </c>
      <c r="S140" s="35" t="n">
        <v>3.73836479843606</v>
      </c>
      <c r="T140" s="35" t="n">
        <v>50327.3701050907</v>
      </c>
      <c r="U140" s="35" t="n">
        <v>3.40383705972831</v>
      </c>
      <c r="V140" s="35" t="n">
        <v>35.8435337989689</v>
      </c>
      <c r="W140" s="35" t="n">
        <v>2.00541290406164</v>
      </c>
      <c r="X140" s="35" t="n">
        <v>13157.9516241789</v>
      </c>
      <c r="Y140" s="35" t="n">
        <v>5.39099216742866</v>
      </c>
      <c r="Z140" s="35" t="n">
        <v>9.37119270849301</v>
      </c>
      <c r="AA140" s="35" t="n">
        <v>5.53854982994433</v>
      </c>
    </row>
    <row r="141">
      <c r="A141" s="35" t="s">
        <v>114</v>
      </c>
      <c r="B141" s="35" t="s">
        <v>115</v>
      </c>
      <c r="C141" s="35" t="s">
        <v>16</v>
      </c>
      <c r="D141" s="35" t="n">
        <v>8454.41632948618</v>
      </c>
      <c r="E141" s="35" t="n">
        <v>10.0969839891467</v>
      </c>
      <c r="F141" s="35" t="n">
        <v>7.67200628592517</v>
      </c>
      <c r="G141" s="35" t="n">
        <v>7.93677107303297</v>
      </c>
      <c r="H141" s="35" t="n">
        <v>10022.1871175174</v>
      </c>
      <c r="I141" s="35" t="n">
        <v>9.53998760457051</v>
      </c>
      <c r="J141" s="35" t="n">
        <v>9.09468845248894</v>
      </c>
      <c r="K141" s="35" t="n">
        <v>6.86030792453878</v>
      </c>
      <c r="L141" s="35" t="n">
        <v>11786.7385801958</v>
      </c>
      <c r="M141" s="35" t="n">
        <v>10.1350315279793</v>
      </c>
      <c r="N141" s="35" t="n">
        <v>10.6959403173033</v>
      </c>
      <c r="O141" s="35" t="n">
        <v>7.16393085161621</v>
      </c>
      <c r="P141" s="35" t="n">
        <v>20546.7353969118</v>
      </c>
      <c r="Q141" s="35" t="n">
        <v>7.18284316973048</v>
      </c>
      <c r="R141" s="35" t="n">
        <v>18.6452472857968</v>
      </c>
      <c r="S141" s="35" t="n">
        <v>4.76404416321465</v>
      </c>
      <c r="T141" s="35" t="n">
        <v>46995.6524857595</v>
      </c>
      <c r="U141" s="35" t="n">
        <v>4.64460674809794</v>
      </c>
      <c r="V141" s="35" t="n">
        <v>42.6464615924367</v>
      </c>
      <c r="W141" s="35" t="n">
        <v>2.37550434018115</v>
      </c>
      <c r="X141" s="35" t="n">
        <v>12392.5156911059</v>
      </c>
      <c r="Y141" s="35" t="n">
        <v>7.46940924687873</v>
      </c>
      <c r="Z141" s="35" t="n">
        <v>11.2456560660491</v>
      </c>
      <c r="AA141" s="35" t="n">
        <v>7.23967678472882</v>
      </c>
    </row>
    <row r="142">
      <c r="A142" s="35" t="s">
        <v>114</v>
      </c>
      <c r="B142" s="35" t="s">
        <v>115</v>
      </c>
      <c r="C142" s="35" t="s">
        <v>17</v>
      </c>
      <c r="D142" s="35" t="n">
        <v>3821.45273627995</v>
      </c>
      <c r="E142" s="35" t="n">
        <v>13.3183292427722</v>
      </c>
      <c r="F142" s="35" t="n">
        <v>6.34352829595202</v>
      </c>
      <c r="G142" s="35" t="n">
        <v>10.9749068318189</v>
      </c>
      <c r="H142" s="35" t="n">
        <v>5733.12911698411</v>
      </c>
      <c r="I142" s="35" t="n">
        <v>9.20296089006913</v>
      </c>
      <c r="J142" s="35" t="n">
        <v>9.51686944408958</v>
      </c>
      <c r="K142" s="35" t="n">
        <v>7.82826153402996</v>
      </c>
      <c r="L142" s="35" t="n">
        <v>7766.86876190819</v>
      </c>
      <c r="M142" s="35" t="n">
        <v>8.80205136365412</v>
      </c>
      <c r="N142" s="35" t="n">
        <v>12.8928329518142</v>
      </c>
      <c r="O142" s="35" t="n">
        <v>6.57531073217451</v>
      </c>
      <c r="P142" s="35" t="n">
        <v>10488.3663778748</v>
      </c>
      <c r="Q142" s="35" t="n">
        <v>7.73029492035307</v>
      </c>
      <c r="R142" s="35" t="n">
        <v>17.4104597093953</v>
      </c>
      <c r="S142" s="35" t="n">
        <v>5.36860883825507</v>
      </c>
      <c r="T142" s="35" t="n">
        <v>22966.4855243327</v>
      </c>
      <c r="U142" s="35" t="n">
        <v>5.50617886045713</v>
      </c>
      <c r="V142" s="35" t="n">
        <v>38.1238656699964</v>
      </c>
      <c r="W142" s="35" t="n">
        <v>2.60548327426325</v>
      </c>
      <c r="X142" s="35" t="n">
        <v>9465.45188164332</v>
      </c>
      <c r="Y142" s="35" t="n">
        <v>7.1285295603703</v>
      </c>
      <c r="Z142" s="35" t="n">
        <v>15.7124439287526</v>
      </c>
      <c r="AA142" s="35" t="n">
        <v>6.3769632657239</v>
      </c>
    </row>
    <row r="143">
      <c r="A143" s="35" t="s">
        <v>116</v>
      </c>
      <c r="B143" s="35" t="s">
        <v>117</v>
      </c>
      <c r="C143" s="35" t="s">
        <v>16</v>
      </c>
      <c r="D143" s="35" t="n">
        <v>37866.745159201</v>
      </c>
      <c r="E143" s="35" t="n">
        <v>4.86534457998772</v>
      </c>
      <c r="F143" s="35" t="n">
        <v>8.54346399502001</v>
      </c>
      <c r="G143" s="35" t="n">
        <v>4.23341474706516</v>
      </c>
      <c r="H143" s="35" t="n">
        <v>43534.1887157244</v>
      </c>
      <c r="I143" s="35" t="n">
        <v>4.1404964952509</v>
      </c>
      <c r="J143" s="35" t="n">
        <v>9.82214796337794</v>
      </c>
      <c r="K143" s="35" t="n">
        <v>3.50147235995403</v>
      </c>
      <c r="L143" s="35" t="n">
        <v>54341.6247830431</v>
      </c>
      <c r="M143" s="35" t="n">
        <v>4.38320532564727</v>
      </c>
      <c r="N143" s="35" t="n">
        <v>12.2605128276256</v>
      </c>
      <c r="O143" s="35" t="n">
        <v>3.38231881982455</v>
      </c>
      <c r="P143" s="35" t="n">
        <v>78887.6500036297</v>
      </c>
      <c r="Q143" s="35" t="n">
        <v>3.71242931381559</v>
      </c>
      <c r="R143" s="35" t="n">
        <v>17.7985669120544</v>
      </c>
      <c r="S143" s="35" t="n">
        <v>2.8615586503024</v>
      </c>
      <c r="T143" s="35" t="n">
        <v>193320.853014431</v>
      </c>
      <c r="U143" s="35" t="n">
        <v>2.48005180957103</v>
      </c>
      <c r="V143" s="35" t="n">
        <v>43.6168923489857</v>
      </c>
      <c r="W143" s="35" t="n">
        <v>1.21417138908157</v>
      </c>
      <c r="X143" s="35" t="n">
        <v>35273.6675587823</v>
      </c>
      <c r="Y143" s="35" t="n">
        <v>5.22449568466754</v>
      </c>
      <c r="Z143" s="35" t="n">
        <v>7.95841595293637</v>
      </c>
      <c r="AA143" s="35" t="n">
        <v>4.96873692631649</v>
      </c>
    </row>
    <row r="144">
      <c r="A144" s="35" t="s">
        <v>116</v>
      </c>
      <c r="B144" s="35" t="s">
        <v>117</v>
      </c>
      <c r="C144" s="35" t="s">
        <v>17</v>
      </c>
      <c r="D144" s="35" t="n">
        <v>19203.1524442281</v>
      </c>
      <c r="E144" s="35" t="n">
        <v>7.7497467277084</v>
      </c>
      <c r="F144" s="35" t="n">
        <v>7.95671379155028</v>
      </c>
      <c r="G144" s="35" t="n">
        <v>6.22176908268692</v>
      </c>
      <c r="H144" s="35" t="n">
        <v>23392.4616885381</v>
      </c>
      <c r="I144" s="35" t="n">
        <v>6.43921997946289</v>
      </c>
      <c r="J144" s="35" t="n">
        <v>9.69252955086796</v>
      </c>
      <c r="K144" s="35" t="n">
        <v>4.98203259364614</v>
      </c>
      <c r="L144" s="35" t="n">
        <v>35911.1522185201</v>
      </c>
      <c r="M144" s="35" t="n">
        <v>5.19005457197389</v>
      </c>
      <c r="N144" s="35" t="n">
        <v>14.8795756820357</v>
      </c>
      <c r="O144" s="35" t="n">
        <v>3.93207008480646</v>
      </c>
      <c r="P144" s="35" t="n">
        <v>48204.143507039</v>
      </c>
      <c r="Q144" s="35" t="n">
        <v>4.70732769669432</v>
      </c>
      <c r="R144" s="35" t="n">
        <v>19.973104653846</v>
      </c>
      <c r="S144" s="35" t="n">
        <v>3.33866969737714</v>
      </c>
      <c r="T144" s="35" t="n">
        <v>91599.3012416703</v>
      </c>
      <c r="U144" s="35" t="n">
        <v>3.43119693481879</v>
      </c>
      <c r="V144" s="35" t="n">
        <v>37.9536342068165</v>
      </c>
      <c r="W144" s="35" t="n">
        <v>1.64563041361589</v>
      </c>
      <c r="X144" s="35" t="n">
        <v>23035.0596651925</v>
      </c>
      <c r="Y144" s="35" t="n">
        <v>6.05133233420548</v>
      </c>
      <c r="Z144" s="35" t="n">
        <v>9.54444211488362</v>
      </c>
      <c r="AA144" s="35" t="n">
        <v>6.01606505439709</v>
      </c>
    </row>
    <row r="145">
      <c r="A145" s="35" t="s">
        <v>118</v>
      </c>
      <c r="B145" s="35" t="s">
        <v>119</v>
      </c>
      <c r="C145" s="35" t="s">
        <v>16</v>
      </c>
      <c r="D145" s="35" t="n">
        <v>51243.9014981302</v>
      </c>
      <c r="E145" s="35" t="n">
        <v>3.80704067238834</v>
      </c>
      <c r="F145" s="35" t="n">
        <v>7.69441739390299</v>
      </c>
      <c r="G145" s="35" t="n">
        <v>3.20506581591984</v>
      </c>
      <c r="H145" s="35" t="n">
        <v>53086.7287006339</v>
      </c>
      <c r="I145" s="35" t="n">
        <v>3.61171018057595</v>
      </c>
      <c r="J145" s="35" t="n">
        <v>7.97112313383225</v>
      </c>
      <c r="K145" s="35" t="n">
        <v>2.96139101106873</v>
      </c>
      <c r="L145" s="35" t="n">
        <v>68016.7012258112</v>
      </c>
      <c r="M145" s="35" t="n">
        <v>3.34808441101771</v>
      </c>
      <c r="N145" s="35" t="n">
        <v>10.2129009245496</v>
      </c>
      <c r="O145" s="35" t="n">
        <v>2.59968306242385</v>
      </c>
      <c r="P145" s="35" t="n">
        <v>121344.287616412</v>
      </c>
      <c r="Q145" s="35" t="n">
        <v>2.64911828924903</v>
      </c>
      <c r="R145" s="35" t="n">
        <v>18.2201895248072</v>
      </c>
      <c r="S145" s="35" t="n">
        <v>2.07718183056291</v>
      </c>
      <c r="T145" s="35" t="n">
        <v>299033.630067258</v>
      </c>
      <c r="U145" s="35" t="n">
        <v>1.58878053393372</v>
      </c>
      <c r="V145" s="35" t="n">
        <v>44.9007491093436</v>
      </c>
      <c r="W145" s="35" t="n">
        <v>0.821441111503886</v>
      </c>
      <c r="X145" s="35" t="n">
        <v>73262.8156766931</v>
      </c>
      <c r="Y145" s="35" t="n">
        <v>2.82697909239454</v>
      </c>
      <c r="Z145" s="35" t="n">
        <v>11.0006199135643</v>
      </c>
      <c r="AA145" s="35" t="n">
        <v>2.85695515540541</v>
      </c>
    </row>
    <row r="146">
      <c r="A146" s="35" t="s">
        <v>118</v>
      </c>
      <c r="B146" s="35" t="s">
        <v>119</v>
      </c>
      <c r="C146" s="35" t="s">
        <v>17</v>
      </c>
      <c r="D146" s="35" t="n">
        <v>25844.6750072164</v>
      </c>
      <c r="E146" s="35" t="n">
        <v>4.90782255825011</v>
      </c>
      <c r="F146" s="35" t="n">
        <v>7.52004931347624</v>
      </c>
      <c r="G146" s="35" t="n">
        <v>4.26460517108795</v>
      </c>
      <c r="H146" s="35" t="n">
        <v>30034.3538977883</v>
      </c>
      <c r="I146" s="35" t="n">
        <v>4.436994299374</v>
      </c>
      <c r="J146" s="35" t="n">
        <v>8.73912410764308</v>
      </c>
      <c r="K146" s="35" t="n">
        <v>3.67076061622025</v>
      </c>
      <c r="L146" s="35" t="n">
        <v>39953.2300077258</v>
      </c>
      <c r="M146" s="35" t="n">
        <v>4.15814637963333</v>
      </c>
      <c r="N146" s="35" t="n">
        <v>11.6252287872401</v>
      </c>
      <c r="O146" s="35" t="n">
        <v>3.37072550369322</v>
      </c>
      <c r="P146" s="35" t="n">
        <v>66725.0460335167</v>
      </c>
      <c r="Q146" s="35" t="n">
        <v>3.3179459515032</v>
      </c>
      <c r="R146" s="35" t="n">
        <v>19.4150491919868</v>
      </c>
      <c r="S146" s="35" t="n">
        <v>2.4802680207905</v>
      </c>
      <c r="T146" s="35" t="n">
        <v>136303.430501796</v>
      </c>
      <c r="U146" s="35" t="n">
        <v>2.22780477063651</v>
      </c>
      <c r="V146" s="35" t="n">
        <v>39.6603369430369</v>
      </c>
      <c r="W146" s="35" t="n">
        <v>1.14651628087351</v>
      </c>
      <c r="X146" s="35" t="n">
        <v>44816.1997670181</v>
      </c>
      <c r="Y146" s="35" t="n">
        <v>3.3671350556097</v>
      </c>
      <c r="Z146" s="35" t="n">
        <v>13.0402116566169</v>
      </c>
      <c r="AA146" s="35" t="n">
        <v>3.19972724270379</v>
      </c>
    </row>
    <row r="147">
      <c r="A147" s="35" t="s">
        <v>120</v>
      </c>
      <c r="B147" s="35" t="s">
        <v>121</v>
      </c>
      <c r="C147" s="35" t="s">
        <v>16</v>
      </c>
      <c r="D147" s="35" t="n">
        <v>16414.556194053</v>
      </c>
      <c r="E147" s="35" t="n">
        <v>5.60376721020775</v>
      </c>
      <c r="F147" s="35" t="n">
        <v>6.80476934468998</v>
      </c>
      <c r="G147" s="35" t="n">
        <v>4.96093510151821</v>
      </c>
      <c r="H147" s="35" t="n">
        <v>19232.1706322699</v>
      </c>
      <c r="I147" s="35" t="n">
        <v>5.02735792507343</v>
      </c>
      <c r="J147" s="35" t="n">
        <v>7.97283116297299</v>
      </c>
      <c r="K147" s="35" t="n">
        <v>4.07274764811715</v>
      </c>
      <c r="L147" s="35" t="n">
        <v>23474.0073627587</v>
      </c>
      <c r="M147" s="35" t="n">
        <v>4.65464909302335</v>
      </c>
      <c r="N147" s="35" t="n">
        <v>9.73131431704499</v>
      </c>
      <c r="O147" s="35" t="n">
        <v>3.57005275862725</v>
      </c>
      <c r="P147" s="35" t="n">
        <v>38117.6886671135</v>
      </c>
      <c r="Q147" s="35" t="n">
        <v>4.02653064116281</v>
      </c>
      <c r="R147" s="35" t="n">
        <v>15.8019550614707</v>
      </c>
      <c r="S147" s="35" t="n">
        <v>2.99157166600144</v>
      </c>
      <c r="T147" s="35" t="n">
        <v>115660.173517708</v>
      </c>
      <c r="U147" s="35" t="n">
        <v>2.00198934664281</v>
      </c>
      <c r="V147" s="35" t="n">
        <v>47.9477357688153</v>
      </c>
      <c r="W147" s="35" t="n">
        <v>1.06855502462497</v>
      </c>
      <c r="X147" s="35" t="n">
        <v>28322.749458515</v>
      </c>
      <c r="Y147" s="35" t="n">
        <v>3.76999957775518</v>
      </c>
      <c r="Z147" s="35" t="n">
        <v>11.741394345006</v>
      </c>
      <c r="AA147" s="35" t="n">
        <v>3.9030365746665</v>
      </c>
    </row>
    <row r="148">
      <c r="A148" s="35" t="s">
        <v>120</v>
      </c>
      <c r="B148" s="35" t="s">
        <v>121</v>
      </c>
      <c r="C148" s="35" t="s">
        <v>17</v>
      </c>
      <c r="D148" s="35" t="n">
        <v>6410.23321475609</v>
      </c>
      <c r="E148" s="35" t="n">
        <v>7.41144771360133</v>
      </c>
      <c r="F148" s="35" t="n">
        <v>5.33063761388826</v>
      </c>
      <c r="G148" s="35" t="n">
        <v>6.75307823719086</v>
      </c>
      <c r="H148" s="35" t="n">
        <v>8495.04691727</v>
      </c>
      <c r="I148" s="35" t="n">
        <v>6.7417099789817</v>
      </c>
      <c r="J148" s="35" t="n">
        <v>7.06433215638755</v>
      </c>
      <c r="K148" s="35" t="n">
        <v>5.78528872535936</v>
      </c>
      <c r="L148" s="35" t="n">
        <v>13044.4219400376</v>
      </c>
      <c r="M148" s="35" t="n">
        <v>5.72054047716181</v>
      </c>
      <c r="N148" s="35" t="n">
        <v>10.8475127059226</v>
      </c>
      <c r="O148" s="35" t="n">
        <v>4.60866359345522</v>
      </c>
      <c r="P148" s="35" t="n">
        <v>24082.9690966916</v>
      </c>
      <c r="Q148" s="35" t="n">
        <v>4.08792656485518</v>
      </c>
      <c r="R148" s="35" t="n">
        <v>20.0269750912358</v>
      </c>
      <c r="S148" s="35" t="n">
        <v>3.11535683344535</v>
      </c>
      <c r="T148" s="35" t="n">
        <v>50532.8495248959</v>
      </c>
      <c r="U148" s="35" t="n">
        <v>2.61997412650281</v>
      </c>
      <c r="V148" s="35" t="n">
        <v>42.0222321700061</v>
      </c>
      <c r="W148" s="35" t="n">
        <v>1.42956208799029</v>
      </c>
      <c r="X148" s="35" t="n">
        <v>17687.1334739308</v>
      </c>
      <c r="Y148" s="35" t="n">
        <v>3.95659881410588</v>
      </c>
      <c r="Z148" s="35" t="n">
        <v>14.7083102625597</v>
      </c>
      <c r="AA148" s="35" t="n">
        <v>3.73595758449516</v>
      </c>
    </row>
    <row r="149">
      <c r="A149" s="35" t="s">
        <v>122</v>
      </c>
      <c r="B149" s="35" t="s">
        <v>123</v>
      </c>
      <c r="C149" s="35" t="s">
        <v>16</v>
      </c>
      <c r="D149" s="35" t="n">
        <v>34816.3124588815</v>
      </c>
      <c r="E149" s="35" t="n">
        <v>4.78431119949393</v>
      </c>
      <c r="F149" s="35" t="n">
        <v>6.98332690961853</v>
      </c>
      <c r="G149" s="35" t="n">
        <v>4.05872775752771</v>
      </c>
      <c r="H149" s="35" t="n">
        <v>35820.1640505915</v>
      </c>
      <c r="I149" s="35" t="n">
        <v>4.36287224715117</v>
      </c>
      <c r="J149" s="35" t="n">
        <v>7.18467574120232</v>
      </c>
      <c r="K149" s="35" t="n">
        <v>3.67208345143537</v>
      </c>
      <c r="L149" s="35" t="n">
        <v>47393.4493164971</v>
      </c>
      <c r="M149" s="35" t="n">
        <v>4.43348233534601</v>
      </c>
      <c r="N149" s="35" t="n">
        <v>9.50600240454553</v>
      </c>
      <c r="O149" s="35" t="n">
        <v>3.51738838810428</v>
      </c>
      <c r="P149" s="35" t="n">
        <v>85098.4787731256</v>
      </c>
      <c r="Q149" s="35" t="n">
        <v>3.34402899151237</v>
      </c>
      <c r="R149" s="35" t="n">
        <v>17.0687374628146</v>
      </c>
      <c r="S149" s="35" t="n">
        <v>2.58893807835563</v>
      </c>
      <c r="T149" s="35" t="n">
        <v>228564.878675264</v>
      </c>
      <c r="U149" s="35" t="n">
        <v>1.9955815672913</v>
      </c>
      <c r="V149" s="35" t="n">
        <v>45.8446962104828</v>
      </c>
      <c r="W149" s="35" t="n">
        <v>0.96368197895486</v>
      </c>
      <c r="X149" s="35" t="n">
        <v>66870.1222412405</v>
      </c>
      <c r="Y149" s="35" t="n">
        <v>3.25527537152367</v>
      </c>
      <c r="Z149" s="35" t="n">
        <v>13.4125612713362</v>
      </c>
      <c r="AA149" s="35" t="n">
        <v>3.26294328946588</v>
      </c>
    </row>
    <row r="150">
      <c r="A150" s="35" t="s">
        <v>122</v>
      </c>
      <c r="B150" s="35" t="s">
        <v>123</v>
      </c>
      <c r="C150" s="35" t="s">
        <v>17</v>
      </c>
      <c r="D150" s="35" t="n">
        <v>16719.875103135</v>
      </c>
      <c r="E150" s="35" t="n">
        <v>6.47716936837633</v>
      </c>
      <c r="F150" s="35" t="n">
        <v>5.81407999281456</v>
      </c>
      <c r="G150" s="35" t="n">
        <v>5.4675916768418</v>
      </c>
      <c r="H150" s="35" t="n">
        <v>19830.9038620584</v>
      </c>
      <c r="I150" s="35" t="n">
        <v>5.89310363431624</v>
      </c>
      <c r="J150" s="35" t="n">
        <v>6.89589250353934</v>
      </c>
      <c r="K150" s="35" t="n">
        <v>5.00713727878819</v>
      </c>
      <c r="L150" s="35" t="n">
        <v>30283.8265181787</v>
      </c>
      <c r="M150" s="35" t="n">
        <v>5.09065180889124</v>
      </c>
      <c r="N150" s="35" t="n">
        <v>10.5307359522199</v>
      </c>
      <c r="O150" s="35" t="n">
        <v>4.06920908126556</v>
      </c>
      <c r="P150" s="35" t="n">
        <v>54735.6141129742</v>
      </c>
      <c r="Q150" s="35" t="n">
        <v>4.25012237452055</v>
      </c>
      <c r="R150" s="35" t="n">
        <v>19.0334698641972</v>
      </c>
      <c r="S150" s="35" t="n">
        <v>3.08265124466259</v>
      </c>
      <c r="T150" s="35" t="n">
        <v>120373.159745368</v>
      </c>
      <c r="U150" s="35" t="n">
        <v>2.67760053544711</v>
      </c>
      <c r="V150" s="35" t="n">
        <v>41.8579191190363</v>
      </c>
      <c r="W150" s="35" t="n">
        <v>1.20536265924165</v>
      </c>
      <c r="X150" s="35" t="n">
        <v>45632.2151426854</v>
      </c>
      <c r="Y150" s="35" t="n">
        <v>3.59501266109084</v>
      </c>
      <c r="Z150" s="35" t="n">
        <v>15.8679025681927</v>
      </c>
      <c r="AA150" s="35" t="n">
        <v>3.32176468690044</v>
      </c>
    </row>
    <row r="151">
      <c r="A151" s="35" t="s">
        <v>124</v>
      </c>
      <c r="B151" s="35" t="s">
        <v>125</v>
      </c>
      <c r="C151" s="35" t="s">
        <v>16</v>
      </c>
      <c r="D151" s="35" t="n">
        <v>52145.269067028</v>
      </c>
      <c r="E151" s="35" t="n">
        <v>4.84877384958263</v>
      </c>
      <c r="F151" s="35" t="n">
        <v>7.37257055153636</v>
      </c>
      <c r="G151" s="35" t="n">
        <v>3.99929740027311</v>
      </c>
      <c r="H151" s="35" t="n">
        <v>54752.6444122479</v>
      </c>
      <c r="I151" s="35" t="n">
        <v>4.60086474776291</v>
      </c>
      <c r="J151" s="35" t="n">
        <v>7.74121489897007</v>
      </c>
      <c r="K151" s="35" t="n">
        <v>3.75092621051688</v>
      </c>
      <c r="L151" s="35" t="n">
        <v>71011.0502886422</v>
      </c>
      <c r="M151" s="35" t="n">
        <v>3.94047144522833</v>
      </c>
      <c r="N151" s="35" t="n">
        <v>10.0399132569199</v>
      </c>
      <c r="O151" s="35" t="n">
        <v>3.13085987380524</v>
      </c>
      <c r="P151" s="35" t="n">
        <v>119469.007663111</v>
      </c>
      <c r="Q151" s="35" t="n">
        <v>3.72923944897894</v>
      </c>
      <c r="R151" s="35" t="n">
        <v>16.8911524185664</v>
      </c>
      <c r="S151" s="35" t="n">
        <v>2.87936191400773</v>
      </c>
      <c r="T151" s="35" t="n">
        <v>328019.786667368</v>
      </c>
      <c r="U151" s="35" t="n">
        <v>2.00462859551461</v>
      </c>
      <c r="V151" s="35" t="n">
        <v>46.3771510392727</v>
      </c>
      <c r="W151" s="35" t="n">
        <v>0.995601323548214</v>
      </c>
      <c r="X151" s="35" t="n">
        <v>81889.7300648946</v>
      </c>
      <c r="Y151" s="35" t="n">
        <v>3.48786146802962</v>
      </c>
      <c r="Z151" s="35" t="n">
        <v>11.5779978347346</v>
      </c>
      <c r="AA151" s="35" t="n">
        <v>3.6171251483665</v>
      </c>
    </row>
    <row r="152">
      <c r="A152" s="35" t="s">
        <v>124</v>
      </c>
      <c r="B152" s="35" t="s">
        <v>125</v>
      </c>
      <c r="C152" s="35" t="s">
        <v>17</v>
      </c>
      <c r="D152" s="35" t="n">
        <v>27236.2317435446</v>
      </c>
      <c r="E152" s="35" t="n">
        <v>6.87245715252097</v>
      </c>
      <c r="F152" s="35" t="n">
        <v>6.32546782653124</v>
      </c>
      <c r="G152" s="35" t="n">
        <v>5.84315270696395</v>
      </c>
      <c r="H152" s="35" t="n">
        <v>33440.145767747</v>
      </c>
      <c r="I152" s="35" t="n">
        <v>6.44723254023857</v>
      </c>
      <c r="J152" s="35" t="n">
        <v>7.76629337568084</v>
      </c>
      <c r="K152" s="35" t="n">
        <v>5.43532358875114</v>
      </c>
      <c r="L152" s="35" t="n">
        <v>46902.2337505474</v>
      </c>
      <c r="M152" s="35" t="n">
        <v>5.35960917140988</v>
      </c>
      <c r="N152" s="35" t="n">
        <v>10.8927906538265</v>
      </c>
      <c r="O152" s="35" t="n">
        <v>4.33030686113294</v>
      </c>
      <c r="P152" s="35" t="n">
        <v>83734.3892316909</v>
      </c>
      <c r="Q152" s="35" t="n">
        <v>3.83771833714531</v>
      </c>
      <c r="R152" s="35" t="n">
        <v>19.4468599785226</v>
      </c>
      <c r="S152" s="35" t="n">
        <v>3.08185403387161</v>
      </c>
      <c r="T152" s="35" t="n">
        <v>177363.545080501</v>
      </c>
      <c r="U152" s="35" t="n">
        <v>2.56033464167648</v>
      </c>
      <c r="V152" s="35" t="n">
        <v>41.1917261011021</v>
      </c>
      <c r="W152" s="35" t="n">
        <v>1.38430802188374</v>
      </c>
      <c r="X152" s="35" t="n">
        <v>61903.9662626786</v>
      </c>
      <c r="Y152" s="35" t="n">
        <v>3.75194333608313</v>
      </c>
      <c r="Z152" s="35" t="n">
        <v>14.3768620643367</v>
      </c>
      <c r="AA152" s="35" t="n">
        <v>3.92611590839865</v>
      </c>
    </row>
    <row r="153">
      <c r="A153" s="35" t="s">
        <v>126</v>
      </c>
      <c r="B153" s="35" t="s">
        <v>127</v>
      </c>
      <c r="C153" s="35" t="s">
        <v>16</v>
      </c>
      <c r="D153" s="35" t="n">
        <v>5161.06341444148</v>
      </c>
      <c r="E153" s="35" t="n">
        <v>9.48029174479368</v>
      </c>
      <c r="F153" s="35" t="n">
        <v>6.72379510178786</v>
      </c>
      <c r="G153" s="35" t="n">
        <v>8.18057855488973</v>
      </c>
      <c r="H153" s="35" t="n">
        <v>4606.57252598117</v>
      </c>
      <c r="I153" s="35" t="n">
        <v>8.97564303764761</v>
      </c>
      <c r="J153" s="35" t="n">
        <v>6.00140848871446</v>
      </c>
      <c r="K153" s="35" t="n">
        <v>7.21738625254031</v>
      </c>
      <c r="L153" s="35" t="n">
        <v>5498.56064300074</v>
      </c>
      <c r="M153" s="35" t="n">
        <v>8.64174756882602</v>
      </c>
      <c r="N153" s="35" t="n">
        <v>7.16348398565315</v>
      </c>
      <c r="O153" s="35" t="n">
        <v>7.40289810561506</v>
      </c>
      <c r="P153" s="35" t="n">
        <v>12997.5593379909</v>
      </c>
      <c r="Q153" s="35" t="n">
        <v>6.8859772519522</v>
      </c>
      <c r="R153" s="35" t="n">
        <v>16.9331238146466</v>
      </c>
      <c r="S153" s="35" t="n">
        <v>4.92675249874875</v>
      </c>
      <c r="T153" s="35" t="n">
        <v>35902.9779061351</v>
      </c>
      <c r="U153" s="35" t="n">
        <v>3.83395224719827</v>
      </c>
      <c r="V153" s="35" t="n">
        <v>46.7741330806711</v>
      </c>
      <c r="W153" s="35" t="n">
        <v>1.83122445917704</v>
      </c>
      <c r="X153" s="35" t="n">
        <v>12591.4560980947</v>
      </c>
      <c r="Y153" s="35" t="n">
        <v>5.48134472473217</v>
      </c>
      <c r="Z153" s="35" t="n">
        <v>16.4040555285267</v>
      </c>
      <c r="AA153" s="35" t="n">
        <v>5.40137438507154</v>
      </c>
    </row>
    <row r="154">
      <c r="A154" s="35" t="s">
        <v>126</v>
      </c>
      <c r="B154" s="35" t="s">
        <v>127</v>
      </c>
      <c r="C154" s="35" t="s">
        <v>17</v>
      </c>
      <c r="D154" s="35" t="n">
        <v>2799.1510386662</v>
      </c>
      <c r="E154" s="35" t="n">
        <v>12.2057668099485</v>
      </c>
      <c r="F154" s="35" t="n">
        <v>4.89946149968495</v>
      </c>
      <c r="G154" s="35" t="n">
        <v>10.9990686541227</v>
      </c>
      <c r="H154" s="35" t="n">
        <v>3547.21893752417</v>
      </c>
      <c r="I154" s="35" t="n">
        <v>11.296230727275</v>
      </c>
      <c r="J154" s="35" t="n">
        <v>6.20883345531594</v>
      </c>
      <c r="K154" s="35" t="n">
        <v>9.28342819192733</v>
      </c>
      <c r="L154" s="35" t="n">
        <v>5307.88513439141</v>
      </c>
      <c r="M154" s="35" t="n">
        <v>10.0463392317508</v>
      </c>
      <c r="N154" s="35" t="n">
        <v>9.29059507738912</v>
      </c>
      <c r="O154" s="35" t="n">
        <v>7.79959836746499</v>
      </c>
      <c r="P154" s="35" t="n">
        <v>10392.426927353</v>
      </c>
      <c r="Q154" s="35" t="n">
        <v>6.64780212148837</v>
      </c>
      <c r="R154" s="35" t="n">
        <v>18.190263731934</v>
      </c>
      <c r="S154" s="35" t="n">
        <v>4.99696565665777</v>
      </c>
      <c r="T154" s="35" t="n">
        <v>23689.8768185969</v>
      </c>
      <c r="U154" s="35" t="n">
        <v>4.4778224906057</v>
      </c>
      <c r="V154" s="35" t="n">
        <v>41.4653006578383</v>
      </c>
      <c r="W154" s="35" t="n">
        <v>2.28320406929717</v>
      </c>
      <c r="X154" s="35" t="n">
        <v>11395.2512178243</v>
      </c>
      <c r="Y154" s="35" t="n">
        <v>5.35017003146319</v>
      </c>
      <c r="Z154" s="35" t="n">
        <v>19.9455455778377</v>
      </c>
      <c r="AA154" s="35" t="n">
        <v>5.20425622935461</v>
      </c>
    </row>
    <row r="155">
      <c r="A155" s="35" t="s">
        <v>128</v>
      </c>
      <c r="B155" s="35" t="s">
        <v>129</v>
      </c>
      <c r="C155" s="35" t="s">
        <v>16</v>
      </c>
      <c r="D155" s="35" t="n">
        <v>4577.25404840897</v>
      </c>
      <c r="E155" s="35" t="n">
        <v>8.34578630865502</v>
      </c>
      <c r="F155" s="35" t="n">
        <v>5.24520447729839</v>
      </c>
      <c r="G155" s="35" t="n">
        <v>7.3267201670915</v>
      </c>
      <c r="H155" s="35" t="n">
        <v>4747.94063734387</v>
      </c>
      <c r="I155" s="35" t="n">
        <v>8.76478073610242</v>
      </c>
      <c r="J155" s="35" t="n">
        <v>5.44079905234875</v>
      </c>
      <c r="K155" s="35" t="n">
        <v>7.45065050612363</v>
      </c>
      <c r="L155" s="35" t="n">
        <v>6625.83657678606</v>
      </c>
      <c r="M155" s="35" t="n">
        <v>6.7291332825969</v>
      </c>
      <c r="N155" s="35" t="n">
        <v>7.59273295972853</v>
      </c>
      <c r="O155" s="35" t="n">
        <v>5.54033843708803</v>
      </c>
      <c r="P155" s="35" t="n">
        <v>13204.3703657412</v>
      </c>
      <c r="Q155" s="35" t="n">
        <v>5.20026392683776</v>
      </c>
      <c r="R155" s="35" t="n">
        <v>15.1312603211015</v>
      </c>
      <c r="S155" s="35" t="n">
        <v>4.26517464058726</v>
      </c>
      <c r="T155" s="35" t="n">
        <v>43464.8051972351</v>
      </c>
      <c r="U155" s="35" t="n">
        <v>2.83653755711175</v>
      </c>
      <c r="V155" s="35" t="n">
        <v>49.807545837375</v>
      </c>
      <c r="W155" s="35" t="n">
        <v>1.37085476200735</v>
      </c>
      <c r="X155" s="35" t="n">
        <v>14645.2957534528</v>
      </c>
      <c r="Y155" s="35" t="n">
        <v>4.18371577154018</v>
      </c>
      <c r="Z155" s="35" t="n">
        <v>16.7824573521478</v>
      </c>
      <c r="AA155" s="35" t="n">
        <v>4.0528248583019</v>
      </c>
    </row>
    <row r="156">
      <c r="A156" s="35" t="s">
        <v>128</v>
      </c>
      <c r="B156" s="35" t="s">
        <v>129</v>
      </c>
      <c r="C156" s="35" t="s">
        <v>17</v>
      </c>
      <c r="D156" s="35" t="n">
        <v>1879.62657300995</v>
      </c>
      <c r="E156" s="35" t="n">
        <v>11.0109734595571</v>
      </c>
      <c r="F156" s="35" t="n">
        <v>3.35974593069457</v>
      </c>
      <c r="G156" s="35" t="n">
        <v>9.97760733268104</v>
      </c>
      <c r="H156" s="35" t="n">
        <v>2371.57650980321</v>
      </c>
      <c r="I156" s="35" t="n">
        <v>11.8432613710301</v>
      </c>
      <c r="J156" s="35" t="n">
        <v>4.2390837853408</v>
      </c>
      <c r="K156" s="35" t="n">
        <v>10.6506789463347</v>
      </c>
      <c r="L156" s="35" t="n">
        <v>3680.85329180416</v>
      </c>
      <c r="M156" s="35" t="n">
        <v>8.1056449980164</v>
      </c>
      <c r="N156" s="35" t="n">
        <v>6.57935573278219</v>
      </c>
      <c r="O156" s="35" t="n">
        <v>7.40310519807999</v>
      </c>
      <c r="P156" s="35" t="n">
        <v>10702.2423063225</v>
      </c>
      <c r="Q156" s="35" t="n">
        <v>5.34087996406593</v>
      </c>
      <c r="R156" s="35" t="n">
        <v>19.129765217351</v>
      </c>
      <c r="S156" s="35" t="n">
        <v>4.51388100591484</v>
      </c>
      <c r="T156" s="35" t="n">
        <v>25293.9292828139</v>
      </c>
      <c r="U156" s="35" t="n">
        <v>3.05107255914206</v>
      </c>
      <c r="V156" s="35" t="n">
        <v>45.2117336493734</v>
      </c>
      <c r="W156" s="35" t="n">
        <v>1.77246405292901</v>
      </c>
      <c r="X156" s="35" t="n">
        <v>12017.2694572779</v>
      </c>
      <c r="Y156" s="35" t="n">
        <v>4.37602526962643</v>
      </c>
      <c r="Z156" s="35" t="n">
        <v>21.480315684458</v>
      </c>
      <c r="AA156" s="35" t="n">
        <v>3.8893357981902</v>
      </c>
    </row>
    <row r="157">
      <c r="A157" s="35" t="s">
        <v>130</v>
      </c>
      <c r="B157" s="35" t="s">
        <v>131</v>
      </c>
      <c r="C157" s="35" t="s">
        <v>16</v>
      </c>
      <c r="D157" s="35" t="n">
        <v>3161.98934268491</v>
      </c>
      <c r="E157" s="35" t="n">
        <v>10.6645583117845</v>
      </c>
      <c r="F157" s="35" t="n">
        <v>7.29097164343838</v>
      </c>
      <c r="G157" s="35" t="n">
        <v>8.5045228668814</v>
      </c>
      <c r="H157" s="35" t="n">
        <v>3278.09112256007</v>
      </c>
      <c r="I157" s="35" t="n">
        <v>9.8304042155711</v>
      </c>
      <c r="J157" s="35" t="n">
        <v>7.55868120633769</v>
      </c>
      <c r="K157" s="35" t="n">
        <v>7.63934386621363</v>
      </c>
      <c r="L157" s="35" t="n">
        <v>3660.61231182394</v>
      </c>
      <c r="M157" s="35" t="n">
        <v>9.06041943835368</v>
      </c>
      <c r="N157" s="35" t="n">
        <v>8.4407054137846</v>
      </c>
      <c r="O157" s="35" t="n">
        <v>6.90843197044926</v>
      </c>
      <c r="P157" s="35" t="n">
        <v>8298.574200358</v>
      </c>
      <c r="Q157" s="35" t="n">
        <v>6.19655493846873</v>
      </c>
      <c r="R157" s="35" t="n">
        <v>19.1350009815035</v>
      </c>
      <c r="S157" s="35" t="n">
        <v>4.70012186705749</v>
      </c>
      <c r="T157" s="35" t="n">
        <v>19645.7673463731</v>
      </c>
      <c r="U157" s="35" t="n">
        <v>3.96170227683286</v>
      </c>
      <c r="V157" s="35" t="n">
        <v>45.2995621150222</v>
      </c>
      <c r="W157" s="35" t="n">
        <v>1.85130824310922</v>
      </c>
      <c r="X157" s="35" t="n">
        <v>5323.52472869058</v>
      </c>
      <c r="Y157" s="35" t="n">
        <v>5.98566773143807</v>
      </c>
      <c r="Z157" s="35" t="n">
        <v>12.2750786399136</v>
      </c>
      <c r="AA157" s="35" t="n">
        <v>6.37643973001533</v>
      </c>
    </row>
    <row r="158">
      <c r="A158" s="35" t="s">
        <v>130</v>
      </c>
      <c r="B158" s="35" t="s">
        <v>131</v>
      </c>
      <c r="C158" s="35" t="s">
        <v>17</v>
      </c>
      <c r="D158" s="35" t="n">
        <v>1688.90185696229</v>
      </c>
      <c r="E158" s="35" t="n">
        <v>12.4952340704978</v>
      </c>
      <c r="F158" s="35" t="n">
        <v>5.67823292517776</v>
      </c>
      <c r="G158" s="35" t="n">
        <v>10.7276368916042</v>
      </c>
      <c r="H158" s="35" t="n">
        <v>2038.83077505002</v>
      </c>
      <c r="I158" s="35" t="n">
        <v>13.3968610938025</v>
      </c>
      <c r="J158" s="35" t="n">
        <v>6.8547239663632</v>
      </c>
      <c r="K158" s="35" t="n">
        <v>10.9077518477717</v>
      </c>
      <c r="L158" s="35" t="n">
        <v>3761.09336823557</v>
      </c>
      <c r="M158" s="35" t="n">
        <v>10.7409872334908</v>
      </c>
      <c r="N158" s="35" t="n">
        <v>12.6451185485669</v>
      </c>
      <c r="O158" s="35" t="n">
        <v>8.07183747383316</v>
      </c>
      <c r="P158" s="35" t="n">
        <v>5534.19094977632</v>
      </c>
      <c r="Q158" s="35" t="n">
        <v>7.2203632683633</v>
      </c>
      <c r="R158" s="35" t="n">
        <v>18.606424722489</v>
      </c>
      <c r="S158" s="35" t="n">
        <v>4.99695250423965</v>
      </c>
      <c r="T158" s="35" t="n">
        <v>12018.7795780297</v>
      </c>
      <c r="U158" s="35" t="n">
        <v>4.64063632632932</v>
      </c>
      <c r="V158" s="35" t="n">
        <v>40.4081679696714</v>
      </c>
      <c r="W158" s="35" t="n">
        <v>2.57396115064633</v>
      </c>
      <c r="X158" s="35" t="n">
        <v>4701.64441945565</v>
      </c>
      <c r="Y158" s="35" t="n">
        <v>5.60617897424273</v>
      </c>
      <c r="Z158" s="35" t="n">
        <v>15.8073318677318</v>
      </c>
      <c r="AA158" s="35" t="n">
        <v>5.86351564697051</v>
      </c>
    </row>
    <row r="159">
      <c r="A159" s="35" t="s">
        <v>132</v>
      </c>
      <c r="B159" s="35" t="s">
        <v>133</v>
      </c>
      <c r="C159" s="35" t="s">
        <v>16</v>
      </c>
      <c r="D159" s="35" t="n">
        <v>3654.86521953908</v>
      </c>
      <c r="E159" s="35" t="n">
        <v>7.94928369917497</v>
      </c>
      <c r="F159" s="35" t="n">
        <v>7.32380020961094</v>
      </c>
      <c r="G159" s="35" t="n">
        <v>6.48890589601638</v>
      </c>
      <c r="H159" s="35" t="n">
        <v>3965.84913444986</v>
      </c>
      <c r="I159" s="35" t="n">
        <v>7.8628026099944</v>
      </c>
      <c r="J159" s="35" t="n">
        <v>7.94696520322907</v>
      </c>
      <c r="K159" s="35" t="n">
        <v>6.27421572130012</v>
      </c>
      <c r="L159" s="35" t="n">
        <v>4741.13557627937</v>
      </c>
      <c r="M159" s="35" t="n">
        <v>7.12420256628515</v>
      </c>
      <c r="N159" s="35" t="n">
        <v>9.50052262986807</v>
      </c>
      <c r="O159" s="35" t="n">
        <v>5.9654300790641</v>
      </c>
      <c r="P159" s="35" t="n">
        <v>8539.88027701013</v>
      </c>
      <c r="Q159" s="35" t="n">
        <v>6.44374931100615</v>
      </c>
      <c r="R159" s="35" t="n">
        <v>17.1126356803676</v>
      </c>
      <c r="S159" s="35" t="n">
        <v>5.11051865981338</v>
      </c>
      <c r="T159" s="35" t="n">
        <v>21710.9812552893</v>
      </c>
      <c r="U159" s="35" t="n">
        <v>3.45431694652609</v>
      </c>
      <c r="V159" s="35" t="n">
        <v>43.5055411122383</v>
      </c>
      <c r="W159" s="35" t="n">
        <v>1.99609727221502</v>
      </c>
      <c r="X159" s="35" t="n">
        <v>7291.23341488589</v>
      </c>
      <c r="Y159" s="35" t="n">
        <v>5.02095002149798</v>
      </c>
      <c r="Z159" s="35" t="n">
        <v>14.610535164686</v>
      </c>
      <c r="AA159" s="35" t="n">
        <v>5.45023646817976</v>
      </c>
    </row>
    <row r="160">
      <c r="A160" s="35" t="s">
        <v>132</v>
      </c>
      <c r="B160" s="35" t="s">
        <v>133</v>
      </c>
      <c r="C160" s="35" t="s">
        <v>17</v>
      </c>
      <c r="D160" s="35" t="n">
        <v>1365.36100970314</v>
      </c>
      <c r="E160" s="35" t="n">
        <v>13.4248575575946</v>
      </c>
      <c r="F160" s="35" t="n">
        <v>4.63902708804455</v>
      </c>
      <c r="G160" s="35" t="n">
        <v>11.9023189002383</v>
      </c>
      <c r="H160" s="35" t="n">
        <v>2368.24469519553</v>
      </c>
      <c r="I160" s="35" t="n">
        <v>11.251357751468</v>
      </c>
      <c r="J160" s="35" t="n">
        <v>8.046480904357</v>
      </c>
      <c r="K160" s="35" t="n">
        <v>9.59358042683462</v>
      </c>
      <c r="L160" s="35" t="n">
        <v>2866.2726479107</v>
      </c>
      <c r="M160" s="35" t="n">
        <v>8.76168094003599</v>
      </c>
      <c r="N160" s="35" t="n">
        <v>9.73860858841277</v>
      </c>
      <c r="O160" s="35" t="n">
        <v>6.81707679125273</v>
      </c>
      <c r="P160" s="35" t="n">
        <v>5777.40187353225</v>
      </c>
      <c r="Q160" s="35" t="n">
        <v>7.06194962122824</v>
      </c>
      <c r="R160" s="35" t="n">
        <v>19.6296243992369</v>
      </c>
      <c r="S160" s="35" t="n">
        <v>4.84428496696226</v>
      </c>
      <c r="T160" s="35" t="n">
        <v>12050.0539016468</v>
      </c>
      <c r="U160" s="35" t="n">
        <v>4.64813800764212</v>
      </c>
      <c r="V160" s="35" t="n">
        <v>40.9419384799121</v>
      </c>
      <c r="W160" s="35" t="n">
        <v>2.46148259246934</v>
      </c>
      <c r="X160" s="35" t="n">
        <v>5004.7209945581</v>
      </c>
      <c r="Y160" s="35" t="n">
        <v>6.22468056760681</v>
      </c>
      <c r="Z160" s="35" t="n">
        <v>17.0043205400367</v>
      </c>
      <c r="AA160" s="35" t="n">
        <v>6.46532310451702</v>
      </c>
    </row>
    <row r="161">
      <c r="A161" s="35" t="s">
        <v>134</v>
      </c>
      <c r="B161" s="35" t="s">
        <v>135</v>
      </c>
      <c r="C161" s="35" t="s">
        <v>16</v>
      </c>
      <c r="D161" s="35" t="n">
        <v>8683.29070078542</v>
      </c>
      <c r="E161" s="35" t="n">
        <v>6.93449595794624</v>
      </c>
      <c r="F161" s="35" t="n">
        <v>5.79064904430114</v>
      </c>
      <c r="G161" s="35" t="n">
        <v>5.97120675129598</v>
      </c>
      <c r="H161" s="35" t="n">
        <v>10155.5450757538</v>
      </c>
      <c r="I161" s="35" t="n">
        <v>6.69417598517558</v>
      </c>
      <c r="J161" s="35" t="n">
        <v>6.77245521469777</v>
      </c>
      <c r="K161" s="35" t="n">
        <v>5.93818784276934</v>
      </c>
      <c r="L161" s="35" t="n">
        <v>13705.4095528526</v>
      </c>
      <c r="M161" s="35" t="n">
        <v>5.83847458815593</v>
      </c>
      <c r="N161" s="35" t="n">
        <v>9.1397627309429</v>
      </c>
      <c r="O161" s="35" t="n">
        <v>4.81075883281445</v>
      </c>
      <c r="P161" s="35" t="n">
        <v>23008.366611064</v>
      </c>
      <c r="Q161" s="35" t="n">
        <v>4.19127505310733</v>
      </c>
      <c r="R161" s="35" t="n">
        <v>15.3436503185638</v>
      </c>
      <c r="S161" s="35" t="n">
        <v>3.49045931918994</v>
      </c>
      <c r="T161" s="35" t="n">
        <v>69105.2383387739</v>
      </c>
      <c r="U161" s="35" t="n">
        <v>2.3598303784125</v>
      </c>
      <c r="V161" s="35" t="n">
        <v>46.0843931329431</v>
      </c>
      <c r="W161" s="35" t="n">
        <v>1.375312986502</v>
      </c>
      <c r="X161" s="35" t="n">
        <v>25295.8187197759</v>
      </c>
      <c r="Y161" s="35" t="n">
        <v>4.38311412707362</v>
      </c>
      <c r="Z161" s="35" t="n">
        <v>16.8690895585513</v>
      </c>
      <c r="AA161" s="35" t="n">
        <v>3.94201931436425</v>
      </c>
    </row>
    <row r="162">
      <c r="A162" s="35" t="s">
        <v>134</v>
      </c>
      <c r="B162" s="35" t="s">
        <v>135</v>
      </c>
      <c r="C162" s="35" t="s">
        <v>17</v>
      </c>
      <c r="D162" s="35" t="n">
        <v>5817.82883888867</v>
      </c>
      <c r="E162" s="35" t="n">
        <v>9.22574026373785</v>
      </c>
      <c r="F162" s="35" t="n">
        <v>6.38197423704524</v>
      </c>
      <c r="G162" s="35" t="n">
        <v>7.86908527368735</v>
      </c>
      <c r="H162" s="35" t="n">
        <v>6627.19179882938</v>
      </c>
      <c r="I162" s="35" t="n">
        <v>7.71388120796934</v>
      </c>
      <c r="J162" s="35" t="n">
        <v>7.26981980655274</v>
      </c>
      <c r="K162" s="35" t="n">
        <v>6.44740245088334</v>
      </c>
      <c r="L162" s="35" t="n">
        <v>10018.9636531486</v>
      </c>
      <c r="M162" s="35" t="n">
        <v>6.38026893407399</v>
      </c>
      <c r="N162" s="35" t="n">
        <v>10.9904862599053</v>
      </c>
      <c r="O162" s="35" t="n">
        <v>5.2971178243913</v>
      </c>
      <c r="P162" s="35" t="n">
        <v>16647.3971658318</v>
      </c>
      <c r="Q162" s="35" t="n">
        <v>5.38899481193807</v>
      </c>
      <c r="R162" s="35" t="n">
        <v>18.2616681872843</v>
      </c>
      <c r="S162" s="35" t="n">
        <v>4.21569817100262</v>
      </c>
      <c r="T162" s="35" t="n">
        <v>36921.0751799066</v>
      </c>
      <c r="U162" s="35" t="n">
        <v>3.59286247851099</v>
      </c>
      <c r="V162" s="35" t="n">
        <v>40.5012517774904</v>
      </c>
      <c r="W162" s="35" t="n">
        <v>1.73808170154326</v>
      </c>
      <c r="X162" s="35" t="n">
        <v>15127.8743643901</v>
      </c>
      <c r="Y162" s="35" t="n">
        <v>4.45033392542639</v>
      </c>
      <c r="Z162" s="35" t="n">
        <v>16.5947997317221</v>
      </c>
      <c r="AA162" s="35" t="n">
        <v>4.15879368733021</v>
      </c>
    </row>
    <row r="163">
      <c r="A163" s="35" t="s">
        <v>136</v>
      </c>
      <c r="B163" s="35" t="s">
        <v>137</v>
      </c>
      <c r="C163" s="35" t="s">
        <v>16</v>
      </c>
      <c r="D163" s="35" t="n">
        <v>448.637723088875</v>
      </c>
      <c r="E163" s="35" t="n">
        <v>19.3470186708785</v>
      </c>
      <c r="F163" s="35" t="n">
        <v>4.37481976845677</v>
      </c>
      <c r="G163" s="35" t="n">
        <v>16.8959555142906</v>
      </c>
      <c r="H163" s="35" t="n">
        <v>551.174130469783</v>
      </c>
      <c r="I163" s="35" t="n">
        <v>16.359507924386</v>
      </c>
      <c r="J163" s="35" t="n">
        <v>5.37468732062796</v>
      </c>
      <c r="K163" s="35" t="n">
        <v>12.8613754054824</v>
      </c>
      <c r="L163" s="35" t="n">
        <v>1078.04087035932</v>
      </c>
      <c r="M163" s="35" t="n">
        <v>14.7221376181386</v>
      </c>
      <c r="N163" s="35" t="n">
        <v>10.5123449681872</v>
      </c>
      <c r="O163" s="35" t="n">
        <v>10.8668697748735</v>
      </c>
      <c r="P163" s="35" t="n">
        <v>2166.70484103755</v>
      </c>
      <c r="Q163" s="35" t="n">
        <v>9.02924035883343</v>
      </c>
      <c r="R163" s="35" t="n">
        <v>21.128279418234</v>
      </c>
      <c r="S163" s="35" t="n">
        <v>7.66982308382347</v>
      </c>
      <c r="T163" s="35" t="n">
        <v>4650.73644372705</v>
      </c>
      <c r="U163" s="35" t="n">
        <v>6.52866313227942</v>
      </c>
      <c r="V163" s="35" t="n">
        <v>45.3509205418931</v>
      </c>
      <c r="W163" s="35" t="n">
        <v>2.86224126077023</v>
      </c>
      <c r="X163" s="35" t="n">
        <v>1359.70498175889</v>
      </c>
      <c r="Y163" s="35" t="n">
        <v>7.39546481826629</v>
      </c>
      <c r="Z163" s="35" t="n">
        <v>13.258947982601</v>
      </c>
      <c r="AA163" s="35" t="n">
        <v>8.64107348719362</v>
      </c>
    </row>
    <row r="164">
      <c r="A164" s="35" t="s">
        <v>136</v>
      </c>
      <c r="B164" s="35" t="s">
        <v>137</v>
      </c>
      <c r="C164" s="35" t="s">
        <v>17</v>
      </c>
      <c r="D164" s="35" t="n">
        <v>350.237005710015</v>
      </c>
      <c r="E164" s="35" t="n">
        <v>17.8732401789545</v>
      </c>
      <c r="F164" s="35" t="n">
        <v>5.15509204689932</v>
      </c>
      <c r="G164" s="35" t="n">
        <v>15.3844551389039</v>
      </c>
      <c r="H164" s="35" t="n">
        <v>408.663976439959</v>
      </c>
      <c r="I164" s="35" t="n">
        <v>22.8627007966281</v>
      </c>
      <c r="J164" s="35" t="n">
        <v>6.01507088187068</v>
      </c>
      <c r="K164" s="35" t="n">
        <v>20.0677502071858</v>
      </c>
      <c r="L164" s="35" t="n">
        <v>621.556826446876</v>
      </c>
      <c r="M164" s="35" t="n">
        <v>16.9487598772021</v>
      </c>
      <c r="N164" s="35" t="n">
        <v>9.14861251230898</v>
      </c>
      <c r="O164" s="35" t="n">
        <v>14.1975218675578</v>
      </c>
      <c r="P164" s="35" t="n">
        <v>1531.02765340438</v>
      </c>
      <c r="Q164" s="35" t="n">
        <v>10.4463290379867</v>
      </c>
      <c r="R164" s="35" t="n">
        <v>22.5349930217902</v>
      </c>
      <c r="S164" s="35" t="n">
        <v>9.37903611557746</v>
      </c>
      <c r="T164" s="35" t="n">
        <v>2648.93688404829</v>
      </c>
      <c r="U164" s="35" t="n">
        <v>6.55856929301109</v>
      </c>
      <c r="V164" s="35" t="n">
        <v>38.9893507569613</v>
      </c>
      <c r="W164" s="35" t="n">
        <v>4.07393750806327</v>
      </c>
      <c r="X164" s="35" t="n">
        <v>1233.57866350907</v>
      </c>
      <c r="Y164" s="35" t="n">
        <v>7.60471917323666</v>
      </c>
      <c r="Z164" s="35" t="n">
        <v>18.1568807801696</v>
      </c>
      <c r="AA164" s="35" t="n">
        <v>7.09059131895051</v>
      </c>
    </row>
    <row r="165">
      <c r="A165" s="35" t="s">
        <v>138</v>
      </c>
      <c r="B165" s="35" t="s">
        <v>139</v>
      </c>
      <c r="C165" s="35" t="s">
        <v>16</v>
      </c>
      <c r="D165" s="35" t="n">
        <v>18538.6983812449</v>
      </c>
      <c r="E165" s="35" t="n">
        <v>6.17032998293397</v>
      </c>
      <c r="F165" s="35" t="n">
        <v>8.11199376772808</v>
      </c>
      <c r="G165" s="35" t="n">
        <v>5.02858220245564</v>
      </c>
      <c r="H165" s="35" t="n">
        <v>19006.2014686702</v>
      </c>
      <c r="I165" s="35" t="n">
        <v>6.06762240684683</v>
      </c>
      <c r="J165" s="35" t="n">
        <v>8.3165594849968</v>
      </c>
      <c r="K165" s="35" t="n">
        <v>5.07511166211373</v>
      </c>
      <c r="L165" s="35" t="n">
        <v>24031.518536586</v>
      </c>
      <c r="M165" s="35" t="n">
        <v>5.38504061113126</v>
      </c>
      <c r="N165" s="35" t="n">
        <v>10.5154916806374</v>
      </c>
      <c r="O165" s="35" t="n">
        <v>4.24428231685332</v>
      </c>
      <c r="P165" s="35" t="n">
        <v>40239.0679343644</v>
      </c>
      <c r="Q165" s="35" t="n">
        <v>4.68489171289565</v>
      </c>
      <c r="R165" s="35" t="n">
        <v>17.6074426364787</v>
      </c>
      <c r="S165" s="35" t="n">
        <v>3.68896547269133</v>
      </c>
      <c r="T165" s="35" t="n">
        <v>99481.1099566368</v>
      </c>
      <c r="U165" s="35" t="n">
        <v>2.83930031767453</v>
      </c>
      <c r="V165" s="35" t="n">
        <v>43.5300325502528</v>
      </c>
      <c r="W165" s="35" t="n">
        <v>1.51259526432795</v>
      </c>
      <c r="X165" s="35" t="n">
        <v>27237.8295623863</v>
      </c>
      <c r="Y165" s="35" t="n">
        <v>4.96809042192326</v>
      </c>
      <c r="Z165" s="35" t="n">
        <v>11.9184798799062</v>
      </c>
      <c r="AA165" s="35" t="n">
        <v>4.63287919189811</v>
      </c>
    </row>
    <row r="166">
      <c r="A166" s="35" t="s">
        <v>138</v>
      </c>
      <c r="B166" s="35" t="s">
        <v>139</v>
      </c>
      <c r="C166" s="35" t="s">
        <v>17</v>
      </c>
      <c r="D166" s="35" t="n">
        <v>10462.1803095611</v>
      </c>
      <c r="E166" s="35" t="n">
        <v>7.52992990550134</v>
      </c>
      <c r="F166" s="35" t="n">
        <v>7.85522251271281</v>
      </c>
      <c r="G166" s="35" t="n">
        <v>6.32364533122714</v>
      </c>
      <c r="H166" s="35" t="n">
        <v>11822.7090330413</v>
      </c>
      <c r="I166" s="35" t="n">
        <v>7.88686267925243</v>
      </c>
      <c r="J166" s="35" t="n">
        <v>8.87673576727858</v>
      </c>
      <c r="K166" s="35" t="n">
        <v>6.16097333543631</v>
      </c>
      <c r="L166" s="35" t="n">
        <v>17568.9719541852</v>
      </c>
      <c r="M166" s="35" t="n">
        <v>6.56546454487325</v>
      </c>
      <c r="N166" s="35" t="n">
        <v>13.1911494484198</v>
      </c>
      <c r="O166" s="35" t="n">
        <v>4.70042211565404</v>
      </c>
      <c r="P166" s="35" t="n">
        <v>26265.4545272701</v>
      </c>
      <c r="Q166" s="35" t="n">
        <v>5.26383701759149</v>
      </c>
      <c r="R166" s="35" t="n">
        <v>19.7206493870781</v>
      </c>
      <c r="S166" s="35" t="n">
        <v>3.67691802228769</v>
      </c>
      <c r="T166" s="35" t="n">
        <v>50425.0798737669</v>
      </c>
      <c r="U166" s="35" t="n">
        <v>3.82657342287615</v>
      </c>
      <c r="V166" s="35" t="n">
        <v>37.8601984394944</v>
      </c>
      <c r="W166" s="35" t="n">
        <v>1.75255230603459</v>
      </c>
      <c r="X166" s="35" t="n">
        <v>16643.1784622867</v>
      </c>
      <c r="Y166" s="35" t="n">
        <v>4.87969179446592</v>
      </c>
      <c r="Z166" s="35" t="n">
        <v>12.4960444450164</v>
      </c>
      <c r="AA166" s="35" t="n">
        <v>5.11148502359305</v>
      </c>
    </row>
    <row r="167">
      <c r="A167" s="35" t="s">
        <v>140</v>
      </c>
      <c r="B167" s="35" t="s">
        <v>141</v>
      </c>
      <c r="C167" s="35" t="s">
        <v>16</v>
      </c>
      <c r="D167" s="35" t="n">
        <v>36802.7291228299</v>
      </c>
      <c r="E167" s="35" t="n">
        <v>4.85951109210648</v>
      </c>
      <c r="F167" s="35" t="n">
        <v>10.0059744403952</v>
      </c>
      <c r="G167" s="35" t="n">
        <v>3.88862698306605</v>
      </c>
      <c r="H167" s="35" t="n">
        <v>36349.4908573855</v>
      </c>
      <c r="I167" s="35" t="n">
        <v>5.38059907500252</v>
      </c>
      <c r="J167" s="35" t="n">
        <v>9.88274742415115</v>
      </c>
      <c r="K167" s="35" t="n">
        <v>3.90081790522333</v>
      </c>
      <c r="L167" s="35" t="n">
        <v>41598.4764057665</v>
      </c>
      <c r="M167" s="35" t="n">
        <v>4.86785361019156</v>
      </c>
      <c r="N167" s="35" t="n">
        <v>11.3098485247194</v>
      </c>
      <c r="O167" s="35" t="n">
        <v>3.46383258781096</v>
      </c>
      <c r="P167" s="35" t="n">
        <v>74238.4546524534</v>
      </c>
      <c r="Q167" s="35" t="n">
        <v>3.85666297207074</v>
      </c>
      <c r="R167" s="35" t="n">
        <v>20.1840487771351</v>
      </c>
      <c r="S167" s="35" t="n">
        <v>2.94854324843227</v>
      </c>
      <c r="T167" s="35" t="n">
        <v>146552.157875131</v>
      </c>
      <c r="U167" s="35" t="n">
        <v>2.4414512541749</v>
      </c>
      <c r="V167" s="35" t="n">
        <v>39.844793601833</v>
      </c>
      <c r="W167" s="35" t="n">
        <v>1.34406333285639</v>
      </c>
      <c r="X167" s="35" t="n">
        <v>32266.2378882046</v>
      </c>
      <c r="Y167" s="35" t="n">
        <v>4.71376593316495</v>
      </c>
      <c r="Z167" s="35" t="n">
        <v>8.77258723176619</v>
      </c>
      <c r="AA167" s="35" t="n">
        <v>4.49104550291</v>
      </c>
    </row>
    <row r="168">
      <c r="A168" s="35" t="s">
        <v>140</v>
      </c>
      <c r="B168" s="35" t="s">
        <v>141</v>
      </c>
      <c r="C168" s="35" t="s">
        <v>17</v>
      </c>
      <c r="D168" s="35" t="n">
        <v>24809.3059204628</v>
      </c>
      <c r="E168" s="35" t="n">
        <v>6.17121175981846</v>
      </c>
      <c r="F168" s="35" t="n">
        <v>10.3808339538757</v>
      </c>
      <c r="G168" s="35" t="n">
        <v>4.74117740149675</v>
      </c>
      <c r="H168" s="35" t="n">
        <v>25385.6508575082</v>
      </c>
      <c r="I168" s="35" t="n">
        <v>5.43426668384569</v>
      </c>
      <c r="J168" s="35" t="n">
        <v>10.621991087042</v>
      </c>
      <c r="K168" s="35" t="n">
        <v>4.34406780521837</v>
      </c>
      <c r="L168" s="35" t="n">
        <v>31072.8720018954</v>
      </c>
      <c r="M168" s="35" t="n">
        <v>4.99772103583445</v>
      </c>
      <c r="N168" s="35" t="n">
        <v>13.001666622832</v>
      </c>
      <c r="O168" s="35" t="n">
        <v>3.95507053756151</v>
      </c>
      <c r="P168" s="35" t="n">
        <v>46465.7841245679</v>
      </c>
      <c r="Q168" s="35" t="n">
        <v>4.37523300349458</v>
      </c>
      <c r="R168" s="35" t="n">
        <v>19.4424459547627</v>
      </c>
      <c r="S168" s="35" t="n">
        <v>2.98088488910298</v>
      </c>
      <c r="T168" s="35" t="n">
        <v>87639.9240746145</v>
      </c>
      <c r="U168" s="35" t="n">
        <v>2.81563784157907</v>
      </c>
      <c r="V168" s="35" t="n">
        <v>36.6707356693305</v>
      </c>
      <c r="W168" s="35" t="n">
        <v>1.64364367228916</v>
      </c>
      <c r="X168" s="35" t="n">
        <v>23617.9162191812</v>
      </c>
      <c r="Y168" s="35" t="n">
        <v>4.57244160853025</v>
      </c>
      <c r="Z168" s="35" t="n">
        <v>9.88232671215713</v>
      </c>
      <c r="AA168" s="35" t="n">
        <v>4.31700277800029</v>
      </c>
    </row>
    <row r="169">
      <c r="A169" s="35" t="s">
        <v>142</v>
      </c>
      <c r="B169" s="35" t="s">
        <v>143</v>
      </c>
      <c r="C169" s="35" t="s">
        <v>16</v>
      </c>
      <c r="D169" s="35" t="n">
        <v>263.780546266562</v>
      </c>
      <c r="E169" s="35" t="n">
        <v>31.2884209050381</v>
      </c>
      <c r="F169" s="35" t="n">
        <v>10.2876023252702</v>
      </c>
      <c r="G169" s="35" t="n">
        <v>8.69042824881484</v>
      </c>
      <c r="H169" s="35" t="n">
        <v>313.183565582123</v>
      </c>
      <c r="I169" s="35" t="n">
        <v>34.072987822795</v>
      </c>
      <c r="J169" s="35" t="n">
        <v>12.2143502359085</v>
      </c>
      <c r="K169" s="35" t="n">
        <v>9.22164645243498</v>
      </c>
      <c r="L169" s="35" t="n">
        <v>350.018078375827</v>
      </c>
      <c r="M169" s="35" t="n">
        <v>30.6993687702357</v>
      </c>
      <c r="N169" s="35" t="n">
        <v>13.6509187199383</v>
      </c>
      <c r="O169" s="35" t="n">
        <v>7.01174968159923</v>
      </c>
      <c r="P169" s="35" t="n">
        <v>363.941304094442</v>
      </c>
      <c r="Q169" s="35" t="n">
        <v>32.1444561746037</v>
      </c>
      <c r="R169" s="35" t="n">
        <v>14.1939330221884</v>
      </c>
      <c r="S169" s="35" t="n">
        <v>7.12718347717967</v>
      </c>
      <c r="T169" s="35" t="n">
        <v>980.977742129261</v>
      </c>
      <c r="U169" s="35" t="n">
        <v>34.5837617102539</v>
      </c>
      <c r="V169" s="35" t="n">
        <v>38.2587307661761</v>
      </c>
      <c r="W169" s="35" t="n">
        <v>3.21473729441426</v>
      </c>
      <c r="X169" s="35" t="n">
        <v>292.161194489838</v>
      </c>
      <c r="Y169" s="35" t="n">
        <v>41.0060049835072</v>
      </c>
      <c r="Z169" s="35" t="n">
        <v>11.3944649305186</v>
      </c>
      <c r="AA169" s="35" t="n">
        <v>14.0215261179034</v>
      </c>
    </row>
    <row r="170">
      <c r="A170" s="35" t="s">
        <v>142</v>
      </c>
      <c r="B170" s="35" t="s">
        <v>143</v>
      </c>
      <c r="C170" s="35" t="s">
        <v>17</v>
      </c>
      <c r="D170" s="35" t="n">
        <v>46.5359553094375</v>
      </c>
      <c r="E170" s="35" t="n">
        <v>30.5547758291202</v>
      </c>
      <c r="F170" s="35" t="n">
        <v>8.13654458576001</v>
      </c>
      <c r="G170" s="35" t="n">
        <v>15.2032180995872</v>
      </c>
      <c r="H170" s="35" t="n">
        <v>69.7938637867734</v>
      </c>
      <c r="I170" s="35" t="n">
        <v>27.9426071829755</v>
      </c>
      <c r="J170" s="35" t="n">
        <v>12.2030563407898</v>
      </c>
      <c r="K170" s="35" t="n">
        <v>16.7854168703183</v>
      </c>
      <c r="L170" s="35" t="n">
        <v>106.755267901897</v>
      </c>
      <c r="M170" s="35" t="n">
        <v>36.0947700748973</v>
      </c>
      <c r="N170" s="35" t="n">
        <v>18.6655456253712</v>
      </c>
      <c r="O170" s="35" t="n">
        <v>16.4515797195133</v>
      </c>
      <c r="P170" s="35" t="n">
        <v>75.6522372437455</v>
      </c>
      <c r="Q170" s="35" t="n">
        <v>34.9604511569169</v>
      </c>
      <c r="R170" s="35" t="n">
        <v>13.2273593021393</v>
      </c>
      <c r="S170" s="35" t="n">
        <v>23.5588848819247</v>
      </c>
      <c r="T170" s="35" t="n">
        <v>231.992891328329</v>
      </c>
      <c r="U170" s="35" t="n">
        <v>32.9144412995316</v>
      </c>
      <c r="V170" s="35" t="n">
        <v>40.5626249922394</v>
      </c>
      <c r="W170" s="35" t="n">
        <v>7.04991383289671</v>
      </c>
      <c r="X170" s="35" t="n">
        <v>41.2073534917671</v>
      </c>
      <c r="Y170" s="35" t="n">
        <v>52.2971044715456</v>
      </c>
      <c r="Z170" s="35" t="n">
        <v>7.20486915370017</v>
      </c>
      <c r="AA170" s="35" t="n">
        <v>41.8998327253505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378</v>
      </c>
    </row>
    <row r="180">
      <c r="A180" s="5" t="s">
        <v>26</v>
      </c>
      <c r="B180" s="5" t="s">
        <v>103</v>
      </c>
      <c r="C180" s="5" t="s">
        <v>11</v>
      </c>
      <c r="D180" s="5" t="s">
        <v>351</v>
      </c>
      <c r="E180" s="5" t="s">
        <v>352</v>
      </c>
      <c r="F180" s="5" t="s">
        <v>353</v>
      </c>
      <c r="G180" s="5" t="s">
        <v>354</v>
      </c>
      <c r="H180" s="5" t="s">
        <v>355</v>
      </c>
      <c r="I180" s="5" t="s">
        <v>356</v>
      </c>
      <c r="J180" s="5" t="s">
        <v>357</v>
      </c>
      <c r="K180" s="5" t="s">
        <v>358</v>
      </c>
      <c r="L180" s="5" t="s">
        <v>359</v>
      </c>
      <c r="M180" s="5" t="s">
        <v>360</v>
      </c>
      <c r="N180" s="5" t="s">
        <v>361</v>
      </c>
      <c r="O180" s="5" t="s">
        <v>362</v>
      </c>
      <c r="P180" s="5" t="s">
        <v>363</v>
      </c>
      <c r="Q180" s="5" t="s">
        <v>364</v>
      </c>
      <c r="R180" s="5" t="s">
        <v>365</v>
      </c>
      <c r="S180" s="5" t="s">
        <v>366</v>
      </c>
      <c r="T180" s="5" t="s">
        <v>367</v>
      </c>
      <c r="U180" s="5" t="s">
        <v>368</v>
      </c>
      <c r="V180" s="5" t="s">
        <v>369</v>
      </c>
      <c r="W180" s="5" t="s">
        <v>370</v>
      </c>
      <c r="X180" s="5" t="s">
        <v>371</v>
      </c>
      <c r="Y180" s="5" t="s">
        <v>372</v>
      </c>
      <c r="Z180" s="5" t="s">
        <v>373</v>
      </c>
      <c r="AA180" s="5" t="s">
        <v>374</v>
      </c>
    </row>
    <row r="181">
      <c r="A181" s="36" t="s">
        <v>104</v>
      </c>
      <c r="B181" s="36" t="s">
        <v>105</v>
      </c>
      <c r="C181" s="36" t="s">
        <v>16</v>
      </c>
      <c r="D181" s="36" t="n">
        <v>22826.8021619914</v>
      </c>
      <c r="E181" s="36" t="n">
        <v>6.98125086533735</v>
      </c>
      <c r="F181" s="36" t="n">
        <v>7.0072427729545</v>
      </c>
      <c r="G181" s="36" t="n">
        <v>6.00583381715274</v>
      </c>
      <c r="H181" s="36" t="n">
        <v>21644.6737131299</v>
      </c>
      <c r="I181" s="36" t="n">
        <v>7.17838229242149</v>
      </c>
      <c r="J181" s="36" t="n">
        <v>6.64435965988394</v>
      </c>
      <c r="K181" s="36" t="n">
        <v>5.94415270257647</v>
      </c>
      <c r="L181" s="36" t="n">
        <v>25045.3675016941</v>
      </c>
      <c r="M181" s="36" t="n">
        <v>6.5210346370343</v>
      </c>
      <c r="N181" s="36" t="n">
        <v>7.68828542766519</v>
      </c>
      <c r="O181" s="36" t="n">
        <v>5.49765427329783</v>
      </c>
      <c r="P181" s="36" t="n">
        <v>50932.0071398088</v>
      </c>
      <c r="Q181" s="36" t="n">
        <v>4.74454930380532</v>
      </c>
      <c r="R181" s="36" t="n">
        <v>15.6348198231967</v>
      </c>
      <c r="S181" s="36" t="n">
        <v>3.94733719445697</v>
      </c>
      <c r="T181" s="36" t="n">
        <v>154426.485612163</v>
      </c>
      <c r="U181" s="36" t="n">
        <v>2.58918528108347</v>
      </c>
      <c r="V181" s="36" t="n">
        <v>47.4049701565462</v>
      </c>
      <c r="W181" s="36" t="n">
        <v>1.35815995940859</v>
      </c>
      <c r="X181" s="36" t="n">
        <v>50884.7795346077</v>
      </c>
      <c r="Y181" s="36" t="n">
        <v>4.07736868749991</v>
      </c>
      <c r="Z181" s="36" t="n">
        <v>15.6203221597535</v>
      </c>
      <c r="AA181" s="36" t="n">
        <v>4.0751898195571</v>
      </c>
    </row>
    <row r="182">
      <c r="A182" s="36" t="s">
        <v>104</v>
      </c>
      <c r="B182" s="36" t="s">
        <v>105</v>
      </c>
      <c r="C182" s="36" t="s">
        <v>17</v>
      </c>
      <c r="D182" s="36" t="n">
        <v>12243.7042159813</v>
      </c>
      <c r="E182" s="36" t="n">
        <v>9.65292812704175</v>
      </c>
      <c r="F182" s="36" t="n">
        <v>6.04087763681123</v>
      </c>
      <c r="G182" s="36" t="n">
        <v>8.30018425516705</v>
      </c>
      <c r="H182" s="36" t="n">
        <v>13091.6721939675</v>
      </c>
      <c r="I182" s="36" t="n">
        <v>9.34275209080437</v>
      </c>
      <c r="J182" s="36" t="n">
        <v>6.45925353879215</v>
      </c>
      <c r="K182" s="36" t="n">
        <v>7.90525453825057</v>
      </c>
      <c r="L182" s="36" t="n">
        <v>17387.2045570307</v>
      </c>
      <c r="M182" s="36" t="n">
        <v>7.27003372174654</v>
      </c>
      <c r="N182" s="36" t="n">
        <v>8.57861095975609</v>
      </c>
      <c r="O182" s="36" t="n">
        <v>5.81730804499039</v>
      </c>
      <c r="P182" s="36" t="n">
        <v>37345.8432189866</v>
      </c>
      <c r="Q182" s="36" t="n">
        <v>5.07369709508176</v>
      </c>
      <c r="R182" s="36" t="n">
        <v>18.4259326385036</v>
      </c>
      <c r="S182" s="36" t="n">
        <v>3.86182499335172</v>
      </c>
      <c r="T182" s="36" t="n">
        <v>84935.0503166005</v>
      </c>
      <c r="U182" s="36" t="n">
        <v>3.11059239288016</v>
      </c>
      <c r="V182" s="36" t="n">
        <v>41.9058021157747</v>
      </c>
      <c r="W182" s="36" t="n">
        <v>1.8450938340112</v>
      </c>
      <c r="X182" s="36" t="n">
        <v>37677.4098340398</v>
      </c>
      <c r="Y182" s="36" t="n">
        <v>4.54139279111884</v>
      </c>
      <c r="Z182" s="36" t="n">
        <v>18.5895231103622</v>
      </c>
      <c r="AA182" s="36" t="n">
        <v>4.43918764052393</v>
      </c>
    </row>
    <row r="183">
      <c r="A183" s="36" t="s">
        <v>106</v>
      </c>
      <c r="B183" s="36" t="s">
        <v>107</v>
      </c>
      <c r="C183" s="36" t="s">
        <v>16</v>
      </c>
      <c r="D183" s="36" t="n">
        <v>5463.04435045416</v>
      </c>
      <c r="E183" s="36" t="n">
        <v>14.9743857666226</v>
      </c>
      <c r="F183" s="36" t="n">
        <v>6.45328509964849</v>
      </c>
      <c r="G183" s="36" t="n">
        <v>12.8039524353394</v>
      </c>
      <c r="H183" s="36" t="n">
        <v>5064.76068951616</v>
      </c>
      <c r="I183" s="36" t="n">
        <v>19.1345113586392</v>
      </c>
      <c r="J183" s="36" t="n">
        <v>5.98280786210768</v>
      </c>
      <c r="K183" s="36" t="n">
        <v>16.4284574505122</v>
      </c>
      <c r="L183" s="36" t="n">
        <v>4738.49305391583</v>
      </c>
      <c r="M183" s="36" t="n">
        <v>16.1618154290299</v>
      </c>
      <c r="N183" s="36" t="n">
        <v>5.59740039765205</v>
      </c>
      <c r="O183" s="36" t="n">
        <v>14.3473571819151</v>
      </c>
      <c r="P183" s="36" t="n">
        <v>13375.2916315087</v>
      </c>
      <c r="Q183" s="36" t="n">
        <v>8.49249389572124</v>
      </c>
      <c r="R183" s="36" t="n">
        <v>15.7997198360458</v>
      </c>
      <c r="S183" s="36" t="n">
        <v>8.12698649345471</v>
      </c>
      <c r="T183" s="36" t="n">
        <v>43725.6698904272</v>
      </c>
      <c r="U183" s="36" t="n">
        <v>5.39913682572965</v>
      </c>
      <c r="V183" s="36" t="n">
        <v>51.6514594930177</v>
      </c>
      <c r="W183" s="36" t="n">
        <v>2.35806144663326</v>
      </c>
      <c r="X183" s="36" t="n">
        <v>12287.9859853948</v>
      </c>
      <c r="Y183" s="36" t="n">
        <v>9.25338171693073</v>
      </c>
      <c r="Z183" s="36" t="n">
        <v>14.5153273115283</v>
      </c>
      <c r="AA183" s="36" t="n">
        <v>9.0285657325531</v>
      </c>
    </row>
    <row r="184">
      <c r="A184" s="36" t="s">
        <v>106</v>
      </c>
      <c r="B184" s="36" t="s">
        <v>107</v>
      </c>
      <c r="C184" s="36" t="s">
        <v>17</v>
      </c>
      <c r="D184" s="36" t="n">
        <v>3347.44340174831</v>
      </c>
      <c r="E184" s="36" t="n">
        <v>16.6423793844254</v>
      </c>
      <c r="F184" s="36" t="n">
        <v>4.85068151728902</v>
      </c>
      <c r="G184" s="36" t="n">
        <v>14.9487737044966</v>
      </c>
      <c r="H184" s="36" t="n">
        <v>3087.70885425198</v>
      </c>
      <c r="I184" s="36" t="n">
        <v>20.838847287053</v>
      </c>
      <c r="J184" s="36" t="n">
        <v>4.47430784408999</v>
      </c>
      <c r="K184" s="36" t="n">
        <v>18.2622424038703</v>
      </c>
      <c r="L184" s="36" t="n">
        <v>4937.99157765242</v>
      </c>
      <c r="M184" s="36" t="n">
        <v>18.8365492927522</v>
      </c>
      <c r="N184" s="36" t="n">
        <v>7.15549797368864</v>
      </c>
      <c r="O184" s="36" t="n">
        <v>15.7892230751658</v>
      </c>
      <c r="P184" s="36" t="n">
        <v>12748.8134904435</v>
      </c>
      <c r="Q184" s="36" t="n">
        <v>8.86065600947385</v>
      </c>
      <c r="R184" s="36" t="n">
        <v>18.4739296661927</v>
      </c>
      <c r="S184" s="36" t="n">
        <v>8.01804838178879</v>
      </c>
      <c r="T184" s="36" t="n">
        <v>32423.5156562674</v>
      </c>
      <c r="U184" s="36" t="n">
        <v>6.39126804326513</v>
      </c>
      <c r="V184" s="36" t="n">
        <v>46.9839603672597</v>
      </c>
      <c r="W184" s="36" t="n">
        <v>3.0477018987468</v>
      </c>
      <c r="X184" s="36" t="n">
        <v>12464.2814184193</v>
      </c>
      <c r="Y184" s="36" t="n">
        <v>8.21484156301726</v>
      </c>
      <c r="Z184" s="36" t="n">
        <v>18.0616226314799</v>
      </c>
      <c r="AA184" s="36" t="n">
        <v>7.61523979508916</v>
      </c>
    </row>
    <row r="185">
      <c r="A185" s="36" t="s">
        <v>108</v>
      </c>
      <c r="B185" s="36" t="s">
        <v>109</v>
      </c>
      <c r="C185" s="36" t="s">
        <v>16</v>
      </c>
      <c r="D185" s="36" t="n">
        <v>4669.94600959341</v>
      </c>
      <c r="E185" s="36" t="n">
        <v>9.35912902760906</v>
      </c>
      <c r="F185" s="36" t="n">
        <v>7.93596712107921</v>
      </c>
      <c r="G185" s="36" t="n">
        <v>7.84529636151081</v>
      </c>
      <c r="H185" s="36" t="n">
        <v>3931.62378257579</v>
      </c>
      <c r="I185" s="36" t="n">
        <v>9.49438015319876</v>
      </c>
      <c r="J185" s="36" t="n">
        <v>6.68128432467489</v>
      </c>
      <c r="K185" s="36" t="n">
        <v>7.78944285116508</v>
      </c>
      <c r="L185" s="36" t="n">
        <v>5366.55887581848</v>
      </c>
      <c r="M185" s="36" t="n">
        <v>7.30129288754236</v>
      </c>
      <c r="N185" s="36" t="n">
        <v>9.11977027236323</v>
      </c>
      <c r="O185" s="36" t="n">
        <v>5.93775188985485</v>
      </c>
      <c r="P185" s="36" t="n">
        <v>11756.5982905156</v>
      </c>
      <c r="Q185" s="36" t="n">
        <v>5.27574682993846</v>
      </c>
      <c r="R185" s="36" t="n">
        <v>19.9788128808348</v>
      </c>
      <c r="S185" s="36" t="n">
        <v>4.42618267694702</v>
      </c>
      <c r="T185" s="36" t="n">
        <v>25793.862019304</v>
      </c>
      <c r="U185" s="36" t="n">
        <v>3.63846710464927</v>
      </c>
      <c r="V185" s="36" t="n">
        <v>43.8333206615963</v>
      </c>
      <c r="W185" s="36" t="n">
        <v>1.9674743624779</v>
      </c>
      <c r="X185" s="36" t="n">
        <v>7326.74062530158</v>
      </c>
      <c r="Y185" s="36" t="n">
        <v>4.58979338132588</v>
      </c>
      <c r="Z185" s="36" t="n">
        <v>12.4508447394515</v>
      </c>
      <c r="AA185" s="36" t="n">
        <v>5.03601824746178</v>
      </c>
    </row>
    <row r="186">
      <c r="A186" s="36" t="s">
        <v>108</v>
      </c>
      <c r="B186" s="36" t="s">
        <v>109</v>
      </c>
      <c r="C186" s="36" t="s">
        <v>17</v>
      </c>
      <c r="D186" s="36" t="n">
        <v>3069.4512518097</v>
      </c>
      <c r="E186" s="36" t="n">
        <v>9.19856587649678</v>
      </c>
      <c r="F186" s="36" t="n">
        <v>7.09393476539612</v>
      </c>
      <c r="G186" s="36" t="n">
        <v>7.72972770009611</v>
      </c>
      <c r="H186" s="36" t="n">
        <v>4079.43723967743</v>
      </c>
      <c r="I186" s="36" t="n">
        <v>8.54194227056095</v>
      </c>
      <c r="J186" s="36" t="n">
        <v>9.428154834105</v>
      </c>
      <c r="K186" s="36" t="n">
        <v>7.10900765524366</v>
      </c>
      <c r="L186" s="36" t="n">
        <v>5113.30930278845</v>
      </c>
      <c r="M186" s="36" t="n">
        <v>7.67896676157121</v>
      </c>
      <c r="N186" s="36" t="n">
        <v>11.8175789916481</v>
      </c>
      <c r="O186" s="36" t="n">
        <v>6.01414258095068</v>
      </c>
      <c r="P186" s="36" t="n">
        <v>8881.62861511257</v>
      </c>
      <c r="Q186" s="36" t="n">
        <v>5.62704640465284</v>
      </c>
      <c r="R186" s="36" t="n">
        <v>20.5266964148516</v>
      </c>
      <c r="S186" s="36" t="n">
        <v>4.52422182685438</v>
      </c>
      <c r="T186" s="36" t="n">
        <v>16672.0765596699</v>
      </c>
      <c r="U186" s="36" t="n">
        <v>4.26231116278944</v>
      </c>
      <c r="V186" s="36" t="n">
        <v>38.5315203974186</v>
      </c>
      <c r="W186" s="36" t="n">
        <v>2.33250923783895</v>
      </c>
      <c r="X186" s="36" t="n">
        <v>5452.76742783294</v>
      </c>
      <c r="Y186" s="36" t="n">
        <v>5.49047398698488</v>
      </c>
      <c r="Z186" s="36" t="n">
        <v>12.6021145965806</v>
      </c>
      <c r="AA186" s="36" t="n">
        <v>5.12055915551939</v>
      </c>
    </row>
    <row r="187">
      <c r="A187" s="36" t="s">
        <v>110</v>
      </c>
      <c r="B187" s="36" t="s">
        <v>111</v>
      </c>
      <c r="C187" s="36" t="s">
        <v>16</v>
      </c>
      <c r="D187" s="36" t="n">
        <v>20818.0942807208</v>
      </c>
      <c r="E187" s="36" t="n">
        <v>5.34568175865057</v>
      </c>
      <c r="F187" s="36" t="n">
        <v>8.48225277756039</v>
      </c>
      <c r="G187" s="36" t="n">
        <v>4.27073299353063</v>
      </c>
      <c r="H187" s="36" t="n">
        <v>21403.6349801183</v>
      </c>
      <c r="I187" s="36" t="n">
        <v>5.2454094538268</v>
      </c>
      <c r="J187" s="36" t="n">
        <v>8.72082909280163</v>
      </c>
      <c r="K187" s="36" t="n">
        <v>4.11063493833829</v>
      </c>
      <c r="L187" s="36" t="n">
        <v>28290.6879540615</v>
      </c>
      <c r="M187" s="36" t="n">
        <v>4.66292936975297</v>
      </c>
      <c r="N187" s="36" t="n">
        <v>11.5269324483588</v>
      </c>
      <c r="O187" s="36" t="n">
        <v>3.79339758017209</v>
      </c>
      <c r="P187" s="36" t="n">
        <v>45187.5570117017</v>
      </c>
      <c r="Q187" s="36" t="n">
        <v>3.78251654412376</v>
      </c>
      <c r="R187" s="36" t="n">
        <v>18.4114970277868</v>
      </c>
      <c r="S187" s="36" t="n">
        <v>2.80907599171967</v>
      </c>
      <c r="T187" s="36" t="n">
        <v>102793.097066204</v>
      </c>
      <c r="U187" s="36" t="n">
        <v>2.3566053172752</v>
      </c>
      <c r="V187" s="36" t="n">
        <v>41.8826536832102</v>
      </c>
      <c r="W187" s="36" t="n">
        <v>1.2320497965416</v>
      </c>
      <c r="X187" s="36" t="n">
        <v>26938.1228328219</v>
      </c>
      <c r="Y187" s="36" t="n">
        <v>4.03178434141597</v>
      </c>
      <c r="Z187" s="36" t="n">
        <v>10.9758349702822</v>
      </c>
      <c r="AA187" s="36" t="n">
        <v>4.21394529768425</v>
      </c>
    </row>
    <row r="188">
      <c r="A188" s="36" t="s">
        <v>110</v>
      </c>
      <c r="B188" s="36" t="s">
        <v>111</v>
      </c>
      <c r="C188" s="36" t="s">
        <v>17</v>
      </c>
      <c r="D188" s="36" t="n">
        <v>10182.661055274</v>
      </c>
      <c r="E188" s="36" t="n">
        <v>7.15321529867204</v>
      </c>
      <c r="F188" s="36" t="n">
        <v>7.42128829879713</v>
      </c>
      <c r="G188" s="36" t="n">
        <v>6.09840091300045</v>
      </c>
      <c r="H188" s="36" t="n">
        <v>14644.5454212418</v>
      </c>
      <c r="I188" s="36" t="n">
        <v>5.89071509637691</v>
      </c>
      <c r="J188" s="36" t="n">
        <v>10.6731818908551</v>
      </c>
      <c r="K188" s="36" t="n">
        <v>4.73062665053594</v>
      </c>
      <c r="L188" s="36" t="n">
        <v>17859.5547377625</v>
      </c>
      <c r="M188" s="36" t="n">
        <v>5.55505864871286</v>
      </c>
      <c r="N188" s="36" t="n">
        <v>13.0163327520792</v>
      </c>
      <c r="O188" s="36" t="n">
        <v>4.30504954954974</v>
      </c>
      <c r="P188" s="36" t="n">
        <v>25041.8149679738</v>
      </c>
      <c r="Q188" s="36" t="n">
        <v>4.75196493437734</v>
      </c>
      <c r="R188" s="36" t="n">
        <v>18.2508803340962</v>
      </c>
      <c r="S188" s="36" t="n">
        <v>3.43897181271044</v>
      </c>
      <c r="T188" s="36" t="n">
        <v>51322.4883839344</v>
      </c>
      <c r="U188" s="36" t="n">
        <v>3.24815492992202</v>
      </c>
      <c r="V188" s="36" t="n">
        <v>37.4046607700423</v>
      </c>
      <c r="W188" s="36" t="n">
        <v>1.61321027470423</v>
      </c>
      <c r="X188" s="36" t="n">
        <v>18157.7413081844</v>
      </c>
      <c r="Y188" s="36" t="n">
        <v>4.37645800830157</v>
      </c>
      <c r="Z188" s="36" t="n">
        <v>13.2336559541301</v>
      </c>
      <c r="AA188" s="36" t="n">
        <v>4.33071632040819</v>
      </c>
    </row>
    <row r="189">
      <c r="A189" s="36" t="s">
        <v>112</v>
      </c>
      <c r="B189" s="36" t="s">
        <v>113</v>
      </c>
      <c r="C189" s="36" t="s">
        <v>16</v>
      </c>
      <c r="D189" s="36" t="n">
        <v>18707.9565598526</v>
      </c>
      <c r="E189" s="36" t="n">
        <v>5.6120701628104</v>
      </c>
      <c r="F189" s="36" t="n">
        <v>8.78988027644246</v>
      </c>
      <c r="G189" s="36" t="n">
        <v>4.71412009344716</v>
      </c>
      <c r="H189" s="36" t="n">
        <v>21389.985458083</v>
      </c>
      <c r="I189" s="36" t="n">
        <v>5.97584769895888</v>
      </c>
      <c r="J189" s="36" t="n">
        <v>10.0500239398073</v>
      </c>
      <c r="K189" s="36" t="n">
        <v>4.77309953808191</v>
      </c>
      <c r="L189" s="36" t="n">
        <v>26762.0939120575</v>
      </c>
      <c r="M189" s="36" t="n">
        <v>5.19346874020398</v>
      </c>
      <c r="N189" s="36" t="n">
        <v>12.5740938451136</v>
      </c>
      <c r="O189" s="36" t="n">
        <v>4.15304914951184</v>
      </c>
      <c r="P189" s="36" t="n">
        <v>39190.7502129869</v>
      </c>
      <c r="Q189" s="36" t="n">
        <v>4.27829071695199</v>
      </c>
      <c r="R189" s="36" t="n">
        <v>18.413662722276</v>
      </c>
      <c r="S189" s="36" t="n">
        <v>3.21050989213121</v>
      </c>
      <c r="T189" s="36" t="n">
        <v>88219.3369966071</v>
      </c>
      <c r="U189" s="36" t="n">
        <v>2.66698737277171</v>
      </c>
      <c r="V189" s="36" t="n">
        <v>41.4496050269541</v>
      </c>
      <c r="W189" s="36" t="n">
        <v>1.44541984048926</v>
      </c>
      <c r="X189" s="36" t="n">
        <v>18565.0460718907</v>
      </c>
      <c r="Y189" s="36" t="n">
        <v>5.47469475541916</v>
      </c>
      <c r="Z189" s="36" t="n">
        <v>8.72273418940647</v>
      </c>
      <c r="AA189" s="36" t="n">
        <v>5.38339983977866</v>
      </c>
    </row>
    <row r="190">
      <c r="A190" s="36" t="s">
        <v>112</v>
      </c>
      <c r="B190" s="36" t="s">
        <v>113</v>
      </c>
      <c r="C190" s="36" t="s">
        <v>17</v>
      </c>
      <c r="D190" s="36" t="n">
        <v>13013.925176535</v>
      </c>
      <c r="E190" s="36" t="n">
        <v>8.44782615539898</v>
      </c>
      <c r="F190" s="36" t="n">
        <v>9.4038160913875</v>
      </c>
      <c r="G190" s="36" t="n">
        <v>6.32527967995669</v>
      </c>
      <c r="H190" s="36" t="n">
        <v>16744.816403243</v>
      </c>
      <c r="I190" s="36" t="n">
        <v>6.11853922491315</v>
      </c>
      <c r="J190" s="36" t="n">
        <v>12.099744835176</v>
      </c>
      <c r="K190" s="36" t="n">
        <v>4.67394578298468</v>
      </c>
      <c r="L190" s="36" t="n">
        <v>19385.8033202395</v>
      </c>
      <c r="M190" s="36" t="n">
        <v>5.50753137651923</v>
      </c>
      <c r="N190" s="36" t="n">
        <v>14.0081125974231</v>
      </c>
      <c r="O190" s="36" t="n">
        <v>4.04101035261884</v>
      </c>
      <c r="P190" s="36" t="n">
        <v>26676.2221168954</v>
      </c>
      <c r="Q190" s="36" t="n">
        <v>5.54615929360271</v>
      </c>
      <c r="R190" s="36" t="n">
        <v>19.2761433155158</v>
      </c>
      <c r="S190" s="36" t="n">
        <v>3.78633939613527</v>
      </c>
      <c r="T190" s="36" t="n">
        <v>49628.4600723669</v>
      </c>
      <c r="U190" s="36" t="n">
        <v>3.42021790845215</v>
      </c>
      <c r="V190" s="36" t="n">
        <v>35.8613489080753</v>
      </c>
      <c r="W190" s="36" t="n">
        <v>2.03294147638459</v>
      </c>
      <c r="X190" s="36" t="n">
        <v>12940.6036992421</v>
      </c>
      <c r="Y190" s="36" t="n">
        <v>5.45454547456744</v>
      </c>
      <c r="Z190" s="36" t="n">
        <v>9.35083425242213</v>
      </c>
      <c r="AA190" s="36" t="n">
        <v>5.62441925630623</v>
      </c>
    </row>
    <row r="191">
      <c r="A191" s="36" t="s">
        <v>114</v>
      </c>
      <c r="B191" s="36" t="s">
        <v>115</v>
      </c>
      <c r="C191" s="36" t="s">
        <v>16</v>
      </c>
      <c r="D191" s="36" t="n">
        <v>8454.41632948618</v>
      </c>
      <c r="E191" s="36" t="n">
        <v>10.0969839891467</v>
      </c>
      <c r="F191" s="36" t="n">
        <v>7.67200628592517</v>
      </c>
      <c r="G191" s="36" t="n">
        <v>7.93677107303297</v>
      </c>
      <c r="H191" s="36" t="n">
        <v>10022.1871175174</v>
      </c>
      <c r="I191" s="36" t="n">
        <v>9.53998760457051</v>
      </c>
      <c r="J191" s="36" t="n">
        <v>9.09468845248894</v>
      </c>
      <c r="K191" s="36" t="n">
        <v>6.86030792453878</v>
      </c>
      <c r="L191" s="36" t="n">
        <v>11786.7385801958</v>
      </c>
      <c r="M191" s="36" t="n">
        <v>10.1350315279793</v>
      </c>
      <c r="N191" s="36" t="n">
        <v>10.6959403173033</v>
      </c>
      <c r="O191" s="36" t="n">
        <v>7.16393085161621</v>
      </c>
      <c r="P191" s="36" t="n">
        <v>20546.7353969118</v>
      </c>
      <c r="Q191" s="36" t="n">
        <v>7.18284316973048</v>
      </c>
      <c r="R191" s="36" t="n">
        <v>18.6452472857968</v>
      </c>
      <c r="S191" s="36" t="n">
        <v>4.76404416321465</v>
      </c>
      <c r="T191" s="36" t="n">
        <v>46995.6524857595</v>
      </c>
      <c r="U191" s="36" t="n">
        <v>4.64460674809794</v>
      </c>
      <c r="V191" s="36" t="n">
        <v>42.6464615924367</v>
      </c>
      <c r="W191" s="36" t="n">
        <v>2.37550434018115</v>
      </c>
      <c r="X191" s="36" t="n">
        <v>12392.5156911059</v>
      </c>
      <c r="Y191" s="36" t="n">
        <v>7.46940924687873</v>
      </c>
      <c r="Z191" s="36" t="n">
        <v>11.2456560660491</v>
      </c>
      <c r="AA191" s="36" t="n">
        <v>7.23967678472882</v>
      </c>
    </row>
    <row r="192">
      <c r="A192" s="36" t="s">
        <v>114</v>
      </c>
      <c r="B192" s="36" t="s">
        <v>115</v>
      </c>
      <c r="C192" s="36" t="s">
        <v>17</v>
      </c>
      <c r="D192" s="36" t="n">
        <v>3821.45273627995</v>
      </c>
      <c r="E192" s="36" t="n">
        <v>13.3183292427722</v>
      </c>
      <c r="F192" s="36" t="n">
        <v>6.34352829595202</v>
      </c>
      <c r="G192" s="36" t="n">
        <v>10.9749068318189</v>
      </c>
      <c r="H192" s="36" t="n">
        <v>5733.12911698411</v>
      </c>
      <c r="I192" s="36" t="n">
        <v>9.20296089006913</v>
      </c>
      <c r="J192" s="36" t="n">
        <v>9.51686944408958</v>
      </c>
      <c r="K192" s="36" t="n">
        <v>7.82826153402996</v>
      </c>
      <c r="L192" s="36" t="n">
        <v>7766.86876190819</v>
      </c>
      <c r="M192" s="36" t="n">
        <v>8.80205136365412</v>
      </c>
      <c r="N192" s="36" t="n">
        <v>12.8928329518142</v>
      </c>
      <c r="O192" s="36" t="n">
        <v>6.57531073217451</v>
      </c>
      <c r="P192" s="36" t="n">
        <v>10488.3663778748</v>
      </c>
      <c r="Q192" s="36" t="n">
        <v>7.73029492035307</v>
      </c>
      <c r="R192" s="36" t="n">
        <v>17.4104597093953</v>
      </c>
      <c r="S192" s="36" t="n">
        <v>5.36860883825507</v>
      </c>
      <c r="T192" s="36" t="n">
        <v>22966.4855243327</v>
      </c>
      <c r="U192" s="36" t="n">
        <v>5.50617886045713</v>
      </c>
      <c r="V192" s="36" t="n">
        <v>38.1238656699964</v>
      </c>
      <c r="W192" s="36" t="n">
        <v>2.60548327426325</v>
      </c>
      <c r="X192" s="36" t="n">
        <v>9465.45188164332</v>
      </c>
      <c r="Y192" s="36" t="n">
        <v>7.1285295603703</v>
      </c>
      <c r="Z192" s="36" t="n">
        <v>15.7124439287526</v>
      </c>
      <c r="AA192" s="36" t="n">
        <v>6.3769632657239</v>
      </c>
    </row>
    <row r="193">
      <c r="A193" s="36" t="s">
        <v>116</v>
      </c>
      <c r="B193" s="36" t="s">
        <v>117</v>
      </c>
      <c r="C193" s="36" t="s">
        <v>16</v>
      </c>
      <c r="D193" s="36" t="n">
        <v>37866.745159201</v>
      </c>
      <c r="E193" s="36" t="n">
        <v>4.86534457998772</v>
      </c>
      <c r="F193" s="36" t="n">
        <v>8.54346399502001</v>
      </c>
      <c r="G193" s="36" t="n">
        <v>4.23341474706516</v>
      </c>
      <c r="H193" s="36" t="n">
        <v>43534.1887157244</v>
      </c>
      <c r="I193" s="36" t="n">
        <v>4.1404964952509</v>
      </c>
      <c r="J193" s="36" t="n">
        <v>9.82214796337794</v>
      </c>
      <c r="K193" s="36" t="n">
        <v>3.50147235995403</v>
      </c>
      <c r="L193" s="36" t="n">
        <v>54341.6247830431</v>
      </c>
      <c r="M193" s="36" t="n">
        <v>4.38320532564727</v>
      </c>
      <c r="N193" s="36" t="n">
        <v>12.2605128276256</v>
      </c>
      <c r="O193" s="36" t="n">
        <v>3.38231881982455</v>
      </c>
      <c r="P193" s="36" t="n">
        <v>78887.6500036297</v>
      </c>
      <c r="Q193" s="36" t="n">
        <v>3.71242931381559</v>
      </c>
      <c r="R193" s="36" t="n">
        <v>17.7985669120544</v>
      </c>
      <c r="S193" s="36" t="n">
        <v>2.8615586503024</v>
      </c>
      <c r="T193" s="36" t="n">
        <v>193320.853014431</v>
      </c>
      <c r="U193" s="36" t="n">
        <v>2.48005180957103</v>
      </c>
      <c r="V193" s="36" t="n">
        <v>43.6168923489857</v>
      </c>
      <c r="W193" s="36" t="n">
        <v>1.21417138908157</v>
      </c>
      <c r="X193" s="36" t="n">
        <v>35273.6675587823</v>
      </c>
      <c r="Y193" s="36" t="n">
        <v>5.22449568466754</v>
      </c>
      <c r="Z193" s="36" t="n">
        <v>7.95841595293637</v>
      </c>
      <c r="AA193" s="36" t="n">
        <v>4.96873692631649</v>
      </c>
    </row>
    <row r="194">
      <c r="A194" s="36" t="s">
        <v>116</v>
      </c>
      <c r="B194" s="36" t="s">
        <v>117</v>
      </c>
      <c r="C194" s="36" t="s">
        <v>17</v>
      </c>
      <c r="D194" s="36" t="n">
        <v>19203.1524442281</v>
      </c>
      <c r="E194" s="36" t="n">
        <v>7.7497467277084</v>
      </c>
      <c r="F194" s="36" t="n">
        <v>7.95671379155028</v>
      </c>
      <c r="G194" s="36" t="n">
        <v>6.22176908268692</v>
      </c>
      <c r="H194" s="36" t="n">
        <v>23392.4616885381</v>
      </c>
      <c r="I194" s="36" t="n">
        <v>6.43921997946289</v>
      </c>
      <c r="J194" s="36" t="n">
        <v>9.69252955086796</v>
      </c>
      <c r="K194" s="36" t="n">
        <v>4.98203259364614</v>
      </c>
      <c r="L194" s="36" t="n">
        <v>35911.1522185201</v>
      </c>
      <c r="M194" s="36" t="n">
        <v>5.19005457197389</v>
      </c>
      <c r="N194" s="36" t="n">
        <v>14.8795756820357</v>
      </c>
      <c r="O194" s="36" t="n">
        <v>3.93207008480646</v>
      </c>
      <c r="P194" s="36" t="n">
        <v>48204.143507039</v>
      </c>
      <c r="Q194" s="36" t="n">
        <v>4.70732769669432</v>
      </c>
      <c r="R194" s="36" t="n">
        <v>19.973104653846</v>
      </c>
      <c r="S194" s="36" t="n">
        <v>3.33866969737714</v>
      </c>
      <c r="T194" s="36" t="n">
        <v>91599.3012416703</v>
      </c>
      <c r="U194" s="36" t="n">
        <v>3.43119693481879</v>
      </c>
      <c r="V194" s="36" t="n">
        <v>37.9536342068165</v>
      </c>
      <c r="W194" s="36" t="n">
        <v>1.64563041361589</v>
      </c>
      <c r="X194" s="36" t="n">
        <v>23035.0596651925</v>
      </c>
      <c r="Y194" s="36" t="n">
        <v>6.05133233420548</v>
      </c>
      <c r="Z194" s="36" t="n">
        <v>9.54444211488362</v>
      </c>
      <c r="AA194" s="36" t="n">
        <v>6.01606505439709</v>
      </c>
    </row>
    <row r="195">
      <c r="A195" s="36" t="s">
        <v>118</v>
      </c>
      <c r="B195" s="36" t="s">
        <v>119</v>
      </c>
      <c r="C195" s="36" t="s">
        <v>16</v>
      </c>
      <c r="D195" s="36" t="n">
        <v>51243.9014981302</v>
      </c>
      <c r="E195" s="36" t="n">
        <v>3.80704067238834</v>
      </c>
      <c r="F195" s="36" t="n">
        <v>7.69441739390299</v>
      </c>
      <c r="G195" s="36" t="n">
        <v>3.20506581591984</v>
      </c>
      <c r="H195" s="36" t="n">
        <v>53086.7287006339</v>
      </c>
      <c r="I195" s="36" t="n">
        <v>3.61171018057595</v>
      </c>
      <c r="J195" s="36" t="n">
        <v>7.97112313383225</v>
      </c>
      <c r="K195" s="36" t="n">
        <v>2.96139101106873</v>
      </c>
      <c r="L195" s="36" t="n">
        <v>68016.7012258112</v>
      </c>
      <c r="M195" s="36" t="n">
        <v>3.34808441101771</v>
      </c>
      <c r="N195" s="36" t="n">
        <v>10.2129009245496</v>
      </c>
      <c r="O195" s="36" t="n">
        <v>2.59968306242385</v>
      </c>
      <c r="P195" s="36" t="n">
        <v>121344.287616412</v>
      </c>
      <c r="Q195" s="36" t="n">
        <v>2.64911828924903</v>
      </c>
      <c r="R195" s="36" t="n">
        <v>18.2201895248072</v>
      </c>
      <c r="S195" s="36" t="n">
        <v>2.07718183056291</v>
      </c>
      <c r="T195" s="36" t="n">
        <v>299033.630067258</v>
      </c>
      <c r="U195" s="36" t="n">
        <v>1.58878053393372</v>
      </c>
      <c r="V195" s="36" t="n">
        <v>44.9007491093436</v>
      </c>
      <c r="W195" s="36" t="n">
        <v>0.821441111503886</v>
      </c>
      <c r="X195" s="36" t="n">
        <v>73262.8156766931</v>
      </c>
      <c r="Y195" s="36" t="n">
        <v>2.82697909239454</v>
      </c>
      <c r="Z195" s="36" t="n">
        <v>11.0006199135643</v>
      </c>
      <c r="AA195" s="36" t="n">
        <v>2.85695515540541</v>
      </c>
    </row>
    <row r="196">
      <c r="A196" s="36" t="s">
        <v>118</v>
      </c>
      <c r="B196" s="36" t="s">
        <v>119</v>
      </c>
      <c r="C196" s="36" t="s">
        <v>17</v>
      </c>
      <c r="D196" s="36" t="n">
        <v>25844.6750072164</v>
      </c>
      <c r="E196" s="36" t="n">
        <v>4.90782255825011</v>
      </c>
      <c r="F196" s="36" t="n">
        <v>7.52004931347624</v>
      </c>
      <c r="G196" s="36" t="n">
        <v>4.26460517108795</v>
      </c>
      <c r="H196" s="36" t="n">
        <v>30034.3538977883</v>
      </c>
      <c r="I196" s="36" t="n">
        <v>4.436994299374</v>
      </c>
      <c r="J196" s="36" t="n">
        <v>8.73912410764308</v>
      </c>
      <c r="K196" s="36" t="n">
        <v>3.67076061622025</v>
      </c>
      <c r="L196" s="36" t="n">
        <v>39953.2300077258</v>
      </c>
      <c r="M196" s="36" t="n">
        <v>4.15814637963333</v>
      </c>
      <c r="N196" s="36" t="n">
        <v>11.6252287872401</v>
      </c>
      <c r="O196" s="36" t="n">
        <v>3.37072550369322</v>
      </c>
      <c r="P196" s="36" t="n">
        <v>66725.0460335167</v>
      </c>
      <c r="Q196" s="36" t="n">
        <v>3.3179459515032</v>
      </c>
      <c r="R196" s="36" t="n">
        <v>19.4150491919868</v>
      </c>
      <c r="S196" s="36" t="n">
        <v>2.4802680207905</v>
      </c>
      <c r="T196" s="36" t="n">
        <v>136303.430501796</v>
      </c>
      <c r="U196" s="36" t="n">
        <v>2.22780477063651</v>
      </c>
      <c r="V196" s="36" t="n">
        <v>39.6603369430369</v>
      </c>
      <c r="W196" s="36" t="n">
        <v>1.14651628087351</v>
      </c>
      <c r="X196" s="36" t="n">
        <v>44816.1997670181</v>
      </c>
      <c r="Y196" s="36" t="n">
        <v>3.3671350556097</v>
      </c>
      <c r="Z196" s="36" t="n">
        <v>13.0402116566169</v>
      </c>
      <c r="AA196" s="36" t="n">
        <v>3.19972724270379</v>
      </c>
    </row>
    <row r="197">
      <c r="A197" s="36" t="s">
        <v>120</v>
      </c>
      <c r="B197" s="36" t="s">
        <v>121</v>
      </c>
      <c r="C197" s="36" t="s">
        <v>16</v>
      </c>
      <c r="D197" s="36" t="n">
        <v>16414.556194053</v>
      </c>
      <c r="E197" s="36" t="n">
        <v>5.60376721020775</v>
      </c>
      <c r="F197" s="36" t="n">
        <v>6.80476934468998</v>
      </c>
      <c r="G197" s="36" t="n">
        <v>4.96093510151821</v>
      </c>
      <c r="H197" s="36" t="n">
        <v>19232.1706322699</v>
      </c>
      <c r="I197" s="36" t="n">
        <v>5.02735792507343</v>
      </c>
      <c r="J197" s="36" t="n">
        <v>7.97283116297299</v>
      </c>
      <c r="K197" s="36" t="n">
        <v>4.07274764811715</v>
      </c>
      <c r="L197" s="36" t="n">
        <v>23474.0073627587</v>
      </c>
      <c r="M197" s="36" t="n">
        <v>4.65464909302335</v>
      </c>
      <c r="N197" s="36" t="n">
        <v>9.73131431704499</v>
      </c>
      <c r="O197" s="36" t="n">
        <v>3.57005275862725</v>
      </c>
      <c r="P197" s="36" t="n">
        <v>38117.6886671135</v>
      </c>
      <c r="Q197" s="36" t="n">
        <v>4.02653064116281</v>
      </c>
      <c r="R197" s="36" t="n">
        <v>15.8019550614707</v>
      </c>
      <c r="S197" s="36" t="n">
        <v>2.99157166600144</v>
      </c>
      <c r="T197" s="36" t="n">
        <v>115660.173517708</v>
      </c>
      <c r="U197" s="36" t="n">
        <v>2.00198934664281</v>
      </c>
      <c r="V197" s="36" t="n">
        <v>47.9477357688153</v>
      </c>
      <c r="W197" s="36" t="n">
        <v>1.06855502462497</v>
      </c>
      <c r="X197" s="36" t="n">
        <v>28322.749458515</v>
      </c>
      <c r="Y197" s="36" t="n">
        <v>3.76999957775518</v>
      </c>
      <c r="Z197" s="36" t="n">
        <v>11.741394345006</v>
      </c>
      <c r="AA197" s="36" t="n">
        <v>3.9030365746665</v>
      </c>
    </row>
    <row r="198">
      <c r="A198" s="36" t="s">
        <v>120</v>
      </c>
      <c r="B198" s="36" t="s">
        <v>121</v>
      </c>
      <c r="C198" s="36" t="s">
        <v>17</v>
      </c>
      <c r="D198" s="36" t="n">
        <v>6410.23321475609</v>
      </c>
      <c r="E198" s="36" t="n">
        <v>7.41144771360133</v>
      </c>
      <c r="F198" s="36" t="n">
        <v>5.33063761388826</v>
      </c>
      <c r="G198" s="36" t="n">
        <v>6.75307823719086</v>
      </c>
      <c r="H198" s="36" t="n">
        <v>8495.04691727</v>
      </c>
      <c r="I198" s="36" t="n">
        <v>6.7417099789817</v>
      </c>
      <c r="J198" s="36" t="n">
        <v>7.06433215638755</v>
      </c>
      <c r="K198" s="36" t="n">
        <v>5.78528872535936</v>
      </c>
      <c r="L198" s="36" t="n">
        <v>13044.4219400376</v>
      </c>
      <c r="M198" s="36" t="n">
        <v>5.72054047716181</v>
      </c>
      <c r="N198" s="36" t="n">
        <v>10.8475127059226</v>
      </c>
      <c r="O198" s="36" t="n">
        <v>4.60866359345522</v>
      </c>
      <c r="P198" s="36" t="n">
        <v>24082.9690966916</v>
      </c>
      <c r="Q198" s="36" t="n">
        <v>4.08792656485518</v>
      </c>
      <c r="R198" s="36" t="n">
        <v>20.0269750912358</v>
      </c>
      <c r="S198" s="36" t="n">
        <v>3.11535683344535</v>
      </c>
      <c r="T198" s="36" t="n">
        <v>50532.8495248959</v>
      </c>
      <c r="U198" s="36" t="n">
        <v>2.61997412650281</v>
      </c>
      <c r="V198" s="36" t="n">
        <v>42.0222321700061</v>
      </c>
      <c r="W198" s="36" t="n">
        <v>1.42956208799029</v>
      </c>
      <c r="X198" s="36" t="n">
        <v>17687.1334739308</v>
      </c>
      <c r="Y198" s="36" t="n">
        <v>3.95659881410588</v>
      </c>
      <c r="Z198" s="36" t="n">
        <v>14.7083102625597</v>
      </c>
      <c r="AA198" s="36" t="n">
        <v>3.73595758449516</v>
      </c>
    </row>
    <row r="199">
      <c r="A199" s="36" t="s">
        <v>122</v>
      </c>
      <c r="B199" s="36" t="s">
        <v>123</v>
      </c>
      <c r="C199" s="36" t="s">
        <v>16</v>
      </c>
      <c r="D199" s="36" t="n">
        <v>34816.3124588815</v>
      </c>
      <c r="E199" s="36" t="n">
        <v>4.78431119949393</v>
      </c>
      <c r="F199" s="36" t="n">
        <v>6.98332690961853</v>
      </c>
      <c r="G199" s="36" t="n">
        <v>4.05872775752771</v>
      </c>
      <c r="H199" s="36" t="n">
        <v>35820.1640505915</v>
      </c>
      <c r="I199" s="36" t="n">
        <v>4.36287224715117</v>
      </c>
      <c r="J199" s="36" t="n">
        <v>7.18467574120232</v>
      </c>
      <c r="K199" s="36" t="n">
        <v>3.67208345143537</v>
      </c>
      <c r="L199" s="36" t="n">
        <v>47393.4493164971</v>
      </c>
      <c r="M199" s="36" t="n">
        <v>4.43348233534601</v>
      </c>
      <c r="N199" s="36" t="n">
        <v>9.50600240454553</v>
      </c>
      <c r="O199" s="36" t="n">
        <v>3.51738838810428</v>
      </c>
      <c r="P199" s="36" t="n">
        <v>85098.4787731256</v>
      </c>
      <c r="Q199" s="36" t="n">
        <v>3.34402899151237</v>
      </c>
      <c r="R199" s="36" t="n">
        <v>17.0687374628146</v>
      </c>
      <c r="S199" s="36" t="n">
        <v>2.58893807835563</v>
      </c>
      <c r="T199" s="36" t="n">
        <v>228564.878675264</v>
      </c>
      <c r="U199" s="36" t="n">
        <v>1.9955815672913</v>
      </c>
      <c r="V199" s="36" t="n">
        <v>45.8446962104828</v>
      </c>
      <c r="W199" s="36" t="n">
        <v>0.96368197895486</v>
      </c>
      <c r="X199" s="36" t="n">
        <v>66870.1222412405</v>
      </c>
      <c r="Y199" s="36" t="n">
        <v>3.25527537152367</v>
      </c>
      <c r="Z199" s="36" t="n">
        <v>13.4125612713362</v>
      </c>
      <c r="AA199" s="36" t="n">
        <v>3.26294328946588</v>
      </c>
    </row>
    <row r="200">
      <c r="A200" s="36" t="s">
        <v>122</v>
      </c>
      <c r="B200" s="36" t="s">
        <v>123</v>
      </c>
      <c r="C200" s="36" t="s">
        <v>17</v>
      </c>
      <c r="D200" s="36" t="n">
        <v>16719.875103135</v>
      </c>
      <c r="E200" s="36" t="n">
        <v>6.47716936837633</v>
      </c>
      <c r="F200" s="36" t="n">
        <v>5.81407999281456</v>
      </c>
      <c r="G200" s="36" t="n">
        <v>5.4675916768418</v>
      </c>
      <c r="H200" s="36" t="n">
        <v>19830.9038620584</v>
      </c>
      <c r="I200" s="36" t="n">
        <v>5.89310363431624</v>
      </c>
      <c r="J200" s="36" t="n">
        <v>6.89589250353934</v>
      </c>
      <c r="K200" s="36" t="n">
        <v>5.00713727878819</v>
      </c>
      <c r="L200" s="36" t="n">
        <v>30283.8265181787</v>
      </c>
      <c r="M200" s="36" t="n">
        <v>5.09065180889124</v>
      </c>
      <c r="N200" s="36" t="n">
        <v>10.5307359522199</v>
      </c>
      <c r="O200" s="36" t="n">
        <v>4.06920908126556</v>
      </c>
      <c r="P200" s="36" t="n">
        <v>54735.6141129742</v>
      </c>
      <c r="Q200" s="36" t="n">
        <v>4.25012237452055</v>
      </c>
      <c r="R200" s="36" t="n">
        <v>19.0334698641972</v>
      </c>
      <c r="S200" s="36" t="n">
        <v>3.08265124466259</v>
      </c>
      <c r="T200" s="36" t="n">
        <v>120373.159745368</v>
      </c>
      <c r="U200" s="36" t="n">
        <v>2.67760053544711</v>
      </c>
      <c r="V200" s="36" t="n">
        <v>41.8579191190363</v>
      </c>
      <c r="W200" s="36" t="n">
        <v>1.20536265924165</v>
      </c>
      <c r="X200" s="36" t="n">
        <v>45632.2151426854</v>
      </c>
      <c r="Y200" s="36" t="n">
        <v>3.59501266109084</v>
      </c>
      <c r="Z200" s="36" t="n">
        <v>15.8679025681927</v>
      </c>
      <c r="AA200" s="36" t="n">
        <v>3.32176468690044</v>
      </c>
    </row>
    <row r="201">
      <c r="A201" s="36" t="s">
        <v>124</v>
      </c>
      <c r="B201" s="36" t="s">
        <v>125</v>
      </c>
      <c r="C201" s="36" t="s">
        <v>16</v>
      </c>
      <c r="D201" s="36" t="n">
        <v>51983.1900814146</v>
      </c>
      <c r="E201" s="36" t="n">
        <v>4.86002640317074</v>
      </c>
      <c r="F201" s="36" t="n">
        <v>7.37244223710303</v>
      </c>
      <c r="G201" s="36" t="n">
        <v>4.01176853942655</v>
      </c>
      <c r="H201" s="36" t="n">
        <v>54545.8270199425</v>
      </c>
      <c r="I201" s="36" t="n">
        <v>4.61237052513238</v>
      </c>
      <c r="J201" s="36" t="n">
        <v>7.73588458787784</v>
      </c>
      <c r="K201" s="36" t="n">
        <v>3.76520918578315</v>
      </c>
      <c r="L201" s="36" t="n">
        <v>70716.1949603037</v>
      </c>
      <c r="M201" s="36" t="n">
        <v>3.94908507247225</v>
      </c>
      <c r="N201" s="36" t="n">
        <v>10.0292240964056</v>
      </c>
      <c r="O201" s="36" t="n">
        <v>3.14364053407782</v>
      </c>
      <c r="P201" s="36" t="n">
        <v>119104.391270193</v>
      </c>
      <c r="Q201" s="36" t="n">
        <v>3.73574918692134</v>
      </c>
      <c r="R201" s="36" t="n">
        <v>16.8918114384588</v>
      </c>
      <c r="S201" s="36" t="n">
        <v>2.88813755693809</v>
      </c>
      <c r="T201" s="36" t="n">
        <v>327097.184989544</v>
      </c>
      <c r="U201" s="36" t="n">
        <v>2.00259942972885</v>
      </c>
      <c r="V201" s="36" t="n">
        <v>46.3900945378225</v>
      </c>
      <c r="W201" s="36" t="n">
        <v>0.998383855671991</v>
      </c>
      <c r="X201" s="36" t="n">
        <v>81654.5662853648</v>
      </c>
      <c r="Y201" s="36" t="n">
        <v>3.49262358394886</v>
      </c>
      <c r="Z201" s="36" t="n">
        <v>11.5805431023323</v>
      </c>
      <c r="AA201" s="36" t="n">
        <v>3.62758880132944</v>
      </c>
    </row>
    <row r="202">
      <c r="A202" s="36" t="s">
        <v>124</v>
      </c>
      <c r="B202" s="36" t="s">
        <v>125</v>
      </c>
      <c r="C202" s="36" t="s">
        <v>17</v>
      </c>
      <c r="D202" s="36" t="n">
        <v>27124.1232286859</v>
      </c>
      <c r="E202" s="36" t="n">
        <v>6.89266734767431</v>
      </c>
      <c r="F202" s="36" t="n">
        <v>6.31418160256087</v>
      </c>
      <c r="G202" s="36" t="n">
        <v>5.86540772209613</v>
      </c>
      <c r="H202" s="36" t="n">
        <v>33308.6965144677</v>
      </c>
      <c r="I202" s="36" t="n">
        <v>6.46694692830772</v>
      </c>
      <c r="J202" s="36" t="n">
        <v>7.75387860332785</v>
      </c>
      <c r="K202" s="36" t="n">
        <v>5.45655415733195</v>
      </c>
      <c r="L202" s="36" t="n">
        <v>46786.3493727629</v>
      </c>
      <c r="M202" s="36" t="n">
        <v>5.3705238770205</v>
      </c>
      <c r="N202" s="36" t="n">
        <v>10.891320024238</v>
      </c>
      <c r="O202" s="36" t="n">
        <v>4.34101446381312</v>
      </c>
      <c r="P202" s="36" t="n">
        <v>83519.2901777395</v>
      </c>
      <c r="Q202" s="36" t="n">
        <v>3.84284050494361</v>
      </c>
      <c r="R202" s="36" t="n">
        <v>19.4423230219477</v>
      </c>
      <c r="S202" s="36" t="n">
        <v>3.08953675024501</v>
      </c>
      <c r="T202" s="36" t="n">
        <v>177012.110484457</v>
      </c>
      <c r="U202" s="36" t="n">
        <v>2.56212786993666</v>
      </c>
      <c r="V202" s="36" t="n">
        <v>41.2063682954142</v>
      </c>
      <c r="W202" s="36" t="n">
        <v>1.38669092842385</v>
      </c>
      <c r="X202" s="36" t="n">
        <v>61824.0756151243</v>
      </c>
      <c r="Y202" s="36" t="n">
        <v>3.75588541557183</v>
      </c>
      <c r="Z202" s="36" t="n">
        <v>14.3919284525114</v>
      </c>
      <c r="AA202" s="36" t="n">
        <v>3.9311799817405</v>
      </c>
    </row>
    <row r="203">
      <c r="A203" s="36" t="s">
        <v>126</v>
      </c>
      <c r="B203" s="36" t="s">
        <v>127</v>
      </c>
      <c r="C203" s="36" t="s">
        <v>16</v>
      </c>
      <c r="D203" s="36" t="n">
        <v>5161.06341444148</v>
      </c>
      <c r="E203" s="36" t="n">
        <v>9.48029174479368</v>
      </c>
      <c r="F203" s="36" t="n">
        <v>6.72379510178786</v>
      </c>
      <c r="G203" s="36" t="n">
        <v>8.18057855488973</v>
      </c>
      <c r="H203" s="36" t="n">
        <v>4606.57252598117</v>
      </c>
      <c r="I203" s="36" t="n">
        <v>8.97564303764761</v>
      </c>
      <c r="J203" s="36" t="n">
        <v>6.00140848871446</v>
      </c>
      <c r="K203" s="36" t="n">
        <v>7.21738625254031</v>
      </c>
      <c r="L203" s="36" t="n">
        <v>5498.56064300074</v>
      </c>
      <c r="M203" s="36" t="n">
        <v>8.64174756882602</v>
      </c>
      <c r="N203" s="36" t="n">
        <v>7.16348398565315</v>
      </c>
      <c r="O203" s="36" t="n">
        <v>7.40289810561506</v>
      </c>
      <c r="P203" s="36" t="n">
        <v>12997.5593379909</v>
      </c>
      <c r="Q203" s="36" t="n">
        <v>6.8859772519522</v>
      </c>
      <c r="R203" s="36" t="n">
        <v>16.9331238146466</v>
      </c>
      <c r="S203" s="36" t="n">
        <v>4.92675249874875</v>
      </c>
      <c r="T203" s="36" t="n">
        <v>35902.9779061351</v>
      </c>
      <c r="U203" s="36" t="n">
        <v>3.83395224719827</v>
      </c>
      <c r="V203" s="36" t="n">
        <v>46.7741330806711</v>
      </c>
      <c r="W203" s="36" t="n">
        <v>1.83122445917704</v>
      </c>
      <c r="X203" s="36" t="n">
        <v>12591.4560980947</v>
      </c>
      <c r="Y203" s="36" t="n">
        <v>5.48134472473217</v>
      </c>
      <c r="Z203" s="36" t="n">
        <v>16.4040555285267</v>
      </c>
      <c r="AA203" s="36" t="n">
        <v>5.40137438507154</v>
      </c>
    </row>
    <row r="204">
      <c r="A204" s="36" t="s">
        <v>126</v>
      </c>
      <c r="B204" s="36" t="s">
        <v>127</v>
      </c>
      <c r="C204" s="36" t="s">
        <v>17</v>
      </c>
      <c r="D204" s="36" t="n">
        <v>2799.1510386662</v>
      </c>
      <c r="E204" s="36" t="n">
        <v>12.2057668099485</v>
      </c>
      <c r="F204" s="36" t="n">
        <v>4.89946149968495</v>
      </c>
      <c r="G204" s="36" t="n">
        <v>10.9990686541227</v>
      </c>
      <c r="H204" s="36" t="n">
        <v>3547.21893752417</v>
      </c>
      <c r="I204" s="36" t="n">
        <v>11.296230727275</v>
      </c>
      <c r="J204" s="36" t="n">
        <v>6.20883345531594</v>
      </c>
      <c r="K204" s="36" t="n">
        <v>9.28342819192733</v>
      </c>
      <c r="L204" s="36" t="n">
        <v>5307.88513439141</v>
      </c>
      <c r="M204" s="36" t="n">
        <v>10.0463392317508</v>
      </c>
      <c r="N204" s="36" t="n">
        <v>9.29059507738912</v>
      </c>
      <c r="O204" s="36" t="n">
        <v>7.79959836746499</v>
      </c>
      <c r="P204" s="36" t="n">
        <v>10392.426927353</v>
      </c>
      <c r="Q204" s="36" t="n">
        <v>6.64780212148837</v>
      </c>
      <c r="R204" s="36" t="n">
        <v>18.190263731934</v>
      </c>
      <c r="S204" s="36" t="n">
        <v>4.99696565665777</v>
      </c>
      <c r="T204" s="36" t="n">
        <v>23689.8768185969</v>
      </c>
      <c r="U204" s="36" t="n">
        <v>4.4778224906057</v>
      </c>
      <c r="V204" s="36" t="n">
        <v>41.4653006578383</v>
      </c>
      <c r="W204" s="36" t="n">
        <v>2.28320406929717</v>
      </c>
      <c r="X204" s="36" t="n">
        <v>11395.2512178243</v>
      </c>
      <c r="Y204" s="36" t="n">
        <v>5.35017003146319</v>
      </c>
      <c r="Z204" s="36" t="n">
        <v>19.9455455778377</v>
      </c>
      <c r="AA204" s="36" t="n">
        <v>5.20425622935461</v>
      </c>
    </row>
    <row r="205">
      <c r="A205" s="36" t="s">
        <v>128</v>
      </c>
      <c r="B205" s="36" t="s">
        <v>129</v>
      </c>
      <c r="C205" s="36" t="s">
        <v>16</v>
      </c>
      <c r="D205" s="36" t="n">
        <v>4577.25404840897</v>
      </c>
      <c r="E205" s="36" t="n">
        <v>8.34578630865502</v>
      </c>
      <c r="F205" s="36" t="n">
        <v>5.24520447729839</v>
      </c>
      <c r="G205" s="36" t="n">
        <v>7.3267201670915</v>
      </c>
      <c r="H205" s="36" t="n">
        <v>4747.94063734387</v>
      </c>
      <c r="I205" s="36" t="n">
        <v>8.76478073610242</v>
      </c>
      <c r="J205" s="36" t="n">
        <v>5.44079905234875</v>
      </c>
      <c r="K205" s="36" t="n">
        <v>7.45065050612363</v>
      </c>
      <c r="L205" s="36" t="n">
        <v>6625.83657678606</v>
      </c>
      <c r="M205" s="36" t="n">
        <v>6.7291332825969</v>
      </c>
      <c r="N205" s="36" t="n">
        <v>7.59273295972853</v>
      </c>
      <c r="O205" s="36" t="n">
        <v>5.54033843708803</v>
      </c>
      <c r="P205" s="36" t="n">
        <v>13204.3703657412</v>
      </c>
      <c r="Q205" s="36" t="n">
        <v>5.20026392683776</v>
      </c>
      <c r="R205" s="36" t="n">
        <v>15.1312603211015</v>
      </c>
      <c r="S205" s="36" t="n">
        <v>4.26517464058726</v>
      </c>
      <c r="T205" s="36" t="n">
        <v>43464.8051972351</v>
      </c>
      <c r="U205" s="36" t="n">
        <v>2.83653755711175</v>
      </c>
      <c r="V205" s="36" t="n">
        <v>49.807545837375</v>
      </c>
      <c r="W205" s="36" t="n">
        <v>1.37085476200735</v>
      </c>
      <c r="X205" s="36" t="n">
        <v>14645.2957534528</v>
      </c>
      <c r="Y205" s="36" t="n">
        <v>4.18371577154018</v>
      </c>
      <c r="Z205" s="36" t="n">
        <v>16.7824573521478</v>
      </c>
      <c r="AA205" s="36" t="n">
        <v>4.0528248583019</v>
      </c>
    </row>
    <row r="206">
      <c r="A206" s="36" t="s">
        <v>128</v>
      </c>
      <c r="B206" s="36" t="s">
        <v>129</v>
      </c>
      <c r="C206" s="36" t="s">
        <v>17</v>
      </c>
      <c r="D206" s="36" t="n">
        <v>1879.62657300995</v>
      </c>
      <c r="E206" s="36" t="n">
        <v>11.0109734595571</v>
      </c>
      <c r="F206" s="36" t="n">
        <v>3.35974593069457</v>
      </c>
      <c r="G206" s="36" t="n">
        <v>9.97760733268104</v>
      </c>
      <c r="H206" s="36" t="n">
        <v>2371.57650980321</v>
      </c>
      <c r="I206" s="36" t="n">
        <v>11.8432613710301</v>
      </c>
      <c r="J206" s="36" t="n">
        <v>4.2390837853408</v>
      </c>
      <c r="K206" s="36" t="n">
        <v>10.6506789463347</v>
      </c>
      <c r="L206" s="36" t="n">
        <v>3680.85329180416</v>
      </c>
      <c r="M206" s="36" t="n">
        <v>8.1056449980164</v>
      </c>
      <c r="N206" s="36" t="n">
        <v>6.57935573278219</v>
      </c>
      <c r="O206" s="36" t="n">
        <v>7.40310519807999</v>
      </c>
      <c r="P206" s="36" t="n">
        <v>10702.2423063225</v>
      </c>
      <c r="Q206" s="36" t="n">
        <v>5.34087996406593</v>
      </c>
      <c r="R206" s="36" t="n">
        <v>19.129765217351</v>
      </c>
      <c r="S206" s="36" t="n">
        <v>4.51388100591484</v>
      </c>
      <c r="T206" s="36" t="n">
        <v>25293.9292828139</v>
      </c>
      <c r="U206" s="36" t="n">
        <v>3.05107255914206</v>
      </c>
      <c r="V206" s="36" t="n">
        <v>45.2117336493734</v>
      </c>
      <c r="W206" s="36" t="n">
        <v>1.77246405292901</v>
      </c>
      <c r="X206" s="36" t="n">
        <v>12017.2694572779</v>
      </c>
      <c r="Y206" s="36" t="n">
        <v>4.37602526962643</v>
      </c>
      <c r="Z206" s="36" t="n">
        <v>21.480315684458</v>
      </c>
      <c r="AA206" s="36" t="n">
        <v>3.8893357981902</v>
      </c>
    </row>
    <row r="207">
      <c r="A207" s="36" t="s">
        <v>130</v>
      </c>
      <c r="B207" s="36" t="s">
        <v>131</v>
      </c>
      <c r="C207" s="36" t="s">
        <v>16</v>
      </c>
      <c r="D207" s="36" t="n">
        <v>3161.98934268491</v>
      </c>
      <c r="E207" s="36" t="n">
        <v>10.6645583117845</v>
      </c>
      <c r="F207" s="36" t="n">
        <v>7.29097164343838</v>
      </c>
      <c r="G207" s="36" t="n">
        <v>8.5045228668814</v>
      </c>
      <c r="H207" s="36" t="n">
        <v>3278.09112256007</v>
      </c>
      <c r="I207" s="36" t="n">
        <v>9.8304042155711</v>
      </c>
      <c r="J207" s="36" t="n">
        <v>7.55868120633769</v>
      </c>
      <c r="K207" s="36" t="n">
        <v>7.63934386621363</v>
      </c>
      <c r="L207" s="36" t="n">
        <v>3660.61231182394</v>
      </c>
      <c r="M207" s="36" t="n">
        <v>9.06041943835368</v>
      </c>
      <c r="N207" s="36" t="n">
        <v>8.4407054137846</v>
      </c>
      <c r="O207" s="36" t="n">
        <v>6.90843197044926</v>
      </c>
      <c r="P207" s="36" t="n">
        <v>8298.574200358</v>
      </c>
      <c r="Q207" s="36" t="n">
        <v>6.19655493846873</v>
      </c>
      <c r="R207" s="36" t="n">
        <v>19.1350009815035</v>
      </c>
      <c r="S207" s="36" t="n">
        <v>4.70012186705749</v>
      </c>
      <c r="T207" s="36" t="n">
        <v>19645.7673463731</v>
      </c>
      <c r="U207" s="36" t="n">
        <v>3.96170227683286</v>
      </c>
      <c r="V207" s="36" t="n">
        <v>45.2995621150222</v>
      </c>
      <c r="W207" s="36" t="n">
        <v>1.85130824310922</v>
      </c>
      <c r="X207" s="36" t="n">
        <v>5323.52472869058</v>
      </c>
      <c r="Y207" s="36" t="n">
        <v>5.98566773143807</v>
      </c>
      <c r="Z207" s="36" t="n">
        <v>12.2750786399136</v>
      </c>
      <c r="AA207" s="36" t="n">
        <v>6.37643973001533</v>
      </c>
    </row>
    <row r="208">
      <c r="A208" s="36" t="s">
        <v>130</v>
      </c>
      <c r="B208" s="36" t="s">
        <v>131</v>
      </c>
      <c r="C208" s="36" t="s">
        <v>17</v>
      </c>
      <c r="D208" s="36" t="n">
        <v>1688.90185696229</v>
      </c>
      <c r="E208" s="36" t="n">
        <v>12.4952340704978</v>
      </c>
      <c r="F208" s="36" t="n">
        <v>5.67823292517776</v>
      </c>
      <c r="G208" s="36" t="n">
        <v>10.7276368916042</v>
      </c>
      <c r="H208" s="36" t="n">
        <v>2038.83077505002</v>
      </c>
      <c r="I208" s="36" t="n">
        <v>13.3968610938025</v>
      </c>
      <c r="J208" s="36" t="n">
        <v>6.8547239663632</v>
      </c>
      <c r="K208" s="36" t="n">
        <v>10.9077518477717</v>
      </c>
      <c r="L208" s="36" t="n">
        <v>3761.09336823557</v>
      </c>
      <c r="M208" s="36" t="n">
        <v>10.7409872334908</v>
      </c>
      <c r="N208" s="36" t="n">
        <v>12.6451185485669</v>
      </c>
      <c r="O208" s="36" t="n">
        <v>8.07183747383316</v>
      </c>
      <c r="P208" s="36" t="n">
        <v>5534.19094977632</v>
      </c>
      <c r="Q208" s="36" t="n">
        <v>7.2203632683633</v>
      </c>
      <c r="R208" s="36" t="n">
        <v>18.606424722489</v>
      </c>
      <c r="S208" s="36" t="n">
        <v>4.99695250423965</v>
      </c>
      <c r="T208" s="36" t="n">
        <v>12018.7795780297</v>
      </c>
      <c r="U208" s="36" t="n">
        <v>4.64063632632932</v>
      </c>
      <c r="V208" s="36" t="n">
        <v>40.4081679696714</v>
      </c>
      <c r="W208" s="36" t="n">
        <v>2.57396115064633</v>
      </c>
      <c r="X208" s="36" t="n">
        <v>4701.64441945565</v>
      </c>
      <c r="Y208" s="36" t="n">
        <v>5.60617897424273</v>
      </c>
      <c r="Z208" s="36" t="n">
        <v>15.8073318677318</v>
      </c>
      <c r="AA208" s="36" t="n">
        <v>5.86351564697051</v>
      </c>
    </row>
    <row r="209">
      <c r="A209" s="36" t="s">
        <v>132</v>
      </c>
      <c r="B209" s="36" t="s">
        <v>133</v>
      </c>
      <c r="C209" s="36" t="s">
        <v>16</v>
      </c>
      <c r="D209" s="36" t="n">
        <v>3654.86521953908</v>
      </c>
      <c r="E209" s="36" t="n">
        <v>7.94928369917497</v>
      </c>
      <c r="F209" s="36" t="n">
        <v>7.32380020961094</v>
      </c>
      <c r="G209" s="36" t="n">
        <v>6.48890589601638</v>
      </c>
      <c r="H209" s="36" t="n">
        <v>3965.84913444986</v>
      </c>
      <c r="I209" s="36" t="n">
        <v>7.8628026099944</v>
      </c>
      <c r="J209" s="36" t="n">
        <v>7.94696520322907</v>
      </c>
      <c r="K209" s="36" t="n">
        <v>6.27421572130012</v>
      </c>
      <c r="L209" s="36" t="n">
        <v>4741.13557627937</v>
      </c>
      <c r="M209" s="36" t="n">
        <v>7.12420256628515</v>
      </c>
      <c r="N209" s="36" t="n">
        <v>9.50052262986807</v>
      </c>
      <c r="O209" s="36" t="n">
        <v>5.9654300790641</v>
      </c>
      <c r="P209" s="36" t="n">
        <v>8539.88027701013</v>
      </c>
      <c r="Q209" s="36" t="n">
        <v>6.44374931100615</v>
      </c>
      <c r="R209" s="36" t="n">
        <v>17.1126356803676</v>
      </c>
      <c r="S209" s="36" t="n">
        <v>5.11051865981338</v>
      </c>
      <c r="T209" s="36" t="n">
        <v>21710.9812552893</v>
      </c>
      <c r="U209" s="36" t="n">
        <v>3.45431694652609</v>
      </c>
      <c r="V209" s="36" t="n">
        <v>43.5055411122383</v>
      </c>
      <c r="W209" s="36" t="n">
        <v>1.99609727221502</v>
      </c>
      <c r="X209" s="36" t="n">
        <v>7291.23341488589</v>
      </c>
      <c r="Y209" s="36" t="n">
        <v>5.02095002149798</v>
      </c>
      <c r="Z209" s="36" t="n">
        <v>14.610535164686</v>
      </c>
      <c r="AA209" s="36" t="n">
        <v>5.45023646817976</v>
      </c>
    </row>
    <row r="210">
      <c r="A210" s="36" t="s">
        <v>132</v>
      </c>
      <c r="B210" s="36" t="s">
        <v>133</v>
      </c>
      <c r="C210" s="36" t="s">
        <v>17</v>
      </c>
      <c r="D210" s="36" t="n">
        <v>1365.36100970314</v>
      </c>
      <c r="E210" s="36" t="n">
        <v>13.4248575575946</v>
      </c>
      <c r="F210" s="36" t="n">
        <v>4.63902708804455</v>
      </c>
      <c r="G210" s="36" t="n">
        <v>11.9023189002383</v>
      </c>
      <c r="H210" s="36" t="n">
        <v>2368.24469519553</v>
      </c>
      <c r="I210" s="36" t="n">
        <v>11.251357751468</v>
      </c>
      <c r="J210" s="36" t="n">
        <v>8.046480904357</v>
      </c>
      <c r="K210" s="36" t="n">
        <v>9.59358042683462</v>
      </c>
      <c r="L210" s="36" t="n">
        <v>2866.2726479107</v>
      </c>
      <c r="M210" s="36" t="n">
        <v>8.76168094003599</v>
      </c>
      <c r="N210" s="36" t="n">
        <v>9.73860858841277</v>
      </c>
      <c r="O210" s="36" t="n">
        <v>6.81707679125273</v>
      </c>
      <c r="P210" s="36" t="n">
        <v>5777.40187353225</v>
      </c>
      <c r="Q210" s="36" t="n">
        <v>7.06194962122824</v>
      </c>
      <c r="R210" s="36" t="n">
        <v>19.6296243992369</v>
      </c>
      <c r="S210" s="36" t="n">
        <v>4.84428496696226</v>
      </c>
      <c r="T210" s="36" t="n">
        <v>12050.0539016468</v>
      </c>
      <c r="U210" s="36" t="n">
        <v>4.64813800764212</v>
      </c>
      <c r="V210" s="36" t="n">
        <v>40.9419384799121</v>
      </c>
      <c r="W210" s="36" t="n">
        <v>2.46148259246934</v>
      </c>
      <c r="X210" s="36" t="n">
        <v>5004.7209945581</v>
      </c>
      <c r="Y210" s="36" t="n">
        <v>6.22468056760681</v>
      </c>
      <c r="Z210" s="36" t="n">
        <v>17.0043205400367</v>
      </c>
      <c r="AA210" s="36" t="n">
        <v>6.46532310451702</v>
      </c>
    </row>
    <row r="211">
      <c r="A211" s="36" t="s">
        <v>134</v>
      </c>
      <c r="B211" s="36" t="s">
        <v>135</v>
      </c>
      <c r="C211" s="36" t="s">
        <v>16</v>
      </c>
      <c r="D211" s="36" t="n">
        <v>8683.29070078542</v>
      </c>
      <c r="E211" s="36" t="n">
        <v>6.93449595794624</v>
      </c>
      <c r="F211" s="36" t="n">
        <v>5.79064904430114</v>
      </c>
      <c r="G211" s="36" t="n">
        <v>5.97120675129598</v>
      </c>
      <c r="H211" s="36" t="n">
        <v>10155.5450757538</v>
      </c>
      <c r="I211" s="36" t="n">
        <v>6.69417598517558</v>
      </c>
      <c r="J211" s="36" t="n">
        <v>6.77245521469777</v>
      </c>
      <c r="K211" s="36" t="n">
        <v>5.93818784276934</v>
      </c>
      <c r="L211" s="36" t="n">
        <v>13705.4095528526</v>
      </c>
      <c r="M211" s="36" t="n">
        <v>5.83847458815593</v>
      </c>
      <c r="N211" s="36" t="n">
        <v>9.1397627309429</v>
      </c>
      <c r="O211" s="36" t="n">
        <v>4.81075883281445</v>
      </c>
      <c r="P211" s="36" t="n">
        <v>23008.366611064</v>
      </c>
      <c r="Q211" s="36" t="n">
        <v>4.19127505310733</v>
      </c>
      <c r="R211" s="36" t="n">
        <v>15.3436503185638</v>
      </c>
      <c r="S211" s="36" t="n">
        <v>3.49045931918994</v>
      </c>
      <c r="T211" s="36" t="n">
        <v>69105.2383387739</v>
      </c>
      <c r="U211" s="36" t="n">
        <v>2.3598303784125</v>
      </c>
      <c r="V211" s="36" t="n">
        <v>46.0843931329431</v>
      </c>
      <c r="W211" s="36" t="n">
        <v>1.375312986502</v>
      </c>
      <c r="X211" s="36" t="n">
        <v>25295.8187197759</v>
      </c>
      <c r="Y211" s="36" t="n">
        <v>4.38311412707362</v>
      </c>
      <c r="Z211" s="36" t="n">
        <v>16.8690895585513</v>
      </c>
      <c r="AA211" s="36" t="n">
        <v>3.94201931436425</v>
      </c>
    </row>
    <row r="212">
      <c r="A212" s="36" t="s">
        <v>134</v>
      </c>
      <c r="B212" s="36" t="s">
        <v>135</v>
      </c>
      <c r="C212" s="36" t="s">
        <v>17</v>
      </c>
      <c r="D212" s="36" t="n">
        <v>5817.82883888867</v>
      </c>
      <c r="E212" s="36" t="n">
        <v>9.22574026373785</v>
      </c>
      <c r="F212" s="36" t="n">
        <v>6.38197423704524</v>
      </c>
      <c r="G212" s="36" t="n">
        <v>7.86908527368735</v>
      </c>
      <c r="H212" s="36" t="n">
        <v>6627.19179882938</v>
      </c>
      <c r="I212" s="36" t="n">
        <v>7.71388120796934</v>
      </c>
      <c r="J212" s="36" t="n">
        <v>7.26981980655274</v>
      </c>
      <c r="K212" s="36" t="n">
        <v>6.44740245088334</v>
      </c>
      <c r="L212" s="36" t="n">
        <v>10018.9636531486</v>
      </c>
      <c r="M212" s="36" t="n">
        <v>6.38026893407399</v>
      </c>
      <c r="N212" s="36" t="n">
        <v>10.9904862599053</v>
      </c>
      <c r="O212" s="36" t="n">
        <v>5.2971178243913</v>
      </c>
      <c r="P212" s="36" t="n">
        <v>16647.3971658318</v>
      </c>
      <c r="Q212" s="36" t="n">
        <v>5.38899481193807</v>
      </c>
      <c r="R212" s="36" t="n">
        <v>18.2616681872843</v>
      </c>
      <c r="S212" s="36" t="n">
        <v>4.21569817100262</v>
      </c>
      <c r="T212" s="36" t="n">
        <v>36921.0751799066</v>
      </c>
      <c r="U212" s="36" t="n">
        <v>3.59286247851099</v>
      </c>
      <c r="V212" s="36" t="n">
        <v>40.5012517774904</v>
      </c>
      <c r="W212" s="36" t="n">
        <v>1.73808170154326</v>
      </c>
      <c r="X212" s="36" t="n">
        <v>15127.8743643901</v>
      </c>
      <c r="Y212" s="36" t="n">
        <v>4.45033392542639</v>
      </c>
      <c r="Z212" s="36" t="n">
        <v>16.5947997317221</v>
      </c>
      <c r="AA212" s="36" t="n">
        <v>4.15879368733021</v>
      </c>
    </row>
    <row r="213">
      <c r="A213" s="36" t="s">
        <v>136</v>
      </c>
      <c r="B213" s="36" t="s">
        <v>137</v>
      </c>
      <c r="C213" s="36" t="s">
        <v>16</v>
      </c>
      <c r="D213" s="36" t="n">
        <v>448.637723088875</v>
      </c>
      <c r="E213" s="36" t="n">
        <v>19.3470186708785</v>
      </c>
      <c r="F213" s="36" t="n">
        <v>4.37481976845677</v>
      </c>
      <c r="G213" s="36" t="n">
        <v>16.8959555142906</v>
      </c>
      <c r="H213" s="36" t="n">
        <v>551.174130469783</v>
      </c>
      <c r="I213" s="36" t="n">
        <v>16.359507924386</v>
      </c>
      <c r="J213" s="36" t="n">
        <v>5.37468732062796</v>
      </c>
      <c r="K213" s="36" t="n">
        <v>12.8613754054824</v>
      </c>
      <c r="L213" s="36" t="n">
        <v>1078.04087035932</v>
      </c>
      <c r="M213" s="36" t="n">
        <v>14.7221376181386</v>
      </c>
      <c r="N213" s="36" t="n">
        <v>10.5123449681872</v>
      </c>
      <c r="O213" s="36" t="n">
        <v>10.8668697748735</v>
      </c>
      <c r="P213" s="36" t="n">
        <v>2166.70484103755</v>
      </c>
      <c r="Q213" s="36" t="n">
        <v>9.02924035883343</v>
      </c>
      <c r="R213" s="36" t="n">
        <v>21.128279418234</v>
      </c>
      <c r="S213" s="36" t="n">
        <v>7.66982308382347</v>
      </c>
      <c r="T213" s="36" t="n">
        <v>4650.73644372705</v>
      </c>
      <c r="U213" s="36" t="n">
        <v>6.52866313227942</v>
      </c>
      <c r="V213" s="36" t="n">
        <v>45.3509205418931</v>
      </c>
      <c r="W213" s="36" t="n">
        <v>2.86224126077023</v>
      </c>
      <c r="X213" s="36" t="n">
        <v>1359.70498175889</v>
      </c>
      <c r="Y213" s="36" t="n">
        <v>7.39546481826629</v>
      </c>
      <c r="Z213" s="36" t="n">
        <v>13.258947982601</v>
      </c>
      <c r="AA213" s="36" t="n">
        <v>8.64107348719362</v>
      </c>
    </row>
    <row r="214">
      <c r="A214" s="36" t="s">
        <v>136</v>
      </c>
      <c r="B214" s="36" t="s">
        <v>137</v>
      </c>
      <c r="C214" s="36" t="s">
        <v>17</v>
      </c>
      <c r="D214" s="36" t="n">
        <v>350.237005710015</v>
      </c>
      <c r="E214" s="36" t="n">
        <v>17.8732401789545</v>
      </c>
      <c r="F214" s="36" t="n">
        <v>5.15509204689932</v>
      </c>
      <c r="G214" s="36" t="n">
        <v>15.3844551389039</v>
      </c>
      <c r="H214" s="36" t="n">
        <v>408.663976439959</v>
      </c>
      <c r="I214" s="36" t="n">
        <v>22.8627007966281</v>
      </c>
      <c r="J214" s="36" t="n">
        <v>6.01507088187068</v>
      </c>
      <c r="K214" s="36" t="n">
        <v>20.0677502071858</v>
      </c>
      <c r="L214" s="36" t="n">
        <v>621.556826446876</v>
      </c>
      <c r="M214" s="36" t="n">
        <v>16.9487598772021</v>
      </c>
      <c r="N214" s="36" t="n">
        <v>9.14861251230898</v>
      </c>
      <c r="O214" s="36" t="n">
        <v>14.1975218675578</v>
      </c>
      <c r="P214" s="36" t="n">
        <v>1531.02765340438</v>
      </c>
      <c r="Q214" s="36" t="n">
        <v>10.4463290379867</v>
      </c>
      <c r="R214" s="36" t="n">
        <v>22.5349930217902</v>
      </c>
      <c r="S214" s="36" t="n">
        <v>9.37903611557746</v>
      </c>
      <c r="T214" s="36" t="n">
        <v>2648.93688404829</v>
      </c>
      <c r="U214" s="36" t="n">
        <v>6.55856929301109</v>
      </c>
      <c r="V214" s="36" t="n">
        <v>38.9893507569613</v>
      </c>
      <c r="W214" s="36" t="n">
        <v>4.07393750806327</v>
      </c>
      <c r="X214" s="36" t="n">
        <v>1233.57866350907</v>
      </c>
      <c r="Y214" s="36" t="n">
        <v>7.60471917323666</v>
      </c>
      <c r="Z214" s="36" t="n">
        <v>18.1568807801696</v>
      </c>
      <c r="AA214" s="36" t="n">
        <v>7.09059131895051</v>
      </c>
    </row>
    <row r="215">
      <c r="A215" s="36" t="s">
        <v>138</v>
      </c>
      <c r="B215" s="36" t="s">
        <v>139</v>
      </c>
      <c r="C215" s="36" t="s">
        <v>16</v>
      </c>
      <c r="D215" s="36" t="n">
        <v>18538.6983812449</v>
      </c>
      <c r="E215" s="36" t="n">
        <v>6.17032998293397</v>
      </c>
      <c r="F215" s="36" t="n">
        <v>8.11199376772808</v>
      </c>
      <c r="G215" s="36" t="n">
        <v>5.02858220245564</v>
      </c>
      <c r="H215" s="36" t="n">
        <v>19006.2014686702</v>
      </c>
      <c r="I215" s="36" t="n">
        <v>6.06762240684683</v>
      </c>
      <c r="J215" s="36" t="n">
        <v>8.3165594849968</v>
      </c>
      <c r="K215" s="36" t="n">
        <v>5.07511166211373</v>
      </c>
      <c r="L215" s="36" t="n">
        <v>24031.518536586</v>
      </c>
      <c r="M215" s="36" t="n">
        <v>5.38504061113126</v>
      </c>
      <c r="N215" s="36" t="n">
        <v>10.5154916806374</v>
      </c>
      <c r="O215" s="36" t="n">
        <v>4.24428231685332</v>
      </c>
      <c r="P215" s="36" t="n">
        <v>40239.0679343644</v>
      </c>
      <c r="Q215" s="36" t="n">
        <v>4.68489171289565</v>
      </c>
      <c r="R215" s="36" t="n">
        <v>17.6074426364787</v>
      </c>
      <c r="S215" s="36" t="n">
        <v>3.68896547269133</v>
      </c>
      <c r="T215" s="36" t="n">
        <v>99481.1099566368</v>
      </c>
      <c r="U215" s="36" t="n">
        <v>2.83930031767453</v>
      </c>
      <c r="V215" s="36" t="n">
        <v>43.5300325502528</v>
      </c>
      <c r="W215" s="36" t="n">
        <v>1.51259526432795</v>
      </c>
      <c r="X215" s="36" t="n">
        <v>27237.8295623863</v>
      </c>
      <c r="Y215" s="36" t="n">
        <v>4.96809042192326</v>
      </c>
      <c r="Z215" s="36" t="n">
        <v>11.9184798799062</v>
      </c>
      <c r="AA215" s="36" t="n">
        <v>4.63287919189811</v>
      </c>
    </row>
    <row r="216">
      <c r="A216" s="36" t="s">
        <v>138</v>
      </c>
      <c r="B216" s="36" t="s">
        <v>139</v>
      </c>
      <c r="C216" s="36" t="s">
        <v>17</v>
      </c>
      <c r="D216" s="36" t="n">
        <v>10462.1803095611</v>
      </c>
      <c r="E216" s="36" t="n">
        <v>7.52992990550134</v>
      </c>
      <c r="F216" s="36" t="n">
        <v>7.85522251271281</v>
      </c>
      <c r="G216" s="36" t="n">
        <v>6.32364533122714</v>
      </c>
      <c r="H216" s="36" t="n">
        <v>11822.7090330413</v>
      </c>
      <c r="I216" s="36" t="n">
        <v>7.88686267925243</v>
      </c>
      <c r="J216" s="36" t="n">
        <v>8.87673576727858</v>
      </c>
      <c r="K216" s="36" t="n">
        <v>6.16097333543631</v>
      </c>
      <c r="L216" s="36" t="n">
        <v>17568.9719541852</v>
      </c>
      <c r="M216" s="36" t="n">
        <v>6.56546454487325</v>
      </c>
      <c r="N216" s="36" t="n">
        <v>13.1911494484198</v>
      </c>
      <c r="O216" s="36" t="n">
        <v>4.70042211565404</v>
      </c>
      <c r="P216" s="36" t="n">
        <v>26265.4545272701</v>
      </c>
      <c r="Q216" s="36" t="n">
        <v>5.26383701759149</v>
      </c>
      <c r="R216" s="36" t="n">
        <v>19.7206493870781</v>
      </c>
      <c r="S216" s="36" t="n">
        <v>3.67691802228769</v>
      </c>
      <c r="T216" s="36" t="n">
        <v>50425.0798737669</v>
      </c>
      <c r="U216" s="36" t="n">
        <v>3.82657342287615</v>
      </c>
      <c r="V216" s="36" t="n">
        <v>37.8601984394944</v>
      </c>
      <c r="W216" s="36" t="n">
        <v>1.75255230603459</v>
      </c>
      <c r="X216" s="36" t="n">
        <v>16643.1784622867</v>
      </c>
      <c r="Y216" s="36" t="n">
        <v>4.87969179446592</v>
      </c>
      <c r="Z216" s="36" t="n">
        <v>12.4960444450164</v>
      </c>
      <c r="AA216" s="36" t="n">
        <v>5.11148502359305</v>
      </c>
    </row>
    <row r="217">
      <c r="A217" s="36" t="s">
        <v>140</v>
      </c>
      <c r="B217" s="36" t="s">
        <v>141</v>
      </c>
      <c r="C217" s="36" t="s">
        <v>16</v>
      </c>
      <c r="D217" s="36" t="n">
        <v>36243.8254663584</v>
      </c>
      <c r="E217" s="36" t="n">
        <v>4.87687364324053</v>
      </c>
      <c r="F217" s="36" t="n">
        <v>10.0011516508631</v>
      </c>
      <c r="G217" s="36" t="n">
        <v>3.94684514791995</v>
      </c>
      <c r="H217" s="36" t="n">
        <v>35551.95536026</v>
      </c>
      <c r="I217" s="36" t="n">
        <v>5.3813966763377</v>
      </c>
      <c r="J217" s="36" t="n">
        <v>9.81023643248443</v>
      </c>
      <c r="K217" s="36" t="n">
        <v>3.97155903837205</v>
      </c>
      <c r="L217" s="36" t="n">
        <v>40855.8264134194</v>
      </c>
      <c r="M217" s="36" t="n">
        <v>4.87036189335818</v>
      </c>
      <c r="N217" s="36" t="n">
        <v>11.2737910671492</v>
      </c>
      <c r="O217" s="36" t="n">
        <v>3.52140885390022</v>
      </c>
      <c r="P217" s="36" t="n">
        <v>73415.2825023232</v>
      </c>
      <c r="Q217" s="36" t="n">
        <v>3.86183885118243</v>
      </c>
      <c r="R217" s="36" t="n">
        <v>20.2582747364296</v>
      </c>
      <c r="S217" s="36" t="n">
        <v>2.97597780699536</v>
      </c>
      <c r="T217" s="36" t="n">
        <v>144542.746285052</v>
      </c>
      <c r="U217" s="36" t="n">
        <v>2.38511734829167</v>
      </c>
      <c r="V217" s="36" t="n">
        <v>39.8852468531735</v>
      </c>
      <c r="W217" s="36" t="n">
        <v>1.36187600026</v>
      </c>
      <c r="X217" s="36" t="n">
        <v>31786.8832097532</v>
      </c>
      <c r="Y217" s="36" t="n">
        <v>4.72853252706694</v>
      </c>
      <c r="Z217" s="36" t="n">
        <v>8.77129925990006</v>
      </c>
      <c r="AA217" s="36" t="n">
        <v>4.55599348368578</v>
      </c>
    </row>
    <row r="218">
      <c r="A218" s="36" t="s">
        <v>140</v>
      </c>
      <c r="B218" s="36" t="s">
        <v>141</v>
      </c>
      <c r="C218" s="36" t="s">
        <v>17</v>
      </c>
      <c r="D218" s="36" t="n">
        <v>24446.507200058</v>
      </c>
      <c r="E218" s="36" t="n">
        <v>6.21247197615746</v>
      </c>
      <c r="F218" s="36" t="n">
        <v>10.342716097258</v>
      </c>
      <c r="G218" s="36" t="n">
        <v>4.80923217655483</v>
      </c>
      <c r="H218" s="36" t="n">
        <v>25072.5812518955</v>
      </c>
      <c r="I218" s="36" t="n">
        <v>5.45179342773762</v>
      </c>
      <c r="J218" s="36" t="n">
        <v>10.6075926344674</v>
      </c>
      <c r="K218" s="36" t="n">
        <v>4.39147095267934</v>
      </c>
      <c r="L218" s="36" t="n">
        <v>30644.8282851023</v>
      </c>
      <c r="M218" s="36" t="n">
        <v>4.9956287884686</v>
      </c>
      <c r="N218" s="36" t="n">
        <v>12.9650733418999</v>
      </c>
      <c r="O218" s="36" t="n">
        <v>4.0005885904655</v>
      </c>
      <c r="P218" s="36" t="n">
        <v>46093.9162984951</v>
      </c>
      <c r="Q218" s="36" t="n">
        <v>4.39500348948377</v>
      </c>
      <c r="R218" s="36" t="n">
        <v>19.5012026129024</v>
      </c>
      <c r="S218" s="36" t="n">
        <v>2.99177420324172</v>
      </c>
      <c r="T218" s="36" t="n">
        <v>86684.3136116487</v>
      </c>
      <c r="U218" s="36" t="n">
        <v>2.78477885485923</v>
      </c>
      <c r="V218" s="36" t="n">
        <v>36.6740016655155</v>
      </c>
      <c r="W218" s="36" t="n">
        <v>1.66147378683395</v>
      </c>
      <c r="X218" s="36" t="n">
        <v>23422.3341156345</v>
      </c>
      <c r="Y218" s="36" t="n">
        <v>4.59125278724192</v>
      </c>
      <c r="Z218" s="36" t="n">
        <v>9.90941364795679</v>
      </c>
      <c r="AA218" s="36" t="n">
        <v>4.3505645037448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379</v>
      </c>
    </row>
    <row r="228">
      <c r="A228" s="5" t="s">
        <v>26</v>
      </c>
      <c r="B228" s="5" t="s">
        <v>146</v>
      </c>
      <c r="C228" s="5" t="s">
        <v>11</v>
      </c>
      <c r="D228" s="5" t="s">
        <v>351</v>
      </c>
      <c r="E228" s="5" t="s">
        <v>352</v>
      </c>
      <c r="F228" s="5" t="s">
        <v>353</v>
      </c>
      <c r="G228" s="5" t="s">
        <v>354</v>
      </c>
      <c r="H228" s="5" t="s">
        <v>355</v>
      </c>
      <c r="I228" s="5" t="s">
        <v>356</v>
      </c>
      <c r="J228" s="5" t="s">
        <v>357</v>
      </c>
      <c r="K228" s="5" t="s">
        <v>358</v>
      </c>
      <c r="L228" s="5" t="s">
        <v>359</v>
      </c>
      <c r="M228" s="5" t="s">
        <v>360</v>
      </c>
      <c r="N228" s="5" t="s">
        <v>361</v>
      </c>
      <c r="O228" s="5" t="s">
        <v>362</v>
      </c>
      <c r="P228" s="5" t="s">
        <v>363</v>
      </c>
      <c r="Q228" s="5" t="s">
        <v>364</v>
      </c>
      <c r="R228" s="5" t="s">
        <v>365</v>
      </c>
      <c r="S228" s="5" t="s">
        <v>366</v>
      </c>
      <c r="T228" s="5" t="s">
        <v>367</v>
      </c>
      <c r="U228" s="5" t="s">
        <v>368</v>
      </c>
      <c r="V228" s="5" t="s">
        <v>369</v>
      </c>
      <c r="W228" s="5" t="s">
        <v>370</v>
      </c>
      <c r="X228" s="5" t="s">
        <v>371</v>
      </c>
      <c r="Y228" s="5" t="s">
        <v>372</v>
      </c>
      <c r="Z228" s="5" t="s">
        <v>373</v>
      </c>
      <c r="AA228" s="5" t="s">
        <v>374</v>
      </c>
    </row>
    <row r="229">
      <c r="A229" s="37" t="s">
        <v>124</v>
      </c>
      <c r="B229" s="37" t="s">
        <v>147</v>
      </c>
      <c r="C229" s="37" t="s">
        <v>16</v>
      </c>
      <c r="D229" s="37" t="n">
        <v>2544.61003440412</v>
      </c>
      <c r="E229" s="37" t="n">
        <v>15.1823413360843</v>
      </c>
      <c r="F229" s="37" t="n">
        <v>6.99885112325073</v>
      </c>
      <c r="G229" s="37" t="n">
        <v>13.2541206658147</v>
      </c>
      <c r="H229" s="37" t="n">
        <v>2494.3322420121</v>
      </c>
      <c r="I229" s="37" t="n">
        <v>12.0494591752227</v>
      </c>
      <c r="J229" s="37" t="n">
        <v>6.860564006954</v>
      </c>
      <c r="K229" s="37" t="n">
        <v>10.3243735414817</v>
      </c>
      <c r="L229" s="37" t="n">
        <v>3839.45796297402</v>
      </c>
      <c r="M229" s="37" t="n">
        <v>11.9919929518532</v>
      </c>
      <c r="N229" s="37" t="n">
        <v>10.5602800875252</v>
      </c>
      <c r="O229" s="37" t="n">
        <v>9.30362306152663</v>
      </c>
      <c r="P229" s="37" t="n">
        <v>7059.66065420181</v>
      </c>
      <c r="Q229" s="37" t="n">
        <v>8.96666747393758</v>
      </c>
      <c r="R229" s="37" t="n">
        <v>19.4173225882919</v>
      </c>
      <c r="S229" s="37" t="n">
        <v>6.9699877258187</v>
      </c>
      <c r="T229" s="37" t="n">
        <v>16121.1226530005</v>
      </c>
      <c r="U229" s="37" t="n">
        <v>4.72271355555892</v>
      </c>
      <c r="V229" s="37" t="n">
        <v>44.3405220692046</v>
      </c>
      <c r="W229" s="37" t="n">
        <v>2.88765497710438</v>
      </c>
      <c r="X229" s="37" t="n">
        <v>4298.35556365835</v>
      </c>
      <c r="Y229" s="37" t="n">
        <v>7.84176296140065</v>
      </c>
      <c r="Z229" s="37" t="n">
        <v>11.8224601247735</v>
      </c>
      <c r="AA229" s="37" t="n">
        <v>7.42945843468714</v>
      </c>
    </row>
    <row r="230">
      <c r="A230" s="37" t="s">
        <v>124</v>
      </c>
      <c r="B230" s="37" t="s">
        <v>147</v>
      </c>
      <c r="C230" s="37" t="s">
        <v>17</v>
      </c>
      <c r="D230" s="37" t="n">
        <v>2640.80526608953</v>
      </c>
      <c r="E230" s="37" t="n">
        <v>13.0868395596932</v>
      </c>
      <c r="F230" s="37" t="n">
        <v>8.44693834570121</v>
      </c>
      <c r="G230" s="37" t="n">
        <v>10.035219870212</v>
      </c>
      <c r="H230" s="37" t="n">
        <v>3119.66002653073</v>
      </c>
      <c r="I230" s="37" t="n">
        <v>13.6580891810355</v>
      </c>
      <c r="J230" s="37" t="n">
        <v>9.97861381224627</v>
      </c>
      <c r="K230" s="37" t="n">
        <v>10.0307162082655</v>
      </c>
      <c r="L230" s="37" t="n">
        <v>3450.64213911795</v>
      </c>
      <c r="M230" s="37" t="n">
        <v>12.7432403872978</v>
      </c>
      <c r="N230" s="37" t="n">
        <v>11.037300544833</v>
      </c>
      <c r="O230" s="37" t="n">
        <v>8.99820507982202</v>
      </c>
      <c r="P230" s="37" t="n">
        <v>6294.51044195401</v>
      </c>
      <c r="Q230" s="37" t="n">
        <v>9.73171924590023</v>
      </c>
      <c r="R230" s="37" t="n">
        <v>20.1337608275412</v>
      </c>
      <c r="S230" s="37" t="n">
        <v>6.22306515508463</v>
      </c>
      <c r="T230" s="37" t="n">
        <v>12240.8349192753</v>
      </c>
      <c r="U230" s="37" t="n">
        <v>6.00523366954244</v>
      </c>
      <c r="V230" s="37" t="n">
        <v>39.1538062994454</v>
      </c>
      <c r="W230" s="37" t="n">
        <v>3.0746122171424</v>
      </c>
      <c r="X230" s="37" t="n">
        <v>3517.00809678173</v>
      </c>
      <c r="Y230" s="37" t="n">
        <v>7.50264004726315</v>
      </c>
      <c r="Z230" s="37" t="n">
        <v>11.2495801702328</v>
      </c>
      <c r="AA230" s="37" t="n">
        <v>8.52217977303514</v>
      </c>
    </row>
    <row r="231">
      <c r="A231" s="37" t="s">
        <v>126</v>
      </c>
      <c r="B231" s="37" t="s">
        <v>148</v>
      </c>
      <c r="C231" s="37" t="s">
        <v>16</v>
      </c>
      <c r="D231" s="37" t="n">
        <v>2282.11076245741</v>
      </c>
      <c r="E231" s="37" t="n">
        <v>15.8674238378972</v>
      </c>
      <c r="F231" s="37" t="n">
        <v>6.15485067204622</v>
      </c>
      <c r="G231" s="37" t="n">
        <v>13.5175417659045</v>
      </c>
      <c r="H231" s="37" t="n">
        <v>2740.4359135461</v>
      </c>
      <c r="I231" s="37" t="n">
        <v>10.1709513447781</v>
      </c>
      <c r="J231" s="37" t="n">
        <v>7.39095319195911</v>
      </c>
      <c r="K231" s="37" t="n">
        <v>8.00839530556534</v>
      </c>
      <c r="L231" s="37" t="n">
        <v>3318.21356588521</v>
      </c>
      <c r="M231" s="37" t="n">
        <v>11.4316447248162</v>
      </c>
      <c r="N231" s="37" t="n">
        <v>8.9492190002161</v>
      </c>
      <c r="O231" s="37" t="n">
        <v>9.00559633451356</v>
      </c>
      <c r="P231" s="37" t="n">
        <v>5764.93384402616</v>
      </c>
      <c r="Q231" s="37" t="n">
        <v>7.50464489374688</v>
      </c>
      <c r="R231" s="37" t="n">
        <v>15.5480213878833</v>
      </c>
      <c r="S231" s="37" t="n">
        <v>6.3471844020946</v>
      </c>
      <c r="T231" s="37" t="n">
        <v>17043.7045362545</v>
      </c>
      <c r="U231" s="37" t="n">
        <v>4.86666533796499</v>
      </c>
      <c r="V231" s="37" t="n">
        <v>45.9668557919442</v>
      </c>
      <c r="W231" s="37" t="n">
        <v>2.23517134510248</v>
      </c>
      <c r="X231" s="37" t="n">
        <v>5928.84882942481</v>
      </c>
      <c r="Y231" s="37" t="n">
        <v>7.95107802344291</v>
      </c>
      <c r="Z231" s="37" t="n">
        <v>15.9900999559511</v>
      </c>
      <c r="AA231" s="37" t="n">
        <v>8.87241574171989</v>
      </c>
    </row>
    <row r="232">
      <c r="A232" s="37" t="s">
        <v>126</v>
      </c>
      <c r="B232" s="37" t="s">
        <v>148</v>
      </c>
      <c r="C232" s="37" t="s">
        <v>17</v>
      </c>
      <c r="D232" s="37" t="n">
        <v>1204.32421710479</v>
      </c>
      <c r="E232" s="37" t="n">
        <v>16.7447123229564</v>
      </c>
      <c r="F232" s="37" t="n">
        <v>5.67254605958488</v>
      </c>
      <c r="G232" s="37" t="n">
        <v>13.914666498752</v>
      </c>
      <c r="H232" s="37" t="n">
        <v>1339.15829052094</v>
      </c>
      <c r="I232" s="37" t="n">
        <v>14.656394273826</v>
      </c>
      <c r="J232" s="37" t="n">
        <v>6.30763458557438</v>
      </c>
      <c r="K232" s="37" t="n">
        <v>12.2936719785205</v>
      </c>
      <c r="L232" s="37" t="n">
        <v>1787.53996483981</v>
      </c>
      <c r="M232" s="37" t="n">
        <v>13.2409222720836</v>
      </c>
      <c r="N232" s="37" t="n">
        <v>8.4195789139564</v>
      </c>
      <c r="O232" s="37" t="n">
        <v>11.49916383355</v>
      </c>
      <c r="P232" s="37" t="n">
        <v>4255.22045636745</v>
      </c>
      <c r="Q232" s="37" t="n">
        <v>9.22075909031133</v>
      </c>
      <c r="R232" s="37" t="n">
        <v>20.0427207969462</v>
      </c>
      <c r="S232" s="37" t="n">
        <v>6.22919073132053</v>
      </c>
      <c r="T232" s="37" t="n">
        <v>8576.55131662334</v>
      </c>
      <c r="U232" s="37" t="n">
        <v>6.73009488261843</v>
      </c>
      <c r="V232" s="37" t="n">
        <v>40.3968314221036</v>
      </c>
      <c r="W232" s="37" t="n">
        <v>3.06911181853759</v>
      </c>
      <c r="X232" s="37" t="n">
        <v>4067.95830294917</v>
      </c>
      <c r="Y232" s="37" t="n">
        <v>7.94699717845004</v>
      </c>
      <c r="Z232" s="37" t="n">
        <v>19.1606882218345</v>
      </c>
      <c r="AA232" s="37" t="n">
        <v>8.14797990833618</v>
      </c>
    </row>
    <row r="233">
      <c r="A233" s="37" t="s">
        <v>128</v>
      </c>
      <c r="B233" s="37" t="s">
        <v>149</v>
      </c>
      <c r="C233" s="37" t="s">
        <v>16</v>
      </c>
      <c r="D233" s="37" t="n">
        <v>5080.65805095085</v>
      </c>
      <c r="E233" s="37" t="n">
        <v>12.72042883032</v>
      </c>
      <c r="F233" s="37" t="n">
        <v>6.06199402171151</v>
      </c>
      <c r="G233" s="37" t="n">
        <v>12.1966687670874</v>
      </c>
      <c r="H233" s="37" t="n">
        <v>4444.25708511385</v>
      </c>
      <c r="I233" s="37" t="n">
        <v>14.3957816494315</v>
      </c>
      <c r="J233" s="37" t="n">
        <v>5.30267134901297</v>
      </c>
      <c r="K233" s="37" t="n">
        <v>12.0192010309069</v>
      </c>
      <c r="L233" s="37" t="n">
        <v>5251.16393958126</v>
      </c>
      <c r="M233" s="37" t="n">
        <v>16.4604267670942</v>
      </c>
      <c r="N233" s="37" t="n">
        <v>6.26543335322698</v>
      </c>
      <c r="O233" s="37" t="n">
        <v>13.670016704898</v>
      </c>
      <c r="P233" s="37" t="n">
        <v>11891.6997451465</v>
      </c>
      <c r="Q233" s="37" t="n">
        <v>9.27159462740302</v>
      </c>
      <c r="R233" s="37" t="n">
        <v>14.1885976265565</v>
      </c>
      <c r="S233" s="37" t="n">
        <v>7.49129191629521</v>
      </c>
      <c r="T233" s="37" t="n">
        <v>41803.8630424097</v>
      </c>
      <c r="U233" s="37" t="n">
        <v>5.01285671608006</v>
      </c>
      <c r="V233" s="37" t="n">
        <v>49.8783357010432</v>
      </c>
      <c r="W233" s="37" t="n">
        <v>2.15360455802756</v>
      </c>
      <c r="X233" s="37" t="n">
        <v>15340.0219681061</v>
      </c>
      <c r="Y233" s="37" t="n">
        <v>6.60052776722167</v>
      </c>
      <c r="Z233" s="37" t="n">
        <v>18.3029679484489</v>
      </c>
      <c r="AA233" s="37" t="n">
        <v>6.96368397461568</v>
      </c>
    </row>
    <row r="234">
      <c r="A234" s="37" t="s">
        <v>128</v>
      </c>
      <c r="B234" s="37" t="s">
        <v>149</v>
      </c>
      <c r="C234" s="37" t="s">
        <v>17</v>
      </c>
      <c r="D234" s="37" t="n">
        <v>1069.09481724666</v>
      </c>
      <c r="E234" s="37" t="n">
        <v>24.8098594622607</v>
      </c>
      <c r="F234" s="37" t="n">
        <v>2.82722090499582</v>
      </c>
      <c r="G234" s="37" t="n">
        <v>23.375289341275</v>
      </c>
      <c r="H234" s="37" t="n">
        <v>1119.26574339323</v>
      </c>
      <c r="I234" s="37" t="n">
        <v>24.7990384635151</v>
      </c>
      <c r="J234" s="37" t="n">
        <v>2.95989790327168</v>
      </c>
      <c r="K234" s="37" t="n">
        <v>23.440332536524</v>
      </c>
      <c r="L234" s="37" t="n">
        <v>1804.03194910876</v>
      </c>
      <c r="M234" s="37" t="n">
        <v>18.5675334832477</v>
      </c>
      <c r="N234" s="37" t="n">
        <v>4.77076191701702</v>
      </c>
      <c r="O234" s="37" t="n">
        <v>16.3358442694866</v>
      </c>
      <c r="P234" s="37" t="n">
        <v>6352.21637553616</v>
      </c>
      <c r="Q234" s="37" t="n">
        <v>11.0035477861144</v>
      </c>
      <c r="R234" s="37" t="n">
        <v>16.7984341896114</v>
      </c>
      <c r="S234" s="37" t="n">
        <v>9.45981605069384</v>
      </c>
      <c r="T234" s="37" t="n">
        <v>15827.2199405882</v>
      </c>
      <c r="U234" s="37" t="n">
        <v>6.18808036214615</v>
      </c>
      <c r="V234" s="37" t="n">
        <v>41.8550781110687</v>
      </c>
      <c r="W234" s="37" t="n">
        <v>3.95640565627537</v>
      </c>
      <c r="X234" s="37" t="n">
        <v>11642.5073428191</v>
      </c>
      <c r="Y234" s="37" t="n">
        <v>7.70618736538337</v>
      </c>
      <c r="Z234" s="37" t="n">
        <v>30.7886069740354</v>
      </c>
      <c r="AA234" s="37" t="n">
        <v>7.19555521707001</v>
      </c>
    </row>
    <row r="235">
      <c r="A235" s="37" t="s">
        <v>138</v>
      </c>
      <c r="B235" s="37" t="s">
        <v>150</v>
      </c>
      <c r="C235" s="37" t="s">
        <v>16</v>
      </c>
      <c r="D235" s="37" t="n">
        <v>4202.29820426277</v>
      </c>
      <c r="E235" s="37" t="n">
        <v>11.3242535786201</v>
      </c>
      <c r="F235" s="37" t="n">
        <v>7.9457244224978</v>
      </c>
      <c r="G235" s="37" t="n">
        <v>9.66097383130119</v>
      </c>
      <c r="H235" s="37" t="n">
        <v>3946.53802363382</v>
      </c>
      <c r="I235" s="37" t="n">
        <v>10.4164388611333</v>
      </c>
      <c r="J235" s="37" t="n">
        <v>7.46213191793341</v>
      </c>
      <c r="K235" s="37" t="n">
        <v>8.77668904751313</v>
      </c>
      <c r="L235" s="37" t="n">
        <v>4437.1982960965</v>
      </c>
      <c r="M235" s="37" t="n">
        <v>10.6943138034939</v>
      </c>
      <c r="N235" s="37" t="n">
        <v>8.38987457696256</v>
      </c>
      <c r="O235" s="37" t="n">
        <v>8.78092313801028</v>
      </c>
      <c r="P235" s="37" t="n">
        <v>6935.85421554535</v>
      </c>
      <c r="Q235" s="37" t="n">
        <v>8.77150053069676</v>
      </c>
      <c r="R235" s="37" t="n">
        <v>13.1143444735644</v>
      </c>
      <c r="S235" s="37" t="n">
        <v>7.32531735522675</v>
      </c>
      <c r="T235" s="37" t="n">
        <v>27292.7779421368</v>
      </c>
      <c r="U235" s="37" t="n">
        <v>4.47888335191479</v>
      </c>
      <c r="V235" s="37" t="n">
        <v>51.6053077891198</v>
      </c>
      <c r="W235" s="37" t="n">
        <v>2.09427973554462</v>
      </c>
      <c r="X235" s="37" t="n">
        <v>6072.87359551123</v>
      </c>
      <c r="Y235" s="37" t="n">
        <v>8.55037396169114</v>
      </c>
      <c r="Z235" s="37" t="n">
        <v>11.482616819922</v>
      </c>
      <c r="AA235" s="37" t="n">
        <v>8.7622340047935</v>
      </c>
    </row>
    <row r="236">
      <c r="A236" s="37" t="s">
        <v>138</v>
      </c>
      <c r="B236" s="37" t="s">
        <v>150</v>
      </c>
      <c r="C236" s="37" t="s">
        <v>17</v>
      </c>
      <c r="D236" s="37" t="n">
        <v>906.268358527942</v>
      </c>
      <c r="E236" s="37" t="n">
        <v>22.2195215453077</v>
      </c>
      <c r="F236" s="37" t="n">
        <v>3.14660564863698</v>
      </c>
      <c r="G236" s="37" t="n">
        <v>19.2439409603298</v>
      </c>
      <c r="H236" s="37" t="n">
        <v>2129.81997386079</v>
      </c>
      <c r="I236" s="37" t="n">
        <v>18.6872168893348</v>
      </c>
      <c r="J236" s="37" t="n">
        <v>7.39483343677125</v>
      </c>
      <c r="K236" s="37" t="n">
        <v>14.7235938203859</v>
      </c>
      <c r="L236" s="37" t="n">
        <v>2636.52024516122</v>
      </c>
      <c r="M236" s="37" t="n">
        <v>13.7446424595246</v>
      </c>
      <c r="N236" s="37" t="n">
        <v>9.15412020965342</v>
      </c>
      <c r="O236" s="37" t="n">
        <v>10.2544584541776</v>
      </c>
      <c r="P236" s="37" t="n">
        <v>5556.60022702486</v>
      </c>
      <c r="Q236" s="37" t="n">
        <v>9.19171632694754</v>
      </c>
      <c r="R236" s="37" t="n">
        <v>19.2927729375591</v>
      </c>
      <c r="S236" s="37" t="n">
        <v>8.00223794241413</v>
      </c>
      <c r="T236" s="37" t="n">
        <v>12471.0161110884</v>
      </c>
      <c r="U236" s="37" t="n">
        <v>6.68082256719264</v>
      </c>
      <c r="V236" s="37" t="n">
        <v>43.2999446247176</v>
      </c>
      <c r="W236" s="37" t="n">
        <v>3.18009546184358</v>
      </c>
      <c r="X236" s="37" t="n">
        <v>5101.23480714987</v>
      </c>
      <c r="Y236" s="37" t="n">
        <v>7.51731917371936</v>
      </c>
      <c r="Z236" s="37" t="n">
        <v>17.7117231426617</v>
      </c>
      <c r="AA236" s="37" t="n">
        <v>8.03218995746884</v>
      </c>
    </row>
    <row r="237">
      <c r="A237" s="37" t="s">
        <v>140</v>
      </c>
      <c r="B237" s="37" t="s">
        <v>151</v>
      </c>
      <c r="C237" s="37" t="s">
        <v>16</v>
      </c>
      <c r="D237" s="37" t="n">
        <v>3492.268578091</v>
      </c>
      <c r="E237" s="37" t="n">
        <v>11.7586826974556</v>
      </c>
      <c r="F237" s="37" t="n">
        <v>5.33047707860087</v>
      </c>
      <c r="G237" s="37" t="n">
        <v>9.92786909472225</v>
      </c>
      <c r="H237" s="37" t="n">
        <v>4631.31067423882</v>
      </c>
      <c r="I237" s="37" t="n">
        <v>11.6644625366899</v>
      </c>
      <c r="J237" s="37" t="n">
        <v>7.06907124720759</v>
      </c>
      <c r="K237" s="37" t="n">
        <v>9.22543931822401</v>
      </c>
      <c r="L237" s="37" t="n">
        <v>5624.07464533964</v>
      </c>
      <c r="M237" s="37" t="n">
        <v>11.1184200092283</v>
      </c>
      <c r="N237" s="37" t="n">
        <v>8.5843915824226</v>
      </c>
      <c r="O237" s="37" t="n">
        <v>9.18523977799106</v>
      </c>
      <c r="P237" s="37" t="n">
        <v>9562.54712067192</v>
      </c>
      <c r="Q237" s="37" t="n">
        <v>9.0822948335741</v>
      </c>
      <c r="R237" s="37" t="n">
        <v>14.5959387429606</v>
      </c>
      <c r="S237" s="37" t="n">
        <v>7.01759973265957</v>
      </c>
      <c r="T237" s="37" t="n">
        <v>31979.6128507651</v>
      </c>
      <c r="U237" s="37" t="n">
        <v>4.52561678624821</v>
      </c>
      <c r="V237" s="37" t="n">
        <v>48.8125668091419</v>
      </c>
      <c r="W237" s="37" t="n">
        <v>2.34047812224712</v>
      </c>
      <c r="X237" s="37" t="n">
        <v>10225.3084472554</v>
      </c>
      <c r="Y237" s="37" t="n">
        <v>7.44086912671461</v>
      </c>
      <c r="Z237" s="37" t="n">
        <v>15.6075545396664</v>
      </c>
      <c r="AA237" s="37" t="n">
        <v>7.73136239307753</v>
      </c>
    </row>
    <row r="238">
      <c r="A238" s="37" t="s">
        <v>140</v>
      </c>
      <c r="B238" s="37" t="s">
        <v>151</v>
      </c>
      <c r="C238" s="37" t="s">
        <v>17</v>
      </c>
      <c r="D238" s="37" t="n">
        <v>1326.98081117419</v>
      </c>
      <c r="E238" s="37" t="n">
        <v>19.3743745313983</v>
      </c>
      <c r="F238" s="37" t="n">
        <v>4.29278617350563</v>
      </c>
      <c r="G238" s="37" t="n">
        <v>17.1419891864995</v>
      </c>
      <c r="H238" s="37" t="n">
        <v>1587.48780410553</v>
      </c>
      <c r="I238" s="37" t="n">
        <v>16.3888722561371</v>
      </c>
      <c r="J238" s="37" t="n">
        <v>5.13552693353789</v>
      </c>
      <c r="K238" s="37" t="n">
        <v>15.914451099777</v>
      </c>
      <c r="L238" s="37" t="n">
        <v>2198.07360868405</v>
      </c>
      <c r="M238" s="37" t="n">
        <v>12.8233768337403</v>
      </c>
      <c r="N238" s="37" t="n">
        <v>7.11077350648129</v>
      </c>
      <c r="O238" s="37" t="n">
        <v>12.5915552509556</v>
      </c>
      <c r="P238" s="37" t="n">
        <v>5595.21263894641</v>
      </c>
      <c r="Q238" s="37" t="n">
        <v>9.6501024417249</v>
      </c>
      <c r="R238" s="37" t="n">
        <v>18.1005265879011</v>
      </c>
      <c r="S238" s="37" t="n">
        <v>7.39951434918214</v>
      </c>
      <c r="T238" s="37" t="n">
        <v>13473.1951455148</v>
      </c>
      <c r="U238" s="37" t="n">
        <v>6.0177953368852</v>
      </c>
      <c r="V238" s="37" t="n">
        <v>43.585819287342</v>
      </c>
      <c r="W238" s="37" t="n">
        <v>3.76884290418721</v>
      </c>
      <c r="X238" s="37" t="n">
        <v>6730.9276752133</v>
      </c>
      <c r="Y238" s="37" t="n">
        <v>8.59148603268895</v>
      </c>
      <c r="Z238" s="37" t="n">
        <v>21.7745675112321</v>
      </c>
      <c r="AA238" s="37" t="n">
        <v>7.33413413544822</v>
      </c>
    </row>
    <row r="239">
      <c r="A239" s="37" t="s">
        <v>152</v>
      </c>
      <c r="B239" s="37" t="s">
        <v>153</v>
      </c>
      <c r="C239" s="37" t="s">
        <v>16</v>
      </c>
      <c r="D239" s="37" t="n">
        <v>887.485378053713</v>
      </c>
      <c r="E239" s="37" t="n">
        <v>23.5572930043655</v>
      </c>
      <c r="F239" s="37" t="n">
        <v>5.54554333248737</v>
      </c>
      <c r="G239" s="37" t="n">
        <v>19.9794030298944</v>
      </c>
      <c r="H239" s="37" t="n">
        <v>857.491893261417</v>
      </c>
      <c r="I239" s="37" t="n">
        <v>14.2426935174606</v>
      </c>
      <c r="J239" s="37" t="n">
        <v>5.35812596909064</v>
      </c>
      <c r="K239" s="37" t="n">
        <v>12.4575456550657</v>
      </c>
      <c r="L239" s="37" t="n">
        <v>1362.76463822203</v>
      </c>
      <c r="M239" s="37" t="n">
        <v>16.9574175557265</v>
      </c>
      <c r="N239" s="37" t="n">
        <v>8.51537449531294</v>
      </c>
      <c r="O239" s="37" t="n">
        <v>14.2913765178312</v>
      </c>
      <c r="P239" s="37" t="n">
        <v>2813.8587922174</v>
      </c>
      <c r="Q239" s="37" t="n">
        <v>13.7128557251321</v>
      </c>
      <c r="R239" s="37" t="n">
        <v>17.5826850217669</v>
      </c>
      <c r="S239" s="37" t="n">
        <v>9.08785877731527</v>
      </c>
      <c r="T239" s="37" t="n">
        <v>7557.27079652799</v>
      </c>
      <c r="U239" s="37" t="n">
        <v>8.25995346881409</v>
      </c>
      <c r="V239" s="37" t="n">
        <v>47.2223810260352</v>
      </c>
      <c r="W239" s="37" t="n">
        <v>3.59156577810663</v>
      </c>
      <c r="X239" s="37" t="n">
        <v>2524.70695821549</v>
      </c>
      <c r="Y239" s="37" t="n">
        <v>8.60830188430957</v>
      </c>
      <c r="Z239" s="37" t="n">
        <v>15.7758901553069</v>
      </c>
      <c r="AA239" s="37" t="n">
        <v>10.1267385342804</v>
      </c>
    </row>
    <row r="240">
      <c r="A240" s="37" t="s">
        <v>152</v>
      </c>
      <c r="B240" s="37" t="s">
        <v>153</v>
      </c>
      <c r="C240" s="37" t="s">
        <v>17</v>
      </c>
      <c r="D240" s="37" t="n">
        <v>163.545841641404</v>
      </c>
      <c r="E240" s="37" t="n">
        <v>35.5133880063102</v>
      </c>
      <c r="F240" s="37" t="n">
        <v>1.44648632648405</v>
      </c>
      <c r="G240" s="37" t="n">
        <v>34.8617223244641</v>
      </c>
      <c r="H240" s="37" t="n">
        <v>422.874541085486</v>
      </c>
      <c r="I240" s="37" t="n">
        <v>27.7306565301395</v>
      </c>
      <c r="J240" s="37" t="n">
        <v>3.74012714330928</v>
      </c>
      <c r="K240" s="37" t="n">
        <v>25.4053438285499</v>
      </c>
      <c r="L240" s="37" t="n">
        <v>1054.20343465476</v>
      </c>
      <c r="M240" s="37" t="n">
        <v>17.7913632011976</v>
      </c>
      <c r="N240" s="37" t="n">
        <v>9.32393534593298</v>
      </c>
      <c r="O240" s="37" t="n">
        <v>14.1148462679672</v>
      </c>
      <c r="P240" s="37" t="n">
        <v>2098.80174765486</v>
      </c>
      <c r="Q240" s="37" t="n">
        <v>11.8526657109885</v>
      </c>
      <c r="R240" s="37" t="n">
        <v>18.5629178920989</v>
      </c>
      <c r="S240" s="37" t="n">
        <v>9.42105394284424</v>
      </c>
      <c r="T240" s="37" t="n">
        <v>5014.31986012182</v>
      </c>
      <c r="U240" s="37" t="n">
        <v>8.47556557750597</v>
      </c>
      <c r="V240" s="37" t="n">
        <v>44.349309291441</v>
      </c>
      <c r="W240" s="37" t="n">
        <v>3.84973878680735</v>
      </c>
      <c r="X240" s="37" t="n">
        <v>2552.67611834366</v>
      </c>
      <c r="Y240" s="37" t="n">
        <v>9.3689471688581</v>
      </c>
      <c r="Z240" s="37" t="n">
        <v>22.5772240007337</v>
      </c>
      <c r="AA240" s="37" t="n">
        <v>8.06859974129793</v>
      </c>
    </row>
    <row r="241">
      <c r="A241" s="37" t="s">
        <v>154</v>
      </c>
      <c r="B241" s="37" t="s">
        <v>155</v>
      </c>
      <c r="C241" s="37" t="s">
        <v>16</v>
      </c>
      <c r="D241" s="37" t="n">
        <v>2566.4180165193</v>
      </c>
      <c r="E241" s="37" t="n">
        <v>10.1846606480881</v>
      </c>
      <c r="F241" s="37" t="n">
        <v>7.077067218428</v>
      </c>
      <c r="G241" s="37" t="n">
        <v>9.62922275855837</v>
      </c>
      <c r="H241" s="37" t="n">
        <v>3400.81522790981</v>
      </c>
      <c r="I241" s="37" t="n">
        <v>8.74956962163198</v>
      </c>
      <c r="J241" s="37" t="n">
        <v>9.37797264921525</v>
      </c>
      <c r="K241" s="37" t="n">
        <v>6.9018642603392</v>
      </c>
      <c r="L241" s="37" t="n">
        <v>3075.4376972809</v>
      </c>
      <c r="M241" s="37" t="n">
        <v>9.51293963664719</v>
      </c>
      <c r="N241" s="37" t="n">
        <v>8.48072261402808</v>
      </c>
      <c r="O241" s="37" t="n">
        <v>8.20194906919295</v>
      </c>
      <c r="P241" s="37" t="n">
        <v>4929.65652725799</v>
      </c>
      <c r="Q241" s="37" t="n">
        <v>7.05244915987443</v>
      </c>
      <c r="R241" s="37" t="n">
        <v>13.5938535276039</v>
      </c>
      <c r="S241" s="37" t="n">
        <v>6.47678691503937</v>
      </c>
      <c r="T241" s="37" t="n">
        <v>17676.3976789796</v>
      </c>
      <c r="U241" s="37" t="n">
        <v>3.77842173262347</v>
      </c>
      <c r="V241" s="37" t="n">
        <v>48.7438343046959</v>
      </c>
      <c r="W241" s="37" t="n">
        <v>1.88335376871017</v>
      </c>
      <c r="X241" s="37" t="n">
        <v>4615.13864349132</v>
      </c>
      <c r="Y241" s="37" t="n">
        <v>7.7418226000099</v>
      </c>
      <c r="Z241" s="37" t="n">
        <v>12.7265496860289</v>
      </c>
      <c r="AA241" s="37" t="n">
        <v>7.37388717155279</v>
      </c>
    </row>
    <row r="242">
      <c r="A242" s="37" t="s">
        <v>154</v>
      </c>
      <c r="B242" s="37" t="s">
        <v>155</v>
      </c>
      <c r="C242" s="37" t="s">
        <v>17</v>
      </c>
      <c r="D242" s="37" t="n">
        <v>765.759241823296</v>
      </c>
      <c r="E242" s="37" t="n">
        <v>19.3593653523665</v>
      </c>
      <c r="F242" s="37" t="n">
        <v>4.8069848982946</v>
      </c>
      <c r="G242" s="37" t="n">
        <v>16.3421300615803</v>
      </c>
      <c r="H242" s="37" t="n">
        <v>719.294517158332</v>
      </c>
      <c r="I242" s="37" t="n">
        <v>20.3147930061545</v>
      </c>
      <c r="J242" s="37" t="n">
        <v>4.5153067603513</v>
      </c>
      <c r="K242" s="37" t="n">
        <v>18.5453834873783</v>
      </c>
      <c r="L242" s="37" t="n">
        <v>1640.22205899426</v>
      </c>
      <c r="M242" s="37" t="n">
        <v>12.4285589424325</v>
      </c>
      <c r="N242" s="37" t="n">
        <v>10.296346732508</v>
      </c>
      <c r="O242" s="37" t="n">
        <v>10.3382184870832</v>
      </c>
      <c r="P242" s="37" t="n">
        <v>3041.52712792862</v>
      </c>
      <c r="Q242" s="37" t="n">
        <v>10.7038978651641</v>
      </c>
      <c r="R242" s="37" t="n">
        <v>19.0929135075069</v>
      </c>
      <c r="S242" s="37" t="n">
        <v>9.01084619453695</v>
      </c>
      <c r="T242" s="37" t="n">
        <v>6727.00016982038</v>
      </c>
      <c r="U242" s="37" t="n">
        <v>7.1087985131129</v>
      </c>
      <c r="V242" s="37" t="n">
        <v>42.2281396828557</v>
      </c>
      <c r="W242" s="37" t="n">
        <v>3.51833074611317</v>
      </c>
      <c r="X242" s="37" t="n">
        <v>3036.33309283629</v>
      </c>
      <c r="Y242" s="37" t="n">
        <v>8.98253193960269</v>
      </c>
      <c r="Z242" s="37" t="n">
        <v>19.0603084184836</v>
      </c>
      <c r="AA242" s="37" t="n">
        <v>7.75248762235882</v>
      </c>
    </row>
    <row r="243">
      <c r="A243" s="37" t="s">
        <v>156</v>
      </c>
      <c r="B243" s="37" t="s">
        <v>157</v>
      </c>
      <c r="C243" s="37" t="s">
        <v>16</v>
      </c>
      <c r="D243" s="37" t="n">
        <v>2693.94282896717</v>
      </c>
      <c r="E243" s="37" t="n">
        <v>20.1631100418332</v>
      </c>
      <c r="F243" s="37" t="n">
        <v>5.80258330099291</v>
      </c>
      <c r="G243" s="37" t="n">
        <v>16.4392070422817</v>
      </c>
      <c r="H243" s="37" t="n">
        <v>3548.19468264707</v>
      </c>
      <c r="I243" s="37" t="n">
        <v>14.9480149919856</v>
      </c>
      <c r="J243" s="37" t="n">
        <v>7.64258802852665</v>
      </c>
      <c r="K243" s="37" t="n">
        <v>11.6682184825164</v>
      </c>
      <c r="L243" s="37" t="n">
        <v>3500.63441455484</v>
      </c>
      <c r="M243" s="37" t="n">
        <v>14.2144637624884</v>
      </c>
      <c r="N243" s="37" t="n">
        <v>7.54014620442584</v>
      </c>
      <c r="O243" s="37" t="n">
        <v>11.6436692063379</v>
      </c>
      <c r="P243" s="37" t="n">
        <v>5907.99764458897</v>
      </c>
      <c r="Q243" s="37" t="n">
        <v>11.4319225251099</v>
      </c>
      <c r="R243" s="37" t="n">
        <v>12.7254550861945</v>
      </c>
      <c r="S243" s="37" t="n">
        <v>9.12898507768739</v>
      </c>
      <c r="T243" s="37" t="n">
        <v>21592.2864768512</v>
      </c>
      <c r="U243" s="37" t="n">
        <v>6.69422493960717</v>
      </c>
      <c r="V243" s="37" t="n">
        <v>46.5084260859637</v>
      </c>
      <c r="W243" s="37" t="n">
        <v>2.80070458975222</v>
      </c>
      <c r="X243" s="37" t="n">
        <v>9183.55584620361</v>
      </c>
      <c r="Y243" s="37" t="n">
        <v>8.41226962177465</v>
      </c>
      <c r="Z243" s="37" t="n">
        <v>19.7808012938964</v>
      </c>
      <c r="AA243" s="37" t="n">
        <v>8.92151241114165</v>
      </c>
    </row>
    <row r="244">
      <c r="A244" s="37" t="s">
        <v>156</v>
      </c>
      <c r="B244" s="37" t="s">
        <v>157</v>
      </c>
      <c r="C244" s="37" t="s">
        <v>17</v>
      </c>
      <c r="D244" s="37" t="n">
        <v>967.083039213425</v>
      </c>
      <c r="E244" s="37" t="n">
        <v>23.5502470308489</v>
      </c>
      <c r="F244" s="37" t="n">
        <v>3.24596529863144</v>
      </c>
      <c r="G244" s="37" t="n">
        <v>21.4632796929128</v>
      </c>
      <c r="H244" s="37" t="n">
        <v>1368.44423474899</v>
      </c>
      <c r="I244" s="37" t="n">
        <v>21.9784112522791</v>
      </c>
      <c r="J244" s="37" t="n">
        <v>4.59311384751438</v>
      </c>
      <c r="K244" s="37" t="n">
        <v>20.0917636641997</v>
      </c>
      <c r="L244" s="37" t="n">
        <v>2572.95554998143</v>
      </c>
      <c r="M244" s="37" t="n">
        <v>15.3811019709657</v>
      </c>
      <c r="N244" s="37" t="n">
        <v>8.63599514365772</v>
      </c>
      <c r="O244" s="37" t="n">
        <v>12.1652676617718</v>
      </c>
      <c r="P244" s="37" t="n">
        <v>5148.24800848139</v>
      </c>
      <c r="Q244" s="37" t="n">
        <v>12.1242777976172</v>
      </c>
      <c r="R244" s="37" t="n">
        <v>17.2798340025391</v>
      </c>
      <c r="S244" s="37" t="n">
        <v>8.54042596465189</v>
      </c>
      <c r="T244" s="37" t="n">
        <v>13326.0874208715</v>
      </c>
      <c r="U244" s="37" t="n">
        <v>6.29660401206384</v>
      </c>
      <c r="V244" s="37" t="n">
        <v>44.728338292294</v>
      </c>
      <c r="W244" s="37" t="n">
        <v>3.66334247773124</v>
      </c>
      <c r="X244" s="37" t="n">
        <v>6410.56985289049</v>
      </c>
      <c r="Y244" s="37" t="n">
        <v>9.0293439484424</v>
      </c>
      <c r="Z244" s="37" t="n">
        <v>21.5167534153633</v>
      </c>
      <c r="AA244" s="37" t="n">
        <v>8.41315965380213</v>
      </c>
    </row>
    <row r="245">
      <c r="A245" s="37" t="s">
        <v>158</v>
      </c>
      <c r="B245" s="37" t="s">
        <v>159</v>
      </c>
      <c r="C245" s="37" t="s">
        <v>16</v>
      </c>
      <c r="D245" s="37" t="n">
        <v>3631.7554452405</v>
      </c>
      <c r="E245" s="37" t="n">
        <v>16.5133901265857</v>
      </c>
      <c r="F245" s="37" t="n">
        <v>5.85410765851727</v>
      </c>
      <c r="G245" s="37" t="n">
        <v>14.2292901299124</v>
      </c>
      <c r="H245" s="37" t="n">
        <v>4172.70820895001</v>
      </c>
      <c r="I245" s="37" t="n">
        <v>15.285345229484</v>
      </c>
      <c r="J245" s="37" t="n">
        <v>6.72608149174388</v>
      </c>
      <c r="K245" s="37" t="n">
        <v>12.3470801908933</v>
      </c>
      <c r="L245" s="37" t="n">
        <v>6285.95651545849</v>
      </c>
      <c r="M245" s="37" t="n">
        <v>14.736412439059</v>
      </c>
      <c r="N245" s="37" t="n">
        <v>10.1324736021192</v>
      </c>
      <c r="O245" s="37" t="n">
        <v>10.9529040300042</v>
      </c>
      <c r="P245" s="37" t="n">
        <v>9678.42600964631</v>
      </c>
      <c r="Q245" s="37" t="n">
        <v>9.87904323014408</v>
      </c>
      <c r="R245" s="37" t="n">
        <v>15.6008708955653</v>
      </c>
      <c r="S245" s="37" t="n">
        <v>8.77837989946837</v>
      </c>
      <c r="T245" s="37" t="n">
        <v>29464.2838521655</v>
      </c>
      <c r="U245" s="37" t="n">
        <v>7.2437621560285</v>
      </c>
      <c r="V245" s="37" t="n">
        <v>47.4941367480395</v>
      </c>
      <c r="W245" s="37" t="n">
        <v>2.73537793220279</v>
      </c>
      <c r="X245" s="37" t="n">
        <v>8804.59898017721</v>
      </c>
      <c r="Y245" s="37" t="n">
        <v>8.6421800482984</v>
      </c>
      <c r="Z245" s="37" t="n">
        <v>14.1923296040148</v>
      </c>
      <c r="AA245" s="37" t="n">
        <v>7.0977171608329</v>
      </c>
    </row>
    <row r="246">
      <c r="A246" s="37" t="s">
        <v>158</v>
      </c>
      <c r="B246" s="37" t="s">
        <v>159</v>
      </c>
      <c r="C246" s="37" t="s">
        <v>17</v>
      </c>
      <c r="D246" s="37" t="n">
        <v>1856.15348075316</v>
      </c>
      <c r="E246" s="37" t="n">
        <v>22.4983983110111</v>
      </c>
      <c r="F246" s="37" t="n">
        <v>5.03428217638826</v>
      </c>
      <c r="G246" s="37" t="n">
        <v>19.0326152693564</v>
      </c>
      <c r="H246" s="37" t="n">
        <v>2540.83939992887</v>
      </c>
      <c r="I246" s="37" t="n">
        <v>17.5882525056946</v>
      </c>
      <c r="J246" s="37" t="n">
        <v>6.89129570197863</v>
      </c>
      <c r="K246" s="37" t="n">
        <v>14.6150144371978</v>
      </c>
      <c r="L246" s="37" t="n">
        <v>3187.04967808914</v>
      </c>
      <c r="M246" s="37" t="n">
        <v>15.5395055171805</v>
      </c>
      <c r="N246" s="37" t="n">
        <v>8.64395512334346</v>
      </c>
      <c r="O246" s="37" t="n">
        <v>14.033140692244</v>
      </c>
      <c r="P246" s="37" t="n">
        <v>7020.13858097261</v>
      </c>
      <c r="Q246" s="37" t="n">
        <v>11.2746536378129</v>
      </c>
      <c r="R246" s="37" t="n">
        <v>19.0401057350202</v>
      </c>
      <c r="S246" s="37" t="n">
        <v>8.21472022414623</v>
      </c>
      <c r="T246" s="37" t="n">
        <v>14872.9301684595</v>
      </c>
      <c r="U246" s="37" t="n">
        <v>8.78604431683297</v>
      </c>
      <c r="V246" s="37" t="n">
        <v>40.338543139957</v>
      </c>
      <c r="W246" s="37" t="n">
        <v>3.81041099900671</v>
      </c>
      <c r="X246" s="37" t="n">
        <v>7393.15968015882</v>
      </c>
      <c r="Y246" s="37" t="n">
        <v>9.81794707865336</v>
      </c>
      <c r="Z246" s="37" t="n">
        <v>20.0518181233125</v>
      </c>
      <c r="AA246" s="37" t="n">
        <v>8.13099045564477</v>
      </c>
    </row>
    <row r="247">
      <c r="A247" s="37" t="s">
        <v>160</v>
      </c>
      <c r="B247" s="37" t="s">
        <v>161</v>
      </c>
      <c r="C247" s="37" t="s">
        <v>16</v>
      </c>
      <c r="D247" s="37" t="n">
        <v>7705.91396163456</v>
      </c>
      <c r="E247" s="37" t="n">
        <v>9.29174457074581</v>
      </c>
      <c r="F247" s="37" t="n">
        <v>7.34377901402669</v>
      </c>
      <c r="G247" s="37" t="n">
        <v>7.73401517320164</v>
      </c>
      <c r="H247" s="37" t="n">
        <v>6983.04023859108</v>
      </c>
      <c r="I247" s="37" t="n">
        <v>11.6277559725894</v>
      </c>
      <c r="J247" s="37" t="n">
        <v>6.65487632143135</v>
      </c>
      <c r="K247" s="37" t="n">
        <v>10.2255408770709</v>
      </c>
      <c r="L247" s="37" t="n">
        <v>11813.8342789315</v>
      </c>
      <c r="M247" s="37" t="n">
        <v>9.9757237938661</v>
      </c>
      <c r="N247" s="37" t="n">
        <v>11.2586500037178</v>
      </c>
      <c r="O247" s="37" t="n">
        <v>7.71677900832023</v>
      </c>
      <c r="P247" s="37" t="n">
        <v>18335.1212818923</v>
      </c>
      <c r="Q247" s="37" t="n">
        <v>8.07476952315857</v>
      </c>
      <c r="R247" s="37" t="n">
        <v>17.4734729144359</v>
      </c>
      <c r="S247" s="37" t="n">
        <v>5.95151580499321</v>
      </c>
      <c r="T247" s="37" t="n">
        <v>49484.6666058919</v>
      </c>
      <c r="U247" s="37" t="n">
        <v>5.09996548626953</v>
      </c>
      <c r="V247" s="37" t="n">
        <v>47.1591634614321</v>
      </c>
      <c r="W247" s="37" t="n">
        <v>2.25274514923798</v>
      </c>
      <c r="X247" s="37" t="n">
        <v>10608.603437301</v>
      </c>
      <c r="Y247" s="37" t="n">
        <v>11.0859145957026</v>
      </c>
      <c r="Z247" s="37" t="n">
        <v>10.1100582849562</v>
      </c>
      <c r="AA247" s="37" t="n">
        <v>11.0890209819026</v>
      </c>
    </row>
    <row r="248">
      <c r="A248" s="37" t="s">
        <v>160</v>
      </c>
      <c r="B248" s="37" t="s">
        <v>161</v>
      </c>
      <c r="C248" s="37" t="s">
        <v>17</v>
      </c>
      <c r="D248" s="37" t="n">
        <v>3441.29989371062</v>
      </c>
      <c r="E248" s="37" t="n">
        <v>19.0184562793747</v>
      </c>
      <c r="F248" s="37" t="n">
        <v>6.03632827097866</v>
      </c>
      <c r="G248" s="37" t="n">
        <v>16.2714333757717</v>
      </c>
      <c r="H248" s="37" t="n">
        <v>4327.14431517807</v>
      </c>
      <c r="I248" s="37" t="n">
        <v>15.7682812225998</v>
      </c>
      <c r="J248" s="37" t="n">
        <v>7.59017358819889</v>
      </c>
      <c r="K248" s="37" t="n">
        <v>13.5732426932299</v>
      </c>
      <c r="L248" s="37" t="n">
        <v>6869.47440339697</v>
      </c>
      <c r="M248" s="37" t="n">
        <v>17.4994562630645</v>
      </c>
      <c r="N248" s="37" t="n">
        <v>12.0496335189427</v>
      </c>
      <c r="O248" s="37" t="n">
        <v>14.0471297624142</v>
      </c>
      <c r="P248" s="37" t="n">
        <v>10282.7593993327</v>
      </c>
      <c r="Q248" s="37" t="n">
        <v>9.30449498195403</v>
      </c>
      <c r="R248" s="37" t="n">
        <v>18.0368213125813</v>
      </c>
      <c r="S248" s="37" t="n">
        <v>8.24850097832965</v>
      </c>
      <c r="T248" s="37" t="n">
        <v>24768.5188146979</v>
      </c>
      <c r="U248" s="37" t="n">
        <v>7.24607137210879</v>
      </c>
      <c r="V248" s="37" t="n">
        <v>43.4460567138238</v>
      </c>
      <c r="W248" s="37" t="n">
        <v>3.19516124101302</v>
      </c>
      <c r="X248" s="37" t="n">
        <v>7320.62336944141</v>
      </c>
      <c r="Y248" s="37" t="n">
        <v>12.8312292722829</v>
      </c>
      <c r="Z248" s="37" t="n">
        <v>12.8409865954746</v>
      </c>
      <c r="AA248" s="37" t="n">
        <v>12.0954938337301</v>
      </c>
    </row>
    <row r="249">
      <c r="A249" s="37" t="s">
        <v>162</v>
      </c>
      <c r="B249" s="37" t="s">
        <v>163</v>
      </c>
      <c r="C249" s="37" t="s">
        <v>16</v>
      </c>
      <c r="D249" s="37" t="n">
        <v>11853.4661144325</v>
      </c>
      <c r="E249" s="37" t="n">
        <v>12.8278098874503</v>
      </c>
      <c r="F249" s="37" t="n">
        <v>7.84451014960198</v>
      </c>
      <c r="G249" s="37" t="n">
        <v>9.91086197924615</v>
      </c>
      <c r="H249" s="37" t="n">
        <v>11649.2198973505</v>
      </c>
      <c r="I249" s="37" t="n">
        <v>12.4000718246675</v>
      </c>
      <c r="J249" s="37" t="n">
        <v>7.70934196272314</v>
      </c>
      <c r="K249" s="37" t="n">
        <v>9.35023773450647</v>
      </c>
      <c r="L249" s="37" t="n">
        <v>16459.144304281</v>
      </c>
      <c r="M249" s="37" t="n">
        <v>9.98082907898377</v>
      </c>
      <c r="N249" s="37" t="n">
        <v>10.8925037876888</v>
      </c>
      <c r="O249" s="37" t="n">
        <v>6.98539889533494</v>
      </c>
      <c r="P249" s="37" t="n">
        <v>30269.625568988</v>
      </c>
      <c r="Q249" s="37" t="n">
        <v>8.91004696178175</v>
      </c>
      <c r="R249" s="37" t="n">
        <v>20.0321477876808</v>
      </c>
      <c r="S249" s="37" t="n">
        <v>6.33023029310369</v>
      </c>
      <c r="T249" s="37" t="n">
        <v>65836.4111840049</v>
      </c>
      <c r="U249" s="37" t="n">
        <v>6.14422483593556</v>
      </c>
      <c r="V249" s="37" t="n">
        <v>43.5699052716297</v>
      </c>
      <c r="W249" s="37" t="n">
        <v>2.65206568843268</v>
      </c>
      <c r="X249" s="37" t="n">
        <v>15037.3758126023</v>
      </c>
      <c r="Y249" s="37" t="n">
        <v>9.93577976414931</v>
      </c>
      <c r="Z249" s="37" t="n">
        <v>9.95159104067562</v>
      </c>
      <c r="AA249" s="37" t="n">
        <v>9.89581205541033</v>
      </c>
    </row>
    <row r="250">
      <c r="A250" s="37" t="s">
        <v>162</v>
      </c>
      <c r="B250" s="37" t="s">
        <v>163</v>
      </c>
      <c r="C250" s="37" t="s">
        <v>17</v>
      </c>
      <c r="D250" s="37" t="n">
        <v>9187.8397643537</v>
      </c>
      <c r="E250" s="37" t="n">
        <v>12.5375827323287</v>
      </c>
      <c r="F250" s="37" t="n">
        <v>7.86739525347115</v>
      </c>
      <c r="G250" s="37" t="n">
        <v>10.2069032459667</v>
      </c>
      <c r="H250" s="37" t="n">
        <v>11005.2377115462</v>
      </c>
      <c r="I250" s="37" t="n">
        <v>13.1900446579063</v>
      </c>
      <c r="J250" s="37" t="n">
        <v>9.42360306184886</v>
      </c>
      <c r="K250" s="37" t="n">
        <v>10.6895683893571</v>
      </c>
      <c r="L250" s="37" t="n">
        <v>13501.4147250826</v>
      </c>
      <c r="M250" s="37" t="n">
        <v>10.4956453596594</v>
      </c>
      <c r="N250" s="37" t="n">
        <v>11.5610381599567</v>
      </c>
      <c r="O250" s="37" t="n">
        <v>8.79373039925146</v>
      </c>
      <c r="P250" s="37" t="n">
        <v>23426.541189289</v>
      </c>
      <c r="Q250" s="37" t="n">
        <v>9.13552937774444</v>
      </c>
      <c r="R250" s="37" t="n">
        <v>20.0597598222071</v>
      </c>
      <c r="S250" s="37" t="n">
        <v>7.26815756721814</v>
      </c>
      <c r="T250" s="37" t="n">
        <v>45661.7526397021</v>
      </c>
      <c r="U250" s="37" t="n">
        <v>5.94585233472415</v>
      </c>
      <c r="V250" s="37" t="n">
        <v>39.0994036897024</v>
      </c>
      <c r="W250" s="37" t="n">
        <v>2.905844219265</v>
      </c>
      <c r="X250" s="37" t="n">
        <v>14000.9710883682</v>
      </c>
      <c r="Y250" s="37" t="n">
        <v>9.17288460249243</v>
      </c>
      <c r="Z250" s="37" t="n">
        <v>11.9888000128138</v>
      </c>
      <c r="AA250" s="37" t="n">
        <v>9.88514972117267</v>
      </c>
    </row>
    <row r="251">
      <c r="A251" s="37" t="s">
        <v>164</v>
      </c>
      <c r="B251" s="37" t="s">
        <v>165</v>
      </c>
      <c r="C251" s="37" t="s">
        <v>16</v>
      </c>
      <c r="D251" s="37" t="n">
        <v>4669.37358735827</v>
      </c>
      <c r="E251" s="37" t="n">
        <v>11.0183837390411</v>
      </c>
      <c r="F251" s="37" t="n">
        <v>6.96928833958779</v>
      </c>
      <c r="G251" s="37" t="n">
        <v>9.32667790979401</v>
      </c>
      <c r="H251" s="37" t="n">
        <v>4852.41775401314</v>
      </c>
      <c r="I251" s="37" t="n">
        <v>12.0503491420999</v>
      </c>
      <c r="J251" s="37" t="n">
        <v>7.24249149038111</v>
      </c>
      <c r="K251" s="37" t="n">
        <v>10.1404507473261</v>
      </c>
      <c r="L251" s="37" t="n">
        <v>5439.02948431157</v>
      </c>
      <c r="M251" s="37" t="n">
        <v>11.5276006484266</v>
      </c>
      <c r="N251" s="37" t="n">
        <v>8.11804068672357</v>
      </c>
      <c r="O251" s="37" t="n">
        <v>9.86316314909431</v>
      </c>
      <c r="P251" s="37" t="n">
        <v>12051.4754088047</v>
      </c>
      <c r="Q251" s="37" t="n">
        <v>8.33133023323209</v>
      </c>
      <c r="R251" s="37" t="n">
        <v>17.9874677984226</v>
      </c>
      <c r="S251" s="37" t="n">
        <v>7.0237887978806</v>
      </c>
      <c r="T251" s="37" t="n">
        <v>28683.7998966737</v>
      </c>
      <c r="U251" s="37" t="n">
        <v>5.18812594488751</v>
      </c>
      <c r="V251" s="37" t="n">
        <v>42.8120964011482</v>
      </c>
      <c r="W251" s="37" t="n">
        <v>2.55779500555969</v>
      </c>
      <c r="X251" s="37" t="n">
        <v>11303.192172563</v>
      </c>
      <c r="Y251" s="37" t="n">
        <v>6.74774032167789</v>
      </c>
      <c r="Z251" s="37" t="n">
        <v>16.8706152837367</v>
      </c>
      <c r="AA251" s="37" t="n">
        <v>6.62707307351381</v>
      </c>
    </row>
    <row r="252">
      <c r="A252" s="37" t="s">
        <v>164</v>
      </c>
      <c r="B252" s="37" t="s">
        <v>165</v>
      </c>
      <c r="C252" s="37" t="s">
        <v>17</v>
      </c>
      <c r="D252" s="37" t="n">
        <v>2229.42963985914</v>
      </c>
      <c r="E252" s="37" t="n">
        <v>18.8735578349338</v>
      </c>
      <c r="F252" s="37" t="n">
        <v>5.30921353238588</v>
      </c>
      <c r="G252" s="37" t="n">
        <v>15.3675132837072</v>
      </c>
      <c r="H252" s="37" t="n">
        <v>2640.10079030063</v>
      </c>
      <c r="I252" s="37" t="n">
        <v>14.4785859975825</v>
      </c>
      <c r="J252" s="37" t="n">
        <v>6.28719498122954</v>
      </c>
      <c r="K252" s="37" t="n">
        <v>11.3561038707214</v>
      </c>
      <c r="L252" s="37" t="n">
        <v>4900.70525086928</v>
      </c>
      <c r="M252" s="37" t="n">
        <v>14.6758245017828</v>
      </c>
      <c r="N252" s="37" t="n">
        <v>11.6706489278548</v>
      </c>
      <c r="O252" s="37" t="n">
        <v>11.0820494964438</v>
      </c>
      <c r="P252" s="37" t="n">
        <v>7656.0842067643</v>
      </c>
      <c r="Q252" s="37" t="n">
        <v>11.0001764820554</v>
      </c>
      <c r="R252" s="37" t="n">
        <v>18.2323699070436</v>
      </c>
      <c r="S252" s="37" t="n">
        <v>7.95034548789469</v>
      </c>
      <c r="T252" s="37" t="n">
        <v>16757.1624754669</v>
      </c>
      <c r="U252" s="37" t="n">
        <v>6.60893171650083</v>
      </c>
      <c r="V252" s="37" t="n">
        <v>39.9058809430555</v>
      </c>
      <c r="W252" s="37" t="n">
        <v>2.98727928842459</v>
      </c>
      <c r="X252" s="37" t="n">
        <v>7808.2293330155</v>
      </c>
      <c r="Y252" s="37" t="n">
        <v>6.34391624595683</v>
      </c>
      <c r="Z252" s="37" t="n">
        <v>18.5946917084307</v>
      </c>
      <c r="AA252" s="37" t="n">
        <v>6.5084171758445</v>
      </c>
    </row>
    <row r="253">
      <c r="A253" s="37" t="s">
        <v>166</v>
      </c>
      <c r="B253" s="37" t="s">
        <v>167</v>
      </c>
      <c r="C253" s="37" t="s">
        <v>16</v>
      </c>
      <c r="D253" s="37" t="n">
        <v>5911.4070999022</v>
      </c>
      <c r="E253" s="37" t="n">
        <v>10.9931007640205</v>
      </c>
      <c r="F253" s="37" t="n">
        <v>7.52582481730889</v>
      </c>
      <c r="G253" s="37" t="n">
        <v>8.75571894884538</v>
      </c>
      <c r="H253" s="37" t="n">
        <v>5281.29584971659</v>
      </c>
      <c r="I253" s="37" t="n">
        <v>11.6778193437154</v>
      </c>
      <c r="J253" s="37" t="n">
        <v>6.72362885885582</v>
      </c>
      <c r="K253" s="37" t="n">
        <v>10.1117736537865</v>
      </c>
      <c r="L253" s="37" t="n">
        <v>6600.53107984644</v>
      </c>
      <c r="M253" s="37" t="n">
        <v>10.5065893890841</v>
      </c>
      <c r="N253" s="37" t="n">
        <v>8.40315000618869</v>
      </c>
      <c r="O253" s="37" t="n">
        <v>8.24744229575799</v>
      </c>
      <c r="P253" s="37" t="n">
        <v>14685.8822630443</v>
      </c>
      <c r="Q253" s="37" t="n">
        <v>7.38808288526154</v>
      </c>
      <c r="R253" s="37" t="n">
        <v>18.6966276102223</v>
      </c>
      <c r="S253" s="37" t="n">
        <v>4.81443545087641</v>
      </c>
      <c r="T253" s="37" t="n">
        <v>35012.471000949</v>
      </c>
      <c r="U253" s="37" t="n">
        <v>5.07364434534123</v>
      </c>
      <c r="V253" s="37" t="n">
        <v>44.5744505024209</v>
      </c>
      <c r="W253" s="37" t="n">
        <v>2.29965005133407</v>
      </c>
      <c r="X253" s="37" t="n">
        <v>11056.7079884933</v>
      </c>
      <c r="Y253" s="37" t="n">
        <v>7.87509933322324</v>
      </c>
      <c r="Z253" s="37" t="n">
        <v>14.0763182050035</v>
      </c>
      <c r="AA253" s="37" t="n">
        <v>7.91666408650454</v>
      </c>
    </row>
    <row r="254">
      <c r="A254" s="37" t="s">
        <v>166</v>
      </c>
      <c r="B254" s="37" t="s">
        <v>167</v>
      </c>
      <c r="C254" s="37" t="s">
        <v>17</v>
      </c>
      <c r="D254" s="37" t="n">
        <v>2495.27467126102</v>
      </c>
      <c r="E254" s="37" t="n">
        <v>16.3507719003323</v>
      </c>
      <c r="F254" s="37" t="n">
        <v>5.44407275362784</v>
      </c>
      <c r="G254" s="37" t="n">
        <v>14.3657050787379</v>
      </c>
      <c r="H254" s="37" t="n">
        <v>3298.41140462628</v>
      </c>
      <c r="I254" s="37" t="n">
        <v>13.4526054769052</v>
      </c>
      <c r="J254" s="37" t="n">
        <v>7.19631865180861</v>
      </c>
      <c r="K254" s="37" t="n">
        <v>10.7561290711594</v>
      </c>
      <c r="L254" s="37" t="n">
        <v>4941.49202878154</v>
      </c>
      <c r="M254" s="37" t="n">
        <v>12.7834579751025</v>
      </c>
      <c r="N254" s="37" t="n">
        <v>10.7811145706711</v>
      </c>
      <c r="O254" s="37" t="n">
        <v>10.1610818275162</v>
      </c>
      <c r="P254" s="37" t="n">
        <v>8041.04132057872</v>
      </c>
      <c r="Q254" s="37" t="n">
        <v>9.11676118652484</v>
      </c>
      <c r="R254" s="37" t="n">
        <v>17.5435652308511</v>
      </c>
      <c r="S254" s="37" t="n">
        <v>7.5452310726602</v>
      </c>
      <c r="T254" s="37" t="n">
        <v>20492.2646791526</v>
      </c>
      <c r="U254" s="37" t="n">
        <v>5.66807814595103</v>
      </c>
      <c r="V254" s="37" t="n">
        <v>44.7090579184718</v>
      </c>
      <c r="W254" s="37" t="n">
        <v>2.79495731106055</v>
      </c>
      <c r="X254" s="37" t="n">
        <v>6566.22061364777</v>
      </c>
      <c r="Y254" s="37" t="n">
        <v>8.39052635772598</v>
      </c>
      <c r="Z254" s="37" t="n">
        <v>14.3258708745695</v>
      </c>
      <c r="AA254" s="37" t="n">
        <v>7.60650373748326</v>
      </c>
    </row>
    <row r="255">
      <c r="A255" s="37" t="s">
        <v>168</v>
      </c>
      <c r="B255" s="37" t="s">
        <v>169</v>
      </c>
      <c r="C255" s="37" t="s">
        <v>16</v>
      </c>
      <c r="D255" s="37" t="n">
        <v>6481.6836444775</v>
      </c>
      <c r="E255" s="37" t="n">
        <v>9.83463160000141</v>
      </c>
      <c r="F255" s="37" t="n">
        <v>9.58020773196047</v>
      </c>
      <c r="G255" s="37" t="n">
        <v>7.53291746097816</v>
      </c>
      <c r="H255" s="37" t="n">
        <v>6176.22281124428</v>
      </c>
      <c r="I255" s="37" t="n">
        <v>11.0914763290504</v>
      </c>
      <c r="J255" s="37" t="n">
        <v>9.12872345767854</v>
      </c>
      <c r="K255" s="37" t="n">
        <v>8.10605820539871</v>
      </c>
      <c r="L255" s="37" t="n">
        <v>8818.45018745517</v>
      </c>
      <c r="M255" s="37" t="n">
        <v>10.2154113700239</v>
      </c>
      <c r="N255" s="37" t="n">
        <v>13.0340493772396</v>
      </c>
      <c r="O255" s="37" t="n">
        <v>7.78087447081808</v>
      </c>
      <c r="P255" s="37" t="n">
        <v>12239.8244220415</v>
      </c>
      <c r="Q255" s="37" t="n">
        <v>8.94393896103034</v>
      </c>
      <c r="R255" s="37" t="n">
        <v>18.0909879280807</v>
      </c>
      <c r="S255" s="37" t="n">
        <v>6.48403790444641</v>
      </c>
      <c r="T255" s="37" t="n">
        <v>27450.6562654058</v>
      </c>
      <c r="U255" s="37" t="n">
        <v>5.3658082538916</v>
      </c>
      <c r="V255" s="37" t="n">
        <v>40.5732528500207</v>
      </c>
      <c r="W255" s="37" t="n">
        <v>2.585719493993</v>
      </c>
      <c r="X255" s="37" t="n">
        <v>6490.18875717138</v>
      </c>
      <c r="Y255" s="37" t="n">
        <v>8.14729888156495</v>
      </c>
      <c r="Z255" s="37" t="n">
        <v>9.59277865502001</v>
      </c>
      <c r="AA255" s="37" t="n">
        <v>9.18195131712844</v>
      </c>
    </row>
    <row r="256">
      <c r="A256" s="37" t="s">
        <v>168</v>
      </c>
      <c r="B256" s="37" t="s">
        <v>169</v>
      </c>
      <c r="C256" s="37" t="s">
        <v>17</v>
      </c>
      <c r="D256" s="37" t="n">
        <v>1900.0032928135</v>
      </c>
      <c r="E256" s="37" t="n">
        <v>18.399746269799</v>
      </c>
      <c r="F256" s="37" t="n">
        <v>6.49885411212634</v>
      </c>
      <c r="G256" s="37" t="n">
        <v>14.9262931495153</v>
      </c>
      <c r="H256" s="37" t="n">
        <v>2849.46210985687</v>
      </c>
      <c r="I256" s="37" t="n">
        <v>13.0537240295936</v>
      </c>
      <c r="J256" s="37" t="n">
        <v>9.74642445096503</v>
      </c>
      <c r="K256" s="37" t="n">
        <v>10.7005107324884</v>
      </c>
      <c r="L256" s="37" t="n">
        <v>3665.35735274808</v>
      </c>
      <c r="M256" s="37" t="n">
        <v>11.6696344237322</v>
      </c>
      <c r="N256" s="37" t="n">
        <v>12.537148116752</v>
      </c>
      <c r="O256" s="37" t="n">
        <v>9.29002751249551</v>
      </c>
      <c r="P256" s="37" t="n">
        <v>5819.69588993548</v>
      </c>
      <c r="Q256" s="37" t="n">
        <v>11.2348003668207</v>
      </c>
      <c r="R256" s="37" t="n">
        <v>19.9059415889889</v>
      </c>
      <c r="S256" s="37" t="n">
        <v>8.33104697463421</v>
      </c>
      <c r="T256" s="37" t="n">
        <v>10688.0048404381</v>
      </c>
      <c r="U256" s="37" t="n">
        <v>7.93571966175881</v>
      </c>
      <c r="V256" s="37" t="n">
        <v>36.5577178052426</v>
      </c>
      <c r="W256" s="37" t="n">
        <v>4.55836770756648</v>
      </c>
      <c r="X256" s="37" t="n">
        <v>4313.4504264126</v>
      </c>
      <c r="Y256" s="37" t="n">
        <v>10.4190478656797</v>
      </c>
      <c r="Z256" s="37" t="n">
        <v>14.7539139259251</v>
      </c>
      <c r="AA256" s="37" t="n">
        <v>10.1857815576909</v>
      </c>
    </row>
    <row r="257">
      <c r="A257" s="37" t="s">
        <v>170</v>
      </c>
      <c r="B257" s="37" t="s">
        <v>171</v>
      </c>
      <c r="C257" s="37" t="s">
        <v>16</v>
      </c>
      <c r="D257" s="37" t="n">
        <v>1866.08345320069</v>
      </c>
      <c r="E257" s="37" t="n">
        <v>11.2931871784578</v>
      </c>
      <c r="F257" s="37" t="n">
        <v>6.69822533022421</v>
      </c>
      <c r="G257" s="37" t="n">
        <v>9.33944252988983</v>
      </c>
      <c r="H257" s="37" t="n">
        <v>2333.90660503281</v>
      </c>
      <c r="I257" s="37" t="n">
        <v>11.5387449492555</v>
      </c>
      <c r="J257" s="37" t="n">
        <v>8.37745617078093</v>
      </c>
      <c r="K257" s="37" t="n">
        <v>9.31080425021984</v>
      </c>
      <c r="L257" s="37" t="n">
        <v>2861.09843751049</v>
      </c>
      <c r="M257" s="37" t="n">
        <v>9.71382934472723</v>
      </c>
      <c r="N257" s="37" t="n">
        <v>10.2697883063735</v>
      </c>
      <c r="O257" s="37" t="n">
        <v>7.5414138127029</v>
      </c>
      <c r="P257" s="37" t="n">
        <v>4594.18815296261</v>
      </c>
      <c r="Q257" s="37" t="n">
        <v>9.44034238899966</v>
      </c>
      <c r="R257" s="37" t="n">
        <v>16.4906384037695</v>
      </c>
      <c r="S257" s="37" t="n">
        <v>7.14810786188622</v>
      </c>
      <c r="T257" s="37" t="n">
        <v>12948.9444966315</v>
      </c>
      <c r="U257" s="37" t="n">
        <v>4.59151237087173</v>
      </c>
      <c r="V257" s="37" t="n">
        <v>46.4796726417768</v>
      </c>
      <c r="W257" s="37" t="n">
        <v>2.61158886971796</v>
      </c>
      <c r="X257" s="37" t="n">
        <v>3255.14997465719</v>
      </c>
      <c r="Y257" s="37" t="n">
        <v>8.92770180212772</v>
      </c>
      <c r="Z257" s="37" t="n">
        <v>11.684219147075</v>
      </c>
      <c r="AA257" s="37" t="n">
        <v>9.48289708531248</v>
      </c>
    </row>
    <row r="258">
      <c r="A258" s="37" t="s">
        <v>170</v>
      </c>
      <c r="B258" s="37" t="s">
        <v>171</v>
      </c>
      <c r="C258" s="37" t="s">
        <v>17</v>
      </c>
      <c r="D258" s="37" t="n">
        <v>792.603829293612</v>
      </c>
      <c r="E258" s="37" t="n">
        <v>16.4063651905773</v>
      </c>
      <c r="F258" s="37" t="n">
        <v>5.67457680972804</v>
      </c>
      <c r="G258" s="37" t="n">
        <v>14.1198050312292</v>
      </c>
      <c r="H258" s="37" t="n">
        <v>1007.34379996472</v>
      </c>
      <c r="I258" s="37" t="n">
        <v>15.4958419549813</v>
      </c>
      <c r="J258" s="37" t="n">
        <v>7.21198858173269</v>
      </c>
      <c r="K258" s="37" t="n">
        <v>13.67084101403</v>
      </c>
      <c r="L258" s="37" t="n">
        <v>1399.38459670496</v>
      </c>
      <c r="M258" s="37" t="n">
        <v>12.1776982114328</v>
      </c>
      <c r="N258" s="37" t="n">
        <v>10.0187698909173</v>
      </c>
      <c r="O258" s="37" t="n">
        <v>10.3494839916551</v>
      </c>
      <c r="P258" s="37" t="n">
        <v>2511.95533139615</v>
      </c>
      <c r="Q258" s="37" t="n">
        <v>10.2918410771902</v>
      </c>
      <c r="R258" s="37" t="n">
        <v>17.9841213779109</v>
      </c>
      <c r="S258" s="37" t="n">
        <v>7.98883793075845</v>
      </c>
      <c r="T258" s="37" t="n">
        <v>5853.52449044312</v>
      </c>
      <c r="U258" s="37" t="n">
        <v>6.1243129217651</v>
      </c>
      <c r="V258" s="37" t="n">
        <v>41.9077893659016</v>
      </c>
      <c r="W258" s="37" t="n">
        <v>3.27784447433987</v>
      </c>
      <c r="X258" s="37" t="n">
        <v>2402.81683220193</v>
      </c>
      <c r="Y258" s="37" t="n">
        <v>8.69240306734344</v>
      </c>
      <c r="Z258" s="37" t="n">
        <v>17.2027539738094</v>
      </c>
      <c r="AA258" s="37" t="n">
        <v>7.67885538199466</v>
      </c>
    </row>
    <row r="259">
      <c r="A259" s="37" t="s">
        <v>172</v>
      </c>
      <c r="B259" s="37" t="s">
        <v>173</v>
      </c>
      <c r="C259" s="37" t="s">
        <v>16</v>
      </c>
      <c r="D259" s="37" t="n">
        <v>3123.24963641424</v>
      </c>
      <c r="E259" s="37" t="n">
        <v>9.07617061008682</v>
      </c>
      <c r="F259" s="37" t="n">
        <v>6.67408578959154</v>
      </c>
      <c r="G259" s="37" t="n">
        <v>8.20535555618778</v>
      </c>
      <c r="H259" s="37" t="n">
        <v>3489.67124349383</v>
      </c>
      <c r="I259" s="37" t="n">
        <v>8.8024563421382</v>
      </c>
      <c r="J259" s="37" t="n">
        <v>7.45709372219371</v>
      </c>
      <c r="K259" s="37" t="n">
        <v>8.22522769905668</v>
      </c>
      <c r="L259" s="37" t="n">
        <v>5308.13131325353</v>
      </c>
      <c r="M259" s="37" t="n">
        <v>8.44714056886376</v>
      </c>
      <c r="N259" s="37" t="n">
        <v>11.3429689878214</v>
      </c>
      <c r="O259" s="37" t="n">
        <v>7.08847535428679</v>
      </c>
      <c r="P259" s="37" t="n">
        <v>8214.9165528165</v>
      </c>
      <c r="Q259" s="37" t="n">
        <v>7.09898530053184</v>
      </c>
      <c r="R259" s="37" t="n">
        <v>17.5544910623216</v>
      </c>
      <c r="S259" s="37" t="n">
        <v>5.35184899706259</v>
      </c>
      <c r="T259" s="37" t="n">
        <v>20794.9582213574</v>
      </c>
      <c r="U259" s="37" t="n">
        <v>3.93821043739154</v>
      </c>
      <c r="V259" s="37" t="n">
        <v>44.43683705016</v>
      </c>
      <c r="W259" s="37" t="n">
        <v>2.25604010224067</v>
      </c>
      <c r="X259" s="37" t="n">
        <v>5865.73904623376</v>
      </c>
      <c r="Y259" s="37" t="n">
        <v>7.82589736460965</v>
      </c>
      <c r="Z259" s="37" t="n">
        <v>12.5345233879117</v>
      </c>
      <c r="AA259" s="37" t="n">
        <v>7.58858602155249</v>
      </c>
    </row>
    <row r="260">
      <c r="A260" s="37" t="s">
        <v>172</v>
      </c>
      <c r="B260" s="37" t="s">
        <v>173</v>
      </c>
      <c r="C260" s="37" t="s">
        <v>17</v>
      </c>
      <c r="D260" s="37" t="n">
        <v>2048.40355327729</v>
      </c>
      <c r="E260" s="37" t="n">
        <v>13.1353760300113</v>
      </c>
      <c r="F260" s="37" t="n">
        <v>6.56932623270293</v>
      </c>
      <c r="G260" s="37" t="n">
        <v>11.4184819163271</v>
      </c>
      <c r="H260" s="37" t="n">
        <v>3541.40131794506</v>
      </c>
      <c r="I260" s="37" t="n">
        <v>8.95548126669798</v>
      </c>
      <c r="J260" s="37" t="n">
        <v>11.3574400616927</v>
      </c>
      <c r="K260" s="37" t="n">
        <v>7.50283390546668</v>
      </c>
      <c r="L260" s="37" t="n">
        <v>3924.53975068346</v>
      </c>
      <c r="M260" s="37" t="n">
        <v>12.2917855256628</v>
      </c>
      <c r="N260" s="37" t="n">
        <v>12.5861829785452</v>
      </c>
      <c r="O260" s="37" t="n">
        <v>9.51283649370596</v>
      </c>
      <c r="P260" s="37" t="n">
        <v>5096.98741981396</v>
      </c>
      <c r="Q260" s="37" t="n">
        <v>9.63701120838941</v>
      </c>
      <c r="R260" s="37" t="n">
        <v>16.3462776224778</v>
      </c>
      <c r="S260" s="37" t="n">
        <v>7.59641009962142</v>
      </c>
      <c r="T260" s="37" t="n">
        <v>12297.0204380362</v>
      </c>
      <c r="U260" s="37" t="n">
        <v>5.71138522116818</v>
      </c>
      <c r="V260" s="37" t="n">
        <v>39.4371210782309</v>
      </c>
      <c r="W260" s="37" t="n">
        <v>2.81888425701512</v>
      </c>
      <c r="X260" s="37" t="n">
        <v>4272.98150667456</v>
      </c>
      <c r="Y260" s="37" t="n">
        <v>8.13158404305718</v>
      </c>
      <c r="Z260" s="37" t="n">
        <v>13.7036520263504</v>
      </c>
      <c r="AA260" s="37" t="n">
        <v>8.40871084963761</v>
      </c>
    </row>
    <row r="261">
      <c r="A261" s="37" t="s">
        <v>174</v>
      </c>
      <c r="B261" s="37" t="s">
        <v>175</v>
      </c>
      <c r="C261" s="37" t="s">
        <v>16</v>
      </c>
      <c r="D261" s="37" t="n">
        <v>975.969735165099</v>
      </c>
      <c r="E261" s="37" t="n">
        <v>11.6359432739568</v>
      </c>
      <c r="F261" s="37" t="n">
        <v>6.54080175296926</v>
      </c>
      <c r="G261" s="37" t="n">
        <v>9.95121080998954</v>
      </c>
      <c r="H261" s="37" t="n">
        <v>1191.62937650066</v>
      </c>
      <c r="I261" s="37" t="n">
        <v>10.3225029033414</v>
      </c>
      <c r="J261" s="37" t="n">
        <v>7.98612009560593</v>
      </c>
      <c r="K261" s="37" t="n">
        <v>8.64904876489179</v>
      </c>
      <c r="L261" s="37" t="n">
        <v>1534.27065015868</v>
      </c>
      <c r="M261" s="37" t="n">
        <v>9.53551745733603</v>
      </c>
      <c r="N261" s="37" t="n">
        <v>10.2824501585488</v>
      </c>
      <c r="O261" s="37" t="n">
        <v>7.42908478462956</v>
      </c>
      <c r="P261" s="37" t="n">
        <v>2482.56672845209</v>
      </c>
      <c r="Q261" s="37" t="n">
        <v>8.18107833796897</v>
      </c>
      <c r="R261" s="37" t="n">
        <v>16.6377872430396</v>
      </c>
      <c r="S261" s="37" t="n">
        <v>6.45929944629973</v>
      </c>
      <c r="T261" s="37" t="n">
        <v>6639.18571833906</v>
      </c>
      <c r="U261" s="37" t="n">
        <v>4.67927698657174</v>
      </c>
      <c r="V261" s="37" t="n">
        <v>44.4948198905518</v>
      </c>
      <c r="W261" s="37" t="n">
        <v>2.12456873691267</v>
      </c>
      <c r="X261" s="37" t="n">
        <v>2097.63319745213</v>
      </c>
      <c r="Y261" s="37" t="n">
        <v>6.75164516893578</v>
      </c>
      <c r="Z261" s="37" t="n">
        <v>14.0580208592846</v>
      </c>
      <c r="AA261" s="37" t="n">
        <v>6.1956656388995</v>
      </c>
    </row>
    <row r="262">
      <c r="A262" s="37" t="s">
        <v>174</v>
      </c>
      <c r="B262" s="37" t="s">
        <v>175</v>
      </c>
      <c r="C262" s="37" t="s">
        <v>17</v>
      </c>
      <c r="D262" s="37" t="n">
        <v>484.812778189976</v>
      </c>
      <c r="E262" s="37" t="n">
        <v>18.8136731811516</v>
      </c>
      <c r="F262" s="37" t="n">
        <v>4.83230459672206</v>
      </c>
      <c r="G262" s="37" t="n">
        <v>16.2252027841475</v>
      </c>
      <c r="H262" s="37" t="n">
        <v>856.762860090968</v>
      </c>
      <c r="I262" s="37" t="n">
        <v>14.8213104438894</v>
      </c>
      <c r="J262" s="37" t="n">
        <v>8.53966581197659</v>
      </c>
      <c r="K262" s="37" t="n">
        <v>12.3230952505934</v>
      </c>
      <c r="L262" s="37" t="n">
        <v>1104.48200391005</v>
      </c>
      <c r="M262" s="37" t="n">
        <v>13.0832611565846</v>
      </c>
      <c r="N262" s="37" t="n">
        <v>11.0087722613613</v>
      </c>
      <c r="O262" s="37" t="n">
        <v>10.2369024703555</v>
      </c>
      <c r="P262" s="37" t="n">
        <v>1715.99788957299</v>
      </c>
      <c r="Q262" s="37" t="n">
        <v>9.98753969533518</v>
      </c>
      <c r="R262" s="37" t="n">
        <v>17.1039726318838</v>
      </c>
      <c r="S262" s="37" t="n">
        <v>7.86075816209611</v>
      </c>
      <c r="T262" s="37" t="n">
        <v>4219.03438092436</v>
      </c>
      <c r="U262" s="37" t="n">
        <v>5.90830548086609</v>
      </c>
      <c r="V262" s="37" t="n">
        <v>42.05264413365</v>
      </c>
      <c r="W262" s="37" t="n">
        <v>3.19675015616008</v>
      </c>
      <c r="X262" s="37" t="n">
        <v>1651.65468124397</v>
      </c>
      <c r="Y262" s="37" t="n">
        <v>6.3228432452637</v>
      </c>
      <c r="Z262" s="37" t="n">
        <v>16.4626405644062</v>
      </c>
      <c r="AA262" s="37" t="n">
        <v>6.82162620204612</v>
      </c>
    </row>
    <row r="263">
      <c r="A263" s="37" t="s">
        <v>176</v>
      </c>
      <c r="B263" s="37" t="s">
        <v>177</v>
      </c>
      <c r="C263" s="37" t="s">
        <v>16</v>
      </c>
      <c r="D263" s="37" t="n">
        <v>1674.95457231493</v>
      </c>
      <c r="E263" s="37" t="n">
        <v>13.8619307953183</v>
      </c>
      <c r="F263" s="37" t="n">
        <v>7.46643156251541</v>
      </c>
      <c r="G263" s="37" t="n">
        <v>11.2662239058117</v>
      </c>
      <c r="H263" s="37" t="n">
        <v>1705.26828192989</v>
      </c>
      <c r="I263" s="37" t="n">
        <v>13.527312123673</v>
      </c>
      <c r="J263" s="37" t="n">
        <v>7.60156074272547</v>
      </c>
      <c r="K263" s="37" t="n">
        <v>10.0528325058953</v>
      </c>
      <c r="L263" s="37" t="n">
        <v>1906.2453502331</v>
      </c>
      <c r="M263" s="37" t="n">
        <v>12.1887120052557</v>
      </c>
      <c r="N263" s="37" t="n">
        <v>8.49745460810175</v>
      </c>
      <c r="O263" s="37" t="n">
        <v>9.7117705515621</v>
      </c>
      <c r="P263" s="37" t="n">
        <v>3766.75414271642</v>
      </c>
      <c r="Q263" s="37" t="n">
        <v>8.7679700990176</v>
      </c>
      <c r="R263" s="37" t="n">
        <v>16.7910297295666</v>
      </c>
      <c r="S263" s="37" t="n">
        <v>6.71387047393227</v>
      </c>
      <c r="T263" s="37" t="n">
        <v>10468.4314442361</v>
      </c>
      <c r="U263" s="37" t="n">
        <v>5.40404959843672</v>
      </c>
      <c r="V263" s="37" t="n">
        <v>46.6650428836685</v>
      </c>
      <c r="W263" s="37" t="n">
        <v>2.14078403710626</v>
      </c>
      <c r="X263" s="37" t="n">
        <v>2911.47987209771</v>
      </c>
      <c r="Y263" s="37" t="n">
        <v>8.41951355214288</v>
      </c>
      <c r="Z263" s="37" t="n">
        <v>12.9784804734222</v>
      </c>
      <c r="AA263" s="37" t="n">
        <v>8.85610768648228</v>
      </c>
    </row>
    <row r="264">
      <c r="A264" s="37" t="s">
        <v>176</v>
      </c>
      <c r="B264" s="37" t="s">
        <v>177</v>
      </c>
      <c r="C264" s="37" t="s">
        <v>17</v>
      </c>
      <c r="D264" s="37" t="n">
        <v>843.76230788831</v>
      </c>
      <c r="E264" s="37" t="n">
        <v>18.1194732047184</v>
      </c>
      <c r="F264" s="37" t="n">
        <v>5.40635313776288</v>
      </c>
      <c r="G264" s="37" t="n">
        <v>15.7331287152444</v>
      </c>
      <c r="H264" s="37" t="n">
        <v>1028.24680559879</v>
      </c>
      <c r="I264" s="37" t="n">
        <v>17.1940899142844</v>
      </c>
      <c r="J264" s="37" t="n">
        <v>6.58842578279705</v>
      </c>
      <c r="K264" s="37" t="n">
        <v>14.9693614475941</v>
      </c>
      <c r="L264" s="37" t="n">
        <v>1622.45242322082</v>
      </c>
      <c r="M264" s="37" t="n">
        <v>15.5955142192003</v>
      </c>
      <c r="N264" s="37" t="n">
        <v>10.3957603547183</v>
      </c>
      <c r="O264" s="37" t="n">
        <v>12.3231444055826</v>
      </c>
      <c r="P264" s="37" t="n">
        <v>2922.93538175946</v>
      </c>
      <c r="Q264" s="37" t="n">
        <v>10.5167521041696</v>
      </c>
      <c r="R264" s="37" t="n">
        <v>18.7285219130044</v>
      </c>
      <c r="S264" s="37" t="n">
        <v>7.39265932138229</v>
      </c>
      <c r="T264" s="37" t="n">
        <v>6580.13576045575</v>
      </c>
      <c r="U264" s="37" t="n">
        <v>6.8968631583502</v>
      </c>
      <c r="V264" s="37" t="n">
        <v>42.161799932114</v>
      </c>
      <c r="W264" s="37" t="n">
        <v>3.11106877220579</v>
      </c>
      <c r="X264" s="37" t="n">
        <v>2609.33365754881</v>
      </c>
      <c r="Y264" s="37" t="n">
        <v>7.46578617916168</v>
      </c>
      <c r="Z264" s="37" t="n">
        <v>16.7191388796033</v>
      </c>
      <c r="AA264" s="37" t="n">
        <v>7.09881407437084</v>
      </c>
    </row>
    <row r="265">
      <c r="A265" s="37" t="s">
        <v>178</v>
      </c>
      <c r="B265" s="37" t="s">
        <v>179</v>
      </c>
      <c r="C265" s="37" t="s">
        <v>16</v>
      </c>
      <c r="D265" s="37" t="n">
        <v>2678.89548437398</v>
      </c>
      <c r="E265" s="37" t="n">
        <v>9.98253246080381</v>
      </c>
      <c r="F265" s="37" t="n">
        <v>7.65777453035788</v>
      </c>
      <c r="G265" s="37" t="n">
        <v>8.03741420073493</v>
      </c>
      <c r="H265" s="37" t="n">
        <v>2774.2197579492</v>
      </c>
      <c r="I265" s="37" t="n">
        <v>10.3286929371363</v>
      </c>
      <c r="J265" s="37" t="n">
        <v>7.93026436751917</v>
      </c>
      <c r="K265" s="37" t="n">
        <v>8.16605258722239</v>
      </c>
      <c r="L265" s="37" t="n">
        <v>3206.8649261207</v>
      </c>
      <c r="M265" s="37" t="n">
        <v>9.49336850127506</v>
      </c>
      <c r="N265" s="37" t="n">
        <v>9.16700509474479</v>
      </c>
      <c r="O265" s="37" t="n">
        <v>8.0714065803241</v>
      </c>
      <c r="P265" s="37" t="n">
        <v>6057.31354855804</v>
      </c>
      <c r="Q265" s="37" t="n">
        <v>8.44329254286524</v>
      </c>
      <c r="R265" s="37" t="n">
        <v>17.3151739905893</v>
      </c>
      <c r="S265" s="37" t="n">
        <v>6.69358756285932</v>
      </c>
      <c r="T265" s="37" t="n">
        <v>15071.7955369503</v>
      </c>
      <c r="U265" s="37" t="n">
        <v>4.52895573473044</v>
      </c>
      <c r="V265" s="37" t="n">
        <v>43.0835815218788</v>
      </c>
      <c r="W265" s="37" t="n">
        <v>2.71474013395983</v>
      </c>
      <c r="X265" s="37" t="n">
        <v>5193.60021743376</v>
      </c>
      <c r="Y265" s="37" t="n">
        <v>6.50002154136424</v>
      </c>
      <c r="Z265" s="37" t="n">
        <v>14.8462004949101</v>
      </c>
      <c r="AA265" s="37" t="n">
        <v>7.25358728308881</v>
      </c>
    </row>
    <row r="266">
      <c r="A266" s="37" t="s">
        <v>178</v>
      </c>
      <c r="B266" s="37" t="s">
        <v>179</v>
      </c>
      <c r="C266" s="37" t="s">
        <v>17</v>
      </c>
      <c r="D266" s="37" t="n">
        <v>880.548231513162</v>
      </c>
      <c r="E266" s="37" t="n">
        <v>18.0560787994889</v>
      </c>
      <c r="F266" s="37" t="n">
        <v>4.53906972732017</v>
      </c>
      <c r="G266" s="37" t="n">
        <v>16.1482577969771</v>
      </c>
      <c r="H266" s="37" t="n">
        <v>1511.48183510457</v>
      </c>
      <c r="I266" s="37" t="n">
        <v>15.4984449152761</v>
      </c>
      <c r="J266" s="37" t="n">
        <v>7.79142038514777</v>
      </c>
      <c r="K266" s="37" t="n">
        <v>13.3188776966095</v>
      </c>
      <c r="L266" s="37" t="n">
        <v>1761.79064400065</v>
      </c>
      <c r="M266" s="37" t="n">
        <v>11.6583239043063</v>
      </c>
      <c r="N266" s="37" t="n">
        <v>9.08171783426006</v>
      </c>
      <c r="O266" s="37" t="n">
        <v>9.02562303172156</v>
      </c>
      <c r="P266" s="37" t="n">
        <v>4061.40398395926</v>
      </c>
      <c r="Q266" s="37" t="n">
        <v>9.11642233072321</v>
      </c>
      <c r="R266" s="37" t="n">
        <v>20.9358161361902</v>
      </c>
      <c r="S266" s="37" t="n">
        <v>5.95427543211956</v>
      </c>
      <c r="T266" s="37" t="n">
        <v>7831.01952072246</v>
      </c>
      <c r="U266" s="37" t="n">
        <v>6.40498711696624</v>
      </c>
      <c r="V266" s="37" t="n">
        <v>40.3675146555936</v>
      </c>
      <c r="W266" s="37" t="n">
        <v>3.37241478074343</v>
      </c>
      <c r="X266" s="37" t="n">
        <v>3353.06631331412</v>
      </c>
      <c r="Y266" s="37" t="n">
        <v>8.75325493045362</v>
      </c>
      <c r="Z266" s="37" t="n">
        <v>17.2844612614882</v>
      </c>
      <c r="AA266" s="37" t="n">
        <v>9.06274284211998</v>
      </c>
    </row>
    <row r="267">
      <c r="A267" s="37" t="s">
        <v>180</v>
      </c>
      <c r="B267" s="37" t="s">
        <v>181</v>
      </c>
      <c r="C267" s="37" t="s">
        <v>16</v>
      </c>
      <c r="D267" s="37" t="n">
        <v>3804.52123801494</v>
      </c>
      <c r="E267" s="37" t="n">
        <v>13.0247918547433</v>
      </c>
      <c r="F267" s="37" t="n">
        <v>7.28257209952863</v>
      </c>
      <c r="G267" s="37" t="n">
        <v>10.3188828917496</v>
      </c>
      <c r="H267" s="37" t="n">
        <v>3848.18428642398</v>
      </c>
      <c r="I267" s="37" t="n">
        <v>11.3060723986481</v>
      </c>
      <c r="J267" s="37" t="n">
        <v>7.36615141956153</v>
      </c>
      <c r="K267" s="37" t="n">
        <v>9.07521085155625</v>
      </c>
      <c r="L267" s="37" t="n">
        <v>5206.39945211632</v>
      </c>
      <c r="M267" s="37" t="n">
        <v>9.44701602507569</v>
      </c>
      <c r="N267" s="37" t="n">
        <v>9.96603173353991</v>
      </c>
      <c r="O267" s="37" t="n">
        <v>7.49165053204528</v>
      </c>
      <c r="P267" s="37" t="n">
        <v>8645.11937244304</v>
      </c>
      <c r="Q267" s="37" t="n">
        <v>10.1999409155271</v>
      </c>
      <c r="R267" s="37" t="n">
        <v>16.5483910326908</v>
      </c>
      <c r="S267" s="37" t="n">
        <v>7.77401595251339</v>
      </c>
      <c r="T267" s="37" t="n">
        <v>22624.4562755169</v>
      </c>
      <c r="U267" s="37" t="n">
        <v>5.32159665259509</v>
      </c>
      <c r="V267" s="37" t="n">
        <v>43.3074817385045</v>
      </c>
      <c r="W267" s="37" t="n">
        <v>2.95903066407686</v>
      </c>
      <c r="X267" s="37" t="n">
        <v>8112.76904491127</v>
      </c>
      <c r="Y267" s="37" t="n">
        <v>8.03617517457817</v>
      </c>
      <c r="Z267" s="37" t="n">
        <v>15.5293719761746</v>
      </c>
      <c r="AA267" s="37" t="n">
        <v>7.4381813378212</v>
      </c>
    </row>
    <row r="268">
      <c r="A268" s="37" t="s">
        <v>180</v>
      </c>
      <c r="B268" s="37" t="s">
        <v>181</v>
      </c>
      <c r="C268" s="37" t="s">
        <v>17</v>
      </c>
      <c r="D268" s="37" t="n">
        <v>2344.96267637267</v>
      </c>
      <c r="E268" s="37" t="n">
        <v>12.9815333076847</v>
      </c>
      <c r="F268" s="37" t="n">
        <v>6.62633155206349</v>
      </c>
      <c r="G268" s="37" t="n">
        <v>10.8694846018703</v>
      </c>
      <c r="H268" s="37" t="n">
        <v>2925.55852110792</v>
      </c>
      <c r="I268" s="37" t="n">
        <v>12.1803542816985</v>
      </c>
      <c r="J268" s="37" t="n">
        <v>8.26696344941944</v>
      </c>
      <c r="K268" s="37" t="n">
        <v>10.4381506840409</v>
      </c>
      <c r="L268" s="37" t="n">
        <v>3774.40023739446</v>
      </c>
      <c r="M268" s="37" t="n">
        <v>11.3637892411528</v>
      </c>
      <c r="N268" s="37" t="n">
        <v>10.6655972119141</v>
      </c>
      <c r="O268" s="37" t="n">
        <v>9.96918950968151</v>
      </c>
      <c r="P268" s="37" t="n">
        <v>6824.31855762874</v>
      </c>
      <c r="Q268" s="37" t="n">
        <v>8.61675509123207</v>
      </c>
      <c r="R268" s="37" t="n">
        <v>19.283973188732</v>
      </c>
      <c r="S268" s="37" t="n">
        <v>6.06361478968981</v>
      </c>
      <c r="T268" s="37" t="n">
        <v>14336.5046493989</v>
      </c>
      <c r="U268" s="37" t="n">
        <v>6.29365582132618</v>
      </c>
      <c r="V268" s="37" t="n">
        <v>40.5117036879949</v>
      </c>
      <c r="W268" s="37" t="n">
        <v>2.28337989416973</v>
      </c>
      <c r="X268" s="37" t="n">
        <v>5182.80568867089</v>
      </c>
      <c r="Y268" s="37" t="n">
        <v>8.47866059052021</v>
      </c>
      <c r="Z268" s="37" t="n">
        <v>14.6454309098761</v>
      </c>
      <c r="AA268" s="37" t="n">
        <v>8.12882915114121</v>
      </c>
    </row>
    <row r="269">
      <c r="A269" s="37" t="s">
        <v>182</v>
      </c>
      <c r="B269" s="37" t="s">
        <v>183</v>
      </c>
      <c r="C269" s="37" t="s">
        <v>16</v>
      </c>
      <c r="D269" s="37" t="n">
        <v>3700.84654913136</v>
      </c>
      <c r="E269" s="37" t="n">
        <v>11.8098903833148</v>
      </c>
      <c r="F269" s="37" t="n">
        <v>5.87791004100095</v>
      </c>
      <c r="G269" s="37" t="n">
        <v>9.99411996240088</v>
      </c>
      <c r="H269" s="37" t="n">
        <v>4493.47507950961</v>
      </c>
      <c r="I269" s="37" t="n">
        <v>11.7001110477001</v>
      </c>
      <c r="J269" s="37" t="n">
        <v>7.1368109804597</v>
      </c>
      <c r="K269" s="37" t="n">
        <v>10.6001882243244</v>
      </c>
      <c r="L269" s="37" t="n">
        <v>6450.62674967155</v>
      </c>
      <c r="M269" s="37" t="n">
        <v>9.75405000193559</v>
      </c>
      <c r="N269" s="37" t="n">
        <v>10.2452785435114</v>
      </c>
      <c r="O269" s="37" t="n">
        <v>8.04032618167995</v>
      </c>
      <c r="P269" s="37" t="n">
        <v>8969.69820642993</v>
      </c>
      <c r="Q269" s="37" t="n">
        <v>7.32793626980282</v>
      </c>
      <c r="R269" s="37" t="n">
        <v>14.2462213583802</v>
      </c>
      <c r="S269" s="37" t="n">
        <v>6.1898416187279</v>
      </c>
      <c r="T269" s="37" t="n">
        <v>28633.6643239234</v>
      </c>
      <c r="U269" s="37" t="n">
        <v>3.78218682996089</v>
      </c>
      <c r="V269" s="37" t="n">
        <v>45.4777307856074</v>
      </c>
      <c r="W269" s="37" t="n">
        <v>2.35126562991913</v>
      </c>
      <c r="X269" s="37" t="n">
        <v>10713.635145567</v>
      </c>
      <c r="Y269" s="37" t="n">
        <v>8.17192958647736</v>
      </c>
      <c r="Z269" s="37" t="n">
        <v>17.0160482910403</v>
      </c>
      <c r="AA269" s="37" t="n">
        <v>6.92820089099274</v>
      </c>
    </row>
    <row r="270">
      <c r="A270" s="37" t="s">
        <v>182</v>
      </c>
      <c r="B270" s="37" t="s">
        <v>183</v>
      </c>
      <c r="C270" s="37" t="s">
        <v>17</v>
      </c>
      <c r="D270" s="37" t="n">
        <v>2120.94311623561</v>
      </c>
      <c r="E270" s="37" t="n">
        <v>17.6438931018477</v>
      </c>
      <c r="F270" s="37" t="n">
        <v>6.14515791036391</v>
      </c>
      <c r="G270" s="37" t="n">
        <v>15.1548364357057</v>
      </c>
      <c r="H270" s="37" t="n">
        <v>2143.58951854272</v>
      </c>
      <c r="I270" s="37" t="n">
        <v>15.5073487679853</v>
      </c>
      <c r="J270" s="37" t="n">
        <v>6.21077292719937</v>
      </c>
      <c r="K270" s="37" t="n">
        <v>13.2815198707662</v>
      </c>
      <c r="L270" s="37" t="n">
        <v>3590.28300453732</v>
      </c>
      <c r="M270" s="37" t="n">
        <v>11.5345980743046</v>
      </c>
      <c r="N270" s="37" t="n">
        <v>10.4023798832174</v>
      </c>
      <c r="O270" s="37" t="n">
        <v>10.0186884670051</v>
      </c>
      <c r="P270" s="37" t="n">
        <v>6598.83716703187</v>
      </c>
      <c r="Q270" s="37" t="n">
        <v>9.39107567954521</v>
      </c>
      <c r="R270" s="37" t="n">
        <v>19.1192758097925</v>
      </c>
      <c r="S270" s="37" t="n">
        <v>7.65580062305903</v>
      </c>
      <c r="T270" s="37" t="n">
        <v>14017.8607288577</v>
      </c>
      <c r="U270" s="37" t="n">
        <v>6.61851285153044</v>
      </c>
      <c r="V270" s="37" t="n">
        <v>40.6149354430636</v>
      </c>
      <c r="W270" s="37" t="n">
        <v>3.35299054089147</v>
      </c>
      <c r="X270" s="37" t="n">
        <v>6042.54041056246</v>
      </c>
      <c r="Y270" s="37" t="n">
        <v>8.39378962196764</v>
      </c>
      <c r="Z270" s="37" t="n">
        <v>17.5074780263633</v>
      </c>
      <c r="AA270" s="37" t="n">
        <v>7.34958774505828</v>
      </c>
    </row>
    <row r="271">
      <c r="A271" s="37" t="s">
        <v>184</v>
      </c>
      <c r="B271" s="37" t="s">
        <v>185</v>
      </c>
      <c r="C271" s="37" t="s">
        <v>16</v>
      </c>
      <c r="D271" s="37" t="n">
        <v>2141.41360498803</v>
      </c>
      <c r="E271" s="37" t="n">
        <v>12.4312279864672</v>
      </c>
      <c r="F271" s="37" t="n">
        <v>6.48418977060499</v>
      </c>
      <c r="G271" s="37" t="n">
        <v>10.7658995799879</v>
      </c>
      <c r="H271" s="37" t="n">
        <v>2335.37804780356</v>
      </c>
      <c r="I271" s="37" t="n">
        <v>11.7969401263835</v>
      </c>
      <c r="J271" s="37" t="n">
        <v>7.07151314103468</v>
      </c>
      <c r="K271" s="37" t="n">
        <v>10.3007836203295</v>
      </c>
      <c r="L271" s="37" t="n">
        <v>2489.46488545351</v>
      </c>
      <c r="M271" s="37" t="n">
        <v>10.7535118040809</v>
      </c>
      <c r="N271" s="37" t="n">
        <v>7.53808732088828</v>
      </c>
      <c r="O271" s="37" t="n">
        <v>9.43640758551349</v>
      </c>
      <c r="P271" s="37" t="n">
        <v>5559.10209330555</v>
      </c>
      <c r="Q271" s="37" t="n">
        <v>6.56913992138845</v>
      </c>
      <c r="R271" s="37" t="n">
        <v>16.8329335552914</v>
      </c>
      <c r="S271" s="37" t="n">
        <v>5.90018805032711</v>
      </c>
      <c r="T271" s="37" t="n">
        <v>15462.3711575211</v>
      </c>
      <c r="U271" s="37" t="n">
        <v>5.19748070843483</v>
      </c>
      <c r="V271" s="37" t="n">
        <v>46.8199831435442</v>
      </c>
      <c r="W271" s="37" t="n">
        <v>2.74365616436961</v>
      </c>
      <c r="X271" s="37" t="n">
        <v>5037.42340270837</v>
      </c>
      <c r="Y271" s="37" t="n">
        <v>8.16379976216518</v>
      </c>
      <c r="Z271" s="37" t="n">
        <v>15.2532930686365</v>
      </c>
      <c r="AA271" s="37" t="n">
        <v>7.90348312136621</v>
      </c>
    </row>
    <row r="272">
      <c r="A272" s="37" t="s">
        <v>184</v>
      </c>
      <c r="B272" s="37" t="s">
        <v>185</v>
      </c>
      <c r="C272" s="37" t="s">
        <v>17</v>
      </c>
      <c r="D272" s="37" t="n">
        <v>1365.69646653663</v>
      </c>
      <c r="E272" s="37" t="n">
        <v>14.1825342943755</v>
      </c>
      <c r="F272" s="37" t="n">
        <v>5.82365522961807</v>
      </c>
      <c r="G272" s="37" t="n">
        <v>12.4325904056397</v>
      </c>
      <c r="H272" s="37" t="n">
        <v>1804.43491554007</v>
      </c>
      <c r="I272" s="37" t="n">
        <v>13.1227890457226</v>
      </c>
      <c r="J272" s="37" t="n">
        <v>7.69454054387313</v>
      </c>
      <c r="K272" s="37" t="n">
        <v>10.6841987008976</v>
      </c>
      <c r="L272" s="37" t="n">
        <v>2275.64761559689</v>
      </c>
      <c r="M272" s="37" t="n">
        <v>11.0232151671209</v>
      </c>
      <c r="N272" s="37" t="n">
        <v>9.70390380444269</v>
      </c>
      <c r="O272" s="37" t="n">
        <v>8.60455487318109</v>
      </c>
      <c r="P272" s="37" t="n">
        <v>4177.16136960787</v>
      </c>
      <c r="Q272" s="37" t="n">
        <v>9.74552695802313</v>
      </c>
      <c r="R272" s="37" t="n">
        <v>17.8124116530567</v>
      </c>
      <c r="S272" s="37" t="n">
        <v>7.5169219807838</v>
      </c>
      <c r="T272" s="37" t="n">
        <v>9719.3711893137</v>
      </c>
      <c r="U272" s="37" t="n">
        <v>6.1132534379514</v>
      </c>
      <c r="V272" s="37" t="n">
        <v>41.4457152391906</v>
      </c>
      <c r="W272" s="37" t="n">
        <v>3.16937546581604</v>
      </c>
      <c r="X272" s="37" t="n">
        <v>4108.5352516249</v>
      </c>
      <c r="Y272" s="37" t="n">
        <v>7.11522192908838</v>
      </c>
      <c r="Z272" s="37" t="n">
        <v>17.5197735298188</v>
      </c>
      <c r="AA272" s="37" t="n">
        <v>6.68984400171669</v>
      </c>
    </row>
    <row r="273">
      <c r="A273" s="37" t="s">
        <v>186</v>
      </c>
      <c r="B273" s="37" t="s">
        <v>187</v>
      </c>
      <c r="C273" s="37" t="s">
        <v>16</v>
      </c>
      <c r="D273" s="37" t="n">
        <v>6596.17195650479</v>
      </c>
      <c r="E273" s="37" t="n">
        <v>12.4441611991655</v>
      </c>
      <c r="F273" s="37" t="n">
        <v>7.71630808724596</v>
      </c>
      <c r="G273" s="37" t="n">
        <v>9.76437940318502</v>
      </c>
      <c r="H273" s="37" t="n">
        <v>7802.91181353406</v>
      </c>
      <c r="I273" s="37" t="n">
        <v>11.7983551819763</v>
      </c>
      <c r="J273" s="37" t="n">
        <v>9.12797178846503</v>
      </c>
      <c r="K273" s="37" t="n">
        <v>8.44567549965947</v>
      </c>
      <c r="L273" s="37" t="n">
        <v>9098.13497819315</v>
      </c>
      <c r="M273" s="37" t="n">
        <v>12.7517299023265</v>
      </c>
      <c r="N273" s="37" t="n">
        <v>10.6431446866475</v>
      </c>
      <c r="O273" s="37" t="n">
        <v>8.97214189934976</v>
      </c>
      <c r="P273" s="37" t="n">
        <v>16133.8322045361</v>
      </c>
      <c r="Q273" s="37" t="n">
        <v>8.84293100300562</v>
      </c>
      <c r="R273" s="37" t="n">
        <v>18.8736165065197</v>
      </c>
      <c r="S273" s="37" t="n">
        <v>5.82142594938622</v>
      </c>
      <c r="T273" s="37" t="n">
        <v>36328.5565609413</v>
      </c>
      <c r="U273" s="37" t="n">
        <v>5.76733244168327</v>
      </c>
      <c r="V273" s="37" t="n">
        <v>42.4977299921244</v>
      </c>
      <c r="W273" s="37" t="n">
        <v>2.97231565142893</v>
      </c>
      <c r="X273" s="37" t="n">
        <v>9523.91494189849</v>
      </c>
      <c r="Y273" s="37" t="n">
        <v>9.47399431533162</v>
      </c>
      <c r="Z273" s="37" t="n">
        <v>11.1412289389973</v>
      </c>
      <c r="AA273" s="37" t="n">
        <v>9.12376793178934</v>
      </c>
    </row>
    <row r="274">
      <c r="A274" s="37" t="s">
        <v>186</v>
      </c>
      <c r="B274" s="37" t="s">
        <v>187</v>
      </c>
      <c r="C274" s="37" t="s">
        <v>17</v>
      </c>
      <c r="D274" s="37" t="n">
        <v>2693.31915967042</v>
      </c>
      <c r="E274" s="37" t="n">
        <v>18.0144549513675</v>
      </c>
      <c r="F274" s="37" t="n">
        <v>5.93039929402445</v>
      </c>
      <c r="G274" s="37" t="n">
        <v>14.9275265795493</v>
      </c>
      <c r="H274" s="37" t="n">
        <v>4147.05754442573</v>
      </c>
      <c r="I274" s="37" t="n">
        <v>11.7453125547883</v>
      </c>
      <c r="J274" s="37" t="n">
        <v>9.13137495993997</v>
      </c>
      <c r="K274" s="37" t="n">
        <v>10.0391008982944</v>
      </c>
      <c r="L274" s="37" t="n">
        <v>5629.21762693989</v>
      </c>
      <c r="M274" s="37" t="n">
        <v>11.2943872375534</v>
      </c>
      <c r="N274" s="37" t="n">
        <v>12.3949321493704</v>
      </c>
      <c r="O274" s="37" t="n">
        <v>8.55538112645134</v>
      </c>
      <c r="P274" s="37" t="n">
        <v>7906.59392467771</v>
      </c>
      <c r="Q274" s="37" t="n">
        <v>9.78036056949665</v>
      </c>
      <c r="R274" s="37" t="n">
        <v>17.4094699696802</v>
      </c>
      <c r="S274" s="37" t="n">
        <v>6.81760773016684</v>
      </c>
      <c r="T274" s="37" t="n">
        <v>17542.9859484266</v>
      </c>
      <c r="U274" s="37" t="n">
        <v>6.93682969337284</v>
      </c>
      <c r="V274" s="37" t="n">
        <v>38.6277694234949</v>
      </c>
      <c r="W274" s="37" t="n">
        <v>3.19852798357198</v>
      </c>
      <c r="X274" s="37" t="n">
        <v>7496.30334025113</v>
      </c>
      <c r="Y274" s="37" t="n">
        <v>8.73113733547541</v>
      </c>
      <c r="Z274" s="37" t="n">
        <v>16.5060542034901</v>
      </c>
      <c r="AA274" s="37" t="n">
        <v>7.73394416919529</v>
      </c>
    </row>
    <row r="275">
      <c r="A275" s="37" t="s">
        <v>188</v>
      </c>
      <c r="B275" s="37" t="s">
        <v>189</v>
      </c>
      <c r="C275" s="37" t="s">
        <v>16</v>
      </c>
      <c r="D275" s="37" t="n">
        <v>2515.39914375051</v>
      </c>
      <c r="E275" s="37" t="n">
        <v>12.4392908691497</v>
      </c>
      <c r="F275" s="37" t="n">
        <v>5.87871867680429</v>
      </c>
      <c r="G275" s="37" t="n">
        <v>10.7507825318063</v>
      </c>
      <c r="H275" s="37" t="n">
        <v>2836.87611305239</v>
      </c>
      <c r="I275" s="37" t="n">
        <v>11.3263755818061</v>
      </c>
      <c r="J275" s="37" t="n">
        <v>6.63003986107549</v>
      </c>
      <c r="K275" s="37" t="n">
        <v>9.38656486616921</v>
      </c>
      <c r="L275" s="37" t="n">
        <v>3797.3883527183</v>
      </c>
      <c r="M275" s="37" t="n">
        <v>10.2282740963561</v>
      </c>
      <c r="N275" s="37" t="n">
        <v>8.87484512653484</v>
      </c>
      <c r="O275" s="37" t="n">
        <v>7.77578165078008</v>
      </c>
      <c r="P275" s="37" t="n">
        <v>6254.17202518403</v>
      </c>
      <c r="Q275" s="37" t="n">
        <v>8.25092933441373</v>
      </c>
      <c r="R275" s="37" t="n">
        <v>14.6165740668801</v>
      </c>
      <c r="S275" s="37" t="n">
        <v>6.44447886719907</v>
      </c>
      <c r="T275" s="37" t="n">
        <v>20080.0482990094</v>
      </c>
      <c r="U275" s="37" t="n">
        <v>4.13439654608868</v>
      </c>
      <c r="V275" s="37" t="n">
        <v>46.9289159375761</v>
      </c>
      <c r="W275" s="37" t="n">
        <v>2.13865955039327</v>
      </c>
      <c r="X275" s="37" t="n">
        <v>7304.3371403018</v>
      </c>
      <c r="Y275" s="37" t="n">
        <v>6.23387399486728</v>
      </c>
      <c r="Z275" s="37" t="n">
        <v>17.0709063311291</v>
      </c>
      <c r="AA275" s="37" t="n">
        <v>6.29417595231911</v>
      </c>
    </row>
    <row r="276">
      <c r="A276" s="37" t="s">
        <v>188</v>
      </c>
      <c r="B276" s="37" t="s">
        <v>189</v>
      </c>
      <c r="C276" s="37" t="s">
        <v>17</v>
      </c>
      <c r="D276" s="37" t="n">
        <v>1959.19405799665</v>
      </c>
      <c r="E276" s="37" t="n">
        <v>16.6399590181326</v>
      </c>
      <c r="F276" s="37" t="n">
        <v>7.00217847746196</v>
      </c>
      <c r="G276" s="37" t="n">
        <v>13.8817912772661</v>
      </c>
      <c r="H276" s="37" t="n">
        <v>2285.61797329854</v>
      </c>
      <c r="I276" s="37" t="n">
        <v>13.1750813704364</v>
      </c>
      <c r="J276" s="37" t="n">
        <v>8.16882070206783</v>
      </c>
      <c r="K276" s="37" t="n">
        <v>10.8474145024168</v>
      </c>
      <c r="L276" s="37" t="n">
        <v>3356.68043538665</v>
      </c>
      <c r="M276" s="37" t="n">
        <v>11.7740691467478</v>
      </c>
      <c r="N276" s="37" t="n">
        <v>11.9968082816747</v>
      </c>
      <c r="O276" s="37" t="n">
        <v>9.63400685519736</v>
      </c>
      <c r="P276" s="37" t="n">
        <v>4757.0415067116</v>
      </c>
      <c r="Q276" s="37" t="n">
        <v>9.79877215789519</v>
      </c>
      <c r="R276" s="37" t="n">
        <v>17.0017122697634</v>
      </c>
      <c r="S276" s="37" t="n">
        <v>7.41892202362536</v>
      </c>
      <c r="T276" s="37" t="n">
        <v>11276.3411437607</v>
      </c>
      <c r="U276" s="37" t="n">
        <v>6.2803260121652</v>
      </c>
      <c r="V276" s="37" t="n">
        <v>40.3017521103033</v>
      </c>
      <c r="W276" s="37" t="n">
        <v>2.63587730225847</v>
      </c>
      <c r="X276" s="37" t="n">
        <v>4344.90380882924</v>
      </c>
      <c r="Y276" s="37" t="n">
        <v>7.43025833288105</v>
      </c>
      <c r="Z276" s="37" t="n">
        <v>15.5287281587288</v>
      </c>
      <c r="AA276" s="37" t="n">
        <v>7.64829858520479</v>
      </c>
    </row>
    <row r="277">
      <c r="A277" s="37" t="s">
        <v>190</v>
      </c>
      <c r="B277" s="37" t="s">
        <v>191</v>
      </c>
      <c r="C277" s="37" t="s">
        <v>16</v>
      </c>
      <c r="D277" s="37" t="n">
        <v>3132.03782374751</v>
      </c>
      <c r="E277" s="37" t="n">
        <v>13.6293475405471</v>
      </c>
      <c r="F277" s="37" t="n">
        <v>5.91317627077567</v>
      </c>
      <c r="G277" s="37" t="n">
        <v>11.2847200158228</v>
      </c>
      <c r="H277" s="37" t="n">
        <v>4222.28290485277</v>
      </c>
      <c r="I277" s="37" t="n">
        <v>11.5504915412157</v>
      </c>
      <c r="J277" s="37" t="n">
        <v>7.97152029652178</v>
      </c>
      <c r="K277" s="37" t="n">
        <v>9.4220141608904</v>
      </c>
      <c r="L277" s="37" t="n">
        <v>5354.63450553206</v>
      </c>
      <c r="M277" s="37" t="n">
        <v>9.68730573748822</v>
      </c>
      <c r="N277" s="37" t="n">
        <v>10.1093599370725</v>
      </c>
      <c r="O277" s="37" t="n">
        <v>7.73985309207723</v>
      </c>
      <c r="P277" s="37" t="n">
        <v>8078.98812485467</v>
      </c>
      <c r="Q277" s="37" t="n">
        <v>9.67587082919629</v>
      </c>
      <c r="R277" s="37" t="n">
        <v>15.2528428965806</v>
      </c>
      <c r="S277" s="37" t="n">
        <v>7.21232246611894</v>
      </c>
      <c r="T277" s="37" t="n">
        <v>24603.6930486999</v>
      </c>
      <c r="U277" s="37" t="n">
        <v>5.02468832536518</v>
      </c>
      <c r="V277" s="37" t="n">
        <v>46.4508994131319</v>
      </c>
      <c r="W277" s="37" t="n">
        <v>2.17176724534028</v>
      </c>
      <c r="X277" s="37" t="n">
        <v>7575.46080581566</v>
      </c>
      <c r="Y277" s="37" t="n">
        <v>7.14875001190325</v>
      </c>
      <c r="Z277" s="37" t="n">
        <v>14.3022011859176</v>
      </c>
      <c r="AA277" s="37" t="n">
        <v>8.65329904643193</v>
      </c>
    </row>
    <row r="278">
      <c r="A278" s="37" t="s">
        <v>190</v>
      </c>
      <c r="B278" s="37" t="s">
        <v>191</v>
      </c>
      <c r="C278" s="37" t="s">
        <v>17</v>
      </c>
      <c r="D278" s="37" t="n">
        <v>1313.97018138896</v>
      </c>
      <c r="E278" s="37" t="n">
        <v>22.2206962692201</v>
      </c>
      <c r="F278" s="37" t="n">
        <v>5.02188061660609</v>
      </c>
      <c r="G278" s="37" t="n">
        <v>20.4925135697446</v>
      </c>
      <c r="H278" s="37" t="n">
        <v>1799.08642807427</v>
      </c>
      <c r="I278" s="37" t="n">
        <v>16.9115931989344</v>
      </c>
      <c r="J278" s="37" t="n">
        <v>6.87595303813886</v>
      </c>
      <c r="K278" s="37" t="n">
        <v>14.0158024564297</v>
      </c>
      <c r="L278" s="37" t="n">
        <v>2621.90147203689</v>
      </c>
      <c r="M278" s="37" t="n">
        <v>13.6522338790346</v>
      </c>
      <c r="N278" s="37" t="n">
        <v>10.0206811140529</v>
      </c>
      <c r="O278" s="37" t="n">
        <v>10.8759839357358</v>
      </c>
      <c r="P278" s="37" t="n">
        <v>4644.03338400611</v>
      </c>
      <c r="Q278" s="37" t="n">
        <v>10.5597277855872</v>
      </c>
      <c r="R278" s="37" t="n">
        <v>17.7490947392422</v>
      </c>
      <c r="S278" s="37" t="n">
        <v>7.23941180472543</v>
      </c>
      <c r="T278" s="37" t="n">
        <v>10901.1493260934</v>
      </c>
      <c r="U278" s="37" t="n">
        <v>6.23887392813197</v>
      </c>
      <c r="V278" s="37" t="n">
        <v>41.6632517806216</v>
      </c>
      <c r="W278" s="37" t="n">
        <v>3.45769302931295</v>
      </c>
      <c r="X278" s="37" t="n">
        <v>4884.76199489808</v>
      </c>
      <c r="Y278" s="37" t="n">
        <v>9.26302054442354</v>
      </c>
      <c r="Z278" s="37" t="n">
        <v>18.6691387113383</v>
      </c>
      <c r="AA278" s="37" t="n">
        <v>8.65363135493214</v>
      </c>
    </row>
    <row r="279">
      <c r="A279" s="37" t="s">
        <v>192</v>
      </c>
      <c r="B279" s="37" t="s">
        <v>193</v>
      </c>
      <c r="C279" s="37" t="s">
        <v>16</v>
      </c>
      <c r="D279" s="37" t="n">
        <v>3408.65301334273</v>
      </c>
      <c r="E279" s="37" t="n">
        <v>14.0074289297308</v>
      </c>
      <c r="F279" s="37" t="n">
        <v>5.96409125767588</v>
      </c>
      <c r="G279" s="37" t="n">
        <v>11.1490066535119</v>
      </c>
      <c r="H279" s="37" t="n">
        <v>4041.3099639945</v>
      </c>
      <c r="I279" s="37" t="n">
        <v>12.1031106957435</v>
      </c>
      <c r="J279" s="37" t="n">
        <v>7.07104575662906</v>
      </c>
      <c r="K279" s="37" t="n">
        <v>10.1717437188965</v>
      </c>
      <c r="L279" s="37" t="n">
        <v>6135.64871448346</v>
      </c>
      <c r="M279" s="37" t="n">
        <v>11.4135085169226</v>
      </c>
      <c r="N279" s="37" t="n">
        <v>10.7354924995241</v>
      </c>
      <c r="O279" s="37" t="n">
        <v>8.75489525648105</v>
      </c>
      <c r="P279" s="37" t="n">
        <v>10000.4508935533</v>
      </c>
      <c r="Q279" s="37" t="n">
        <v>8.92290455350702</v>
      </c>
      <c r="R279" s="37" t="n">
        <v>17.4977040824018</v>
      </c>
      <c r="S279" s="37" t="n">
        <v>6.38616563390501</v>
      </c>
      <c r="T279" s="37" t="n">
        <v>25363.9983899477</v>
      </c>
      <c r="U279" s="37" t="n">
        <v>5.23905796461027</v>
      </c>
      <c r="V279" s="37" t="n">
        <v>44.3791727890908</v>
      </c>
      <c r="W279" s="37" t="n">
        <v>2.95954706969366</v>
      </c>
      <c r="X279" s="37" t="n">
        <v>8202.87089767309</v>
      </c>
      <c r="Y279" s="37" t="n">
        <v>8.50045981174523</v>
      </c>
      <c r="Z279" s="37" t="n">
        <v>14.3524936146784</v>
      </c>
      <c r="AA279" s="37" t="n">
        <v>7.96348272805383</v>
      </c>
    </row>
    <row r="280">
      <c r="A280" s="37" t="s">
        <v>192</v>
      </c>
      <c r="B280" s="37" t="s">
        <v>193</v>
      </c>
      <c r="C280" s="37" t="s">
        <v>17</v>
      </c>
      <c r="D280" s="37" t="n">
        <v>2324.02323399987</v>
      </c>
      <c r="E280" s="37" t="n">
        <v>17.243350784796</v>
      </c>
      <c r="F280" s="37" t="n">
        <v>7.07506823541096</v>
      </c>
      <c r="G280" s="37" t="n">
        <v>14.3736481513808</v>
      </c>
      <c r="H280" s="37" t="n">
        <v>2488.72708344613</v>
      </c>
      <c r="I280" s="37" t="n">
        <v>14.8537655281405</v>
      </c>
      <c r="J280" s="37" t="n">
        <v>7.57647930412112</v>
      </c>
      <c r="K280" s="37" t="n">
        <v>12.205553886165</v>
      </c>
      <c r="L280" s="37" t="n">
        <v>4251.73744555687</v>
      </c>
      <c r="M280" s="37" t="n">
        <v>12.2432781233466</v>
      </c>
      <c r="N280" s="37" t="n">
        <v>12.9436453587401</v>
      </c>
      <c r="O280" s="37" t="n">
        <v>9.06310359551048</v>
      </c>
      <c r="P280" s="37" t="n">
        <v>5703.66381328774</v>
      </c>
      <c r="Q280" s="37" t="n">
        <v>9.82045760983083</v>
      </c>
      <c r="R280" s="37" t="n">
        <v>17.3637724789016</v>
      </c>
      <c r="S280" s="37" t="n">
        <v>8.04300062484205</v>
      </c>
      <c r="T280" s="37" t="n">
        <v>13444.278854287</v>
      </c>
      <c r="U280" s="37" t="n">
        <v>6.09957127129502</v>
      </c>
      <c r="V280" s="37" t="n">
        <v>40.9286744118577</v>
      </c>
      <c r="W280" s="37" t="n">
        <v>3.3011827951775</v>
      </c>
      <c r="X280" s="37" t="n">
        <v>4635.63769642724</v>
      </c>
      <c r="Y280" s="37" t="n">
        <v>8.88799776386026</v>
      </c>
      <c r="Z280" s="37" t="n">
        <v>14.1123602109684</v>
      </c>
      <c r="AA280" s="37" t="n">
        <v>8.79703395700121</v>
      </c>
    </row>
    <row r="281">
      <c r="A281" s="37" t="s">
        <v>194</v>
      </c>
      <c r="B281" s="37" t="s">
        <v>195</v>
      </c>
      <c r="C281" s="37" t="s">
        <v>16</v>
      </c>
      <c r="D281" s="37" t="n">
        <v>3747.07091408022</v>
      </c>
      <c r="E281" s="37" t="n">
        <v>12.9120652958298</v>
      </c>
      <c r="F281" s="37" t="n">
        <v>6.59886779308663</v>
      </c>
      <c r="G281" s="37" t="n">
        <v>10.2529311255401</v>
      </c>
      <c r="H281" s="37" t="n">
        <v>3500.28599055747</v>
      </c>
      <c r="I281" s="37" t="n">
        <v>12.529540002185</v>
      </c>
      <c r="J281" s="37" t="n">
        <v>6.16426137089849</v>
      </c>
      <c r="K281" s="37" t="n">
        <v>11.1700726538122</v>
      </c>
      <c r="L281" s="37" t="n">
        <v>5438.68053363527</v>
      </c>
      <c r="M281" s="37" t="n">
        <v>11.1724252957768</v>
      </c>
      <c r="N281" s="37" t="n">
        <v>9.57791689381533</v>
      </c>
      <c r="O281" s="37" t="n">
        <v>8.95157738745798</v>
      </c>
      <c r="P281" s="37" t="n">
        <v>10083.1291354779</v>
      </c>
      <c r="Q281" s="37" t="n">
        <v>7.7326114119974</v>
      </c>
      <c r="R281" s="37" t="n">
        <v>17.7571328729366</v>
      </c>
      <c r="S281" s="37" t="n">
        <v>5.61461826083288</v>
      </c>
      <c r="T281" s="37" t="n">
        <v>23822.3945411998</v>
      </c>
      <c r="U281" s="37" t="n">
        <v>5.2769244004376</v>
      </c>
      <c r="V281" s="37" t="n">
        <v>41.9529909352447</v>
      </c>
      <c r="W281" s="37" t="n">
        <v>2.31202527317887</v>
      </c>
      <c r="X281" s="37" t="n">
        <v>10191.9816316683</v>
      </c>
      <c r="Y281" s="37" t="n">
        <v>6.55727665313915</v>
      </c>
      <c r="Z281" s="37" t="n">
        <v>17.9488301340182</v>
      </c>
      <c r="AA281" s="37" t="n">
        <v>6.81607959661189</v>
      </c>
    </row>
    <row r="282">
      <c r="A282" s="37" t="s">
        <v>194</v>
      </c>
      <c r="B282" s="37" t="s">
        <v>195</v>
      </c>
      <c r="C282" s="37" t="s">
        <v>17</v>
      </c>
      <c r="D282" s="37" t="n">
        <v>2012.19527619637</v>
      </c>
      <c r="E282" s="37" t="n">
        <v>14.4771054784103</v>
      </c>
      <c r="F282" s="37" t="n">
        <v>5.40325072408641</v>
      </c>
      <c r="G282" s="37" t="n">
        <v>12.7027509450044</v>
      </c>
      <c r="H282" s="37" t="n">
        <v>3001.4381392633</v>
      </c>
      <c r="I282" s="37" t="n">
        <v>12.466475617078</v>
      </c>
      <c r="J282" s="37" t="n">
        <v>8.05961677334361</v>
      </c>
      <c r="K282" s="37" t="n">
        <v>9.73947294042095</v>
      </c>
      <c r="L282" s="37" t="n">
        <v>3831.30968529825</v>
      </c>
      <c r="M282" s="37" t="n">
        <v>11.3470252108125</v>
      </c>
      <c r="N282" s="37" t="n">
        <v>10.2880307275241</v>
      </c>
      <c r="O282" s="37" t="n">
        <v>8.74156647585829</v>
      </c>
      <c r="P282" s="37" t="n">
        <v>6945.93921456089</v>
      </c>
      <c r="Q282" s="37" t="n">
        <v>7.63697419242326</v>
      </c>
      <c r="R282" s="37" t="n">
        <v>18.6515948697982</v>
      </c>
      <c r="S282" s="37" t="n">
        <v>6.23706282470614</v>
      </c>
      <c r="T282" s="37" t="n">
        <v>14532.877032378</v>
      </c>
      <c r="U282" s="37" t="n">
        <v>6.55063563279809</v>
      </c>
      <c r="V282" s="37" t="n">
        <v>39.0244323089206</v>
      </c>
      <c r="W282" s="37" t="n">
        <v>2.88941323042997</v>
      </c>
      <c r="X282" s="37" t="n">
        <v>6916.69790568365</v>
      </c>
      <c r="Y282" s="37" t="n">
        <v>8.25607375406624</v>
      </c>
      <c r="Z282" s="37" t="n">
        <v>18.5730745963271</v>
      </c>
      <c r="AA282" s="37" t="n">
        <v>6.74848103252889</v>
      </c>
    </row>
    <row r="283">
      <c r="A283" s="37" t="s">
        <v>196</v>
      </c>
      <c r="B283" s="37" t="s">
        <v>197</v>
      </c>
      <c r="C283" s="37" t="s">
        <v>16</v>
      </c>
      <c r="D283" s="37" t="n">
        <v>6559.17729021231</v>
      </c>
      <c r="E283" s="37" t="n">
        <v>10.2621826007992</v>
      </c>
      <c r="F283" s="37" t="n">
        <v>6.7473773172856</v>
      </c>
      <c r="G283" s="37" t="n">
        <v>8.69307413105896</v>
      </c>
      <c r="H283" s="37" t="n">
        <v>7955.5779271285</v>
      </c>
      <c r="I283" s="37" t="n">
        <v>10.2419471293876</v>
      </c>
      <c r="J283" s="37" t="n">
        <v>8.18384435674667</v>
      </c>
      <c r="K283" s="37" t="n">
        <v>7.90553432615934</v>
      </c>
      <c r="L283" s="37" t="n">
        <v>8702.82556518957</v>
      </c>
      <c r="M283" s="37" t="n">
        <v>9.27645461761631</v>
      </c>
      <c r="N283" s="37" t="n">
        <v>8.95253249252433</v>
      </c>
      <c r="O283" s="37" t="n">
        <v>7.15352629569836</v>
      </c>
      <c r="P283" s="37" t="n">
        <v>17901.7467992622</v>
      </c>
      <c r="Q283" s="37" t="n">
        <v>5.4226810583971</v>
      </c>
      <c r="R283" s="37" t="n">
        <v>18.4153949418895</v>
      </c>
      <c r="S283" s="37" t="n">
        <v>4.85597852501266</v>
      </c>
      <c r="T283" s="37" t="n">
        <v>43625.7796079754</v>
      </c>
      <c r="U283" s="37" t="n">
        <v>4.11988242568609</v>
      </c>
      <c r="V283" s="37" t="n">
        <v>44.877517827579</v>
      </c>
      <c r="W283" s="37" t="n">
        <v>1.99771765843191</v>
      </c>
      <c r="X283" s="37" t="n">
        <v>12465.6605170985</v>
      </c>
      <c r="Y283" s="37" t="n">
        <v>6.65448798497436</v>
      </c>
      <c r="Z283" s="37" t="n">
        <v>12.823333063975</v>
      </c>
      <c r="AA283" s="37" t="n">
        <v>7.21836828503416</v>
      </c>
    </row>
    <row r="284">
      <c r="A284" s="37" t="s">
        <v>196</v>
      </c>
      <c r="B284" s="37" t="s">
        <v>197</v>
      </c>
      <c r="C284" s="37" t="s">
        <v>17</v>
      </c>
      <c r="D284" s="37" t="n">
        <v>3561.70471306887</v>
      </c>
      <c r="E284" s="37" t="n">
        <v>13.9242575867218</v>
      </c>
      <c r="F284" s="37" t="n">
        <v>8.19513052240725</v>
      </c>
      <c r="G284" s="37" t="n">
        <v>12.262825746652</v>
      </c>
      <c r="H284" s="37" t="n">
        <v>4604.7410480502</v>
      </c>
      <c r="I284" s="37" t="n">
        <v>12.3951336679897</v>
      </c>
      <c r="J284" s="37" t="n">
        <v>10.5950540403286</v>
      </c>
      <c r="K284" s="37" t="n">
        <v>10.4249056078139</v>
      </c>
      <c r="L284" s="37" t="n">
        <v>4522.38550300916</v>
      </c>
      <c r="M284" s="37" t="n">
        <v>14.0855227976917</v>
      </c>
      <c r="N284" s="37" t="n">
        <v>10.405562070829</v>
      </c>
      <c r="O284" s="37" t="n">
        <v>10.9842780091993</v>
      </c>
      <c r="P284" s="37" t="n">
        <v>8803.80996177032</v>
      </c>
      <c r="Q284" s="37" t="n">
        <v>10.0319431366612</v>
      </c>
      <c r="R284" s="37" t="n">
        <v>20.2566965943148</v>
      </c>
      <c r="S284" s="37" t="n">
        <v>7.34703597734624</v>
      </c>
      <c r="T284" s="37" t="n">
        <v>16371.7188844689</v>
      </c>
      <c r="U284" s="37" t="n">
        <v>6.3242972510926</v>
      </c>
      <c r="V284" s="37" t="n">
        <v>37.6697070484485</v>
      </c>
      <c r="W284" s="37" t="n">
        <v>3.30227528544755</v>
      </c>
      <c r="X284" s="37" t="n">
        <v>5596.87218276562</v>
      </c>
      <c r="Y284" s="37" t="n">
        <v>9.56899606796862</v>
      </c>
      <c r="Z284" s="37" t="n">
        <v>12.8778497236718</v>
      </c>
      <c r="AA284" s="37" t="n">
        <v>9.17109137499117</v>
      </c>
    </row>
    <row r="285">
      <c r="A285" s="37" t="s">
        <v>198</v>
      </c>
      <c r="B285" s="37" t="s">
        <v>199</v>
      </c>
      <c r="C285" s="37" t="s">
        <v>16</v>
      </c>
      <c r="D285" s="37" t="n">
        <v>1731.32616598083</v>
      </c>
      <c r="E285" s="37" t="n">
        <v>10.8353283085572</v>
      </c>
      <c r="F285" s="37" t="n">
        <v>7.25637476889322</v>
      </c>
      <c r="G285" s="37" t="n">
        <v>9.60691862405692</v>
      </c>
      <c r="H285" s="37" t="n">
        <v>2023.26035961413</v>
      </c>
      <c r="I285" s="37" t="n">
        <v>11.4558033803772</v>
      </c>
      <c r="J285" s="37" t="n">
        <v>8.47993619739955</v>
      </c>
      <c r="K285" s="37" t="n">
        <v>9.59168974281616</v>
      </c>
      <c r="L285" s="37" t="n">
        <v>2396.5859251019</v>
      </c>
      <c r="M285" s="37" t="n">
        <v>7.35456228875342</v>
      </c>
      <c r="N285" s="37" t="n">
        <v>10.0446270495438</v>
      </c>
      <c r="O285" s="37" t="n">
        <v>5.79377031621204</v>
      </c>
      <c r="P285" s="37" t="n">
        <v>4139.67348034145</v>
      </c>
      <c r="Q285" s="37" t="n">
        <v>6.20164166487521</v>
      </c>
      <c r="R285" s="37" t="n">
        <v>17.3502964285117</v>
      </c>
      <c r="S285" s="37" t="n">
        <v>5.65017590262971</v>
      </c>
      <c r="T285" s="37" t="n">
        <v>10530.0745672935</v>
      </c>
      <c r="U285" s="37" t="n">
        <v>3.93392469994596</v>
      </c>
      <c r="V285" s="37" t="n">
        <v>44.1338951065788</v>
      </c>
      <c r="W285" s="37" t="n">
        <v>2.09045939789848</v>
      </c>
      <c r="X285" s="37" t="n">
        <v>3038.46137101031</v>
      </c>
      <c r="Y285" s="37" t="n">
        <v>7.37811554158175</v>
      </c>
      <c r="Z285" s="37" t="n">
        <v>12.7348704490729</v>
      </c>
      <c r="AA285" s="37" t="n">
        <v>7.17236948992806</v>
      </c>
    </row>
    <row r="286">
      <c r="A286" s="37" t="s">
        <v>198</v>
      </c>
      <c r="B286" s="37" t="s">
        <v>199</v>
      </c>
      <c r="C286" s="37" t="s">
        <v>17</v>
      </c>
      <c r="D286" s="37" t="n">
        <v>816.148267575231</v>
      </c>
      <c r="E286" s="37" t="n">
        <v>19.4905328135414</v>
      </c>
      <c r="F286" s="37" t="n">
        <v>6.49819332948523</v>
      </c>
      <c r="G286" s="37" t="n">
        <v>16.1258546645578</v>
      </c>
      <c r="H286" s="37" t="n">
        <v>857.748809841802</v>
      </c>
      <c r="I286" s="37" t="n">
        <v>13.5271567916892</v>
      </c>
      <c r="J286" s="37" t="n">
        <v>6.82941790839997</v>
      </c>
      <c r="K286" s="37" t="n">
        <v>11.5831574231765</v>
      </c>
      <c r="L286" s="37" t="n">
        <v>1337.23529115218</v>
      </c>
      <c r="M286" s="37" t="n">
        <v>12.1158177879555</v>
      </c>
      <c r="N286" s="37" t="n">
        <v>10.6471015061199</v>
      </c>
      <c r="O286" s="37" t="n">
        <v>8.9893664856761</v>
      </c>
      <c r="P286" s="37" t="n">
        <v>2299.96900624786</v>
      </c>
      <c r="Q286" s="37" t="n">
        <v>9.83177318822977</v>
      </c>
      <c r="R286" s="37" t="n">
        <v>18.312411908716</v>
      </c>
      <c r="S286" s="37" t="n">
        <v>7.3688397854027</v>
      </c>
      <c r="T286" s="37" t="n">
        <v>5219.78209807116</v>
      </c>
      <c r="U286" s="37" t="n">
        <v>6.23236908206856</v>
      </c>
      <c r="V286" s="37" t="n">
        <v>41.5600382413675</v>
      </c>
      <c r="W286" s="37" t="n">
        <v>3.37138684926291</v>
      </c>
      <c r="X286" s="37" t="n">
        <v>2028.7346577697</v>
      </c>
      <c r="Y286" s="37" t="n">
        <v>7.22736584867588</v>
      </c>
      <c r="Z286" s="37" t="n">
        <v>16.1528371059114</v>
      </c>
      <c r="AA286" s="37" t="n">
        <v>6.56507484219141</v>
      </c>
    </row>
    <row r="287">
      <c r="A287" s="37" t="s">
        <v>200</v>
      </c>
      <c r="B287" s="37" t="s">
        <v>201</v>
      </c>
      <c r="C287" s="37" t="s">
        <v>16</v>
      </c>
      <c r="D287" s="37" t="n">
        <v>5498.62573446805</v>
      </c>
      <c r="E287" s="37" t="n">
        <v>12.636456477352</v>
      </c>
      <c r="F287" s="37" t="n">
        <v>9.29143998785426</v>
      </c>
      <c r="G287" s="37" t="n">
        <v>10.0190024182718</v>
      </c>
      <c r="H287" s="37" t="n">
        <v>5253.377926546</v>
      </c>
      <c r="I287" s="37" t="n">
        <v>12.0484514422635</v>
      </c>
      <c r="J287" s="37" t="n">
        <v>8.87702638716554</v>
      </c>
      <c r="K287" s="37" t="n">
        <v>9.29734353021427</v>
      </c>
      <c r="L287" s="37" t="n">
        <v>6286.82997398959</v>
      </c>
      <c r="M287" s="37" t="n">
        <v>8.77308719155315</v>
      </c>
      <c r="N287" s="37" t="n">
        <v>10.623327761881</v>
      </c>
      <c r="O287" s="37" t="n">
        <v>8.04649846994938</v>
      </c>
      <c r="P287" s="37" t="n">
        <v>11638.5461606041</v>
      </c>
      <c r="Q287" s="37" t="n">
        <v>7.36324118850952</v>
      </c>
      <c r="R287" s="37" t="n">
        <v>19.6665236768632</v>
      </c>
      <c r="S287" s="37" t="n">
        <v>5.28360558131826</v>
      </c>
      <c r="T287" s="37" t="n">
        <v>23469.2996655897</v>
      </c>
      <c r="U287" s="37" t="n">
        <v>5.16854132712735</v>
      </c>
      <c r="V287" s="37" t="n">
        <v>39.6578345081512</v>
      </c>
      <c r="W287" s="37" t="n">
        <v>2.63483263166038</v>
      </c>
      <c r="X287" s="37" t="n">
        <v>7032.79908740027</v>
      </c>
      <c r="Y287" s="37" t="n">
        <v>8.61429894548129</v>
      </c>
      <c r="Z287" s="37" t="n">
        <v>11.8838476780849</v>
      </c>
      <c r="AA287" s="37" t="n">
        <v>8.79806177671816</v>
      </c>
    </row>
    <row r="288">
      <c r="A288" s="37" t="s">
        <v>200</v>
      </c>
      <c r="B288" s="37" t="s">
        <v>201</v>
      </c>
      <c r="C288" s="37" t="s">
        <v>17</v>
      </c>
      <c r="D288" s="37" t="n">
        <v>2773.60852555238</v>
      </c>
      <c r="E288" s="37" t="n">
        <v>15.1855212830263</v>
      </c>
      <c r="F288" s="37" t="n">
        <v>8.26351279748847</v>
      </c>
      <c r="G288" s="37" t="n">
        <v>12.8122879108218</v>
      </c>
      <c r="H288" s="37" t="n">
        <v>3977.04487094718</v>
      </c>
      <c r="I288" s="37" t="n">
        <v>11.3001745929424</v>
      </c>
      <c r="J288" s="37" t="n">
        <v>11.8489544881655</v>
      </c>
      <c r="K288" s="37" t="n">
        <v>8.68670059827999</v>
      </c>
      <c r="L288" s="37" t="n">
        <v>4752.04849415496</v>
      </c>
      <c r="M288" s="37" t="n">
        <v>11.3508150320576</v>
      </c>
      <c r="N288" s="37" t="n">
        <v>14.1579509811735</v>
      </c>
      <c r="O288" s="37" t="n">
        <v>9.10534159792043</v>
      </c>
      <c r="P288" s="37" t="n">
        <v>5982.42121182165</v>
      </c>
      <c r="Q288" s="37" t="n">
        <v>8.83091493489864</v>
      </c>
      <c r="R288" s="37" t="n">
        <v>17.8236451858358</v>
      </c>
      <c r="S288" s="37" t="n">
        <v>6.77756213771136</v>
      </c>
      <c r="T288" s="37" t="n">
        <v>11846.7814765687</v>
      </c>
      <c r="U288" s="37" t="n">
        <v>6.13062787824179</v>
      </c>
      <c r="V288" s="37" t="n">
        <v>35.2955470964233</v>
      </c>
      <c r="W288" s="37" t="n">
        <v>3.051723057842</v>
      </c>
      <c r="X288" s="37" t="n">
        <v>4232.61687235719</v>
      </c>
      <c r="Y288" s="37" t="n">
        <v>9.07105347314277</v>
      </c>
      <c r="Z288" s="37" t="n">
        <v>12.6103894509135</v>
      </c>
      <c r="AA288" s="37" t="n">
        <v>8.68964727327144</v>
      </c>
    </row>
    <row r="289">
      <c r="A289" s="37" t="s">
        <v>202</v>
      </c>
      <c r="B289" s="37" t="s">
        <v>203</v>
      </c>
      <c r="C289" s="37" t="s">
        <v>16</v>
      </c>
      <c r="D289" s="37" t="n">
        <v>3848.45181216028</v>
      </c>
      <c r="E289" s="37" t="n">
        <v>12.3139313491802</v>
      </c>
      <c r="F289" s="37" t="n">
        <v>8.75869332770651</v>
      </c>
      <c r="G289" s="37" t="n">
        <v>9.55392833735057</v>
      </c>
      <c r="H289" s="37" t="n">
        <v>4150.45639380135</v>
      </c>
      <c r="I289" s="37" t="n">
        <v>11.3954299619378</v>
      </c>
      <c r="J289" s="37" t="n">
        <v>9.44602570011618</v>
      </c>
      <c r="K289" s="37" t="n">
        <v>9.19478190206633</v>
      </c>
      <c r="L289" s="37" t="n">
        <v>5016.17804185275</v>
      </c>
      <c r="M289" s="37" t="n">
        <v>11.7299887974909</v>
      </c>
      <c r="N289" s="37" t="n">
        <v>11.4163220147224</v>
      </c>
      <c r="O289" s="37" t="n">
        <v>9.30129346850578</v>
      </c>
      <c r="P289" s="37" t="n">
        <v>8500.081723277</v>
      </c>
      <c r="Q289" s="37" t="n">
        <v>7.98293766985811</v>
      </c>
      <c r="R289" s="37" t="n">
        <v>19.3453400765943</v>
      </c>
      <c r="S289" s="37" t="n">
        <v>6.55368851216909</v>
      </c>
      <c r="T289" s="37" t="n">
        <v>18129.2384172199</v>
      </c>
      <c r="U289" s="37" t="n">
        <v>6.04993522710622</v>
      </c>
      <c r="V289" s="37" t="n">
        <v>41.2603424212218</v>
      </c>
      <c r="W289" s="37" t="n">
        <v>3.29477580404072</v>
      </c>
      <c r="X289" s="37" t="n">
        <v>4294.2459673593</v>
      </c>
      <c r="Y289" s="37" t="n">
        <v>11.3553144388088</v>
      </c>
      <c r="Z289" s="37" t="n">
        <v>9.77327645963885</v>
      </c>
      <c r="AA289" s="37" t="n">
        <v>11.2670352130371</v>
      </c>
    </row>
    <row r="290">
      <c r="A290" s="37" t="s">
        <v>202</v>
      </c>
      <c r="B290" s="37" t="s">
        <v>203</v>
      </c>
      <c r="C290" s="37" t="s">
        <v>17</v>
      </c>
      <c r="D290" s="37" t="n">
        <v>2668.04185433718</v>
      </c>
      <c r="E290" s="37" t="n">
        <v>14.1052357106446</v>
      </c>
      <c r="F290" s="37" t="n">
        <v>9.11859651407599</v>
      </c>
      <c r="G290" s="37" t="n">
        <v>12.7264557340476</v>
      </c>
      <c r="H290" s="37" t="n">
        <v>3269.29332252802</v>
      </c>
      <c r="I290" s="37" t="n">
        <v>16.1542167586607</v>
      </c>
      <c r="J290" s="37" t="n">
        <v>11.1735003878723</v>
      </c>
      <c r="K290" s="37" t="n">
        <v>12.7501046739569</v>
      </c>
      <c r="L290" s="37" t="n">
        <v>4118.22454347105</v>
      </c>
      <c r="M290" s="37" t="n">
        <v>12.107812812866</v>
      </c>
      <c r="N290" s="37" t="n">
        <v>14.0749021254041</v>
      </c>
      <c r="O290" s="37" t="n">
        <v>8.58672963243995</v>
      </c>
      <c r="P290" s="37" t="n">
        <v>5630.75511500655</v>
      </c>
      <c r="Q290" s="37" t="n">
        <v>11.2509431277506</v>
      </c>
      <c r="R290" s="37" t="n">
        <v>19.2442947923956</v>
      </c>
      <c r="S290" s="37" t="n">
        <v>6.78360179438298</v>
      </c>
      <c r="T290" s="37" t="n">
        <v>10637.1571384482</v>
      </c>
      <c r="U290" s="37" t="n">
        <v>8.96967749190232</v>
      </c>
      <c r="V290" s="37" t="n">
        <v>36.3547310341686</v>
      </c>
      <c r="W290" s="37" t="n">
        <v>3.69413880159588</v>
      </c>
      <c r="X290" s="37" t="n">
        <v>2935.87567053816</v>
      </c>
      <c r="Y290" s="37" t="n">
        <v>11.6880816220533</v>
      </c>
      <c r="Z290" s="37" t="n">
        <v>10.0339751460835</v>
      </c>
      <c r="AA290" s="37" t="n">
        <v>11.4322345801938</v>
      </c>
    </row>
    <row r="291">
      <c r="A291" s="37" t="s">
        <v>204</v>
      </c>
      <c r="B291" s="37" t="s">
        <v>205</v>
      </c>
      <c r="C291" s="37" t="s">
        <v>16</v>
      </c>
      <c r="D291" s="37" t="n">
        <v>1112.34499509109</v>
      </c>
      <c r="E291" s="37" t="n">
        <v>9.10517327267757</v>
      </c>
      <c r="F291" s="37" t="n">
        <v>10.1550512010715</v>
      </c>
      <c r="G291" s="37" t="n">
        <v>7.41913930280646</v>
      </c>
      <c r="H291" s="37" t="n">
        <v>1222.53649172589</v>
      </c>
      <c r="I291" s="37" t="n">
        <v>9.40896418071332</v>
      </c>
      <c r="J291" s="37" t="n">
        <v>11.1610343224838</v>
      </c>
      <c r="K291" s="37" t="n">
        <v>6.60077602343541</v>
      </c>
      <c r="L291" s="37" t="n">
        <v>1403.52171373203</v>
      </c>
      <c r="M291" s="37" t="n">
        <v>9.19450020625351</v>
      </c>
      <c r="N291" s="37" t="n">
        <v>12.8133222405493</v>
      </c>
      <c r="O291" s="37" t="n">
        <v>7.0869243811533</v>
      </c>
      <c r="P291" s="37" t="n">
        <v>2135.11555090161</v>
      </c>
      <c r="Q291" s="37" t="n">
        <v>8.32083644869585</v>
      </c>
      <c r="R291" s="37" t="n">
        <v>19.4923408072999</v>
      </c>
      <c r="S291" s="37" t="n">
        <v>6.54130299115093</v>
      </c>
      <c r="T291" s="37" t="n">
        <v>4196.12678352687</v>
      </c>
      <c r="U291" s="37" t="n">
        <v>5.25775627469558</v>
      </c>
      <c r="V291" s="37" t="n">
        <v>38.3081530648801</v>
      </c>
      <c r="W291" s="37" t="n">
        <v>3.2828262857432</v>
      </c>
      <c r="X291" s="37" t="n">
        <v>883.967332811129</v>
      </c>
      <c r="Y291" s="37" t="n">
        <v>9.54549842515567</v>
      </c>
      <c r="Z291" s="37" t="n">
        <v>8.0700983637154</v>
      </c>
      <c r="AA291" s="37" t="n">
        <v>9.07995343750397</v>
      </c>
    </row>
    <row r="292">
      <c r="A292" s="37" t="s">
        <v>204</v>
      </c>
      <c r="B292" s="37" t="s">
        <v>205</v>
      </c>
      <c r="C292" s="37" t="s">
        <v>17</v>
      </c>
      <c r="D292" s="37" t="n">
        <v>739.713602600627</v>
      </c>
      <c r="E292" s="37" t="n">
        <v>10.8299816776262</v>
      </c>
      <c r="F292" s="37" t="n">
        <v>10.5126905143456</v>
      </c>
      <c r="G292" s="37" t="n">
        <v>9.89348308533901</v>
      </c>
      <c r="H292" s="37" t="n">
        <v>856.447896502868</v>
      </c>
      <c r="I292" s="37" t="n">
        <v>8.27560879149048</v>
      </c>
      <c r="J292" s="37" t="n">
        <v>12.1716994874001</v>
      </c>
      <c r="K292" s="37" t="n">
        <v>7.20576933604643</v>
      </c>
      <c r="L292" s="37" t="n">
        <v>1234.2570368647</v>
      </c>
      <c r="M292" s="37" t="n">
        <v>10.8707294819015</v>
      </c>
      <c r="N292" s="37" t="n">
        <v>17.5410621057854</v>
      </c>
      <c r="O292" s="37" t="n">
        <v>9.02133896349053</v>
      </c>
      <c r="P292" s="37" t="n">
        <v>1340.89659776855</v>
      </c>
      <c r="Q292" s="37" t="n">
        <v>9.48200589934369</v>
      </c>
      <c r="R292" s="37" t="n">
        <v>19.0566063602462</v>
      </c>
      <c r="S292" s="37" t="n">
        <v>7.01108812010507</v>
      </c>
      <c r="T292" s="37" t="n">
        <v>2280.7755717705</v>
      </c>
      <c r="U292" s="37" t="n">
        <v>6.62474415660721</v>
      </c>
      <c r="V292" s="37" t="n">
        <v>32.4140148760359</v>
      </c>
      <c r="W292" s="37" t="n">
        <v>4.17390985581659</v>
      </c>
      <c r="X292" s="37" t="n">
        <v>584.2964267042</v>
      </c>
      <c r="Y292" s="37" t="n">
        <v>10.0741720453689</v>
      </c>
      <c r="Z292" s="37" t="n">
        <v>8.30392665618674</v>
      </c>
      <c r="AA292" s="37" t="n">
        <v>10.3779058794567</v>
      </c>
    </row>
    <row r="293">
      <c r="A293" s="37" t="s">
        <v>206</v>
      </c>
      <c r="B293" s="37" t="s">
        <v>207</v>
      </c>
      <c r="C293" s="37" t="s">
        <v>16</v>
      </c>
      <c r="D293" s="37" t="n">
        <v>4607.15826045595</v>
      </c>
      <c r="E293" s="37" t="n">
        <v>12.836665737215</v>
      </c>
      <c r="F293" s="37" t="n">
        <v>6.80031776563502</v>
      </c>
      <c r="G293" s="37" t="n">
        <v>11.6766685481147</v>
      </c>
      <c r="H293" s="37" t="n">
        <v>5609.97701898462</v>
      </c>
      <c r="I293" s="37" t="n">
        <v>12.7502319424346</v>
      </c>
      <c r="J293" s="37" t="n">
        <v>8.28051137605805</v>
      </c>
      <c r="K293" s="37" t="n">
        <v>11.4608469764807</v>
      </c>
      <c r="L293" s="37" t="n">
        <v>7585.91136247608</v>
      </c>
      <c r="M293" s="37" t="n">
        <v>10.9410760146911</v>
      </c>
      <c r="N293" s="37" t="n">
        <v>11.197055731633</v>
      </c>
      <c r="O293" s="37" t="n">
        <v>8.73388498915382</v>
      </c>
      <c r="P293" s="37" t="n">
        <v>11392.4735517174</v>
      </c>
      <c r="Q293" s="37" t="n">
        <v>10.3896270127357</v>
      </c>
      <c r="R293" s="37" t="n">
        <v>16.8156672526817</v>
      </c>
      <c r="S293" s="37" t="n">
        <v>8.18289780909</v>
      </c>
      <c r="T293" s="37" t="n">
        <v>31434.5917501436</v>
      </c>
      <c r="U293" s="37" t="n">
        <v>5.80606858190904</v>
      </c>
      <c r="V293" s="37" t="n">
        <v>46.398495699349</v>
      </c>
      <c r="W293" s="37" t="n">
        <v>2.97710909295729</v>
      </c>
      <c r="X293" s="37" t="n">
        <v>7119.04948126533</v>
      </c>
      <c r="Y293" s="37" t="n">
        <v>12.1951957767281</v>
      </c>
      <c r="Z293" s="37" t="n">
        <v>10.5079521746432</v>
      </c>
      <c r="AA293" s="37" t="n">
        <v>10.6210147521452</v>
      </c>
    </row>
    <row r="294">
      <c r="A294" s="37" t="s">
        <v>206</v>
      </c>
      <c r="B294" s="37" t="s">
        <v>207</v>
      </c>
      <c r="C294" s="37" t="s">
        <v>17</v>
      </c>
      <c r="D294" s="37" t="n">
        <v>3777.81524259564</v>
      </c>
      <c r="E294" s="37" t="n">
        <v>14.3680892963263</v>
      </c>
      <c r="F294" s="37" t="n">
        <v>8.92597498193598</v>
      </c>
      <c r="G294" s="37" t="n">
        <v>11.4830572003058</v>
      </c>
      <c r="H294" s="37" t="n">
        <v>4145.69212770063</v>
      </c>
      <c r="I294" s="37" t="n">
        <v>16.6826900927869</v>
      </c>
      <c r="J294" s="37" t="n">
        <v>9.79517044598509</v>
      </c>
      <c r="K294" s="37" t="n">
        <v>11.7994534194756</v>
      </c>
      <c r="L294" s="37" t="n">
        <v>6118.19855395643</v>
      </c>
      <c r="M294" s="37" t="n">
        <v>13.1077230613115</v>
      </c>
      <c r="N294" s="37" t="n">
        <v>14.4556797302798</v>
      </c>
      <c r="O294" s="37" t="n">
        <v>8.59762350248192</v>
      </c>
      <c r="P294" s="37" t="n">
        <v>7860.15237961726</v>
      </c>
      <c r="Q294" s="37" t="n">
        <v>11.3003432168378</v>
      </c>
      <c r="R294" s="37" t="n">
        <v>18.5714543960767</v>
      </c>
      <c r="S294" s="37" t="n">
        <v>7.72298632153986</v>
      </c>
      <c r="T294" s="37" t="n">
        <v>16331.3090708627</v>
      </c>
      <c r="U294" s="37" t="n">
        <v>8.18624293502304</v>
      </c>
      <c r="V294" s="37" t="n">
        <v>38.5865498516619</v>
      </c>
      <c r="W294" s="37" t="n">
        <v>3.33015845090663</v>
      </c>
      <c r="X294" s="37" t="n">
        <v>4090.67120022438</v>
      </c>
      <c r="Y294" s="37" t="n">
        <v>10.5478081994619</v>
      </c>
      <c r="Z294" s="37" t="n">
        <v>9.66517059406049</v>
      </c>
      <c r="AA294" s="37" t="n">
        <v>12.110428416441</v>
      </c>
    </row>
    <row r="295">
      <c r="A295" s="37" t="s">
        <v>208</v>
      </c>
      <c r="B295" s="37" t="s">
        <v>209</v>
      </c>
      <c r="C295" s="37" t="s">
        <v>16</v>
      </c>
      <c r="D295" s="37" t="n">
        <v>4606.11539862839</v>
      </c>
      <c r="E295" s="37" t="n">
        <v>13.1680458223769</v>
      </c>
      <c r="F295" s="37" t="n">
        <v>10.0543377898366</v>
      </c>
      <c r="G295" s="37" t="n">
        <v>8.60605586979719</v>
      </c>
      <c r="H295" s="37" t="n">
        <v>4416.78672843449</v>
      </c>
      <c r="I295" s="37" t="n">
        <v>10.8599795055768</v>
      </c>
      <c r="J295" s="37" t="n">
        <v>9.64106668421102</v>
      </c>
      <c r="K295" s="37" t="n">
        <v>8.03604250474509</v>
      </c>
      <c r="L295" s="37" t="n">
        <v>5117.05049399294</v>
      </c>
      <c r="M295" s="37" t="n">
        <v>10.0678321877988</v>
      </c>
      <c r="N295" s="37" t="n">
        <v>11.1696190177032</v>
      </c>
      <c r="O295" s="37" t="n">
        <v>6.81537234785194</v>
      </c>
      <c r="P295" s="37" t="n">
        <v>8515.49378842536</v>
      </c>
      <c r="Q295" s="37" t="n">
        <v>8.59283890204136</v>
      </c>
      <c r="R295" s="37" t="n">
        <v>18.5878215342974</v>
      </c>
      <c r="S295" s="37" t="n">
        <v>6.03549885445508</v>
      </c>
      <c r="T295" s="37" t="n">
        <v>18339.5057012121</v>
      </c>
      <c r="U295" s="37" t="n">
        <v>6.66453000843304</v>
      </c>
      <c r="V295" s="37" t="n">
        <v>40.0319074232332</v>
      </c>
      <c r="W295" s="37" t="n">
        <v>2.78634323814698</v>
      </c>
      <c r="X295" s="37" t="n">
        <v>4817.26839461418</v>
      </c>
      <c r="Y295" s="37" t="n">
        <v>9.06103252286464</v>
      </c>
      <c r="Z295" s="37" t="n">
        <v>10.5152475507187</v>
      </c>
      <c r="AA295" s="37" t="n">
        <v>8.19792019652872</v>
      </c>
    </row>
    <row r="296">
      <c r="A296" s="37" t="s">
        <v>208</v>
      </c>
      <c r="B296" s="37" t="s">
        <v>209</v>
      </c>
      <c r="C296" s="37" t="s">
        <v>17</v>
      </c>
      <c r="D296" s="37" t="n">
        <v>2301.50455884479</v>
      </c>
      <c r="E296" s="37" t="n">
        <v>12.9925132738572</v>
      </c>
      <c r="F296" s="37" t="n">
        <v>8.98506488928254</v>
      </c>
      <c r="G296" s="37" t="n">
        <v>10.0968509247966</v>
      </c>
      <c r="H296" s="37" t="n">
        <v>2338.08049919407</v>
      </c>
      <c r="I296" s="37" t="n">
        <v>14.3207997408609</v>
      </c>
      <c r="J296" s="37" t="n">
        <v>9.12785721883139</v>
      </c>
      <c r="K296" s="37" t="n">
        <v>11.1949415820571</v>
      </c>
      <c r="L296" s="37" t="n">
        <v>3762.79610070714</v>
      </c>
      <c r="M296" s="37" t="n">
        <v>11.8028601899499</v>
      </c>
      <c r="N296" s="37" t="n">
        <v>14.6899414124832</v>
      </c>
      <c r="O296" s="37" t="n">
        <v>8.14171128431177</v>
      </c>
      <c r="P296" s="37" t="n">
        <v>5163.44442397395</v>
      </c>
      <c r="Q296" s="37" t="n">
        <v>8.8362848196497</v>
      </c>
      <c r="R296" s="37" t="n">
        <v>20.1580670450189</v>
      </c>
      <c r="S296" s="37" t="n">
        <v>5.8470025935627</v>
      </c>
      <c r="T296" s="37" t="n">
        <v>9059.68461649658</v>
      </c>
      <c r="U296" s="37" t="n">
        <v>6.95194452950418</v>
      </c>
      <c r="V296" s="37" t="n">
        <v>35.3689736754269</v>
      </c>
      <c r="W296" s="37" t="n">
        <v>3.76955442869906</v>
      </c>
      <c r="X296" s="37" t="n">
        <v>2989.26929547634</v>
      </c>
      <c r="Y296" s="37" t="n">
        <v>11.021380583145</v>
      </c>
      <c r="Z296" s="37" t="n">
        <v>11.670095758957</v>
      </c>
      <c r="AA296" s="37" t="n">
        <v>11.0272435726772</v>
      </c>
    </row>
    <row r="297">
      <c r="A297" s="37" t="s">
        <v>210</v>
      </c>
      <c r="B297" s="37" t="s">
        <v>211</v>
      </c>
      <c r="C297" s="37" t="s">
        <v>16</v>
      </c>
      <c r="D297" s="37" t="n">
        <v>6195.98279730201</v>
      </c>
      <c r="E297" s="37" t="n">
        <v>10.4292118297311</v>
      </c>
      <c r="F297" s="37" t="n">
        <v>8.10415396237707</v>
      </c>
      <c r="G297" s="37" t="n">
        <v>9.24753869549905</v>
      </c>
      <c r="H297" s="37" t="n">
        <v>7332.1867938709</v>
      </c>
      <c r="I297" s="37" t="n">
        <v>12.362182672994</v>
      </c>
      <c r="J297" s="37" t="n">
        <v>9.59027366640078</v>
      </c>
      <c r="K297" s="37" t="n">
        <v>10.114795521234</v>
      </c>
      <c r="L297" s="37" t="n">
        <v>9215.52072463137</v>
      </c>
      <c r="M297" s="37" t="n">
        <v>9.91775005965591</v>
      </c>
      <c r="N297" s="37" t="n">
        <v>12.05361622831</v>
      </c>
      <c r="O297" s="37" t="n">
        <v>8.72775367547141</v>
      </c>
      <c r="P297" s="37" t="n">
        <v>13933.7617353115</v>
      </c>
      <c r="Q297" s="37" t="n">
        <v>7.20595709056158</v>
      </c>
      <c r="R297" s="37" t="n">
        <v>18.2249296152361</v>
      </c>
      <c r="S297" s="37" t="n">
        <v>5.89026549088877</v>
      </c>
      <c r="T297" s="37" t="n">
        <v>32244.9496211429</v>
      </c>
      <c r="U297" s="37" t="n">
        <v>5.07308498904591</v>
      </c>
      <c r="V297" s="37" t="n">
        <v>42.1753973159227</v>
      </c>
      <c r="W297" s="37" t="n">
        <v>2.64915738817462</v>
      </c>
      <c r="X297" s="37" t="n">
        <v>7532.00462439355</v>
      </c>
      <c r="Y297" s="37" t="n">
        <v>9.06047420968648</v>
      </c>
      <c r="Z297" s="37" t="n">
        <v>9.85162921175331</v>
      </c>
      <c r="AA297" s="37" t="n">
        <v>9.67732783966202</v>
      </c>
    </row>
    <row r="298">
      <c r="A298" s="37" t="s">
        <v>210</v>
      </c>
      <c r="B298" s="37" t="s">
        <v>211</v>
      </c>
      <c r="C298" s="37" t="s">
        <v>17</v>
      </c>
      <c r="D298" s="37" t="n">
        <v>4313.20451988324</v>
      </c>
      <c r="E298" s="37" t="n">
        <v>15.0968064468579</v>
      </c>
      <c r="F298" s="37" t="n">
        <v>9.37009599902156</v>
      </c>
      <c r="G298" s="37" t="n">
        <v>11.3561396548212</v>
      </c>
      <c r="H298" s="37" t="n">
        <v>4888.97332909301</v>
      </c>
      <c r="I298" s="37" t="n">
        <v>11.4480604850767</v>
      </c>
      <c r="J298" s="37" t="n">
        <v>10.6209082409794</v>
      </c>
      <c r="K298" s="37" t="n">
        <v>8.79645962109152</v>
      </c>
      <c r="L298" s="37" t="n">
        <v>6310.35863896709</v>
      </c>
      <c r="M298" s="37" t="n">
        <v>9.90877900755279</v>
      </c>
      <c r="N298" s="37" t="n">
        <v>13.7087555117783</v>
      </c>
      <c r="O298" s="37" t="n">
        <v>7.51609179824048</v>
      </c>
      <c r="P298" s="37" t="n">
        <v>9204.85658545292</v>
      </c>
      <c r="Q298" s="37" t="n">
        <v>10.3643078421284</v>
      </c>
      <c r="R298" s="37" t="n">
        <v>19.9968235833284</v>
      </c>
      <c r="S298" s="37" t="n">
        <v>7.00250125090621</v>
      </c>
      <c r="T298" s="37" t="n">
        <v>16584.632077245</v>
      </c>
      <c r="U298" s="37" t="n">
        <v>6.72991360154423</v>
      </c>
      <c r="V298" s="37" t="n">
        <v>36.0288027047798</v>
      </c>
      <c r="W298" s="37" t="n">
        <v>3.83036231986203</v>
      </c>
      <c r="X298" s="37" t="n">
        <v>4729.56855270642</v>
      </c>
      <c r="Y298" s="37" t="n">
        <v>9.54776968942472</v>
      </c>
      <c r="Z298" s="37" t="n">
        <v>10.2746139601125</v>
      </c>
      <c r="AA298" s="37" t="n">
        <v>10.6057158493323</v>
      </c>
    </row>
    <row r="299">
      <c r="A299" s="37" t="s">
        <v>212</v>
      </c>
      <c r="B299" s="37" t="s">
        <v>213</v>
      </c>
      <c r="C299" s="37" t="s">
        <v>16</v>
      </c>
      <c r="D299" s="37" t="n">
        <v>3757.99802242284</v>
      </c>
      <c r="E299" s="37" t="n">
        <v>12.3756478321844</v>
      </c>
      <c r="F299" s="37" t="n">
        <v>6.87607305189377</v>
      </c>
      <c r="G299" s="37" t="n">
        <v>10.4810848248436</v>
      </c>
      <c r="H299" s="37" t="n">
        <v>5953.33198966039</v>
      </c>
      <c r="I299" s="37" t="n">
        <v>12.0180338690332</v>
      </c>
      <c r="J299" s="37" t="n">
        <v>10.8929130400897</v>
      </c>
      <c r="K299" s="37" t="n">
        <v>9.36082013260216</v>
      </c>
      <c r="L299" s="37" t="n">
        <v>7870.27537392923</v>
      </c>
      <c r="M299" s="37" t="n">
        <v>10.395645432732</v>
      </c>
      <c r="N299" s="37" t="n">
        <v>14.4003770323349</v>
      </c>
      <c r="O299" s="37" t="n">
        <v>6.74106781179375</v>
      </c>
      <c r="P299" s="37" t="n">
        <v>8908.2115703193</v>
      </c>
      <c r="Q299" s="37" t="n">
        <v>9.75598251152789</v>
      </c>
      <c r="R299" s="37" t="n">
        <v>16.2995065866878</v>
      </c>
      <c r="S299" s="37" t="n">
        <v>7.22440725702691</v>
      </c>
      <c r="T299" s="37" t="n">
        <v>23081.505678094</v>
      </c>
      <c r="U299" s="37" t="n">
        <v>5.78113216459184</v>
      </c>
      <c r="V299" s="37" t="n">
        <v>42.2326244567719</v>
      </c>
      <c r="W299" s="37" t="n">
        <v>2.33203938352915</v>
      </c>
      <c r="X299" s="37" t="n">
        <v>5081.93648689542</v>
      </c>
      <c r="Y299" s="37" t="n">
        <v>11.6912040501654</v>
      </c>
      <c r="Z299" s="37" t="n">
        <v>9.29850583222194</v>
      </c>
      <c r="AA299" s="37" t="n">
        <v>10.5335330567566</v>
      </c>
    </row>
    <row r="300">
      <c r="A300" s="37" t="s">
        <v>212</v>
      </c>
      <c r="B300" s="37" t="s">
        <v>213</v>
      </c>
      <c r="C300" s="37" t="s">
        <v>17</v>
      </c>
      <c r="D300" s="37" t="n">
        <v>3443.85250893186</v>
      </c>
      <c r="E300" s="37" t="n">
        <v>15.0594773995661</v>
      </c>
      <c r="F300" s="37" t="n">
        <v>9.5562386125301</v>
      </c>
      <c r="G300" s="37" t="n">
        <v>11.0428509599532</v>
      </c>
      <c r="H300" s="37" t="n">
        <v>4744.38676459127</v>
      </c>
      <c r="I300" s="37" t="n">
        <v>12.9561052360145</v>
      </c>
      <c r="J300" s="37" t="n">
        <v>13.1650504413228</v>
      </c>
      <c r="K300" s="37" t="n">
        <v>8.48764516345511</v>
      </c>
      <c r="L300" s="37" t="n">
        <v>4863.14642718046</v>
      </c>
      <c r="M300" s="37" t="n">
        <v>12.6611625661569</v>
      </c>
      <c r="N300" s="37" t="n">
        <v>13.4945929145566</v>
      </c>
      <c r="O300" s="37" t="n">
        <v>9.50471385656338</v>
      </c>
      <c r="P300" s="37" t="n">
        <v>6911.86191853878</v>
      </c>
      <c r="Q300" s="37" t="n">
        <v>10.7775344785707</v>
      </c>
      <c r="R300" s="37" t="n">
        <v>19.1795094531801</v>
      </c>
      <c r="S300" s="37" t="n">
        <v>7.44726577653083</v>
      </c>
      <c r="T300" s="37" t="n">
        <v>12508.7293934522</v>
      </c>
      <c r="U300" s="37" t="n">
        <v>7.05496389906108</v>
      </c>
      <c r="V300" s="37" t="n">
        <v>34.710081954257</v>
      </c>
      <c r="W300" s="37" t="n">
        <v>4.23094575865212</v>
      </c>
      <c r="X300" s="37" t="n">
        <v>3565.76386598431</v>
      </c>
      <c r="Y300" s="37" t="n">
        <v>11.586525414062</v>
      </c>
      <c r="Z300" s="37" t="n">
        <v>9.89452662415344</v>
      </c>
      <c r="AA300" s="37" t="n">
        <v>10.4955265570733</v>
      </c>
    </row>
    <row r="301">
      <c r="A301" s="37" t="s">
        <v>214</v>
      </c>
      <c r="B301" s="37" t="s">
        <v>215</v>
      </c>
      <c r="C301" s="37" t="s">
        <v>16</v>
      </c>
      <c r="D301" s="37" t="n">
        <v>1858.24437298139</v>
      </c>
      <c r="E301" s="37" t="n">
        <v>12.6122471965124</v>
      </c>
      <c r="F301" s="37" t="n">
        <v>7.51877478882305</v>
      </c>
      <c r="G301" s="37" t="n">
        <v>10.0791285215989</v>
      </c>
      <c r="H301" s="37" t="n">
        <v>2219.27530398335</v>
      </c>
      <c r="I301" s="37" t="n">
        <v>11.6306755186331</v>
      </c>
      <c r="J301" s="37" t="n">
        <v>8.97956772944564</v>
      </c>
      <c r="K301" s="37" t="n">
        <v>8.77904641766577</v>
      </c>
      <c r="L301" s="37" t="n">
        <v>2688.60360200263</v>
      </c>
      <c r="M301" s="37" t="n">
        <v>10.5889372049157</v>
      </c>
      <c r="N301" s="37" t="n">
        <v>10.878550353118</v>
      </c>
      <c r="O301" s="37" t="n">
        <v>8.16958735955112</v>
      </c>
      <c r="P301" s="37" t="n">
        <v>4412.90319237565</v>
      </c>
      <c r="Q301" s="37" t="n">
        <v>8.55786512305464</v>
      </c>
      <c r="R301" s="37" t="n">
        <v>17.8553616256171</v>
      </c>
      <c r="S301" s="37" t="n">
        <v>6.18098344099796</v>
      </c>
      <c r="T301" s="37" t="n">
        <v>10667.0959248182</v>
      </c>
      <c r="U301" s="37" t="n">
        <v>5.73800435983311</v>
      </c>
      <c r="V301" s="37" t="n">
        <v>43.1608958841083</v>
      </c>
      <c r="W301" s="37" t="n">
        <v>2.55324853601308</v>
      </c>
      <c r="X301" s="37" t="n">
        <v>2868.60074920742</v>
      </c>
      <c r="Y301" s="37" t="n">
        <v>7.20241900296815</v>
      </c>
      <c r="Z301" s="37" t="n">
        <v>11.6068496188879</v>
      </c>
      <c r="AA301" s="37" t="n">
        <v>7.63940009873963</v>
      </c>
    </row>
    <row r="302">
      <c r="A302" s="37" t="s">
        <v>214</v>
      </c>
      <c r="B302" s="37" t="s">
        <v>215</v>
      </c>
      <c r="C302" s="37" t="s">
        <v>17</v>
      </c>
      <c r="D302" s="37" t="n">
        <v>1128.13357660952</v>
      </c>
      <c r="E302" s="37" t="n">
        <v>13.6254082811327</v>
      </c>
      <c r="F302" s="37" t="n">
        <v>7.60901464117142</v>
      </c>
      <c r="G302" s="37" t="n">
        <v>11.4291915368883</v>
      </c>
      <c r="H302" s="37" t="n">
        <v>1586.07157255839</v>
      </c>
      <c r="I302" s="37" t="n">
        <v>12.7864408129558</v>
      </c>
      <c r="J302" s="37" t="n">
        <v>10.6977064310176</v>
      </c>
      <c r="K302" s="37" t="n">
        <v>10.3574813242966</v>
      </c>
      <c r="L302" s="37" t="n">
        <v>2137.6511349683</v>
      </c>
      <c r="M302" s="37" t="n">
        <v>11.7553120344315</v>
      </c>
      <c r="N302" s="37" t="n">
        <v>14.4179901395847</v>
      </c>
      <c r="O302" s="37" t="n">
        <v>7.84981099720137</v>
      </c>
      <c r="P302" s="37" t="n">
        <v>2581.77245319707</v>
      </c>
      <c r="Q302" s="37" t="n">
        <v>9.43881661191369</v>
      </c>
      <c r="R302" s="37" t="n">
        <v>17.4134914551428</v>
      </c>
      <c r="S302" s="37" t="n">
        <v>6.30467484096151</v>
      </c>
      <c r="T302" s="37" t="n">
        <v>5423.49957590606</v>
      </c>
      <c r="U302" s="37" t="n">
        <v>6.3402059033064</v>
      </c>
      <c r="V302" s="37" t="n">
        <v>36.5803203938677</v>
      </c>
      <c r="W302" s="37" t="n">
        <v>3.82123290467355</v>
      </c>
      <c r="X302" s="37" t="n">
        <v>1969.14854139219</v>
      </c>
      <c r="Y302" s="37" t="n">
        <v>8.32871613343314</v>
      </c>
      <c r="Z302" s="37" t="n">
        <v>13.2814769392159</v>
      </c>
      <c r="AA302" s="37" t="n">
        <v>8.90149007015477</v>
      </c>
    </row>
    <row r="303">
      <c r="A303" s="37" t="s">
        <v>216</v>
      </c>
      <c r="B303" s="37" t="s">
        <v>217</v>
      </c>
      <c r="C303" s="37" t="s">
        <v>16</v>
      </c>
      <c r="D303" s="37" t="n">
        <v>4146.6618378135</v>
      </c>
      <c r="E303" s="37" t="n">
        <v>10.6779259609723</v>
      </c>
      <c r="F303" s="37" t="n">
        <v>9.42868366607103</v>
      </c>
      <c r="G303" s="37" t="n">
        <v>9.0466824540323</v>
      </c>
      <c r="H303" s="37" t="n">
        <v>3037.63946550867</v>
      </c>
      <c r="I303" s="37" t="n">
        <v>10.9628451737556</v>
      </c>
      <c r="J303" s="37" t="n">
        <v>6.90698753167595</v>
      </c>
      <c r="K303" s="37" t="n">
        <v>9.20233160976713</v>
      </c>
      <c r="L303" s="37" t="n">
        <v>4032.66650328865</v>
      </c>
      <c r="M303" s="37" t="n">
        <v>11.5320727957875</v>
      </c>
      <c r="N303" s="37" t="n">
        <v>9.16948096503537</v>
      </c>
      <c r="O303" s="37" t="n">
        <v>8.84501134517905</v>
      </c>
      <c r="P303" s="37" t="n">
        <v>9080.33796581731</v>
      </c>
      <c r="Q303" s="37" t="n">
        <v>9.35769969682957</v>
      </c>
      <c r="R303" s="37" t="n">
        <v>20.6468811804173</v>
      </c>
      <c r="S303" s="37" t="n">
        <v>7.28274378369455</v>
      </c>
      <c r="T303" s="37" t="n">
        <v>19165.0823567383</v>
      </c>
      <c r="U303" s="37" t="n">
        <v>5.82281994803962</v>
      </c>
      <c r="V303" s="37" t="n">
        <v>43.5775826540915</v>
      </c>
      <c r="W303" s="37" t="n">
        <v>2.58257915738326</v>
      </c>
      <c r="X303" s="37" t="n">
        <v>4516.83510785014</v>
      </c>
      <c r="Y303" s="37" t="n">
        <v>10.9261833298532</v>
      </c>
      <c r="Z303" s="37" t="n">
        <v>10.2703840027088</v>
      </c>
      <c r="AA303" s="37" t="n">
        <v>11.451863425283</v>
      </c>
    </row>
    <row r="304">
      <c r="A304" s="37" t="s">
        <v>216</v>
      </c>
      <c r="B304" s="37" t="s">
        <v>217</v>
      </c>
      <c r="C304" s="37" t="s">
        <v>17</v>
      </c>
      <c r="D304" s="37" t="n">
        <v>3203.10193804593</v>
      </c>
      <c r="E304" s="37" t="n">
        <v>13.593197772474</v>
      </c>
      <c r="F304" s="37" t="n">
        <v>9.97174583984148</v>
      </c>
      <c r="G304" s="37" t="n">
        <v>11.590472118158</v>
      </c>
      <c r="H304" s="37" t="n">
        <v>2712.64990537512</v>
      </c>
      <c r="I304" s="37" t="n">
        <v>14.6721763744505</v>
      </c>
      <c r="J304" s="37" t="n">
        <v>8.44489370993063</v>
      </c>
      <c r="K304" s="37" t="n">
        <v>12.7576750836269</v>
      </c>
      <c r="L304" s="37" t="n">
        <v>3077.96333196355</v>
      </c>
      <c r="M304" s="37" t="n">
        <v>13.0358858442379</v>
      </c>
      <c r="N304" s="37" t="n">
        <v>9.58217023508665</v>
      </c>
      <c r="O304" s="37" t="n">
        <v>10.9567231660702</v>
      </c>
      <c r="P304" s="37" t="n">
        <v>6542.737495206</v>
      </c>
      <c r="Q304" s="37" t="n">
        <v>10.2840443506906</v>
      </c>
      <c r="R304" s="37" t="n">
        <v>20.3685417014223</v>
      </c>
      <c r="S304" s="37" t="n">
        <v>6.99281008885954</v>
      </c>
      <c r="T304" s="37" t="n">
        <v>13444.9372792502</v>
      </c>
      <c r="U304" s="37" t="n">
        <v>5.27833167496863</v>
      </c>
      <c r="V304" s="37" t="n">
        <v>41.8561444419976</v>
      </c>
      <c r="W304" s="37" t="n">
        <v>3.26941930707723</v>
      </c>
      <c r="X304" s="37" t="n">
        <v>3140.38681314228</v>
      </c>
      <c r="Y304" s="37" t="n">
        <v>10.4332658014631</v>
      </c>
      <c r="Z304" s="37" t="n">
        <v>9.77650407172133</v>
      </c>
      <c r="AA304" s="37" t="n">
        <v>10.6282343916361</v>
      </c>
    </row>
    <row r="305">
      <c r="A305" s="37" t="s">
        <v>218</v>
      </c>
      <c r="B305" s="37" t="s">
        <v>219</v>
      </c>
      <c r="C305" s="37" t="s">
        <v>16</v>
      </c>
      <c r="D305" s="37" t="n">
        <v>3768.66314292308</v>
      </c>
      <c r="E305" s="37" t="n">
        <v>11.0699838756603</v>
      </c>
      <c r="F305" s="37" t="n">
        <v>9.68064018773205</v>
      </c>
      <c r="G305" s="37" t="n">
        <v>9.33202028642677</v>
      </c>
      <c r="H305" s="37" t="n">
        <v>3778.26481152314</v>
      </c>
      <c r="I305" s="37" t="n">
        <v>9.00405599218503</v>
      </c>
      <c r="J305" s="37" t="n">
        <v>9.70530418538692</v>
      </c>
      <c r="K305" s="37" t="n">
        <v>7.39640083207838</v>
      </c>
      <c r="L305" s="37" t="n">
        <v>4184.17586163265</v>
      </c>
      <c r="M305" s="37" t="n">
        <v>9.85595376526323</v>
      </c>
      <c r="N305" s="37" t="n">
        <v>10.7479759964013</v>
      </c>
      <c r="O305" s="37" t="n">
        <v>8.17291096110437</v>
      </c>
      <c r="P305" s="37" t="n">
        <v>7310.98617769643</v>
      </c>
      <c r="Q305" s="37" t="n">
        <v>6.28092537693924</v>
      </c>
      <c r="R305" s="37" t="n">
        <v>18.7798760249149</v>
      </c>
      <c r="S305" s="37" t="n">
        <v>5.5619264299034</v>
      </c>
      <c r="T305" s="37" t="n">
        <v>15406.0704885702</v>
      </c>
      <c r="U305" s="37" t="n">
        <v>5.03785932352906</v>
      </c>
      <c r="V305" s="37" t="n">
        <v>39.5738805647162</v>
      </c>
      <c r="W305" s="37" t="n">
        <v>2.52720304338652</v>
      </c>
      <c r="X305" s="37" t="n">
        <v>4481.73536998639</v>
      </c>
      <c r="Y305" s="37" t="n">
        <v>10.6773280074094</v>
      </c>
      <c r="Z305" s="37" t="n">
        <v>11.5123230408487</v>
      </c>
      <c r="AA305" s="37" t="n">
        <v>9.75557494985079</v>
      </c>
    </row>
    <row r="306">
      <c r="A306" s="37" t="s">
        <v>218</v>
      </c>
      <c r="B306" s="37" t="s">
        <v>219</v>
      </c>
      <c r="C306" s="37" t="s">
        <v>17</v>
      </c>
      <c r="D306" s="37" t="n">
        <v>2414.77345856993</v>
      </c>
      <c r="E306" s="37" t="n">
        <v>12.2112343187461</v>
      </c>
      <c r="F306" s="37" t="n">
        <v>8.41850749857294</v>
      </c>
      <c r="G306" s="37" t="n">
        <v>10.8275686512466</v>
      </c>
      <c r="H306" s="37" t="n">
        <v>2408.32256276851</v>
      </c>
      <c r="I306" s="37" t="n">
        <v>11.8341306751552</v>
      </c>
      <c r="J306" s="37" t="n">
        <v>8.39601805365876</v>
      </c>
      <c r="K306" s="37" t="n">
        <v>9.8756484830392</v>
      </c>
      <c r="L306" s="37" t="n">
        <v>3829.17368035326</v>
      </c>
      <c r="M306" s="37" t="n">
        <v>10.3134626223576</v>
      </c>
      <c r="N306" s="37" t="n">
        <v>13.3494623385842</v>
      </c>
      <c r="O306" s="37" t="n">
        <v>7.38614388164055</v>
      </c>
      <c r="P306" s="37" t="n">
        <v>5697.20257315328</v>
      </c>
      <c r="Q306" s="37" t="n">
        <v>8.26214832679794</v>
      </c>
      <c r="R306" s="37" t="n">
        <v>19.861880795801</v>
      </c>
      <c r="S306" s="37" t="n">
        <v>5.75163751498997</v>
      </c>
      <c r="T306" s="37" t="n">
        <v>11079.716030792</v>
      </c>
      <c r="U306" s="37" t="n">
        <v>6.0832601414119</v>
      </c>
      <c r="V306" s="37" t="n">
        <v>38.6266762027939</v>
      </c>
      <c r="W306" s="37" t="n">
        <v>2.68091158454262</v>
      </c>
      <c r="X306" s="37" t="n">
        <v>3254.91584203132</v>
      </c>
      <c r="Y306" s="37" t="n">
        <v>9.52434463001127</v>
      </c>
      <c r="Z306" s="37" t="n">
        <v>11.3474551105892</v>
      </c>
      <c r="AA306" s="37" t="n">
        <v>9.21951017417421</v>
      </c>
    </row>
    <row r="307">
      <c r="A307" s="37" t="s">
        <v>220</v>
      </c>
      <c r="B307" s="37" t="s">
        <v>221</v>
      </c>
      <c r="C307" s="37" t="s">
        <v>16</v>
      </c>
      <c r="D307" s="37" t="n">
        <v>9111.87375501662</v>
      </c>
      <c r="E307" s="37" t="n">
        <v>13.3706709021023</v>
      </c>
      <c r="F307" s="37" t="n">
        <v>9.94894616606058</v>
      </c>
      <c r="G307" s="37" t="n">
        <v>10.3319182506095</v>
      </c>
      <c r="H307" s="37" t="n">
        <v>10764.8720635242</v>
      </c>
      <c r="I307" s="37" t="n">
        <v>13.3476131503708</v>
      </c>
      <c r="J307" s="37" t="n">
        <v>11.7537990016123</v>
      </c>
      <c r="K307" s="37" t="n">
        <v>8.18267453147131</v>
      </c>
      <c r="L307" s="37" t="n">
        <v>11195.0008152557</v>
      </c>
      <c r="M307" s="37" t="n">
        <v>13.1539135810864</v>
      </c>
      <c r="N307" s="37" t="n">
        <v>12.2234420092424</v>
      </c>
      <c r="O307" s="37" t="n">
        <v>8.53066266085141</v>
      </c>
      <c r="P307" s="37" t="n">
        <v>19049.7308349684</v>
      </c>
      <c r="Q307" s="37" t="n">
        <v>10.7816215819446</v>
      </c>
      <c r="R307" s="37" t="n">
        <v>20.7997555333447</v>
      </c>
      <c r="S307" s="37" t="n">
        <v>7.8136296890106</v>
      </c>
      <c r="T307" s="37" t="n">
        <v>33714.7234722225</v>
      </c>
      <c r="U307" s="37" t="n">
        <v>6.90545148094244</v>
      </c>
      <c r="V307" s="37" t="n">
        <v>36.8119640204727</v>
      </c>
      <c r="W307" s="37" t="n">
        <v>3.62404802959903</v>
      </c>
      <c r="X307" s="37" t="n">
        <v>7750.1198906649</v>
      </c>
      <c r="Y307" s="37" t="n">
        <v>11.6135433314359</v>
      </c>
      <c r="Z307" s="37" t="n">
        <v>8.4620932692674</v>
      </c>
      <c r="AA307" s="37" t="n">
        <v>9.81658086410936</v>
      </c>
    </row>
    <row r="308">
      <c r="A308" s="37" t="s">
        <v>220</v>
      </c>
      <c r="B308" s="37" t="s">
        <v>221</v>
      </c>
      <c r="C308" s="37" t="s">
        <v>17</v>
      </c>
      <c r="D308" s="37" t="n">
        <v>7219.61663865953</v>
      </c>
      <c r="E308" s="37" t="n">
        <v>15.6048704883167</v>
      </c>
      <c r="F308" s="37" t="n">
        <v>11.8244502272279</v>
      </c>
      <c r="G308" s="37" t="n">
        <v>12.0753802160564</v>
      </c>
      <c r="H308" s="37" t="n">
        <v>6510.76174447744</v>
      </c>
      <c r="I308" s="37" t="n">
        <v>11.9358499089401</v>
      </c>
      <c r="J308" s="37" t="n">
        <v>10.6634717661694</v>
      </c>
      <c r="K308" s="37" t="n">
        <v>10.3954890560273</v>
      </c>
      <c r="L308" s="37" t="n">
        <v>8019.91515352824</v>
      </c>
      <c r="M308" s="37" t="n">
        <v>12.4331501706098</v>
      </c>
      <c r="N308" s="37" t="n">
        <v>13.1351971033593</v>
      </c>
      <c r="O308" s="37" t="n">
        <v>9.95086853188884</v>
      </c>
      <c r="P308" s="37" t="n">
        <v>11620.9564127828</v>
      </c>
      <c r="Q308" s="37" t="n">
        <v>10.054212412933</v>
      </c>
      <c r="R308" s="37" t="n">
        <v>19.0330633291421</v>
      </c>
      <c r="S308" s="37" t="n">
        <v>6.82352373914477</v>
      </c>
      <c r="T308" s="37" t="n">
        <v>21519.8679260266</v>
      </c>
      <c r="U308" s="37" t="n">
        <v>6.72976805558137</v>
      </c>
      <c r="V308" s="37" t="n">
        <v>35.245722858086</v>
      </c>
      <c r="W308" s="37" t="n">
        <v>3.88586666797803</v>
      </c>
      <c r="X308" s="37" t="n">
        <v>6165.56129287328</v>
      </c>
      <c r="Y308" s="37" t="n">
        <v>9.74720022836196</v>
      </c>
      <c r="Z308" s="37" t="n">
        <v>10.0980947160152</v>
      </c>
      <c r="AA308" s="37" t="n">
        <v>8.93370488771508</v>
      </c>
    </row>
    <row r="309">
      <c r="A309" s="37" t="s">
        <v>222</v>
      </c>
      <c r="B309" s="37" t="s">
        <v>223</v>
      </c>
      <c r="C309" s="37" t="s">
        <v>16</v>
      </c>
      <c r="D309" s="37" t="n">
        <v>9545.07111190963</v>
      </c>
      <c r="E309" s="37" t="n">
        <v>9.82845189573684</v>
      </c>
      <c r="F309" s="37" t="n">
        <v>9.60435467977618</v>
      </c>
      <c r="G309" s="37" t="n">
        <v>8.45186557979894</v>
      </c>
      <c r="H309" s="37" t="n">
        <v>8956.72527334441</v>
      </c>
      <c r="I309" s="37" t="n">
        <v>10.8054821165781</v>
      </c>
      <c r="J309" s="37" t="n">
        <v>9.01235467875993</v>
      </c>
      <c r="K309" s="37" t="n">
        <v>9.12385042976404</v>
      </c>
      <c r="L309" s="37" t="n">
        <v>10533.6785569922</v>
      </c>
      <c r="M309" s="37" t="n">
        <v>8.76103615967174</v>
      </c>
      <c r="N309" s="37" t="n">
        <v>10.5991022757153</v>
      </c>
      <c r="O309" s="37" t="n">
        <v>7.07625860870494</v>
      </c>
      <c r="P309" s="37" t="n">
        <v>20389.3180816062</v>
      </c>
      <c r="Q309" s="37" t="n">
        <v>6.76121392282488</v>
      </c>
      <c r="R309" s="37" t="n">
        <v>20.5159542803387</v>
      </c>
      <c r="S309" s="37" t="n">
        <v>5.75148312966965</v>
      </c>
      <c r="T309" s="37" t="n">
        <v>42164.9587423697</v>
      </c>
      <c r="U309" s="37" t="n">
        <v>4.32255445676711</v>
      </c>
      <c r="V309" s="37" t="n">
        <v>42.4268414631882</v>
      </c>
      <c r="W309" s="37" t="n">
        <v>2.64522245620285</v>
      </c>
      <c r="X309" s="37" t="n">
        <v>7792.99106405481</v>
      </c>
      <c r="Y309" s="37" t="n">
        <v>10.8284158447443</v>
      </c>
      <c r="Z309" s="37" t="n">
        <v>7.84139262222161</v>
      </c>
      <c r="AA309" s="37" t="n">
        <v>11.2118196473584</v>
      </c>
    </row>
    <row r="310">
      <c r="A310" s="37" t="s">
        <v>222</v>
      </c>
      <c r="B310" s="37" t="s">
        <v>223</v>
      </c>
      <c r="C310" s="37" t="s">
        <v>17</v>
      </c>
      <c r="D310" s="37" t="n">
        <v>5207.10011045439</v>
      </c>
      <c r="E310" s="37" t="n">
        <v>13.3076034037351</v>
      </c>
      <c r="F310" s="37" t="n">
        <v>9.52734586490532</v>
      </c>
      <c r="G310" s="37" t="n">
        <v>9.25419830986312</v>
      </c>
      <c r="H310" s="37" t="n">
        <v>5937.66693057904</v>
      </c>
      <c r="I310" s="37" t="n">
        <v>14.2245867521787</v>
      </c>
      <c r="J310" s="37" t="n">
        <v>10.8640520209435</v>
      </c>
      <c r="K310" s="37" t="n">
        <v>10.5329173890161</v>
      </c>
      <c r="L310" s="37" t="n">
        <v>7460.90875939819</v>
      </c>
      <c r="M310" s="37" t="n">
        <v>10.7511791280112</v>
      </c>
      <c r="N310" s="37" t="n">
        <v>13.6511026693292</v>
      </c>
      <c r="O310" s="37" t="n">
        <v>8.63833438022821</v>
      </c>
      <c r="P310" s="37" t="n">
        <v>10525.3119605271</v>
      </c>
      <c r="Q310" s="37" t="n">
        <v>10.6388253961129</v>
      </c>
      <c r="R310" s="37" t="n">
        <v>19.2579910615959</v>
      </c>
      <c r="S310" s="37" t="n">
        <v>7.02173246949673</v>
      </c>
      <c r="T310" s="37" t="n">
        <v>20374.1178406447</v>
      </c>
      <c r="U310" s="37" t="n">
        <v>6.55290029061131</v>
      </c>
      <c r="V310" s="37" t="n">
        <v>37.2781900179793</v>
      </c>
      <c r="W310" s="37" t="n">
        <v>4.32402217186214</v>
      </c>
      <c r="X310" s="37" t="n">
        <v>5149.15156812036</v>
      </c>
      <c r="Y310" s="37" t="n">
        <v>12.2189601590632</v>
      </c>
      <c r="Z310" s="37" t="n">
        <v>9.42131836524674</v>
      </c>
      <c r="AA310" s="37" t="n">
        <v>11.937771003557</v>
      </c>
    </row>
    <row r="311">
      <c r="A311" s="37" t="s">
        <v>224</v>
      </c>
      <c r="B311" s="37" t="s">
        <v>225</v>
      </c>
      <c r="C311" s="37" t="s">
        <v>16</v>
      </c>
      <c r="D311" s="37" t="n">
        <v>6693.24310118385</v>
      </c>
      <c r="E311" s="37" t="n">
        <v>8.16546046469218</v>
      </c>
      <c r="F311" s="37" t="n">
        <v>11.4435616355092</v>
      </c>
      <c r="G311" s="37" t="n">
        <v>6.33642151631319</v>
      </c>
      <c r="H311" s="37" t="n">
        <v>5467.94068592189</v>
      </c>
      <c r="I311" s="37" t="n">
        <v>8.90043489621601</v>
      </c>
      <c r="J311" s="37" t="n">
        <v>9.34863941331941</v>
      </c>
      <c r="K311" s="37" t="n">
        <v>7.67873055676877</v>
      </c>
      <c r="L311" s="37" t="n">
        <v>6904.24571733302</v>
      </c>
      <c r="M311" s="37" t="n">
        <v>8.52333180368423</v>
      </c>
      <c r="N311" s="37" t="n">
        <v>11.804316714423</v>
      </c>
      <c r="O311" s="37" t="n">
        <v>6.67058024256194</v>
      </c>
      <c r="P311" s="37" t="n">
        <v>11741.1391687136</v>
      </c>
      <c r="Q311" s="37" t="n">
        <v>7.06824202799874</v>
      </c>
      <c r="R311" s="37" t="n">
        <v>20.0740429888914</v>
      </c>
      <c r="S311" s="37" t="n">
        <v>5.37214217271786</v>
      </c>
      <c r="T311" s="37" t="n">
        <v>22670.2293330994</v>
      </c>
      <c r="U311" s="37" t="n">
        <v>4.01025940544428</v>
      </c>
      <c r="V311" s="37" t="n">
        <v>38.7597107624204</v>
      </c>
      <c r="W311" s="37" t="n">
        <v>2.30222369565448</v>
      </c>
      <c r="X311" s="37" t="n">
        <v>5012.36222525185</v>
      </c>
      <c r="Y311" s="37" t="n">
        <v>8.66138387909319</v>
      </c>
      <c r="Z311" s="37" t="n">
        <v>8.56972848543664</v>
      </c>
      <c r="AA311" s="37" t="n">
        <v>9.1873223558431</v>
      </c>
    </row>
    <row r="312">
      <c r="A312" s="37" t="s">
        <v>224</v>
      </c>
      <c r="B312" s="37" t="s">
        <v>225</v>
      </c>
      <c r="C312" s="37" t="s">
        <v>17</v>
      </c>
      <c r="D312" s="37" t="n">
        <v>3444.43092241399</v>
      </c>
      <c r="E312" s="37" t="n">
        <v>11.9524160326329</v>
      </c>
      <c r="F312" s="37" t="n">
        <v>9.69966056806615</v>
      </c>
      <c r="G312" s="37" t="n">
        <v>8.80359391749992</v>
      </c>
      <c r="H312" s="37" t="n">
        <v>4364.60964240125</v>
      </c>
      <c r="I312" s="37" t="n">
        <v>10.5267748387296</v>
      </c>
      <c r="J312" s="37" t="n">
        <v>12.2909220701487</v>
      </c>
      <c r="K312" s="37" t="n">
        <v>8.13183239139492</v>
      </c>
      <c r="L312" s="37" t="n">
        <v>5038.82027495066</v>
      </c>
      <c r="M312" s="37" t="n">
        <v>10.4498660767158</v>
      </c>
      <c r="N312" s="37" t="n">
        <v>14.1895272198572</v>
      </c>
      <c r="O312" s="37" t="n">
        <v>8.65732799446885</v>
      </c>
      <c r="P312" s="37" t="n">
        <v>7201.74860363612</v>
      </c>
      <c r="Q312" s="37" t="n">
        <v>10.4229839530452</v>
      </c>
      <c r="R312" s="37" t="n">
        <v>20.2804232470593</v>
      </c>
      <c r="S312" s="37" t="n">
        <v>7.22293806199322</v>
      </c>
      <c r="T312" s="37" t="n">
        <v>11861.8849826629</v>
      </c>
      <c r="U312" s="37" t="n">
        <v>6.91847386302972</v>
      </c>
      <c r="V312" s="37" t="n">
        <v>33.4035608844888</v>
      </c>
      <c r="W312" s="37" t="n">
        <v>3.67768622934636</v>
      </c>
      <c r="X312" s="37" t="n">
        <v>3599.34534243139</v>
      </c>
      <c r="Y312" s="37" t="n">
        <v>9.77815733103986</v>
      </c>
      <c r="Z312" s="37" t="n">
        <v>10.1359060103799</v>
      </c>
      <c r="AA312" s="37" t="n">
        <v>8.31797166775283</v>
      </c>
    </row>
    <row r="313">
      <c r="A313" s="37" t="s">
        <v>226</v>
      </c>
      <c r="B313" s="37" t="s">
        <v>227</v>
      </c>
      <c r="C313" s="37" t="s">
        <v>16</v>
      </c>
      <c r="D313" s="37" t="n">
        <v>14091.7653801504</v>
      </c>
      <c r="E313" s="37" t="n">
        <v>10.8845984978095</v>
      </c>
      <c r="F313" s="37" t="n">
        <v>8.39399497543025</v>
      </c>
      <c r="G313" s="37" t="n">
        <v>9.18687970097552</v>
      </c>
      <c r="H313" s="37" t="n">
        <v>15815.4399463505</v>
      </c>
      <c r="I313" s="37" t="n">
        <v>9.99841786790362</v>
      </c>
      <c r="J313" s="37" t="n">
        <v>9.42073046652357</v>
      </c>
      <c r="K313" s="37" t="n">
        <v>8.38818286950379</v>
      </c>
      <c r="L313" s="37" t="n">
        <v>20088.5705141663</v>
      </c>
      <c r="M313" s="37" t="n">
        <v>7.80832417878927</v>
      </c>
      <c r="N313" s="37" t="n">
        <v>11.966091927489</v>
      </c>
      <c r="O313" s="37" t="n">
        <v>6.87538049363004</v>
      </c>
      <c r="P313" s="37" t="n">
        <v>33011.8486712377</v>
      </c>
      <c r="Q313" s="37" t="n">
        <v>8.63473112468311</v>
      </c>
      <c r="R313" s="37" t="n">
        <v>19.6640580083994</v>
      </c>
      <c r="S313" s="37" t="n">
        <v>6.89540982322898</v>
      </c>
      <c r="T313" s="37" t="n">
        <v>73703.7462923623</v>
      </c>
      <c r="U313" s="37" t="n">
        <v>4.5285060109649</v>
      </c>
      <c r="V313" s="37" t="n">
        <v>43.9028652094881</v>
      </c>
      <c r="W313" s="37" t="n">
        <v>2.6624746632588</v>
      </c>
      <c r="X313" s="37" t="n">
        <v>11167.754944532</v>
      </c>
      <c r="Y313" s="37" t="n">
        <v>12.5480662751207</v>
      </c>
      <c r="Z313" s="37" t="n">
        <v>6.65225941266964</v>
      </c>
      <c r="AA313" s="37" t="n">
        <v>13.0017488166045</v>
      </c>
    </row>
    <row r="314">
      <c r="A314" s="37" t="s">
        <v>226</v>
      </c>
      <c r="B314" s="37" t="s">
        <v>227</v>
      </c>
      <c r="C314" s="37" t="s">
        <v>17</v>
      </c>
      <c r="D314" s="37" t="n">
        <v>8500.88780599434</v>
      </c>
      <c r="E314" s="37" t="n">
        <v>14.1559709307181</v>
      </c>
      <c r="F314" s="37" t="n">
        <v>8.68422266679619</v>
      </c>
      <c r="G314" s="37" t="n">
        <v>11.6998718798137</v>
      </c>
      <c r="H314" s="37" t="n">
        <v>9310.10849242752</v>
      </c>
      <c r="I314" s="37" t="n">
        <v>13.2529415851143</v>
      </c>
      <c r="J314" s="37" t="n">
        <v>9.51089545532636</v>
      </c>
      <c r="K314" s="37" t="n">
        <v>10.9301333895987</v>
      </c>
      <c r="L314" s="37" t="n">
        <v>12995.3038607417</v>
      </c>
      <c r="M314" s="37" t="n">
        <v>11.4182742346664</v>
      </c>
      <c r="N314" s="37" t="n">
        <v>13.2755677906699</v>
      </c>
      <c r="O314" s="37" t="n">
        <v>8.4841914767902</v>
      </c>
      <c r="P314" s="37" t="n">
        <v>20422.2969282882</v>
      </c>
      <c r="Q314" s="37" t="n">
        <v>8.46231174955959</v>
      </c>
      <c r="R314" s="37" t="n">
        <v>20.862735509534</v>
      </c>
      <c r="S314" s="37" t="n">
        <v>6.82437957307162</v>
      </c>
      <c r="T314" s="37" t="n">
        <v>37812.6595461092</v>
      </c>
      <c r="U314" s="37" t="n">
        <v>6.5804987629469</v>
      </c>
      <c r="V314" s="37" t="n">
        <v>38.628148331827</v>
      </c>
      <c r="W314" s="37" t="n">
        <v>4.0575664890958</v>
      </c>
      <c r="X314" s="37" t="n">
        <v>8847.6176176392</v>
      </c>
      <c r="Y314" s="37" t="n">
        <v>13.6439294409963</v>
      </c>
      <c r="Z314" s="37" t="n">
        <v>9.03843024584659</v>
      </c>
      <c r="AA314" s="37" t="n">
        <v>13.9623079247221</v>
      </c>
    </row>
    <row r="315">
      <c r="A315" s="37" t="s">
        <v>228</v>
      </c>
      <c r="B315" s="37" t="s">
        <v>229</v>
      </c>
      <c r="C315" s="37" t="s">
        <v>16</v>
      </c>
      <c r="D315" s="37" t="n">
        <v>2769.2516088405</v>
      </c>
      <c r="E315" s="37" t="n">
        <v>12.4963104026128</v>
      </c>
      <c r="F315" s="37" t="n">
        <v>5.26423292881947</v>
      </c>
      <c r="G315" s="37" t="n">
        <v>11.4188947109789</v>
      </c>
      <c r="H315" s="37" t="n">
        <v>3446.51570225004</v>
      </c>
      <c r="I315" s="37" t="n">
        <v>10.3372854686949</v>
      </c>
      <c r="J315" s="37" t="n">
        <v>6.55168399706182</v>
      </c>
      <c r="K315" s="37" t="n">
        <v>8.6301273962332</v>
      </c>
      <c r="L315" s="37" t="n">
        <v>5241.65957768174</v>
      </c>
      <c r="M315" s="37" t="n">
        <v>9.16507243818677</v>
      </c>
      <c r="N315" s="37" t="n">
        <v>9.96417835866045</v>
      </c>
      <c r="O315" s="37" t="n">
        <v>7.66733413718575</v>
      </c>
      <c r="P315" s="37" t="n">
        <v>8579.06873131841</v>
      </c>
      <c r="Q315" s="37" t="n">
        <v>6.98364571077153</v>
      </c>
      <c r="R315" s="37" t="n">
        <v>16.3084553132828</v>
      </c>
      <c r="S315" s="37" t="n">
        <v>5.827464622783</v>
      </c>
      <c r="T315" s="37" t="n">
        <v>25698.2591185696</v>
      </c>
      <c r="U315" s="37" t="n">
        <v>3.81631759144247</v>
      </c>
      <c r="V315" s="37" t="n">
        <v>48.8513291581882</v>
      </c>
      <c r="W315" s="37" t="n">
        <v>1.82365093175579</v>
      </c>
      <c r="X315" s="37" t="n">
        <v>6870.28091012354</v>
      </c>
      <c r="Y315" s="37" t="n">
        <v>7.95791398682586</v>
      </c>
      <c r="Z315" s="37" t="n">
        <v>13.0601202439873</v>
      </c>
      <c r="AA315" s="37" t="n">
        <v>7.8998552044693</v>
      </c>
    </row>
    <row r="316">
      <c r="A316" s="37" t="s">
        <v>228</v>
      </c>
      <c r="B316" s="37" t="s">
        <v>229</v>
      </c>
      <c r="C316" s="37" t="s">
        <v>17</v>
      </c>
      <c r="D316" s="37" t="n">
        <v>1129.92329558548</v>
      </c>
      <c r="E316" s="37" t="n">
        <v>16.1777066710648</v>
      </c>
      <c r="F316" s="37" t="n">
        <v>3.99732805244392</v>
      </c>
      <c r="G316" s="37" t="n">
        <v>15.6018484732454</v>
      </c>
      <c r="H316" s="37" t="n">
        <v>1352.6775213654</v>
      </c>
      <c r="I316" s="37" t="n">
        <v>16.2791834485056</v>
      </c>
      <c r="J316" s="37" t="n">
        <v>4.78536536346258</v>
      </c>
      <c r="K316" s="37" t="n">
        <v>14.97986088786</v>
      </c>
      <c r="L316" s="37" t="n">
        <v>2197.44738092629</v>
      </c>
      <c r="M316" s="37" t="n">
        <v>14.0039201732893</v>
      </c>
      <c r="N316" s="37" t="n">
        <v>7.77390650663117</v>
      </c>
      <c r="O316" s="37" t="n">
        <v>12.3941332352069</v>
      </c>
      <c r="P316" s="37" t="n">
        <v>5148.81447857136</v>
      </c>
      <c r="Q316" s="37" t="n">
        <v>7.86255056856208</v>
      </c>
      <c r="R316" s="37" t="n">
        <v>18.2149537339685</v>
      </c>
      <c r="S316" s="37" t="n">
        <v>6.66992062676725</v>
      </c>
      <c r="T316" s="37" t="n">
        <v>12519.5622124025</v>
      </c>
      <c r="U316" s="37" t="n">
        <v>5.61056793920389</v>
      </c>
      <c r="V316" s="37" t="n">
        <v>44.2904376177345</v>
      </c>
      <c r="W316" s="37" t="n">
        <v>2.83200763519014</v>
      </c>
      <c r="X316" s="37" t="n">
        <v>5918.53946236489</v>
      </c>
      <c r="Y316" s="37" t="n">
        <v>8.52275767947639</v>
      </c>
      <c r="Z316" s="37" t="n">
        <v>20.9380087257594</v>
      </c>
      <c r="AA316" s="37" t="n">
        <v>7.11376624434951</v>
      </c>
    </row>
    <row r="317">
      <c r="A317" s="37" t="s">
        <v>230</v>
      </c>
      <c r="B317" s="37" t="s">
        <v>231</v>
      </c>
      <c r="C317" s="37" t="s">
        <v>16</v>
      </c>
      <c r="D317" s="37" t="n">
        <v>7570.80955317424</v>
      </c>
      <c r="E317" s="37" t="n">
        <v>11.8644467781736</v>
      </c>
      <c r="F317" s="37" t="n">
        <v>7.57965768784236</v>
      </c>
      <c r="G317" s="37" t="n">
        <v>9.55168807113</v>
      </c>
      <c r="H317" s="37" t="n">
        <v>7457.38389271182</v>
      </c>
      <c r="I317" s="37" t="n">
        <v>10.645649933506</v>
      </c>
      <c r="J317" s="37" t="n">
        <v>7.46609946486974</v>
      </c>
      <c r="K317" s="37" t="n">
        <v>8.99273918919003</v>
      </c>
      <c r="L317" s="37" t="n">
        <v>9455.27957105815</v>
      </c>
      <c r="M317" s="37" t="n">
        <v>10.928999901932</v>
      </c>
      <c r="N317" s="37" t="n">
        <v>9.46633011808114</v>
      </c>
      <c r="O317" s="37" t="n">
        <v>8.63979657446</v>
      </c>
      <c r="P317" s="37" t="n">
        <v>16069.8803618975</v>
      </c>
      <c r="Q317" s="37" t="n">
        <v>9.60046894979622</v>
      </c>
      <c r="R317" s="37" t="n">
        <v>16.0886615060465</v>
      </c>
      <c r="S317" s="37" t="n">
        <v>7.16605153540188</v>
      </c>
      <c r="T317" s="37" t="n">
        <v>45968.3936143178</v>
      </c>
      <c r="U317" s="37" t="n">
        <v>5.04316285123242</v>
      </c>
      <c r="V317" s="37" t="n">
        <v>46.0221176624952</v>
      </c>
      <c r="W317" s="37" t="n">
        <v>2.65234650084215</v>
      </c>
      <c r="X317" s="37" t="n">
        <v>13361.5177262708</v>
      </c>
      <c r="Y317" s="37" t="n">
        <v>9.43890924753733</v>
      </c>
      <c r="Z317" s="37" t="n">
        <v>13.3771335606651</v>
      </c>
      <c r="AA317" s="37" t="n">
        <v>10.0217922060997</v>
      </c>
    </row>
    <row r="318">
      <c r="A318" s="37" t="s">
        <v>230</v>
      </c>
      <c r="B318" s="37" t="s">
        <v>231</v>
      </c>
      <c r="C318" s="37" t="s">
        <v>17</v>
      </c>
      <c r="D318" s="37" t="n">
        <v>3554.67215697063</v>
      </c>
      <c r="E318" s="37" t="n">
        <v>16.0121984479443</v>
      </c>
      <c r="F318" s="37" t="n">
        <v>6.01979355213182</v>
      </c>
      <c r="G318" s="37" t="n">
        <v>13.3335569636917</v>
      </c>
      <c r="H318" s="37" t="n">
        <v>3998.61275257709</v>
      </c>
      <c r="I318" s="37" t="n">
        <v>15.1170109194103</v>
      </c>
      <c r="J318" s="37" t="n">
        <v>6.77160148742081</v>
      </c>
      <c r="K318" s="37" t="n">
        <v>13.5141064728485</v>
      </c>
      <c r="L318" s="37" t="n">
        <v>6244.52275760484</v>
      </c>
      <c r="M318" s="37" t="n">
        <v>11.9252331636319</v>
      </c>
      <c r="N318" s="37" t="n">
        <v>10.5750224415648</v>
      </c>
      <c r="O318" s="37" t="n">
        <v>9.38727552332239</v>
      </c>
      <c r="P318" s="37" t="n">
        <v>11590.7140213111</v>
      </c>
      <c r="Q318" s="37" t="n">
        <v>10.8368764594619</v>
      </c>
      <c r="R318" s="37" t="n">
        <v>19.6287315535606</v>
      </c>
      <c r="S318" s="37" t="n">
        <v>8.08855854519047</v>
      </c>
      <c r="T318" s="37" t="n">
        <v>25563.8928112135</v>
      </c>
      <c r="U318" s="37" t="n">
        <v>7.02157933038782</v>
      </c>
      <c r="V318" s="37" t="n">
        <v>43.2921378728439</v>
      </c>
      <c r="W318" s="37" t="n">
        <v>2.84550746263246</v>
      </c>
      <c r="X318" s="37" t="n">
        <v>8097.32078089224</v>
      </c>
      <c r="Y318" s="37" t="n">
        <v>10.6669472597628</v>
      </c>
      <c r="Z318" s="37" t="n">
        <v>13.712713092478</v>
      </c>
      <c r="AA318" s="37" t="n">
        <v>10.07056923573</v>
      </c>
    </row>
    <row r="319">
      <c r="A319" s="37" t="s">
        <v>232</v>
      </c>
      <c r="B319" s="37" t="s">
        <v>233</v>
      </c>
      <c r="C319" s="37" t="s">
        <v>16</v>
      </c>
      <c r="D319" s="37" t="n">
        <v>7163.08672097127</v>
      </c>
      <c r="E319" s="37" t="n">
        <v>10.5539214616949</v>
      </c>
      <c r="F319" s="37" t="n">
        <v>8.13814773230874</v>
      </c>
      <c r="G319" s="37" t="n">
        <v>9.59577712128612</v>
      </c>
      <c r="H319" s="37" t="n">
        <v>7888.48177989607</v>
      </c>
      <c r="I319" s="37" t="n">
        <v>8.26925234504683</v>
      </c>
      <c r="J319" s="37" t="n">
        <v>8.96228575880136</v>
      </c>
      <c r="K319" s="37" t="n">
        <v>6.80675538765129</v>
      </c>
      <c r="L319" s="37" t="n">
        <v>10007.7505255584</v>
      </c>
      <c r="M319" s="37" t="n">
        <v>10.2766665224841</v>
      </c>
      <c r="N319" s="37" t="n">
        <v>11.3700357705626</v>
      </c>
      <c r="O319" s="37" t="n">
        <v>8.19700030318026</v>
      </c>
      <c r="P319" s="37" t="n">
        <v>17138.5640789998</v>
      </c>
      <c r="Q319" s="37" t="n">
        <v>7.47289590745309</v>
      </c>
      <c r="R319" s="37" t="n">
        <v>19.4715172142476</v>
      </c>
      <c r="S319" s="37" t="n">
        <v>5.69056590428277</v>
      </c>
      <c r="T319" s="37" t="n">
        <v>38469.8650865428</v>
      </c>
      <c r="U319" s="37" t="n">
        <v>4.45613576380166</v>
      </c>
      <c r="V319" s="37" t="n">
        <v>43.7064993782206</v>
      </c>
      <c r="W319" s="37" t="n">
        <v>2.18065187034133</v>
      </c>
      <c r="X319" s="37" t="n">
        <v>7350.88893025486</v>
      </c>
      <c r="Y319" s="37" t="n">
        <v>9.02641554966292</v>
      </c>
      <c r="Z319" s="37" t="n">
        <v>8.35151414585909</v>
      </c>
      <c r="AA319" s="37" t="n">
        <v>9.44915827768527</v>
      </c>
    </row>
    <row r="320">
      <c r="A320" s="37" t="s">
        <v>232</v>
      </c>
      <c r="B320" s="37" t="s">
        <v>233</v>
      </c>
      <c r="C320" s="37" t="s">
        <v>17</v>
      </c>
      <c r="D320" s="37" t="n">
        <v>3214.75373871104</v>
      </c>
      <c r="E320" s="37" t="n">
        <v>13.7598147679145</v>
      </c>
      <c r="F320" s="37" t="n">
        <v>6.89974394976301</v>
      </c>
      <c r="G320" s="37" t="n">
        <v>10.9823566502425</v>
      </c>
      <c r="H320" s="37" t="n">
        <v>4263.71196547256</v>
      </c>
      <c r="I320" s="37" t="n">
        <v>13.2110386046403</v>
      </c>
      <c r="J320" s="37" t="n">
        <v>9.15109623578719</v>
      </c>
      <c r="K320" s="37" t="n">
        <v>11.006669096559</v>
      </c>
      <c r="L320" s="37" t="n">
        <v>6054.97480026316</v>
      </c>
      <c r="M320" s="37" t="n">
        <v>10.8016929965086</v>
      </c>
      <c r="N320" s="37" t="n">
        <v>12.9956379678507</v>
      </c>
      <c r="O320" s="37" t="n">
        <v>8.23410970627075</v>
      </c>
      <c r="P320" s="37" t="n">
        <v>10771.1401720383</v>
      </c>
      <c r="Q320" s="37" t="n">
        <v>11.0801674452753</v>
      </c>
      <c r="R320" s="37" t="n">
        <v>23.1178234087282</v>
      </c>
      <c r="S320" s="37" t="n">
        <v>6.22265761894901</v>
      </c>
      <c r="T320" s="37" t="n">
        <v>18256.5170142331</v>
      </c>
      <c r="U320" s="37" t="n">
        <v>7.15402816378593</v>
      </c>
      <c r="V320" s="37" t="n">
        <v>39.1834967935074</v>
      </c>
      <c r="W320" s="37" t="n">
        <v>3.16723766612415</v>
      </c>
      <c r="X320" s="37" t="n">
        <v>4031.26518705879</v>
      </c>
      <c r="Y320" s="37" t="n">
        <v>10.8664839251669</v>
      </c>
      <c r="Z320" s="37" t="n">
        <v>8.65220164436341</v>
      </c>
      <c r="AA320" s="37" t="n">
        <v>10.7139450798607</v>
      </c>
    </row>
    <row r="321">
      <c r="A321" s="37" t="s">
        <v>234</v>
      </c>
      <c r="B321" s="37" t="s">
        <v>235</v>
      </c>
      <c r="C321" s="37" t="s">
        <v>16</v>
      </c>
      <c r="D321" s="37" t="n">
        <v>5954.24718576764</v>
      </c>
      <c r="E321" s="37" t="n">
        <v>13.2088056833538</v>
      </c>
      <c r="F321" s="37" t="n">
        <v>6.80723139826948</v>
      </c>
      <c r="G321" s="37" t="n">
        <v>11.5321266511829</v>
      </c>
      <c r="H321" s="37" t="n">
        <v>6683.31581434833</v>
      </c>
      <c r="I321" s="37" t="n">
        <v>11.6050438809788</v>
      </c>
      <c r="J321" s="37" t="n">
        <v>7.64074379792777</v>
      </c>
      <c r="K321" s="37" t="n">
        <v>9.26771439576545</v>
      </c>
      <c r="L321" s="37" t="n">
        <v>8930.2788042532</v>
      </c>
      <c r="M321" s="37" t="n">
        <v>10.3476476537763</v>
      </c>
      <c r="N321" s="37" t="n">
        <v>10.2095986906488</v>
      </c>
      <c r="O321" s="37" t="n">
        <v>7.63604090814</v>
      </c>
      <c r="P321" s="37" t="n">
        <v>14102.6535889155</v>
      </c>
      <c r="Q321" s="37" t="n">
        <v>9.29611005144601</v>
      </c>
      <c r="R321" s="37" t="n">
        <v>16.1229494366393</v>
      </c>
      <c r="S321" s="37" t="n">
        <v>6.58856188697175</v>
      </c>
      <c r="T321" s="37" t="n">
        <v>40175.7898427216</v>
      </c>
      <c r="U321" s="37" t="n">
        <v>4.65788397767845</v>
      </c>
      <c r="V321" s="37" t="n">
        <v>45.9312301849612</v>
      </c>
      <c r="W321" s="37" t="n">
        <v>2.55604933732161</v>
      </c>
      <c r="X321" s="37" t="n">
        <v>11623.1547962704</v>
      </c>
      <c r="Y321" s="37" t="n">
        <v>7.72046437397626</v>
      </c>
      <c r="Z321" s="37" t="n">
        <v>13.2882464915533</v>
      </c>
      <c r="AA321" s="37" t="n">
        <v>8.3737406552968</v>
      </c>
    </row>
    <row r="322">
      <c r="A322" s="37" t="s">
        <v>234</v>
      </c>
      <c r="B322" s="37" t="s">
        <v>235</v>
      </c>
      <c r="C322" s="37" t="s">
        <v>17</v>
      </c>
      <c r="D322" s="37" t="n">
        <v>2444.57176276164</v>
      </c>
      <c r="E322" s="37" t="n">
        <v>15.3137778813348</v>
      </c>
      <c r="F322" s="37" t="n">
        <v>5.89301085724622</v>
      </c>
      <c r="G322" s="37" t="n">
        <v>13.9544822674494</v>
      </c>
      <c r="H322" s="37" t="n">
        <v>3448.53436032733</v>
      </c>
      <c r="I322" s="37" t="n">
        <v>13.6342423709556</v>
      </c>
      <c r="J322" s="37" t="n">
        <v>8.31321491009841</v>
      </c>
      <c r="K322" s="37" t="n">
        <v>11.5248832589384</v>
      </c>
      <c r="L322" s="37" t="n">
        <v>4820.22626620218</v>
      </c>
      <c r="M322" s="37" t="n">
        <v>12.4763431313955</v>
      </c>
      <c r="N322" s="37" t="n">
        <v>11.6198862123086</v>
      </c>
      <c r="O322" s="37" t="n">
        <v>9.90211702656562</v>
      </c>
      <c r="P322" s="37" t="n">
        <v>8363.64532720778</v>
      </c>
      <c r="Q322" s="37" t="n">
        <v>9.04149010882699</v>
      </c>
      <c r="R322" s="37" t="n">
        <v>20.1618350789229</v>
      </c>
      <c r="S322" s="37" t="n">
        <v>6.91807351248567</v>
      </c>
      <c r="T322" s="37" t="n">
        <v>16489.4230173767</v>
      </c>
      <c r="U322" s="37" t="n">
        <v>5.93985779189629</v>
      </c>
      <c r="V322" s="37" t="n">
        <v>39.7502541554971</v>
      </c>
      <c r="W322" s="37" t="n">
        <v>3.46661755720317</v>
      </c>
      <c r="X322" s="37" t="n">
        <v>5916.15923384818</v>
      </c>
      <c r="Y322" s="37" t="n">
        <v>9.12116432451093</v>
      </c>
      <c r="Z322" s="37" t="n">
        <v>14.2617987859268</v>
      </c>
      <c r="AA322" s="37" t="n">
        <v>8.72880464759976</v>
      </c>
    </row>
    <row r="323">
      <c r="A323" s="37" t="s">
        <v>236</v>
      </c>
      <c r="B323" s="37" t="s">
        <v>237</v>
      </c>
      <c r="C323" s="37" t="s">
        <v>16</v>
      </c>
      <c r="D323" s="37" t="n">
        <v>1777.83847672796</v>
      </c>
      <c r="E323" s="37" t="n">
        <v>8.10485560401508</v>
      </c>
      <c r="F323" s="37" t="n">
        <v>7.8928414242782</v>
      </c>
      <c r="G323" s="37" t="n">
        <v>7.28373835773448</v>
      </c>
      <c r="H323" s="37" t="n">
        <v>2094.12162219109</v>
      </c>
      <c r="I323" s="37" t="n">
        <v>8.3639395763491</v>
      </c>
      <c r="J323" s="37" t="n">
        <v>9.29700313243683</v>
      </c>
      <c r="K323" s="37" t="n">
        <v>6.71009578055634</v>
      </c>
      <c r="L323" s="37" t="n">
        <v>2376.4606769079</v>
      </c>
      <c r="M323" s="37" t="n">
        <v>7.46250410274405</v>
      </c>
      <c r="N323" s="37" t="n">
        <v>10.5504676152518</v>
      </c>
      <c r="O323" s="37" t="n">
        <v>5.89691882085343</v>
      </c>
      <c r="P323" s="37" t="n">
        <v>4753.30262288392</v>
      </c>
      <c r="Q323" s="37" t="n">
        <v>6.20056616673416</v>
      </c>
      <c r="R323" s="37" t="n">
        <v>21.1026279018762</v>
      </c>
      <c r="S323" s="37" t="n">
        <v>4.83570748039832</v>
      </c>
      <c r="T323" s="37" t="n">
        <v>9320.66086574077</v>
      </c>
      <c r="U323" s="37" t="n">
        <v>4.39721236153321</v>
      </c>
      <c r="V323" s="37" t="n">
        <v>41.3797423926632</v>
      </c>
      <c r="W323" s="37" t="n">
        <v>2.24992530202844</v>
      </c>
      <c r="X323" s="37" t="n">
        <v>2202.31097723109</v>
      </c>
      <c r="Y323" s="37" t="n">
        <v>8.07211015485428</v>
      </c>
      <c r="Z323" s="37" t="n">
        <v>9.7773175334938</v>
      </c>
      <c r="AA323" s="37" t="n">
        <v>8.58452738826508</v>
      </c>
    </row>
    <row r="324">
      <c r="A324" s="37" t="s">
        <v>236</v>
      </c>
      <c r="B324" s="37" t="s">
        <v>237</v>
      </c>
      <c r="C324" s="37" t="s">
        <v>17</v>
      </c>
      <c r="D324" s="37" t="n">
        <v>914.263922825938</v>
      </c>
      <c r="E324" s="37" t="n">
        <v>11.1710397195218</v>
      </c>
      <c r="F324" s="37" t="n">
        <v>9.18645424379605</v>
      </c>
      <c r="G324" s="37" t="n">
        <v>9.33492763289391</v>
      </c>
      <c r="H324" s="37" t="n">
        <v>1143.15085631666</v>
      </c>
      <c r="I324" s="37" t="n">
        <v>10.1736066181431</v>
      </c>
      <c r="J324" s="37" t="n">
        <v>11.4862927138694</v>
      </c>
      <c r="K324" s="37" t="n">
        <v>7.74278845973895</v>
      </c>
      <c r="L324" s="37" t="n">
        <v>1009.27764962533</v>
      </c>
      <c r="M324" s="37" t="n">
        <v>12.0175208126704</v>
      </c>
      <c r="N324" s="37" t="n">
        <v>10.1411449321011</v>
      </c>
      <c r="O324" s="37" t="n">
        <v>10.7752848521523</v>
      </c>
      <c r="P324" s="37" t="n">
        <v>2088.59982894414</v>
      </c>
      <c r="Q324" s="37" t="n">
        <v>8.67178180600767</v>
      </c>
      <c r="R324" s="37" t="n">
        <v>20.9860919622533</v>
      </c>
      <c r="S324" s="37" t="n">
        <v>5.92215870713085</v>
      </c>
      <c r="T324" s="37" t="n">
        <v>3673.84036626354</v>
      </c>
      <c r="U324" s="37" t="n">
        <v>6.59575112057706</v>
      </c>
      <c r="V324" s="37" t="n">
        <v>36.9144681104477</v>
      </c>
      <c r="W324" s="37" t="n">
        <v>3.76107568286441</v>
      </c>
      <c r="X324" s="37" t="n">
        <v>1123.17213434151</v>
      </c>
      <c r="Y324" s="37" t="n">
        <v>9.3541002139555</v>
      </c>
      <c r="Z324" s="37" t="n">
        <v>11.2855480375325</v>
      </c>
      <c r="AA324" s="37" t="n">
        <v>8.33242423867785</v>
      </c>
    </row>
    <row r="325">
      <c r="A325" s="37" t="s">
        <v>238</v>
      </c>
      <c r="B325" s="37" t="s">
        <v>239</v>
      </c>
      <c r="C325" s="37" t="s">
        <v>16</v>
      </c>
      <c r="D325" s="37" t="n">
        <v>3056.76352997325</v>
      </c>
      <c r="E325" s="37" t="n">
        <v>9.59396348499674</v>
      </c>
      <c r="F325" s="37" t="n">
        <v>8.31025652122875</v>
      </c>
      <c r="G325" s="37" t="n">
        <v>8.47687675235231</v>
      </c>
      <c r="H325" s="37" t="n">
        <v>3625.11432222774</v>
      </c>
      <c r="I325" s="37" t="n">
        <v>8.25139558848739</v>
      </c>
      <c r="J325" s="37" t="n">
        <v>9.8554008647036</v>
      </c>
      <c r="K325" s="37" t="n">
        <v>6.80566249391071</v>
      </c>
      <c r="L325" s="37" t="n">
        <v>3806.94523688865</v>
      </c>
      <c r="M325" s="37" t="n">
        <v>7.36011298624081</v>
      </c>
      <c r="N325" s="37" t="n">
        <v>10.349734668907</v>
      </c>
      <c r="O325" s="37" t="n">
        <v>5.94972875449056</v>
      </c>
      <c r="P325" s="37" t="n">
        <v>6283.91033385174</v>
      </c>
      <c r="Q325" s="37" t="n">
        <v>6.73403094195587</v>
      </c>
      <c r="R325" s="37" t="n">
        <v>17.0837247692383</v>
      </c>
      <c r="S325" s="37" t="n">
        <v>5.73840676436145</v>
      </c>
      <c r="T325" s="37" t="n">
        <v>17995.0210192614</v>
      </c>
      <c r="U325" s="37" t="n">
        <v>3.87514590570786</v>
      </c>
      <c r="V325" s="37" t="n">
        <v>48.9220835398654</v>
      </c>
      <c r="W325" s="37" t="n">
        <v>1.81971846277566</v>
      </c>
      <c r="X325" s="37" t="n">
        <v>2015.26810547282</v>
      </c>
      <c r="Y325" s="37" t="n">
        <v>11.5565461807087</v>
      </c>
      <c r="Z325" s="37" t="n">
        <v>5.47879963605701</v>
      </c>
      <c r="AA325" s="37" t="n">
        <v>10.8822945062424</v>
      </c>
    </row>
    <row r="326">
      <c r="A326" s="37" t="s">
        <v>238</v>
      </c>
      <c r="B326" s="37" t="s">
        <v>239</v>
      </c>
      <c r="C326" s="37" t="s">
        <v>17</v>
      </c>
      <c r="D326" s="37" t="n">
        <v>1099.05588963766</v>
      </c>
      <c r="E326" s="37" t="n">
        <v>16.883131943833</v>
      </c>
      <c r="F326" s="37" t="n">
        <v>5.78786241859031</v>
      </c>
      <c r="G326" s="37" t="n">
        <v>14.5760695257193</v>
      </c>
      <c r="H326" s="37" t="n">
        <v>1292.527864556</v>
      </c>
      <c r="I326" s="37" t="n">
        <v>14.085508265957</v>
      </c>
      <c r="J326" s="37" t="n">
        <v>6.80672704889539</v>
      </c>
      <c r="K326" s="37" t="n">
        <v>11.5603475200997</v>
      </c>
      <c r="L326" s="37" t="n">
        <v>2489.14225335018</v>
      </c>
      <c r="M326" s="37" t="n">
        <v>10.7427221750287</v>
      </c>
      <c r="N326" s="37" t="n">
        <v>13.1083533044352</v>
      </c>
      <c r="O326" s="37" t="n">
        <v>8.14726723595596</v>
      </c>
      <c r="P326" s="37" t="n">
        <v>3897.16434958402</v>
      </c>
      <c r="Q326" s="37" t="n">
        <v>7.82150521522427</v>
      </c>
      <c r="R326" s="37" t="n">
        <v>20.5232975781275</v>
      </c>
      <c r="S326" s="37" t="n">
        <v>6.24495928232842</v>
      </c>
      <c r="T326" s="37" t="n">
        <v>8061.70328242496</v>
      </c>
      <c r="U326" s="37" t="n">
        <v>6.26689915549538</v>
      </c>
      <c r="V326" s="37" t="n">
        <v>42.454646663653</v>
      </c>
      <c r="W326" s="37" t="n">
        <v>3.06625286532205</v>
      </c>
      <c r="X326" s="37" t="n">
        <v>2149.38381277134</v>
      </c>
      <c r="Y326" s="37" t="n">
        <v>9.86780506735498</v>
      </c>
      <c r="Z326" s="37" t="n">
        <v>11.3191129862986</v>
      </c>
      <c r="AA326" s="37" t="n">
        <v>9.34637025204891</v>
      </c>
    </row>
    <row r="327">
      <c r="A327" s="37" t="s">
        <v>240</v>
      </c>
      <c r="B327" s="37" t="s">
        <v>241</v>
      </c>
      <c r="C327" s="37" t="s">
        <v>16</v>
      </c>
      <c r="D327" s="37" t="n">
        <v>1683.05781732917</v>
      </c>
      <c r="E327" s="37" t="n">
        <v>12.662516973399</v>
      </c>
      <c r="F327" s="37" t="n">
        <v>9.49375053080686</v>
      </c>
      <c r="G327" s="37" t="n">
        <v>11.1362415783037</v>
      </c>
      <c r="H327" s="37" t="n">
        <v>1519.42354726115</v>
      </c>
      <c r="I327" s="37" t="n">
        <v>13.894526499987</v>
      </c>
      <c r="J327" s="37" t="n">
        <v>8.57072642413553</v>
      </c>
      <c r="K327" s="37" t="n">
        <v>10.6220416615164</v>
      </c>
      <c r="L327" s="37" t="n">
        <v>1949.35048543747</v>
      </c>
      <c r="M327" s="37" t="n">
        <v>11.9277824571134</v>
      </c>
      <c r="N327" s="37" t="n">
        <v>10.9958475670304</v>
      </c>
      <c r="O327" s="37" t="n">
        <v>10.027396834231</v>
      </c>
      <c r="P327" s="37" t="n">
        <v>2636.42490382797</v>
      </c>
      <c r="Q327" s="37" t="n">
        <v>12.9347154474057</v>
      </c>
      <c r="R327" s="37" t="n">
        <v>14.8714797985184</v>
      </c>
      <c r="S327" s="37" t="n">
        <v>9.99303841360189</v>
      </c>
      <c r="T327" s="37" t="n">
        <v>8767.30203306299</v>
      </c>
      <c r="U327" s="37" t="n">
        <v>5.0538458597032</v>
      </c>
      <c r="V327" s="37" t="n">
        <v>49.4543784967649</v>
      </c>
      <c r="W327" s="37" t="n">
        <v>3.15346736188566</v>
      </c>
      <c r="X327" s="37" t="n">
        <v>1172.50149724096</v>
      </c>
      <c r="Y327" s="37" t="n">
        <v>15.2062918267692</v>
      </c>
      <c r="Z327" s="37" t="n">
        <v>6.61381718274393</v>
      </c>
      <c r="AA327" s="37" t="n">
        <v>14.06142704255</v>
      </c>
    </row>
    <row r="328">
      <c r="A328" s="37" t="s">
        <v>240</v>
      </c>
      <c r="B328" s="37" t="s">
        <v>241</v>
      </c>
      <c r="C328" s="37" t="s">
        <v>17</v>
      </c>
      <c r="D328" s="37" t="n">
        <v>806.509315214635</v>
      </c>
      <c r="E328" s="37" t="n">
        <v>19.2401738748277</v>
      </c>
      <c r="F328" s="37" t="n">
        <v>8.71342446012692</v>
      </c>
      <c r="G328" s="37" t="n">
        <v>17.5925282569465</v>
      </c>
      <c r="H328" s="37" t="n">
        <v>651.598806277615</v>
      </c>
      <c r="I328" s="37" t="n">
        <v>15.2161952437176</v>
      </c>
      <c r="J328" s="37" t="n">
        <v>7.03979094810317</v>
      </c>
      <c r="K328" s="37" t="n">
        <v>13.1639186484097</v>
      </c>
      <c r="L328" s="37" t="n">
        <v>1089.03232509857</v>
      </c>
      <c r="M328" s="37" t="n">
        <v>13.0312611994026</v>
      </c>
      <c r="N328" s="37" t="n">
        <v>11.765767264396</v>
      </c>
      <c r="O328" s="37" t="n">
        <v>10.9937493165019</v>
      </c>
      <c r="P328" s="37" t="n">
        <v>1836.78466335912</v>
      </c>
      <c r="Q328" s="37" t="n">
        <v>10.5209793254115</v>
      </c>
      <c r="R328" s="37" t="n">
        <v>19.8443887897811</v>
      </c>
      <c r="S328" s="37" t="n">
        <v>7.79732082670766</v>
      </c>
      <c r="T328" s="37" t="n">
        <v>4036.65238126595</v>
      </c>
      <c r="U328" s="37" t="n">
        <v>7.75669386384498</v>
      </c>
      <c r="V328" s="37" t="n">
        <v>43.6114808997485</v>
      </c>
      <c r="W328" s="37" t="n">
        <v>3.4501242222861</v>
      </c>
      <c r="X328" s="37" t="n">
        <v>835.362224624456</v>
      </c>
      <c r="Y328" s="37" t="n">
        <v>16.5903486229148</v>
      </c>
      <c r="Z328" s="37" t="n">
        <v>9.02514763784429</v>
      </c>
      <c r="AA328" s="37" t="n">
        <v>15.0100100497443</v>
      </c>
    </row>
    <row r="329">
      <c r="A329" s="37" t="s">
        <v>242</v>
      </c>
      <c r="B329" s="37" t="s">
        <v>243</v>
      </c>
      <c r="C329" s="37" t="s">
        <v>16</v>
      </c>
      <c r="D329" s="37" t="n">
        <v>6319.60616359711</v>
      </c>
      <c r="E329" s="37" t="n">
        <v>11.2558635769505</v>
      </c>
      <c r="F329" s="37" t="n">
        <v>7.88783913631991</v>
      </c>
      <c r="G329" s="37" t="n">
        <v>9.52022411341018</v>
      </c>
      <c r="H329" s="37" t="n">
        <v>6407.40746364889</v>
      </c>
      <c r="I329" s="37" t="n">
        <v>12.1726803231177</v>
      </c>
      <c r="J329" s="37" t="n">
        <v>7.99742864440627</v>
      </c>
      <c r="K329" s="37" t="n">
        <v>10.0031919291127</v>
      </c>
      <c r="L329" s="37" t="n">
        <v>10230.3402769861</v>
      </c>
      <c r="M329" s="37" t="n">
        <v>9.16758000854744</v>
      </c>
      <c r="N329" s="37" t="n">
        <v>12.769035969284</v>
      </c>
      <c r="O329" s="37" t="n">
        <v>6.81983297158503</v>
      </c>
      <c r="P329" s="37" t="n">
        <v>14572.470193694</v>
      </c>
      <c r="Q329" s="37" t="n">
        <v>9.26631350268322</v>
      </c>
      <c r="R329" s="37" t="n">
        <v>18.1886810239529</v>
      </c>
      <c r="S329" s="37" t="n">
        <v>7.09478489037635</v>
      </c>
      <c r="T329" s="37" t="n">
        <v>37296.3053150931</v>
      </c>
      <c r="U329" s="37" t="n">
        <v>4.16859317697647</v>
      </c>
      <c r="V329" s="37" t="n">
        <v>46.5515174662524</v>
      </c>
      <c r="W329" s="37" t="n">
        <v>2.7130547236614</v>
      </c>
      <c r="X329" s="37" t="n">
        <v>5292.21547687855</v>
      </c>
      <c r="Y329" s="37" t="n">
        <v>12.6910967802866</v>
      </c>
      <c r="Z329" s="37" t="n">
        <v>6.60549775978442</v>
      </c>
      <c r="AA329" s="37" t="n">
        <v>12.6475635506905</v>
      </c>
    </row>
    <row r="330">
      <c r="A330" s="37" t="s">
        <v>242</v>
      </c>
      <c r="B330" s="37" t="s">
        <v>243</v>
      </c>
      <c r="C330" s="37" t="s">
        <v>17</v>
      </c>
      <c r="D330" s="37" t="n">
        <v>2943.0634882011</v>
      </c>
      <c r="E330" s="37" t="n">
        <v>17.0573502223726</v>
      </c>
      <c r="F330" s="37" t="n">
        <v>7.89582744033979</v>
      </c>
      <c r="G330" s="37" t="n">
        <v>13.0211334045994</v>
      </c>
      <c r="H330" s="37" t="n">
        <v>3813.85567980757</v>
      </c>
      <c r="I330" s="37" t="n">
        <v>14.0525327139612</v>
      </c>
      <c r="J330" s="37" t="n">
        <v>10.2320410180913</v>
      </c>
      <c r="K330" s="37" t="n">
        <v>10.8162069797815</v>
      </c>
      <c r="L330" s="37" t="n">
        <v>4752.45669887514</v>
      </c>
      <c r="M330" s="37" t="n">
        <v>12.4971623584923</v>
      </c>
      <c r="N330" s="37" t="n">
        <v>12.7501761896891</v>
      </c>
      <c r="O330" s="37" t="n">
        <v>8.66852387331978</v>
      </c>
      <c r="P330" s="37" t="n">
        <v>6697.35218586003</v>
      </c>
      <c r="Q330" s="37" t="n">
        <v>14.586556431296</v>
      </c>
      <c r="R330" s="37" t="n">
        <v>17.9680585820648</v>
      </c>
      <c r="S330" s="37" t="n">
        <v>10.0693310264488</v>
      </c>
      <c r="T330" s="37" t="n">
        <v>15036.0301808704</v>
      </c>
      <c r="U330" s="37" t="n">
        <v>6.800064294002</v>
      </c>
      <c r="V330" s="37" t="n">
        <v>40.3395645971813</v>
      </c>
      <c r="W330" s="37" t="n">
        <v>4.39237988111075</v>
      </c>
      <c r="X330" s="37" t="n">
        <v>4030.89687648834</v>
      </c>
      <c r="Y330" s="37" t="n">
        <v>11.2258747826739</v>
      </c>
      <c r="Z330" s="37" t="n">
        <v>10.8143321726337</v>
      </c>
      <c r="AA330" s="37" t="n">
        <v>11.7876032721722</v>
      </c>
    </row>
    <row r="331">
      <c r="A331" s="37" t="s">
        <v>244</v>
      </c>
      <c r="B331" s="37" t="s">
        <v>245</v>
      </c>
      <c r="C331" s="37" t="s">
        <v>16</v>
      </c>
      <c r="D331" s="37" t="n">
        <v>3452.55934423868</v>
      </c>
      <c r="E331" s="37" t="n">
        <v>10.6151962014366</v>
      </c>
      <c r="F331" s="37" t="n">
        <v>8.89106722522125</v>
      </c>
      <c r="G331" s="37" t="n">
        <v>8.38768928651747</v>
      </c>
      <c r="H331" s="37" t="n">
        <v>3730.65180173351</v>
      </c>
      <c r="I331" s="37" t="n">
        <v>10.4280622962562</v>
      </c>
      <c r="J331" s="37" t="n">
        <v>9.60721385381997</v>
      </c>
      <c r="K331" s="37" t="n">
        <v>8.90797271509308</v>
      </c>
      <c r="L331" s="37" t="n">
        <v>4838.7502368403</v>
      </c>
      <c r="M331" s="37" t="n">
        <v>9.10894258787185</v>
      </c>
      <c r="N331" s="37" t="n">
        <v>12.4608006271038</v>
      </c>
      <c r="O331" s="37" t="n">
        <v>7.11650315098271</v>
      </c>
      <c r="P331" s="37" t="n">
        <v>7811.40842269869</v>
      </c>
      <c r="Q331" s="37" t="n">
        <v>7.36303233954785</v>
      </c>
      <c r="R331" s="37" t="n">
        <v>20.1160213294431</v>
      </c>
      <c r="S331" s="37" t="n">
        <v>5.40829148827331</v>
      </c>
      <c r="T331" s="37" t="n">
        <v>16441.382860427</v>
      </c>
      <c r="U331" s="37" t="n">
        <v>4.44158364690858</v>
      </c>
      <c r="V331" s="37" t="n">
        <v>42.3400224913126</v>
      </c>
      <c r="W331" s="37" t="n">
        <v>2.50647602566441</v>
      </c>
      <c r="X331" s="37" t="n">
        <v>2557.02373144209</v>
      </c>
      <c r="Y331" s="37" t="n">
        <v>10.202831811763</v>
      </c>
      <c r="Z331" s="37" t="n">
        <v>6.58487447309929</v>
      </c>
      <c r="AA331" s="37" t="n">
        <v>11.3016661840843</v>
      </c>
    </row>
    <row r="332">
      <c r="A332" s="37" t="s">
        <v>244</v>
      </c>
      <c r="B332" s="37" t="s">
        <v>245</v>
      </c>
      <c r="C332" s="37" t="s">
        <v>17</v>
      </c>
      <c r="D332" s="37" t="n">
        <v>2060.2451205456</v>
      </c>
      <c r="E332" s="37" t="n">
        <v>12.8305197644565</v>
      </c>
      <c r="F332" s="37" t="n">
        <v>11.4679625821367</v>
      </c>
      <c r="G332" s="37" t="n">
        <v>10.7190012868048</v>
      </c>
      <c r="H332" s="37" t="n">
        <v>1783.38599692255</v>
      </c>
      <c r="I332" s="37" t="n">
        <v>12.1917846511132</v>
      </c>
      <c r="J332" s="37" t="n">
        <v>9.92687893215266</v>
      </c>
      <c r="K332" s="37" t="n">
        <v>10.981602030924</v>
      </c>
      <c r="L332" s="37" t="n">
        <v>2428.07263576747</v>
      </c>
      <c r="M332" s="37" t="n">
        <v>13.2205300593955</v>
      </c>
      <c r="N332" s="37" t="n">
        <v>13.5154044807627</v>
      </c>
      <c r="O332" s="37" t="n">
        <v>10.556443254759</v>
      </c>
      <c r="P332" s="37" t="n">
        <v>3829.31248686736</v>
      </c>
      <c r="Q332" s="37" t="n">
        <v>9.62565437899188</v>
      </c>
      <c r="R332" s="37" t="n">
        <v>21.3151395806118</v>
      </c>
      <c r="S332" s="37" t="n">
        <v>7.30772707915529</v>
      </c>
      <c r="T332" s="37" t="n">
        <v>6418.53409367985</v>
      </c>
      <c r="U332" s="37" t="n">
        <v>7.17564402350133</v>
      </c>
      <c r="V332" s="37" t="n">
        <v>35.7275491563822</v>
      </c>
      <c r="W332" s="37" t="n">
        <v>4.08444204488983</v>
      </c>
      <c r="X332" s="37" t="n">
        <v>1445.67326883666</v>
      </c>
      <c r="Y332" s="37" t="n">
        <v>12.9952586244972</v>
      </c>
      <c r="Z332" s="37" t="n">
        <v>8.04706526795393</v>
      </c>
      <c r="AA332" s="37" t="n">
        <v>13.1250954086578</v>
      </c>
    </row>
    <row r="333">
      <c r="A333" s="37" t="s">
        <v>246</v>
      </c>
      <c r="B333" s="37" t="s">
        <v>247</v>
      </c>
      <c r="C333" s="37" t="s">
        <v>16</v>
      </c>
      <c r="D333" s="37" t="n">
        <v>3426.30477461558</v>
      </c>
      <c r="E333" s="37" t="n">
        <v>10.5633812732191</v>
      </c>
      <c r="F333" s="37" t="n">
        <v>8.67470191065992</v>
      </c>
      <c r="G333" s="37" t="n">
        <v>8.51988136090197</v>
      </c>
      <c r="H333" s="37" t="n">
        <v>3307.79883056731</v>
      </c>
      <c r="I333" s="37" t="n">
        <v>9.6603192300749</v>
      </c>
      <c r="J333" s="37" t="n">
        <v>8.37466913281826</v>
      </c>
      <c r="K333" s="37" t="n">
        <v>8.10814941615283</v>
      </c>
      <c r="L333" s="37" t="n">
        <v>3675.45793253353</v>
      </c>
      <c r="M333" s="37" t="n">
        <v>9.72320207238174</v>
      </c>
      <c r="N333" s="37" t="n">
        <v>9.30550667474582</v>
      </c>
      <c r="O333" s="37" t="n">
        <v>8.68490052757475</v>
      </c>
      <c r="P333" s="37" t="n">
        <v>7987.42182013922</v>
      </c>
      <c r="Q333" s="37" t="n">
        <v>7.92362318944068</v>
      </c>
      <c r="R333" s="37" t="n">
        <v>20.2225160580417</v>
      </c>
      <c r="S333" s="37" t="n">
        <v>6.15740227198511</v>
      </c>
      <c r="T333" s="37" t="n">
        <v>16450.2290812101</v>
      </c>
      <c r="U333" s="37" t="n">
        <v>4.31789232036354</v>
      </c>
      <c r="V333" s="37" t="n">
        <v>41.6486106836708</v>
      </c>
      <c r="W333" s="37" t="n">
        <v>3.35636456200781</v>
      </c>
      <c r="X333" s="37" t="n">
        <v>4650.45341623193</v>
      </c>
      <c r="Y333" s="37" t="n">
        <v>8.11765488991996</v>
      </c>
      <c r="Z333" s="37" t="n">
        <v>11.7739955400635</v>
      </c>
      <c r="AA333" s="37" t="n">
        <v>7.97580470382004</v>
      </c>
    </row>
    <row r="334">
      <c r="A334" s="37" t="s">
        <v>246</v>
      </c>
      <c r="B334" s="37" t="s">
        <v>247</v>
      </c>
      <c r="C334" s="37" t="s">
        <v>17</v>
      </c>
      <c r="D334" s="37" t="n">
        <v>1887.12431130456</v>
      </c>
      <c r="E334" s="37" t="n">
        <v>13.3357595331496</v>
      </c>
      <c r="F334" s="37" t="n">
        <v>8.04595133531356</v>
      </c>
      <c r="G334" s="37" t="n">
        <v>11.4090679174379</v>
      </c>
      <c r="H334" s="37" t="n">
        <v>2807.05962581189</v>
      </c>
      <c r="I334" s="37" t="n">
        <v>12.7591610835734</v>
      </c>
      <c r="J334" s="37" t="n">
        <v>11.9681915013817</v>
      </c>
      <c r="K334" s="37" t="n">
        <v>10.4583910492516</v>
      </c>
      <c r="L334" s="37" t="n">
        <v>2660.76767826175</v>
      </c>
      <c r="M334" s="37" t="n">
        <v>10.0516293134886</v>
      </c>
      <c r="N334" s="37" t="n">
        <v>11.3444605242088</v>
      </c>
      <c r="O334" s="37" t="n">
        <v>8.77095957829928</v>
      </c>
      <c r="P334" s="37" t="n">
        <v>4664.81567027819</v>
      </c>
      <c r="Q334" s="37" t="n">
        <v>7.97869819597101</v>
      </c>
      <c r="R334" s="37" t="n">
        <v>19.8889281678111</v>
      </c>
      <c r="S334" s="37" t="n">
        <v>5.92231515392937</v>
      </c>
      <c r="T334" s="37" t="n">
        <v>8793.30745975404</v>
      </c>
      <c r="U334" s="37" t="n">
        <v>5.98400733230183</v>
      </c>
      <c r="V334" s="37" t="n">
        <v>37.491183529251</v>
      </c>
      <c r="W334" s="37" t="n">
        <v>3.20922363377774</v>
      </c>
      <c r="X334" s="37" t="n">
        <v>2641.25939929162</v>
      </c>
      <c r="Y334" s="37" t="n">
        <v>9.01770393253908</v>
      </c>
      <c r="Z334" s="37" t="n">
        <v>11.2612849420338</v>
      </c>
      <c r="AA334" s="37" t="n">
        <v>9.06201664227306</v>
      </c>
    </row>
    <row r="335">
      <c r="A335" s="37" t="s">
        <v>248</v>
      </c>
      <c r="B335" s="37" t="s">
        <v>249</v>
      </c>
      <c r="C335" s="37" t="s">
        <v>16</v>
      </c>
      <c r="D335" s="37" t="n">
        <v>9589.64067621646</v>
      </c>
      <c r="E335" s="37" t="n">
        <v>7.84663253742019</v>
      </c>
      <c r="F335" s="37" t="n">
        <v>9.69982251591255</v>
      </c>
      <c r="G335" s="37" t="n">
        <v>6.58176699086444</v>
      </c>
      <c r="H335" s="37" t="n">
        <v>9086.02355019727</v>
      </c>
      <c r="I335" s="37" t="n">
        <v>7.52001065650058</v>
      </c>
      <c r="J335" s="37" t="n">
        <v>9.19041899358084</v>
      </c>
      <c r="K335" s="37" t="n">
        <v>5.95961387037469</v>
      </c>
      <c r="L335" s="37" t="n">
        <v>10850.2207819411</v>
      </c>
      <c r="M335" s="37" t="n">
        <v>7.95531013173648</v>
      </c>
      <c r="N335" s="37" t="n">
        <v>10.9748862753863</v>
      </c>
      <c r="O335" s="37" t="n">
        <v>6.22155122948177</v>
      </c>
      <c r="P335" s="37" t="n">
        <v>21768.152174137</v>
      </c>
      <c r="Q335" s="37" t="n">
        <v>6.85570434407096</v>
      </c>
      <c r="R335" s="37" t="n">
        <v>22.0182611338271</v>
      </c>
      <c r="S335" s="37" t="n">
        <v>5.29538139544022</v>
      </c>
      <c r="T335" s="37" t="n">
        <v>40376.0319495723</v>
      </c>
      <c r="U335" s="37" t="n">
        <v>4.22074368789881</v>
      </c>
      <c r="V335" s="37" t="n">
        <v>40.8399393711366</v>
      </c>
      <c r="W335" s="37" t="n">
        <v>2.55421308123985</v>
      </c>
      <c r="X335" s="37" t="n">
        <v>7194.01482910797</v>
      </c>
      <c r="Y335" s="37" t="n">
        <v>7.55689163305605</v>
      </c>
      <c r="Z335" s="37" t="n">
        <v>7.27667171015649</v>
      </c>
      <c r="AA335" s="37" t="n">
        <v>8.62936866870376</v>
      </c>
    </row>
    <row r="336">
      <c r="A336" s="37" t="s">
        <v>248</v>
      </c>
      <c r="B336" s="37" t="s">
        <v>249</v>
      </c>
      <c r="C336" s="37" t="s">
        <v>17</v>
      </c>
      <c r="D336" s="37" t="n">
        <v>3911.28858582571</v>
      </c>
      <c r="E336" s="37" t="n">
        <v>11.9971784083189</v>
      </c>
      <c r="F336" s="37" t="n">
        <v>9.59074257840597</v>
      </c>
      <c r="G336" s="37" t="n">
        <v>10.0661414031848</v>
      </c>
      <c r="H336" s="37" t="n">
        <v>4144.49467498299</v>
      </c>
      <c r="I336" s="37" t="n">
        <v>11.1687838548614</v>
      </c>
      <c r="J336" s="37" t="n">
        <v>10.162579588063</v>
      </c>
      <c r="K336" s="37" t="n">
        <v>9.17624556794618</v>
      </c>
      <c r="L336" s="37" t="n">
        <v>4881.95087617421</v>
      </c>
      <c r="M336" s="37" t="n">
        <v>10.8056747777763</v>
      </c>
      <c r="N336" s="37" t="n">
        <v>11.9708717744553</v>
      </c>
      <c r="O336" s="37" t="n">
        <v>9.02537299186624</v>
      </c>
      <c r="P336" s="37" t="n">
        <v>8501.93672546697</v>
      </c>
      <c r="Q336" s="37" t="n">
        <v>7.75752243998905</v>
      </c>
      <c r="R336" s="37" t="n">
        <v>20.8473204578526</v>
      </c>
      <c r="S336" s="37" t="n">
        <v>6.05762876256477</v>
      </c>
      <c r="T336" s="37" t="n">
        <v>14920.2899690569</v>
      </c>
      <c r="U336" s="37" t="n">
        <v>6.40156457645579</v>
      </c>
      <c r="V336" s="37" t="n">
        <v>36.5855541334821</v>
      </c>
      <c r="W336" s="37" t="n">
        <v>3.71694012431822</v>
      </c>
      <c r="X336" s="37" t="n">
        <v>4421.95520732189</v>
      </c>
      <c r="Y336" s="37" t="n">
        <v>9.31178192304399</v>
      </c>
      <c r="Z336" s="37" t="n">
        <v>10.8429314677411</v>
      </c>
      <c r="AA336" s="37" t="n">
        <v>9.67971678983599</v>
      </c>
    </row>
    <row r="337">
      <c r="A337" s="37" t="s">
        <v>250</v>
      </c>
      <c r="B337" s="37" t="s">
        <v>251</v>
      </c>
      <c r="C337" s="37" t="s">
        <v>16</v>
      </c>
      <c r="D337" s="37" t="n">
        <v>1353.22406143725</v>
      </c>
      <c r="E337" s="37" t="n">
        <v>13.1370296324768</v>
      </c>
      <c r="F337" s="37" t="n">
        <v>7.2606896129662</v>
      </c>
      <c r="G337" s="37" t="n">
        <v>11.255182923969</v>
      </c>
      <c r="H337" s="37" t="n">
        <v>1753.52587013277</v>
      </c>
      <c r="I337" s="37" t="n">
        <v>9.26464024463989</v>
      </c>
      <c r="J337" s="37" t="n">
        <v>9.40849888363506</v>
      </c>
      <c r="K337" s="37" t="n">
        <v>6.76737391973402</v>
      </c>
      <c r="L337" s="37" t="n">
        <v>2539.75486035293</v>
      </c>
      <c r="M337" s="37" t="n">
        <v>7.71694942984106</v>
      </c>
      <c r="N337" s="37" t="n">
        <v>13.6269907249946</v>
      </c>
      <c r="O337" s="37" t="n">
        <v>5.23351015757596</v>
      </c>
      <c r="P337" s="37" t="n">
        <v>3060.46009925784</v>
      </c>
      <c r="Q337" s="37" t="n">
        <v>6.48218030177736</v>
      </c>
      <c r="R337" s="37" t="n">
        <v>16.420821567404</v>
      </c>
      <c r="S337" s="37" t="n">
        <v>5.2659367688621</v>
      </c>
      <c r="T337" s="37" t="n">
        <v>8918.69633287993</v>
      </c>
      <c r="U337" s="37" t="n">
        <v>4.13343933183319</v>
      </c>
      <c r="V337" s="37" t="n">
        <v>47.8530405057712</v>
      </c>
      <c r="W337" s="37" t="n">
        <v>2.17621281501894</v>
      </c>
      <c r="X337" s="37" t="n">
        <v>1012.018301871</v>
      </c>
      <c r="Y337" s="37" t="n">
        <v>11.9554698120999</v>
      </c>
      <c r="Z337" s="37" t="n">
        <v>5.42995870522891</v>
      </c>
      <c r="AA337" s="37" t="n">
        <v>11.5776509757102</v>
      </c>
    </row>
    <row r="338">
      <c r="A338" s="37" t="s">
        <v>250</v>
      </c>
      <c r="B338" s="37" t="s">
        <v>251</v>
      </c>
      <c r="C338" s="37" t="s">
        <v>17</v>
      </c>
      <c r="D338" s="37" t="n">
        <v>749.772616558066</v>
      </c>
      <c r="E338" s="37" t="n">
        <v>18.362636290933</v>
      </c>
      <c r="F338" s="37" t="n">
        <v>8.14322276138567</v>
      </c>
      <c r="G338" s="37" t="n">
        <v>14.9104391266519</v>
      </c>
      <c r="H338" s="37" t="n">
        <v>674.351069868272</v>
      </c>
      <c r="I338" s="37" t="n">
        <v>13.5606346911798</v>
      </c>
      <c r="J338" s="37" t="n">
        <v>7.32407513964044</v>
      </c>
      <c r="K338" s="37" t="n">
        <v>12.4213069087859</v>
      </c>
      <c r="L338" s="37" t="n">
        <v>1458.57209921917</v>
      </c>
      <c r="M338" s="37" t="n">
        <v>13.0903755496171</v>
      </c>
      <c r="N338" s="37" t="n">
        <v>15.8414394646858</v>
      </c>
      <c r="O338" s="37" t="n">
        <v>8.941224026505</v>
      </c>
      <c r="P338" s="37" t="n">
        <v>1945.21719384173</v>
      </c>
      <c r="Q338" s="37" t="n">
        <v>9.9144843905163</v>
      </c>
      <c r="R338" s="37" t="n">
        <v>21.1268544341456</v>
      </c>
      <c r="S338" s="37" t="n">
        <v>6.55866753777115</v>
      </c>
      <c r="T338" s="37" t="n">
        <v>3602.84504488557</v>
      </c>
      <c r="U338" s="37" t="n">
        <v>6.79208888074235</v>
      </c>
      <c r="V338" s="37" t="n">
        <v>39.1302231200992</v>
      </c>
      <c r="W338" s="37" t="n">
        <v>3.58493802862588</v>
      </c>
      <c r="X338" s="37" t="n">
        <v>776.562449695648</v>
      </c>
      <c r="Y338" s="37" t="n">
        <v>13.868466478178</v>
      </c>
      <c r="Z338" s="37" t="n">
        <v>8.43418508004324</v>
      </c>
      <c r="AA338" s="37" t="n">
        <v>13.672435624502</v>
      </c>
    </row>
    <row r="339">
      <c r="A339" s="37" t="s">
        <v>252</v>
      </c>
      <c r="B339" s="37" t="s">
        <v>253</v>
      </c>
      <c r="C339" s="37" t="s">
        <v>16</v>
      </c>
      <c r="D339" s="37" t="n">
        <v>12605.8825647303</v>
      </c>
      <c r="E339" s="37" t="n">
        <v>7.96122447578387</v>
      </c>
      <c r="F339" s="37" t="n">
        <v>9.31996325994518</v>
      </c>
      <c r="G339" s="37" t="n">
        <v>6.5713456151528</v>
      </c>
      <c r="H339" s="37" t="n">
        <v>14762.4175561011</v>
      </c>
      <c r="I339" s="37" t="n">
        <v>7.46893715104844</v>
      </c>
      <c r="J339" s="37" t="n">
        <v>10.9143638729253</v>
      </c>
      <c r="K339" s="37" t="n">
        <v>6.47825809870358</v>
      </c>
      <c r="L339" s="37" t="n">
        <v>15529.433113867</v>
      </c>
      <c r="M339" s="37" t="n">
        <v>8.82242762935995</v>
      </c>
      <c r="N339" s="37" t="n">
        <v>11.4814448989048</v>
      </c>
      <c r="O339" s="37" t="n">
        <v>7.05711526717975</v>
      </c>
      <c r="P339" s="37" t="n">
        <v>25416.8626844783</v>
      </c>
      <c r="Q339" s="37" t="n">
        <v>6.3617278250163</v>
      </c>
      <c r="R339" s="37" t="n">
        <v>18.7915622080426</v>
      </c>
      <c r="S339" s="37" t="n">
        <v>5.4072760822042</v>
      </c>
      <c r="T339" s="37" t="n">
        <v>56909.5058998894</v>
      </c>
      <c r="U339" s="37" t="n">
        <v>4.27912512158223</v>
      </c>
      <c r="V339" s="37" t="n">
        <v>42.0751582767064</v>
      </c>
      <c r="W339" s="37" t="n">
        <v>2.28604850785989</v>
      </c>
      <c r="X339" s="37" t="n">
        <v>10032.68206663</v>
      </c>
      <c r="Y339" s="37" t="n">
        <v>10.2243706332194</v>
      </c>
      <c r="Z339" s="37" t="n">
        <v>7.41750748347567</v>
      </c>
      <c r="AA339" s="37" t="n">
        <v>10.226865546039</v>
      </c>
    </row>
    <row r="340">
      <c r="A340" s="37" t="s">
        <v>252</v>
      </c>
      <c r="B340" s="37" t="s">
        <v>253</v>
      </c>
      <c r="C340" s="37" t="s">
        <v>17</v>
      </c>
      <c r="D340" s="37" t="n">
        <v>4661.11356502721</v>
      </c>
      <c r="E340" s="37" t="n">
        <v>13.9080777209313</v>
      </c>
      <c r="F340" s="37" t="n">
        <v>7.92622595537737</v>
      </c>
      <c r="G340" s="37" t="n">
        <v>12.1529368429681</v>
      </c>
      <c r="H340" s="37" t="n">
        <v>6033.26822595929</v>
      </c>
      <c r="I340" s="37" t="n">
        <v>13.2738189043859</v>
      </c>
      <c r="J340" s="37" t="n">
        <v>10.2595756445752</v>
      </c>
      <c r="K340" s="37" t="n">
        <v>10.8697690669748</v>
      </c>
      <c r="L340" s="37" t="n">
        <v>8779.77096987082</v>
      </c>
      <c r="M340" s="37" t="n">
        <v>11.8912606445671</v>
      </c>
      <c r="N340" s="37" t="n">
        <v>14.9300049382625</v>
      </c>
      <c r="O340" s="37" t="n">
        <v>9.08278140420177</v>
      </c>
      <c r="P340" s="37" t="n">
        <v>10603.9962255626</v>
      </c>
      <c r="Q340" s="37" t="n">
        <v>8.07852150680835</v>
      </c>
      <c r="R340" s="37" t="n">
        <v>18.0321009006111</v>
      </c>
      <c r="S340" s="37" t="n">
        <v>6.97267123126761</v>
      </c>
      <c r="T340" s="37" t="n">
        <v>23096.9706538633</v>
      </c>
      <c r="U340" s="37" t="n">
        <v>5.9592021617574</v>
      </c>
      <c r="V340" s="37" t="n">
        <v>39.2764101825037</v>
      </c>
      <c r="W340" s="37" t="n">
        <v>3.43275572595206</v>
      </c>
      <c r="X340" s="37" t="n">
        <v>5631.09647402004</v>
      </c>
      <c r="Y340" s="37" t="n">
        <v>14.3813915874858</v>
      </c>
      <c r="Z340" s="37" t="n">
        <v>9.57568237867018</v>
      </c>
      <c r="AA340" s="37" t="n">
        <v>12.826224233497</v>
      </c>
    </row>
    <row r="341">
      <c r="A341" s="37" t="s">
        <v>254</v>
      </c>
      <c r="B341" s="37" t="s">
        <v>255</v>
      </c>
      <c r="C341" s="37" t="s">
        <v>16</v>
      </c>
      <c r="D341" s="37" t="n">
        <v>11863.6025738011</v>
      </c>
      <c r="E341" s="37" t="n">
        <v>9.69433716799228</v>
      </c>
      <c r="F341" s="37" t="n">
        <v>7.87010151420174</v>
      </c>
      <c r="G341" s="37" t="n">
        <v>8.87926410767809</v>
      </c>
      <c r="H341" s="37" t="n">
        <v>14055.3401697439</v>
      </c>
      <c r="I341" s="37" t="n">
        <v>7.09991380281502</v>
      </c>
      <c r="J341" s="37" t="n">
        <v>9.32406098943358</v>
      </c>
      <c r="K341" s="37" t="n">
        <v>6.07994331329118</v>
      </c>
      <c r="L341" s="37" t="n">
        <v>17969.5100541501</v>
      </c>
      <c r="M341" s="37" t="n">
        <v>8.31895074288484</v>
      </c>
      <c r="N341" s="37" t="n">
        <v>11.9206512024381</v>
      </c>
      <c r="O341" s="37" t="n">
        <v>6.41505682429451</v>
      </c>
      <c r="P341" s="37" t="n">
        <v>25186.0763973329</v>
      </c>
      <c r="Q341" s="37" t="n">
        <v>7.39138457771159</v>
      </c>
      <c r="R341" s="37" t="n">
        <v>16.7079920924848</v>
      </c>
      <c r="S341" s="37" t="n">
        <v>5.52893564533927</v>
      </c>
      <c r="T341" s="37" t="n">
        <v>65976.5522524618</v>
      </c>
      <c r="U341" s="37" t="n">
        <v>4.64319448398913</v>
      </c>
      <c r="V341" s="37" t="n">
        <v>43.7676633681725</v>
      </c>
      <c r="W341" s="37" t="n">
        <v>2.46877798997132</v>
      </c>
      <c r="X341" s="37" t="n">
        <v>15691.6065901801</v>
      </c>
      <c r="Y341" s="37" t="n">
        <v>8.60883424499235</v>
      </c>
      <c r="Z341" s="37" t="n">
        <v>10.4095308332692</v>
      </c>
      <c r="AA341" s="37" t="n">
        <v>7.73603811297604</v>
      </c>
    </row>
    <row r="342">
      <c r="A342" s="37" t="s">
        <v>254</v>
      </c>
      <c r="B342" s="37" t="s">
        <v>255</v>
      </c>
      <c r="C342" s="37" t="s">
        <v>17</v>
      </c>
      <c r="D342" s="37" t="n">
        <v>7239.12972572516</v>
      </c>
      <c r="E342" s="37" t="n">
        <v>14.4630973794238</v>
      </c>
      <c r="F342" s="37" t="n">
        <v>9.00195436663708</v>
      </c>
      <c r="G342" s="37" t="n">
        <v>11.1943851456846</v>
      </c>
      <c r="H342" s="37" t="n">
        <v>7127.48722500815</v>
      </c>
      <c r="I342" s="37" t="n">
        <v>12.455151388441</v>
      </c>
      <c r="J342" s="37" t="n">
        <v>8.86312542795122</v>
      </c>
      <c r="K342" s="37" t="n">
        <v>9.53048016580085</v>
      </c>
      <c r="L342" s="37" t="n">
        <v>11991.1801762454</v>
      </c>
      <c r="M342" s="37" t="n">
        <v>8.63343998862173</v>
      </c>
      <c r="N342" s="37" t="n">
        <v>14.9111924828605</v>
      </c>
      <c r="O342" s="37" t="n">
        <v>6.97429936173052</v>
      </c>
      <c r="P342" s="37" t="n">
        <v>16945.5416003817</v>
      </c>
      <c r="Q342" s="37" t="n">
        <v>8.72669818446304</v>
      </c>
      <c r="R342" s="37" t="n">
        <v>21.0720069931204</v>
      </c>
      <c r="S342" s="37" t="n">
        <v>5.94021669750472</v>
      </c>
      <c r="T342" s="37" t="n">
        <v>28543.9834105601</v>
      </c>
      <c r="U342" s="37" t="n">
        <v>6.70592886242804</v>
      </c>
      <c r="V342" s="37" t="n">
        <v>35.4948240795848</v>
      </c>
      <c r="W342" s="37" t="n">
        <v>3.2767794300274</v>
      </c>
      <c r="X342" s="37" t="n">
        <v>8569.98982440976</v>
      </c>
      <c r="Y342" s="37" t="n">
        <v>10.2256305953668</v>
      </c>
      <c r="Z342" s="37" t="n">
        <v>10.656896649846</v>
      </c>
      <c r="AA342" s="37" t="n">
        <v>10.9293945480298</v>
      </c>
    </row>
    <row r="343">
      <c r="A343" s="37" t="s">
        <v>256</v>
      </c>
      <c r="B343" s="37" t="s">
        <v>257</v>
      </c>
      <c r="C343" s="37" t="s">
        <v>16</v>
      </c>
      <c r="D343" s="37" t="n">
        <v>6297.44528669961</v>
      </c>
      <c r="E343" s="37" t="n">
        <v>11.6164898744307</v>
      </c>
      <c r="F343" s="37" t="n">
        <v>8.50760812154521</v>
      </c>
      <c r="G343" s="37" t="n">
        <v>9.97895831907163</v>
      </c>
      <c r="H343" s="37" t="n">
        <v>7142.50461305637</v>
      </c>
      <c r="I343" s="37" t="n">
        <v>10.1667523269495</v>
      </c>
      <c r="J343" s="37" t="n">
        <v>9.64925100382392</v>
      </c>
      <c r="K343" s="37" t="n">
        <v>7.87684926497424</v>
      </c>
      <c r="L343" s="37" t="n">
        <v>10250.9856599929</v>
      </c>
      <c r="M343" s="37" t="n">
        <v>8.5237041774396</v>
      </c>
      <c r="N343" s="37" t="n">
        <v>13.8486902044218</v>
      </c>
      <c r="O343" s="37" t="n">
        <v>5.87661988907887</v>
      </c>
      <c r="P343" s="37" t="n">
        <v>13131.1877292955</v>
      </c>
      <c r="Q343" s="37" t="n">
        <v>9.49048705421601</v>
      </c>
      <c r="R343" s="37" t="n">
        <v>17.7397332228093</v>
      </c>
      <c r="S343" s="37" t="n">
        <v>6.44390188968731</v>
      </c>
      <c r="T343" s="37" t="n">
        <v>33228.3654840207</v>
      </c>
      <c r="U343" s="37" t="n">
        <v>6.28365223955172</v>
      </c>
      <c r="V343" s="37" t="n">
        <v>44.8902529815678</v>
      </c>
      <c r="W343" s="37" t="n">
        <v>2.60891846666488</v>
      </c>
      <c r="X343" s="37" t="n">
        <v>3970.84832580244</v>
      </c>
      <c r="Y343" s="37" t="n">
        <v>13.4231215947357</v>
      </c>
      <c r="Z343" s="37" t="n">
        <v>5.36446446583196</v>
      </c>
      <c r="AA343" s="37" t="n">
        <v>12.5190456294896</v>
      </c>
    </row>
    <row r="344">
      <c r="A344" s="37" t="s">
        <v>256</v>
      </c>
      <c r="B344" s="37" t="s">
        <v>257</v>
      </c>
      <c r="C344" s="37" t="s">
        <v>17</v>
      </c>
      <c r="D344" s="37" t="n">
        <v>3924.04146048186</v>
      </c>
      <c r="E344" s="37" t="n">
        <v>17.4337921970077</v>
      </c>
      <c r="F344" s="37" t="n">
        <v>7.14740001145013</v>
      </c>
      <c r="G344" s="37" t="n">
        <v>13.3425497454282</v>
      </c>
      <c r="H344" s="37" t="n">
        <v>5841.80596225021</v>
      </c>
      <c r="I344" s="37" t="n">
        <v>13.9207899011938</v>
      </c>
      <c r="J344" s="37" t="n">
        <v>10.6404900208036</v>
      </c>
      <c r="K344" s="37" t="n">
        <v>10.2143757602926</v>
      </c>
      <c r="L344" s="37" t="n">
        <v>8214.89249426369</v>
      </c>
      <c r="M344" s="37" t="n">
        <v>10.9255172388052</v>
      </c>
      <c r="N344" s="37" t="n">
        <v>14.9629210850264</v>
      </c>
      <c r="O344" s="37" t="n">
        <v>7.28905204085824</v>
      </c>
      <c r="P344" s="37" t="n">
        <v>10955.4638471356</v>
      </c>
      <c r="Q344" s="37" t="n">
        <v>10.6848782303414</v>
      </c>
      <c r="R344" s="37" t="n">
        <v>19.9547031332444</v>
      </c>
      <c r="S344" s="37" t="n">
        <v>7.06646478320376</v>
      </c>
      <c r="T344" s="37" t="n">
        <v>21471.6306106265</v>
      </c>
      <c r="U344" s="37" t="n">
        <v>8.40696199747784</v>
      </c>
      <c r="V344" s="37" t="n">
        <v>39.1092536655817</v>
      </c>
      <c r="W344" s="37" t="n">
        <v>3.32729885165934</v>
      </c>
      <c r="X344" s="37" t="n">
        <v>4493.82852637468</v>
      </c>
      <c r="Y344" s="37" t="n">
        <v>13.4560977164875</v>
      </c>
      <c r="Z344" s="37" t="n">
        <v>8.18523208389374</v>
      </c>
      <c r="AA344" s="37" t="n">
        <v>13.7415047539231</v>
      </c>
    </row>
    <row r="345">
      <c r="A345" s="37" t="s">
        <v>258</v>
      </c>
      <c r="B345" s="37" t="s">
        <v>259</v>
      </c>
      <c r="C345" s="37" t="s">
        <v>16</v>
      </c>
      <c r="D345" s="37" t="n">
        <v>5368.48856798917</v>
      </c>
      <c r="E345" s="37" t="n">
        <v>13.0921179134162</v>
      </c>
      <c r="F345" s="37" t="n">
        <v>9.04630605926873</v>
      </c>
      <c r="G345" s="37" t="n">
        <v>10.7625595984369</v>
      </c>
      <c r="H345" s="37" t="n">
        <v>5550.66601720887</v>
      </c>
      <c r="I345" s="37" t="n">
        <v>12.1728088704266</v>
      </c>
      <c r="J345" s="37" t="n">
        <v>9.35328873080967</v>
      </c>
      <c r="K345" s="37" t="n">
        <v>10.1752313668756</v>
      </c>
      <c r="L345" s="37" t="n">
        <v>8195.11002993119</v>
      </c>
      <c r="M345" s="37" t="n">
        <v>10.6880127889464</v>
      </c>
      <c r="N345" s="37" t="n">
        <v>13.8093753169542</v>
      </c>
      <c r="O345" s="37" t="n">
        <v>8.48537822228696</v>
      </c>
      <c r="P345" s="37" t="n">
        <v>11013.8497121815</v>
      </c>
      <c r="Q345" s="37" t="n">
        <v>8.5073136257956</v>
      </c>
      <c r="R345" s="37" t="n">
        <v>18.5591631844532</v>
      </c>
      <c r="S345" s="37" t="n">
        <v>6.60465802372587</v>
      </c>
      <c r="T345" s="37" t="n">
        <v>26676.3548107654</v>
      </c>
      <c r="U345" s="37" t="n">
        <v>6.64343505120839</v>
      </c>
      <c r="V345" s="37" t="n">
        <v>44.9516595048315</v>
      </c>
      <c r="W345" s="37" t="n">
        <v>2.23005076374012</v>
      </c>
      <c r="X345" s="37" t="n">
        <v>2540.06920515939</v>
      </c>
      <c r="Y345" s="37" t="n">
        <v>16.9222283782017</v>
      </c>
      <c r="Z345" s="37" t="n">
        <v>4.28020720368268</v>
      </c>
      <c r="AA345" s="37" t="n">
        <v>16.6967876956106</v>
      </c>
    </row>
    <row r="346">
      <c r="A346" s="37" t="s">
        <v>258</v>
      </c>
      <c r="B346" s="37" t="s">
        <v>259</v>
      </c>
      <c r="C346" s="37" t="s">
        <v>17</v>
      </c>
      <c r="D346" s="37" t="n">
        <v>2562.71942541862</v>
      </c>
      <c r="E346" s="37" t="n">
        <v>17.6652680819864</v>
      </c>
      <c r="F346" s="37" t="n">
        <v>7.39378329924378</v>
      </c>
      <c r="G346" s="37" t="n">
        <v>14.5753795139397</v>
      </c>
      <c r="H346" s="37" t="n">
        <v>3532.15146547868</v>
      </c>
      <c r="I346" s="37" t="n">
        <v>11.4890857365359</v>
      </c>
      <c r="J346" s="37" t="n">
        <v>10.1907225023628</v>
      </c>
      <c r="K346" s="37" t="n">
        <v>8.85427513360103</v>
      </c>
      <c r="L346" s="37" t="n">
        <v>5588.07328698792</v>
      </c>
      <c r="M346" s="37" t="n">
        <v>12.4015090694981</v>
      </c>
      <c r="N346" s="37" t="n">
        <v>16.1223279202843</v>
      </c>
      <c r="O346" s="37" t="n">
        <v>9.53187146928804</v>
      </c>
      <c r="P346" s="37" t="n">
        <v>7399.17282771125</v>
      </c>
      <c r="Q346" s="37" t="n">
        <v>12.1402190257803</v>
      </c>
      <c r="R346" s="37" t="n">
        <v>21.3475887914703</v>
      </c>
      <c r="S346" s="37" t="n">
        <v>8.06455497299697</v>
      </c>
      <c r="T346" s="37" t="n">
        <v>13266.9344685493</v>
      </c>
      <c r="U346" s="37" t="n">
        <v>7.36790989929066</v>
      </c>
      <c r="V346" s="37" t="n">
        <v>38.2768544744996</v>
      </c>
      <c r="W346" s="37" t="n">
        <v>3.59020944854757</v>
      </c>
      <c r="X346" s="37" t="n">
        <v>2311.41018261833</v>
      </c>
      <c r="Y346" s="37" t="n">
        <v>15.7240127734179</v>
      </c>
      <c r="Z346" s="37" t="n">
        <v>6.66872301213925</v>
      </c>
      <c r="AA346" s="37" t="n">
        <v>14.9650792340242</v>
      </c>
    </row>
    <row r="347">
      <c r="A347" s="37" t="s">
        <v>260</v>
      </c>
      <c r="B347" s="37" t="s">
        <v>261</v>
      </c>
      <c r="C347" s="37" t="s">
        <v>16</v>
      </c>
      <c r="D347" s="37" t="n">
        <v>768.009099770491</v>
      </c>
      <c r="E347" s="37" t="n">
        <v>16.227421667085</v>
      </c>
      <c r="F347" s="37" t="n">
        <v>7.90260365836885</v>
      </c>
      <c r="G347" s="37" t="n">
        <v>11.5180618038669</v>
      </c>
      <c r="H347" s="37" t="n">
        <v>987.781084895273</v>
      </c>
      <c r="I347" s="37" t="n">
        <v>13.9787412207566</v>
      </c>
      <c r="J347" s="37" t="n">
        <v>10.1639972983311</v>
      </c>
      <c r="K347" s="37" t="n">
        <v>10.2210292441052</v>
      </c>
      <c r="L347" s="37" t="n">
        <v>1090.88413073569</v>
      </c>
      <c r="M347" s="37" t="n">
        <v>11.3929078492606</v>
      </c>
      <c r="N347" s="37" t="n">
        <v>11.2248994510412</v>
      </c>
      <c r="O347" s="37" t="n">
        <v>7.74220073773899</v>
      </c>
      <c r="P347" s="37" t="n">
        <v>1821.51426281162</v>
      </c>
      <c r="Q347" s="37" t="n">
        <v>10.9979940959548</v>
      </c>
      <c r="R347" s="37" t="n">
        <v>18.7428837514658</v>
      </c>
      <c r="S347" s="37" t="n">
        <v>6.93828850035302</v>
      </c>
      <c r="T347" s="37" t="n">
        <v>4133.30454542361</v>
      </c>
      <c r="U347" s="37" t="n">
        <v>6.46873051398059</v>
      </c>
      <c r="V347" s="37" t="n">
        <v>42.5305737022887</v>
      </c>
      <c r="W347" s="37" t="n">
        <v>3.24528081327711</v>
      </c>
      <c r="X347" s="37" t="n">
        <v>916.938079188085</v>
      </c>
      <c r="Y347" s="37" t="n">
        <v>9.63942776140681</v>
      </c>
      <c r="Z347" s="37" t="n">
        <v>9.43504213850447</v>
      </c>
      <c r="AA347" s="37" t="n">
        <v>12.5324099698095</v>
      </c>
    </row>
    <row r="348">
      <c r="A348" s="37" t="s">
        <v>260</v>
      </c>
      <c r="B348" s="37" t="s">
        <v>261</v>
      </c>
      <c r="C348" s="37" t="s">
        <v>17</v>
      </c>
      <c r="D348" s="37" t="n">
        <v>458.732219441563</v>
      </c>
      <c r="E348" s="37" t="n">
        <v>17.6370608860505</v>
      </c>
      <c r="F348" s="37" t="n">
        <v>8.67075426155496</v>
      </c>
      <c r="G348" s="37" t="n">
        <v>13.7780047879258</v>
      </c>
      <c r="H348" s="37" t="n">
        <v>451.086661259534</v>
      </c>
      <c r="I348" s="37" t="n">
        <v>17.6795205171337</v>
      </c>
      <c r="J348" s="37" t="n">
        <v>8.52624128997974</v>
      </c>
      <c r="K348" s="37" t="n">
        <v>14.878338040469</v>
      </c>
      <c r="L348" s="37" t="n">
        <v>716.234399567959</v>
      </c>
      <c r="M348" s="37" t="n">
        <v>16.4167488216662</v>
      </c>
      <c r="N348" s="37" t="n">
        <v>13.537946996368</v>
      </c>
      <c r="O348" s="37" t="n">
        <v>11.342748179475</v>
      </c>
      <c r="P348" s="37" t="n">
        <v>1180.92202130118</v>
      </c>
      <c r="Q348" s="37" t="n">
        <v>12.1671685219981</v>
      </c>
      <c r="R348" s="37" t="n">
        <v>22.3212676476623</v>
      </c>
      <c r="S348" s="37" t="n">
        <v>7.79095315781073</v>
      </c>
      <c r="T348" s="37" t="n">
        <v>1944.33913685095</v>
      </c>
      <c r="U348" s="37" t="n">
        <v>8.4731841201472</v>
      </c>
      <c r="V348" s="37" t="n">
        <v>36.7510415494285</v>
      </c>
      <c r="W348" s="37" t="n">
        <v>4.17692757456274</v>
      </c>
      <c r="X348" s="37" t="n">
        <v>539.25435875399</v>
      </c>
      <c r="Y348" s="37" t="n">
        <v>11.0987927689517</v>
      </c>
      <c r="Z348" s="37" t="n">
        <v>10.1927482550065</v>
      </c>
      <c r="AA348" s="37" t="n">
        <v>12.3589578056317</v>
      </c>
    </row>
    <row r="349">
      <c r="A349" s="37" t="s">
        <v>262</v>
      </c>
      <c r="B349" s="37" t="s">
        <v>263</v>
      </c>
      <c r="C349" s="37" t="s">
        <v>16</v>
      </c>
      <c r="D349" s="37" t="n">
        <v>207.118368470535</v>
      </c>
      <c r="E349" s="37" t="n">
        <v>19.8483347920715</v>
      </c>
      <c r="F349" s="37" t="n">
        <v>3.56967636963543</v>
      </c>
      <c r="G349" s="37" t="n">
        <v>18.5172069258693</v>
      </c>
      <c r="H349" s="37" t="n">
        <v>233.674973425911</v>
      </c>
      <c r="I349" s="37" t="n">
        <v>17.8649223648341</v>
      </c>
      <c r="J349" s="37" t="n">
        <v>4.0273783391275</v>
      </c>
      <c r="K349" s="37" t="n">
        <v>16.5029287388069</v>
      </c>
      <c r="L349" s="37" t="n">
        <v>422.037682740403</v>
      </c>
      <c r="M349" s="37" t="n">
        <v>15.4162166748498</v>
      </c>
      <c r="N349" s="37" t="n">
        <v>7.27380171203133</v>
      </c>
      <c r="O349" s="37" t="n">
        <v>12.7468289559485</v>
      </c>
      <c r="P349" s="37" t="n">
        <v>1113.42430668838</v>
      </c>
      <c r="Q349" s="37" t="n">
        <v>11.1066466185372</v>
      </c>
      <c r="R349" s="37" t="n">
        <v>19.1898210975365</v>
      </c>
      <c r="S349" s="37" t="n">
        <v>8.71938126524374</v>
      </c>
      <c r="T349" s="37" t="n">
        <v>2709.70896893908</v>
      </c>
      <c r="U349" s="37" t="n">
        <v>5.30842916104823</v>
      </c>
      <c r="V349" s="37" t="n">
        <v>46.7017201151191</v>
      </c>
      <c r="W349" s="37" t="n">
        <v>3.70073968873834</v>
      </c>
      <c r="X349" s="37" t="n">
        <v>1116.19665282197</v>
      </c>
      <c r="Y349" s="37" t="n">
        <v>8.05696439783027</v>
      </c>
      <c r="Z349" s="37" t="n">
        <v>19.2376023665502</v>
      </c>
      <c r="AA349" s="37" t="n">
        <v>6.89397442118132</v>
      </c>
    </row>
    <row r="350">
      <c r="A350" s="37" t="s">
        <v>262</v>
      </c>
      <c r="B350" s="37" t="s">
        <v>263</v>
      </c>
      <c r="C350" s="37" t="s">
        <v>17</v>
      </c>
      <c r="D350" s="37" t="n">
        <v>424.502657544668</v>
      </c>
      <c r="E350" s="37" t="n">
        <v>16.0206286104477</v>
      </c>
      <c r="F350" s="37" t="n">
        <v>6.91390530437519</v>
      </c>
      <c r="G350" s="37" t="n">
        <v>12.5545396953366</v>
      </c>
      <c r="H350" s="37" t="n">
        <v>460.043624449397</v>
      </c>
      <c r="I350" s="37" t="n">
        <v>13.788454876436</v>
      </c>
      <c r="J350" s="37" t="n">
        <v>7.49276358768139</v>
      </c>
      <c r="K350" s="37" t="n">
        <v>10.656242899303</v>
      </c>
      <c r="L350" s="37" t="n">
        <v>633.427055396582</v>
      </c>
      <c r="M350" s="37" t="n">
        <v>14.1301597892804</v>
      </c>
      <c r="N350" s="37" t="n">
        <v>10.3166719934618</v>
      </c>
      <c r="O350" s="37" t="n">
        <v>10.2480731131446</v>
      </c>
      <c r="P350" s="37" t="n">
        <v>1312.93252369033</v>
      </c>
      <c r="Q350" s="37" t="n">
        <v>9.94469019403507</v>
      </c>
      <c r="R350" s="37" t="n">
        <v>21.3838264107312</v>
      </c>
      <c r="S350" s="37" t="n">
        <v>5.6680264556992</v>
      </c>
      <c r="T350" s="37" t="n">
        <v>2402.79157417572</v>
      </c>
      <c r="U350" s="37" t="n">
        <v>5.61238004629791</v>
      </c>
      <c r="V350" s="37" t="n">
        <v>39.1344391248091</v>
      </c>
      <c r="W350" s="37" t="n">
        <v>4.03861402272824</v>
      </c>
      <c r="X350" s="37" t="n">
        <v>906.141611657053</v>
      </c>
      <c r="Y350" s="37" t="n">
        <v>7.85058734984972</v>
      </c>
      <c r="Z350" s="37" t="n">
        <v>14.7583935789414</v>
      </c>
      <c r="AA350" s="37" t="n">
        <v>6.45341640358877</v>
      </c>
    </row>
    <row r="351">
      <c r="A351" s="37" t="s">
        <v>264</v>
      </c>
      <c r="B351" s="37" t="s">
        <v>265</v>
      </c>
      <c r="C351" s="37" t="s">
        <v>16</v>
      </c>
      <c r="D351" s="37" t="n">
        <v>448.637723088875</v>
      </c>
      <c r="E351" s="37" t="n">
        <v>19.3470186708785</v>
      </c>
      <c r="F351" s="37" t="n">
        <v>4.37481976845677</v>
      </c>
      <c r="G351" s="37" t="n">
        <v>16.8959555142906</v>
      </c>
      <c r="H351" s="37" t="n">
        <v>551.174130469783</v>
      </c>
      <c r="I351" s="37" t="n">
        <v>16.359507924386</v>
      </c>
      <c r="J351" s="37" t="n">
        <v>5.37468732062796</v>
      </c>
      <c r="K351" s="37" t="n">
        <v>12.8613754054824</v>
      </c>
      <c r="L351" s="37" t="n">
        <v>1078.04087035932</v>
      </c>
      <c r="M351" s="37" t="n">
        <v>14.7221376181386</v>
      </c>
      <c r="N351" s="37" t="n">
        <v>10.5123449681872</v>
      </c>
      <c r="O351" s="37" t="n">
        <v>10.8668697748735</v>
      </c>
      <c r="P351" s="37" t="n">
        <v>2166.70484103755</v>
      </c>
      <c r="Q351" s="37" t="n">
        <v>9.02924035883343</v>
      </c>
      <c r="R351" s="37" t="n">
        <v>21.128279418234</v>
      </c>
      <c r="S351" s="37" t="n">
        <v>7.66982308382347</v>
      </c>
      <c r="T351" s="37" t="n">
        <v>4650.73644372705</v>
      </c>
      <c r="U351" s="37" t="n">
        <v>6.52866313227942</v>
      </c>
      <c r="V351" s="37" t="n">
        <v>45.3509205418931</v>
      </c>
      <c r="W351" s="37" t="n">
        <v>2.86224126077023</v>
      </c>
      <c r="X351" s="37" t="n">
        <v>1359.70498175889</v>
      </c>
      <c r="Y351" s="37" t="n">
        <v>7.39546481826629</v>
      </c>
      <c r="Z351" s="37" t="n">
        <v>13.258947982601</v>
      </c>
      <c r="AA351" s="37" t="n">
        <v>8.64107348719362</v>
      </c>
    </row>
    <row r="352">
      <c r="A352" s="37" t="s">
        <v>264</v>
      </c>
      <c r="B352" s="37" t="s">
        <v>265</v>
      </c>
      <c r="C352" s="37" t="s">
        <v>17</v>
      </c>
      <c r="D352" s="37" t="n">
        <v>350.237005710015</v>
      </c>
      <c r="E352" s="37" t="n">
        <v>17.8732401789545</v>
      </c>
      <c r="F352" s="37" t="n">
        <v>5.15509204689932</v>
      </c>
      <c r="G352" s="37" t="n">
        <v>15.3844551389039</v>
      </c>
      <c r="H352" s="37" t="n">
        <v>408.663976439959</v>
      </c>
      <c r="I352" s="37" t="n">
        <v>22.8627007966281</v>
      </c>
      <c r="J352" s="37" t="n">
        <v>6.01507088187068</v>
      </c>
      <c r="K352" s="37" t="n">
        <v>20.0677502071858</v>
      </c>
      <c r="L352" s="37" t="n">
        <v>621.556826446876</v>
      </c>
      <c r="M352" s="37" t="n">
        <v>16.9487598772021</v>
      </c>
      <c r="N352" s="37" t="n">
        <v>9.14861251230898</v>
      </c>
      <c r="O352" s="37" t="n">
        <v>14.1975218675578</v>
      </c>
      <c r="P352" s="37" t="n">
        <v>1531.02765340438</v>
      </c>
      <c r="Q352" s="37" t="n">
        <v>10.4463290379867</v>
      </c>
      <c r="R352" s="37" t="n">
        <v>22.5349930217902</v>
      </c>
      <c r="S352" s="37" t="n">
        <v>9.37903611557746</v>
      </c>
      <c r="T352" s="37" t="n">
        <v>2648.93688404829</v>
      </c>
      <c r="U352" s="37" t="n">
        <v>6.55856929301109</v>
      </c>
      <c r="V352" s="37" t="n">
        <v>38.9893507569613</v>
      </c>
      <c r="W352" s="37" t="n">
        <v>4.07393750806327</v>
      </c>
      <c r="X352" s="37" t="n">
        <v>1233.57866350907</v>
      </c>
      <c r="Y352" s="37" t="n">
        <v>7.60471917323666</v>
      </c>
      <c r="Z352" s="37" t="n">
        <v>18.1568807801696</v>
      </c>
      <c r="AA352" s="37" t="n">
        <v>7.09059131895051</v>
      </c>
    </row>
    <row r="353">
      <c r="A353" s="37" t="s">
        <v>266</v>
      </c>
      <c r="B353" s="37" t="s">
        <v>267</v>
      </c>
      <c r="C353" s="37" t="s">
        <v>16</v>
      </c>
      <c r="D353" s="37" t="n">
        <v>869.730940103309</v>
      </c>
      <c r="E353" s="37" t="n">
        <v>11.4347858789006</v>
      </c>
      <c r="F353" s="37" t="n">
        <v>7.48528573687731</v>
      </c>
      <c r="G353" s="37" t="n">
        <v>9.88739669624658</v>
      </c>
      <c r="H353" s="37" t="n">
        <v>919.197372580607</v>
      </c>
      <c r="I353" s="37" t="n">
        <v>13.0638147851382</v>
      </c>
      <c r="J353" s="37" t="n">
        <v>7.91101553951322</v>
      </c>
      <c r="K353" s="37" t="n">
        <v>11.1919179420725</v>
      </c>
      <c r="L353" s="37" t="n">
        <v>1068.00452421966</v>
      </c>
      <c r="M353" s="37" t="n">
        <v>13.341610182369</v>
      </c>
      <c r="N353" s="37" t="n">
        <v>9.19171511951992</v>
      </c>
      <c r="O353" s="37" t="n">
        <v>11.0115262658843</v>
      </c>
      <c r="P353" s="37" t="n">
        <v>2327.12680531455</v>
      </c>
      <c r="Q353" s="37" t="n">
        <v>9.11260676299147</v>
      </c>
      <c r="R353" s="37" t="n">
        <v>20.0282734355257</v>
      </c>
      <c r="S353" s="37" t="n">
        <v>7.3493196147393</v>
      </c>
      <c r="T353" s="37" t="n">
        <v>4883.0616311506</v>
      </c>
      <c r="U353" s="37" t="n">
        <v>5.20700906419877</v>
      </c>
      <c r="V353" s="37" t="n">
        <v>42.0257689988616</v>
      </c>
      <c r="W353" s="37" t="n">
        <v>3.4570339985836</v>
      </c>
      <c r="X353" s="37" t="n">
        <v>1552.08700639617</v>
      </c>
      <c r="Y353" s="37" t="n">
        <v>6.72395677333831</v>
      </c>
      <c r="Z353" s="37" t="n">
        <v>13.3579411697022</v>
      </c>
      <c r="AA353" s="37" t="n">
        <v>7.66841554351551</v>
      </c>
    </row>
    <row r="354">
      <c r="A354" s="37" t="s">
        <v>266</v>
      </c>
      <c r="B354" s="37" t="s">
        <v>267</v>
      </c>
      <c r="C354" s="37" t="s">
        <v>17</v>
      </c>
      <c r="D354" s="37" t="n">
        <v>727.947419082346</v>
      </c>
      <c r="E354" s="37" t="n">
        <v>13.4134751414841</v>
      </c>
      <c r="F354" s="37" t="n">
        <v>8.42259587695529</v>
      </c>
      <c r="G354" s="37" t="n">
        <v>11.1267392756292</v>
      </c>
      <c r="H354" s="37" t="n">
        <v>885.619718882324</v>
      </c>
      <c r="I354" s="37" t="n">
        <v>13.3848593968378</v>
      </c>
      <c r="J354" s="37" t="n">
        <v>10.2469172872564</v>
      </c>
      <c r="K354" s="37" t="n">
        <v>10.2590077719786</v>
      </c>
      <c r="L354" s="37" t="n">
        <v>1270.47386437877</v>
      </c>
      <c r="M354" s="37" t="n">
        <v>11.5220585128057</v>
      </c>
      <c r="N354" s="37" t="n">
        <v>14.6998088754617</v>
      </c>
      <c r="O354" s="37" t="n">
        <v>8.16683173314103</v>
      </c>
      <c r="P354" s="37" t="n">
        <v>1535.80114870986</v>
      </c>
      <c r="Q354" s="37" t="n">
        <v>9.5088276769467</v>
      </c>
      <c r="R354" s="37" t="n">
        <v>17.7697345767821</v>
      </c>
      <c r="S354" s="37" t="n">
        <v>7.0889987775561</v>
      </c>
      <c r="T354" s="37" t="n">
        <v>3168.47277695236</v>
      </c>
      <c r="U354" s="37" t="n">
        <v>6.02516821815529</v>
      </c>
      <c r="V354" s="37" t="n">
        <v>36.6602931033748</v>
      </c>
      <c r="W354" s="37" t="n">
        <v>3.25364782650065</v>
      </c>
      <c r="X354" s="37" t="n">
        <v>1054.47679222934</v>
      </c>
      <c r="Y354" s="37" t="n">
        <v>8.84456501156935</v>
      </c>
      <c r="Z354" s="37" t="n">
        <v>12.2006502801698</v>
      </c>
      <c r="AA354" s="37" t="n">
        <v>8.92697943407481</v>
      </c>
    </row>
    <row r="355">
      <c r="A355" s="37" t="s">
        <v>268</v>
      </c>
      <c r="B355" s="37" t="s">
        <v>269</v>
      </c>
      <c r="C355" s="37" t="s">
        <v>16</v>
      </c>
      <c r="D355" s="37" t="n">
        <v>2502.44858445462</v>
      </c>
      <c r="E355" s="37" t="n">
        <v>12.452434855946</v>
      </c>
      <c r="F355" s="37" t="n">
        <v>9.35676322738666</v>
      </c>
      <c r="G355" s="37" t="n">
        <v>10.0810262529214</v>
      </c>
      <c r="H355" s="37" t="n">
        <v>2487.27246150523</v>
      </c>
      <c r="I355" s="37" t="n">
        <v>13.4566520715939</v>
      </c>
      <c r="J355" s="37" t="n">
        <v>9.30001904889314</v>
      </c>
      <c r="K355" s="37" t="n">
        <v>9.88947196269011</v>
      </c>
      <c r="L355" s="37" t="n">
        <v>3275.19885705163</v>
      </c>
      <c r="M355" s="37" t="n">
        <v>10.060713740384</v>
      </c>
      <c r="N355" s="37" t="n">
        <v>12.2461098375447</v>
      </c>
      <c r="O355" s="37" t="n">
        <v>7.68772888432556</v>
      </c>
      <c r="P355" s="37" t="n">
        <v>4763.6929984301</v>
      </c>
      <c r="Q355" s="37" t="n">
        <v>8.8317723679834</v>
      </c>
      <c r="R355" s="37" t="n">
        <v>17.8116536544083</v>
      </c>
      <c r="S355" s="37" t="n">
        <v>7.0345920363253</v>
      </c>
      <c r="T355" s="37" t="n">
        <v>10768.2366954392</v>
      </c>
      <c r="U355" s="37" t="n">
        <v>6.45037099798848</v>
      </c>
      <c r="V355" s="37" t="n">
        <v>40.262901608282</v>
      </c>
      <c r="W355" s="37" t="n">
        <v>2.90275265760259</v>
      </c>
      <c r="X355" s="37" t="n">
        <v>2947.96080005339</v>
      </c>
      <c r="Y355" s="37" t="n">
        <v>8.4410961009086</v>
      </c>
      <c r="Z355" s="37" t="n">
        <v>11.0225526234851</v>
      </c>
      <c r="AA355" s="37" t="n">
        <v>8.95774772875459</v>
      </c>
    </row>
    <row r="356">
      <c r="A356" s="37" t="s">
        <v>268</v>
      </c>
      <c r="B356" s="37" t="s">
        <v>269</v>
      </c>
      <c r="C356" s="37" t="s">
        <v>17</v>
      </c>
      <c r="D356" s="37" t="n">
        <v>1437.23312263748</v>
      </c>
      <c r="E356" s="37" t="n">
        <v>13.3528869715796</v>
      </c>
      <c r="F356" s="37" t="n">
        <v>8.32928038288327</v>
      </c>
      <c r="G356" s="37" t="n">
        <v>10.3401722998063</v>
      </c>
      <c r="H356" s="37" t="n">
        <v>1967.29310041562</v>
      </c>
      <c r="I356" s="37" t="n">
        <v>12.8705314608497</v>
      </c>
      <c r="J356" s="37" t="n">
        <v>11.4011676815541</v>
      </c>
      <c r="K356" s="37" t="n">
        <v>10.8347959267233</v>
      </c>
      <c r="L356" s="37" t="n">
        <v>2340.51207477365</v>
      </c>
      <c r="M356" s="37" t="n">
        <v>11.1489650098562</v>
      </c>
      <c r="N356" s="37" t="n">
        <v>13.564105226394</v>
      </c>
      <c r="O356" s="37" t="n">
        <v>8.63461623789927</v>
      </c>
      <c r="P356" s="37" t="n">
        <v>3300.53899326174</v>
      </c>
      <c r="Q356" s="37" t="n">
        <v>9.59542815460254</v>
      </c>
      <c r="R356" s="37" t="n">
        <v>19.1278048470433</v>
      </c>
      <c r="S356" s="37" t="n">
        <v>7.59429489468055</v>
      </c>
      <c r="T356" s="37" t="n">
        <v>6356.01962962852</v>
      </c>
      <c r="U356" s="37" t="n">
        <v>7.38343479253945</v>
      </c>
      <c r="V356" s="37" t="n">
        <v>36.8354088007193</v>
      </c>
      <c r="W356" s="37" t="n">
        <v>3.90385303542272</v>
      </c>
      <c r="X356" s="37" t="n">
        <v>1853.59268234883</v>
      </c>
      <c r="Y356" s="37" t="n">
        <v>10.0912469384633</v>
      </c>
      <c r="Z356" s="37" t="n">
        <v>10.742233061406</v>
      </c>
      <c r="AA356" s="37" t="n">
        <v>9.3548109370863</v>
      </c>
    </row>
    <row r="357">
      <c r="A357" s="37" t="s">
        <v>270</v>
      </c>
      <c r="B357" s="37" t="s">
        <v>271</v>
      </c>
      <c r="C357" s="37" t="s">
        <v>16</v>
      </c>
      <c r="D357" s="37" t="n">
        <v>1432.32477236299</v>
      </c>
      <c r="E357" s="37" t="n">
        <v>16.7628339185834</v>
      </c>
      <c r="F357" s="37" t="n">
        <v>6.18883087391089</v>
      </c>
      <c r="G357" s="37" t="n">
        <v>15.1750103915939</v>
      </c>
      <c r="H357" s="37" t="n">
        <v>1599.0273673338</v>
      </c>
      <c r="I357" s="37" t="n">
        <v>15.3601667701737</v>
      </c>
      <c r="J357" s="37" t="n">
        <v>6.90912433418131</v>
      </c>
      <c r="K357" s="37" t="n">
        <v>12.6574675437481</v>
      </c>
      <c r="L357" s="37" t="n">
        <v>1586.32956904119</v>
      </c>
      <c r="M357" s="37" t="n">
        <v>15.6060510213043</v>
      </c>
      <c r="N357" s="37" t="n">
        <v>6.85425931500393</v>
      </c>
      <c r="O357" s="37" t="n">
        <v>12.5741504105963</v>
      </c>
      <c r="P357" s="37" t="n">
        <v>3973.91625924325</v>
      </c>
      <c r="Q357" s="37" t="n">
        <v>12.7983729206351</v>
      </c>
      <c r="R357" s="37" t="n">
        <v>17.1706138929421</v>
      </c>
      <c r="S357" s="37" t="n">
        <v>9.45885326028686</v>
      </c>
      <c r="T357" s="37" t="n">
        <v>10624.6740759752</v>
      </c>
      <c r="U357" s="37" t="n">
        <v>6.89831453634075</v>
      </c>
      <c r="V357" s="37" t="n">
        <v>45.9074032756951</v>
      </c>
      <c r="W357" s="37" t="n">
        <v>3.54920078964103</v>
      </c>
      <c r="X357" s="37" t="n">
        <v>3927.43314923243</v>
      </c>
      <c r="Y357" s="37" t="n">
        <v>8.95543329691093</v>
      </c>
      <c r="Z357" s="37" t="n">
        <v>16.9697683082667</v>
      </c>
      <c r="AA357" s="37" t="n">
        <v>8.3551622498259</v>
      </c>
    </row>
    <row r="358">
      <c r="A358" s="37" t="s">
        <v>270</v>
      </c>
      <c r="B358" s="37" t="s">
        <v>271</v>
      </c>
      <c r="C358" s="37" t="s">
        <v>17</v>
      </c>
      <c r="D358" s="37" t="n">
        <v>856.654317665019</v>
      </c>
      <c r="E358" s="37" t="n">
        <v>21.9204100634977</v>
      </c>
      <c r="F358" s="37" t="n">
        <v>5.04291193746483</v>
      </c>
      <c r="G358" s="37" t="n">
        <v>19.3501789134158</v>
      </c>
      <c r="H358" s="37" t="n">
        <v>1102.5375242699</v>
      </c>
      <c r="I358" s="37" t="n">
        <v>22.1054448407752</v>
      </c>
      <c r="J358" s="37" t="n">
        <v>6.49036551616115</v>
      </c>
      <c r="K358" s="37" t="n">
        <v>16.9143496968161</v>
      </c>
      <c r="L358" s="37" t="n">
        <v>1384.69573208011</v>
      </c>
      <c r="M358" s="37" t="n">
        <v>17.5981739959233</v>
      </c>
      <c r="N358" s="37" t="n">
        <v>8.15136104852265</v>
      </c>
      <c r="O358" s="37" t="n">
        <v>14.0035119421776</v>
      </c>
      <c r="P358" s="37" t="n">
        <v>3209.69179894497</v>
      </c>
      <c r="Q358" s="37" t="n">
        <v>11.5647158364836</v>
      </c>
      <c r="R358" s="37" t="n">
        <v>18.8946611891261</v>
      </c>
      <c r="S358" s="37" t="n">
        <v>7.8390394463154</v>
      </c>
      <c r="T358" s="37" t="n">
        <v>6771.23048727569</v>
      </c>
      <c r="U358" s="37" t="n">
        <v>9.72135915584044</v>
      </c>
      <c r="V358" s="37" t="n">
        <v>39.8605579303937</v>
      </c>
      <c r="W358" s="37" t="n">
        <v>3.76443581073745</v>
      </c>
      <c r="X358" s="37" t="n">
        <v>3662.4849465754</v>
      </c>
      <c r="Y358" s="37" t="n">
        <v>9.14042747554171</v>
      </c>
      <c r="Z358" s="37" t="n">
        <v>21.5601423783316</v>
      </c>
      <c r="AA358" s="37" t="n">
        <v>9.09215785926672</v>
      </c>
    </row>
    <row r="359">
      <c r="A359" s="37" t="s">
        <v>272</v>
      </c>
      <c r="B359" s="37" t="s">
        <v>273</v>
      </c>
      <c r="C359" s="37" t="s">
        <v>16</v>
      </c>
      <c r="D359" s="37" t="n">
        <v>923.01584869826</v>
      </c>
      <c r="E359" s="37" t="n">
        <v>23.2935871899573</v>
      </c>
      <c r="F359" s="37" t="n">
        <v>4.68238695937786</v>
      </c>
      <c r="G359" s="37" t="n">
        <v>19.435114860319</v>
      </c>
      <c r="H359" s="37" t="n">
        <v>1120.77199334505</v>
      </c>
      <c r="I359" s="37" t="n">
        <v>23.2797540732292</v>
      </c>
      <c r="J359" s="37" t="n">
        <v>5.68558836067217</v>
      </c>
      <c r="K359" s="37" t="n">
        <v>18.505286462072</v>
      </c>
      <c r="L359" s="37" t="n">
        <v>1452.34689596272</v>
      </c>
      <c r="M359" s="37" t="n">
        <v>16.6025754236936</v>
      </c>
      <c r="N359" s="37" t="n">
        <v>7.36764181865295</v>
      </c>
      <c r="O359" s="37" t="n">
        <v>12.8710040788494</v>
      </c>
      <c r="P359" s="37" t="n">
        <v>3272.46528700208</v>
      </c>
      <c r="Q359" s="37" t="n">
        <v>11.3913505830348</v>
      </c>
      <c r="R359" s="37" t="n">
        <v>16.6009595680133</v>
      </c>
      <c r="S359" s="37" t="n">
        <v>8.36007860914844</v>
      </c>
      <c r="T359" s="37" t="n">
        <v>10066.6964020597</v>
      </c>
      <c r="U359" s="37" t="n">
        <v>6.99461336211107</v>
      </c>
      <c r="V359" s="37" t="n">
        <v>51.0675607829454</v>
      </c>
      <c r="W359" s="37" t="n">
        <v>3.29516999564615</v>
      </c>
      <c r="X359" s="37" t="n">
        <v>2877.21039276367</v>
      </c>
      <c r="Y359" s="37" t="n">
        <v>10.9882287545025</v>
      </c>
      <c r="Z359" s="37" t="n">
        <v>14.5958625103383</v>
      </c>
      <c r="AA359" s="37" t="n">
        <v>8.94829021732413</v>
      </c>
    </row>
    <row r="360">
      <c r="A360" s="37" t="s">
        <v>272</v>
      </c>
      <c r="B360" s="37" t="s">
        <v>273</v>
      </c>
      <c r="C360" s="37" t="s">
        <v>17</v>
      </c>
      <c r="D360" s="37" t="n">
        <v>382.970161732507</v>
      </c>
      <c r="E360" s="37" t="n">
        <v>32.129885823215</v>
      </c>
      <c r="F360" s="37" t="n">
        <v>2.78129453801598</v>
      </c>
      <c r="G360" s="37" t="n">
        <v>29.2273340260905</v>
      </c>
      <c r="H360" s="37" t="n">
        <v>515.910863986631</v>
      </c>
      <c r="I360" s="37" t="n">
        <v>30.4305169975102</v>
      </c>
      <c r="J360" s="37" t="n">
        <v>3.74676727194052</v>
      </c>
      <c r="K360" s="37" t="n">
        <v>27.3610672422697</v>
      </c>
      <c r="L360" s="37" t="n">
        <v>732.545470850794</v>
      </c>
      <c r="M360" s="37" t="n">
        <v>20.7598196778282</v>
      </c>
      <c r="N360" s="37" t="n">
        <v>5.32006124891981</v>
      </c>
      <c r="O360" s="37" t="n">
        <v>18.7713155258034</v>
      </c>
      <c r="P360" s="37" t="n">
        <v>2964.03422125021</v>
      </c>
      <c r="Q360" s="37" t="n">
        <v>10.8448091097827</v>
      </c>
      <c r="R360" s="37" t="n">
        <v>21.5260952779233</v>
      </c>
      <c r="S360" s="37" t="n">
        <v>9.45913930436304</v>
      </c>
      <c r="T360" s="37" t="n">
        <v>6289.35675819309</v>
      </c>
      <c r="U360" s="37" t="n">
        <v>5.95758533105707</v>
      </c>
      <c r="V360" s="37" t="n">
        <v>45.6760221737964</v>
      </c>
      <c r="W360" s="37" t="n">
        <v>4.43221133067135</v>
      </c>
      <c r="X360" s="37" t="n">
        <v>2884.67570415516</v>
      </c>
      <c r="Y360" s="37" t="n">
        <v>10.9454832526719</v>
      </c>
      <c r="Z360" s="37" t="n">
        <v>20.949759489404</v>
      </c>
      <c r="AA360" s="37" t="n">
        <v>8.99611584096831</v>
      </c>
    </row>
    <row r="361">
      <c r="A361" s="37" t="s">
        <v>274</v>
      </c>
      <c r="B361" s="37" t="s">
        <v>275</v>
      </c>
      <c r="C361" s="37" t="s">
        <v>16</v>
      </c>
      <c r="D361" s="37" t="n">
        <v>463.568580554087</v>
      </c>
      <c r="E361" s="37" t="n">
        <v>18.0446407221428</v>
      </c>
      <c r="F361" s="37" t="n">
        <v>3.51138700280927</v>
      </c>
      <c r="G361" s="37" t="n">
        <v>16.2627999815015</v>
      </c>
      <c r="H361" s="37" t="n">
        <v>638.611183348171</v>
      </c>
      <c r="I361" s="37" t="n">
        <v>21.5580981671486</v>
      </c>
      <c r="J361" s="37" t="n">
        <v>4.83727996918415</v>
      </c>
      <c r="K361" s="37" t="n">
        <v>18.9364928664787</v>
      </c>
      <c r="L361" s="37" t="n">
        <v>727.810449684269</v>
      </c>
      <c r="M361" s="37" t="n">
        <v>16.3268141535112</v>
      </c>
      <c r="N361" s="37" t="n">
        <v>5.51293651195141</v>
      </c>
      <c r="O361" s="37" t="n">
        <v>14.5198484972585</v>
      </c>
      <c r="P361" s="37" t="n">
        <v>2426.63165415087</v>
      </c>
      <c r="Q361" s="37" t="n">
        <v>10.3911308609948</v>
      </c>
      <c r="R361" s="37" t="n">
        <v>18.3809757788293</v>
      </c>
      <c r="S361" s="37" t="n">
        <v>9.58141042535334</v>
      </c>
      <c r="T361" s="37" t="n">
        <v>6674.52805534703</v>
      </c>
      <c r="U361" s="37" t="n">
        <v>5.24151595834593</v>
      </c>
      <c r="V361" s="37" t="n">
        <v>50.5574623617031</v>
      </c>
      <c r="W361" s="37" t="n">
        <v>2.99215535993646</v>
      </c>
      <c r="X361" s="37" t="n">
        <v>2270.71532797479</v>
      </c>
      <c r="Y361" s="37" t="n">
        <v>7.72392842560169</v>
      </c>
      <c r="Z361" s="37" t="n">
        <v>17.1999583755228</v>
      </c>
      <c r="AA361" s="37" t="n">
        <v>7.41424427953991</v>
      </c>
    </row>
    <row r="362">
      <c r="A362" s="37" t="s">
        <v>274</v>
      </c>
      <c r="B362" s="37" t="s">
        <v>275</v>
      </c>
      <c r="C362" s="37" t="s">
        <v>17</v>
      </c>
      <c r="D362" s="37" t="n">
        <v>423.640130255615</v>
      </c>
      <c r="E362" s="37" t="n">
        <v>20.3649130359388</v>
      </c>
      <c r="F362" s="37" t="n">
        <v>3.48987089291994</v>
      </c>
      <c r="G362" s="37" t="n">
        <v>18.7455755088646</v>
      </c>
      <c r="H362" s="37" t="n">
        <v>557.834396460676</v>
      </c>
      <c r="I362" s="37" t="n">
        <v>18.4423513771071</v>
      </c>
      <c r="J362" s="37" t="n">
        <v>4.59533902537287</v>
      </c>
      <c r="K362" s="37" t="n">
        <v>16.7707340722715</v>
      </c>
      <c r="L362" s="37" t="n">
        <v>780.052684218224</v>
      </c>
      <c r="M362" s="37" t="n">
        <v>16.4327550625846</v>
      </c>
      <c r="N362" s="37" t="n">
        <v>6.42593315216545</v>
      </c>
      <c r="O362" s="37" t="n">
        <v>15.3576726985969</v>
      </c>
      <c r="P362" s="37" t="n">
        <v>2317.5255091161</v>
      </c>
      <c r="Q362" s="37" t="n">
        <v>9.01728468138497</v>
      </c>
      <c r="R362" s="37" t="n">
        <v>19.0913566497671</v>
      </c>
      <c r="S362" s="37" t="n">
        <v>7.93177768615981</v>
      </c>
      <c r="T362" s="37" t="n">
        <v>5663.40369352476</v>
      </c>
      <c r="U362" s="37" t="n">
        <v>5.28009909571537</v>
      </c>
      <c r="V362" s="37" t="n">
        <v>46.6540969406318</v>
      </c>
      <c r="W362" s="37" t="n">
        <v>3.43189438902568</v>
      </c>
      <c r="X362" s="37" t="n">
        <v>2396.67833536544</v>
      </c>
      <c r="Y362" s="37" t="n">
        <v>7.83538040563619</v>
      </c>
      <c r="Z362" s="37" t="n">
        <v>19.7434033391429</v>
      </c>
      <c r="AA362" s="37" t="n">
        <v>6.88381600255017</v>
      </c>
    </row>
    <row r="363">
      <c r="A363" s="37" t="s">
        <v>276</v>
      </c>
      <c r="B363" s="37" t="s">
        <v>277</v>
      </c>
      <c r="C363" s="37" t="s">
        <v>16</v>
      </c>
      <c r="D363" s="37" t="n">
        <v>1487.03477036998</v>
      </c>
      <c r="E363" s="37" t="n">
        <v>16.4453870034822</v>
      </c>
      <c r="F363" s="37" t="n">
        <v>7.10295942280674</v>
      </c>
      <c r="G363" s="37" t="n">
        <v>12.9120924421526</v>
      </c>
      <c r="H363" s="37" t="n">
        <v>1572.82284063018</v>
      </c>
      <c r="I363" s="37" t="n">
        <v>14.3066120900507</v>
      </c>
      <c r="J363" s="37" t="n">
        <v>7.51273409261321</v>
      </c>
      <c r="K363" s="37" t="n">
        <v>11.6010226790195</v>
      </c>
      <c r="L363" s="37" t="n">
        <v>1754.36696159084</v>
      </c>
      <c r="M363" s="37" t="n">
        <v>13.4909601282274</v>
      </c>
      <c r="N363" s="37" t="n">
        <v>8.3798964147907</v>
      </c>
      <c r="O363" s="37" t="n">
        <v>9.82895950506907</v>
      </c>
      <c r="P363" s="37" t="n">
        <v>4531.82005764157</v>
      </c>
      <c r="Q363" s="37" t="n">
        <v>8.69730424161269</v>
      </c>
      <c r="R363" s="37" t="n">
        <v>21.6466585867935</v>
      </c>
      <c r="S363" s="37" t="n">
        <v>6.51130359779938</v>
      </c>
      <c r="T363" s="37" t="n">
        <v>9177.33590213697</v>
      </c>
      <c r="U363" s="37" t="n">
        <v>5.82446664842276</v>
      </c>
      <c r="V363" s="37" t="n">
        <v>43.8363956386358</v>
      </c>
      <c r="W363" s="37" t="n">
        <v>3.08780200100285</v>
      </c>
      <c r="X363" s="37" t="n">
        <v>2412.04485659287</v>
      </c>
      <c r="Y363" s="37" t="n">
        <v>8.4403591408777</v>
      </c>
      <c r="Z363" s="37" t="n">
        <v>11.5213558443601</v>
      </c>
      <c r="AA363" s="37" t="n">
        <v>9.13287984427068</v>
      </c>
    </row>
    <row r="364">
      <c r="A364" s="37" t="s">
        <v>276</v>
      </c>
      <c r="B364" s="37" t="s">
        <v>277</v>
      </c>
      <c r="C364" s="37" t="s">
        <v>17</v>
      </c>
      <c r="D364" s="37" t="n">
        <v>845.13954907398</v>
      </c>
      <c r="E364" s="37" t="n">
        <v>17.2122065194213</v>
      </c>
      <c r="F364" s="37" t="n">
        <v>5.97838990227598</v>
      </c>
      <c r="G364" s="37" t="n">
        <v>14.5795007147974</v>
      </c>
      <c r="H364" s="37" t="n">
        <v>1010.58396945123</v>
      </c>
      <c r="I364" s="37" t="n">
        <v>20.6020522843367</v>
      </c>
      <c r="J364" s="37" t="n">
        <v>7.14871881808048</v>
      </c>
      <c r="K364" s="37" t="n">
        <v>15.7450447538251</v>
      </c>
      <c r="L364" s="37" t="n">
        <v>2138.64094501474</v>
      </c>
      <c r="M364" s="37" t="n">
        <v>14.7252387376279</v>
      </c>
      <c r="N364" s="37" t="n">
        <v>15.1284239913744</v>
      </c>
      <c r="O364" s="37" t="n">
        <v>10.3474803272008</v>
      </c>
      <c r="P364" s="37" t="n">
        <v>2611.25556801686</v>
      </c>
      <c r="Q364" s="37" t="n">
        <v>9.7768745755282</v>
      </c>
      <c r="R364" s="37" t="n">
        <v>18.4716286644011</v>
      </c>
      <c r="S364" s="37" t="n">
        <v>6.60473414723286</v>
      </c>
      <c r="T364" s="37" t="n">
        <v>5438.64381757391</v>
      </c>
      <c r="U364" s="37" t="n">
        <v>5.96166156474347</v>
      </c>
      <c r="V364" s="37" t="n">
        <v>38.4721473710295</v>
      </c>
      <c r="W364" s="37" t="n">
        <v>4.11934182828704</v>
      </c>
      <c r="X364" s="37" t="n">
        <v>2092.31076190684</v>
      </c>
      <c r="Y364" s="37" t="n">
        <v>8.48609046800192</v>
      </c>
      <c r="Z364" s="37" t="n">
        <v>14.8006912528386</v>
      </c>
      <c r="AA364" s="37" t="n">
        <v>9.67085702934751</v>
      </c>
    </row>
    <row r="365">
      <c r="A365" s="37" t="s">
        <v>278</v>
      </c>
      <c r="B365" s="37" t="s">
        <v>279</v>
      </c>
      <c r="C365" s="37" t="s">
        <v>16</v>
      </c>
      <c r="D365" s="37" t="n">
        <v>626.458331305219</v>
      </c>
      <c r="E365" s="37" t="n">
        <v>19.2905993121065</v>
      </c>
      <c r="F365" s="37" t="n">
        <v>4.42507179161777</v>
      </c>
      <c r="G365" s="37" t="n">
        <v>17.2763422325707</v>
      </c>
      <c r="H365" s="37" t="n">
        <v>663.302455206103</v>
      </c>
      <c r="I365" s="37" t="n">
        <v>20.6736142283228</v>
      </c>
      <c r="J365" s="37" t="n">
        <v>4.68532516397053</v>
      </c>
      <c r="K365" s="37" t="n">
        <v>18.1544853229629</v>
      </c>
      <c r="L365" s="37" t="n">
        <v>1040.12812085878</v>
      </c>
      <c r="M365" s="37" t="n">
        <v>15.5572604096642</v>
      </c>
      <c r="N365" s="37" t="n">
        <v>7.34708340088801</v>
      </c>
      <c r="O365" s="37" t="n">
        <v>13.3667665047285</v>
      </c>
      <c r="P365" s="37" t="n">
        <v>2219.32841660683</v>
      </c>
      <c r="Q365" s="37" t="n">
        <v>10.2314942570606</v>
      </c>
      <c r="R365" s="37" t="n">
        <v>15.6765216166913</v>
      </c>
      <c r="S365" s="37" t="n">
        <v>9.23741276193524</v>
      </c>
      <c r="T365" s="37" t="n">
        <v>7154.13558095586</v>
      </c>
      <c r="U365" s="37" t="n">
        <v>6.47160897312404</v>
      </c>
      <c r="V365" s="37" t="n">
        <v>50.5341887412345</v>
      </c>
      <c r="W365" s="37" t="n">
        <v>3.00346665227474</v>
      </c>
      <c r="X365" s="37" t="n">
        <v>2453.66783520284</v>
      </c>
      <c r="Y365" s="37" t="n">
        <v>9.91552650466491</v>
      </c>
      <c r="Z365" s="37" t="n">
        <v>17.3318092855979</v>
      </c>
      <c r="AA365" s="37" t="n">
        <v>9.47287456333079</v>
      </c>
    </row>
    <row r="366">
      <c r="A366" s="37" t="s">
        <v>278</v>
      </c>
      <c r="B366" s="37" t="s">
        <v>279</v>
      </c>
      <c r="C366" s="37" t="s">
        <v>17</v>
      </c>
      <c r="D366" s="37" t="n">
        <v>424.394939087367</v>
      </c>
      <c r="E366" s="37" t="n">
        <v>21.8681582847512</v>
      </c>
      <c r="F366" s="37" t="n">
        <v>3.81205182531294</v>
      </c>
      <c r="G366" s="37" t="n">
        <v>19.6417786340436</v>
      </c>
      <c r="H366" s="37" t="n">
        <v>572.786459868272</v>
      </c>
      <c r="I366" s="37" t="n">
        <v>28.6685965845979</v>
      </c>
      <c r="J366" s="37" t="n">
        <v>5.14495218663738</v>
      </c>
      <c r="K366" s="37" t="n">
        <v>25.8037605827729</v>
      </c>
      <c r="L366" s="37" t="n">
        <v>689.560677491163</v>
      </c>
      <c r="M366" s="37" t="n">
        <v>20.4639615419794</v>
      </c>
      <c r="N366" s="37" t="n">
        <v>6.193855763094</v>
      </c>
      <c r="O366" s="37" t="n">
        <v>18.1424201676327</v>
      </c>
      <c r="P366" s="37" t="n">
        <v>1989.93794619909</v>
      </c>
      <c r="Q366" s="37" t="n">
        <v>11.6305568274752</v>
      </c>
      <c r="R366" s="37" t="n">
        <v>17.8742625828206</v>
      </c>
      <c r="S366" s="37" t="n">
        <v>10.8299696783679</v>
      </c>
      <c r="T366" s="37" t="n">
        <v>5069.24624417939</v>
      </c>
      <c r="U366" s="37" t="n">
        <v>7.29774917905208</v>
      </c>
      <c r="V366" s="37" t="n">
        <v>45.5335999991901</v>
      </c>
      <c r="W366" s="37" t="n">
        <v>3.72021074535886</v>
      </c>
      <c r="X366" s="37" t="n">
        <v>2387.05299303898</v>
      </c>
      <c r="Y366" s="37" t="n">
        <v>8.4576691919339</v>
      </c>
      <c r="Z366" s="37" t="n">
        <v>21.441277642945</v>
      </c>
      <c r="AA366" s="37" t="n">
        <v>9.04079651976673</v>
      </c>
    </row>
    <row r="367">
      <c r="A367" s="37" t="s">
        <v>280</v>
      </c>
      <c r="B367" s="37" t="s">
        <v>281</v>
      </c>
      <c r="C367" s="37" t="s">
        <v>16</v>
      </c>
      <c r="D367" s="37" t="n">
        <v>939.032078684014</v>
      </c>
      <c r="E367" s="37" t="n">
        <v>11.6264030985109</v>
      </c>
      <c r="F367" s="37" t="n">
        <v>6.32451184237732</v>
      </c>
      <c r="G367" s="37" t="n">
        <v>10.6943059984036</v>
      </c>
      <c r="H367" s="37" t="n">
        <v>1137.79457199069</v>
      </c>
      <c r="I367" s="37" t="n">
        <v>10.6736789437339</v>
      </c>
      <c r="J367" s="37" t="n">
        <v>7.66320491929568</v>
      </c>
      <c r="K367" s="37" t="n">
        <v>9.8722737318963</v>
      </c>
      <c r="L367" s="37" t="n">
        <v>1295.93260797403</v>
      </c>
      <c r="M367" s="37" t="n">
        <v>9.14346344972209</v>
      </c>
      <c r="N367" s="37" t="n">
        <v>8.72828661779158</v>
      </c>
      <c r="O367" s="37" t="n">
        <v>7.7057700368501</v>
      </c>
      <c r="P367" s="37" t="n">
        <v>1883.78900929192</v>
      </c>
      <c r="Q367" s="37" t="n">
        <v>7.97848631922597</v>
      </c>
      <c r="R367" s="37" t="n">
        <v>12.6875813598441</v>
      </c>
      <c r="S367" s="37" t="n">
        <v>6.84179976983564</v>
      </c>
      <c r="T367" s="37" t="n">
        <v>7785.28604677584</v>
      </c>
      <c r="U367" s="37" t="n">
        <v>3.84108557842309</v>
      </c>
      <c r="V367" s="37" t="n">
        <v>52.4349858932747</v>
      </c>
      <c r="W367" s="37" t="n">
        <v>1.93677410392174</v>
      </c>
      <c r="X367" s="37" t="n">
        <v>1805.66857700141</v>
      </c>
      <c r="Y367" s="37" t="n">
        <v>9.60583315721555</v>
      </c>
      <c r="Z367" s="37" t="n">
        <v>12.1614293674166</v>
      </c>
      <c r="AA367" s="37" t="n">
        <v>9.74707003698137</v>
      </c>
    </row>
    <row r="368">
      <c r="A368" s="37" t="s">
        <v>280</v>
      </c>
      <c r="B368" s="37" t="s">
        <v>281</v>
      </c>
      <c r="C368" s="37" t="s">
        <v>17</v>
      </c>
      <c r="D368" s="37" t="n">
        <v>204.590339105203</v>
      </c>
      <c r="E368" s="37" t="n">
        <v>22.8926303464889</v>
      </c>
      <c r="F368" s="37" t="n">
        <v>3.37858866822651</v>
      </c>
      <c r="G368" s="37" t="n">
        <v>22.0673505184385</v>
      </c>
      <c r="H368" s="37" t="n">
        <v>281.519385042335</v>
      </c>
      <c r="I368" s="37" t="n">
        <v>20.8394622378915</v>
      </c>
      <c r="J368" s="37" t="n">
        <v>4.64898884448811</v>
      </c>
      <c r="K368" s="37" t="n">
        <v>18.6200850278318</v>
      </c>
      <c r="L368" s="37" t="n">
        <v>570.534274929765</v>
      </c>
      <c r="M368" s="37" t="n">
        <v>14.8353354100081</v>
      </c>
      <c r="N368" s="37" t="n">
        <v>9.42175786277637</v>
      </c>
      <c r="O368" s="37" t="n">
        <v>12.6520164866145</v>
      </c>
      <c r="P368" s="37" t="n">
        <v>1011.8914962745</v>
      </c>
      <c r="Q368" s="37" t="n">
        <v>12.0796037580573</v>
      </c>
      <c r="R368" s="37" t="n">
        <v>16.7102960860231</v>
      </c>
      <c r="S368" s="37" t="n">
        <v>10.6977606175597</v>
      </c>
      <c r="T368" s="37" t="n">
        <v>2819.39385825618</v>
      </c>
      <c r="U368" s="37" t="n">
        <v>7.61917743283818</v>
      </c>
      <c r="V368" s="37" t="n">
        <v>46.559247041834</v>
      </c>
      <c r="W368" s="37" t="n">
        <v>3.85050810092782</v>
      </c>
      <c r="X368" s="37" t="n">
        <v>1167.56775467412</v>
      </c>
      <c r="Y368" s="37" t="n">
        <v>12.0756523940722</v>
      </c>
      <c r="Z368" s="37" t="n">
        <v>19.281121496652</v>
      </c>
      <c r="AA368" s="37" t="n">
        <v>11.1469794046542</v>
      </c>
    </row>
    <row r="369">
      <c r="A369" s="37" t="s">
        <v>282</v>
      </c>
      <c r="B369" s="37" t="s">
        <v>283</v>
      </c>
      <c r="C369" s="37" t="s">
        <v>16</v>
      </c>
      <c r="D369" s="37" t="n">
        <v>1666.45668394648</v>
      </c>
      <c r="E369" s="37" t="n">
        <v>13.0371185596923</v>
      </c>
      <c r="F369" s="37" t="n">
        <v>6.08209817511571</v>
      </c>
      <c r="G369" s="37" t="n">
        <v>12.1796957522916</v>
      </c>
      <c r="H369" s="37" t="n">
        <v>1719.85602718359</v>
      </c>
      <c r="I369" s="37" t="n">
        <v>18.4959263281018</v>
      </c>
      <c r="J369" s="37" t="n">
        <v>6.27699075839346</v>
      </c>
      <c r="K369" s="37" t="n">
        <v>15.2149521695669</v>
      </c>
      <c r="L369" s="37" t="n">
        <v>1985.24694552841</v>
      </c>
      <c r="M369" s="37" t="n">
        <v>14.2420734416103</v>
      </c>
      <c r="N369" s="37" t="n">
        <v>7.24559296432346</v>
      </c>
      <c r="O369" s="37" t="n">
        <v>12.5330778709106</v>
      </c>
      <c r="P369" s="37" t="n">
        <v>3970.10669254276</v>
      </c>
      <c r="Q369" s="37" t="n">
        <v>10.323694139518</v>
      </c>
      <c r="R369" s="37" t="n">
        <v>14.4897727629772</v>
      </c>
      <c r="S369" s="37" t="n">
        <v>7.80498785184168</v>
      </c>
      <c r="T369" s="37" t="n">
        <v>13919.5200932432</v>
      </c>
      <c r="U369" s="37" t="n">
        <v>5.40263717860298</v>
      </c>
      <c r="V369" s="37" t="n">
        <v>50.8023332218335</v>
      </c>
      <c r="W369" s="37" t="n">
        <v>2.42989469842477</v>
      </c>
      <c r="X369" s="37" t="n">
        <v>4138.18522118012</v>
      </c>
      <c r="Y369" s="37" t="n">
        <v>7.41941971324354</v>
      </c>
      <c r="Z369" s="37" t="n">
        <v>15.1032121173566</v>
      </c>
      <c r="AA369" s="37" t="n">
        <v>7.66742432277744</v>
      </c>
    </row>
    <row r="370">
      <c r="A370" s="37" t="s">
        <v>282</v>
      </c>
      <c r="B370" s="37" t="s">
        <v>283</v>
      </c>
      <c r="C370" s="37" t="s">
        <v>17</v>
      </c>
      <c r="D370" s="37" t="n">
        <v>435.86368494812</v>
      </c>
      <c r="E370" s="37" t="n">
        <v>26.8266741720816</v>
      </c>
      <c r="F370" s="37" t="n">
        <v>2.8981014370809</v>
      </c>
      <c r="G370" s="37" t="n">
        <v>26.0656235362604</v>
      </c>
      <c r="H370" s="37" t="n">
        <v>694.787557258108</v>
      </c>
      <c r="I370" s="37" t="n">
        <v>24.5397763431425</v>
      </c>
      <c r="J370" s="37" t="n">
        <v>4.61971228090571</v>
      </c>
      <c r="K370" s="37" t="n">
        <v>22.2811469810866</v>
      </c>
      <c r="L370" s="37" t="n">
        <v>1314.93955221418</v>
      </c>
      <c r="M370" s="37" t="n">
        <v>16.1776790068264</v>
      </c>
      <c r="N370" s="37" t="n">
        <v>8.7431652086363</v>
      </c>
      <c r="O370" s="37" t="n">
        <v>13.3241936497379</v>
      </c>
      <c r="P370" s="37" t="n">
        <v>3309.0841623853</v>
      </c>
      <c r="Q370" s="37" t="n">
        <v>10.5218501147545</v>
      </c>
      <c r="R370" s="37" t="n">
        <v>22.0024330945854</v>
      </c>
      <c r="S370" s="37" t="n">
        <v>7.67569473831035</v>
      </c>
      <c r="T370" s="37" t="n">
        <v>6538.9900319027</v>
      </c>
      <c r="U370" s="37" t="n">
        <v>7.0374252496367</v>
      </c>
      <c r="V370" s="37" t="n">
        <v>43.4784017640069</v>
      </c>
      <c r="W370" s="37" t="n">
        <v>3.04011617746347</v>
      </c>
      <c r="X370" s="37" t="n">
        <v>2745.96334766695</v>
      </c>
      <c r="Y370" s="37" t="n">
        <v>8.32942293502018</v>
      </c>
      <c r="Z370" s="37" t="n">
        <v>18.2581862147848</v>
      </c>
      <c r="AA370" s="37" t="n">
        <v>7.55370700187081</v>
      </c>
    </row>
    <row r="371">
      <c r="A371" s="37" t="s">
        <v>284</v>
      </c>
      <c r="B371" s="37" t="s">
        <v>285</v>
      </c>
      <c r="C371" s="37" t="s">
        <v>16</v>
      </c>
      <c r="D371" s="37" t="n">
        <v>2135.29064928824</v>
      </c>
      <c r="E371" s="37" t="n">
        <v>10.013099246682</v>
      </c>
      <c r="F371" s="37" t="n">
        <v>6.90862277067545</v>
      </c>
      <c r="G371" s="37" t="n">
        <v>9.33908909729307</v>
      </c>
      <c r="H371" s="37" t="n">
        <v>2631.83511899585</v>
      </c>
      <c r="I371" s="37" t="n">
        <v>10.0790703074823</v>
      </c>
      <c r="J371" s="37" t="n">
        <v>8.51516679371909</v>
      </c>
      <c r="K371" s="37" t="n">
        <v>9.06827869202028</v>
      </c>
      <c r="L371" s="37" t="n">
        <v>3021.08679757715</v>
      </c>
      <c r="M371" s="37" t="n">
        <v>10.057952815719</v>
      </c>
      <c r="N371" s="37" t="n">
        <v>9.77457052457268</v>
      </c>
      <c r="O371" s="37" t="n">
        <v>8.07686454515717</v>
      </c>
      <c r="P371" s="37" t="n">
        <v>3794.23772364355</v>
      </c>
      <c r="Q371" s="37" t="n">
        <v>7.88823023389449</v>
      </c>
      <c r="R371" s="37" t="n">
        <v>12.2760604715135</v>
      </c>
      <c r="S371" s="37" t="n">
        <v>7.40013539640761</v>
      </c>
      <c r="T371" s="37" t="n">
        <v>16543.0848394644</v>
      </c>
      <c r="U371" s="37" t="n">
        <v>3.36667235429598</v>
      </c>
      <c r="V371" s="37" t="n">
        <v>53.5242978079992</v>
      </c>
      <c r="W371" s="37" t="n">
        <v>1.6845010007417</v>
      </c>
      <c r="X371" s="37" t="n">
        <v>2782.08163007224</v>
      </c>
      <c r="Y371" s="37" t="n">
        <v>8.2051791781834</v>
      </c>
      <c r="Z371" s="37" t="n">
        <v>9.00128163152016</v>
      </c>
      <c r="AA371" s="37" t="n">
        <v>8.46823960803486</v>
      </c>
    </row>
    <row r="372">
      <c r="A372" s="37" t="s">
        <v>284</v>
      </c>
      <c r="B372" s="37" t="s">
        <v>285</v>
      </c>
      <c r="C372" s="37" t="s">
        <v>17</v>
      </c>
      <c r="D372" s="37" t="n">
        <v>454.488055841173</v>
      </c>
      <c r="E372" s="37" t="n">
        <v>20.216078590037</v>
      </c>
      <c r="F372" s="37" t="n">
        <v>3.94850498308273</v>
      </c>
      <c r="G372" s="37" t="n">
        <v>18.4627171492876</v>
      </c>
      <c r="H372" s="37" t="n">
        <v>650.372303087046</v>
      </c>
      <c r="I372" s="37" t="n">
        <v>18.2946413754993</v>
      </c>
      <c r="J372" s="37" t="n">
        <v>5.65030972012083</v>
      </c>
      <c r="K372" s="37" t="n">
        <v>16.3317743723288</v>
      </c>
      <c r="L372" s="37" t="n">
        <v>1175.67626927267</v>
      </c>
      <c r="M372" s="37" t="n">
        <v>12.6949662052146</v>
      </c>
      <c r="N372" s="37" t="n">
        <v>10.2140497380585</v>
      </c>
      <c r="O372" s="37" t="n">
        <v>10.8304419669282</v>
      </c>
      <c r="P372" s="37" t="n">
        <v>2273.99719123068</v>
      </c>
      <c r="Q372" s="37" t="n">
        <v>11.8284707546494</v>
      </c>
      <c r="R372" s="37" t="n">
        <v>19.7560510682117</v>
      </c>
      <c r="S372" s="37" t="n">
        <v>9.12046843877091</v>
      </c>
      <c r="T372" s="37" t="n">
        <v>5302.65875005124</v>
      </c>
      <c r="U372" s="37" t="n">
        <v>5.70148155092359</v>
      </c>
      <c r="V372" s="37" t="n">
        <v>46.0684812924577</v>
      </c>
      <c r="W372" s="37" t="n">
        <v>2.95177703317436</v>
      </c>
      <c r="X372" s="37" t="n">
        <v>1653.19067147587</v>
      </c>
      <c r="Y372" s="37" t="n">
        <v>10.1278531007348</v>
      </c>
      <c r="Z372" s="37" t="n">
        <v>14.3626031980685</v>
      </c>
      <c r="AA372" s="37" t="n">
        <v>9.03744342580289</v>
      </c>
    </row>
    <row r="373">
      <c r="A373" s="37" t="s">
        <v>286</v>
      </c>
      <c r="B373" s="37" t="s">
        <v>287</v>
      </c>
      <c r="C373" s="37" t="s">
        <v>16</v>
      </c>
      <c r="D373" s="37" t="n">
        <v>1283.83074675784</v>
      </c>
      <c r="E373" s="37" t="n">
        <v>11.5871377269603</v>
      </c>
      <c r="F373" s="37" t="n">
        <v>5.11643476898188</v>
      </c>
      <c r="G373" s="37" t="n">
        <v>10.8657373586573</v>
      </c>
      <c r="H373" s="37" t="n">
        <v>1584.02411079879</v>
      </c>
      <c r="I373" s="37" t="n">
        <v>11.2408641637192</v>
      </c>
      <c r="J373" s="37" t="n">
        <v>6.31279166343664</v>
      </c>
      <c r="K373" s="37" t="n">
        <v>9.68439559238719</v>
      </c>
      <c r="L373" s="37" t="n">
        <v>2317.88477825705</v>
      </c>
      <c r="M373" s="37" t="n">
        <v>9.32835631586286</v>
      </c>
      <c r="N373" s="37" t="n">
        <v>9.23743748926211</v>
      </c>
      <c r="O373" s="37" t="n">
        <v>7.37942469412862</v>
      </c>
      <c r="P373" s="37" t="n">
        <v>3464.79562751223</v>
      </c>
      <c r="Q373" s="37" t="n">
        <v>8.76346015988481</v>
      </c>
      <c r="R373" s="37" t="n">
        <v>13.8082070871012</v>
      </c>
      <c r="S373" s="37" t="n">
        <v>6.82406620086933</v>
      </c>
      <c r="T373" s="37" t="n">
        <v>12192.0649948251</v>
      </c>
      <c r="U373" s="37" t="n">
        <v>4.03311566319159</v>
      </c>
      <c r="V373" s="37" t="n">
        <v>48.5888855698019</v>
      </c>
      <c r="W373" s="37" t="n">
        <v>1.96820761509337</v>
      </c>
      <c r="X373" s="37" t="n">
        <v>4249.69163504378</v>
      </c>
      <c r="Y373" s="37" t="n">
        <v>7.07170374930004</v>
      </c>
      <c r="Z373" s="37" t="n">
        <v>16.9362434214163</v>
      </c>
      <c r="AA373" s="37" t="n">
        <v>6.01714334839249</v>
      </c>
    </row>
    <row r="374">
      <c r="A374" s="37" t="s">
        <v>286</v>
      </c>
      <c r="B374" s="37" t="s">
        <v>287</v>
      </c>
      <c r="C374" s="37" t="s">
        <v>17</v>
      </c>
      <c r="D374" s="37" t="n">
        <v>685.705323558422</v>
      </c>
      <c r="E374" s="37" t="n">
        <v>17.4121154862869</v>
      </c>
      <c r="F374" s="37" t="n">
        <v>4.14832082410522</v>
      </c>
      <c r="G374" s="37" t="n">
        <v>16.4407059675186</v>
      </c>
      <c r="H374" s="37" t="n">
        <v>826.380885722202</v>
      </c>
      <c r="I374" s="37" t="n">
        <v>13.607865193523</v>
      </c>
      <c r="J374" s="37" t="n">
        <v>4.99936768624468</v>
      </c>
      <c r="K374" s="37" t="n">
        <v>12.5215570866002</v>
      </c>
      <c r="L374" s="37" t="n">
        <v>1522.06777340454</v>
      </c>
      <c r="M374" s="37" t="n">
        <v>11.8720077695972</v>
      </c>
      <c r="N374" s="37" t="n">
        <v>9.20807411461719</v>
      </c>
      <c r="O374" s="37" t="n">
        <v>10.1052654122851</v>
      </c>
      <c r="P374" s="37" t="n">
        <v>2773.62679065835</v>
      </c>
      <c r="Q374" s="37" t="n">
        <v>8.26112409894514</v>
      </c>
      <c r="R374" s="37" t="n">
        <v>16.7796477272119</v>
      </c>
      <c r="S374" s="37" t="n">
        <v>6.62577681993772</v>
      </c>
      <c r="T374" s="37" t="n">
        <v>7507.41884653626</v>
      </c>
      <c r="U374" s="37" t="n">
        <v>4.96832503777276</v>
      </c>
      <c r="V374" s="37" t="n">
        <v>45.4177339250495</v>
      </c>
      <c r="W374" s="37" t="n">
        <v>2.11858711557565</v>
      </c>
      <c r="X374" s="37" t="n">
        <v>3214.50848692573</v>
      </c>
      <c r="Y374" s="37" t="n">
        <v>7.21086028763174</v>
      </c>
      <c r="Z374" s="37" t="n">
        <v>19.4468557227715</v>
      </c>
      <c r="AA374" s="37" t="n">
        <v>6.72062684415412</v>
      </c>
    </row>
    <row r="375">
      <c r="A375" s="37" t="s">
        <v>288</v>
      </c>
      <c r="B375" s="37" t="s">
        <v>289</v>
      </c>
      <c r="C375" s="37" t="s">
        <v>16</v>
      </c>
      <c r="D375" s="37" t="n">
        <v>5520.90348414565</v>
      </c>
      <c r="E375" s="37" t="n">
        <v>10.6437135539957</v>
      </c>
      <c r="F375" s="37" t="n">
        <v>8.80083401517552</v>
      </c>
      <c r="G375" s="37" t="n">
        <v>8.86846020876751</v>
      </c>
      <c r="H375" s="37" t="n">
        <v>5131.25343482716</v>
      </c>
      <c r="I375" s="37" t="n">
        <v>12.3089830858083</v>
      </c>
      <c r="J375" s="37" t="n">
        <v>8.17969556964668</v>
      </c>
      <c r="K375" s="37" t="n">
        <v>10.1069266242011</v>
      </c>
      <c r="L375" s="37" t="n">
        <v>6122.15722800065</v>
      </c>
      <c r="M375" s="37" t="n">
        <v>11.2991856549744</v>
      </c>
      <c r="N375" s="37" t="n">
        <v>9.75928844493805</v>
      </c>
      <c r="O375" s="37" t="n">
        <v>9.34105271786235</v>
      </c>
      <c r="P375" s="37" t="n">
        <v>11685.9812217786</v>
      </c>
      <c r="Q375" s="37" t="n">
        <v>7.84210764420561</v>
      </c>
      <c r="R375" s="37" t="n">
        <v>18.6285417473199</v>
      </c>
      <c r="S375" s="37" t="n">
        <v>6.81249604526455</v>
      </c>
      <c r="T375" s="37" t="n">
        <v>27082.5562297642</v>
      </c>
      <c r="U375" s="37" t="n">
        <v>4.81954315915748</v>
      </c>
      <c r="V375" s="37" t="n">
        <v>43.1721153556259</v>
      </c>
      <c r="W375" s="37" t="n">
        <v>3.01907704638118</v>
      </c>
      <c r="X375" s="37" t="n">
        <v>7188.74264159555</v>
      </c>
      <c r="Y375" s="37" t="n">
        <v>9.45346283814049</v>
      </c>
      <c r="Z375" s="37" t="n">
        <v>11.4595248672939</v>
      </c>
      <c r="AA375" s="37" t="n">
        <v>9.86643706927532</v>
      </c>
    </row>
    <row r="376">
      <c r="A376" s="37" t="s">
        <v>288</v>
      </c>
      <c r="B376" s="37" t="s">
        <v>289</v>
      </c>
      <c r="C376" s="37" t="s">
        <v>17</v>
      </c>
      <c r="D376" s="37" t="n">
        <v>2037.89783174803</v>
      </c>
      <c r="E376" s="37" t="n">
        <v>18.6148310149198</v>
      </c>
      <c r="F376" s="37" t="n">
        <v>6.82474929555575</v>
      </c>
      <c r="G376" s="37" t="n">
        <v>17.4172061166703</v>
      </c>
      <c r="H376" s="37" t="n">
        <v>2413.37788503867</v>
      </c>
      <c r="I376" s="37" t="n">
        <v>16.1559076629046</v>
      </c>
      <c r="J376" s="37" t="n">
        <v>8.08220057170361</v>
      </c>
      <c r="K376" s="37" t="n">
        <v>14.1487470750228</v>
      </c>
      <c r="L376" s="37" t="n">
        <v>3913.57706212721</v>
      </c>
      <c r="M376" s="37" t="n">
        <v>14.1389592876995</v>
      </c>
      <c r="N376" s="37" t="n">
        <v>13.1062420705093</v>
      </c>
      <c r="O376" s="37" t="n">
        <v>9.89019781320998</v>
      </c>
      <c r="P376" s="37" t="n">
        <v>6417.53916605017</v>
      </c>
      <c r="Q376" s="37" t="n">
        <v>11.7499660884639</v>
      </c>
      <c r="R376" s="37" t="n">
        <v>21.4918016106499</v>
      </c>
      <c r="S376" s="37" t="n">
        <v>8.47358530666613</v>
      </c>
      <c r="T376" s="37" t="n">
        <v>10697.5815370087</v>
      </c>
      <c r="U376" s="37" t="n">
        <v>7.95951417802886</v>
      </c>
      <c r="V376" s="37" t="n">
        <v>35.8253053325184</v>
      </c>
      <c r="W376" s="37" t="n">
        <v>4.60308473214628</v>
      </c>
      <c r="X376" s="37" t="n">
        <v>4380.43227791504</v>
      </c>
      <c r="Y376" s="37" t="n">
        <v>9.4608473824611</v>
      </c>
      <c r="Z376" s="37" t="n">
        <v>14.6697011190631</v>
      </c>
      <c r="AA376" s="37" t="n">
        <v>8.78166792374673</v>
      </c>
    </row>
    <row r="377">
      <c r="A377" s="37" t="s">
        <v>290</v>
      </c>
      <c r="B377" s="37" t="s">
        <v>291</v>
      </c>
      <c r="C377" s="37" t="s">
        <v>16</v>
      </c>
      <c r="D377" s="37" t="n">
        <v>8572.56961931313</v>
      </c>
      <c r="E377" s="37" t="n">
        <v>13.2696911501187</v>
      </c>
      <c r="F377" s="37" t="n">
        <v>7.92317697572598</v>
      </c>
      <c r="G377" s="37" t="n">
        <v>11.5342125511929</v>
      </c>
      <c r="H377" s="37" t="n">
        <v>7562.44085055978</v>
      </c>
      <c r="I377" s="37" t="n">
        <v>12.8425089076246</v>
      </c>
      <c r="J377" s="37" t="n">
        <v>6.98956787617734</v>
      </c>
      <c r="K377" s="37" t="n">
        <v>10.7714634947373</v>
      </c>
      <c r="L377" s="37" t="n">
        <v>8301.03733287946</v>
      </c>
      <c r="M377" s="37" t="n">
        <v>14.0813179785571</v>
      </c>
      <c r="N377" s="37" t="n">
        <v>7.67221390915716</v>
      </c>
      <c r="O377" s="37" t="n">
        <v>11.1717543091396</v>
      </c>
      <c r="P377" s="37" t="n">
        <v>17443.6350495088</v>
      </c>
      <c r="Q377" s="37" t="n">
        <v>8.95155566936431</v>
      </c>
      <c r="R377" s="37" t="n">
        <v>16.1222379910295</v>
      </c>
      <c r="S377" s="37" t="n">
        <v>7.15105813915157</v>
      </c>
      <c r="T377" s="37" t="n">
        <v>53367.8169071896</v>
      </c>
      <c r="U377" s="37" t="n">
        <v>5.22503590786321</v>
      </c>
      <c r="V377" s="37" t="n">
        <v>49.3250771870295</v>
      </c>
      <c r="W377" s="37" t="n">
        <v>2.31667682109913</v>
      </c>
      <c r="X377" s="37" t="n">
        <v>12948.6145716651</v>
      </c>
      <c r="Y377" s="37" t="n">
        <v>9.044838216662</v>
      </c>
      <c r="Z377" s="37" t="n">
        <v>11.9677260608806</v>
      </c>
      <c r="AA377" s="37" t="n">
        <v>8.28843095715755</v>
      </c>
    </row>
    <row r="378">
      <c r="A378" s="37" t="s">
        <v>290</v>
      </c>
      <c r="B378" s="37" t="s">
        <v>291</v>
      </c>
      <c r="C378" s="37" t="s">
        <v>17</v>
      </c>
      <c r="D378" s="37" t="n">
        <v>4274.77816491268</v>
      </c>
      <c r="E378" s="37" t="n">
        <v>14.4916196133553</v>
      </c>
      <c r="F378" s="37" t="n">
        <v>6.47459343176364</v>
      </c>
      <c r="G378" s="37" t="n">
        <v>13.426896589431</v>
      </c>
      <c r="H378" s="37" t="n">
        <v>4265.61534528352</v>
      </c>
      <c r="I378" s="37" t="n">
        <v>14.5581349167731</v>
      </c>
      <c r="J378" s="37" t="n">
        <v>6.46071539423779</v>
      </c>
      <c r="K378" s="37" t="n">
        <v>12.4392189431923</v>
      </c>
      <c r="L378" s="37" t="n">
        <v>7455.04358842826</v>
      </c>
      <c r="M378" s="37" t="n">
        <v>12.7528957206995</v>
      </c>
      <c r="N378" s="37" t="n">
        <v>11.2914341724994</v>
      </c>
      <c r="O378" s="37" t="n">
        <v>11.260403053126</v>
      </c>
      <c r="P378" s="37" t="n">
        <v>13152.1807342183</v>
      </c>
      <c r="Q378" s="37" t="n">
        <v>9.45817999981275</v>
      </c>
      <c r="R378" s="37" t="n">
        <v>19.9203373157674</v>
      </c>
      <c r="S378" s="37" t="n">
        <v>7.23891415012448</v>
      </c>
      <c r="T378" s="37" t="n">
        <v>28245.747275056</v>
      </c>
      <c r="U378" s="37" t="n">
        <v>6.62604597993818</v>
      </c>
      <c r="V378" s="37" t="n">
        <v>42.7811041245152</v>
      </c>
      <c r="W378" s="37" t="n">
        <v>2.93276559226028</v>
      </c>
      <c r="X378" s="37" t="n">
        <v>8630.52056098492</v>
      </c>
      <c r="Y378" s="37" t="n">
        <v>10.3154436985015</v>
      </c>
      <c r="Z378" s="37" t="n">
        <v>13.0718155612165</v>
      </c>
      <c r="AA378" s="37" t="n">
        <v>9.42372992510937</v>
      </c>
    </row>
    <row r="379">
      <c r="A379" s="37" t="s">
        <v>292</v>
      </c>
      <c r="B379" s="37" t="s">
        <v>293</v>
      </c>
      <c r="C379" s="37" t="s">
        <v>16</v>
      </c>
      <c r="D379" s="37" t="n">
        <v>5278.11492098397</v>
      </c>
      <c r="E379" s="37" t="n">
        <v>19.9150709627853</v>
      </c>
      <c r="F379" s="37" t="n">
        <v>6.54949930221221</v>
      </c>
      <c r="G379" s="37" t="n">
        <v>16.1157863312572</v>
      </c>
      <c r="H379" s="37" t="n">
        <v>4266.74427757677</v>
      </c>
      <c r="I379" s="37" t="n">
        <v>26.5104456822466</v>
      </c>
      <c r="J379" s="37" t="n">
        <v>5.29451121983099</v>
      </c>
      <c r="K379" s="37" t="n">
        <v>21.9837296970813</v>
      </c>
      <c r="L379" s="37" t="n">
        <v>4544.20497384429</v>
      </c>
      <c r="M379" s="37" t="n">
        <v>21.2398396675192</v>
      </c>
      <c r="N379" s="37" t="n">
        <v>5.63880623117505</v>
      </c>
      <c r="O379" s="37" t="n">
        <v>18.7468381599206</v>
      </c>
      <c r="P379" s="37" t="n">
        <v>10265.7114305887</v>
      </c>
      <c r="Q379" s="37" t="n">
        <v>12.7643463900286</v>
      </c>
      <c r="R379" s="37" t="n">
        <v>12.7385005551979</v>
      </c>
      <c r="S379" s="37" t="n">
        <v>11.5397156345122</v>
      </c>
      <c r="T379" s="37" t="n">
        <v>39061.2678204849</v>
      </c>
      <c r="U379" s="37" t="n">
        <v>7.19144936922479</v>
      </c>
      <c r="V379" s="37" t="n">
        <v>48.4702872452987</v>
      </c>
      <c r="W379" s="37" t="n">
        <v>3.37649738675825</v>
      </c>
      <c r="X379" s="37" t="n">
        <v>17172.0241132443</v>
      </c>
      <c r="Y379" s="37" t="n">
        <v>8.76536864575515</v>
      </c>
      <c r="Z379" s="37" t="n">
        <v>21.3083954462852</v>
      </c>
      <c r="AA379" s="37" t="n">
        <v>9.40676405018349</v>
      </c>
    </row>
    <row r="380">
      <c r="A380" s="37" t="s">
        <v>292</v>
      </c>
      <c r="B380" s="37" t="s">
        <v>293</v>
      </c>
      <c r="C380" s="37" t="s">
        <v>17</v>
      </c>
      <c r="D380" s="37" t="n">
        <v>2297.7084656022</v>
      </c>
      <c r="E380" s="37" t="n">
        <v>25.0430758808234</v>
      </c>
      <c r="F380" s="37" t="n">
        <v>4.61582511295767</v>
      </c>
      <c r="G380" s="37" t="n">
        <v>22.0661928663771</v>
      </c>
      <c r="H380" s="37" t="n">
        <v>2651.83991323445</v>
      </c>
      <c r="I380" s="37" t="n">
        <v>25.7766519368339</v>
      </c>
      <c r="J380" s="37" t="n">
        <v>5.32723339374692</v>
      </c>
      <c r="K380" s="37" t="n">
        <v>22.8582511426589</v>
      </c>
      <c r="L380" s="37" t="n">
        <v>3446.17478281463</v>
      </c>
      <c r="M380" s="37" t="n">
        <v>19.791021496028</v>
      </c>
      <c r="N380" s="37" t="n">
        <v>6.92295839280384</v>
      </c>
      <c r="O380" s="37" t="n">
        <v>17.0175528642866</v>
      </c>
      <c r="P380" s="37" t="n">
        <v>7558.78182599983</v>
      </c>
      <c r="Q380" s="37" t="n">
        <v>13.2486703694685</v>
      </c>
      <c r="R380" s="37" t="n">
        <v>15.1847005388796</v>
      </c>
      <c r="S380" s="37" t="n">
        <v>10.4622700504602</v>
      </c>
      <c r="T380" s="37" t="n">
        <v>22314.6578550729</v>
      </c>
      <c r="U380" s="37" t="n">
        <v>7.5542525017972</v>
      </c>
      <c r="V380" s="37" t="n">
        <v>44.8275138715252</v>
      </c>
      <c r="W380" s="37" t="n">
        <v>4.54862513390832</v>
      </c>
      <c r="X380" s="37" t="n">
        <v>11509.7696205536</v>
      </c>
      <c r="Y380" s="37" t="n">
        <v>10.6178774648429</v>
      </c>
      <c r="Z380" s="37" t="n">
        <v>23.1217686900868</v>
      </c>
      <c r="AA380" s="37" t="n">
        <v>10.0649835225038</v>
      </c>
    </row>
    <row r="381">
      <c r="A381" s="37" t="s">
        <v>294</v>
      </c>
      <c r="B381" s="37" t="s">
        <v>295</v>
      </c>
      <c r="C381" s="37" t="s">
        <v>16</v>
      </c>
      <c r="D381" s="37" t="n">
        <v>7641.30839319509</v>
      </c>
      <c r="E381" s="37" t="n">
        <v>11.2317399793812</v>
      </c>
      <c r="F381" s="37" t="n">
        <v>8.69075161009475</v>
      </c>
      <c r="G381" s="37" t="n">
        <v>9.79453308536353</v>
      </c>
      <c r="H381" s="37" t="n">
        <v>7698.90419488105</v>
      </c>
      <c r="I381" s="37" t="n">
        <v>9.69643339747492</v>
      </c>
      <c r="J381" s="37" t="n">
        <v>8.7562575130737</v>
      </c>
      <c r="K381" s="37" t="n">
        <v>8.82807159472183</v>
      </c>
      <c r="L381" s="37" t="n">
        <v>8092.32705940928</v>
      </c>
      <c r="M381" s="37" t="n">
        <v>9.83025831715687</v>
      </c>
      <c r="N381" s="37" t="n">
        <v>9.20371234900099</v>
      </c>
      <c r="O381" s="37" t="n">
        <v>8.4576747961046</v>
      </c>
      <c r="P381" s="37" t="n">
        <v>15950.0014658457</v>
      </c>
      <c r="Q381" s="37" t="n">
        <v>9.54733997231613</v>
      </c>
      <c r="R381" s="37" t="n">
        <v>18.1405452819777</v>
      </c>
      <c r="S381" s="37" t="n">
        <v>7.18555269198925</v>
      </c>
      <c r="T381" s="37" t="n">
        <v>40396.5275600132</v>
      </c>
      <c r="U381" s="37" t="n">
        <v>3.86453756354681</v>
      </c>
      <c r="V381" s="37" t="n">
        <v>45.9445122313176</v>
      </c>
      <c r="W381" s="37" t="n">
        <v>2.95673061689828</v>
      </c>
      <c r="X381" s="37" t="n">
        <v>8145.52906017423</v>
      </c>
      <c r="Y381" s="37" t="n">
        <v>10.1086169751379</v>
      </c>
      <c r="Z381" s="37" t="n">
        <v>9.26422101453528</v>
      </c>
      <c r="AA381" s="37" t="n">
        <v>9.12425737126177</v>
      </c>
    </row>
    <row r="382">
      <c r="A382" s="37" t="s">
        <v>294</v>
      </c>
      <c r="B382" s="37" t="s">
        <v>295</v>
      </c>
      <c r="C382" s="37" t="s">
        <v>17</v>
      </c>
      <c r="D382" s="37" t="n">
        <v>5031.77144993811</v>
      </c>
      <c r="E382" s="37" t="n">
        <v>18.1631911031886</v>
      </c>
      <c r="F382" s="37" t="n">
        <v>8.03882081455824</v>
      </c>
      <c r="G382" s="37" t="n">
        <v>15.1205176451716</v>
      </c>
      <c r="H382" s="37" t="n">
        <v>4861.74822028813</v>
      </c>
      <c r="I382" s="37" t="n">
        <v>17.5939611104021</v>
      </c>
      <c r="J382" s="37" t="n">
        <v>7.76718958268153</v>
      </c>
      <c r="K382" s="37" t="n">
        <v>14.1797426991453</v>
      </c>
      <c r="L382" s="37" t="n">
        <v>6898.81572114952</v>
      </c>
      <c r="M382" s="37" t="n">
        <v>12.7285128049541</v>
      </c>
      <c r="N382" s="37" t="n">
        <v>11.021634024268</v>
      </c>
      <c r="O382" s="37" t="n">
        <v>9.3838214801061</v>
      </c>
      <c r="P382" s="37" t="n">
        <v>12885.1141191291</v>
      </c>
      <c r="Q382" s="37" t="n">
        <v>9.72345396294771</v>
      </c>
      <c r="R382" s="37" t="n">
        <v>20.5854189939584</v>
      </c>
      <c r="S382" s="37" t="n">
        <v>7.21869140130994</v>
      </c>
      <c r="T382" s="37" t="n">
        <v>25975.7862850408</v>
      </c>
      <c r="U382" s="37" t="n">
        <v>5.84566829013829</v>
      </c>
      <c r="V382" s="37" t="n">
        <v>41.4992400867632</v>
      </c>
      <c r="W382" s="37" t="n">
        <v>3.48714479493127</v>
      </c>
      <c r="X382" s="37" t="n">
        <v>6940.1664709362</v>
      </c>
      <c r="Y382" s="37" t="n">
        <v>9.72131707927834</v>
      </c>
      <c r="Z382" s="37" t="n">
        <v>11.0876964977706</v>
      </c>
      <c r="AA382" s="37" t="n">
        <v>9.08879904661448</v>
      </c>
    </row>
    <row r="383">
      <c r="A383" s="37" t="s">
        <v>296</v>
      </c>
      <c r="B383" s="37" t="s">
        <v>297</v>
      </c>
      <c r="C383" s="37" t="s">
        <v>16</v>
      </c>
      <c r="D383" s="37" t="n">
        <v>3686.62644236207</v>
      </c>
      <c r="E383" s="37" t="n">
        <v>16.724146884017</v>
      </c>
      <c r="F383" s="37" t="n">
        <v>7.63228834632902</v>
      </c>
      <c r="G383" s="37" t="n">
        <v>14.6051877830541</v>
      </c>
      <c r="H383" s="37" t="n">
        <v>2317.39927182228</v>
      </c>
      <c r="I383" s="37" t="n">
        <v>17.3144864699104</v>
      </c>
      <c r="J383" s="37" t="n">
        <v>4.79762724340149</v>
      </c>
      <c r="K383" s="37" t="n">
        <v>14.9956137250216</v>
      </c>
      <c r="L383" s="37" t="n">
        <v>2569.38202195992</v>
      </c>
      <c r="M383" s="37" t="n">
        <v>16.6539785511288</v>
      </c>
      <c r="N383" s="37" t="n">
        <v>5.31929794625664</v>
      </c>
      <c r="O383" s="37" t="n">
        <v>14.300289147565</v>
      </c>
      <c r="P383" s="37" t="n">
        <v>4929.55736689583</v>
      </c>
      <c r="Q383" s="37" t="n">
        <v>11.8372996389853</v>
      </c>
      <c r="R383" s="37" t="n">
        <v>10.2054829346402</v>
      </c>
      <c r="S383" s="37" t="n">
        <v>10.0336577678513</v>
      </c>
      <c r="T383" s="37" t="n">
        <v>25165.4855378544</v>
      </c>
      <c r="U383" s="37" t="n">
        <v>6.17765579577882</v>
      </c>
      <c r="V383" s="37" t="n">
        <v>52.0991874287149</v>
      </c>
      <c r="W383" s="37" t="n">
        <v>3.1830950822904</v>
      </c>
      <c r="X383" s="37" t="n">
        <v>9634.57821591308</v>
      </c>
      <c r="Y383" s="37" t="n">
        <v>9.71231176570809</v>
      </c>
      <c r="Z383" s="37" t="n">
        <v>19.9461161006578</v>
      </c>
      <c r="AA383" s="37" t="n">
        <v>10.0895469691069</v>
      </c>
    </row>
    <row r="384">
      <c r="A384" s="37" t="s">
        <v>296</v>
      </c>
      <c r="B384" s="37" t="s">
        <v>297</v>
      </c>
      <c r="C384" s="37" t="s">
        <v>17</v>
      </c>
      <c r="D384" s="37" t="n">
        <v>1002.99643019133</v>
      </c>
      <c r="E384" s="37" t="n">
        <v>26.2885283073647</v>
      </c>
      <c r="F384" s="37" t="n">
        <v>3.21772595914252</v>
      </c>
      <c r="G384" s="37" t="n">
        <v>25.303361967379</v>
      </c>
      <c r="H384" s="37" t="n">
        <v>1779.00701843107</v>
      </c>
      <c r="I384" s="37" t="n">
        <v>22.3551598752014</v>
      </c>
      <c r="J384" s="37" t="n">
        <v>5.70725567149866</v>
      </c>
      <c r="K384" s="37" t="n">
        <v>20.3568821188272</v>
      </c>
      <c r="L384" s="37" t="n">
        <v>2266.60894460447</v>
      </c>
      <c r="M384" s="37" t="n">
        <v>17.3527847198179</v>
      </c>
      <c r="N384" s="37" t="n">
        <v>7.27153778492226</v>
      </c>
      <c r="O384" s="37" t="n">
        <v>14.9491106305532</v>
      </c>
      <c r="P384" s="37" t="n">
        <v>5493.80634208037</v>
      </c>
      <c r="Q384" s="37" t="n">
        <v>13.991326224444</v>
      </c>
      <c r="R384" s="37" t="n">
        <v>17.6247519425783</v>
      </c>
      <c r="S384" s="37" t="n">
        <v>11.1891298461723</v>
      </c>
      <c r="T384" s="37" t="n">
        <v>13797.9732103395</v>
      </c>
      <c r="U384" s="37" t="n">
        <v>7.45576138754189</v>
      </c>
      <c r="V384" s="37" t="n">
        <v>44.265458226998</v>
      </c>
      <c r="W384" s="37" t="n">
        <v>4.57674070977326</v>
      </c>
      <c r="X384" s="37" t="n">
        <v>6830.57919754585</v>
      </c>
      <c r="Y384" s="37" t="n">
        <v>9.66363362101016</v>
      </c>
      <c r="Z384" s="37" t="n">
        <v>21.9132704148603</v>
      </c>
      <c r="AA384" s="37" t="n">
        <v>9.3397716871573</v>
      </c>
    </row>
    <row r="385">
      <c r="A385" s="37" t="s">
        <v>298</v>
      </c>
      <c r="B385" s="37" t="s">
        <v>299</v>
      </c>
      <c r="C385" s="37" t="s">
        <v>16</v>
      </c>
      <c r="D385" s="37" t="n">
        <v>1690.49055499483</v>
      </c>
      <c r="E385" s="37" t="n">
        <v>15.2799610376987</v>
      </c>
      <c r="F385" s="37" t="n">
        <v>5.31774064202574</v>
      </c>
      <c r="G385" s="37" t="n">
        <v>13.7381086135508</v>
      </c>
      <c r="H385" s="37" t="n">
        <v>2253.86905739855</v>
      </c>
      <c r="I385" s="37" t="n">
        <v>13.4175422245676</v>
      </c>
      <c r="J385" s="37" t="n">
        <v>7.08994856724835</v>
      </c>
      <c r="K385" s="37" t="n">
        <v>11.0791963146442</v>
      </c>
      <c r="L385" s="37" t="n">
        <v>3147.91878769318</v>
      </c>
      <c r="M385" s="37" t="n">
        <v>10.9292539600449</v>
      </c>
      <c r="N385" s="37" t="n">
        <v>9.9023420306324</v>
      </c>
      <c r="O385" s="37" t="n">
        <v>8.47348891180354</v>
      </c>
      <c r="P385" s="37" t="n">
        <v>5222.18287311521</v>
      </c>
      <c r="Q385" s="37" t="n">
        <v>7.76352355751353</v>
      </c>
      <c r="R385" s="37" t="n">
        <v>16.4273110088689</v>
      </c>
      <c r="S385" s="37" t="n">
        <v>6.72014631802736</v>
      </c>
      <c r="T385" s="37" t="n">
        <v>14365.8004206981</v>
      </c>
      <c r="U385" s="37" t="n">
        <v>4.8969676569283</v>
      </c>
      <c r="V385" s="37" t="n">
        <v>45.1901967311556</v>
      </c>
      <c r="W385" s="37" t="n">
        <v>2.56777031065226</v>
      </c>
      <c r="X385" s="37" t="n">
        <v>5109.37734255485</v>
      </c>
      <c r="Y385" s="37" t="n">
        <v>6.35707137977102</v>
      </c>
      <c r="Z385" s="37" t="n">
        <v>16.0724610200691</v>
      </c>
      <c r="AA385" s="37" t="n">
        <v>6.51272883157315</v>
      </c>
    </row>
    <row r="386">
      <c r="A386" s="37" t="s">
        <v>298</v>
      </c>
      <c r="B386" s="37" t="s">
        <v>299</v>
      </c>
      <c r="C386" s="37" t="s">
        <v>17</v>
      </c>
      <c r="D386" s="37" t="n">
        <v>1025.00788369704</v>
      </c>
      <c r="E386" s="37" t="n">
        <v>19.9624235943948</v>
      </c>
      <c r="F386" s="37" t="n">
        <v>4.81577946104474</v>
      </c>
      <c r="G386" s="37" t="n">
        <v>16.2794604454354</v>
      </c>
      <c r="H386" s="37" t="n">
        <v>1082.15244701122</v>
      </c>
      <c r="I386" s="37" t="n">
        <v>20.4095628104606</v>
      </c>
      <c r="J386" s="37" t="n">
        <v>5.08426092220797</v>
      </c>
      <c r="K386" s="37" t="n">
        <v>17.364968324279</v>
      </c>
      <c r="L386" s="37" t="n">
        <v>2105.77597611617</v>
      </c>
      <c r="M386" s="37" t="n">
        <v>14.6325298999586</v>
      </c>
      <c r="N386" s="37" t="n">
        <v>9.89353629043794</v>
      </c>
      <c r="O386" s="37" t="n">
        <v>11.2338958348837</v>
      </c>
      <c r="P386" s="37" t="n">
        <v>4552.29831636798</v>
      </c>
      <c r="Q386" s="37" t="n">
        <v>9.31689572596038</v>
      </c>
      <c r="R386" s="37" t="n">
        <v>21.387996210762</v>
      </c>
      <c r="S386" s="37" t="n">
        <v>6.41410157584993</v>
      </c>
      <c r="T386" s="37" t="n">
        <v>8973.90742631322</v>
      </c>
      <c r="U386" s="37" t="n">
        <v>7.41221230236486</v>
      </c>
      <c r="V386" s="37" t="n">
        <v>42.1619772455617</v>
      </c>
      <c r="W386" s="37" t="n">
        <v>3.36180487407945</v>
      </c>
      <c r="X386" s="37" t="n">
        <v>3545.21891403973</v>
      </c>
      <c r="Y386" s="37" t="n">
        <v>7.79051434587077</v>
      </c>
      <c r="Z386" s="37" t="n">
        <v>16.6564498699857</v>
      </c>
      <c r="AA386" s="37" t="n">
        <v>8.96182601265209</v>
      </c>
    </row>
    <row r="387">
      <c r="A387" s="37" t="s">
        <v>300</v>
      </c>
      <c r="B387" s="37" t="s">
        <v>301</v>
      </c>
      <c r="C387" s="37" t="s">
        <v>16</v>
      </c>
      <c r="D387" s="37" t="n">
        <v>2841.25326402477</v>
      </c>
      <c r="E387" s="37" t="n">
        <v>13.0766400576511</v>
      </c>
      <c r="F387" s="37" t="n">
        <v>7.55433342440103</v>
      </c>
      <c r="G387" s="37" t="n">
        <v>11.0854699127918</v>
      </c>
      <c r="H387" s="37" t="n">
        <v>2150.05326538596</v>
      </c>
      <c r="I387" s="37" t="n">
        <v>14.389369367085</v>
      </c>
      <c r="J387" s="37" t="n">
        <v>5.71656861871576</v>
      </c>
      <c r="K387" s="37" t="n">
        <v>11.1921315503955</v>
      </c>
      <c r="L387" s="37" t="n">
        <v>2549.46643573751</v>
      </c>
      <c r="M387" s="37" t="n">
        <v>13.0738650919241</v>
      </c>
      <c r="N387" s="37" t="n">
        <v>6.77852965581759</v>
      </c>
      <c r="O387" s="37" t="n">
        <v>11.6050543978586</v>
      </c>
      <c r="P387" s="37" t="n">
        <v>6209.78428653028</v>
      </c>
      <c r="Q387" s="37" t="n">
        <v>10.1015051207096</v>
      </c>
      <c r="R387" s="37" t="n">
        <v>16.5105946689189</v>
      </c>
      <c r="S387" s="37" t="n">
        <v>7.25594885414013</v>
      </c>
      <c r="T387" s="37" t="n">
        <v>17721.0330336319</v>
      </c>
      <c r="U387" s="37" t="n">
        <v>5.55177282145717</v>
      </c>
      <c r="V387" s="37" t="n">
        <v>47.116740297641</v>
      </c>
      <c r="W387" s="37" t="n">
        <v>2.62142684500506</v>
      </c>
      <c r="X387" s="37" t="n">
        <v>6139.31599064674</v>
      </c>
      <c r="Y387" s="37" t="n">
        <v>9.00163582530446</v>
      </c>
      <c r="Z387" s="37" t="n">
        <v>16.3232333345057</v>
      </c>
      <c r="AA387" s="37" t="n">
        <v>8.74795538358456</v>
      </c>
    </row>
    <row r="388">
      <c r="A388" s="37" t="s">
        <v>300</v>
      </c>
      <c r="B388" s="37" t="s">
        <v>301</v>
      </c>
      <c r="C388" s="37" t="s">
        <v>17</v>
      </c>
      <c r="D388" s="37" t="n">
        <v>1778.95087935978</v>
      </c>
      <c r="E388" s="37" t="n">
        <v>15.7089268201947</v>
      </c>
      <c r="F388" s="37" t="n">
        <v>6.16875337316985</v>
      </c>
      <c r="G388" s="37" t="n">
        <v>13.9348570031227</v>
      </c>
      <c r="H388" s="37" t="n">
        <v>2021.80687216879</v>
      </c>
      <c r="I388" s="37" t="n">
        <v>14.6232316071923</v>
      </c>
      <c r="J388" s="37" t="n">
        <v>7.01088945585598</v>
      </c>
      <c r="K388" s="37" t="n">
        <v>12.1261325633341</v>
      </c>
      <c r="L388" s="37" t="n">
        <v>2868.98596765654</v>
      </c>
      <c r="M388" s="37" t="n">
        <v>15.1849862261746</v>
      </c>
      <c r="N388" s="37" t="n">
        <v>9.9485978342064</v>
      </c>
      <c r="O388" s="37" t="n">
        <v>11.4994564764174</v>
      </c>
      <c r="P388" s="37" t="n">
        <v>5083.93338075314</v>
      </c>
      <c r="Q388" s="37" t="n">
        <v>10.3641744963422</v>
      </c>
      <c r="R388" s="37" t="n">
        <v>17.6292283026828</v>
      </c>
      <c r="S388" s="37" t="n">
        <v>8.0568724156201</v>
      </c>
      <c r="T388" s="37" t="n">
        <v>11904.3264711994</v>
      </c>
      <c r="U388" s="37" t="n">
        <v>6.00700157753912</v>
      </c>
      <c r="V388" s="37" t="n">
        <v>41.2798660865524</v>
      </c>
      <c r="W388" s="37" t="n">
        <v>3.65675298950821</v>
      </c>
      <c r="X388" s="37" t="n">
        <v>5180.09015290526</v>
      </c>
      <c r="Y388" s="37" t="n">
        <v>8.68552075319932</v>
      </c>
      <c r="Z388" s="37" t="n">
        <v>17.9626649475327</v>
      </c>
      <c r="AA388" s="37" t="n">
        <v>8.55421672192191</v>
      </c>
    </row>
    <row r="389">
      <c r="A389" s="37" t="s">
        <v>302</v>
      </c>
      <c r="B389" s="37" t="s">
        <v>303</v>
      </c>
      <c r="C389" s="37" t="s">
        <v>16</v>
      </c>
      <c r="D389" s="37" t="n">
        <v>1625.1792091674</v>
      </c>
      <c r="E389" s="37" t="n">
        <v>15.8296528835754</v>
      </c>
      <c r="F389" s="37" t="n">
        <v>6.41182157873716</v>
      </c>
      <c r="G389" s="37" t="n">
        <v>14.1677921034888</v>
      </c>
      <c r="H389" s="37" t="n">
        <v>1187.46043345385</v>
      </c>
      <c r="I389" s="37" t="n">
        <v>19.3132740372577</v>
      </c>
      <c r="J389" s="37" t="n">
        <v>4.68488914217445</v>
      </c>
      <c r="K389" s="37" t="n">
        <v>17.0831514392467</v>
      </c>
      <c r="L389" s="37" t="n">
        <v>2109.61850230626</v>
      </c>
      <c r="M389" s="37" t="n">
        <v>13.9256146897292</v>
      </c>
      <c r="N389" s="37" t="n">
        <v>8.323080531482</v>
      </c>
      <c r="O389" s="37" t="n">
        <v>11.4785349416147</v>
      </c>
      <c r="P389" s="37" t="n">
        <v>3402.15599868953</v>
      </c>
      <c r="Q389" s="37" t="n">
        <v>12.9732982559981</v>
      </c>
      <c r="R389" s="37" t="n">
        <v>13.4225303422404</v>
      </c>
      <c r="S389" s="37" t="n">
        <v>10.7036514424737</v>
      </c>
      <c r="T389" s="37" t="n">
        <v>11784.1591120967</v>
      </c>
      <c r="U389" s="37" t="n">
        <v>6.56258117462804</v>
      </c>
      <c r="V389" s="37" t="n">
        <v>46.4920577718462</v>
      </c>
      <c r="W389" s="37" t="n">
        <v>3.18332684459739</v>
      </c>
      <c r="X389" s="37" t="n">
        <v>5238.03362051007</v>
      </c>
      <c r="Y389" s="37" t="n">
        <v>7.52663694156586</v>
      </c>
      <c r="Z389" s="37" t="n">
        <v>20.6656206335198</v>
      </c>
      <c r="AA389" s="37" t="n">
        <v>8.24300814034863</v>
      </c>
    </row>
    <row r="390">
      <c r="A390" s="37" t="s">
        <v>302</v>
      </c>
      <c r="B390" s="37" t="s">
        <v>303</v>
      </c>
      <c r="C390" s="37" t="s">
        <v>17</v>
      </c>
      <c r="D390" s="37" t="n">
        <v>444.031002829258</v>
      </c>
      <c r="E390" s="37" t="n">
        <v>21.8856676907569</v>
      </c>
      <c r="F390" s="37" t="n">
        <v>3.45592634465374</v>
      </c>
      <c r="G390" s="37" t="n">
        <v>19.5971706301641</v>
      </c>
      <c r="H390" s="37" t="n">
        <v>443.525404445297</v>
      </c>
      <c r="I390" s="37" t="n">
        <v>25.954403276348</v>
      </c>
      <c r="J390" s="37" t="n">
        <v>3.45199123479922</v>
      </c>
      <c r="K390" s="37" t="n">
        <v>23.0974999454842</v>
      </c>
      <c r="L390" s="37" t="n">
        <v>908.160184314215</v>
      </c>
      <c r="M390" s="37" t="n">
        <v>16.473668303611</v>
      </c>
      <c r="N390" s="37" t="n">
        <v>7.0682783097106</v>
      </c>
      <c r="O390" s="37" t="n">
        <v>15.7834921332876</v>
      </c>
      <c r="P390" s="37" t="n">
        <v>2418.85313348261</v>
      </c>
      <c r="Q390" s="37" t="n">
        <v>13.787141409114</v>
      </c>
      <c r="R390" s="37" t="n">
        <v>18.8261139753461</v>
      </c>
      <c r="S390" s="37" t="n">
        <v>10.3599198029978</v>
      </c>
      <c r="T390" s="37" t="n">
        <v>5452.52872866051</v>
      </c>
      <c r="U390" s="37" t="n">
        <v>7.84045180382487</v>
      </c>
      <c r="V390" s="37" t="n">
        <v>42.4374369318646</v>
      </c>
      <c r="W390" s="37" t="n">
        <v>3.58909433608406</v>
      </c>
      <c r="X390" s="37" t="n">
        <v>3181.29467004421</v>
      </c>
      <c r="Y390" s="37" t="n">
        <v>8.94361607503035</v>
      </c>
      <c r="Z390" s="37" t="n">
        <v>24.7602532036258</v>
      </c>
      <c r="AA390" s="37" t="n">
        <v>7.89038454515311</v>
      </c>
    </row>
    <row r="391">
      <c r="A391" s="37" t="s">
        <v>304</v>
      </c>
      <c r="B391" s="37" t="s">
        <v>305</v>
      </c>
      <c r="C391" s="37" t="s">
        <v>16</v>
      </c>
      <c r="D391" s="37" t="n">
        <v>325.63140291551</v>
      </c>
      <c r="E391" s="37" t="n">
        <v>16.1897556240269</v>
      </c>
      <c r="F391" s="37" t="n">
        <v>2.91305462253067</v>
      </c>
      <c r="G391" s="37" t="n">
        <v>16.8233450117508</v>
      </c>
      <c r="H391" s="37" t="n">
        <v>489.815835388218</v>
      </c>
      <c r="I391" s="37" t="n">
        <v>16.6100563585156</v>
      </c>
      <c r="J391" s="37" t="n">
        <v>4.38182641689689</v>
      </c>
      <c r="K391" s="37" t="n">
        <v>16.4122490742448</v>
      </c>
      <c r="L391" s="37" t="n">
        <v>967.929565009237</v>
      </c>
      <c r="M391" s="37" t="n">
        <v>15.2832291340756</v>
      </c>
      <c r="N391" s="37" t="n">
        <v>8.65896737350563</v>
      </c>
      <c r="O391" s="37" t="n">
        <v>13.8676826810932</v>
      </c>
      <c r="P391" s="37" t="n">
        <v>2225.3942861445</v>
      </c>
      <c r="Q391" s="37" t="n">
        <v>14.0872086305879</v>
      </c>
      <c r="R391" s="37" t="n">
        <v>19.9080772129604</v>
      </c>
      <c r="S391" s="37" t="n">
        <v>11.3767564198444</v>
      </c>
      <c r="T391" s="37" t="n">
        <v>4929.15455831999</v>
      </c>
      <c r="U391" s="37" t="n">
        <v>7.89605374805277</v>
      </c>
      <c r="V391" s="37" t="n">
        <v>44.0955520343591</v>
      </c>
      <c r="W391" s="37" t="n">
        <v>5.71494328855374</v>
      </c>
      <c r="X391" s="37" t="n">
        <v>2240.42303119863</v>
      </c>
      <c r="Y391" s="37" t="n">
        <v>13.1148974106313</v>
      </c>
      <c r="Z391" s="37" t="n">
        <v>20.0425223397473</v>
      </c>
      <c r="AA391" s="37" t="n">
        <v>11.819891514191</v>
      </c>
    </row>
    <row r="392">
      <c r="A392" s="37" t="s">
        <v>304</v>
      </c>
      <c r="B392" s="37" t="s">
        <v>305</v>
      </c>
      <c r="C392" s="37" t="s">
        <v>17</v>
      </c>
      <c r="D392" s="37" t="n">
        <v>371.99519811979</v>
      </c>
      <c r="E392" s="37" t="n">
        <v>17.5275236577465</v>
      </c>
      <c r="F392" s="37" t="n">
        <v>7.13228655873332</v>
      </c>
      <c r="G392" s="37" t="n">
        <v>14.0336260911502</v>
      </c>
      <c r="H392" s="37" t="n">
        <v>393.549391448041</v>
      </c>
      <c r="I392" s="37" t="n">
        <v>16.2491641638463</v>
      </c>
      <c r="J392" s="37" t="n">
        <v>7.5455464183671</v>
      </c>
      <c r="K392" s="37" t="n">
        <v>13.6041939869008</v>
      </c>
      <c r="L392" s="37" t="n">
        <v>796.352597627703</v>
      </c>
      <c r="M392" s="37" t="n">
        <v>16.8481552669746</v>
      </c>
      <c r="N392" s="37" t="n">
        <v>15.2685167894114</v>
      </c>
      <c r="O392" s="37" t="n">
        <v>10.5391639095299</v>
      </c>
      <c r="P392" s="37" t="n">
        <v>1114.35712248041</v>
      </c>
      <c r="Q392" s="37" t="n">
        <v>17.4491428188454</v>
      </c>
      <c r="R392" s="37" t="n">
        <v>21.3656368858191</v>
      </c>
      <c r="S392" s="37" t="n">
        <v>10.5144319595682</v>
      </c>
      <c r="T392" s="37" t="n">
        <v>1907.50211797456</v>
      </c>
      <c r="U392" s="37" t="n">
        <v>11.0375633062354</v>
      </c>
      <c r="V392" s="37" t="n">
        <v>36.5726541244339</v>
      </c>
      <c r="W392" s="37" t="n">
        <v>4.49911813260627</v>
      </c>
      <c r="X392" s="37" t="n">
        <v>631.894893373469</v>
      </c>
      <c r="Y392" s="37" t="n">
        <v>12.5826003685177</v>
      </c>
      <c r="Z392" s="37" t="n">
        <v>12.1153592232352</v>
      </c>
      <c r="AA392" s="37" t="n">
        <v>15.1180562186644</v>
      </c>
    </row>
    <row r="393">
      <c r="A393" s="37" t="s">
        <v>306</v>
      </c>
      <c r="B393" s="37" t="s">
        <v>307</v>
      </c>
      <c r="C393" s="37" t="s">
        <v>16</v>
      </c>
      <c r="D393" s="37" t="n">
        <v>3100.62844339453</v>
      </c>
      <c r="E393" s="37" t="n">
        <v>15.4625511987067</v>
      </c>
      <c r="F393" s="37" t="n">
        <v>6.14336727009755</v>
      </c>
      <c r="G393" s="37" t="n">
        <v>13.146420010907</v>
      </c>
      <c r="H393" s="37" t="n">
        <v>2721.36086305384</v>
      </c>
      <c r="I393" s="37" t="n">
        <v>13.2750876640122</v>
      </c>
      <c r="J393" s="37" t="n">
        <v>5.39191314322924</v>
      </c>
      <c r="K393" s="37" t="n">
        <v>11.9378171011532</v>
      </c>
      <c r="L393" s="37" t="n">
        <v>4363.24256258225</v>
      </c>
      <c r="M393" s="37" t="n">
        <v>13.0951060699748</v>
      </c>
      <c r="N393" s="37" t="n">
        <v>8.64502214303324</v>
      </c>
      <c r="O393" s="37" t="n">
        <v>9.97583865970977</v>
      </c>
      <c r="P393" s="37" t="n">
        <v>6895.18191941447</v>
      </c>
      <c r="Q393" s="37" t="n">
        <v>11.4113895066277</v>
      </c>
      <c r="R393" s="37" t="n">
        <v>13.661628827324</v>
      </c>
      <c r="S393" s="37" t="n">
        <v>8.72749530653794</v>
      </c>
      <c r="T393" s="37" t="n">
        <v>25267.8061060459</v>
      </c>
      <c r="U393" s="37" t="n">
        <v>5.01242604088006</v>
      </c>
      <c r="V393" s="37" t="n">
        <v>50.0638550709773</v>
      </c>
      <c r="W393" s="37" t="n">
        <v>3.12001504664313</v>
      </c>
      <c r="X393" s="37" t="n">
        <v>8122.93553335781</v>
      </c>
      <c r="Y393" s="37" t="n">
        <v>8.61632175666584</v>
      </c>
      <c r="Z393" s="37" t="n">
        <v>16.0942135453387</v>
      </c>
      <c r="AA393" s="37" t="n">
        <v>8.01813338515885</v>
      </c>
    </row>
    <row r="394">
      <c r="A394" s="37" t="s">
        <v>306</v>
      </c>
      <c r="B394" s="37" t="s">
        <v>307</v>
      </c>
      <c r="C394" s="37" t="s">
        <v>17</v>
      </c>
      <c r="D394" s="37" t="n">
        <v>2239.66811999453</v>
      </c>
      <c r="E394" s="37" t="n">
        <v>14.2514741161368</v>
      </c>
      <c r="F394" s="37" t="n">
        <v>7.73103257222002</v>
      </c>
      <c r="G394" s="37" t="n">
        <v>13.1743582209944</v>
      </c>
      <c r="H394" s="37" t="n">
        <v>1736.55002778757</v>
      </c>
      <c r="I394" s="37" t="n">
        <v>17.4553353587039</v>
      </c>
      <c r="J394" s="37" t="n">
        <v>5.99433670920319</v>
      </c>
      <c r="K394" s="37" t="n">
        <v>15.6507260438735</v>
      </c>
      <c r="L394" s="37" t="n">
        <v>2757.63462164446</v>
      </c>
      <c r="M394" s="37" t="n">
        <v>13.474780855697</v>
      </c>
      <c r="N394" s="37" t="n">
        <v>9.51898314392536</v>
      </c>
      <c r="O394" s="37" t="n">
        <v>10.4780421105818</v>
      </c>
      <c r="P394" s="37" t="n">
        <v>4507.68133273777</v>
      </c>
      <c r="Q394" s="37" t="n">
        <v>13.5436711682808</v>
      </c>
      <c r="R394" s="37" t="n">
        <v>15.559908585326</v>
      </c>
      <c r="S394" s="37" t="n">
        <v>10.900380207152</v>
      </c>
      <c r="T394" s="37" t="n">
        <v>11910.8303844396</v>
      </c>
      <c r="U394" s="37" t="n">
        <v>6.94389319593893</v>
      </c>
      <c r="V394" s="37" t="n">
        <v>41.114581594578</v>
      </c>
      <c r="W394" s="37" t="n">
        <v>3.53691144054069</v>
      </c>
      <c r="X394" s="37" t="n">
        <v>5817.4800855474</v>
      </c>
      <c r="Y394" s="37" t="n">
        <v>11.1803294554401</v>
      </c>
      <c r="Z394" s="37" t="n">
        <v>20.0811573947474</v>
      </c>
      <c r="AA394" s="37" t="n">
        <v>9.01266061748225</v>
      </c>
    </row>
    <row r="395">
      <c r="A395" s="37" t="s">
        <v>308</v>
      </c>
      <c r="B395" s="37" t="s">
        <v>309</v>
      </c>
      <c r="C395" s="37" t="s">
        <v>16</v>
      </c>
      <c r="D395" s="37" t="n">
        <v>4021.12846474245</v>
      </c>
      <c r="E395" s="37" t="n">
        <v>14.3264309186367</v>
      </c>
      <c r="F395" s="37" t="n">
        <v>10.7621905171731</v>
      </c>
      <c r="G395" s="37" t="n">
        <v>10.9326309463296</v>
      </c>
      <c r="H395" s="37" t="n">
        <v>3281.59080397252</v>
      </c>
      <c r="I395" s="37" t="n">
        <v>12.2716520917949</v>
      </c>
      <c r="J395" s="37" t="n">
        <v>8.7828841434484</v>
      </c>
      <c r="K395" s="37" t="n">
        <v>9.49752922067022</v>
      </c>
      <c r="L395" s="37" t="n">
        <v>4398.40869571769</v>
      </c>
      <c r="M395" s="37" t="n">
        <v>12.2259890723104</v>
      </c>
      <c r="N395" s="37" t="n">
        <v>11.77194729558</v>
      </c>
      <c r="O395" s="37" t="n">
        <v>10.3198895788315</v>
      </c>
      <c r="P395" s="37" t="n">
        <v>7722.0062906858</v>
      </c>
      <c r="Q395" s="37" t="n">
        <v>10.7587294170063</v>
      </c>
      <c r="R395" s="37" t="n">
        <v>20.6672588562754</v>
      </c>
      <c r="S395" s="37" t="n">
        <v>6.78222180058557</v>
      </c>
      <c r="T395" s="37" t="n">
        <v>14604.6961573922</v>
      </c>
      <c r="U395" s="37" t="n">
        <v>5.20811535469152</v>
      </c>
      <c r="V395" s="37" t="n">
        <v>39.0881624075016</v>
      </c>
      <c r="W395" s="37" t="n">
        <v>3.9420093374369</v>
      </c>
      <c r="X395" s="37" t="n">
        <v>3335.64552973356</v>
      </c>
      <c r="Y395" s="37" t="n">
        <v>11.4837518841514</v>
      </c>
      <c r="Z395" s="37" t="n">
        <v>8.92755678002159</v>
      </c>
      <c r="AA395" s="37" t="n">
        <v>11.0502600456094</v>
      </c>
    </row>
    <row r="396">
      <c r="A396" s="37" t="s">
        <v>308</v>
      </c>
      <c r="B396" s="37" t="s">
        <v>309</v>
      </c>
      <c r="C396" s="37" t="s">
        <v>17</v>
      </c>
      <c r="D396" s="37" t="n">
        <v>3018.62351761113</v>
      </c>
      <c r="E396" s="37" t="n">
        <v>22.8553506331115</v>
      </c>
      <c r="F396" s="37" t="n">
        <v>9.25943249336509</v>
      </c>
      <c r="G396" s="37" t="n">
        <v>17.1135086190604</v>
      </c>
      <c r="H396" s="37" t="n">
        <v>4375.02185293937</v>
      </c>
      <c r="I396" s="37" t="n">
        <v>12.4456470999188</v>
      </c>
      <c r="J396" s="37" t="n">
        <v>13.4200966990239</v>
      </c>
      <c r="K396" s="37" t="n">
        <v>10.907673612508</v>
      </c>
      <c r="L396" s="37" t="n">
        <v>4772.88440482208</v>
      </c>
      <c r="M396" s="37" t="n">
        <v>11.2202296097807</v>
      </c>
      <c r="N396" s="37" t="n">
        <v>14.6405143560464</v>
      </c>
      <c r="O396" s="37" t="n">
        <v>7.51594156846337</v>
      </c>
      <c r="P396" s="37" t="n">
        <v>6188.50049907066</v>
      </c>
      <c r="Q396" s="37" t="n">
        <v>12.7771649443546</v>
      </c>
      <c r="R396" s="37" t="n">
        <v>18.9828252089046</v>
      </c>
      <c r="S396" s="37" t="n">
        <v>8.36417708419388</v>
      </c>
      <c r="T396" s="37" t="n">
        <v>11664.782090626</v>
      </c>
      <c r="U396" s="37" t="n">
        <v>6.68424896400197</v>
      </c>
      <c r="V396" s="37" t="n">
        <v>35.7809649622824</v>
      </c>
      <c r="W396" s="37" t="n">
        <v>4.19928844531231</v>
      </c>
      <c r="X396" s="37" t="n">
        <v>2580.71169268641</v>
      </c>
      <c r="Y396" s="37" t="n">
        <v>10.9994492764865</v>
      </c>
      <c r="Z396" s="37" t="n">
        <v>7.91616628037752</v>
      </c>
      <c r="AA396" s="37" t="n">
        <v>12.4626097783759</v>
      </c>
    </row>
    <row r="397">
      <c r="A397" s="37" t="s">
        <v>310</v>
      </c>
      <c r="B397" s="37" t="s">
        <v>311</v>
      </c>
      <c r="C397" s="37" t="s">
        <v>16</v>
      </c>
      <c r="D397" s="37" t="n">
        <v>3620.50228029422</v>
      </c>
      <c r="E397" s="37" t="n">
        <v>9.81620560255661</v>
      </c>
      <c r="F397" s="37" t="n">
        <v>10.8364481018429</v>
      </c>
      <c r="G397" s="37" t="n">
        <v>7.34630685393452</v>
      </c>
      <c r="H397" s="37" t="n">
        <v>3600.33937885328</v>
      </c>
      <c r="I397" s="37" t="n">
        <v>9.8192141320271</v>
      </c>
      <c r="J397" s="37" t="n">
        <v>10.7760989518819</v>
      </c>
      <c r="K397" s="37" t="n">
        <v>7.92702966122078</v>
      </c>
      <c r="L397" s="37" t="n">
        <v>3874.36740404722</v>
      </c>
      <c r="M397" s="37" t="n">
        <v>8.98571719985934</v>
      </c>
      <c r="N397" s="37" t="n">
        <v>11.5962863854397</v>
      </c>
      <c r="O397" s="37" t="n">
        <v>6.85455528873771</v>
      </c>
      <c r="P397" s="37" t="n">
        <v>6491.65506576866</v>
      </c>
      <c r="Q397" s="37" t="n">
        <v>8.79649469042418</v>
      </c>
      <c r="R397" s="37" t="n">
        <v>19.4300342242985</v>
      </c>
      <c r="S397" s="37" t="n">
        <v>6.42830504604118</v>
      </c>
      <c r="T397" s="37" t="n">
        <v>14092.0587564511</v>
      </c>
      <c r="U397" s="37" t="n">
        <v>4.77080686325775</v>
      </c>
      <c r="V397" s="37" t="n">
        <v>42.1786402935211</v>
      </c>
      <c r="W397" s="37" t="n">
        <v>3.4132208266968</v>
      </c>
      <c r="X397" s="37" t="n">
        <v>1731.49209805702</v>
      </c>
      <c r="Y397" s="37" t="n">
        <v>14.2002367466159</v>
      </c>
      <c r="Z397" s="37" t="n">
        <v>5.18249204301596</v>
      </c>
      <c r="AA397" s="37" t="n">
        <v>13.5399391200996</v>
      </c>
    </row>
    <row r="398">
      <c r="A398" s="37" t="s">
        <v>310</v>
      </c>
      <c r="B398" s="37" t="s">
        <v>311</v>
      </c>
      <c r="C398" s="37" t="s">
        <v>17</v>
      </c>
      <c r="D398" s="37" t="n">
        <v>1498.53102750811</v>
      </c>
      <c r="E398" s="37" t="n">
        <v>12.174896204391</v>
      </c>
      <c r="F398" s="37" t="n">
        <v>8.982068458449</v>
      </c>
      <c r="G398" s="37" t="n">
        <v>10.0619460631951</v>
      </c>
      <c r="H398" s="37" t="n">
        <v>1879.98656011653</v>
      </c>
      <c r="I398" s="37" t="n">
        <v>12.70808536494</v>
      </c>
      <c r="J398" s="37" t="n">
        <v>11.2684807147507</v>
      </c>
      <c r="K398" s="37" t="n">
        <v>9.58237662772038</v>
      </c>
      <c r="L398" s="37" t="n">
        <v>2205.15681240518</v>
      </c>
      <c r="M398" s="37" t="n">
        <v>11.5657351809252</v>
      </c>
      <c r="N398" s="37" t="n">
        <v>13.2175237529616</v>
      </c>
      <c r="O398" s="37" t="n">
        <v>8.34870431546222</v>
      </c>
      <c r="P398" s="37" t="n">
        <v>3030.10651606444</v>
      </c>
      <c r="Q398" s="37" t="n">
        <v>9.47741774393288</v>
      </c>
      <c r="R398" s="37" t="n">
        <v>18.1622026264891</v>
      </c>
      <c r="S398" s="37" t="n">
        <v>7.96353552021399</v>
      </c>
      <c r="T398" s="37" t="n">
        <v>6589.54093927327</v>
      </c>
      <c r="U398" s="37" t="n">
        <v>7.21236236387202</v>
      </c>
      <c r="V398" s="37" t="n">
        <v>39.4971520374371</v>
      </c>
      <c r="W398" s="37" t="n">
        <v>4.08884125843541</v>
      </c>
      <c r="X398" s="37" t="n">
        <v>1480.26316116079</v>
      </c>
      <c r="Y398" s="37" t="n">
        <v>13.4394476444978</v>
      </c>
      <c r="Z398" s="37" t="n">
        <v>8.87257240991249</v>
      </c>
      <c r="AA398" s="37" t="n">
        <v>12.0445581739803</v>
      </c>
    </row>
    <row r="399">
      <c r="A399" s="37" t="s">
        <v>312</v>
      </c>
      <c r="B399" s="37" t="s">
        <v>313</v>
      </c>
      <c r="C399" s="37" t="s">
        <v>16</v>
      </c>
      <c r="D399" s="37" t="n">
        <v>540.128921591611</v>
      </c>
      <c r="E399" s="37" t="n">
        <v>14.0073708603073</v>
      </c>
      <c r="F399" s="37" t="n">
        <v>4.8902981945237</v>
      </c>
      <c r="G399" s="37" t="n">
        <v>12.9980328513161</v>
      </c>
      <c r="H399" s="37" t="n">
        <v>893.903616524503</v>
      </c>
      <c r="I399" s="37" t="n">
        <v>11.1127250443827</v>
      </c>
      <c r="J399" s="37" t="n">
        <v>8.09335524764442</v>
      </c>
      <c r="K399" s="37" t="n">
        <v>9.76157770945806</v>
      </c>
      <c r="L399" s="37" t="n">
        <v>1036.10412334636</v>
      </c>
      <c r="M399" s="37" t="n">
        <v>10.0993927201896</v>
      </c>
      <c r="N399" s="37" t="n">
        <v>9.38083098532967</v>
      </c>
      <c r="O399" s="37" t="n">
        <v>7.69885230444537</v>
      </c>
      <c r="P399" s="37" t="n">
        <v>1748.68207776378</v>
      </c>
      <c r="Q399" s="37" t="n">
        <v>8.33916470125111</v>
      </c>
      <c r="R399" s="37" t="n">
        <v>15.8324734444603</v>
      </c>
      <c r="S399" s="37" t="n">
        <v>6.7468799405673</v>
      </c>
      <c r="T399" s="37" t="n">
        <v>5514.03186245175</v>
      </c>
      <c r="U399" s="37" t="n">
        <v>5.37593346761784</v>
      </c>
      <c r="V399" s="37" t="n">
        <v>49.9237478008672</v>
      </c>
      <c r="W399" s="37" t="n">
        <v>1.88162128286436</v>
      </c>
      <c r="X399" s="37" t="n">
        <v>1312.05709324463</v>
      </c>
      <c r="Y399" s="37" t="n">
        <v>8.46455833578479</v>
      </c>
      <c r="Z399" s="37" t="n">
        <v>11.8792943271747</v>
      </c>
      <c r="AA399" s="37" t="n">
        <v>9.22542933934636</v>
      </c>
    </row>
    <row r="400">
      <c r="A400" s="37" t="s">
        <v>312</v>
      </c>
      <c r="B400" s="37" t="s">
        <v>313</v>
      </c>
      <c r="C400" s="37" t="s">
        <v>17</v>
      </c>
      <c r="D400" s="37" t="n">
        <v>376.284575183146</v>
      </c>
      <c r="E400" s="37" t="n">
        <v>17.5032284720592</v>
      </c>
      <c r="F400" s="37" t="n">
        <v>5.57533603296643</v>
      </c>
      <c r="G400" s="37" t="n">
        <v>15.0344735607297</v>
      </c>
      <c r="H400" s="37" t="n">
        <v>439.293090002663</v>
      </c>
      <c r="I400" s="37" t="n">
        <v>15.0721734459707</v>
      </c>
      <c r="J400" s="37" t="n">
        <v>6.50892105405311</v>
      </c>
      <c r="K400" s="37" t="n">
        <v>12.1235295119748</v>
      </c>
      <c r="L400" s="37" t="n">
        <v>713.092175968549</v>
      </c>
      <c r="M400" s="37" t="n">
        <v>13.1311095757347</v>
      </c>
      <c r="N400" s="37" t="n">
        <v>10.5657493442797</v>
      </c>
      <c r="O400" s="37" t="n">
        <v>10.0185524830618</v>
      </c>
      <c r="P400" s="37" t="n">
        <v>1376.85144668132</v>
      </c>
      <c r="Q400" s="37" t="n">
        <v>11.6200051480984</v>
      </c>
      <c r="R400" s="37" t="n">
        <v>20.4005425388166</v>
      </c>
      <c r="S400" s="37" t="n">
        <v>7.6770820411051</v>
      </c>
      <c r="T400" s="37" t="n">
        <v>2958.81523034049</v>
      </c>
      <c r="U400" s="37" t="n">
        <v>6.5242661783223</v>
      </c>
      <c r="V400" s="37" t="n">
        <v>43.8401950454069</v>
      </c>
      <c r="W400" s="37" t="n">
        <v>3.91035183161612</v>
      </c>
      <c r="X400" s="37" t="n">
        <v>884.755786901258</v>
      </c>
      <c r="Y400" s="37" t="n">
        <v>10.3838740158751</v>
      </c>
      <c r="Z400" s="37" t="n">
        <v>13.1092559844773</v>
      </c>
      <c r="AA400" s="37" t="n">
        <v>8.74253136006259</v>
      </c>
    </row>
    <row r="401">
      <c r="A401" s="37" t="s">
        <v>314</v>
      </c>
      <c r="B401" s="37" t="s">
        <v>315</v>
      </c>
      <c r="C401" s="37" t="s">
        <v>16</v>
      </c>
      <c r="D401" s="37" t="n">
        <v>1090.64811656495</v>
      </c>
      <c r="E401" s="37" t="n">
        <v>26.3102933599023</v>
      </c>
      <c r="F401" s="37" t="n">
        <v>7.42991330252084</v>
      </c>
      <c r="G401" s="37" t="n">
        <v>22.572673631595</v>
      </c>
      <c r="H401" s="37" t="n">
        <v>291.478975064042</v>
      </c>
      <c r="I401" s="37" t="n">
        <v>36.2292009013284</v>
      </c>
      <c r="J401" s="37" t="n">
        <v>1.98566657874432</v>
      </c>
      <c r="K401" s="37" t="n">
        <v>34.7154876464593</v>
      </c>
      <c r="L401" s="37" t="n">
        <v>601.317811806789</v>
      </c>
      <c r="M401" s="37" t="n">
        <v>23.7626848367263</v>
      </c>
      <c r="N401" s="37" t="n">
        <v>4.09640757741126</v>
      </c>
      <c r="O401" s="37" t="n">
        <v>21.8258806869156</v>
      </c>
      <c r="P401" s="37" t="n">
        <v>3552.3541800826</v>
      </c>
      <c r="Q401" s="37" t="n">
        <v>10.8091790602447</v>
      </c>
      <c r="R401" s="37" t="n">
        <v>24.1999992270553</v>
      </c>
      <c r="S401" s="37" t="n">
        <v>9.71544866281686</v>
      </c>
      <c r="T401" s="37" t="n">
        <v>7432.85472377514</v>
      </c>
      <c r="U401" s="37" t="n">
        <v>7.52676011156216</v>
      </c>
      <c r="V401" s="37" t="n">
        <v>50.6354573478905</v>
      </c>
      <c r="W401" s="37" t="n">
        <v>4.55345337611958</v>
      </c>
      <c r="X401" s="37" t="n">
        <v>1710.49616603006</v>
      </c>
      <c r="Y401" s="37" t="n">
        <v>10.4883324884452</v>
      </c>
      <c r="Z401" s="37" t="n">
        <v>11.6525559663778</v>
      </c>
      <c r="AA401" s="37" t="n">
        <v>11.6953297617128</v>
      </c>
    </row>
    <row r="402">
      <c r="A402" s="37" t="s">
        <v>314</v>
      </c>
      <c r="B402" s="37" t="s">
        <v>315</v>
      </c>
      <c r="C402" s="37" t="s">
        <v>17</v>
      </c>
      <c r="D402" s="37" t="n">
        <v>479.768052545215</v>
      </c>
      <c r="E402" s="37" t="n">
        <v>35.3290909215558</v>
      </c>
      <c r="F402" s="37" t="n">
        <v>4.27187658463636</v>
      </c>
      <c r="G402" s="37" t="n">
        <v>32.5462387292234</v>
      </c>
      <c r="H402" s="37" t="n">
        <v>766.480795930095</v>
      </c>
      <c r="I402" s="37" t="n">
        <v>25.8443988104647</v>
      </c>
      <c r="J402" s="37" t="n">
        <v>6.82477990632491</v>
      </c>
      <c r="K402" s="37" t="n">
        <v>22.0387485028729</v>
      </c>
      <c r="L402" s="37" t="n">
        <v>868.896308239446</v>
      </c>
      <c r="M402" s="37" t="n">
        <v>27.3907810248794</v>
      </c>
      <c r="N402" s="37" t="n">
        <v>7.73669229110509</v>
      </c>
      <c r="O402" s="37" t="n">
        <v>23.1757116620326</v>
      </c>
      <c r="P402" s="37" t="n">
        <v>2732.35594945065</v>
      </c>
      <c r="Q402" s="37" t="n">
        <v>12.1988475910119</v>
      </c>
      <c r="R402" s="37" t="n">
        <v>24.3290217833961</v>
      </c>
      <c r="S402" s="37" t="n">
        <v>10.588232138315</v>
      </c>
      <c r="T402" s="37" t="n">
        <v>4744.79257891326</v>
      </c>
      <c r="U402" s="37" t="n">
        <v>10.1099565108308</v>
      </c>
      <c r="V402" s="37" t="n">
        <v>42.2478491622902</v>
      </c>
      <c r="W402" s="37" t="n">
        <v>5.5197262561688</v>
      </c>
      <c r="X402" s="37" t="n">
        <v>1638.55634159772</v>
      </c>
      <c r="Y402" s="37" t="n">
        <v>12.3399178552814</v>
      </c>
      <c r="Z402" s="37" t="n">
        <v>14.5897802722473</v>
      </c>
      <c r="AA402" s="37" t="n">
        <v>11.4916342063698</v>
      </c>
    </row>
    <row r="403">
      <c r="A403" s="37" t="s">
        <v>316</v>
      </c>
      <c r="B403" s="37" t="s">
        <v>317</v>
      </c>
      <c r="C403" s="37" t="s">
        <v>16</v>
      </c>
      <c r="D403" s="37" t="n">
        <v>2978.31251751172</v>
      </c>
      <c r="E403" s="37" t="n">
        <v>10.1339330804193</v>
      </c>
      <c r="F403" s="37" t="n">
        <v>9.91806266106552</v>
      </c>
      <c r="G403" s="37" t="n">
        <v>8.40387440869131</v>
      </c>
      <c r="H403" s="37" t="n">
        <v>3546.51306043766</v>
      </c>
      <c r="I403" s="37" t="n">
        <v>12.4706395065535</v>
      </c>
      <c r="J403" s="37" t="n">
        <v>11.8102242645427</v>
      </c>
      <c r="K403" s="37" t="n">
        <v>8.99102031799157</v>
      </c>
      <c r="L403" s="37" t="n">
        <v>4006.05895891715</v>
      </c>
      <c r="M403" s="37" t="n">
        <v>11.3464064087592</v>
      </c>
      <c r="N403" s="37" t="n">
        <v>13.3405556149152</v>
      </c>
      <c r="O403" s="37" t="n">
        <v>8.17955125617214</v>
      </c>
      <c r="P403" s="37" t="n">
        <v>5843.77027352119</v>
      </c>
      <c r="Q403" s="37" t="n">
        <v>9.33878774960557</v>
      </c>
      <c r="R403" s="37" t="n">
        <v>19.4603082815762</v>
      </c>
      <c r="S403" s="37" t="n">
        <v>7.25537050163646</v>
      </c>
      <c r="T403" s="37" t="n">
        <v>11421.6818920523</v>
      </c>
      <c r="U403" s="37" t="n">
        <v>5.99539085058102</v>
      </c>
      <c r="V403" s="37" t="n">
        <v>38.0352820713302</v>
      </c>
      <c r="W403" s="37" t="n">
        <v>3.76070133244443</v>
      </c>
      <c r="X403" s="37" t="n">
        <v>2232.83955194507</v>
      </c>
      <c r="Y403" s="37" t="n">
        <v>12.3410561189575</v>
      </c>
      <c r="Z403" s="37" t="n">
        <v>7.43556710657028</v>
      </c>
      <c r="AA403" s="37" t="n">
        <v>11.5342442875833</v>
      </c>
    </row>
    <row r="404">
      <c r="A404" s="37" t="s">
        <v>316</v>
      </c>
      <c r="B404" s="37" t="s">
        <v>317</v>
      </c>
      <c r="C404" s="37" t="s">
        <v>17</v>
      </c>
      <c r="D404" s="37" t="n">
        <v>2957.48413191422</v>
      </c>
      <c r="E404" s="37" t="n">
        <v>11.2707731743217</v>
      </c>
      <c r="F404" s="37" t="n">
        <v>12.1523012321899</v>
      </c>
      <c r="G404" s="37" t="n">
        <v>8.39318740782077</v>
      </c>
      <c r="H404" s="37" t="n">
        <v>3138.57046629413</v>
      </c>
      <c r="I404" s="37" t="n">
        <v>10.0970425217651</v>
      </c>
      <c r="J404" s="37" t="n">
        <v>12.8963849148953</v>
      </c>
      <c r="K404" s="37" t="n">
        <v>7.4832657402872</v>
      </c>
      <c r="L404" s="37" t="n">
        <v>3218.04708490845</v>
      </c>
      <c r="M404" s="37" t="n">
        <v>10.3886416004544</v>
      </c>
      <c r="N404" s="37" t="n">
        <v>13.222954312139</v>
      </c>
      <c r="O404" s="37" t="n">
        <v>8.13878242187613</v>
      </c>
      <c r="P404" s="37" t="n">
        <v>4505.95925318986</v>
      </c>
      <c r="Q404" s="37" t="n">
        <v>11.0338489443201</v>
      </c>
      <c r="R404" s="37" t="n">
        <v>18.5149849474576</v>
      </c>
      <c r="S404" s="37" t="n">
        <v>8.24001660650426</v>
      </c>
      <c r="T404" s="37" t="n">
        <v>8403.78955227228</v>
      </c>
      <c r="U404" s="37" t="n">
        <v>6.68870365471674</v>
      </c>
      <c r="V404" s="37" t="n">
        <v>34.5311682416509</v>
      </c>
      <c r="W404" s="37" t="n">
        <v>4.00810772123011</v>
      </c>
      <c r="X404" s="37" t="n">
        <v>2112.97325703585</v>
      </c>
      <c r="Y404" s="37" t="n">
        <v>12.7070709497474</v>
      </c>
      <c r="Z404" s="37" t="n">
        <v>8.68220635166732</v>
      </c>
      <c r="AA404" s="37" t="n">
        <v>11.9387946995243</v>
      </c>
    </row>
    <row r="405">
      <c r="A405" s="37" t="s">
        <v>318</v>
      </c>
      <c r="B405" s="37" t="s">
        <v>319</v>
      </c>
      <c r="C405" s="37" t="s">
        <v>16</v>
      </c>
      <c r="D405" s="37" t="n">
        <v>1506.8345165865</v>
      </c>
      <c r="E405" s="37" t="n">
        <v>29.4840112761392</v>
      </c>
      <c r="F405" s="37" t="n">
        <v>4.21433097410379</v>
      </c>
      <c r="G405" s="37" t="n">
        <v>26.8857737451728</v>
      </c>
      <c r="H405" s="37" t="n">
        <v>1492.60323066249</v>
      </c>
      <c r="I405" s="37" t="n">
        <v>35.6311855918632</v>
      </c>
      <c r="J405" s="37" t="n">
        <v>4.17452876064856</v>
      </c>
      <c r="K405" s="37" t="n">
        <v>31.1842972486897</v>
      </c>
      <c r="L405" s="37" t="n">
        <v>1350.0494729991</v>
      </c>
      <c r="M405" s="37" t="n">
        <v>31.7221626559919</v>
      </c>
      <c r="N405" s="37" t="n">
        <v>3.77583287879642</v>
      </c>
      <c r="O405" s="37" t="n">
        <v>27.6730564292553</v>
      </c>
      <c r="P405" s="37" t="n">
        <v>7529.82346967174</v>
      </c>
      <c r="Q405" s="37" t="n">
        <v>12.8701870721844</v>
      </c>
      <c r="R405" s="37" t="n">
        <v>21.0594912237993</v>
      </c>
      <c r="S405" s="37" t="n">
        <v>12.4161322406896</v>
      </c>
      <c r="T405" s="37" t="n">
        <v>19749.8546003809</v>
      </c>
      <c r="U405" s="37" t="n">
        <v>8.33794434155278</v>
      </c>
      <c r="V405" s="37" t="n">
        <v>55.2366056526112</v>
      </c>
      <c r="W405" s="37" t="n">
        <v>4.00876454618504</v>
      </c>
      <c r="X405" s="37" t="n">
        <v>4125.84602337377</v>
      </c>
      <c r="Y405" s="37" t="n">
        <v>16.6278023486069</v>
      </c>
      <c r="Z405" s="37" t="n">
        <v>11.5392105100407</v>
      </c>
      <c r="AA405" s="37" t="n">
        <v>15.3544338935889</v>
      </c>
    </row>
    <row r="406">
      <c r="A406" s="37" t="s">
        <v>318</v>
      </c>
      <c r="B406" s="37" t="s">
        <v>319</v>
      </c>
      <c r="C406" s="37" t="s">
        <v>17</v>
      </c>
      <c r="D406" s="37" t="n">
        <v>1744.25029166833</v>
      </c>
      <c r="E406" s="37" t="n">
        <v>24.7216941086866</v>
      </c>
      <c r="F406" s="37" t="n">
        <v>5.26964014458692</v>
      </c>
      <c r="G406" s="37" t="n">
        <v>21.9005322260014</v>
      </c>
      <c r="H406" s="37" t="n">
        <v>1444.81081705645</v>
      </c>
      <c r="I406" s="37" t="n">
        <v>36.3855772442692</v>
      </c>
      <c r="J406" s="37" t="n">
        <v>4.36498885467399</v>
      </c>
      <c r="K406" s="37" t="n">
        <v>31.4771876783474</v>
      </c>
      <c r="L406" s="37" t="n">
        <v>3061.69588392324</v>
      </c>
      <c r="M406" s="37" t="n">
        <v>26.9497954740333</v>
      </c>
      <c r="N406" s="37" t="n">
        <v>9.24983966894263</v>
      </c>
      <c r="O406" s="37" t="n">
        <v>20.5724721377456</v>
      </c>
      <c r="P406" s="37" t="n">
        <v>6726.26496722414</v>
      </c>
      <c r="Q406" s="37" t="n">
        <v>12.9129279191556</v>
      </c>
      <c r="R406" s="37" t="n">
        <v>20.3210491428445</v>
      </c>
      <c r="S406" s="37" t="n">
        <v>12.6342465322031</v>
      </c>
      <c r="T406" s="37" t="n">
        <v>15899.9267366093</v>
      </c>
      <c r="U406" s="37" t="n">
        <v>10.373656824673</v>
      </c>
      <c r="V406" s="37" t="n">
        <v>48.0360488557451</v>
      </c>
      <c r="W406" s="37" t="n">
        <v>4.59515985222254</v>
      </c>
      <c r="X406" s="37" t="n">
        <v>4223.03998984384</v>
      </c>
      <c r="Y406" s="37" t="n">
        <v>17.4261251956753</v>
      </c>
      <c r="Z406" s="37" t="n">
        <v>12.7584333332069</v>
      </c>
      <c r="AA406" s="37" t="n">
        <v>14.683173477762</v>
      </c>
    </row>
    <row r="407">
      <c r="A407" s="37" t="s">
        <v>320</v>
      </c>
      <c r="B407" s="37" t="s">
        <v>321</v>
      </c>
      <c r="C407" s="37" t="s">
        <v>16</v>
      </c>
      <c r="D407" s="37" t="n">
        <v>3188.20073409717</v>
      </c>
      <c r="E407" s="37" t="n">
        <v>21.18761261137</v>
      </c>
      <c r="F407" s="37" t="n">
        <v>8.13694236379003</v>
      </c>
      <c r="G407" s="37" t="n">
        <v>17.2153555091686</v>
      </c>
      <c r="H407" s="37" t="n">
        <v>2584.3763739584</v>
      </c>
      <c r="I407" s="37" t="n">
        <v>30.8893145187418</v>
      </c>
      <c r="J407" s="37" t="n">
        <v>6.59585871627846</v>
      </c>
      <c r="K407" s="37" t="n">
        <v>26.55802437766</v>
      </c>
      <c r="L407" s="37" t="n">
        <v>2297.55945018104</v>
      </c>
      <c r="M407" s="37" t="n">
        <v>27.0983993526751</v>
      </c>
      <c r="N407" s="37" t="n">
        <v>5.86384308351848</v>
      </c>
      <c r="O407" s="37" t="n">
        <v>24.781154654851</v>
      </c>
      <c r="P407" s="37" t="n">
        <v>4023.95389902534</v>
      </c>
      <c r="Q407" s="37" t="n">
        <v>13.8581328147518</v>
      </c>
      <c r="R407" s="37" t="n">
        <v>10.2699559035731</v>
      </c>
      <c r="S407" s="37" t="n">
        <v>12.9742776304111</v>
      </c>
      <c r="T407" s="37" t="n">
        <v>19842.5107446226</v>
      </c>
      <c r="U407" s="37" t="n">
        <v>8.4182410983158</v>
      </c>
      <c r="V407" s="37" t="n">
        <v>50.6421583042512</v>
      </c>
      <c r="W407" s="37" t="n">
        <v>3.26104603907182</v>
      </c>
      <c r="X407" s="37" t="n">
        <v>7245.20188283294</v>
      </c>
      <c r="Y407" s="37" t="n">
        <v>12.4559558824024</v>
      </c>
      <c r="Z407" s="37" t="n">
        <v>18.4912416285887</v>
      </c>
      <c r="AA407" s="37" t="n">
        <v>12.8155972973233</v>
      </c>
    </row>
    <row r="408">
      <c r="A408" s="37" t="s">
        <v>320</v>
      </c>
      <c r="B408" s="37" t="s">
        <v>321</v>
      </c>
      <c r="C408" s="37" t="s">
        <v>17</v>
      </c>
      <c r="D408" s="37" t="n">
        <v>1144.46089063842</v>
      </c>
      <c r="E408" s="37" t="n">
        <v>29.9982645971294</v>
      </c>
      <c r="F408" s="37" t="n">
        <v>3.73772340863454</v>
      </c>
      <c r="G408" s="37" t="n">
        <v>27.8159782159619</v>
      </c>
      <c r="H408" s="37" t="n">
        <v>1191.81137593599</v>
      </c>
      <c r="I408" s="37" t="n">
        <v>30.4030511254666</v>
      </c>
      <c r="J408" s="37" t="n">
        <v>3.89236654126988</v>
      </c>
      <c r="K408" s="37" t="n">
        <v>27.7527073080794</v>
      </c>
      <c r="L408" s="37" t="n">
        <v>1160.06129416122</v>
      </c>
      <c r="M408" s="37" t="n">
        <v>35.5968627600798</v>
      </c>
      <c r="N408" s="37" t="n">
        <v>3.78867315616048</v>
      </c>
      <c r="O408" s="37" t="n">
        <v>34.0922223111619</v>
      </c>
      <c r="P408" s="37" t="n">
        <v>4841.6265019182</v>
      </c>
      <c r="Q408" s="37" t="n">
        <v>14.6196648060609</v>
      </c>
      <c r="R408" s="37" t="n">
        <v>15.8123889248763</v>
      </c>
      <c r="S408" s="37" t="n">
        <v>12.2580139397053</v>
      </c>
      <c r="T408" s="37" t="n">
        <v>14579.2497828071</v>
      </c>
      <c r="U408" s="37" t="n">
        <v>8.53021538484725</v>
      </c>
      <c r="V408" s="37" t="n">
        <v>47.6147360204945</v>
      </c>
      <c r="W408" s="37" t="n">
        <v>4.54417583003671</v>
      </c>
      <c r="X408" s="37" t="n">
        <v>7701.98706982148</v>
      </c>
      <c r="Y408" s="37" t="n">
        <v>9.21076445601548</v>
      </c>
      <c r="Z408" s="37" t="n">
        <v>25.1541119485642</v>
      </c>
      <c r="AA408" s="37" t="n">
        <v>9.45820760145688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380</v>
      </c>
    </row>
    <row r="418">
      <c r="A418" s="5" t="s">
        <v>26</v>
      </c>
      <c r="B418" s="5" t="s">
        <v>103</v>
      </c>
      <c r="C418" s="5" t="s">
        <v>11</v>
      </c>
      <c r="D418" s="5" t="s">
        <v>351</v>
      </c>
      <c r="E418" s="5" t="s">
        <v>352</v>
      </c>
      <c r="F418" s="5" t="s">
        <v>353</v>
      </c>
      <c r="G418" s="5" t="s">
        <v>354</v>
      </c>
      <c r="H418" s="5" t="s">
        <v>355</v>
      </c>
      <c r="I418" s="5" t="s">
        <v>356</v>
      </c>
      <c r="J418" s="5" t="s">
        <v>357</v>
      </c>
      <c r="K418" s="5" t="s">
        <v>358</v>
      </c>
      <c r="L418" s="5" t="s">
        <v>359</v>
      </c>
      <c r="M418" s="5" t="s">
        <v>360</v>
      </c>
      <c r="N418" s="5" t="s">
        <v>361</v>
      </c>
      <c r="O418" s="5" t="s">
        <v>362</v>
      </c>
      <c r="P418" s="5" t="s">
        <v>363</v>
      </c>
      <c r="Q418" s="5" t="s">
        <v>364</v>
      </c>
      <c r="R418" s="5" t="s">
        <v>365</v>
      </c>
      <c r="S418" s="5" t="s">
        <v>366</v>
      </c>
      <c r="T418" s="5" t="s">
        <v>367</v>
      </c>
      <c r="U418" s="5" t="s">
        <v>368</v>
      </c>
      <c r="V418" s="5" t="s">
        <v>369</v>
      </c>
      <c r="W418" s="5" t="s">
        <v>370</v>
      </c>
      <c r="X418" s="5" t="s">
        <v>371</v>
      </c>
      <c r="Y418" s="5" t="s">
        <v>372</v>
      </c>
      <c r="Z418" s="5" t="s">
        <v>373</v>
      </c>
      <c r="AA418" s="5" t="s">
        <v>374</v>
      </c>
    </row>
    <row r="419">
      <c r="A419" s="38" t="s">
        <v>104</v>
      </c>
      <c r="B419" s="38" t="s">
        <v>105</v>
      </c>
      <c r="C419" s="38" t="s">
        <v>16</v>
      </c>
      <c r="D419" s="38" t="n">
        <v>35.1201303033732</v>
      </c>
      <c r="E419" s="38"/>
      <c r="F419" s="38" t="n">
        <v>10.2892833662064</v>
      </c>
      <c r="G419" s="38"/>
      <c r="H419" s="38" t="n">
        <v>78.2068077362656</v>
      </c>
      <c r="I419" s="38"/>
      <c r="J419" s="38" t="n">
        <v>22.9125575279421</v>
      </c>
      <c r="K419" s="38"/>
      <c r="L419" s="38" t="n">
        <v>30.5197298482988</v>
      </c>
      <c r="M419" s="38"/>
      <c r="N419" s="38" t="n">
        <v>8.94148586456279</v>
      </c>
      <c r="O419" s="38"/>
      <c r="P419" s="38" t="n">
        <v>40.618169871633</v>
      </c>
      <c r="Q419" s="38"/>
      <c r="R419" s="38" t="n">
        <v>11.9000657462196</v>
      </c>
      <c r="S419" s="38"/>
      <c r="T419" s="38" t="n">
        <v>120.844665612566</v>
      </c>
      <c r="U419" s="38"/>
      <c r="V419" s="38" t="n">
        <v>35.4043392504931</v>
      </c>
      <c r="W419" s="38"/>
      <c r="X419" s="38" t="n">
        <v>36.0177694165586</v>
      </c>
      <c r="Y419" s="38"/>
      <c r="Z419" s="38" t="n">
        <v>10.552268244576</v>
      </c>
      <c r="AA419" s="38"/>
    </row>
    <row r="420">
      <c r="A420" s="38" t="s">
        <v>104</v>
      </c>
      <c r="B420" s="38" t="s">
        <v>105</v>
      </c>
      <c r="C420" s="38" t="s">
        <v>17</v>
      </c>
      <c r="D420" s="38" t="n">
        <v>14.2744132890222</v>
      </c>
      <c r="E420" s="38"/>
      <c r="F420" s="38" t="n">
        <v>10.0756254017394</v>
      </c>
      <c r="G420" s="38"/>
      <c r="H420" s="38" t="n">
        <v>9.09440372747843</v>
      </c>
      <c r="I420" s="38"/>
      <c r="J420" s="38" t="n">
        <v>6.4193044824284</v>
      </c>
      <c r="K420" s="38"/>
      <c r="L420" s="38" t="n">
        <v>17.6405599634669</v>
      </c>
      <c r="M420" s="38"/>
      <c r="N420" s="38" t="n">
        <v>12.4516272907347</v>
      </c>
      <c r="O420" s="38"/>
      <c r="P420" s="38" t="n">
        <v>29.9830977697643</v>
      </c>
      <c r="Q420" s="38"/>
      <c r="R420" s="38" t="n">
        <v>21.1636342170508</v>
      </c>
      <c r="S420" s="38"/>
      <c r="T420" s="38" t="n">
        <v>41.0093769799675</v>
      </c>
      <c r="U420" s="38"/>
      <c r="V420" s="38" t="n">
        <v>28.9465571749026</v>
      </c>
      <c r="W420" s="38"/>
      <c r="X420" s="38" t="n">
        <v>29.6708754695259</v>
      </c>
      <c r="Y420" s="38"/>
      <c r="Z420" s="38" t="n">
        <v>20.943251433144</v>
      </c>
      <c r="AA420" s="38"/>
    </row>
    <row r="421">
      <c r="A421" s="38" t="s">
        <v>106</v>
      </c>
      <c r="B421" s="38" t="s">
        <v>107</v>
      </c>
      <c r="C421" s="38" t="s">
        <v>16</v>
      </c>
      <c r="D421" s="38" t="n">
        <v>61.2999875346474</v>
      </c>
      <c r="E421" s="38"/>
      <c r="F421" s="38" t="n">
        <v>10.6872344681466</v>
      </c>
      <c r="G421" s="38"/>
      <c r="H421" s="38" t="n">
        <v>55.4794561745857</v>
      </c>
      <c r="I421" s="38"/>
      <c r="J421" s="38" t="n">
        <v>9.67246454932696</v>
      </c>
      <c r="K421" s="38"/>
      <c r="L421" s="38" t="n">
        <v>59.3367595463462</v>
      </c>
      <c r="M421" s="38"/>
      <c r="N421" s="38" t="n">
        <v>10.3449590669723</v>
      </c>
      <c r="O421" s="38"/>
      <c r="P421" s="38" t="n">
        <v>67.799131168161</v>
      </c>
      <c r="Q421" s="38"/>
      <c r="R421" s="38" t="n">
        <v>11.8203158054677</v>
      </c>
      <c r="S421" s="38"/>
      <c r="T421" s="38" t="n">
        <v>266.595096713896</v>
      </c>
      <c r="U421" s="38"/>
      <c r="V421" s="38" t="n">
        <v>46.4790356609657</v>
      </c>
      <c r="W421" s="38"/>
      <c r="X421" s="38" t="n">
        <v>63.0709543681508</v>
      </c>
      <c r="Y421" s="38"/>
      <c r="Z421" s="38" t="n">
        <v>10.9959904491207</v>
      </c>
      <c r="AA421" s="38"/>
    </row>
    <row r="422">
      <c r="A422" s="38" t="s">
        <v>106</v>
      </c>
      <c r="B422" s="38" t="s">
        <v>107</v>
      </c>
      <c r="C422" s="38" t="s">
        <v>17</v>
      </c>
      <c r="D422" s="38" t="n">
        <v>22.1937881298319</v>
      </c>
      <c r="E422" s="38"/>
      <c r="F422" s="38" t="n">
        <v>8.29926823598596</v>
      </c>
      <c r="G422" s="38"/>
      <c r="H422" s="38" t="n">
        <v>17.3024357508585</v>
      </c>
      <c r="I422" s="38"/>
      <c r="J422" s="38" t="n">
        <v>6.4701687964332</v>
      </c>
      <c r="K422" s="38"/>
      <c r="L422" s="38" t="n">
        <v>44.3250520604579</v>
      </c>
      <c r="M422" s="38"/>
      <c r="N422" s="38" t="n">
        <v>16.5751558261167</v>
      </c>
      <c r="O422" s="38"/>
      <c r="P422" s="38" t="n">
        <v>65.752834347971</v>
      </c>
      <c r="Q422" s="38"/>
      <c r="R422" s="38" t="n">
        <v>24.5879795886064</v>
      </c>
      <c r="S422" s="38"/>
      <c r="T422" s="38" t="n">
        <v>81.4283334368218</v>
      </c>
      <c r="U422" s="38"/>
      <c r="V422" s="38" t="n">
        <v>30.4497626654872</v>
      </c>
      <c r="W422" s="38"/>
      <c r="X422" s="38" t="n">
        <v>36.4161707682713</v>
      </c>
      <c r="Y422" s="38"/>
      <c r="Z422" s="38" t="n">
        <v>13.6176648873706</v>
      </c>
      <c r="AA422" s="38"/>
    </row>
    <row r="423">
      <c r="A423" s="38" t="s">
        <v>108</v>
      </c>
      <c r="B423" s="38" t="s">
        <v>109</v>
      </c>
      <c r="C423" s="38" t="s">
        <v>16</v>
      </c>
      <c r="D423" s="38" t="n">
        <v>93.3755570246056</v>
      </c>
      <c r="E423" s="38"/>
      <c r="F423" s="38" t="n">
        <v>14.0020096186324</v>
      </c>
      <c r="G423" s="38"/>
      <c r="H423" s="38" t="n">
        <v>108.029850480632</v>
      </c>
      <c r="I423" s="38"/>
      <c r="J423" s="38" t="n">
        <v>16.199475041746</v>
      </c>
      <c r="K423" s="38"/>
      <c r="L423" s="38" t="n">
        <v>85.0985653598288</v>
      </c>
      <c r="M423" s="38"/>
      <c r="N423" s="38" t="n">
        <v>12.7608441509608</v>
      </c>
      <c r="O423" s="38"/>
      <c r="P423" s="38" t="n">
        <v>102.507903510241</v>
      </c>
      <c r="Q423" s="38"/>
      <c r="R423" s="38" t="n">
        <v>15.37143870058</v>
      </c>
      <c r="S423" s="38"/>
      <c r="T423" s="38" t="n">
        <v>225.284700083521</v>
      </c>
      <c r="U423" s="38"/>
      <c r="V423" s="38" t="n">
        <v>33.782272770474</v>
      </c>
      <c r="W423" s="38"/>
      <c r="X423" s="38" t="n">
        <v>52.5759623255419</v>
      </c>
      <c r="Y423" s="38"/>
      <c r="Z423" s="38" t="n">
        <v>7.88395971760687</v>
      </c>
      <c r="AA423" s="38"/>
    </row>
    <row r="424">
      <c r="A424" s="38" t="s">
        <v>108</v>
      </c>
      <c r="B424" s="38" t="s">
        <v>109</v>
      </c>
      <c r="C424" s="38" t="s">
        <v>17</v>
      </c>
      <c r="D424" s="38" t="n">
        <v>20.8357786303509</v>
      </c>
      <c r="E424" s="38"/>
      <c r="F424" s="38" t="n">
        <v>10.2574898074626</v>
      </c>
      <c r="G424" s="38"/>
      <c r="H424" s="38" t="n">
        <v>25.8767492073379</v>
      </c>
      <c r="I424" s="38"/>
      <c r="J424" s="38" t="n">
        <v>12.7391683293222</v>
      </c>
      <c r="K424" s="38"/>
      <c r="L424" s="38" t="n">
        <v>32.9654566826734</v>
      </c>
      <c r="M424" s="38"/>
      <c r="N424" s="38" t="n">
        <v>16.2289512631081</v>
      </c>
      <c r="O424" s="38"/>
      <c r="P424" s="38" t="n">
        <v>26.941865004699</v>
      </c>
      <c r="Q424" s="38"/>
      <c r="R424" s="38" t="n">
        <v>13.2635266760406</v>
      </c>
      <c r="S424" s="38"/>
      <c r="T424" s="38" t="n">
        <v>77.9508667968997</v>
      </c>
      <c r="U424" s="38"/>
      <c r="V424" s="38" t="n">
        <v>38.3753463615394</v>
      </c>
      <c r="W424" s="38"/>
      <c r="X424" s="38" t="n">
        <v>18.5567448936692</v>
      </c>
      <c r="Y424" s="38"/>
      <c r="Z424" s="38" t="n">
        <v>9.13551756252705</v>
      </c>
      <c r="AA424" s="38"/>
    </row>
    <row r="425">
      <c r="A425" s="38" t="s">
        <v>110</v>
      </c>
      <c r="B425" s="38" t="s">
        <v>111</v>
      </c>
      <c r="C425" s="38" t="s">
        <v>16</v>
      </c>
      <c r="D425" s="38" t="n">
        <v>7</v>
      </c>
      <c r="E425" s="38"/>
      <c r="F425" s="38" t="n">
        <v>5.64516129032258</v>
      </c>
      <c r="G425" s="38"/>
      <c r="H425" s="38" t="n">
        <v>15</v>
      </c>
      <c r="I425" s="38"/>
      <c r="J425" s="38" t="n">
        <v>12.0967741935484</v>
      </c>
      <c r="K425" s="38"/>
      <c r="L425" s="38" t="n">
        <v>19</v>
      </c>
      <c r="M425" s="38"/>
      <c r="N425" s="38" t="n">
        <v>15.3225806451613</v>
      </c>
      <c r="O425" s="38"/>
      <c r="P425" s="38" t="n">
        <v>25</v>
      </c>
      <c r="Q425" s="38"/>
      <c r="R425" s="38" t="n">
        <v>20.1612903225806</v>
      </c>
      <c r="S425" s="38"/>
      <c r="T425" s="38" t="n">
        <v>43</v>
      </c>
      <c r="U425" s="38"/>
      <c r="V425" s="38" t="n">
        <v>34.6774193548387</v>
      </c>
      <c r="W425" s="38"/>
      <c r="X425" s="38" t="n">
        <v>15</v>
      </c>
      <c r="Y425" s="38"/>
      <c r="Z425" s="38" t="n">
        <v>12.0967741935484</v>
      </c>
      <c r="AA425" s="38"/>
    </row>
    <row r="426">
      <c r="A426" s="38" t="s">
        <v>110</v>
      </c>
      <c r="B426" s="38" t="s">
        <v>111</v>
      </c>
      <c r="C426" s="38" t="s">
        <v>17</v>
      </c>
      <c r="D426" s="38" t="n">
        <v>4</v>
      </c>
      <c r="E426" s="38"/>
      <c r="F426" s="38" t="n">
        <v>14.2857142857143</v>
      </c>
      <c r="G426" s="38"/>
      <c r="H426" s="38" t="n">
        <v>3</v>
      </c>
      <c r="I426" s="38"/>
      <c r="J426" s="38" t="n">
        <v>10.7142857142857</v>
      </c>
      <c r="K426" s="38"/>
      <c r="L426" s="38" t="n">
        <v>4</v>
      </c>
      <c r="M426" s="38"/>
      <c r="N426" s="38" t="n">
        <v>14.2857142857143</v>
      </c>
      <c r="O426" s="38"/>
      <c r="P426" s="38" t="n">
        <v>6</v>
      </c>
      <c r="Q426" s="38"/>
      <c r="R426" s="38" t="n">
        <v>21.4285714285714</v>
      </c>
      <c r="S426" s="38"/>
      <c r="T426" s="38" t="n">
        <v>8</v>
      </c>
      <c r="U426" s="38"/>
      <c r="V426" s="38" t="n">
        <v>28.5714285714286</v>
      </c>
      <c r="W426" s="38"/>
      <c r="X426" s="38" t="n">
        <v>3</v>
      </c>
      <c r="Y426" s="38"/>
      <c r="Z426" s="38" t="n">
        <v>10.7142857142857</v>
      </c>
      <c r="AA426" s="38"/>
    </row>
    <row r="427">
      <c r="A427" s="38" t="s">
        <v>112</v>
      </c>
      <c r="B427" s="38" t="s">
        <v>113</v>
      </c>
      <c r="C427" s="38" t="s">
        <v>16</v>
      </c>
      <c r="D427" s="38" t="n">
        <v>555.719579177512</v>
      </c>
      <c r="E427" s="38"/>
      <c r="F427" s="38" t="n">
        <v>9.98001274521324</v>
      </c>
      <c r="G427" s="38"/>
      <c r="H427" s="38" t="n">
        <v>675.242049067141</v>
      </c>
      <c r="I427" s="38"/>
      <c r="J427" s="38" t="n">
        <v>12.1264834069152</v>
      </c>
      <c r="K427" s="38"/>
      <c r="L427" s="38" t="n">
        <v>835.362603833505</v>
      </c>
      <c r="M427" s="38"/>
      <c r="N427" s="38" t="n">
        <v>15.0020437384479</v>
      </c>
      <c r="O427" s="38"/>
      <c r="P427" s="38" t="n">
        <v>899.891665779281</v>
      </c>
      <c r="Q427" s="38"/>
      <c r="R427" s="38" t="n">
        <v>16.1609031430574</v>
      </c>
      <c r="S427" s="38"/>
      <c r="T427" s="38" t="n">
        <v>2083.65107721731</v>
      </c>
      <c r="U427" s="38"/>
      <c r="V427" s="38" t="n">
        <v>37.4197078641413</v>
      </c>
      <c r="W427" s="38"/>
      <c r="X427" s="38" t="n">
        <v>518.458370442014</v>
      </c>
      <c r="Y427" s="38"/>
      <c r="Z427" s="38" t="n">
        <v>9.310849102225</v>
      </c>
      <c r="AA427" s="38"/>
    </row>
    <row r="428">
      <c r="A428" s="38" t="s">
        <v>112</v>
      </c>
      <c r="B428" s="38" t="s">
        <v>113</v>
      </c>
      <c r="C428" s="38" t="s">
        <v>17</v>
      </c>
      <c r="D428" s="38" t="n">
        <v>164.723993303202</v>
      </c>
      <c r="E428" s="38"/>
      <c r="F428" s="38" t="n">
        <v>8.16000700941906</v>
      </c>
      <c r="G428" s="38"/>
      <c r="H428" s="38" t="n">
        <v>236.417747223085</v>
      </c>
      <c r="I428" s="38"/>
      <c r="J428" s="38" t="n">
        <v>11.7115329455405</v>
      </c>
      <c r="K428" s="38"/>
      <c r="L428" s="38" t="n">
        <v>347.217329444892</v>
      </c>
      <c r="M428" s="38"/>
      <c r="N428" s="38" t="n">
        <v>17.2002619973336</v>
      </c>
      <c r="O428" s="38"/>
      <c r="P428" s="38" t="n">
        <v>354.057626851562</v>
      </c>
      <c r="Q428" s="38"/>
      <c r="R428" s="38" t="n">
        <v>17.5391129058481</v>
      </c>
      <c r="S428" s="38"/>
      <c r="T428" s="38" t="n">
        <v>698.910032723749</v>
      </c>
      <c r="U428" s="38"/>
      <c r="V428" s="38" t="n">
        <v>34.6222226138094</v>
      </c>
      <c r="W428" s="38"/>
      <c r="X428" s="38" t="n">
        <v>217.347924936789</v>
      </c>
      <c r="Y428" s="38"/>
      <c r="Z428" s="38" t="n">
        <v>10.7668625280493</v>
      </c>
      <c r="AA428" s="38"/>
    </row>
    <row r="429">
      <c r="A429" s="38" t="s">
        <v>124</v>
      </c>
      <c r="B429" s="38" t="s">
        <v>125</v>
      </c>
      <c r="C429" s="38" t="s">
        <v>16</v>
      </c>
      <c r="D429" s="38" t="n">
        <v>162.078985613375</v>
      </c>
      <c r="E429" s="38"/>
      <c r="F429" s="38" t="n">
        <v>7.41395625758498</v>
      </c>
      <c r="G429" s="38"/>
      <c r="H429" s="38" t="n">
        <v>206.817392305415</v>
      </c>
      <c r="I429" s="38"/>
      <c r="J429" s="38" t="n">
        <v>9.46041890660502</v>
      </c>
      <c r="K429" s="38"/>
      <c r="L429" s="38" t="n">
        <v>294.855328338435</v>
      </c>
      <c r="M429" s="38"/>
      <c r="N429" s="38" t="n">
        <v>13.4875258402198</v>
      </c>
      <c r="O429" s="38"/>
      <c r="P429" s="38" t="n">
        <v>364.616392917758</v>
      </c>
      <c r="Q429" s="38"/>
      <c r="R429" s="38" t="n">
        <v>16.6785964118694</v>
      </c>
      <c r="S429" s="38"/>
      <c r="T429" s="38" t="n">
        <v>922.601677823315</v>
      </c>
      <c r="U429" s="38"/>
      <c r="V429" s="38" t="n">
        <v>42.2024388705954</v>
      </c>
      <c r="W429" s="38"/>
      <c r="X429" s="38" t="n">
        <v>235.163779529734</v>
      </c>
      <c r="Y429" s="38"/>
      <c r="Z429" s="38" t="n">
        <v>10.7570637131254</v>
      </c>
      <c r="AA429" s="38"/>
    </row>
    <row r="430">
      <c r="A430" s="38" t="s">
        <v>124</v>
      </c>
      <c r="B430" s="38" t="s">
        <v>125</v>
      </c>
      <c r="C430" s="38" t="s">
        <v>17</v>
      </c>
      <c r="D430" s="38" t="n">
        <v>112.108514858698</v>
      </c>
      <c r="E430" s="38"/>
      <c r="F430" s="38" t="n">
        <v>11.1454672323825</v>
      </c>
      <c r="G430" s="38"/>
      <c r="H430" s="38" t="n">
        <v>131.44925327928</v>
      </c>
      <c r="I430" s="38"/>
      <c r="J430" s="38" t="n">
        <v>13.0682611128328</v>
      </c>
      <c r="K430" s="38"/>
      <c r="L430" s="38" t="n">
        <v>115.884377784525</v>
      </c>
      <c r="M430" s="38"/>
      <c r="N430" s="38" t="n">
        <v>11.5208513552283</v>
      </c>
      <c r="O430" s="38"/>
      <c r="P430" s="38" t="n">
        <v>215.099053951362</v>
      </c>
      <c r="Q430" s="38"/>
      <c r="R430" s="38" t="n">
        <v>21.3844547004573</v>
      </c>
      <c r="S430" s="38"/>
      <c r="T430" s="38" t="n">
        <v>351.434596043792</v>
      </c>
      <c r="U430" s="38"/>
      <c r="V430" s="38" t="n">
        <v>34.9384948990586</v>
      </c>
      <c r="W430" s="38"/>
      <c r="X430" s="38" t="n">
        <v>79.8906475542988</v>
      </c>
      <c r="Y430" s="38"/>
      <c r="Z430" s="38" t="n">
        <v>7.94247070004042</v>
      </c>
      <c r="AA430" s="38"/>
    </row>
    <row r="431">
      <c r="A431" s="38" t="s">
        <v>140</v>
      </c>
      <c r="B431" s="38" t="s">
        <v>141</v>
      </c>
      <c r="C431" s="38" t="s">
        <v>16</v>
      </c>
      <c r="D431" s="38" t="n">
        <v>558.903656471473</v>
      </c>
      <c r="E431" s="38"/>
      <c r="F431" s="38" t="n">
        <v>10.3289744840241</v>
      </c>
      <c r="G431" s="38"/>
      <c r="H431" s="38" t="n">
        <v>797.53549712557</v>
      </c>
      <c r="I431" s="38"/>
      <c r="J431" s="38" t="n">
        <v>14.7390765913408</v>
      </c>
      <c r="K431" s="38"/>
      <c r="L431" s="38" t="n">
        <v>742.649992347148</v>
      </c>
      <c r="M431" s="38"/>
      <c r="N431" s="38" t="n">
        <v>13.7247497537277</v>
      </c>
      <c r="O431" s="38"/>
      <c r="P431" s="38" t="n">
        <v>823.172150130172</v>
      </c>
      <c r="Q431" s="38"/>
      <c r="R431" s="38" t="n">
        <v>15.2128618880985</v>
      </c>
      <c r="S431" s="38"/>
      <c r="T431" s="38" t="n">
        <v>2009.41159007837</v>
      </c>
      <c r="U431" s="38"/>
      <c r="V431" s="38" t="n">
        <v>37.1354898138532</v>
      </c>
      <c r="W431" s="38"/>
      <c r="X431" s="38" t="n">
        <v>479.354678451432</v>
      </c>
      <c r="Y431" s="38"/>
      <c r="Z431" s="38" t="n">
        <v>8.85884746895571</v>
      </c>
      <c r="AA431" s="38"/>
    </row>
    <row r="432">
      <c r="A432" s="38" t="s">
        <v>140</v>
      </c>
      <c r="B432" s="38" t="s">
        <v>141</v>
      </c>
      <c r="C432" s="38" t="s">
        <v>17</v>
      </c>
      <c r="D432" s="38" t="n">
        <v>362.798720404775</v>
      </c>
      <c r="E432" s="38"/>
      <c r="F432" s="38" t="n">
        <v>13.810526350274</v>
      </c>
      <c r="G432" s="38"/>
      <c r="H432" s="38" t="n">
        <v>313.069605612711</v>
      </c>
      <c r="I432" s="38"/>
      <c r="J432" s="38" t="n">
        <v>11.9175063047641</v>
      </c>
      <c r="K432" s="38"/>
      <c r="L432" s="38" t="n">
        <v>428.043716793043</v>
      </c>
      <c r="M432" s="38"/>
      <c r="N432" s="38" t="n">
        <v>16.2941837921701</v>
      </c>
      <c r="O432" s="38"/>
      <c r="P432" s="38" t="n">
        <v>371.867826072786</v>
      </c>
      <c r="Q432" s="38"/>
      <c r="R432" s="38" t="n">
        <v>14.1557566825689</v>
      </c>
      <c r="S432" s="38"/>
      <c r="T432" s="38" t="n">
        <v>955.610462965798</v>
      </c>
      <c r="U432" s="38"/>
      <c r="V432" s="38" t="n">
        <v>36.3768743855057</v>
      </c>
      <c r="W432" s="38"/>
      <c r="X432" s="38" t="n">
        <v>195.58210354671</v>
      </c>
      <c r="Y432" s="38"/>
      <c r="Z432" s="38" t="n">
        <v>7.44515248471726</v>
      </c>
      <c r="AA432" s="38"/>
    </row>
    <row r="433">
      <c r="A433" s="38" t="s">
        <v>142</v>
      </c>
      <c r="B433" s="38" t="s">
        <v>143</v>
      </c>
      <c r="C433" s="38" t="s">
        <v>16</v>
      </c>
      <c r="D433" s="38" t="n">
        <v>263.780546266562</v>
      </c>
      <c r="E433" s="38"/>
      <c r="F433" s="38" t="n">
        <v>10.2876023252702</v>
      </c>
      <c r="G433" s="38"/>
      <c r="H433" s="38" t="n">
        <v>313.183565582123</v>
      </c>
      <c r="I433" s="38"/>
      <c r="J433" s="38" t="n">
        <v>12.2143502359085</v>
      </c>
      <c r="K433" s="38"/>
      <c r="L433" s="38" t="n">
        <v>350.018078375827</v>
      </c>
      <c r="M433" s="38"/>
      <c r="N433" s="38" t="n">
        <v>13.6509187199383</v>
      </c>
      <c r="O433" s="38"/>
      <c r="P433" s="38" t="n">
        <v>363.941304094442</v>
      </c>
      <c r="Q433" s="38"/>
      <c r="R433" s="38" t="n">
        <v>14.1939330221884</v>
      </c>
      <c r="S433" s="38"/>
      <c r="T433" s="38" t="n">
        <v>980.977742129261</v>
      </c>
      <c r="U433" s="38"/>
      <c r="V433" s="38" t="n">
        <v>38.2587307661761</v>
      </c>
      <c r="W433" s="38"/>
      <c r="X433" s="38" t="n">
        <v>292.161194489838</v>
      </c>
      <c r="Y433" s="38"/>
      <c r="Z433" s="38" t="n">
        <v>11.3944649305186</v>
      </c>
      <c r="AA433" s="38"/>
    </row>
    <row r="434">
      <c r="A434" s="38" t="s">
        <v>142</v>
      </c>
      <c r="B434" s="38" t="s">
        <v>143</v>
      </c>
      <c r="C434" s="38" t="s">
        <v>17</v>
      </c>
      <c r="D434" s="38" t="n">
        <v>46.5359553094375</v>
      </c>
      <c r="E434" s="38"/>
      <c r="F434" s="38" t="n">
        <v>8.13654458576001</v>
      </c>
      <c r="G434" s="38"/>
      <c r="H434" s="38" t="n">
        <v>69.7938637867734</v>
      </c>
      <c r="I434" s="38"/>
      <c r="J434" s="38" t="n">
        <v>12.2030563407898</v>
      </c>
      <c r="K434" s="38"/>
      <c r="L434" s="38" t="n">
        <v>106.755267901897</v>
      </c>
      <c r="M434" s="38"/>
      <c r="N434" s="38" t="n">
        <v>18.6655456253712</v>
      </c>
      <c r="O434" s="38"/>
      <c r="P434" s="38" t="n">
        <v>75.6522372437455</v>
      </c>
      <c r="Q434" s="38"/>
      <c r="R434" s="38" t="n">
        <v>13.2273593021393</v>
      </c>
      <c r="S434" s="38"/>
      <c r="T434" s="38" t="n">
        <v>231.992891328329</v>
      </c>
      <c r="U434" s="38"/>
      <c r="V434" s="38" t="n">
        <v>40.5626249922394</v>
      </c>
      <c r="W434" s="38"/>
      <c r="X434" s="38" t="n">
        <v>41.2073534917671</v>
      </c>
      <c r="Y434" s="38"/>
      <c r="Z434" s="38" t="n">
        <v>7.20486915370017</v>
      </c>
      <c r="AA434" s="3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381</v>
      </c>
    </row>
    <row r="444">
      <c r="A444" s="5" t="s">
        <v>26</v>
      </c>
      <c r="B444" s="5" t="s">
        <v>10</v>
      </c>
      <c r="C444" s="5" t="s">
        <v>11</v>
      </c>
      <c r="D444" s="5" t="s">
        <v>351</v>
      </c>
      <c r="E444" s="5" t="s">
        <v>352</v>
      </c>
      <c r="F444" s="5" t="s">
        <v>353</v>
      </c>
      <c r="G444" s="5" t="s">
        <v>354</v>
      </c>
      <c r="H444" s="5" t="s">
        <v>355</v>
      </c>
      <c r="I444" s="5" t="s">
        <v>356</v>
      </c>
      <c r="J444" s="5" t="s">
        <v>357</v>
      </c>
      <c r="K444" s="5" t="s">
        <v>358</v>
      </c>
      <c r="L444" s="5" t="s">
        <v>359</v>
      </c>
      <c r="M444" s="5" t="s">
        <v>360</v>
      </c>
      <c r="N444" s="5" t="s">
        <v>361</v>
      </c>
      <c r="O444" s="5" t="s">
        <v>362</v>
      </c>
      <c r="P444" s="5" t="s">
        <v>363</v>
      </c>
      <c r="Q444" s="5" t="s">
        <v>364</v>
      </c>
      <c r="R444" s="5" t="s">
        <v>365</v>
      </c>
      <c r="S444" s="5" t="s">
        <v>366</v>
      </c>
      <c r="T444" s="5" t="s">
        <v>367</v>
      </c>
      <c r="U444" s="5" t="s">
        <v>368</v>
      </c>
      <c r="V444" s="5" t="s">
        <v>369</v>
      </c>
      <c r="W444" s="5" t="s">
        <v>370</v>
      </c>
      <c r="X444" s="5" t="s">
        <v>371</v>
      </c>
      <c r="Y444" s="5" t="s">
        <v>372</v>
      </c>
      <c r="Z444" s="5" t="s">
        <v>373</v>
      </c>
      <c r="AA444" s="5" t="s">
        <v>374</v>
      </c>
    </row>
    <row r="445">
      <c r="A445" s="39" t="s">
        <v>14</v>
      </c>
      <c r="B445" s="39" t="s">
        <v>15</v>
      </c>
      <c r="C445" s="39" t="s">
        <v>16</v>
      </c>
      <c r="D445" s="39" t="n">
        <v>1737.27844239155</v>
      </c>
      <c r="E445" s="39"/>
      <c r="F445" s="39" t="n">
        <v>9.9641270509874</v>
      </c>
      <c r="G445" s="39"/>
      <c r="H445" s="39" t="n">
        <v>2249.49461847173</v>
      </c>
      <c r="I445" s="39"/>
      <c r="J445" s="39" t="n">
        <v>12.9019330649779</v>
      </c>
      <c r="K445" s="39"/>
      <c r="L445" s="39" t="n">
        <v>2416.84105764939</v>
      </c>
      <c r="M445" s="39"/>
      <c r="N445" s="39" t="n">
        <v>13.8617453442352</v>
      </c>
      <c r="O445" s="39"/>
      <c r="P445" s="39" t="n">
        <v>2687.54671747169</v>
      </c>
      <c r="Q445" s="39"/>
      <c r="R445" s="39" t="n">
        <v>15.414372443077</v>
      </c>
      <c r="S445" s="39"/>
      <c r="T445" s="39" t="n">
        <v>6652.36654965823</v>
      </c>
      <c r="U445" s="39"/>
      <c r="V445" s="39" t="n">
        <v>38.1545202387275</v>
      </c>
      <c r="W445" s="39"/>
      <c r="X445" s="39" t="n">
        <v>1691.80270902327</v>
      </c>
      <c r="Y445" s="39"/>
      <c r="Z445" s="39" t="n">
        <v>9.70330185799498</v>
      </c>
      <c r="AA445" s="39"/>
    </row>
    <row r="446">
      <c r="A446" s="39" t="s">
        <v>14</v>
      </c>
      <c r="B446" s="39" t="s">
        <v>15</v>
      </c>
      <c r="C446" s="39" t="s">
        <v>17</v>
      </c>
      <c r="D446" s="39" t="n">
        <v>747.471163925317</v>
      </c>
      <c r="E446" s="39"/>
      <c r="F446" s="39" t="n">
        <v>10.8902551293402</v>
      </c>
      <c r="G446" s="39"/>
      <c r="H446" s="39" t="n">
        <v>806.004058587525</v>
      </c>
      <c r="I446" s="39"/>
      <c r="J446" s="39" t="n">
        <v>11.7430481026273</v>
      </c>
      <c r="K446" s="39"/>
      <c r="L446" s="39" t="n">
        <v>1096.83176063096</v>
      </c>
      <c r="M446" s="39"/>
      <c r="N446" s="39" t="n">
        <v>15.9802521939535</v>
      </c>
      <c r="O446" s="39"/>
      <c r="P446" s="39" t="n">
        <v>1145.35454124189</v>
      </c>
      <c r="Q446" s="39"/>
      <c r="R446" s="39" t="n">
        <v>16.6872031586744</v>
      </c>
      <c r="S446" s="39"/>
      <c r="T446" s="39" t="n">
        <v>2446.33656027536</v>
      </c>
      <c r="U446" s="39"/>
      <c r="V446" s="39" t="n">
        <v>35.6418154430543</v>
      </c>
      <c r="W446" s="39"/>
      <c r="X446" s="39" t="n">
        <v>621.671820661031</v>
      </c>
      <c r="Y446" s="39"/>
      <c r="Z446" s="39" t="n">
        <v>9.05742597235027</v>
      </c>
      <c r="AA446" s="3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348</v>
      </c>
    </row>
    <row r="9">
      <c r="A9" t="s">
        <v>3</v>
      </c>
    </row>
    <row r="10">
      <c r="A10" t="s">
        <v>4</v>
      </c>
    </row>
    <row r="11">
      <c r="A11" t="s">
        <v>382</v>
      </c>
    </row>
    <row r="12">
      <c r="A12" s="3" t="s">
        <v>6</v>
      </c>
    </row>
    <row r="13">
      <c r="A13" s="3" t="s">
        <v>7</v>
      </c>
    </row>
    <row r="15">
      <c r="A15" s="4" t="s">
        <v>383</v>
      </c>
    </row>
    <row r="16">
      <c r="A16" s="5" t="s">
        <v>9</v>
      </c>
      <c r="B16" s="5" t="s">
        <v>10</v>
      </c>
      <c r="C16" s="5" t="s">
        <v>11</v>
      </c>
      <c r="D16" s="5" t="s">
        <v>384</v>
      </c>
      <c r="E16" s="5" t="s">
        <v>385</v>
      </c>
      <c r="F16" s="5" t="s">
        <v>386</v>
      </c>
      <c r="G16" s="5" t="s">
        <v>387</v>
      </c>
      <c r="H16" s="5" t="s">
        <v>388</v>
      </c>
      <c r="I16" s="5" t="s">
        <v>389</v>
      </c>
      <c r="J16" s="5" t="s">
        <v>390</v>
      </c>
      <c r="K16" s="5" t="s">
        <v>391</v>
      </c>
      <c r="L16" s="5" t="s">
        <v>367</v>
      </c>
      <c r="M16" s="5" t="s">
        <v>368</v>
      </c>
      <c r="N16" s="5" t="s">
        <v>369</v>
      </c>
      <c r="O16" s="5" t="s">
        <v>370</v>
      </c>
      <c r="P16" s="5" t="s">
        <v>371</v>
      </c>
      <c r="Q16" s="5" t="s">
        <v>372</v>
      </c>
      <c r="R16" s="5" t="s">
        <v>373</v>
      </c>
      <c r="S16" s="5" t="s">
        <v>374</v>
      </c>
    </row>
    <row r="17">
      <c r="A17" s="40" t="s">
        <v>14</v>
      </c>
      <c r="B17" s="40" t="s">
        <v>15</v>
      </c>
      <c r="C17" s="40" t="s">
        <v>16</v>
      </c>
      <c r="D17" s="40" t="n">
        <v>855693.816994982</v>
      </c>
      <c r="E17" s="40" t="n">
        <v>1.13435695765706</v>
      </c>
      <c r="F17" s="40" t="n">
        <v>18.530755151781</v>
      </c>
      <c r="G17" s="40" t="n">
        <v>0.756852476245849</v>
      </c>
      <c r="H17" s="40" t="n">
        <v>1150211.30762799</v>
      </c>
      <c r="I17" s="40" t="n">
        <v>0.971725210991839</v>
      </c>
      <c r="J17" s="40" t="n">
        <v>24.9087742497841</v>
      </c>
      <c r="K17" s="40" t="n">
        <v>0.634733327797051</v>
      </c>
      <c r="L17" s="40" t="n">
        <v>2070787.55361355</v>
      </c>
      <c r="M17" s="40" t="n">
        <v>0.65110421639038</v>
      </c>
      <c r="N17" s="40" t="n">
        <v>44.8446118988299</v>
      </c>
      <c r="O17" s="40" t="n">
        <v>0.333770555092811</v>
      </c>
      <c r="P17" s="40" t="n">
        <v>541002.66113954</v>
      </c>
      <c r="Q17" s="40" t="n">
        <v>1.12410871425214</v>
      </c>
      <c r="R17" s="40" t="n">
        <v>11.7158586996049</v>
      </c>
      <c r="S17" s="40" t="n">
        <v>1.12335825335441</v>
      </c>
    </row>
    <row r="18">
      <c r="A18" s="40" t="s">
        <v>14</v>
      </c>
      <c r="B18" s="40" t="s">
        <v>15</v>
      </c>
      <c r="C18" s="40" t="s">
        <v>17</v>
      </c>
      <c r="D18" s="40" t="n">
        <v>501241.206058328</v>
      </c>
      <c r="E18" s="40" t="n">
        <v>1.48228219361012</v>
      </c>
      <c r="F18" s="40" t="n">
        <v>18.4290176731201</v>
      </c>
      <c r="G18" s="40" t="n">
        <v>1.00446778671124</v>
      </c>
      <c r="H18" s="40" t="n">
        <v>753338.682114599</v>
      </c>
      <c r="I18" s="40" t="n">
        <v>1.12809769896126</v>
      </c>
      <c r="J18" s="40" t="n">
        <v>27.6978263533254</v>
      </c>
      <c r="K18" s="40" t="n">
        <v>0.703375496244324</v>
      </c>
      <c r="L18" s="40" t="n">
        <v>1085947.30970209</v>
      </c>
      <c r="M18" s="40" t="n">
        <v>0.848159407970438</v>
      </c>
      <c r="N18" s="40" t="n">
        <v>39.9267696284496</v>
      </c>
      <c r="O18" s="40" t="n">
        <v>0.445220091030569</v>
      </c>
      <c r="P18" s="40" t="n">
        <v>379320.46274891</v>
      </c>
      <c r="Q18" s="40" t="n">
        <v>1.22387788358206</v>
      </c>
      <c r="R18" s="40" t="n">
        <v>13.9463863451049</v>
      </c>
      <c r="S18" s="40" t="n">
        <v>1.21200762253463</v>
      </c>
    </row>
    <row r="19">
      <c r="A19" s="40" t="s">
        <v>14</v>
      </c>
      <c r="B19" s="40" t="s">
        <v>18</v>
      </c>
      <c r="C19" s="40" t="s">
        <v>16</v>
      </c>
      <c r="D19" s="40" t="n">
        <v>4704.62811825188</v>
      </c>
      <c r="E19" s="40"/>
      <c r="F19" s="40" t="n">
        <v>26.9833039736438</v>
      </c>
      <c r="G19" s="40"/>
      <c r="H19" s="40" t="n">
        <v>4386.53271773247</v>
      </c>
      <c r="I19" s="40"/>
      <c r="J19" s="40" t="n">
        <v>25.1588739296337</v>
      </c>
      <c r="K19" s="40"/>
      <c r="L19" s="40" t="n">
        <v>6652.36654965823</v>
      </c>
      <c r="M19" s="40"/>
      <c r="N19" s="40" t="n">
        <v>38.1545202387275</v>
      </c>
      <c r="O19" s="40"/>
      <c r="P19" s="40" t="n">
        <v>1691.80270902327</v>
      </c>
      <c r="Q19" s="40"/>
      <c r="R19" s="40" t="n">
        <v>9.70330185799498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1925.14354706922</v>
      </c>
      <c r="E20" s="40"/>
      <c r="F20" s="40" t="n">
        <v>28.0483119617461</v>
      </c>
      <c r="G20" s="40"/>
      <c r="H20" s="40" t="n">
        <v>1870.51797731647</v>
      </c>
      <c r="I20" s="40"/>
      <c r="J20" s="40" t="n">
        <v>27.2524466228493</v>
      </c>
      <c r="K20" s="40"/>
      <c r="L20" s="40" t="n">
        <v>2446.33656027536</v>
      </c>
      <c r="M20" s="40"/>
      <c r="N20" s="40" t="n">
        <v>35.6418154430543</v>
      </c>
      <c r="O20" s="40"/>
      <c r="P20" s="40" t="n">
        <v>621.671820661031</v>
      </c>
      <c r="Q20" s="40"/>
      <c r="R20" s="40" t="n">
        <v>9.05742597235027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850989.18887673</v>
      </c>
      <c r="E21" s="40" t="n">
        <v>1.13595035138851</v>
      </c>
      <c r="F21" s="40" t="n">
        <v>18.4987193584665</v>
      </c>
      <c r="G21" s="40" t="n">
        <v>0.760430417497727</v>
      </c>
      <c r="H21" s="40" t="n">
        <v>1145824.77491025</v>
      </c>
      <c r="I21" s="40" t="n">
        <v>0.972957614230657</v>
      </c>
      <c r="J21" s="40" t="n">
        <v>24.9078263532596</v>
      </c>
      <c r="K21" s="40" t="n">
        <v>0.637088790122943</v>
      </c>
      <c r="L21" s="40" t="n">
        <v>2064135.18706389</v>
      </c>
      <c r="M21" s="40" t="n">
        <v>0.650772666888912</v>
      </c>
      <c r="N21" s="40" t="n">
        <v>44.869967847455</v>
      </c>
      <c r="O21" s="40" t="n">
        <v>0.334670095680607</v>
      </c>
      <c r="P21" s="40" t="n">
        <v>539310.858430517</v>
      </c>
      <c r="Q21" s="40" t="n">
        <v>1.12627115310572</v>
      </c>
      <c r="R21" s="40" t="n">
        <v>11.7234864408189</v>
      </c>
      <c r="S21" s="40" t="n">
        <v>1.12680100304309</v>
      </c>
    </row>
    <row r="22">
      <c r="A22" s="40" t="s">
        <v>14</v>
      </c>
      <c r="B22" s="40" t="s">
        <v>19</v>
      </c>
      <c r="C22" s="40" t="s">
        <v>17</v>
      </c>
      <c r="D22" s="40" t="n">
        <v>499316.062511259</v>
      </c>
      <c r="E22" s="40" t="n">
        <v>1.48452209089248</v>
      </c>
      <c r="F22" s="40" t="n">
        <v>18.4046814953376</v>
      </c>
      <c r="G22" s="40" t="n">
        <v>1.00757552187603</v>
      </c>
      <c r="H22" s="40" t="n">
        <v>751468.164137283</v>
      </c>
      <c r="I22" s="40" t="n">
        <v>1.12967768356203</v>
      </c>
      <c r="J22" s="40" t="n">
        <v>27.6989531345607</v>
      </c>
      <c r="K22" s="40" t="n">
        <v>0.704970899463023</v>
      </c>
      <c r="L22" s="40" t="n">
        <v>1083500.97314182</v>
      </c>
      <c r="M22" s="40" t="n">
        <v>0.848565306909454</v>
      </c>
      <c r="N22" s="40" t="n">
        <v>39.9376102788879</v>
      </c>
      <c r="O22" s="40" t="n">
        <v>0.446174036247377</v>
      </c>
      <c r="P22" s="40" t="n">
        <v>378698.790928249</v>
      </c>
      <c r="Q22" s="40" t="n">
        <v>1.22544853663185</v>
      </c>
      <c r="R22" s="40" t="n">
        <v>13.9587550912138</v>
      </c>
      <c r="S22" s="40" t="n">
        <v>1.21383331032394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392</v>
      </c>
    </row>
    <row r="32">
      <c r="A32" s="5" t="s">
        <v>26</v>
      </c>
      <c r="B32" s="5" t="s">
        <v>10</v>
      </c>
      <c r="C32" s="5" t="s">
        <v>11</v>
      </c>
      <c r="D32" s="5" t="s">
        <v>384</v>
      </c>
      <c r="E32" s="5" t="s">
        <v>385</v>
      </c>
      <c r="F32" s="5" t="s">
        <v>386</v>
      </c>
      <c r="G32" s="5" t="s">
        <v>387</v>
      </c>
      <c r="H32" s="5" t="s">
        <v>388</v>
      </c>
      <c r="I32" s="5" t="s">
        <v>389</v>
      </c>
      <c r="J32" s="5" t="s">
        <v>390</v>
      </c>
      <c r="K32" s="5" t="s">
        <v>391</v>
      </c>
      <c r="L32" s="5" t="s">
        <v>367</v>
      </c>
      <c r="M32" s="5" t="s">
        <v>368</v>
      </c>
      <c r="N32" s="5" t="s">
        <v>369</v>
      </c>
      <c r="O32" s="5" t="s">
        <v>370</v>
      </c>
      <c r="P32" s="5" t="s">
        <v>371</v>
      </c>
      <c r="Q32" s="5" t="s">
        <v>372</v>
      </c>
      <c r="R32" s="5" t="s">
        <v>373</v>
      </c>
      <c r="S32" s="5" t="s">
        <v>374</v>
      </c>
    </row>
    <row r="33">
      <c r="A33" s="41" t="s">
        <v>14</v>
      </c>
      <c r="B33" s="41" t="s">
        <v>15</v>
      </c>
      <c r="C33" s="41" t="s">
        <v>16</v>
      </c>
      <c r="D33" s="41" t="n">
        <v>855693.816994982</v>
      </c>
      <c r="E33" s="41" t="n">
        <v>1.13435695765706</v>
      </c>
      <c r="F33" s="41" t="n">
        <v>18.530755151781</v>
      </c>
      <c r="G33" s="41" t="n">
        <v>0.756852476245849</v>
      </c>
      <c r="H33" s="41" t="n">
        <v>1150211.30762799</v>
      </c>
      <c r="I33" s="41" t="n">
        <v>0.971725210991839</v>
      </c>
      <c r="J33" s="41" t="n">
        <v>24.9087742497841</v>
      </c>
      <c r="K33" s="41" t="n">
        <v>0.634733327797051</v>
      </c>
      <c r="L33" s="41" t="n">
        <v>2070787.55361355</v>
      </c>
      <c r="M33" s="41" t="n">
        <v>0.65110421639038</v>
      </c>
      <c r="N33" s="41" t="n">
        <v>44.8446118988299</v>
      </c>
      <c r="O33" s="41" t="n">
        <v>0.333770555092811</v>
      </c>
      <c r="P33" s="41" t="n">
        <v>541002.66113954</v>
      </c>
      <c r="Q33" s="41" t="n">
        <v>1.12410871425214</v>
      </c>
      <c r="R33" s="41" t="n">
        <v>11.7158586996049</v>
      </c>
      <c r="S33" s="41" t="n">
        <v>1.12335825335441</v>
      </c>
    </row>
    <row r="34">
      <c r="A34" s="41" t="s">
        <v>14</v>
      </c>
      <c r="B34" s="41" t="s">
        <v>15</v>
      </c>
      <c r="C34" s="41" t="s">
        <v>17</v>
      </c>
      <c r="D34" s="41" t="n">
        <v>501241.206058328</v>
      </c>
      <c r="E34" s="41" t="n">
        <v>1.48228219361012</v>
      </c>
      <c r="F34" s="41" t="n">
        <v>18.4290176731201</v>
      </c>
      <c r="G34" s="41" t="n">
        <v>1.00446778671124</v>
      </c>
      <c r="H34" s="41" t="n">
        <v>753338.682114599</v>
      </c>
      <c r="I34" s="41" t="n">
        <v>1.12809769896126</v>
      </c>
      <c r="J34" s="41" t="n">
        <v>27.6978263533254</v>
      </c>
      <c r="K34" s="41" t="n">
        <v>0.703375496244324</v>
      </c>
      <c r="L34" s="41" t="n">
        <v>1085947.30970209</v>
      </c>
      <c r="M34" s="41" t="n">
        <v>0.848159407970438</v>
      </c>
      <c r="N34" s="41" t="n">
        <v>39.9267696284496</v>
      </c>
      <c r="O34" s="41" t="n">
        <v>0.445220091030569</v>
      </c>
      <c r="P34" s="41" t="n">
        <v>379320.46274891</v>
      </c>
      <c r="Q34" s="41" t="n">
        <v>1.22387788358206</v>
      </c>
      <c r="R34" s="41" t="n">
        <v>13.9463863451049</v>
      </c>
      <c r="S34" s="41" t="n">
        <v>1.21200762253463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393</v>
      </c>
    </row>
    <row r="44">
      <c r="A44" s="5" t="s">
        <v>26</v>
      </c>
      <c r="B44" s="5" t="s">
        <v>10</v>
      </c>
      <c r="C44" s="5" t="s">
        <v>11</v>
      </c>
      <c r="D44" s="5" t="s">
        <v>384</v>
      </c>
      <c r="E44" s="5" t="s">
        <v>385</v>
      </c>
      <c r="F44" s="5" t="s">
        <v>386</v>
      </c>
      <c r="G44" s="5" t="s">
        <v>387</v>
      </c>
      <c r="H44" s="5" t="s">
        <v>388</v>
      </c>
      <c r="I44" s="5" t="s">
        <v>389</v>
      </c>
      <c r="J44" s="5" t="s">
        <v>390</v>
      </c>
      <c r="K44" s="5" t="s">
        <v>391</v>
      </c>
      <c r="L44" s="5" t="s">
        <v>367</v>
      </c>
      <c r="M44" s="5" t="s">
        <v>368</v>
      </c>
      <c r="N44" s="5" t="s">
        <v>369</v>
      </c>
      <c r="O44" s="5" t="s">
        <v>370</v>
      </c>
      <c r="P44" s="5" t="s">
        <v>371</v>
      </c>
      <c r="Q44" s="5" t="s">
        <v>372</v>
      </c>
      <c r="R44" s="5" t="s">
        <v>373</v>
      </c>
      <c r="S44" s="5" t="s">
        <v>374</v>
      </c>
    </row>
    <row r="45">
      <c r="A45" s="42" t="s">
        <v>14</v>
      </c>
      <c r="B45" s="42" t="s">
        <v>15</v>
      </c>
      <c r="C45" s="42" t="s">
        <v>16</v>
      </c>
      <c r="D45" s="42" t="n">
        <v>850989.18887673</v>
      </c>
      <c r="E45" s="42" t="n">
        <v>1.13595035138851</v>
      </c>
      <c r="F45" s="42" t="n">
        <v>18.4987193584665</v>
      </c>
      <c r="G45" s="42" t="n">
        <v>0.760430417497727</v>
      </c>
      <c r="H45" s="42" t="n">
        <v>1145824.77491025</v>
      </c>
      <c r="I45" s="42" t="n">
        <v>0.972957614230657</v>
      </c>
      <c r="J45" s="42" t="n">
        <v>24.9078263532596</v>
      </c>
      <c r="K45" s="42" t="n">
        <v>0.637088790122943</v>
      </c>
      <c r="L45" s="42" t="n">
        <v>2064135.18706389</v>
      </c>
      <c r="M45" s="42" t="n">
        <v>0.650772666888912</v>
      </c>
      <c r="N45" s="42" t="n">
        <v>44.869967847455</v>
      </c>
      <c r="O45" s="42" t="n">
        <v>0.334670095680607</v>
      </c>
      <c r="P45" s="42" t="n">
        <v>539310.858430517</v>
      </c>
      <c r="Q45" s="42" t="n">
        <v>1.12627115310572</v>
      </c>
      <c r="R45" s="42" t="n">
        <v>11.7234864408189</v>
      </c>
      <c r="S45" s="42" t="n">
        <v>1.12680100304309</v>
      </c>
    </row>
    <row r="46">
      <c r="A46" s="42" t="s">
        <v>14</v>
      </c>
      <c r="B46" s="42" t="s">
        <v>15</v>
      </c>
      <c r="C46" s="42" t="s">
        <v>17</v>
      </c>
      <c r="D46" s="42" t="n">
        <v>499316.062511259</v>
      </c>
      <c r="E46" s="42" t="n">
        <v>1.48452209089248</v>
      </c>
      <c r="F46" s="42" t="n">
        <v>18.4046814953376</v>
      </c>
      <c r="G46" s="42" t="n">
        <v>1.00757552187603</v>
      </c>
      <c r="H46" s="42" t="n">
        <v>751468.164137283</v>
      </c>
      <c r="I46" s="42" t="n">
        <v>1.12967768356203</v>
      </c>
      <c r="J46" s="42" t="n">
        <v>27.6989531345607</v>
      </c>
      <c r="K46" s="42" t="n">
        <v>0.704970899463023</v>
      </c>
      <c r="L46" s="42" t="n">
        <v>1083500.97314182</v>
      </c>
      <c r="M46" s="42" t="n">
        <v>0.848565306909454</v>
      </c>
      <c r="N46" s="42" t="n">
        <v>39.9376102788879</v>
      </c>
      <c r="O46" s="42" t="n">
        <v>0.446174036247377</v>
      </c>
      <c r="P46" s="42" t="n">
        <v>378698.790928249</v>
      </c>
      <c r="Q46" s="42" t="n">
        <v>1.22544853663185</v>
      </c>
      <c r="R46" s="42" t="n">
        <v>13.9587550912138</v>
      </c>
      <c r="S46" s="42" t="n">
        <v>1.21383331032394</v>
      </c>
    </row>
    <row r="47">
      <c r="A47" s="42" t="s">
        <v>28</v>
      </c>
      <c r="B47" s="42" t="s">
        <v>29</v>
      </c>
      <c r="C47" s="42" t="s">
        <v>16</v>
      </c>
      <c r="D47" s="42" t="n">
        <v>1141.76190590635</v>
      </c>
      <c r="E47" s="42" t="n">
        <v>7.65043068673511</v>
      </c>
      <c r="F47" s="42" t="n">
        <v>22.4238816428376</v>
      </c>
      <c r="G47" s="42" t="n">
        <v>5.10615500293937</v>
      </c>
      <c r="H47" s="42" t="n">
        <v>1337.04058540753</v>
      </c>
      <c r="I47" s="42" t="n">
        <v>6.87803479763078</v>
      </c>
      <c r="J47" s="42" t="n">
        <v>26.259099803342</v>
      </c>
      <c r="K47" s="42" t="n">
        <v>3.98744506244336</v>
      </c>
      <c r="L47" s="42" t="n">
        <v>2088.2500621796</v>
      </c>
      <c r="M47" s="42" t="n">
        <v>4.54054297949594</v>
      </c>
      <c r="N47" s="42" t="n">
        <v>41.0126419463889</v>
      </c>
      <c r="O47" s="42" t="n">
        <v>2.22581264897172</v>
      </c>
      <c r="P47" s="42" t="n">
        <v>524.670298473309</v>
      </c>
      <c r="Q47" s="42" t="n">
        <v>8.90459072699109</v>
      </c>
      <c r="R47" s="42" t="n">
        <v>10.3043766074315</v>
      </c>
      <c r="S47" s="42" t="n">
        <v>8.57904664919865</v>
      </c>
    </row>
    <row r="48">
      <c r="A48" s="42" t="s">
        <v>28</v>
      </c>
      <c r="B48" s="42" t="s">
        <v>29</v>
      </c>
      <c r="C48" s="42" t="s">
        <v>17</v>
      </c>
      <c r="D48" s="42" t="n">
        <v>531.708881643523</v>
      </c>
      <c r="E48" s="42" t="n">
        <v>10.480317602866</v>
      </c>
      <c r="F48" s="42" t="n">
        <v>25.0536967867879</v>
      </c>
      <c r="G48" s="42" t="n">
        <v>7.73570559263561</v>
      </c>
      <c r="H48" s="42" t="n">
        <v>673.089232059096</v>
      </c>
      <c r="I48" s="42" t="n">
        <v>11.9932122871108</v>
      </c>
      <c r="J48" s="42" t="n">
        <v>31.7154257012511</v>
      </c>
      <c r="K48" s="42" t="n">
        <v>6.15586427397116</v>
      </c>
      <c r="L48" s="42" t="n">
        <v>705.014694436198</v>
      </c>
      <c r="M48" s="42" t="n">
        <v>7.93143031600636</v>
      </c>
      <c r="N48" s="42" t="n">
        <v>33.2197279271263</v>
      </c>
      <c r="O48" s="42" t="n">
        <v>4.43457385799912</v>
      </c>
      <c r="P48" s="42" t="n">
        <v>212.464339894367</v>
      </c>
      <c r="Q48" s="42" t="n">
        <v>11.7774989629279</v>
      </c>
      <c r="R48" s="42" t="n">
        <v>10.0111495848347</v>
      </c>
      <c r="S48" s="42" t="n">
        <v>12.5402585610316</v>
      </c>
    </row>
    <row r="49">
      <c r="A49" s="42" t="s">
        <v>30</v>
      </c>
      <c r="B49" s="42" t="s">
        <v>31</v>
      </c>
      <c r="C49" s="42" t="s">
        <v>16</v>
      </c>
      <c r="D49" s="42" t="n">
        <v>6902.48065391505</v>
      </c>
      <c r="E49" s="42" t="n">
        <v>7.35551138959274</v>
      </c>
      <c r="F49" s="42" t="n">
        <v>20.5143672411286</v>
      </c>
      <c r="G49" s="42" t="n">
        <v>4.38854153635255</v>
      </c>
      <c r="H49" s="42" t="n">
        <v>8016.70484125015</v>
      </c>
      <c r="I49" s="42" t="n">
        <v>6.85376195837623</v>
      </c>
      <c r="J49" s="42" t="n">
        <v>23.8258729611737</v>
      </c>
      <c r="K49" s="42" t="n">
        <v>4.19499024307323</v>
      </c>
      <c r="L49" s="42" t="n">
        <v>15323.1899656334</v>
      </c>
      <c r="M49" s="42" t="n">
        <v>4.23897968653179</v>
      </c>
      <c r="N49" s="42" t="n">
        <v>45.5409528865951</v>
      </c>
      <c r="O49" s="42" t="n">
        <v>2.05019605832692</v>
      </c>
      <c r="P49" s="42" t="n">
        <v>3404.68063789742</v>
      </c>
      <c r="Q49" s="42" t="n">
        <v>6.63195079999422</v>
      </c>
      <c r="R49" s="42" t="n">
        <v>10.1188069111026</v>
      </c>
      <c r="S49" s="42" t="n">
        <v>7.29571517070274</v>
      </c>
    </row>
    <row r="50">
      <c r="A50" s="42" t="s">
        <v>30</v>
      </c>
      <c r="B50" s="42" t="s">
        <v>31</v>
      </c>
      <c r="C50" s="42" t="s">
        <v>17</v>
      </c>
      <c r="D50" s="42" t="n">
        <v>3187.39908489298</v>
      </c>
      <c r="E50" s="42" t="n">
        <v>10.0980015899285</v>
      </c>
      <c r="F50" s="42" t="n">
        <v>18.6649268353552</v>
      </c>
      <c r="G50" s="42" t="n">
        <v>6.97503701719999</v>
      </c>
      <c r="H50" s="42" t="n">
        <v>4809.94291767839</v>
      </c>
      <c r="I50" s="42" t="n">
        <v>9.32440652174063</v>
      </c>
      <c r="J50" s="42" t="n">
        <v>28.1662980535481</v>
      </c>
      <c r="K50" s="42" t="n">
        <v>5.38898566744875</v>
      </c>
      <c r="L50" s="42" t="n">
        <v>7011.18167037201</v>
      </c>
      <c r="M50" s="42" t="n">
        <v>6.14630231993069</v>
      </c>
      <c r="N50" s="42" t="n">
        <v>41.0564191748429</v>
      </c>
      <c r="O50" s="42" t="n">
        <v>3.20217130377044</v>
      </c>
      <c r="P50" s="42" t="n">
        <v>2068.42022836029</v>
      </c>
      <c r="Q50" s="42" t="n">
        <v>9.58213248909922</v>
      </c>
      <c r="R50" s="42" t="n">
        <v>12.1123559362538</v>
      </c>
      <c r="S50" s="42" t="n">
        <v>10.0764963427265</v>
      </c>
    </row>
    <row r="51">
      <c r="A51" s="42" t="s">
        <v>32</v>
      </c>
      <c r="B51" s="42" t="s">
        <v>33</v>
      </c>
      <c r="C51" s="42" t="s">
        <v>16</v>
      </c>
      <c r="D51" s="42" t="n">
        <v>989.058945422617</v>
      </c>
      <c r="E51" s="42" t="n">
        <v>8.87397056067382</v>
      </c>
      <c r="F51" s="42" t="n">
        <v>21.2130056356674</v>
      </c>
      <c r="G51" s="42" t="n">
        <v>5.50926189566761</v>
      </c>
      <c r="H51" s="42" t="n">
        <v>1102.37463495151</v>
      </c>
      <c r="I51" s="42" t="n">
        <v>8.70856535049241</v>
      </c>
      <c r="J51" s="42" t="n">
        <v>23.6433626651555</v>
      </c>
      <c r="K51" s="42" t="n">
        <v>5.90187463372161</v>
      </c>
      <c r="L51" s="42" t="n">
        <v>1950.60986497835</v>
      </c>
      <c r="M51" s="42" t="n">
        <v>5.94913648335045</v>
      </c>
      <c r="N51" s="42" t="n">
        <v>41.836028328012</v>
      </c>
      <c r="O51" s="42" t="n">
        <v>2.64833501448805</v>
      </c>
      <c r="P51" s="42" t="n">
        <v>620.468611683039</v>
      </c>
      <c r="Q51" s="42" t="n">
        <v>9.92924920649244</v>
      </c>
      <c r="R51" s="42" t="n">
        <v>13.3076033711651</v>
      </c>
      <c r="S51" s="42" t="n">
        <v>10.9738262613817</v>
      </c>
    </row>
    <row r="52">
      <c r="A52" s="42" t="s">
        <v>32</v>
      </c>
      <c r="B52" s="42" t="s">
        <v>33</v>
      </c>
      <c r="C52" s="42" t="s">
        <v>17</v>
      </c>
      <c r="D52" s="42" t="n">
        <v>563.491013221347</v>
      </c>
      <c r="E52" s="42" t="n">
        <v>9.5500004485608</v>
      </c>
      <c r="F52" s="42" t="n">
        <v>22.1629768109865</v>
      </c>
      <c r="G52" s="42" t="n">
        <v>7.00992770456853</v>
      </c>
      <c r="H52" s="42" t="n">
        <v>627.259284557655</v>
      </c>
      <c r="I52" s="42" t="n">
        <v>9.46080383604851</v>
      </c>
      <c r="J52" s="42" t="n">
        <v>24.6710819728129</v>
      </c>
      <c r="K52" s="42" t="n">
        <v>5.8992598345655</v>
      </c>
      <c r="L52" s="42" t="n">
        <v>980.475276889247</v>
      </c>
      <c r="M52" s="42" t="n">
        <v>7.96582241227315</v>
      </c>
      <c r="N52" s="42" t="n">
        <v>38.5636155955977</v>
      </c>
      <c r="O52" s="42" t="n">
        <v>4.29912199575679</v>
      </c>
      <c r="P52" s="42" t="n">
        <v>371.262368296243</v>
      </c>
      <c r="Q52" s="42" t="n">
        <v>9.4095190762247</v>
      </c>
      <c r="R52" s="42" t="n">
        <v>14.6023256206029</v>
      </c>
      <c r="S52" s="42" t="n">
        <v>9.29103535219054</v>
      </c>
    </row>
    <row r="53">
      <c r="A53" s="42" t="s">
        <v>34</v>
      </c>
      <c r="B53" s="42" t="s">
        <v>35</v>
      </c>
      <c r="C53" s="42" t="s">
        <v>16</v>
      </c>
      <c r="D53" s="42" t="n">
        <v>11894.3851085394</v>
      </c>
      <c r="E53" s="42" t="n">
        <v>9.14693218366822</v>
      </c>
      <c r="F53" s="42" t="n">
        <v>17.5609235811037</v>
      </c>
      <c r="G53" s="42" t="n">
        <v>6.09261776153789</v>
      </c>
      <c r="H53" s="42" t="n">
        <v>17311.0356292729</v>
      </c>
      <c r="I53" s="42" t="n">
        <v>7.64066656930689</v>
      </c>
      <c r="J53" s="42" t="n">
        <v>25.5580907311615</v>
      </c>
      <c r="K53" s="42" t="n">
        <v>4.10449718938046</v>
      </c>
      <c r="L53" s="42" t="n">
        <v>29737.2626875848</v>
      </c>
      <c r="M53" s="42" t="n">
        <v>5.17829029465904</v>
      </c>
      <c r="N53" s="42" t="n">
        <v>43.9042281549274</v>
      </c>
      <c r="O53" s="42" t="n">
        <v>2.12322982058448</v>
      </c>
      <c r="P53" s="42" t="n">
        <v>8789.43244883987</v>
      </c>
      <c r="Q53" s="42" t="n">
        <v>6.90092258406571</v>
      </c>
      <c r="R53" s="42" t="n">
        <v>12.9767575328074</v>
      </c>
      <c r="S53" s="42" t="n">
        <v>7.75726261983239</v>
      </c>
    </row>
    <row r="54">
      <c r="A54" s="42" t="s">
        <v>34</v>
      </c>
      <c r="B54" s="42" t="s">
        <v>35</v>
      </c>
      <c r="C54" s="42" t="s">
        <v>17</v>
      </c>
      <c r="D54" s="42" t="n">
        <v>5603.24073511229</v>
      </c>
      <c r="E54" s="42" t="n">
        <v>14.7572969285089</v>
      </c>
      <c r="F54" s="42" t="n">
        <v>17.8624165037175</v>
      </c>
      <c r="G54" s="42" t="n">
        <v>8.86863249288143</v>
      </c>
      <c r="H54" s="42" t="n">
        <v>8117.38997869815</v>
      </c>
      <c r="I54" s="42" t="n">
        <v>10.0549772387566</v>
      </c>
      <c r="J54" s="42" t="n">
        <v>25.8772034929717</v>
      </c>
      <c r="K54" s="42" t="n">
        <v>6.5602569097933</v>
      </c>
      <c r="L54" s="42" t="n">
        <v>12366.6235671643</v>
      </c>
      <c r="M54" s="42" t="n">
        <v>8.66754975081738</v>
      </c>
      <c r="N54" s="42" t="n">
        <v>39.4232179811834</v>
      </c>
      <c r="O54" s="42" t="n">
        <v>3.65041430526339</v>
      </c>
      <c r="P54" s="42" t="n">
        <v>5281.62984478809</v>
      </c>
      <c r="Q54" s="42" t="n">
        <v>8.87115330291703</v>
      </c>
      <c r="R54" s="42" t="n">
        <v>16.8371620221274</v>
      </c>
      <c r="S54" s="42" t="n">
        <v>8.98566642116604</v>
      </c>
    </row>
    <row r="55">
      <c r="A55" s="42" t="s">
        <v>36</v>
      </c>
      <c r="B55" s="42" t="s">
        <v>37</v>
      </c>
      <c r="C55" s="42" t="s">
        <v>16</v>
      </c>
      <c r="D55" s="42" t="n">
        <v>1579.80090779338</v>
      </c>
      <c r="E55" s="42" t="n">
        <v>7.16203044485003</v>
      </c>
      <c r="F55" s="42" t="n">
        <v>23.8934229049731</v>
      </c>
      <c r="G55" s="42" t="n">
        <v>4.24555292430598</v>
      </c>
      <c r="H55" s="42" t="n">
        <v>1794.63393614522</v>
      </c>
      <c r="I55" s="42" t="n">
        <v>5.98371462605615</v>
      </c>
      <c r="J55" s="42" t="n">
        <v>27.1426275199624</v>
      </c>
      <c r="K55" s="42" t="n">
        <v>3.35160769397023</v>
      </c>
      <c r="L55" s="42" t="n">
        <v>2588.95110904593</v>
      </c>
      <c r="M55" s="42" t="n">
        <v>4.86570436818986</v>
      </c>
      <c r="N55" s="42" t="n">
        <v>39.1561388676098</v>
      </c>
      <c r="O55" s="42" t="n">
        <v>2.26619196225425</v>
      </c>
      <c r="P55" s="42" t="n">
        <v>648.479220441775</v>
      </c>
      <c r="Q55" s="42" t="n">
        <v>8.81491198984096</v>
      </c>
      <c r="R55" s="42" t="n">
        <v>9.80781070745473</v>
      </c>
      <c r="S55" s="42" t="n">
        <v>9.49106241330484</v>
      </c>
    </row>
    <row r="56">
      <c r="A56" s="42" t="s">
        <v>36</v>
      </c>
      <c r="B56" s="42" t="s">
        <v>37</v>
      </c>
      <c r="C56" s="42" t="s">
        <v>17</v>
      </c>
      <c r="D56" s="42" t="n">
        <v>796.707260883071</v>
      </c>
      <c r="E56" s="42" t="n">
        <v>8.14657519305034</v>
      </c>
      <c r="F56" s="42" t="n">
        <v>23.6612810690032</v>
      </c>
      <c r="G56" s="42" t="n">
        <v>5.66602685038684</v>
      </c>
      <c r="H56" s="42" t="n">
        <v>1014.96889832019</v>
      </c>
      <c r="I56" s="42" t="n">
        <v>9.27957342860432</v>
      </c>
      <c r="J56" s="42" t="n">
        <v>30.1433984081328</v>
      </c>
      <c r="K56" s="42" t="n">
        <v>5.03575979024501</v>
      </c>
      <c r="L56" s="42" t="n">
        <v>1183.13809227328</v>
      </c>
      <c r="M56" s="42" t="n">
        <v>6.48168123820264</v>
      </c>
      <c r="N56" s="42" t="n">
        <v>35.1378283080955</v>
      </c>
      <c r="O56" s="42" t="n">
        <v>3.21507125121584</v>
      </c>
      <c r="P56" s="42" t="n">
        <v>372.320683270393</v>
      </c>
      <c r="Q56" s="42" t="n">
        <v>10.6686543121161</v>
      </c>
      <c r="R56" s="42" t="n">
        <v>11.0574922147685</v>
      </c>
      <c r="S56" s="42" t="n">
        <v>9.93491038930801</v>
      </c>
    </row>
    <row r="57">
      <c r="A57" s="42" t="s">
        <v>38</v>
      </c>
      <c r="B57" s="42" t="s">
        <v>39</v>
      </c>
      <c r="C57" s="42" t="s">
        <v>16</v>
      </c>
      <c r="D57" s="42" t="n">
        <v>1081.2450204053</v>
      </c>
      <c r="E57" s="42" t="n">
        <v>7.53902164684291</v>
      </c>
      <c r="F57" s="42" t="n">
        <v>20.1912665829685</v>
      </c>
      <c r="G57" s="42" t="n">
        <v>4.77840918641183</v>
      </c>
      <c r="H57" s="42" t="n">
        <v>1413.10810999856</v>
      </c>
      <c r="I57" s="42" t="n">
        <v>6.39661422972451</v>
      </c>
      <c r="J57" s="42" t="n">
        <v>26.3885077120083</v>
      </c>
      <c r="K57" s="42" t="n">
        <v>3.99509959906434</v>
      </c>
      <c r="L57" s="42" t="n">
        <v>2268.61998957611</v>
      </c>
      <c r="M57" s="42" t="n">
        <v>4.9648059952152</v>
      </c>
      <c r="N57" s="42" t="n">
        <v>42.3644133573094</v>
      </c>
      <c r="O57" s="42" t="n">
        <v>2.17421004129164</v>
      </c>
      <c r="P57" s="42" t="n">
        <v>592.040226816892</v>
      </c>
      <c r="Q57" s="42" t="n">
        <v>9.57317964590816</v>
      </c>
      <c r="R57" s="42" t="n">
        <v>11.0558123477138</v>
      </c>
      <c r="S57" s="42" t="n">
        <v>10.0752577392717</v>
      </c>
    </row>
    <row r="58">
      <c r="A58" s="42" t="s">
        <v>38</v>
      </c>
      <c r="B58" s="42" t="s">
        <v>39</v>
      </c>
      <c r="C58" s="42" t="s">
        <v>17</v>
      </c>
      <c r="D58" s="42" t="n">
        <v>374.648692505085</v>
      </c>
      <c r="E58" s="42" t="n">
        <v>10.8910387746277</v>
      </c>
      <c r="F58" s="42" t="n">
        <v>20.2514267795613</v>
      </c>
      <c r="G58" s="42" t="n">
        <v>7.67291292018055</v>
      </c>
      <c r="H58" s="42" t="n">
        <v>529.476605328855</v>
      </c>
      <c r="I58" s="42" t="n">
        <v>9.33002155398751</v>
      </c>
      <c r="J58" s="42" t="n">
        <v>28.6205635274235</v>
      </c>
      <c r="K58" s="42" t="n">
        <v>6.16176693291488</v>
      </c>
      <c r="L58" s="42" t="n">
        <v>703.836150186098</v>
      </c>
      <c r="M58" s="42" t="n">
        <v>7.52787510357106</v>
      </c>
      <c r="N58" s="42" t="n">
        <v>38.0454717858346</v>
      </c>
      <c r="O58" s="42" t="n">
        <v>3.46142449167302</v>
      </c>
      <c r="P58" s="42" t="n">
        <v>242.025205183079</v>
      </c>
      <c r="Q58" s="42" t="n">
        <v>9.31420087314989</v>
      </c>
      <c r="R58" s="42" t="n">
        <v>13.0825379071806</v>
      </c>
      <c r="S58" s="42" t="n">
        <v>8.91794532681582</v>
      </c>
    </row>
    <row r="59">
      <c r="A59" s="42" t="s">
        <v>40</v>
      </c>
      <c r="B59" s="42" t="s">
        <v>41</v>
      </c>
      <c r="C59" s="42" t="s">
        <v>16</v>
      </c>
      <c r="D59" s="42" t="n">
        <v>2952.03404646566</v>
      </c>
      <c r="E59" s="42" t="n">
        <v>6.07617387454682</v>
      </c>
      <c r="F59" s="42" t="n">
        <v>20.7860002816605</v>
      </c>
      <c r="G59" s="42" t="n">
        <v>3.95215905495639</v>
      </c>
      <c r="H59" s="42" t="n">
        <v>3344.95122048573</v>
      </c>
      <c r="I59" s="42" t="n">
        <v>6.60589635028673</v>
      </c>
      <c r="J59" s="42" t="n">
        <v>23.5526270756938</v>
      </c>
      <c r="K59" s="42" t="n">
        <v>4.39648862295707</v>
      </c>
      <c r="L59" s="42" t="n">
        <v>6495.2946322103</v>
      </c>
      <c r="M59" s="42" t="n">
        <v>4.73191801305118</v>
      </c>
      <c r="N59" s="42" t="n">
        <v>45.7349725407924</v>
      </c>
      <c r="O59" s="42" t="n">
        <v>2.06088325199851</v>
      </c>
      <c r="P59" s="42" t="n">
        <v>1409.75034458001</v>
      </c>
      <c r="Q59" s="42" t="n">
        <v>7.79921082005956</v>
      </c>
      <c r="R59" s="42" t="n">
        <v>9.92640010185331</v>
      </c>
      <c r="S59" s="42" t="n">
        <v>7.8661602709599</v>
      </c>
    </row>
    <row r="60">
      <c r="A60" s="42" t="s">
        <v>40</v>
      </c>
      <c r="B60" s="42" t="s">
        <v>41</v>
      </c>
      <c r="C60" s="42" t="s">
        <v>17</v>
      </c>
      <c r="D60" s="42" t="n">
        <v>904.701022815224</v>
      </c>
      <c r="E60" s="42" t="n">
        <v>10.211761635832</v>
      </c>
      <c r="F60" s="42" t="n">
        <v>18.2584570102081</v>
      </c>
      <c r="G60" s="42" t="n">
        <v>7.90213879359896</v>
      </c>
      <c r="H60" s="42" t="n">
        <v>1578.39571064589</v>
      </c>
      <c r="I60" s="42" t="n">
        <v>9.03203681501174</v>
      </c>
      <c r="J60" s="42" t="n">
        <v>31.8548000954464</v>
      </c>
      <c r="K60" s="42" t="n">
        <v>5.49059068133415</v>
      </c>
      <c r="L60" s="42" t="n">
        <v>1755.16488215018</v>
      </c>
      <c r="M60" s="42" t="n">
        <v>7.01558074988715</v>
      </c>
      <c r="N60" s="42" t="n">
        <v>35.4223127181223</v>
      </c>
      <c r="O60" s="42" t="n">
        <v>3.96933760343789</v>
      </c>
      <c r="P60" s="42" t="n">
        <v>716.708140646958</v>
      </c>
      <c r="Q60" s="42" t="n">
        <v>8.68485286104198</v>
      </c>
      <c r="R60" s="42" t="n">
        <v>14.4644301762233</v>
      </c>
      <c r="S60" s="42" t="n">
        <v>7.71750818464209</v>
      </c>
    </row>
    <row r="61">
      <c r="A61" s="42" t="s">
        <v>42</v>
      </c>
      <c r="B61" s="42" t="s">
        <v>43</v>
      </c>
      <c r="C61" s="42" t="s">
        <v>16</v>
      </c>
      <c r="D61" s="42" t="n">
        <v>2592.63936222995</v>
      </c>
      <c r="E61" s="42" t="n">
        <v>8.09925097012632</v>
      </c>
      <c r="F61" s="42" t="n">
        <v>22.8492076052461</v>
      </c>
      <c r="G61" s="42" t="n">
        <v>4.66990563076673</v>
      </c>
      <c r="H61" s="42" t="n">
        <v>3401.96160534804</v>
      </c>
      <c r="I61" s="42" t="n">
        <v>7.29137863760456</v>
      </c>
      <c r="J61" s="42" t="n">
        <v>29.9818509732165</v>
      </c>
      <c r="K61" s="42" t="n">
        <v>4.02903951852951</v>
      </c>
      <c r="L61" s="42" t="n">
        <v>4599.02410691712</v>
      </c>
      <c r="M61" s="42" t="n">
        <v>5.81815711527099</v>
      </c>
      <c r="N61" s="42" t="n">
        <v>40.5316906513743</v>
      </c>
      <c r="O61" s="42" t="n">
        <v>2.613244835993</v>
      </c>
      <c r="P61" s="42" t="n">
        <v>753.111350774588</v>
      </c>
      <c r="Q61" s="42" t="n">
        <v>8.85518727358803</v>
      </c>
      <c r="R61" s="42" t="n">
        <v>6.63725077016308</v>
      </c>
      <c r="S61" s="42" t="n">
        <v>10.1446231729595</v>
      </c>
    </row>
    <row r="62">
      <c r="A62" s="42" t="s">
        <v>42</v>
      </c>
      <c r="B62" s="42" t="s">
        <v>43</v>
      </c>
      <c r="C62" s="42" t="s">
        <v>17</v>
      </c>
      <c r="D62" s="42" t="n">
        <v>1744.79515100971</v>
      </c>
      <c r="E62" s="42" t="n">
        <v>8.8886166847217</v>
      </c>
      <c r="F62" s="42" t="n">
        <v>27.210284335249</v>
      </c>
      <c r="G62" s="42" t="n">
        <v>4.8954139199743</v>
      </c>
      <c r="H62" s="42" t="n">
        <v>2022.63758211459</v>
      </c>
      <c r="I62" s="42" t="n">
        <v>9.07501432797001</v>
      </c>
      <c r="J62" s="42" t="n">
        <v>31.5432695263102</v>
      </c>
      <c r="K62" s="42" t="n">
        <v>4.55671217539435</v>
      </c>
      <c r="L62" s="42" t="n">
        <v>2195.16835944711</v>
      </c>
      <c r="M62" s="42" t="n">
        <v>6.28499031338036</v>
      </c>
      <c r="N62" s="42" t="n">
        <v>34.2339071665413</v>
      </c>
      <c r="O62" s="42" t="n">
        <v>3.70673252766029</v>
      </c>
      <c r="P62" s="42" t="n">
        <v>449.66248215888</v>
      </c>
      <c r="Q62" s="42" t="n">
        <v>11.7758579678145</v>
      </c>
      <c r="R62" s="42" t="n">
        <v>7.01253897189952</v>
      </c>
      <c r="S62" s="42" t="n">
        <v>12.0268524042566</v>
      </c>
    </row>
    <row r="63">
      <c r="A63" s="42" t="s">
        <v>44</v>
      </c>
      <c r="B63" s="42" t="s">
        <v>45</v>
      </c>
      <c r="C63" s="42" t="s">
        <v>16</v>
      </c>
      <c r="D63" s="42" t="n">
        <v>15677.6777120637</v>
      </c>
      <c r="E63" s="42" t="n">
        <v>9.25863161337365</v>
      </c>
      <c r="F63" s="42" t="n">
        <v>21.351479387336</v>
      </c>
      <c r="G63" s="42" t="n">
        <v>5.72946834997036</v>
      </c>
      <c r="H63" s="42" t="n">
        <v>18530.973431681</v>
      </c>
      <c r="I63" s="42" t="n">
        <v>6.62448348734558</v>
      </c>
      <c r="J63" s="42" t="n">
        <v>25.237391948002</v>
      </c>
      <c r="K63" s="42" t="n">
        <v>4.02330740615311</v>
      </c>
      <c r="L63" s="42" t="n">
        <v>32226.4979451216</v>
      </c>
      <c r="M63" s="42" t="n">
        <v>4.68932960526312</v>
      </c>
      <c r="N63" s="42" t="n">
        <v>43.8893705584866</v>
      </c>
      <c r="O63" s="42" t="n">
        <v>2.48624658633595</v>
      </c>
      <c r="P63" s="42" t="n">
        <v>6991.5087443256</v>
      </c>
      <c r="Q63" s="42" t="n">
        <v>8.81118520021879</v>
      </c>
      <c r="R63" s="42" t="n">
        <v>9.52175810617535</v>
      </c>
      <c r="S63" s="42" t="n">
        <v>9.59095142341825</v>
      </c>
    </row>
    <row r="64">
      <c r="A64" s="42" t="s">
        <v>44</v>
      </c>
      <c r="B64" s="42" t="s">
        <v>45</v>
      </c>
      <c r="C64" s="42" t="s">
        <v>17</v>
      </c>
      <c r="D64" s="42" t="n">
        <v>9267.28991998402</v>
      </c>
      <c r="E64" s="42" t="n">
        <v>9.69725158931355</v>
      </c>
      <c r="F64" s="42" t="n">
        <v>20.637388499478</v>
      </c>
      <c r="G64" s="42" t="n">
        <v>5.97805127188171</v>
      </c>
      <c r="H64" s="42" t="n">
        <v>14731.2109306992</v>
      </c>
      <c r="I64" s="42" t="n">
        <v>8.07724829093487</v>
      </c>
      <c r="J64" s="42" t="n">
        <v>32.8050299137636</v>
      </c>
      <c r="K64" s="42" t="n">
        <v>3.74291510747519</v>
      </c>
      <c r="L64" s="42" t="n">
        <v>16395.3254861445</v>
      </c>
      <c r="M64" s="42" t="n">
        <v>6.27142853858633</v>
      </c>
      <c r="N64" s="42" t="n">
        <v>36.5108574949535</v>
      </c>
      <c r="O64" s="42" t="n">
        <v>3.43481892776946</v>
      </c>
      <c r="P64" s="42" t="n">
        <v>4511.51582998016</v>
      </c>
      <c r="Q64" s="42" t="n">
        <v>8.88163838807388</v>
      </c>
      <c r="R64" s="42" t="n">
        <v>10.046724091805</v>
      </c>
      <c r="S64" s="42" t="n">
        <v>9.65948810068661</v>
      </c>
    </row>
    <row r="65">
      <c r="A65" s="42" t="s">
        <v>46</v>
      </c>
      <c r="B65" s="42" t="s">
        <v>47</v>
      </c>
      <c r="C65" s="42" t="s">
        <v>16</v>
      </c>
      <c r="D65" s="42" t="n">
        <v>12675.9546126133</v>
      </c>
      <c r="E65" s="42" t="n">
        <v>7.36897487125537</v>
      </c>
      <c r="F65" s="42" t="n">
        <v>20.6752998675461</v>
      </c>
      <c r="G65" s="42" t="n">
        <v>4.67135214359246</v>
      </c>
      <c r="H65" s="42" t="n">
        <v>16026.3365952677</v>
      </c>
      <c r="I65" s="42" t="n">
        <v>5.35722837372723</v>
      </c>
      <c r="J65" s="42" t="n">
        <v>26.1399890589444</v>
      </c>
      <c r="K65" s="42" t="n">
        <v>3.61307129679981</v>
      </c>
      <c r="L65" s="42" t="n">
        <v>27009.4387110052</v>
      </c>
      <c r="M65" s="42" t="n">
        <v>4.54192833846179</v>
      </c>
      <c r="N65" s="42" t="n">
        <v>44.0541372756632</v>
      </c>
      <c r="O65" s="42" t="n">
        <v>2.06217788591583</v>
      </c>
      <c r="P65" s="42" t="n">
        <v>5597.92311550895</v>
      </c>
      <c r="Q65" s="42" t="n">
        <v>6.43175946797116</v>
      </c>
      <c r="R65" s="42" t="n">
        <v>9.13057379784629</v>
      </c>
      <c r="S65" s="42" t="n">
        <v>7.54424611075763</v>
      </c>
    </row>
    <row r="66">
      <c r="A66" s="42" t="s">
        <v>46</v>
      </c>
      <c r="B66" s="42" t="s">
        <v>47</v>
      </c>
      <c r="C66" s="42" t="s">
        <v>17</v>
      </c>
      <c r="D66" s="42" t="n">
        <v>5137.74305771636</v>
      </c>
      <c r="E66" s="42" t="n">
        <v>10.2261330317882</v>
      </c>
      <c r="F66" s="42" t="n">
        <v>21.4114139090412</v>
      </c>
      <c r="G66" s="42" t="n">
        <v>7.39383081084973</v>
      </c>
      <c r="H66" s="42" t="n">
        <v>6414.39761002374</v>
      </c>
      <c r="I66" s="42" t="n">
        <v>9.55179336322217</v>
      </c>
      <c r="J66" s="42" t="n">
        <v>26.731839382102</v>
      </c>
      <c r="K66" s="42" t="n">
        <v>6.14884785902287</v>
      </c>
      <c r="L66" s="42" t="n">
        <v>9321.97519414209</v>
      </c>
      <c r="M66" s="42" t="n">
        <v>7.53416206703803</v>
      </c>
      <c r="N66" s="42" t="n">
        <v>38.8490952329385</v>
      </c>
      <c r="O66" s="42" t="n">
        <v>4.08351863478807</v>
      </c>
      <c r="P66" s="42" t="n">
        <v>3121.23110372332</v>
      </c>
      <c r="Q66" s="42" t="n">
        <v>8.91881753564134</v>
      </c>
      <c r="R66" s="42" t="n">
        <v>13.0076514759184</v>
      </c>
      <c r="S66" s="42" t="n">
        <v>8.7049600602821</v>
      </c>
    </row>
    <row r="67">
      <c r="A67" s="42" t="s">
        <v>48</v>
      </c>
      <c r="B67" s="42" t="s">
        <v>49</v>
      </c>
      <c r="C67" s="42" t="s">
        <v>16</v>
      </c>
      <c r="D67" s="42" t="n">
        <v>11233.2713855698</v>
      </c>
      <c r="E67" s="42" t="n">
        <v>9.26708229658088</v>
      </c>
      <c r="F67" s="42" t="n">
        <v>17.2134301716824</v>
      </c>
      <c r="G67" s="42" t="n">
        <v>6.15918323286383</v>
      </c>
      <c r="H67" s="42" t="n">
        <v>14227.1045730088</v>
      </c>
      <c r="I67" s="42" t="n">
        <v>8.93217531129868</v>
      </c>
      <c r="J67" s="42" t="n">
        <v>21.801064240939</v>
      </c>
      <c r="K67" s="42" t="n">
        <v>5.80017270821593</v>
      </c>
      <c r="L67" s="42" t="n">
        <v>26500.2371079086</v>
      </c>
      <c r="M67" s="42" t="n">
        <v>5.90495496023168</v>
      </c>
      <c r="N67" s="42" t="n">
        <v>40.6079373793096</v>
      </c>
      <c r="O67" s="42" t="n">
        <v>2.62696440571339</v>
      </c>
      <c r="P67" s="42" t="n">
        <v>13298.1486883289</v>
      </c>
      <c r="Q67" s="42" t="n">
        <v>6.55339632759116</v>
      </c>
      <c r="R67" s="42" t="n">
        <v>20.377568208069</v>
      </c>
      <c r="S67" s="42" t="n">
        <v>6.93723583223148</v>
      </c>
    </row>
    <row r="68">
      <c r="A68" s="42" t="s">
        <v>48</v>
      </c>
      <c r="B68" s="42" t="s">
        <v>49</v>
      </c>
      <c r="C68" s="42" t="s">
        <v>17</v>
      </c>
      <c r="D68" s="42" t="n">
        <v>8381.77830583628</v>
      </c>
      <c r="E68" s="42" t="n">
        <v>9.29798045196195</v>
      </c>
      <c r="F68" s="42" t="n">
        <v>19.4534929184104</v>
      </c>
      <c r="G68" s="42" t="n">
        <v>6.4434992831588</v>
      </c>
      <c r="H68" s="42" t="n">
        <v>10249.0945354009</v>
      </c>
      <c r="I68" s="42" t="n">
        <v>7.90566105705618</v>
      </c>
      <c r="J68" s="42" t="n">
        <v>23.7873969806276</v>
      </c>
      <c r="K68" s="42" t="n">
        <v>4.80800695414957</v>
      </c>
      <c r="L68" s="42" t="n">
        <v>16269.5310903078</v>
      </c>
      <c r="M68" s="42" t="n">
        <v>5.64557313025256</v>
      </c>
      <c r="N68" s="42" t="n">
        <v>37.7603888223553</v>
      </c>
      <c r="O68" s="42" t="n">
        <v>3.00061947970947</v>
      </c>
      <c r="P68" s="42" t="n">
        <v>8185.83431363896</v>
      </c>
      <c r="Q68" s="42" t="n">
        <v>7.50278915768377</v>
      </c>
      <c r="R68" s="42" t="n">
        <v>18.9987212786067</v>
      </c>
      <c r="S68" s="42" t="n">
        <v>7.42570712360964</v>
      </c>
    </row>
    <row r="69">
      <c r="A69" s="42" t="s">
        <v>50</v>
      </c>
      <c r="B69" s="42" t="s">
        <v>51</v>
      </c>
      <c r="C69" s="42" t="s">
        <v>16</v>
      </c>
      <c r="D69" s="42" t="n">
        <v>1774.16808224318</v>
      </c>
      <c r="E69" s="42" t="n">
        <v>6.78781992932883</v>
      </c>
      <c r="F69" s="42" t="n">
        <v>24.670404702277</v>
      </c>
      <c r="G69" s="42" t="n">
        <v>3.94282608087756</v>
      </c>
      <c r="H69" s="42" t="n">
        <v>2121.66854694606</v>
      </c>
      <c r="I69" s="42" t="n">
        <v>6.52388398348303</v>
      </c>
      <c r="J69" s="42" t="n">
        <v>29.5025156979895</v>
      </c>
      <c r="K69" s="42" t="n">
        <v>3.4078931161155</v>
      </c>
      <c r="L69" s="42" t="n">
        <v>2882.1313615005</v>
      </c>
      <c r="M69" s="42" t="n">
        <v>5.9643978628247</v>
      </c>
      <c r="N69" s="42" t="n">
        <v>40.0770072491903</v>
      </c>
      <c r="O69" s="42" t="n">
        <v>2.23174463310347</v>
      </c>
      <c r="P69" s="42" t="n">
        <v>413.515504023372</v>
      </c>
      <c r="Q69" s="42" t="n">
        <v>10.7340230883581</v>
      </c>
      <c r="R69" s="42" t="n">
        <v>5.75007235054314</v>
      </c>
      <c r="S69" s="42" t="n">
        <v>11.7840674126901</v>
      </c>
    </row>
    <row r="70">
      <c r="A70" s="42" t="s">
        <v>50</v>
      </c>
      <c r="B70" s="42" t="s">
        <v>51</v>
      </c>
      <c r="C70" s="42" t="s">
        <v>17</v>
      </c>
      <c r="D70" s="42" t="n">
        <v>766.335207516436</v>
      </c>
      <c r="E70" s="42" t="n">
        <v>9.93745822431642</v>
      </c>
      <c r="F70" s="42" t="n">
        <v>23.1555034184672</v>
      </c>
      <c r="G70" s="42" t="n">
        <v>7.10645987354645</v>
      </c>
      <c r="H70" s="42" t="n">
        <v>1079.74949656455</v>
      </c>
      <c r="I70" s="42" t="n">
        <v>9.17780632678197</v>
      </c>
      <c r="J70" s="42" t="n">
        <v>32.6255963624802</v>
      </c>
      <c r="K70" s="42" t="n">
        <v>4.97889076039993</v>
      </c>
      <c r="L70" s="42" t="n">
        <v>1174.73040992553</v>
      </c>
      <c r="M70" s="42" t="n">
        <v>7.01359428013151</v>
      </c>
      <c r="N70" s="42" t="n">
        <v>35.495529575058</v>
      </c>
      <c r="O70" s="42" t="n">
        <v>3.56734079879622</v>
      </c>
      <c r="P70" s="42" t="n">
        <v>288.701391280351</v>
      </c>
      <c r="Q70" s="42" t="n">
        <v>10.8526552565698</v>
      </c>
      <c r="R70" s="42" t="n">
        <v>8.72337064399461</v>
      </c>
      <c r="S70" s="42" t="n">
        <v>10.9895397327927</v>
      </c>
    </row>
    <row r="71">
      <c r="A71" s="42" t="s">
        <v>52</v>
      </c>
      <c r="B71" s="42" t="s">
        <v>53</v>
      </c>
      <c r="C71" s="42" t="s">
        <v>16</v>
      </c>
      <c r="D71" s="42" t="n">
        <v>394.178171641791</v>
      </c>
      <c r="E71" s="42" t="n">
        <v>11.7687017934514</v>
      </c>
      <c r="F71" s="42" t="n">
        <v>20.2168861347792</v>
      </c>
      <c r="G71" s="42" t="n">
        <v>5.58189449976867</v>
      </c>
      <c r="H71" s="42" t="n">
        <v>348.870335820895</v>
      </c>
      <c r="I71" s="42" t="n">
        <v>11.8267974334228</v>
      </c>
      <c r="J71" s="42" t="n">
        <v>17.8931061192874</v>
      </c>
      <c r="K71" s="42" t="n">
        <v>6.30741425338166</v>
      </c>
      <c r="L71" s="42" t="n">
        <v>842.725746268656</v>
      </c>
      <c r="M71" s="42" t="n">
        <v>10.088690145592</v>
      </c>
      <c r="N71" s="42" t="n">
        <v>43.2223082881487</v>
      </c>
      <c r="O71" s="42" t="n">
        <v>2.88094789530396</v>
      </c>
      <c r="P71" s="42" t="n">
        <v>363.972947761194</v>
      </c>
      <c r="Q71" s="42" t="n">
        <v>10.3505631611035</v>
      </c>
      <c r="R71" s="42" t="n">
        <v>18.6676994577847</v>
      </c>
      <c r="S71" s="42" t="n">
        <v>6.74695409906275</v>
      </c>
    </row>
    <row r="72">
      <c r="A72" s="42" t="s">
        <v>52</v>
      </c>
      <c r="B72" s="42" t="s">
        <v>53</v>
      </c>
      <c r="C72" s="42" t="s">
        <v>17</v>
      </c>
      <c r="D72" s="42" t="n">
        <v>285.439365671642</v>
      </c>
      <c r="E72" s="42" t="n">
        <v>15.2454962703609</v>
      </c>
      <c r="F72" s="42" t="n">
        <v>22.1570926143025</v>
      </c>
      <c r="G72" s="42" t="n">
        <v>7.03934923929676</v>
      </c>
      <c r="H72" s="42" t="n">
        <v>277.888059701492</v>
      </c>
      <c r="I72" s="42" t="n">
        <v>14.8234572510608</v>
      </c>
      <c r="J72" s="42" t="n">
        <v>21.5709261430246</v>
      </c>
      <c r="K72" s="42" t="n">
        <v>6.91889195808307</v>
      </c>
      <c r="L72" s="42" t="n">
        <v>444.016791044776</v>
      </c>
      <c r="M72" s="42" t="n">
        <v>12.939542290214</v>
      </c>
      <c r="N72" s="42" t="n">
        <v>34.4665885111372</v>
      </c>
      <c r="O72" s="42" t="n">
        <v>3.62939165948052</v>
      </c>
      <c r="P72" s="42" t="n">
        <v>280.908582089552</v>
      </c>
      <c r="Q72" s="42" t="n">
        <v>13.5614194774419</v>
      </c>
      <c r="R72" s="42" t="n">
        <v>21.8053927315358</v>
      </c>
      <c r="S72" s="42" t="n">
        <v>8.10813837757498</v>
      </c>
    </row>
    <row r="73">
      <c r="A73" s="42" t="s">
        <v>54</v>
      </c>
      <c r="B73" s="42" t="s">
        <v>55</v>
      </c>
      <c r="C73" s="42" t="s">
        <v>16</v>
      </c>
      <c r="D73" s="42" t="n">
        <v>10697.6981453806</v>
      </c>
      <c r="E73" s="42" t="n">
        <v>7.50073168827991</v>
      </c>
      <c r="F73" s="42" t="n">
        <v>18.7573411364687</v>
      </c>
      <c r="G73" s="42" t="n">
        <v>5.39184990014165</v>
      </c>
      <c r="H73" s="42" t="n">
        <v>12339.1733392705</v>
      </c>
      <c r="I73" s="42" t="n">
        <v>7.34767968088564</v>
      </c>
      <c r="J73" s="42" t="n">
        <v>21.6355033130803</v>
      </c>
      <c r="K73" s="42" t="n">
        <v>4.91080622222404</v>
      </c>
      <c r="L73" s="42" t="n">
        <v>24679.3524728967</v>
      </c>
      <c r="M73" s="42" t="n">
        <v>4.53442205818956</v>
      </c>
      <c r="N73" s="42" t="n">
        <v>43.2727701857215</v>
      </c>
      <c r="O73" s="42" t="n">
        <v>2.36787408489976</v>
      </c>
      <c r="P73" s="42" t="n">
        <v>9315.83654372332</v>
      </c>
      <c r="Q73" s="42" t="n">
        <v>7.28734180514778</v>
      </c>
      <c r="R73" s="42" t="n">
        <v>16.3343853647295</v>
      </c>
      <c r="S73" s="42" t="n">
        <v>7.87868452412843</v>
      </c>
    </row>
    <row r="74">
      <c r="A74" s="42" t="s">
        <v>54</v>
      </c>
      <c r="B74" s="42" t="s">
        <v>55</v>
      </c>
      <c r="C74" s="42" t="s">
        <v>17</v>
      </c>
      <c r="D74" s="42" t="n">
        <v>6398.92397448521</v>
      </c>
      <c r="E74" s="42" t="n">
        <v>9.71256851736273</v>
      </c>
      <c r="F74" s="42" t="n">
        <v>18.6661277901162</v>
      </c>
      <c r="G74" s="42" t="n">
        <v>5.95767206339495</v>
      </c>
      <c r="H74" s="42" t="n">
        <v>8963.09865839215</v>
      </c>
      <c r="I74" s="42" t="n">
        <v>8.76177487147693</v>
      </c>
      <c r="J74" s="42" t="n">
        <v>26.1460123014553</v>
      </c>
      <c r="K74" s="42" t="n">
        <v>5.08888532346161</v>
      </c>
      <c r="L74" s="42" t="n">
        <v>12933.3877303747</v>
      </c>
      <c r="M74" s="42" t="n">
        <v>6.4776146205465</v>
      </c>
      <c r="N74" s="42" t="n">
        <v>37.727635005027</v>
      </c>
      <c r="O74" s="42" t="n">
        <v>2.95732566864949</v>
      </c>
      <c r="P74" s="42" t="n">
        <v>5985.5291354771</v>
      </c>
      <c r="Q74" s="42" t="n">
        <v>8.37550782510599</v>
      </c>
      <c r="R74" s="42" t="n">
        <v>17.4602249034015</v>
      </c>
      <c r="S74" s="42" t="n">
        <v>7.58656865428995</v>
      </c>
    </row>
    <row r="75">
      <c r="A75" s="42" t="s">
        <v>56</v>
      </c>
      <c r="B75" s="42" t="s">
        <v>57</v>
      </c>
      <c r="C75" s="42" t="s">
        <v>16</v>
      </c>
      <c r="D75" s="42" t="n">
        <v>1531.72582572066</v>
      </c>
      <c r="E75" s="42" t="n">
        <v>8.61171093196955</v>
      </c>
      <c r="F75" s="42" t="n">
        <v>18.2494922550733</v>
      </c>
      <c r="G75" s="42" t="n">
        <v>5.63745635648017</v>
      </c>
      <c r="H75" s="42" t="n">
        <v>1874.79983429937</v>
      </c>
      <c r="I75" s="42" t="n">
        <v>8.57058452244271</v>
      </c>
      <c r="J75" s="42" t="n">
        <v>22.3369903943232</v>
      </c>
      <c r="K75" s="42" t="n">
        <v>5.70554250990675</v>
      </c>
      <c r="L75" s="42" t="n">
        <v>3588.65719844196</v>
      </c>
      <c r="M75" s="42" t="n">
        <v>5.29400975435221</v>
      </c>
      <c r="N75" s="42" t="n">
        <v>42.7564585315176</v>
      </c>
      <c r="O75" s="42" t="n">
        <v>2.94054111910254</v>
      </c>
      <c r="P75" s="42" t="n">
        <v>1398.06887869162</v>
      </c>
      <c r="Q75" s="42" t="n">
        <v>7.79310747743911</v>
      </c>
      <c r="R75" s="42" t="n">
        <v>16.6570588190858</v>
      </c>
      <c r="S75" s="42" t="n">
        <v>7.89882859725131</v>
      </c>
    </row>
    <row r="76">
      <c r="A76" s="42" t="s">
        <v>56</v>
      </c>
      <c r="B76" s="42" t="s">
        <v>57</v>
      </c>
      <c r="C76" s="42" t="s">
        <v>17</v>
      </c>
      <c r="D76" s="42" t="n">
        <v>960.838437921747</v>
      </c>
      <c r="E76" s="42" t="n">
        <v>10.2733498055168</v>
      </c>
      <c r="F76" s="42" t="n">
        <v>21.3959541190747</v>
      </c>
      <c r="G76" s="42" t="n">
        <v>7.35933651809671</v>
      </c>
      <c r="H76" s="42" t="n">
        <v>1165.25545331666</v>
      </c>
      <c r="I76" s="42" t="n">
        <v>9.73685675904695</v>
      </c>
      <c r="J76" s="42" t="n">
        <v>25.9479130228086</v>
      </c>
      <c r="K76" s="42" t="n">
        <v>6.40180707343093</v>
      </c>
      <c r="L76" s="42" t="n">
        <v>1516.34196045684</v>
      </c>
      <c r="M76" s="42" t="n">
        <v>6.73052350620916</v>
      </c>
      <c r="N76" s="42" t="n">
        <v>33.7659087462574</v>
      </c>
      <c r="O76" s="42" t="n">
        <v>4.15401214494965</v>
      </c>
      <c r="P76" s="42" t="n">
        <v>848.312411151108</v>
      </c>
      <c r="Q76" s="42" t="n">
        <v>8.69524990050648</v>
      </c>
      <c r="R76" s="42" t="n">
        <v>18.8902241118594</v>
      </c>
      <c r="S76" s="42" t="n">
        <v>9.02419018200703</v>
      </c>
    </row>
    <row r="77">
      <c r="A77" s="42" t="s">
        <v>58</v>
      </c>
      <c r="B77" s="42" t="s">
        <v>59</v>
      </c>
      <c r="C77" s="42" t="s">
        <v>16</v>
      </c>
      <c r="D77" s="42" t="n">
        <v>253</v>
      </c>
      <c r="E77" s="42" t="n">
        <v>15.3949574436001</v>
      </c>
      <c r="F77" s="42" t="n">
        <v>19.9684293606946</v>
      </c>
      <c r="G77" s="42" t="n">
        <v>6.49672896900537</v>
      </c>
      <c r="H77" s="42" t="n">
        <v>291</v>
      </c>
      <c r="I77" s="42" t="n">
        <v>16.0964322423897</v>
      </c>
      <c r="J77" s="42" t="n">
        <v>22.9676400947119</v>
      </c>
      <c r="K77" s="42" t="n">
        <v>5.11140358217112</v>
      </c>
      <c r="L77" s="42" t="n">
        <v>564</v>
      </c>
      <c r="M77" s="42" t="n">
        <v>13.0458699910794</v>
      </c>
      <c r="N77" s="42" t="n">
        <v>44.5146014206788</v>
      </c>
      <c r="O77" s="42" t="n">
        <v>2.38984891896469</v>
      </c>
      <c r="P77" s="42" t="n">
        <v>159</v>
      </c>
      <c r="Q77" s="42" t="n">
        <v>13.7257232342105</v>
      </c>
      <c r="R77" s="42" t="n">
        <v>12.5493291239148</v>
      </c>
      <c r="S77" s="42" t="n">
        <v>11.631681211368</v>
      </c>
    </row>
    <row r="78">
      <c r="A78" s="42" t="s">
        <v>58</v>
      </c>
      <c r="B78" s="42" t="s">
        <v>59</v>
      </c>
      <c r="C78" s="42" t="s">
        <v>17</v>
      </c>
      <c r="D78" s="42" t="n">
        <v>146</v>
      </c>
      <c r="E78" s="42" t="n">
        <v>18.9945377550917</v>
      </c>
      <c r="F78" s="42" t="n">
        <v>19.9181446111869</v>
      </c>
      <c r="G78" s="42" t="n">
        <v>8.43098111689732</v>
      </c>
      <c r="H78" s="42" t="n">
        <v>190</v>
      </c>
      <c r="I78" s="42" t="n">
        <v>17.7238101361559</v>
      </c>
      <c r="J78" s="42" t="n">
        <v>25.9208731241473</v>
      </c>
      <c r="K78" s="42" t="n">
        <v>5.75262243042407</v>
      </c>
      <c r="L78" s="42" t="n">
        <v>265</v>
      </c>
      <c r="M78" s="42" t="n">
        <v>13.5521663648744</v>
      </c>
      <c r="N78" s="42" t="n">
        <v>36.1527967257844</v>
      </c>
      <c r="O78" s="42" t="n">
        <v>3.78411132588606</v>
      </c>
      <c r="P78" s="42" t="n">
        <v>132</v>
      </c>
      <c r="Q78" s="42" t="n">
        <v>10.6266269635679</v>
      </c>
      <c r="R78" s="42" t="n">
        <v>18.0081855388813</v>
      </c>
      <c r="S78" s="42" t="n">
        <v>12.0344929217049</v>
      </c>
    </row>
    <row r="79">
      <c r="A79" s="42" t="s">
        <v>60</v>
      </c>
      <c r="B79" s="42" t="s">
        <v>61</v>
      </c>
      <c r="C79" s="42" t="s">
        <v>16</v>
      </c>
      <c r="D79" s="42" t="n">
        <v>1615.64900004602</v>
      </c>
      <c r="E79" s="42" t="n">
        <v>7.26754635368893</v>
      </c>
      <c r="F79" s="42" t="n">
        <v>18.0398227608711</v>
      </c>
      <c r="G79" s="42" t="n">
        <v>4.4070938828559</v>
      </c>
      <c r="H79" s="42" t="n">
        <v>2201.00023129981</v>
      </c>
      <c r="I79" s="42" t="n">
        <v>7.45668897990089</v>
      </c>
      <c r="J79" s="42" t="n">
        <v>24.5756683958916</v>
      </c>
      <c r="K79" s="42" t="n">
        <v>4.47591920023654</v>
      </c>
      <c r="L79" s="42" t="n">
        <v>4112.44677470376</v>
      </c>
      <c r="M79" s="42" t="n">
        <v>4.91684160758412</v>
      </c>
      <c r="N79" s="42" t="n">
        <v>45.9182724261635</v>
      </c>
      <c r="O79" s="42" t="n">
        <v>2.14931684460726</v>
      </c>
      <c r="P79" s="42" t="n">
        <v>1026.91770573926</v>
      </c>
      <c r="Q79" s="42" t="n">
        <v>7.56814294113548</v>
      </c>
      <c r="R79" s="42" t="n">
        <v>11.4662364170739</v>
      </c>
      <c r="S79" s="42" t="n">
        <v>8.34318961780392</v>
      </c>
    </row>
    <row r="80">
      <c r="A80" s="42" t="s">
        <v>60</v>
      </c>
      <c r="B80" s="42" t="s">
        <v>61</v>
      </c>
      <c r="C80" s="42" t="s">
        <v>17</v>
      </c>
      <c r="D80" s="42" t="n">
        <v>646.314262431257</v>
      </c>
      <c r="E80" s="42" t="n">
        <v>12.0873043159618</v>
      </c>
      <c r="F80" s="42" t="n">
        <v>17.3461256278953</v>
      </c>
      <c r="G80" s="42" t="n">
        <v>9.15496931616585</v>
      </c>
      <c r="H80" s="42" t="n">
        <v>1071.27167238919</v>
      </c>
      <c r="I80" s="42" t="n">
        <v>9.7616025418066</v>
      </c>
      <c r="J80" s="42" t="n">
        <v>28.7513584196122</v>
      </c>
      <c r="K80" s="42" t="n">
        <v>6.67074038744648</v>
      </c>
      <c r="L80" s="42" t="n">
        <v>1513.30972733145</v>
      </c>
      <c r="M80" s="42" t="n">
        <v>7.74554765967477</v>
      </c>
      <c r="N80" s="42" t="n">
        <v>40.6150106381095</v>
      </c>
      <c r="O80" s="42" t="n">
        <v>4.0938284347286</v>
      </c>
      <c r="P80" s="42" t="n">
        <v>495.090626059235</v>
      </c>
      <c r="Q80" s="42" t="n">
        <v>10.7881686862015</v>
      </c>
      <c r="R80" s="42" t="n">
        <v>13.287505314383</v>
      </c>
      <c r="S80" s="42" t="n">
        <v>11.3790347457431</v>
      </c>
    </row>
    <row r="81">
      <c r="A81" s="42" t="s">
        <v>62</v>
      </c>
      <c r="B81" s="42" t="s">
        <v>63</v>
      </c>
      <c r="C81" s="42" t="s">
        <v>16</v>
      </c>
      <c r="D81" s="42" t="n">
        <v>1979.83245203034</v>
      </c>
      <c r="E81" s="42" t="n">
        <v>10.0629393471662</v>
      </c>
      <c r="F81" s="42" t="n">
        <v>18.0980105624782</v>
      </c>
      <c r="G81" s="42" t="n">
        <v>6.39510296155219</v>
      </c>
      <c r="H81" s="42" t="n">
        <v>2302.81328412509</v>
      </c>
      <c r="I81" s="42" t="n">
        <v>9.13572059436004</v>
      </c>
      <c r="J81" s="42" t="n">
        <v>21.0504374230109</v>
      </c>
      <c r="K81" s="42" t="n">
        <v>5.77439465139631</v>
      </c>
      <c r="L81" s="42" t="n">
        <v>4465.74302070831</v>
      </c>
      <c r="M81" s="42" t="n">
        <v>6.86853373605564</v>
      </c>
      <c r="N81" s="42" t="n">
        <v>40.8221737527382</v>
      </c>
      <c r="O81" s="42" t="n">
        <v>3.45352231532628</v>
      </c>
      <c r="P81" s="42" t="n">
        <v>2191.11448408937</v>
      </c>
      <c r="Q81" s="42" t="n">
        <v>7.2600044929836</v>
      </c>
      <c r="R81" s="42" t="n">
        <v>20.0293782617726</v>
      </c>
      <c r="S81" s="42" t="n">
        <v>8.10327885967503</v>
      </c>
    </row>
    <row r="82">
      <c r="A82" s="42" t="s">
        <v>62</v>
      </c>
      <c r="B82" s="42" t="s">
        <v>63</v>
      </c>
      <c r="C82" s="42" t="s">
        <v>17</v>
      </c>
      <c r="D82" s="42" t="n">
        <v>872.200598399315</v>
      </c>
      <c r="E82" s="42" t="n">
        <v>12.2214310479516</v>
      </c>
      <c r="F82" s="42" t="n">
        <v>17.5793846243863</v>
      </c>
      <c r="G82" s="42" t="n">
        <v>8.31186754300641</v>
      </c>
      <c r="H82" s="42" t="n">
        <v>1259.40785361678</v>
      </c>
      <c r="I82" s="42" t="n">
        <v>11.6903266719629</v>
      </c>
      <c r="J82" s="42" t="n">
        <v>25.3836274571851</v>
      </c>
      <c r="K82" s="42" t="n">
        <v>6.91421650268277</v>
      </c>
      <c r="L82" s="42" t="n">
        <v>1795.74006221652</v>
      </c>
      <c r="M82" s="42" t="n">
        <v>8.30640019835756</v>
      </c>
      <c r="N82" s="42" t="n">
        <v>36.1935147683434</v>
      </c>
      <c r="O82" s="42" t="n">
        <v>4.55101185422605</v>
      </c>
      <c r="P82" s="42" t="n">
        <v>1034.14824481429</v>
      </c>
      <c r="Q82" s="42" t="n">
        <v>8.66071883626404</v>
      </c>
      <c r="R82" s="42" t="n">
        <v>20.8434731500852</v>
      </c>
      <c r="S82" s="42" t="n">
        <v>9.0269779873538</v>
      </c>
    </row>
    <row r="83">
      <c r="A83" s="42" t="s">
        <v>64</v>
      </c>
      <c r="B83" s="42" t="s">
        <v>65</v>
      </c>
      <c r="C83" s="42" t="s">
        <v>16</v>
      </c>
      <c r="D83" s="42" t="n">
        <v>13054.8714221306</v>
      </c>
      <c r="E83" s="42" t="n">
        <v>9.29015385996709</v>
      </c>
      <c r="F83" s="42" t="n">
        <v>21.4565190655317</v>
      </c>
      <c r="G83" s="42" t="n">
        <v>5.03242007893781</v>
      </c>
      <c r="H83" s="42" t="n">
        <v>16369.0101811526</v>
      </c>
      <c r="I83" s="42" t="n">
        <v>8.24974697363215</v>
      </c>
      <c r="J83" s="42" t="n">
        <v>26.9035188228964</v>
      </c>
      <c r="K83" s="42" t="n">
        <v>4.55455870065002</v>
      </c>
      <c r="L83" s="42" t="n">
        <v>26398.7140314941</v>
      </c>
      <c r="M83" s="42" t="n">
        <v>6.21792733799701</v>
      </c>
      <c r="N83" s="42" t="n">
        <v>43.38798082393</v>
      </c>
      <c r="O83" s="42" t="n">
        <v>2.41017289007035</v>
      </c>
      <c r="P83" s="42" t="n">
        <v>5020.78432941398</v>
      </c>
      <c r="Q83" s="42" t="n">
        <v>7.69635634121973</v>
      </c>
      <c r="R83" s="42" t="n">
        <v>8.25198128764201</v>
      </c>
      <c r="S83" s="42" t="n">
        <v>10.1304579375378</v>
      </c>
    </row>
    <row r="84">
      <c r="A84" s="42" t="s">
        <v>64</v>
      </c>
      <c r="B84" s="42" t="s">
        <v>65</v>
      </c>
      <c r="C84" s="42" t="s">
        <v>17</v>
      </c>
      <c r="D84" s="42" t="n">
        <v>8457.89855271987</v>
      </c>
      <c r="E84" s="42" t="n">
        <v>11.0616506600847</v>
      </c>
      <c r="F84" s="42" t="n">
        <v>23.7744234512472</v>
      </c>
      <c r="G84" s="42" t="n">
        <v>6.2788696681323</v>
      </c>
      <c r="H84" s="42" t="n">
        <v>10848.9223520111</v>
      </c>
      <c r="I84" s="42" t="n">
        <v>9.41642769372593</v>
      </c>
      <c r="J84" s="42" t="n">
        <v>30.4953851572822</v>
      </c>
      <c r="K84" s="42" t="n">
        <v>5.23874196239384</v>
      </c>
      <c r="L84" s="42" t="n">
        <v>13267.8362875497</v>
      </c>
      <c r="M84" s="42" t="n">
        <v>7.17624597331022</v>
      </c>
      <c r="N84" s="42" t="n">
        <v>37.294743631158</v>
      </c>
      <c r="O84" s="42" t="n">
        <v>3.57255180160913</v>
      </c>
      <c r="P84" s="42" t="n">
        <v>3000.96284352796</v>
      </c>
      <c r="Q84" s="42" t="n">
        <v>9.30942960611604</v>
      </c>
      <c r="R84" s="42" t="n">
        <v>8.43544776031266</v>
      </c>
      <c r="S84" s="42" t="n">
        <v>11.503402003162</v>
      </c>
    </row>
    <row r="85">
      <c r="A85" s="42" t="s">
        <v>66</v>
      </c>
      <c r="B85" s="42" t="s">
        <v>67</v>
      </c>
      <c r="C85" s="42" t="s">
        <v>16</v>
      </c>
      <c r="D85" s="42" t="n">
        <v>601.732081911262</v>
      </c>
      <c r="E85" s="42" t="n">
        <v>8.65966527777826</v>
      </c>
      <c r="F85" s="42" t="n">
        <v>25.2431681333951</v>
      </c>
      <c r="G85" s="42" t="n">
        <v>3.62271888748751</v>
      </c>
      <c r="H85" s="42" t="n">
        <v>554.255972696245</v>
      </c>
      <c r="I85" s="42" t="n">
        <v>8.84387142162639</v>
      </c>
      <c r="J85" s="42" t="n">
        <v>23.2515053265401</v>
      </c>
      <c r="K85" s="42" t="n">
        <v>4.20026238189538</v>
      </c>
      <c r="L85" s="42" t="n">
        <v>931.856655290101</v>
      </c>
      <c r="M85" s="42" t="n">
        <v>7.25810249857824</v>
      </c>
      <c r="N85" s="42" t="n">
        <v>39.0921723019917</v>
      </c>
      <c r="O85" s="42" t="n">
        <v>2.19852472505509</v>
      </c>
      <c r="P85" s="42" t="n">
        <v>295.897610921501</v>
      </c>
      <c r="Q85" s="42" t="n">
        <v>11.1323084735433</v>
      </c>
      <c r="R85" s="42" t="n">
        <v>12.4131542380732</v>
      </c>
      <c r="S85" s="42" t="n">
        <v>9.01779357118537</v>
      </c>
    </row>
    <row r="86">
      <c r="A86" s="42" t="s">
        <v>66</v>
      </c>
      <c r="B86" s="42" t="s">
        <v>67</v>
      </c>
      <c r="C86" s="42" t="s">
        <v>17</v>
      </c>
      <c r="D86" s="42" t="n">
        <v>432.805460750853</v>
      </c>
      <c r="E86" s="42" t="n">
        <v>9.66379355107495</v>
      </c>
      <c r="F86" s="42" t="n">
        <v>28.8872512896094</v>
      </c>
      <c r="G86" s="42" t="n">
        <v>4.58260519127599</v>
      </c>
      <c r="H86" s="42" t="n">
        <v>349.998293515358</v>
      </c>
      <c r="I86" s="42" t="n">
        <v>10.9654106353361</v>
      </c>
      <c r="J86" s="42" t="n">
        <v>23.3603537214444</v>
      </c>
      <c r="K86" s="42" t="n">
        <v>4.64173082581553</v>
      </c>
      <c r="L86" s="42" t="n">
        <v>464.824232081911</v>
      </c>
      <c r="M86" s="42" t="n">
        <v>9.67313500179286</v>
      </c>
      <c r="N86" s="42" t="n">
        <v>31.0243183492999</v>
      </c>
      <c r="O86" s="42" t="n">
        <v>3.91502802667134</v>
      </c>
      <c r="P86" s="42" t="n">
        <v>250.629692832764</v>
      </c>
      <c r="Q86" s="42" t="n">
        <v>11.063479561466</v>
      </c>
      <c r="R86" s="42" t="n">
        <v>16.7280766396463</v>
      </c>
      <c r="S86" s="42" t="n">
        <v>7.48567228423953</v>
      </c>
    </row>
    <row r="87">
      <c r="A87" s="42" t="s">
        <v>68</v>
      </c>
      <c r="B87" s="42" t="s">
        <v>69</v>
      </c>
      <c r="C87" s="42" t="s">
        <v>16</v>
      </c>
      <c r="D87" s="42" t="n">
        <v>15801.2252843426</v>
      </c>
      <c r="E87" s="42" t="n">
        <v>7.26936214643138</v>
      </c>
      <c r="F87" s="42" t="n">
        <v>21.5655704723667</v>
      </c>
      <c r="G87" s="42" t="n">
        <v>4.89915041305938</v>
      </c>
      <c r="H87" s="42" t="n">
        <v>19971.171436255</v>
      </c>
      <c r="I87" s="42" t="n">
        <v>6.39558711147667</v>
      </c>
      <c r="J87" s="42" t="n">
        <v>27.2567283406207</v>
      </c>
      <c r="K87" s="42" t="n">
        <v>4.18982329845598</v>
      </c>
      <c r="L87" s="42" t="n">
        <v>31816.8764862487</v>
      </c>
      <c r="M87" s="42" t="n">
        <v>4.65581677807682</v>
      </c>
      <c r="N87" s="42" t="n">
        <v>43.4237902268685</v>
      </c>
      <c r="O87" s="42" t="n">
        <v>2.56118752966721</v>
      </c>
      <c r="P87" s="42" t="n">
        <v>5681.33794897584</v>
      </c>
      <c r="Q87" s="42" t="n">
        <v>8.22696368577579</v>
      </c>
      <c r="R87" s="42" t="n">
        <v>7.75391096014408</v>
      </c>
      <c r="S87" s="42" t="n">
        <v>8.82133152932596</v>
      </c>
    </row>
    <row r="88">
      <c r="A88" s="42" t="s">
        <v>68</v>
      </c>
      <c r="B88" s="42" t="s">
        <v>69</v>
      </c>
      <c r="C88" s="42" t="s">
        <v>17</v>
      </c>
      <c r="D88" s="42" t="n">
        <v>10575.6656494146</v>
      </c>
      <c r="E88" s="42" t="n">
        <v>8.70681734078225</v>
      </c>
      <c r="F88" s="42" t="n">
        <v>22.8498083513716</v>
      </c>
      <c r="G88" s="42" t="n">
        <v>4.99646786120255</v>
      </c>
      <c r="H88" s="42" t="n">
        <v>13328.9202131918</v>
      </c>
      <c r="I88" s="42" t="n">
        <v>8.48822927265881</v>
      </c>
      <c r="J88" s="42" t="n">
        <v>28.7984967091895</v>
      </c>
      <c r="K88" s="42" t="n">
        <v>4.3430774739196</v>
      </c>
      <c r="L88" s="42" t="n">
        <v>18426.7100734649</v>
      </c>
      <c r="M88" s="42" t="n">
        <v>6.4991431122689</v>
      </c>
      <c r="N88" s="42" t="n">
        <v>39.812793603991</v>
      </c>
      <c r="O88" s="42" t="n">
        <v>3.15848392050567</v>
      </c>
      <c r="P88" s="42" t="n">
        <v>3952.09290810595</v>
      </c>
      <c r="Q88" s="42" t="n">
        <v>10.9813513776917</v>
      </c>
      <c r="R88" s="42" t="n">
        <v>8.53890133544781</v>
      </c>
      <c r="S88" s="42" t="n">
        <v>10.5164340256218</v>
      </c>
    </row>
    <row r="89">
      <c r="A89" s="42" t="s">
        <v>70</v>
      </c>
      <c r="B89" s="42" t="s">
        <v>71</v>
      </c>
      <c r="C89" s="42" t="s">
        <v>16</v>
      </c>
      <c r="D89" s="42" t="n">
        <v>1029.25559880486</v>
      </c>
      <c r="E89" s="42" t="n">
        <v>6.2208802093596</v>
      </c>
      <c r="F89" s="42" t="n">
        <v>22.9023853299889</v>
      </c>
      <c r="G89" s="42" t="n">
        <v>3.93532921285595</v>
      </c>
      <c r="H89" s="42" t="n">
        <v>1182.36873632678</v>
      </c>
      <c r="I89" s="42" t="n">
        <v>6.84191642454229</v>
      </c>
      <c r="J89" s="42" t="n">
        <v>26.3093680840127</v>
      </c>
      <c r="K89" s="42" t="n">
        <v>4.58837148158746</v>
      </c>
      <c r="L89" s="42" t="n">
        <v>1878.83520554686</v>
      </c>
      <c r="M89" s="42" t="n">
        <v>4.82659928885762</v>
      </c>
      <c r="N89" s="42" t="n">
        <v>41.8067270160572</v>
      </c>
      <c r="O89" s="42" t="n">
        <v>2.58035523561225</v>
      </c>
      <c r="P89" s="42" t="n">
        <v>403.638274788465</v>
      </c>
      <c r="Q89" s="42" t="n">
        <v>8.86424072796665</v>
      </c>
      <c r="R89" s="42" t="n">
        <v>8.98151956994121</v>
      </c>
      <c r="S89" s="42" t="n">
        <v>9.29417734816919</v>
      </c>
    </row>
    <row r="90">
      <c r="A90" s="42" t="s">
        <v>70</v>
      </c>
      <c r="B90" s="42" t="s">
        <v>71</v>
      </c>
      <c r="C90" s="42" t="s">
        <v>17</v>
      </c>
      <c r="D90" s="42" t="n">
        <v>381.066455414075</v>
      </c>
      <c r="E90" s="42" t="n">
        <v>10.3204053169025</v>
      </c>
      <c r="F90" s="42" t="n">
        <v>24.1961982881532</v>
      </c>
      <c r="G90" s="42" t="n">
        <v>7.31769892158536</v>
      </c>
      <c r="H90" s="42" t="n">
        <v>482.329591101097</v>
      </c>
      <c r="I90" s="42" t="n">
        <v>9.3435652535185</v>
      </c>
      <c r="J90" s="42" t="n">
        <v>30.6260030519993</v>
      </c>
      <c r="K90" s="42" t="n">
        <v>5.59588776389422</v>
      </c>
      <c r="L90" s="42" t="n">
        <v>517.264803885165</v>
      </c>
      <c r="M90" s="42" t="n">
        <v>7.14683898360552</v>
      </c>
      <c r="N90" s="42" t="n">
        <v>32.8442495645233</v>
      </c>
      <c r="O90" s="42" t="n">
        <v>4.41799967023189</v>
      </c>
      <c r="P90" s="42" t="n">
        <v>194.241334132718</v>
      </c>
      <c r="Q90" s="42" t="n">
        <v>10.6655499931841</v>
      </c>
      <c r="R90" s="42" t="n">
        <v>12.3335490953242</v>
      </c>
      <c r="S90" s="42" t="n">
        <v>10.1212765964841</v>
      </c>
    </row>
    <row r="91">
      <c r="A91" s="42" t="s">
        <v>72</v>
      </c>
      <c r="B91" s="42" t="s">
        <v>73</v>
      </c>
      <c r="C91" s="42" t="s">
        <v>16</v>
      </c>
      <c r="D91" s="42" t="n">
        <v>1563.44113737861</v>
      </c>
      <c r="E91" s="42" t="n">
        <v>8.76555576622213</v>
      </c>
      <c r="F91" s="42" t="n">
        <v>21.7021739891477</v>
      </c>
      <c r="G91" s="42" t="n">
        <v>5.3735903867448</v>
      </c>
      <c r="H91" s="42" t="n">
        <v>1563.45532487299</v>
      </c>
      <c r="I91" s="42" t="n">
        <v>8.70816918709676</v>
      </c>
      <c r="J91" s="42" t="n">
        <v>21.7023709261889</v>
      </c>
      <c r="K91" s="42" t="n">
        <v>5.2913187584513</v>
      </c>
      <c r="L91" s="42" t="n">
        <v>2908.3320455296</v>
      </c>
      <c r="M91" s="42" t="n">
        <v>6.44135801739314</v>
      </c>
      <c r="N91" s="42" t="n">
        <v>40.3706455979051</v>
      </c>
      <c r="O91" s="42" t="n">
        <v>3.03382397838764</v>
      </c>
      <c r="P91" s="42" t="n">
        <v>1168.84762837184</v>
      </c>
      <c r="Q91" s="42" t="n">
        <v>7.6297267304114</v>
      </c>
      <c r="R91" s="42" t="n">
        <v>16.2248094867582</v>
      </c>
      <c r="S91" s="42" t="n">
        <v>8.47749845843201</v>
      </c>
    </row>
    <row r="92">
      <c r="A92" s="42" t="s">
        <v>72</v>
      </c>
      <c r="B92" s="42" t="s">
        <v>73</v>
      </c>
      <c r="C92" s="42" t="s">
        <v>17</v>
      </c>
      <c r="D92" s="42" t="n">
        <v>1043.46653499131</v>
      </c>
      <c r="E92" s="42" t="n">
        <v>11.5958422811786</v>
      </c>
      <c r="F92" s="42" t="n">
        <v>21.1402477788235</v>
      </c>
      <c r="G92" s="42" t="n">
        <v>6.78234495683535</v>
      </c>
      <c r="H92" s="42" t="n">
        <v>1206.48788343421</v>
      </c>
      <c r="I92" s="42" t="n">
        <v>9.74821526505389</v>
      </c>
      <c r="J92" s="42" t="n">
        <v>24.4430002713598</v>
      </c>
      <c r="K92" s="42" t="n">
        <v>5.30872836798522</v>
      </c>
      <c r="L92" s="42" t="n">
        <v>1697.70337630436</v>
      </c>
      <c r="M92" s="42" t="n">
        <v>6.95914892005998</v>
      </c>
      <c r="N92" s="42" t="n">
        <v>34.3948452839632</v>
      </c>
      <c r="O92" s="42" t="n">
        <v>3.23504121925525</v>
      </c>
      <c r="P92" s="42" t="n">
        <v>988.266069117021</v>
      </c>
      <c r="Q92" s="42" t="n">
        <v>7.86357255899069</v>
      </c>
      <c r="R92" s="42" t="n">
        <v>20.0219066658536</v>
      </c>
      <c r="S92" s="42" t="n">
        <v>7.58113304845509</v>
      </c>
    </row>
    <row r="93">
      <c r="A93" s="42" t="s">
        <v>74</v>
      </c>
      <c r="B93" s="42" t="s">
        <v>75</v>
      </c>
      <c r="C93" s="42" t="s">
        <v>16</v>
      </c>
      <c r="D93" s="42" t="n">
        <v>265.349703640981</v>
      </c>
      <c r="E93" s="42" t="n">
        <v>12.019611533909</v>
      </c>
      <c r="F93" s="42" t="n">
        <v>18.026101141925</v>
      </c>
      <c r="G93" s="42" t="n">
        <v>6.45158163013338</v>
      </c>
      <c r="H93" s="42" t="n">
        <v>250.941574936494</v>
      </c>
      <c r="I93" s="42" t="n">
        <v>11.1188984460161</v>
      </c>
      <c r="J93" s="42" t="n">
        <v>17.047308319739</v>
      </c>
      <c r="K93" s="42" t="n">
        <v>5.58444545276921</v>
      </c>
      <c r="L93" s="42" t="n">
        <v>630.355630821336</v>
      </c>
      <c r="M93" s="42" t="n">
        <v>9.77834465476917</v>
      </c>
      <c r="N93" s="42" t="n">
        <v>42.8221859706362</v>
      </c>
      <c r="O93" s="42" t="n">
        <v>2.67335488247356</v>
      </c>
      <c r="P93" s="42" t="n">
        <v>325.383573243013</v>
      </c>
      <c r="Q93" s="42" t="n">
        <v>11.6135244527885</v>
      </c>
      <c r="R93" s="42" t="n">
        <v>22.1044045676998</v>
      </c>
      <c r="S93" s="42" t="n">
        <v>8.13922796336606</v>
      </c>
    </row>
    <row r="94">
      <c r="A94" s="42" t="s">
        <v>74</v>
      </c>
      <c r="B94" s="42" t="s">
        <v>75</v>
      </c>
      <c r="C94" s="42" t="s">
        <v>17</v>
      </c>
      <c r="D94" s="42" t="n">
        <v>295.366638441997</v>
      </c>
      <c r="E94" s="42" t="n">
        <v>13.0019534229073</v>
      </c>
      <c r="F94" s="42" t="n">
        <v>21.6549295774648</v>
      </c>
      <c r="G94" s="42" t="n">
        <v>5.68415980432819</v>
      </c>
      <c r="H94" s="42" t="n">
        <v>248.540220152412</v>
      </c>
      <c r="I94" s="42" t="n">
        <v>11.0499729893464</v>
      </c>
      <c r="J94" s="42" t="n">
        <v>18.2218309859155</v>
      </c>
      <c r="K94" s="42" t="n">
        <v>6.12707064880741</v>
      </c>
      <c r="L94" s="42" t="n">
        <v>480.270956816256</v>
      </c>
      <c r="M94" s="42" t="n">
        <v>10.2445785120174</v>
      </c>
      <c r="N94" s="42" t="n">
        <v>35.2112676056338</v>
      </c>
      <c r="O94" s="42" t="n">
        <v>3.2008140300283</v>
      </c>
      <c r="P94" s="42" t="n">
        <v>339.791701947501</v>
      </c>
      <c r="Q94" s="42" t="n">
        <v>9.83386575977084</v>
      </c>
      <c r="R94" s="42" t="n">
        <v>24.9119718309859</v>
      </c>
      <c r="S94" s="42" t="n">
        <v>6.86204984346743</v>
      </c>
    </row>
    <row r="95">
      <c r="A95" s="42" t="s">
        <v>76</v>
      </c>
      <c r="B95" s="42" t="s">
        <v>77</v>
      </c>
      <c r="C95" s="42" t="s">
        <v>16</v>
      </c>
      <c r="D95" s="42" t="n">
        <v>397.621865596792</v>
      </c>
      <c r="E95" s="42" t="n">
        <v>20.7714061172652</v>
      </c>
      <c r="F95" s="42" t="n">
        <v>19.7749196141479</v>
      </c>
      <c r="G95" s="42" t="n">
        <v>5.57719380407138</v>
      </c>
      <c r="H95" s="42" t="n">
        <v>522.619525242396</v>
      </c>
      <c r="I95" s="42" t="n">
        <v>17.4923771905234</v>
      </c>
      <c r="J95" s="42" t="n">
        <v>25.9914255091104</v>
      </c>
      <c r="K95" s="42" t="n">
        <v>4.29619270234116</v>
      </c>
      <c r="L95" s="42" t="n">
        <v>859.897693079241</v>
      </c>
      <c r="M95" s="42" t="n">
        <v>18.0602209980386</v>
      </c>
      <c r="N95" s="42" t="n">
        <v>42.7652733118971</v>
      </c>
      <c r="O95" s="42" t="n">
        <v>2.35081927729766</v>
      </c>
      <c r="P95" s="42" t="n">
        <v>230.599130725511</v>
      </c>
      <c r="Q95" s="42" t="n">
        <v>14.1286608752062</v>
      </c>
      <c r="R95" s="42" t="n">
        <v>11.4683815648446</v>
      </c>
      <c r="S95" s="42" t="n">
        <v>11.3416565678397</v>
      </c>
    </row>
    <row r="96">
      <c r="A96" s="42" t="s">
        <v>76</v>
      </c>
      <c r="B96" s="42" t="s">
        <v>77</v>
      </c>
      <c r="C96" s="42" t="s">
        <v>17</v>
      </c>
      <c r="D96" s="42" t="n">
        <v>244.60748913407</v>
      </c>
      <c r="E96" s="42" t="n">
        <v>18.0318661327517</v>
      </c>
      <c r="F96" s="42" t="n">
        <v>20.1777777777778</v>
      </c>
      <c r="G96" s="42" t="n">
        <v>6.79596868504901</v>
      </c>
      <c r="H96" s="42" t="n">
        <v>363.139752591108</v>
      </c>
      <c r="I96" s="42" t="n">
        <v>19.2756562029224</v>
      </c>
      <c r="J96" s="42" t="n">
        <v>29.9555555555556</v>
      </c>
      <c r="K96" s="42" t="n">
        <v>4.58011252520791</v>
      </c>
      <c r="L96" s="42" t="n">
        <v>451.500167168173</v>
      </c>
      <c r="M96" s="42" t="n">
        <v>17.3874112475617</v>
      </c>
      <c r="N96" s="42" t="n">
        <v>37.2444444444444</v>
      </c>
      <c r="O96" s="42" t="n">
        <v>3.39795378297613</v>
      </c>
      <c r="P96" s="42" t="n">
        <v>153.014376462722</v>
      </c>
      <c r="Q96" s="42" t="n">
        <v>16.5434459112943</v>
      </c>
      <c r="R96" s="42" t="n">
        <v>12.6222222222222</v>
      </c>
      <c r="S96" s="42" t="n">
        <v>9.37604122946463</v>
      </c>
    </row>
    <row r="97">
      <c r="A97" s="42" t="s">
        <v>78</v>
      </c>
      <c r="B97" s="42" t="s">
        <v>79</v>
      </c>
      <c r="C97" s="42" t="s">
        <v>16</v>
      </c>
      <c r="D97" s="42" t="n">
        <v>3329.29783722695</v>
      </c>
      <c r="E97" s="42" t="n">
        <v>6.37351559405677</v>
      </c>
      <c r="F97" s="42" t="n">
        <v>21.8304770956534</v>
      </c>
      <c r="G97" s="42" t="n">
        <v>3.67420759320692</v>
      </c>
      <c r="H97" s="42" t="n">
        <v>3945.90819512543</v>
      </c>
      <c r="I97" s="42" t="n">
        <v>5.88335927632863</v>
      </c>
      <c r="J97" s="42" t="n">
        <v>25.8736414363534</v>
      </c>
      <c r="K97" s="42" t="n">
        <v>3.7916117687623</v>
      </c>
      <c r="L97" s="42" t="n">
        <v>6403.8146796484</v>
      </c>
      <c r="M97" s="42" t="n">
        <v>4.55740364595984</v>
      </c>
      <c r="N97" s="42" t="n">
        <v>41.990334456023</v>
      </c>
      <c r="O97" s="42" t="n">
        <v>2.11700156590494</v>
      </c>
      <c r="P97" s="42" t="n">
        <v>1571.66676788865</v>
      </c>
      <c r="Q97" s="42" t="n">
        <v>7.84685966206184</v>
      </c>
      <c r="R97" s="42" t="n">
        <v>10.3055470119701</v>
      </c>
      <c r="S97" s="42" t="n">
        <v>7.90760911927745</v>
      </c>
    </row>
    <row r="98">
      <c r="A98" s="42" t="s">
        <v>78</v>
      </c>
      <c r="B98" s="42" t="s">
        <v>79</v>
      </c>
      <c r="C98" s="42" t="s">
        <v>17</v>
      </c>
      <c r="D98" s="42" t="n">
        <v>1439.31315003936</v>
      </c>
      <c r="E98" s="42" t="n">
        <v>11.318935615748</v>
      </c>
      <c r="F98" s="42" t="n">
        <v>20.0536502487034</v>
      </c>
      <c r="G98" s="42" t="n">
        <v>7.26249551689251</v>
      </c>
      <c r="H98" s="42" t="n">
        <v>2215.74959807171</v>
      </c>
      <c r="I98" s="42" t="n">
        <v>7.06624460892173</v>
      </c>
      <c r="J98" s="42" t="n">
        <v>30.8715775140525</v>
      </c>
      <c r="K98" s="42" t="n">
        <v>4.86703553134585</v>
      </c>
      <c r="L98" s="42" t="n">
        <v>2689.85852632532</v>
      </c>
      <c r="M98" s="42" t="n">
        <v>7.10997309763378</v>
      </c>
      <c r="N98" s="42" t="n">
        <v>37.4772384341418</v>
      </c>
      <c r="O98" s="42" t="n">
        <v>2.96369135558471</v>
      </c>
      <c r="P98" s="42" t="n">
        <v>832.391245674104</v>
      </c>
      <c r="Q98" s="42" t="n">
        <v>8.89282423675655</v>
      </c>
      <c r="R98" s="42" t="n">
        <v>11.5975338031022</v>
      </c>
      <c r="S98" s="42" t="n">
        <v>8.73321044204462</v>
      </c>
    </row>
    <row r="99">
      <c r="A99" s="42" t="s">
        <v>80</v>
      </c>
      <c r="B99" s="42" t="s">
        <v>81</v>
      </c>
      <c r="C99" s="42" t="s">
        <v>16</v>
      </c>
      <c r="D99" s="42" t="n">
        <v>87190.226592442</v>
      </c>
      <c r="E99" s="42" t="n">
        <v>5.88716335133148</v>
      </c>
      <c r="F99" s="42" t="n">
        <v>22.0653864972365</v>
      </c>
      <c r="G99" s="42" t="n">
        <v>4.2147157763393</v>
      </c>
      <c r="H99" s="42" t="n">
        <v>108109.9701764</v>
      </c>
      <c r="I99" s="42" t="n">
        <v>5.16025234569195</v>
      </c>
      <c r="J99" s="42" t="n">
        <v>27.3595834003001</v>
      </c>
      <c r="K99" s="42" t="n">
        <v>3.28197403687793</v>
      </c>
      <c r="L99" s="42" t="n">
        <v>166959.920238538</v>
      </c>
      <c r="M99" s="42" t="n">
        <v>4.13629664874735</v>
      </c>
      <c r="N99" s="42" t="n">
        <v>42.252845457457</v>
      </c>
      <c r="O99" s="42" t="n">
        <v>2.14648992990558</v>
      </c>
      <c r="P99" s="42" t="n">
        <v>32884.6795877843</v>
      </c>
      <c r="Q99" s="42" t="n">
        <v>7.8456350925507</v>
      </c>
      <c r="R99" s="42" t="n">
        <v>8.32218464500635</v>
      </c>
      <c r="S99" s="42" t="n">
        <v>8.38633173302244</v>
      </c>
    </row>
    <row r="100">
      <c r="A100" s="42" t="s">
        <v>80</v>
      </c>
      <c r="B100" s="42" t="s">
        <v>81</v>
      </c>
      <c r="C100" s="42" t="s">
        <v>17</v>
      </c>
      <c r="D100" s="42" t="n">
        <v>52278.0022034257</v>
      </c>
      <c r="E100" s="42" t="n">
        <v>8.43756340737899</v>
      </c>
      <c r="F100" s="42" t="n">
        <v>23.9226617719275</v>
      </c>
      <c r="G100" s="42" t="n">
        <v>4.97227123248722</v>
      </c>
      <c r="H100" s="42" t="n">
        <v>63181.6112164354</v>
      </c>
      <c r="I100" s="42" t="n">
        <v>7.30914212875251</v>
      </c>
      <c r="J100" s="42" t="n">
        <v>28.9122049739911</v>
      </c>
      <c r="K100" s="42" t="n">
        <v>4.37611568482425</v>
      </c>
      <c r="L100" s="42" t="n">
        <v>83770.8677392158</v>
      </c>
      <c r="M100" s="42" t="n">
        <v>6.27304402273523</v>
      </c>
      <c r="N100" s="42" t="n">
        <v>38.3339464172334</v>
      </c>
      <c r="O100" s="42" t="n">
        <v>3.11192398252327</v>
      </c>
      <c r="P100" s="42" t="n">
        <v>19298.7222457565</v>
      </c>
      <c r="Q100" s="42" t="n">
        <v>8.49740156044862</v>
      </c>
      <c r="R100" s="42" t="n">
        <v>8.83118683684804</v>
      </c>
      <c r="S100" s="42" t="n">
        <v>8.68280813376919</v>
      </c>
    </row>
    <row r="101">
      <c r="A101" s="42" t="s">
        <v>82</v>
      </c>
      <c r="B101" s="42" t="s">
        <v>83</v>
      </c>
      <c r="C101" s="42" t="s">
        <v>16</v>
      </c>
      <c r="D101" s="42" t="n">
        <v>2042.23631136082</v>
      </c>
      <c r="E101" s="42" t="n">
        <v>7.47172612006605</v>
      </c>
      <c r="F101" s="42" t="n">
        <v>18.6264801466667</v>
      </c>
      <c r="G101" s="42" t="n">
        <v>5.31962191133665</v>
      </c>
      <c r="H101" s="42" t="n">
        <v>2981.36648622029</v>
      </c>
      <c r="I101" s="42" t="n">
        <v>6.26104210553884</v>
      </c>
      <c r="J101" s="42" t="n">
        <v>27.1919382475949</v>
      </c>
      <c r="K101" s="42" t="n">
        <v>3.45900678426492</v>
      </c>
      <c r="L101" s="42" t="n">
        <v>4911.70564742177</v>
      </c>
      <c r="M101" s="42" t="n">
        <v>4.37954713510542</v>
      </c>
      <c r="N101" s="42" t="n">
        <v>44.7978459784657</v>
      </c>
      <c r="O101" s="42" t="n">
        <v>2.23911792856424</v>
      </c>
      <c r="P101" s="42" t="n">
        <v>1028.84739807676</v>
      </c>
      <c r="Q101" s="42" t="n">
        <v>8.36287119662579</v>
      </c>
      <c r="R101" s="42" t="n">
        <v>9.38373562727266</v>
      </c>
      <c r="S101" s="42" t="n">
        <v>8.97425983136098</v>
      </c>
    </row>
    <row r="102">
      <c r="A102" s="42" t="s">
        <v>82</v>
      </c>
      <c r="B102" s="42" t="s">
        <v>83</v>
      </c>
      <c r="C102" s="42" t="s">
        <v>17</v>
      </c>
      <c r="D102" s="42" t="n">
        <v>987.033282153861</v>
      </c>
      <c r="E102" s="42" t="n">
        <v>9.77340997171005</v>
      </c>
      <c r="F102" s="42" t="n">
        <v>18.4670170574732</v>
      </c>
      <c r="G102" s="42" t="n">
        <v>6.76899923456688</v>
      </c>
      <c r="H102" s="42" t="n">
        <v>1649.65425668802</v>
      </c>
      <c r="I102" s="42" t="n">
        <v>8.54384671254412</v>
      </c>
      <c r="J102" s="42" t="n">
        <v>30.864403306354</v>
      </c>
      <c r="K102" s="42" t="n">
        <v>5.2978815364255</v>
      </c>
      <c r="L102" s="42" t="n">
        <v>2102.06125811888</v>
      </c>
      <c r="M102" s="42" t="n">
        <v>7.99553796233654</v>
      </c>
      <c r="N102" s="42" t="n">
        <v>39.3287661230899</v>
      </c>
      <c r="O102" s="42" t="n">
        <v>3.58889039279319</v>
      </c>
      <c r="P102" s="42" t="n">
        <v>606.095359959687</v>
      </c>
      <c r="Q102" s="42" t="n">
        <v>9.63882330375338</v>
      </c>
      <c r="R102" s="42" t="n">
        <v>11.3398135130829</v>
      </c>
      <c r="S102" s="42" t="n">
        <v>9.74611309695311</v>
      </c>
    </row>
    <row r="103">
      <c r="A103" s="42" t="s">
        <v>84</v>
      </c>
      <c r="B103" s="42" t="s">
        <v>85</v>
      </c>
      <c r="C103" s="42" t="s">
        <v>16</v>
      </c>
      <c r="D103" s="42" t="n">
        <v>950.221335383918</v>
      </c>
      <c r="E103" s="42" t="n">
        <v>8.39209357151793</v>
      </c>
      <c r="F103" s="42" t="n">
        <v>19.6867127392638</v>
      </c>
      <c r="G103" s="42" t="n">
        <v>6.1240659573931</v>
      </c>
      <c r="H103" s="42" t="n">
        <v>1248.16700373411</v>
      </c>
      <c r="I103" s="42" t="n">
        <v>6.81725966051972</v>
      </c>
      <c r="J103" s="42" t="n">
        <v>25.8595595974628</v>
      </c>
      <c r="K103" s="42" t="n">
        <v>4.51938404782997</v>
      </c>
      <c r="L103" s="42" t="n">
        <v>2112.84133484625</v>
      </c>
      <c r="M103" s="42" t="n">
        <v>5.52568113214031</v>
      </c>
      <c r="N103" s="42" t="n">
        <v>43.7739070613008</v>
      </c>
      <c r="O103" s="42" t="n">
        <v>2.91111846822717</v>
      </c>
      <c r="P103" s="42" t="n">
        <v>515.484404556133</v>
      </c>
      <c r="Q103" s="42" t="n">
        <v>11.9555605468028</v>
      </c>
      <c r="R103" s="42" t="n">
        <v>10.6798206019726</v>
      </c>
      <c r="S103" s="42" t="n">
        <v>12.0498567514826</v>
      </c>
    </row>
    <row r="104">
      <c r="A104" s="42" t="s">
        <v>84</v>
      </c>
      <c r="B104" s="42" t="s">
        <v>85</v>
      </c>
      <c r="C104" s="42" t="s">
        <v>17</v>
      </c>
      <c r="D104" s="42" t="n">
        <v>383.057540993516</v>
      </c>
      <c r="E104" s="42" t="n">
        <v>11.8737578098908</v>
      </c>
      <c r="F104" s="42" t="n">
        <v>19.1310110551271</v>
      </c>
      <c r="G104" s="42" t="n">
        <v>8.27181084215531</v>
      </c>
      <c r="H104" s="42" t="n">
        <v>616.768497916418</v>
      </c>
      <c r="I104" s="42" t="n">
        <v>10.21322088447</v>
      </c>
      <c r="J104" s="42" t="n">
        <v>30.8032180269565</v>
      </c>
      <c r="K104" s="42" t="n">
        <v>5.93106143682971</v>
      </c>
      <c r="L104" s="42" t="n">
        <v>722.95992007447</v>
      </c>
      <c r="M104" s="42" t="n">
        <v>8.10688110987777</v>
      </c>
      <c r="N104" s="42" t="n">
        <v>36.1067274318262</v>
      </c>
      <c r="O104" s="42" t="n">
        <v>4.70645302359051</v>
      </c>
      <c r="P104" s="42" t="n">
        <v>279.499962495199</v>
      </c>
      <c r="Q104" s="42" t="n">
        <v>13.1588261936007</v>
      </c>
      <c r="R104" s="42" t="n">
        <v>13.9590434860902</v>
      </c>
      <c r="S104" s="42" t="n">
        <v>12.2668960042363</v>
      </c>
    </row>
    <row r="105">
      <c r="A105" s="42" t="s">
        <v>86</v>
      </c>
      <c r="B105" s="42" t="s">
        <v>87</v>
      </c>
      <c r="C105" s="42" t="s">
        <v>16</v>
      </c>
      <c r="D105" s="42" t="n">
        <v>340.106449592988</v>
      </c>
      <c r="E105" s="42" t="n">
        <v>12.0411494441925</v>
      </c>
      <c r="F105" s="42" t="n">
        <v>26.9366197183099</v>
      </c>
      <c r="G105" s="42" t="n">
        <v>3.93360102381867</v>
      </c>
      <c r="H105" s="42" t="n">
        <v>303.428303068254</v>
      </c>
      <c r="I105" s="42" t="n">
        <v>11.8307769324092</v>
      </c>
      <c r="J105" s="42" t="n">
        <v>24.0316901408451</v>
      </c>
      <c r="K105" s="42" t="n">
        <v>4.61741119634748</v>
      </c>
      <c r="L105" s="42" t="n">
        <v>509.048215403884</v>
      </c>
      <c r="M105" s="42" t="n">
        <v>11.5483681034979</v>
      </c>
      <c r="N105" s="42" t="n">
        <v>40.3169014084507</v>
      </c>
      <c r="O105" s="42" t="n">
        <v>2.84479931894685</v>
      </c>
      <c r="P105" s="42" t="n">
        <v>110.034439574202</v>
      </c>
      <c r="Q105" s="42" t="n">
        <v>17.0395258695949</v>
      </c>
      <c r="R105" s="42" t="n">
        <v>8.71478873239437</v>
      </c>
      <c r="S105" s="42" t="n">
        <v>12.5564880329832</v>
      </c>
    </row>
    <row r="106">
      <c r="A106" s="42" t="s">
        <v>86</v>
      </c>
      <c r="B106" s="42" t="s">
        <v>87</v>
      </c>
      <c r="C106" s="42" t="s">
        <v>17</v>
      </c>
      <c r="D106" s="42" t="n">
        <v>130.040701314966</v>
      </c>
      <c r="E106" s="42" t="n">
        <v>21.017225674601</v>
      </c>
      <c r="F106" s="42" t="n">
        <v>25.3796095444685</v>
      </c>
      <c r="G106" s="42" t="n">
        <v>8.49870595415836</v>
      </c>
      <c r="H106" s="42" t="n">
        <v>147.824045084534</v>
      </c>
      <c r="I106" s="42" t="n">
        <v>19.5085792998607</v>
      </c>
      <c r="J106" s="42" t="n">
        <v>28.8503253796095</v>
      </c>
      <c r="K106" s="42" t="n">
        <v>5.05117989424282</v>
      </c>
      <c r="L106" s="42" t="n">
        <v>160.050093926112</v>
      </c>
      <c r="M106" s="42" t="n">
        <v>18.0844075323411</v>
      </c>
      <c r="N106" s="42" t="n">
        <v>31.236442516269</v>
      </c>
      <c r="O106" s="42" t="n">
        <v>5.28724744825001</v>
      </c>
      <c r="P106" s="42" t="n">
        <v>74.467752035066</v>
      </c>
      <c r="Q106" s="42" t="n">
        <v>17.0369912756002</v>
      </c>
      <c r="R106" s="42" t="n">
        <v>14.5336225596529</v>
      </c>
      <c r="S106" s="42" t="n">
        <v>13.0488187066841</v>
      </c>
    </row>
    <row r="107">
      <c r="A107" s="42" t="s">
        <v>88</v>
      </c>
      <c r="B107" s="42" t="s">
        <v>89</v>
      </c>
      <c r="C107" s="42" t="s">
        <v>16</v>
      </c>
      <c r="D107" s="42" t="n">
        <v>788.969848003194</v>
      </c>
      <c r="E107" s="42" t="n">
        <v>7.74230820002144</v>
      </c>
      <c r="F107" s="42" t="n">
        <v>19.2088733236889</v>
      </c>
      <c r="G107" s="42" t="n">
        <v>5.18813102162774</v>
      </c>
      <c r="H107" s="42" t="n">
        <v>1060.54770306872</v>
      </c>
      <c r="I107" s="42" t="n">
        <v>7.29640814457527</v>
      </c>
      <c r="J107" s="42" t="n">
        <v>25.8209189280625</v>
      </c>
      <c r="K107" s="42" t="n">
        <v>4.72382244075861</v>
      </c>
      <c r="L107" s="42" t="n">
        <v>1717.09094294381</v>
      </c>
      <c r="M107" s="42" t="n">
        <v>4.61738239603982</v>
      </c>
      <c r="N107" s="42" t="n">
        <v>41.8056310919093</v>
      </c>
      <c r="O107" s="42" t="n">
        <v>2.80900075541538</v>
      </c>
      <c r="P107" s="42" t="n">
        <v>540.711257165176</v>
      </c>
      <c r="Q107" s="42" t="n">
        <v>8.35411712984567</v>
      </c>
      <c r="R107" s="42" t="n">
        <v>13.1645766563393</v>
      </c>
      <c r="S107" s="42" t="n">
        <v>7.89241347289178</v>
      </c>
    </row>
    <row r="108">
      <c r="A108" s="42" t="s">
        <v>88</v>
      </c>
      <c r="B108" s="42" t="s">
        <v>89</v>
      </c>
      <c r="C108" s="42" t="s">
        <v>17</v>
      </c>
      <c r="D108" s="42" t="n">
        <v>306.609768438285</v>
      </c>
      <c r="E108" s="42" t="n">
        <v>12.8108413654763</v>
      </c>
      <c r="F108" s="42" t="n">
        <v>16.6032949469384</v>
      </c>
      <c r="G108" s="42" t="n">
        <v>8.50523079890492</v>
      </c>
      <c r="H108" s="42" t="n">
        <v>531.147742961039</v>
      </c>
      <c r="I108" s="42" t="n">
        <v>10.2175130160357</v>
      </c>
      <c r="J108" s="42" t="n">
        <v>28.7623016112671</v>
      </c>
      <c r="K108" s="42" t="n">
        <v>6.28046331670017</v>
      </c>
      <c r="L108" s="42" t="n">
        <v>697.907954050332</v>
      </c>
      <c r="M108" s="42" t="n">
        <v>6.7898423497286</v>
      </c>
      <c r="N108" s="42" t="n">
        <v>37.792571534603</v>
      </c>
      <c r="O108" s="42" t="n">
        <v>3.97289811598071</v>
      </c>
      <c r="P108" s="42" t="n">
        <v>311.014783369414</v>
      </c>
      <c r="Q108" s="42" t="n">
        <v>10.0544230653996</v>
      </c>
      <c r="R108" s="42" t="n">
        <v>16.8418319071915</v>
      </c>
      <c r="S108" s="42" t="n">
        <v>9.52679291958448</v>
      </c>
    </row>
    <row r="109">
      <c r="A109" s="42" t="s">
        <v>90</v>
      </c>
      <c r="B109" s="42" t="s">
        <v>91</v>
      </c>
      <c r="C109" s="42" t="s">
        <v>16</v>
      </c>
      <c r="D109" s="42" t="n">
        <v>263.876004592422</v>
      </c>
      <c r="E109" s="42" t="n">
        <v>20.1784692267527</v>
      </c>
      <c r="F109" s="42" t="n">
        <v>28.3227848101266</v>
      </c>
      <c r="G109" s="42" t="n">
        <v>9.03775580910567</v>
      </c>
      <c r="H109" s="42" t="n">
        <v>256.505166475315</v>
      </c>
      <c r="I109" s="42" t="n">
        <v>17.7896898006443</v>
      </c>
      <c r="J109" s="42" t="n">
        <v>27.5316455696202</v>
      </c>
      <c r="K109" s="42" t="n">
        <v>8.11541284489891</v>
      </c>
      <c r="L109" s="42" t="n">
        <v>361.171067738231</v>
      </c>
      <c r="M109" s="42" t="n">
        <v>16.0654158845531</v>
      </c>
      <c r="N109" s="42" t="n">
        <v>38.7658227848101</v>
      </c>
      <c r="O109" s="42" t="n">
        <v>4.49154109259115</v>
      </c>
      <c r="P109" s="42" t="n">
        <v>50.1216991963259</v>
      </c>
      <c r="Q109" s="42" t="n">
        <v>18.2768465417382</v>
      </c>
      <c r="R109" s="42" t="n">
        <v>5.37974683544304</v>
      </c>
      <c r="S109" s="42" t="n">
        <v>22.9298207996365</v>
      </c>
    </row>
    <row r="110">
      <c r="A110" s="42" t="s">
        <v>90</v>
      </c>
      <c r="B110" s="42" t="s">
        <v>91</v>
      </c>
      <c r="C110" s="42" t="s">
        <v>17</v>
      </c>
      <c r="D110" s="42" t="n">
        <v>91.3983926521237</v>
      </c>
      <c r="E110" s="42" t="n">
        <v>25.8645437962946</v>
      </c>
      <c r="F110" s="42" t="n">
        <v>25.9414225941423</v>
      </c>
      <c r="G110" s="42" t="n">
        <v>13.6780368297997</v>
      </c>
      <c r="H110" s="42" t="n">
        <v>106.140068886337</v>
      </c>
      <c r="I110" s="42" t="n">
        <v>20.215188501566</v>
      </c>
      <c r="J110" s="42" t="n">
        <v>30.1255230125523</v>
      </c>
      <c r="K110" s="42" t="n">
        <v>9.02078573597006</v>
      </c>
      <c r="L110" s="42" t="n">
        <v>110.562571756601</v>
      </c>
      <c r="M110" s="42" t="n">
        <v>19.4382651964149</v>
      </c>
      <c r="N110" s="42" t="n">
        <v>31.3807531380753</v>
      </c>
      <c r="O110" s="42" t="n">
        <v>10.4047676898091</v>
      </c>
      <c r="P110" s="42" t="n">
        <v>44.2250287026405</v>
      </c>
      <c r="Q110" s="42" t="n">
        <v>20.5688337801861</v>
      </c>
      <c r="R110" s="42" t="n">
        <v>12.5523012552301</v>
      </c>
      <c r="S110" s="42" t="n">
        <v>24.1887579417088</v>
      </c>
    </row>
    <row r="111">
      <c r="A111" s="42" t="s">
        <v>92</v>
      </c>
      <c r="B111" s="42" t="s">
        <v>93</v>
      </c>
      <c r="C111" s="42" t="s">
        <v>16</v>
      </c>
      <c r="D111" s="42" t="n">
        <v>964.300723836455</v>
      </c>
      <c r="E111" s="42" t="n">
        <v>9.52150560773612</v>
      </c>
      <c r="F111" s="42" t="n">
        <v>20.1915031106262</v>
      </c>
      <c r="G111" s="42" t="n">
        <v>6.60517060152175</v>
      </c>
      <c r="H111" s="42" t="n">
        <v>1193.57934810442</v>
      </c>
      <c r="I111" s="42" t="n">
        <v>7.80863579750933</v>
      </c>
      <c r="J111" s="42" t="n">
        <v>24.992370662284</v>
      </c>
      <c r="K111" s="42" t="n">
        <v>5.45439519590891</v>
      </c>
      <c r="L111" s="42" t="n">
        <v>2182.95752361204</v>
      </c>
      <c r="M111" s="42" t="n">
        <v>5.98210590142987</v>
      </c>
      <c r="N111" s="42" t="n">
        <v>45.7089708001222</v>
      </c>
      <c r="O111" s="42" t="n">
        <v>2.86313115495338</v>
      </c>
      <c r="P111" s="42" t="n">
        <v>434.937236826822</v>
      </c>
      <c r="Q111" s="42" t="n">
        <v>10.3793212000001</v>
      </c>
      <c r="R111" s="42" t="n">
        <v>9.10715542696757</v>
      </c>
      <c r="S111" s="42" t="n">
        <v>10.4742408938096</v>
      </c>
    </row>
    <row r="112">
      <c r="A112" s="42" t="s">
        <v>92</v>
      </c>
      <c r="B112" s="42" t="s">
        <v>93</v>
      </c>
      <c r="C112" s="42" t="s">
        <v>17</v>
      </c>
      <c r="D112" s="42" t="n">
        <v>653.747910630094</v>
      </c>
      <c r="E112" s="42" t="n">
        <v>13.393414441746</v>
      </c>
      <c r="F112" s="42" t="n">
        <v>19.7255128292779</v>
      </c>
      <c r="G112" s="42" t="n">
        <v>8.48154516154625</v>
      </c>
      <c r="H112" s="42" t="n">
        <v>866.566006456313</v>
      </c>
      <c r="I112" s="42" t="n">
        <v>9.11882136598933</v>
      </c>
      <c r="J112" s="42" t="n">
        <v>26.1468657869898</v>
      </c>
      <c r="K112" s="42" t="n">
        <v>5.01634257025831</v>
      </c>
      <c r="L112" s="42" t="n">
        <v>1330.43311999609</v>
      </c>
      <c r="M112" s="42" t="n">
        <v>7.28168522670738</v>
      </c>
      <c r="N112" s="42" t="n">
        <v>40.1431119706143</v>
      </c>
      <c r="O112" s="42" t="n">
        <v>3.35049590388973</v>
      </c>
      <c r="P112" s="42" t="n">
        <v>463.478130537782</v>
      </c>
      <c r="Q112" s="42" t="n">
        <v>8.59982831005703</v>
      </c>
      <c r="R112" s="42" t="n">
        <v>13.9845094131179</v>
      </c>
      <c r="S112" s="42" t="n">
        <v>8.48772877015664</v>
      </c>
    </row>
    <row r="113">
      <c r="A113" s="42" t="s">
        <v>94</v>
      </c>
      <c r="B113" s="42" t="s">
        <v>95</v>
      </c>
      <c r="C113" s="42" t="s">
        <v>16</v>
      </c>
      <c r="D113" s="42" t="n">
        <v>2250.70999564947</v>
      </c>
      <c r="E113" s="42" t="n">
        <v>7.31581441301808</v>
      </c>
      <c r="F113" s="42" t="n">
        <v>22.1021667601504</v>
      </c>
      <c r="G113" s="42" t="n">
        <v>4.5000825475689</v>
      </c>
      <c r="H113" s="42" t="n">
        <v>2938.63159264771</v>
      </c>
      <c r="I113" s="42" t="n">
        <v>6.12984075124998</v>
      </c>
      <c r="J113" s="42" t="n">
        <v>28.857616322357</v>
      </c>
      <c r="K113" s="42" t="n">
        <v>4.22355410098587</v>
      </c>
      <c r="L113" s="42" t="n">
        <v>4281.54038714937</v>
      </c>
      <c r="M113" s="42" t="n">
        <v>4.40174952405677</v>
      </c>
      <c r="N113" s="42" t="n">
        <v>42.0450967961279</v>
      </c>
      <c r="O113" s="42" t="n">
        <v>2.56245538514366</v>
      </c>
      <c r="P113" s="42" t="n">
        <v>712.327752693921</v>
      </c>
      <c r="Q113" s="42" t="n">
        <v>10.2080677865323</v>
      </c>
      <c r="R113" s="42" t="n">
        <v>6.99512012136469</v>
      </c>
      <c r="S113" s="42" t="n">
        <v>10.4943321870351</v>
      </c>
    </row>
    <row r="114">
      <c r="A114" s="42" t="s">
        <v>94</v>
      </c>
      <c r="B114" s="42" t="s">
        <v>95</v>
      </c>
      <c r="C114" s="42" t="s">
        <v>17</v>
      </c>
      <c r="D114" s="42" t="n">
        <v>957.973219061755</v>
      </c>
      <c r="E114" s="42" t="n">
        <v>9.67710035374077</v>
      </c>
      <c r="F114" s="42" t="n">
        <v>23.0072399548093</v>
      </c>
      <c r="G114" s="42" t="n">
        <v>5.56121840392107</v>
      </c>
      <c r="H114" s="42" t="n">
        <v>1412.71305632874</v>
      </c>
      <c r="I114" s="42" t="n">
        <v>8.43123909905281</v>
      </c>
      <c r="J114" s="42" t="n">
        <v>33.9285353990175</v>
      </c>
      <c r="K114" s="42" t="n">
        <v>5.57726990633746</v>
      </c>
      <c r="L114" s="42" t="n">
        <v>1510.27824146828</v>
      </c>
      <c r="M114" s="42" t="n">
        <v>8.78554228540444</v>
      </c>
      <c r="N114" s="42" t="n">
        <v>36.2717174223514</v>
      </c>
      <c r="O114" s="42" t="n">
        <v>5.01724898552085</v>
      </c>
      <c r="P114" s="42" t="n">
        <v>282.825755000856</v>
      </c>
      <c r="Q114" s="42" t="n">
        <v>12.4282862006803</v>
      </c>
      <c r="R114" s="42" t="n">
        <v>6.79250722382183</v>
      </c>
      <c r="S114" s="42" t="n">
        <v>11.7836598848774</v>
      </c>
    </row>
    <row r="115">
      <c r="A115" s="42" t="s">
        <v>96</v>
      </c>
      <c r="B115" s="42" t="s">
        <v>97</v>
      </c>
      <c r="C115" s="42" t="s">
        <v>16</v>
      </c>
      <c r="D115" s="42" t="n">
        <v>4546.70190620601</v>
      </c>
      <c r="E115" s="42" t="n">
        <v>7.61480367077617</v>
      </c>
      <c r="F115" s="42" t="n">
        <v>23.2754948626778</v>
      </c>
      <c r="G115" s="42" t="n">
        <v>4.28191910779275</v>
      </c>
      <c r="H115" s="42" t="n">
        <v>4791.18549991325</v>
      </c>
      <c r="I115" s="42" t="n">
        <v>7.94795663575531</v>
      </c>
      <c r="J115" s="42" t="n">
        <v>24.5270562684463</v>
      </c>
      <c r="K115" s="42" t="n">
        <v>4.44092196053711</v>
      </c>
      <c r="L115" s="42" t="n">
        <v>8243.23409460851</v>
      </c>
      <c r="M115" s="42" t="n">
        <v>4.78980933604081</v>
      </c>
      <c r="N115" s="42" t="n">
        <v>42.1987974533858</v>
      </c>
      <c r="O115" s="42" t="n">
        <v>2.22941499036567</v>
      </c>
      <c r="P115" s="42" t="n">
        <v>1953.165237453</v>
      </c>
      <c r="Q115" s="42" t="n">
        <v>8.02564753842003</v>
      </c>
      <c r="R115" s="42" t="n">
        <v>9.99865141549008</v>
      </c>
      <c r="S115" s="42" t="n">
        <v>9.20999266180691</v>
      </c>
    </row>
    <row r="116">
      <c r="A116" s="42" t="s">
        <v>96</v>
      </c>
      <c r="B116" s="42" t="s">
        <v>97</v>
      </c>
      <c r="C116" s="42" t="s">
        <v>17</v>
      </c>
      <c r="D116" s="42" t="n">
        <v>2339.60780458671</v>
      </c>
      <c r="E116" s="42" t="n">
        <v>8.34910099528082</v>
      </c>
      <c r="F116" s="42" t="n">
        <v>23.9279649744136</v>
      </c>
      <c r="G116" s="42" t="n">
        <v>5.297983693957</v>
      </c>
      <c r="H116" s="42" t="n">
        <v>2709.00316600819</v>
      </c>
      <c r="I116" s="42" t="n">
        <v>8.46675943908692</v>
      </c>
      <c r="J116" s="42" t="n">
        <v>27.7058970074987</v>
      </c>
      <c r="K116" s="42" t="n">
        <v>4.91766768979255</v>
      </c>
      <c r="L116" s="42" t="n">
        <v>3535.54784191114</v>
      </c>
      <c r="M116" s="42" t="n">
        <v>6.5268160841833</v>
      </c>
      <c r="N116" s="42" t="n">
        <v>36.1592506063459</v>
      </c>
      <c r="O116" s="42" t="n">
        <v>3.12835858919007</v>
      </c>
      <c r="P116" s="42" t="n">
        <v>1193.55444931323</v>
      </c>
      <c r="Q116" s="42" t="n">
        <v>9.95944721460686</v>
      </c>
      <c r="R116" s="42" t="n">
        <v>12.2068874117418</v>
      </c>
      <c r="S116" s="42" t="n">
        <v>10.3943632924063</v>
      </c>
    </row>
    <row r="117">
      <c r="A117" s="42" t="s">
        <v>98</v>
      </c>
      <c r="B117" s="42" t="s">
        <v>99</v>
      </c>
      <c r="C117" s="42" t="s">
        <v>16</v>
      </c>
      <c r="D117" s="42" t="n">
        <v>2216.41377605976</v>
      </c>
      <c r="E117" s="42" t="n">
        <v>8.55006354762872</v>
      </c>
      <c r="F117" s="42" t="n">
        <v>19.5429417838705</v>
      </c>
      <c r="G117" s="42" t="n">
        <v>5.12189265723252</v>
      </c>
      <c r="H117" s="42" t="n">
        <v>2569.46334663352</v>
      </c>
      <c r="I117" s="42" t="n">
        <v>8.75388899428146</v>
      </c>
      <c r="J117" s="42" t="n">
        <v>22.6559107064917</v>
      </c>
      <c r="K117" s="42" t="n">
        <v>5.1972664769262</v>
      </c>
      <c r="L117" s="42" t="n">
        <v>4780.83009545482</v>
      </c>
      <c r="M117" s="42" t="n">
        <v>4.75047961502522</v>
      </c>
      <c r="N117" s="42" t="n">
        <v>42.154350980505</v>
      </c>
      <c r="O117" s="42" t="n">
        <v>2.64115431427779</v>
      </c>
      <c r="P117" s="42" t="n">
        <v>1774.54222408811</v>
      </c>
      <c r="Q117" s="42" t="n">
        <v>6.59110727301968</v>
      </c>
      <c r="R117" s="42" t="n">
        <v>15.6467965291328</v>
      </c>
      <c r="S117" s="42" t="n">
        <v>7.90011442663345</v>
      </c>
    </row>
    <row r="118">
      <c r="A118" s="42" t="s">
        <v>98</v>
      </c>
      <c r="B118" s="42" t="s">
        <v>99</v>
      </c>
      <c r="C118" s="42" t="s">
        <v>17</v>
      </c>
      <c r="D118" s="42" t="n">
        <v>1093.58972002142</v>
      </c>
      <c r="E118" s="42" t="n">
        <v>12.103950670165</v>
      </c>
      <c r="F118" s="42" t="n">
        <v>18.996649395318</v>
      </c>
      <c r="G118" s="42" t="n">
        <v>7.66648922215231</v>
      </c>
      <c r="H118" s="42" t="n">
        <v>1573.73980062508</v>
      </c>
      <c r="I118" s="42" t="n">
        <v>10.9195075726186</v>
      </c>
      <c r="J118" s="42" t="n">
        <v>27.3372935796681</v>
      </c>
      <c r="K118" s="42" t="n">
        <v>5.95721076901732</v>
      </c>
      <c r="L118" s="42" t="n">
        <v>2122.84607785962</v>
      </c>
      <c r="M118" s="42" t="n">
        <v>6.91969441169276</v>
      </c>
      <c r="N118" s="42" t="n">
        <v>36.8757696995684</v>
      </c>
      <c r="O118" s="42" t="n">
        <v>3.43634180202716</v>
      </c>
      <c r="P118" s="42" t="n">
        <v>966.57495925774</v>
      </c>
      <c r="Q118" s="42" t="n">
        <v>8.47828470014802</v>
      </c>
      <c r="R118" s="42" t="n">
        <v>16.7902873254455</v>
      </c>
      <c r="S118" s="42" t="n">
        <v>9.68487337218682</v>
      </c>
    </row>
    <row r="119">
      <c r="A119" s="42" t="s">
        <v>100</v>
      </c>
      <c r="B119" s="42" t="s">
        <v>101</v>
      </c>
      <c r="C119" s="42" t="s">
        <v>16</v>
      </c>
      <c r="D119" s="42" t="n">
        <v>13712.9157728434</v>
      </c>
      <c r="E119" s="42" t="n">
        <v>7.85410887605415</v>
      </c>
      <c r="F119" s="42" t="n">
        <v>19.9987991407671</v>
      </c>
      <c r="G119" s="42" t="n">
        <v>5.09183585029873</v>
      </c>
      <c r="H119" s="42" t="n">
        <v>18372.2320189671</v>
      </c>
      <c r="I119" s="42" t="n">
        <v>6.08766444411831</v>
      </c>
      <c r="J119" s="42" t="n">
        <v>26.7939061248027</v>
      </c>
      <c r="K119" s="42" t="n">
        <v>3.70335109246157</v>
      </c>
      <c r="L119" s="42" t="n">
        <v>29254.3942437263</v>
      </c>
      <c r="M119" s="42" t="n">
        <v>4.79976541040612</v>
      </c>
      <c r="N119" s="42" t="n">
        <v>42.6643584892218</v>
      </c>
      <c r="O119" s="42" t="n">
        <v>2.63218776120416</v>
      </c>
      <c r="P119" s="42" t="n">
        <v>7229.15389626014</v>
      </c>
      <c r="Q119" s="42" t="n">
        <v>8.38183410435826</v>
      </c>
      <c r="R119" s="42" t="n">
        <v>10.5429362452084</v>
      </c>
      <c r="S119" s="42" t="n">
        <v>8.97834703772197</v>
      </c>
    </row>
    <row r="120">
      <c r="A120" s="42" t="s">
        <v>100</v>
      </c>
      <c r="B120" s="42" t="s">
        <v>101</v>
      </c>
      <c r="C120" s="42" t="s">
        <v>17</v>
      </c>
      <c r="D120" s="42" t="n">
        <v>6720.14856624976</v>
      </c>
      <c r="E120" s="42" t="n">
        <v>12.5102468046459</v>
      </c>
      <c r="F120" s="42" t="n">
        <v>20.8407045938715</v>
      </c>
      <c r="G120" s="42" t="n">
        <v>6.91690638710807</v>
      </c>
      <c r="H120" s="42" t="n">
        <v>9259.3258915496</v>
      </c>
      <c r="I120" s="42" t="n">
        <v>9.15824124298064</v>
      </c>
      <c r="J120" s="42" t="n">
        <v>28.7152692744501</v>
      </c>
      <c r="K120" s="42" t="n">
        <v>4.08444339840556</v>
      </c>
      <c r="L120" s="42" t="n">
        <v>12079.6466908436</v>
      </c>
      <c r="M120" s="42" t="n">
        <v>8.30841707685409</v>
      </c>
      <c r="N120" s="42" t="n">
        <v>37.4617236211936</v>
      </c>
      <c r="O120" s="42" t="n">
        <v>3.48515360133382</v>
      </c>
      <c r="P120" s="42" t="n">
        <v>4186.18291955973</v>
      </c>
      <c r="Q120" s="42" t="n">
        <v>9.76513984880869</v>
      </c>
      <c r="R120" s="42" t="n">
        <v>12.9823025104848</v>
      </c>
      <c r="S120" s="42" t="n">
        <v>10.1767673844891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394</v>
      </c>
    </row>
    <row r="130">
      <c r="A130" s="5" t="s">
        <v>26</v>
      </c>
      <c r="B130" s="5" t="s">
        <v>103</v>
      </c>
      <c r="C130" s="5" t="s">
        <v>11</v>
      </c>
      <c r="D130" s="5" t="s">
        <v>384</v>
      </c>
      <c r="E130" s="5" t="s">
        <v>385</v>
      </c>
      <c r="F130" s="5" t="s">
        <v>386</v>
      </c>
      <c r="G130" s="5" t="s">
        <v>387</v>
      </c>
      <c r="H130" s="5" t="s">
        <v>388</v>
      </c>
      <c r="I130" s="5" t="s">
        <v>389</v>
      </c>
      <c r="J130" s="5" t="s">
        <v>390</v>
      </c>
      <c r="K130" s="5" t="s">
        <v>391</v>
      </c>
      <c r="L130" s="5" t="s">
        <v>367</v>
      </c>
      <c r="M130" s="5" t="s">
        <v>368</v>
      </c>
      <c r="N130" s="5" t="s">
        <v>369</v>
      </c>
      <c r="O130" s="5" t="s">
        <v>370</v>
      </c>
      <c r="P130" s="5" t="s">
        <v>371</v>
      </c>
      <c r="Q130" s="5" t="s">
        <v>372</v>
      </c>
      <c r="R130" s="5" t="s">
        <v>373</v>
      </c>
      <c r="S130" s="5" t="s">
        <v>374</v>
      </c>
    </row>
    <row r="131">
      <c r="A131" s="43" t="s">
        <v>104</v>
      </c>
      <c r="B131" s="43" t="s">
        <v>105</v>
      </c>
      <c r="C131" s="43" t="s">
        <v>16</v>
      </c>
      <c r="D131" s="43" t="n">
        <v>51263.4877689958</v>
      </c>
      <c r="E131" s="43" t="n">
        <v>5.41324792832474</v>
      </c>
      <c r="F131" s="43" t="n">
        <v>15.7201045501132</v>
      </c>
      <c r="G131" s="43" t="n">
        <v>3.92693384449053</v>
      </c>
      <c r="H131" s="43" t="n">
        <v>69369.827585388</v>
      </c>
      <c r="I131" s="43" t="n">
        <v>4.2860676792338</v>
      </c>
      <c r="J131" s="43" t="n">
        <v>21.2724687633361</v>
      </c>
      <c r="K131" s="43" t="n">
        <v>3.14137342283194</v>
      </c>
      <c r="L131" s="43" t="n">
        <v>154547.330277775</v>
      </c>
      <c r="M131" s="43" t="n">
        <v>2.588276808625</v>
      </c>
      <c r="N131" s="43" t="n">
        <v>47.392409210535</v>
      </c>
      <c r="O131" s="43" t="n">
        <v>1.35720487341765</v>
      </c>
      <c r="P131" s="43" t="n">
        <v>50920.7973040243</v>
      </c>
      <c r="Q131" s="43" t="n">
        <v>4.07496189942206</v>
      </c>
      <c r="R131" s="43" t="n">
        <v>15.6150174760157</v>
      </c>
      <c r="S131" s="43" t="n">
        <v>4.07224801781927</v>
      </c>
    </row>
    <row r="132">
      <c r="A132" s="43" t="s">
        <v>104</v>
      </c>
      <c r="B132" s="43" t="s">
        <v>105</v>
      </c>
      <c r="C132" s="43" t="s">
        <v>17</v>
      </c>
      <c r="D132" s="43" t="n">
        <v>29586.2466143187</v>
      </c>
      <c r="E132" s="43" t="n">
        <v>7.03887873379038</v>
      </c>
      <c r="F132" s="43" t="n">
        <v>14.5872564879513</v>
      </c>
      <c r="G132" s="43" t="n">
        <v>5.09484230637608</v>
      </c>
      <c r="H132" s="43" t="n">
        <v>50553.170046397</v>
      </c>
      <c r="I132" s="43" t="n">
        <v>4.80634637302695</v>
      </c>
      <c r="J132" s="43" t="n">
        <v>24.9248263005054</v>
      </c>
      <c r="K132" s="43" t="n">
        <v>3.17400245982858</v>
      </c>
      <c r="L132" s="43" t="n">
        <v>84976.0596935805</v>
      </c>
      <c r="M132" s="43" t="n">
        <v>3.10946575089078</v>
      </c>
      <c r="N132" s="43" t="n">
        <v>41.8967500083573</v>
      </c>
      <c r="O132" s="43" t="n">
        <v>1.84413493285863</v>
      </c>
      <c r="P132" s="43" t="n">
        <v>37707.0807095093</v>
      </c>
      <c r="Q132" s="43" t="n">
        <v>4.53845080370459</v>
      </c>
      <c r="R132" s="43" t="n">
        <v>18.591167203186</v>
      </c>
      <c r="S132" s="43" t="n">
        <v>4.43578513671658</v>
      </c>
    </row>
    <row r="133">
      <c r="A133" s="43" t="s">
        <v>106</v>
      </c>
      <c r="B133" s="43" t="s">
        <v>107</v>
      </c>
      <c r="C133" s="43" t="s">
        <v>16</v>
      </c>
      <c r="D133" s="43" t="n">
        <v>11848.2960625781</v>
      </c>
      <c r="E133" s="43" t="n">
        <v>12.302946852237</v>
      </c>
      <c r="F133" s="43" t="n">
        <v>13.9017471922075</v>
      </c>
      <c r="G133" s="43" t="n">
        <v>8.48367953602248</v>
      </c>
      <c r="H133" s="43" t="n">
        <v>17037.2089972405</v>
      </c>
      <c r="I133" s="43" t="n">
        <v>7.87225107026044</v>
      </c>
      <c r="J133" s="43" t="n">
        <v>19.9899606736282</v>
      </c>
      <c r="K133" s="43" t="n">
        <v>6.96076133962955</v>
      </c>
      <c r="L133" s="43" t="n">
        <v>43992.2649871411</v>
      </c>
      <c r="M133" s="43" t="n">
        <v>5.40052604767325</v>
      </c>
      <c r="N133" s="43" t="n">
        <v>51.6166496037713</v>
      </c>
      <c r="O133" s="43" t="n">
        <v>2.34431960783258</v>
      </c>
      <c r="P133" s="43" t="n">
        <v>12351.0569397629</v>
      </c>
      <c r="Q133" s="43" t="n">
        <v>9.22028085142167</v>
      </c>
      <c r="R133" s="43" t="n">
        <v>14.491642530393</v>
      </c>
      <c r="S133" s="43" t="n">
        <v>8.98192014521633</v>
      </c>
    </row>
    <row r="134">
      <c r="A134" s="43" t="s">
        <v>106</v>
      </c>
      <c r="B134" s="43" t="s">
        <v>107</v>
      </c>
      <c r="C134" s="43" t="s">
        <v>17</v>
      </c>
      <c r="D134" s="43" t="n">
        <v>7838.44442475322</v>
      </c>
      <c r="E134" s="43" t="n">
        <v>13.7369584345751</v>
      </c>
      <c r="F134" s="43" t="n">
        <v>11.3146135787772</v>
      </c>
      <c r="G134" s="43" t="n">
        <v>10.1618689790631</v>
      </c>
      <c r="H134" s="43" t="n">
        <v>16433.0870096321</v>
      </c>
      <c r="I134" s="43" t="n">
        <v>8.45475363083034</v>
      </c>
      <c r="J134" s="43" t="n">
        <v>23.7207817450673</v>
      </c>
      <c r="K134" s="43" t="n">
        <v>6.29129594537199</v>
      </c>
      <c r="L134" s="43" t="n">
        <v>32504.9439897042</v>
      </c>
      <c r="M134" s="43" t="n">
        <v>6.380177146866</v>
      </c>
      <c r="N134" s="43" t="n">
        <v>46.9201362813615</v>
      </c>
      <c r="O134" s="43" t="n">
        <v>3.04259292960982</v>
      </c>
      <c r="P134" s="43" t="n">
        <v>12500.6975891876</v>
      </c>
      <c r="Q134" s="43" t="n">
        <v>8.19608935087336</v>
      </c>
      <c r="R134" s="43" t="n">
        <v>18.044468394794</v>
      </c>
      <c r="S134" s="43" t="n">
        <v>7.59213522245425</v>
      </c>
    </row>
    <row r="135">
      <c r="A135" s="43" t="s">
        <v>108</v>
      </c>
      <c r="B135" s="43" t="s">
        <v>109</v>
      </c>
      <c r="C135" s="43" t="s">
        <v>16</v>
      </c>
      <c r="D135" s="43" t="n">
        <v>10473.7605932947</v>
      </c>
      <c r="E135" s="43" t="n">
        <v>6.87845280544403</v>
      </c>
      <c r="F135" s="43" t="n">
        <v>17.5993497406169</v>
      </c>
      <c r="G135" s="43" t="n">
        <v>4.26186685266164</v>
      </c>
      <c r="H135" s="43" t="n">
        <v>15639.9782415839</v>
      </c>
      <c r="I135" s="43" t="n">
        <v>4.76288229981939</v>
      </c>
      <c r="J135" s="43" t="n">
        <v>26.2802882076082</v>
      </c>
      <c r="K135" s="43" t="n">
        <v>3.39545847433456</v>
      </c>
      <c r="L135" s="43" t="n">
        <v>26019.1467193875</v>
      </c>
      <c r="M135" s="43" t="n">
        <v>3.70942983554156</v>
      </c>
      <c r="N135" s="43" t="n">
        <v>43.7206921991406</v>
      </c>
      <c r="O135" s="43" t="n">
        <v>1.96603588761043</v>
      </c>
      <c r="P135" s="43" t="n">
        <v>7379.31658762713</v>
      </c>
      <c r="Q135" s="43" t="n">
        <v>4.61245193106356</v>
      </c>
      <c r="R135" s="43" t="n">
        <v>12.3996698526343</v>
      </c>
      <c r="S135" s="43" t="n">
        <v>5.01064125547623</v>
      </c>
    </row>
    <row r="136">
      <c r="A136" s="43" t="s">
        <v>108</v>
      </c>
      <c r="B136" s="43" t="s">
        <v>109</v>
      </c>
      <c r="C136" s="43" t="s">
        <v>17</v>
      </c>
      <c r="D136" s="43" t="n">
        <v>8188.95326583523</v>
      </c>
      <c r="E136" s="43" t="n">
        <v>6.66881814893839</v>
      </c>
      <c r="F136" s="43" t="n">
        <v>18.8373926759695</v>
      </c>
      <c r="G136" s="43" t="n">
        <v>4.62680588799014</v>
      </c>
      <c r="H136" s="43" t="n">
        <v>13061.492993078</v>
      </c>
      <c r="I136" s="43" t="n">
        <v>5.04525019433947</v>
      </c>
      <c r="J136" s="43" t="n">
        <v>30.0459001850146</v>
      </c>
      <c r="K136" s="43" t="n">
        <v>3.20449218200226</v>
      </c>
      <c r="L136" s="43" t="n">
        <v>16750.0274264668</v>
      </c>
      <c r="M136" s="43" t="n">
        <v>4.2679237496935</v>
      </c>
      <c r="N136" s="43" t="n">
        <v>38.5307906545283</v>
      </c>
      <c r="O136" s="43" t="n">
        <v>2.32164879864633</v>
      </c>
      <c r="P136" s="43" t="n">
        <v>5471.3241727266</v>
      </c>
      <c r="Q136" s="43" t="n">
        <v>5.4823534657006</v>
      </c>
      <c r="R136" s="43" t="n">
        <v>12.5859164844877</v>
      </c>
      <c r="S136" s="43" t="n">
        <v>5.10350830823707</v>
      </c>
    </row>
    <row r="137">
      <c r="A137" s="43" t="s">
        <v>110</v>
      </c>
      <c r="B137" s="43" t="s">
        <v>111</v>
      </c>
      <c r="C137" s="43" t="s">
        <v>16</v>
      </c>
      <c r="D137" s="43" t="n">
        <v>49682.0936485983</v>
      </c>
      <c r="E137" s="43" t="n">
        <v>3.97681034602037</v>
      </c>
      <c r="F137" s="43" t="n">
        <v>20.2325566052496</v>
      </c>
      <c r="G137" s="43" t="n">
        <v>2.40383791245773</v>
      </c>
      <c r="H137" s="43" t="n">
        <v>66083.880578004</v>
      </c>
      <c r="I137" s="43" t="n">
        <v>3.28312428289101</v>
      </c>
      <c r="J137" s="43" t="n">
        <v>26.9120271771546</v>
      </c>
      <c r="K137" s="43" t="n">
        <v>2.02403817486797</v>
      </c>
      <c r="L137" s="43" t="n">
        <v>102836.097066204</v>
      </c>
      <c r="M137" s="43" t="n">
        <v>2.35591319502319</v>
      </c>
      <c r="N137" s="43" t="n">
        <v>41.8790151975333</v>
      </c>
      <c r="O137" s="43" t="n">
        <v>1.23152156278158</v>
      </c>
      <c r="P137" s="43" t="n">
        <v>26953.1228328219</v>
      </c>
      <c r="Q137" s="43" t="n">
        <v>4.02983423202659</v>
      </c>
      <c r="R137" s="43" t="n">
        <v>10.9764010200625</v>
      </c>
      <c r="S137" s="43" t="n">
        <v>4.21164367280919</v>
      </c>
    </row>
    <row r="138">
      <c r="A138" s="43" t="s">
        <v>110</v>
      </c>
      <c r="B138" s="43" t="s">
        <v>111</v>
      </c>
      <c r="C138" s="43" t="s">
        <v>17</v>
      </c>
      <c r="D138" s="43" t="n">
        <v>29343.4720778576</v>
      </c>
      <c r="E138" s="43" t="n">
        <v>4.6446755260122</v>
      </c>
      <c r="F138" s="43" t="n">
        <v>21.3816343880221</v>
      </c>
      <c r="G138" s="43" t="n">
        <v>3.01347692019658</v>
      </c>
      <c r="H138" s="43" t="n">
        <v>38402.1041043945</v>
      </c>
      <c r="I138" s="43" t="n">
        <v>4.16074879533446</v>
      </c>
      <c r="J138" s="43" t="n">
        <v>27.9823651240823</v>
      </c>
      <c r="K138" s="43" t="n">
        <v>2.38972301862697</v>
      </c>
      <c r="L138" s="43" t="n">
        <v>51330.4883839344</v>
      </c>
      <c r="M138" s="43" t="n">
        <v>3.24766820495108</v>
      </c>
      <c r="N138" s="43" t="n">
        <v>37.4028585530643</v>
      </c>
      <c r="O138" s="43" t="n">
        <v>1.61297078020681</v>
      </c>
      <c r="P138" s="43" t="n">
        <v>18160.7413081844</v>
      </c>
      <c r="Q138" s="43" t="n">
        <v>4.37576623586056</v>
      </c>
      <c r="R138" s="43" t="n">
        <v>13.2331419348313</v>
      </c>
      <c r="S138" s="43" t="n">
        <v>4.32996346928723</v>
      </c>
    </row>
    <row r="139">
      <c r="A139" s="43" t="s">
        <v>112</v>
      </c>
      <c r="B139" s="43" t="s">
        <v>113</v>
      </c>
      <c r="C139" s="43" t="s">
        <v>16</v>
      </c>
      <c r="D139" s="43" t="n">
        <v>49009.278084837</v>
      </c>
      <c r="E139" s="43" t="n">
        <v>4.27343454275825</v>
      </c>
      <c r="F139" s="43" t="n">
        <v>22.4397865905243</v>
      </c>
      <c r="G139" s="43" t="n">
        <v>2.62048448656306</v>
      </c>
      <c r="H139" s="43" t="n">
        <v>60007.7239560005</v>
      </c>
      <c r="I139" s="43" t="n">
        <v>3.72853042669355</v>
      </c>
      <c r="J139" s="43" t="n">
        <v>27.475624452676</v>
      </c>
      <c r="K139" s="43" t="n">
        <v>2.22796581552584</v>
      </c>
      <c r="L139" s="43" t="n">
        <v>90302.9880738244</v>
      </c>
      <c r="M139" s="43" t="n">
        <v>2.71547885492257</v>
      </c>
      <c r="N139" s="43" t="n">
        <v>41.3468604323357</v>
      </c>
      <c r="O139" s="43" t="n">
        <v>1.41649287668094</v>
      </c>
      <c r="P139" s="43" t="n">
        <v>19083.5044423327</v>
      </c>
      <c r="Q139" s="43" t="n">
        <v>5.40589973664849</v>
      </c>
      <c r="R139" s="43" t="n">
        <v>8.737728524464</v>
      </c>
      <c r="S139" s="43" t="n">
        <v>5.24123309602833</v>
      </c>
    </row>
    <row r="140">
      <c r="A140" s="43" t="s">
        <v>112</v>
      </c>
      <c r="B140" s="43" t="s">
        <v>113</v>
      </c>
      <c r="C140" s="43" t="s">
        <v>17</v>
      </c>
      <c r="D140" s="43" t="n">
        <v>35354.5697789946</v>
      </c>
      <c r="E140" s="43" t="n">
        <v>5.65456025021223</v>
      </c>
      <c r="F140" s="43" t="n">
        <v>25.1797921126265</v>
      </c>
      <c r="G140" s="43" t="n">
        <v>3.20506208779363</v>
      </c>
      <c r="H140" s="43" t="n">
        <v>41568.613934741</v>
      </c>
      <c r="I140" s="43" t="n">
        <v>4.56745179085266</v>
      </c>
      <c r="J140" s="43" t="n">
        <v>29.6054813799116</v>
      </c>
      <c r="K140" s="43" t="n">
        <v>2.47874382559994</v>
      </c>
      <c r="L140" s="43" t="n">
        <v>50327.3701050907</v>
      </c>
      <c r="M140" s="43" t="n">
        <v>3.40383705972831</v>
      </c>
      <c r="N140" s="43" t="n">
        <v>35.8435337989689</v>
      </c>
      <c r="O140" s="43" t="n">
        <v>2.00541290406164</v>
      </c>
      <c r="P140" s="43" t="n">
        <v>13157.9516241789</v>
      </c>
      <c r="Q140" s="43" t="n">
        <v>5.39099216742866</v>
      </c>
      <c r="R140" s="43" t="n">
        <v>9.37119270849301</v>
      </c>
      <c r="S140" s="43" t="n">
        <v>5.53854982994433</v>
      </c>
    </row>
    <row r="141">
      <c r="A141" s="43" t="s">
        <v>114</v>
      </c>
      <c r="B141" s="43" t="s">
        <v>115</v>
      </c>
      <c r="C141" s="43" t="s">
        <v>16</v>
      </c>
      <c r="D141" s="43" t="n">
        <v>21343.5989287233</v>
      </c>
      <c r="E141" s="43" t="n">
        <v>8.2634532556206</v>
      </c>
      <c r="F141" s="43" t="n">
        <v>19.3683654511231</v>
      </c>
      <c r="G141" s="43" t="n">
        <v>4.98037387498101</v>
      </c>
      <c r="H141" s="43" t="n">
        <v>29466.4784953878</v>
      </c>
      <c r="I141" s="43" t="n">
        <v>7.01279792335141</v>
      </c>
      <c r="J141" s="43" t="n">
        <v>26.7395168903911</v>
      </c>
      <c r="K141" s="43" t="n">
        <v>3.72024167985262</v>
      </c>
      <c r="L141" s="43" t="n">
        <v>46995.6524857595</v>
      </c>
      <c r="M141" s="43" t="n">
        <v>4.64460674809794</v>
      </c>
      <c r="N141" s="43" t="n">
        <v>42.6464615924367</v>
      </c>
      <c r="O141" s="43" t="n">
        <v>2.37550434018115</v>
      </c>
      <c r="P141" s="43" t="n">
        <v>12392.5156911059</v>
      </c>
      <c r="Q141" s="43" t="n">
        <v>7.46940924687873</v>
      </c>
      <c r="R141" s="43" t="n">
        <v>11.2456560660491</v>
      </c>
      <c r="S141" s="43" t="n">
        <v>7.23967678472882</v>
      </c>
    </row>
    <row r="142">
      <c r="A142" s="43" t="s">
        <v>114</v>
      </c>
      <c r="B142" s="43" t="s">
        <v>115</v>
      </c>
      <c r="C142" s="43" t="s">
        <v>17</v>
      </c>
      <c r="D142" s="43" t="n">
        <v>11808.2531603845</v>
      </c>
      <c r="E142" s="43" t="n">
        <v>8.10233763608484</v>
      </c>
      <c r="F142" s="43" t="n">
        <v>19.6014430160353</v>
      </c>
      <c r="G142" s="43" t="n">
        <v>5.62767934105586</v>
      </c>
      <c r="H142" s="43" t="n">
        <v>16001.5638326626</v>
      </c>
      <c r="I142" s="43" t="n">
        <v>7.05193412126251</v>
      </c>
      <c r="J142" s="43" t="n">
        <v>26.5622473852157</v>
      </c>
      <c r="K142" s="43" t="n">
        <v>3.99019769436382</v>
      </c>
      <c r="L142" s="43" t="n">
        <v>22966.4855243327</v>
      </c>
      <c r="M142" s="43" t="n">
        <v>5.50617886045713</v>
      </c>
      <c r="N142" s="43" t="n">
        <v>38.1238656699964</v>
      </c>
      <c r="O142" s="43" t="n">
        <v>2.60548327426325</v>
      </c>
      <c r="P142" s="43" t="n">
        <v>9465.45188164332</v>
      </c>
      <c r="Q142" s="43" t="n">
        <v>7.1285295603703</v>
      </c>
      <c r="R142" s="43" t="n">
        <v>15.7124439287526</v>
      </c>
      <c r="S142" s="43" t="n">
        <v>6.3769632657239</v>
      </c>
    </row>
    <row r="143">
      <c r="A143" s="43" t="s">
        <v>116</v>
      </c>
      <c r="B143" s="43" t="s">
        <v>117</v>
      </c>
      <c r="C143" s="43" t="s">
        <v>16</v>
      </c>
      <c r="D143" s="43" t="n">
        <v>96576.6811369425</v>
      </c>
      <c r="E143" s="43" t="n">
        <v>3.24911102972832</v>
      </c>
      <c r="F143" s="43" t="n">
        <v>21.7895516127166</v>
      </c>
      <c r="G143" s="43" t="n">
        <v>2.18670007730506</v>
      </c>
      <c r="H143" s="43" t="n">
        <v>118053.527524656</v>
      </c>
      <c r="I143" s="43" t="n">
        <v>3.20097045650996</v>
      </c>
      <c r="J143" s="43" t="n">
        <v>26.6351400853614</v>
      </c>
      <c r="K143" s="43" t="n">
        <v>2.00247897647042</v>
      </c>
      <c r="L143" s="43" t="n">
        <v>193320.853014431</v>
      </c>
      <c r="M143" s="43" t="n">
        <v>2.48005180957103</v>
      </c>
      <c r="N143" s="43" t="n">
        <v>43.6168923489857</v>
      </c>
      <c r="O143" s="43" t="n">
        <v>1.21417138908157</v>
      </c>
      <c r="P143" s="43" t="n">
        <v>35273.6675587823</v>
      </c>
      <c r="Q143" s="43" t="n">
        <v>5.22449568466754</v>
      </c>
      <c r="R143" s="43" t="n">
        <v>7.95841595293637</v>
      </c>
      <c r="S143" s="43" t="n">
        <v>4.96873692631649</v>
      </c>
    </row>
    <row r="144">
      <c r="A144" s="43" t="s">
        <v>116</v>
      </c>
      <c r="B144" s="43" t="s">
        <v>117</v>
      </c>
      <c r="C144" s="43" t="s">
        <v>17</v>
      </c>
      <c r="D144" s="43" t="n">
        <v>52188.8489982753</v>
      </c>
      <c r="E144" s="43" t="n">
        <v>5.19519010051914</v>
      </c>
      <c r="F144" s="43" t="n">
        <v>21.6241440459181</v>
      </c>
      <c r="G144" s="43" t="n">
        <v>3.13890740280276</v>
      </c>
      <c r="H144" s="43" t="n">
        <v>74522.06086005</v>
      </c>
      <c r="I144" s="43" t="n">
        <v>4.0902640472491</v>
      </c>
      <c r="J144" s="43" t="n">
        <v>30.8777796323818</v>
      </c>
      <c r="K144" s="43" t="n">
        <v>2.31373488968111</v>
      </c>
      <c r="L144" s="43" t="n">
        <v>91599.3012416703</v>
      </c>
      <c r="M144" s="43" t="n">
        <v>3.43119693481879</v>
      </c>
      <c r="N144" s="43" t="n">
        <v>37.9536342068165</v>
      </c>
      <c r="O144" s="43" t="n">
        <v>1.64563041361589</v>
      </c>
      <c r="P144" s="43" t="n">
        <v>23035.0596651925</v>
      </c>
      <c r="Q144" s="43" t="n">
        <v>6.05133233420548</v>
      </c>
      <c r="R144" s="43" t="n">
        <v>9.54444211488362</v>
      </c>
      <c r="S144" s="43" t="n">
        <v>6.01606505439709</v>
      </c>
    </row>
    <row r="145">
      <c r="A145" s="43" t="s">
        <v>118</v>
      </c>
      <c r="B145" s="43" t="s">
        <v>119</v>
      </c>
      <c r="C145" s="43" t="s">
        <v>16</v>
      </c>
      <c r="D145" s="43" t="n">
        <v>122019.08643329</v>
      </c>
      <c r="E145" s="43" t="n">
        <v>2.91332070907256</v>
      </c>
      <c r="F145" s="43" t="n">
        <v>18.3215124842654</v>
      </c>
      <c r="G145" s="43" t="n">
        <v>2.04494919393549</v>
      </c>
      <c r="H145" s="43" t="n">
        <v>171672.532607697</v>
      </c>
      <c r="I145" s="43" t="n">
        <v>2.30791841596428</v>
      </c>
      <c r="J145" s="43" t="n">
        <v>25.7771184928267</v>
      </c>
      <c r="K145" s="43" t="n">
        <v>1.45967253096804</v>
      </c>
      <c r="L145" s="43" t="n">
        <v>299033.630067258</v>
      </c>
      <c r="M145" s="43" t="n">
        <v>1.58878053393372</v>
      </c>
      <c r="N145" s="43" t="n">
        <v>44.9007491093436</v>
      </c>
      <c r="O145" s="43" t="n">
        <v>0.821441111503886</v>
      </c>
      <c r="P145" s="43" t="n">
        <v>73262.8156766931</v>
      </c>
      <c r="Q145" s="43" t="n">
        <v>2.82697909239454</v>
      </c>
      <c r="R145" s="43" t="n">
        <v>11.0006199135643</v>
      </c>
      <c r="S145" s="43" t="n">
        <v>2.85695515540541</v>
      </c>
    </row>
    <row r="146">
      <c r="A146" s="43" t="s">
        <v>118</v>
      </c>
      <c r="B146" s="43" t="s">
        <v>119</v>
      </c>
      <c r="C146" s="43" t="s">
        <v>17</v>
      </c>
      <c r="D146" s="43" t="n">
        <v>66644.8818161483</v>
      </c>
      <c r="E146" s="43" t="n">
        <v>3.50982972304517</v>
      </c>
      <c r="F146" s="43" t="n">
        <v>19.3917237345137</v>
      </c>
      <c r="G146" s="43" t="n">
        <v>2.50003546467064</v>
      </c>
      <c r="H146" s="43" t="n">
        <v>95912.4231300989</v>
      </c>
      <c r="I146" s="43" t="n">
        <v>2.95260952215471</v>
      </c>
      <c r="J146" s="43" t="n">
        <v>27.9077276658325</v>
      </c>
      <c r="K146" s="43" t="n">
        <v>1.88443443612352</v>
      </c>
      <c r="L146" s="43" t="n">
        <v>136303.430501796</v>
      </c>
      <c r="M146" s="43" t="n">
        <v>2.22780477063651</v>
      </c>
      <c r="N146" s="43" t="n">
        <v>39.6603369430369</v>
      </c>
      <c r="O146" s="43" t="n">
        <v>1.14651628087351</v>
      </c>
      <c r="P146" s="43" t="n">
        <v>44816.1997670181</v>
      </c>
      <c r="Q146" s="43" t="n">
        <v>3.3671350556097</v>
      </c>
      <c r="R146" s="43" t="n">
        <v>13.0402116566169</v>
      </c>
      <c r="S146" s="43" t="n">
        <v>3.19972724270379</v>
      </c>
    </row>
    <row r="147">
      <c r="A147" s="43" t="s">
        <v>120</v>
      </c>
      <c r="B147" s="43" t="s">
        <v>121</v>
      </c>
      <c r="C147" s="43" t="s">
        <v>16</v>
      </c>
      <c r="D147" s="43" t="n">
        <v>41163.8810617462</v>
      </c>
      <c r="E147" s="43" t="n">
        <v>3.78716864162325</v>
      </c>
      <c r="F147" s="43" t="n">
        <v>17.0647754740344</v>
      </c>
      <c r="G147" s="43" t="n">
        <v>2.60965673943549</v>
      </c>
      <c r="H147" s="43" t="n">
        <v>56074.5417944489</v>
      </c>
      <c r="I147" s="43" t="n">
        <v>3.67729408020501</v>
      </c>
      <c r="J147" s="43" t="n">
        <v>23.2460944121442</v>
      </c>
      <c r="K147" s="43" t="n">
        <v>2.32652196737482</v>
      </c>
      <c r="L147" s="43" t="n">
        <v>115660.173517708</v>
      </c>
      <c r="M147" s="43" t="n">
        <v>2.00198934664281</v>
      </c>
      <c r="N147" s="43" t="n">
        <v>47.9477357688153</v>
      </c>
      <c r="O147" s="43" t="n">
        <v>1.06855502462497</v>
      </c>
      <c r="P147" s="43" t="n">
        <v>28322.749458515</v>
      </c>
      <c r="Q147" s="43" t="n">
        <v>3.76999957775518</v>
      </c>
      <c r="R147" s="43" t="n">
        <v>11.741394345006</v>
      </c>
      <c r="S147" s="43" t="n">
        <v>3.9030365746665</v>
      </c>
    </row>
    <row r="148">
      <c r="A148" s="43" t="s">
        <v>120</v>
      </c>
      <c r="B148" s="43" t="s">
        <v>121</v>
      </c>
      <c r="C148" s="43" t="s">
        <v>17</v>
      </c>
      <c r="D148" s="43" t="n">
        <v>18657.8665630917</v>
      </c>
      <c r="E148" s="43" t="n">
        <v>4.94020423103584</v>
      </c>
      <c r="F148" s="43" t="n">
        <v>15.5155548892005</v>
      </c>
      <c r="G148" s="43" t="n">
        <v>3.69644461945175</v>
      </c>
      <c r="H148" s="43" t="n">
        <v>33374.8046056636</v>
      </c>
      <c r="I148" s="43" t="n">
        <v>3.76961647078029</v>
      </c>
      <c r="J148" s="43" t="n">
        <v>27.7539026782337</v>
      </c>
      <c r="K148" s="43" t="n">
        <v>2.4146219021102</v>
      </c>
      <c r="L148" s="43" t="n">
        <v>50532.8495248959</v>
      </c>
      <c r="M148" s="43" t="n">
        <v>2.61997412650281</v>
      </c>
      <c r="N148" s="43" t="n">
        <v>42.0222321700061</v>
      </c>
      <c r="O148" s="43" t="n">
        <v>1.42956208799029</v>
      </c>
      <c r="P148" s="43" t="n">
        <v>17687.1334739308</v>
      </c>
      <c r="Q148" s="43" t="n">
        <v>3.95659881410588</v>
      </c>
      <c r="R148" s="43" t="n">
        <v>14.7083102625597</v>
      </c>
      <c r="S148" s="43" t="n">
        <v>3.73595758449516</v>
      </c>
    </row>
    <row r="149">
      <c r="A149" s="43" t="s">
        <v>122</v>
      </c>
      <c r="B149" s="43" t="s">
        <v>123</v>
      </c>
      <c r="C149" s="43" t="s">
        <v>16</v>
      </c>
      <c r="D149" s="43" t="n">
        <v>82985.2520858868</v>
      </c>
      <c r="E149" s="43" t="n">
        <v>3.39544156816526</v>
      </c>
      <c r="F149" s="43" t="n">
        <v>16.644874286364</v>
      </c>
      <c r="G149" s="43" t="n">
        <v>2.29803315685253</v>
      </c>
      <c r="H149" s="43" t="n">
        <v>120143.152513209</v>
      </c>
      <c r="I149" s="43" t="n">
        <v>3.04417520331234</v>
      </c>
      <c r="J149" s="43" t="n">
        <v>24.097868231817</v>
      </c>
      <c r="K149" s="43" t="n">
        <v>2.00549085915262</v>
      </c>
      <c r="L149" s="43" t="n">
        <v>228564.878675264</v>
      </c>
      <c r="M149" s="43" t="n">
        <v>1.9955815672913</v>
      </c>
      <c r="N149" s="43" t="n">
        <v>45.8446962104828</v>
      </c>
      <c r="O149" s="43" t="n">
        <v>0.96368197895486</v>
      </c>
      <c r="P149" s="43" t="n">
        <v>66870.1222412405</v>
      </c>
      <c r="Q149" s="43" t="n">
        <v>3.25527537152367</v>
      </c>
      <c r="R149" s="43" t="n">
        <v>13.4125612713362</v>
      </c>
      <c r="S149" s="43" t="n">
        <v>3.26294328946588</v>
      </c>
    </row>
    <row r="150">
      <c r="A150" s="43" t="s">
        <v>122</v>
      </c>
      <c r="B150" s="43" t="s">
        <v>123</v>
      </c>
      <c r="C150" s="43" t="s">
        <v>17</v>
      </c>
      <c r="D150" s="43" t="n">
        <v>44555.6017360437</v>
      </c>
      <c r="E150" s="43" t="n">
        <v>4.60913891154363</v>
      </c>
      <c r="F150" s="43" t="n">
        <v>15.4935267771691</v>
      </c>
      <c r="G150" s="43" t="n">
        <v>3.22157735682829</v>
      </c>
      <c r="H150" s="43" t="n">
        <v>77014.6178603026</v>
      </c>
      <c r="I150" s="43" t="n">
        <v>3.79979733439485</v>
      </c>
      <c r="J150" s="43" t="n">
        <v>26.7806515356019</v>
      </c>
      <c r="K150" s="43" t="n">
        <v>2.42000885748632</v>
      </c>
      <c r="L150" s="43" t="n">
        <v>120373.159745368</v>
      </c>
      <c r="M150" s="43" t="n">
        <v>2.67760053544711</v>
      </c>
      <c r="N150" s="43" t="n">
        <v>41.8579191190363</v>
      </c>
      <c r="O150" s="43" t="n">
        <v>1.20536265924165</v>
      </c>
      <c r="P150" s="43" t="n">
        <v>45632.2151426854</v>
      </c>
      <c r="Q150" s="43" t="n">
        <v>3.59501266109084</v>
      </c>
      <c r="R150" s="43" t="n">
        <v>15.8679025681927</v>
      </c>
      <c r="S150" s="43" t="n">
        <v>3.32176468690044</v>
      </c>
    </row>
    <row r="151">
      <c r="A151" s="43" t="s">
        <v>124</v>
      </c>
      <c r="B151" s="43" t="s">
        <v>125</v>
      </c>
      <c r="C151" s="43" t="s">
        <v>16</v>
      </c>
      <c r="D151" s="43" t="n">
        <v>127037.3258589</v>
      </c>
      <c r="E151" s="43" t="n">
        <v>3.49526178531789</v>
      </c>
      <c r="F151" s="43" t="n">
        <v>17.9612007825552</v>
      </c>
      <c r="G151" s="43" t="n">
        <v>2.31129813271983</v>
      </c>
      <c r="H151" s="43" t="n">
        <v>170340.645572129</v>
      </c>
      <c r="I151" s="43" t="n">
        <v>3.24761194742524</v>
      </c>
      <c r="J151" s="43" t="n">
        <v>24.0836503434375</v>
      </c>
      <c r="K151" s="43" t="n">
        <v>2.18305082062552</v>
      </c>
      <c r="L151" s="43" t="n">
        <v>328019.786667368</v>
      </c>
      <c r="M151" s="43" t="n">
        <v>2.00462859551461</v>
      </c>
      <c r="N151" s="43" t="n">
        <v>46.3771510392727</v>
      </c>
      <c r="O151" s="43" t="n">
        <v>0.995601323548214</v>
      </c>
      <c r="P151" s="43" t="n">
        <v>81889.7300648946</v>
      </c>
      <c r="Q151" s="43" t="n">
        <v>3.48786146802962</v>
      </c>
      <c r="R151" s="43" t="n">
        <v>11.5779978347346</v>
      </c>
      <c r="S151" s="43" t="n">
        <v>3.6171251483665</v>
      </c>
    </row>
    <row r="152">
      <c r="A152" s="43" t="s">
        <v>124</v>
      </c>
      <c r="B152" s="43" t="s">
        <v>125</v>
      </c>
      <c r="C152" s="43" t="s">
        <v>17</v>
      </c>
      <c r="D152" s="43" t="n">
        <v>74235.4511584082</v>
      </c>
      <c r="E152" s="43" t="n">
        <v>4.90651522652268</v>
      </c>
      <c r="F152" s="43" t="n">
        <v>17.2407828774565</v>
      </c>
      <c r="G152" s="43" t="n">
        <v>3.42617388796705</v>
      </c>
      <c r="H152" s="43" t="n">
        <v>117077.549335122</v>
      </c>
      <c r="I152" s="43" t="n">
        <v>3.34775819698089</v>
      </c>
      <c r="J152" s="43" t="n">
        <v>27.1906289571047</v>
      </c>
      <c r="K152" s="43" t="n">
        <v>2.19395722215648</v>
      </c>
      <c r="L152" s="43" t="n">
        <v>177363.545080501</v>
      </c>
      <c r="M152" s="43" t="n">
        <v>2.56033464167648</v>
      </c>
      <c r="N152" s="43" t="n">
        <v>41.1917261011021</v>
      </c>
      <c r="O152" s="43" t="n">
        <v>1.38430802188374</v>
      </c>
      <c r="P152" s="43" t="n">
        <v>61903.9662626786</v>
      </c>
      <c r="Q152" s="43" t="n">
        <v>3.75194333608313</v>
      </c>
      <c r="R152" s="43" t="n">
        <v>14.3768620643367</v>
      </c>
      <c r="S152" s="43" t="n">
        <v>3.92611590839865</v>
      </c>
    </row>
    <row r="153">
      <c r="A153" s="43" t="s">
        <v>126</v>
      </c>
      <c r="B153" s="43" t="s">
        <v>127</v>
      </c>
      <c r="C153" s="43" t="s">
        <v>16</v>
      </c>
      <c r="D153" s="43" t="n">
        <v>11525.3809850376</v>
      </c>
      <c r="E153" s="43" t="n">
        <v>7.0499163505849</v>
      </c>
      <c r="F153" s="43" t="n">
        <v>15.0151807855322</v>
      </c>
      <c r="G153" s="43" t="n">
        <v>5.0235045834896</v>
      </c>
      <c r="H153" s="43" t="n">
        <v>16738.3749363767</v>
      </c>
      <c r="I153" s="43" t="n">
        <v>6.20719935597196</v>
      </c>
      <c r="J153" s="43" t="n">
        <v>21.8066306052699</v>
      </c>
      <c r="K153" s="43" t="n">
        <v>3.99514624141642</v>
      </c>
      <c r="L153" s="43" t="n">
        <v>35902.9779061351</v>
      </c>
      <c r="M153" s="43" t="n">
        <v>3.83395224719827</v>
      </c>
      <c r="N153" s="43" t="n">
        <v>46.7741330806711</v>
      </c>
      <c r="O153" s="43" t="n">
        <v>1.83122445917704</v>
      </c>
      <c r="P153" s="43" t="n">
        <v>12591.4560980947</v>
      </c>
      <c r="Q153" s="43" t="n">
        <v>5.48134472473217</v>
      </c>
      <c r="R153" s="43" t="n">
        <v>16.4040555285267</v>
      </c>
      <c r="S153" s="43" t="n">
        <v>5.40137438507154</v>
      </c>
    </row>
    <row r="154">
      <c r="A154" s="43" t="s">
        <v>126</v>
      </c>
      <c r="B154" s="43" t="s">
        <v>127</v>
      </c>
      <c r="C154" s="43" t="s">
        <v>17</v>
      </c>
      <c r="D154" s="43" t="n">
        <v>7233.72392509789</v>
      </c>
      <c r="E154" s="43" t="n">
        <v>9.09582693844811</v>
      </c>
      <c r="F154" s="43" t="n">
        <v>12.6614646300955</v>
      </c>
      <c r="G154" s="43" t="n">
        <v>6.87454844599554</v>
      </c>
      <c r="H154" s="43" t="n">
        <v>14812.9581128369</v>
      </c>
      <c r="I154" s="43" t="n">
        <v>6.49228886815232</v>
      </c>
      <c r="J154" s="43" t="n">
        <v>25.9276891342285</v>
      </c>
      <c r="K154" s="43" t="n">
        <v>4.05076428844534</v>
      </c>
      <c r="L154" s="43" t="n">
        <v>23689.8768185969</v>
      </c>
      <c r="M154" s="43" t="n">
        <v>4.4778224906057</v>
      </c>
      <c r="N154" s="43" t="n">
        <v>41.4653006578383</v>
      </c>
      <c r="O154" s="43" t="n">
        <v>2.28320406929717</v>
      </c>
      <c r="P154" s="43" t="n">
        <v>11395.2512178243</v>
      </c>
      <c r="Q154" s="43" t="n">
        <v>5.35017003146319</v>
      </c>
      <c r="R154" s="43" t="n">
        <v>19.9455455778377</v>
      </c>
      <c r="S154" s="43" t="n">
        <v>5.20425622935461</v>
      </c>
    </row>
    <row r="155">
      <c r="A155" s="43" t="s">
        <v>128</v>
      </c>
      <c r="B155" s="43" t="s">
        <v>129</v>
      </c>
      <c r="C155" s="43" t="s">
        <v>16</v>
      </c>
      <c r="D155" s="43" t="n">
        <v>10930.925296128</v>
      </c>
      <c r="E155" s="43" t="n">
        <v>6.20302217190636</v>
      </c>
      <c r="F155" s="43" t="n">
        <v>12.5260555122987</v>
      </c>
      <c r="G155" s="43" t="n">
        <v>4.49889897055396</v>
      </c>
      <c r="H155" s="43" t="n">
        <v>18224.4763321522</v>
      </c>
      <c r="I155" s="43" t="n">
        <v>4.64972553544416</v>
      </c>
      <c r="J155" s="43" t="n">
        <v>20.8839412981785</v>
      </c>
      <c r="K155" s="43" t="n">
        <v>3.3585398958581</v>
      </c>
      <c r="L155" s="43" t="n">
        <v>43464.8051972351</v>
      </c>
      <c r="M155" s="43" t="n">
        <v>2.83653755711175</v>
      </c>
      <c r="N155" s="43" t="n">
        <v>49.807545837375</v>
      </c>
      <c r="O155" s="43" t="n">
        <v>1.37085476200735</v>
      </c>
      <c r="P155" s="43" t="n">
        <v>14645.2957534528</v>
      </c>
      <c r="Q155" s="43" t="n">
        <v>4.18371577154018</v>
      </c>
      <c r="R155" s="43" t="n">
        <v>16.7824573521478</v>
      </c>
      <c r="S155" s="43" t="n">
        <v>4.0528248583019</v>
      </c>
    </row>
    <row r="156">
      <c r="A156" s="43" t="s">
        <v>128</v>
      </c>
      <c r="B156" s="43" t="s">
        <v>129</v>
      </c>
      <c r="C156" s="43" t="s">
        <v>17</v>
      </c>
      <c r="D156" s="43" t="n">
        <v>4874.76470828249</v>
      </c>
      <c r="E156" s="43" t="n">
        <v>8.8622539811197</v>
      </c>
      <c r="F156" s="43" t="n">
        <v>8.71341740264858</v>
      </c>
      <c r="G156" s="43" t="n">
        <v>7.35936107810563</v>
      </c>
      <c r="H156" s="43" t="n">
        <v>13759.5339726573</v>
      </c>
      <c r="I156" s="43" t="n">
        <v>4.57357203918505</v>
      </c>
      <c r="J156" s="43" t="n">
        <v>24.59453326352</v>
      </c>
      <c r="K156" s="43" t="n">
        <v>3.56574498802443</v>
      </c>
      <c r="L156" s="43" t="n">
        <v>25293.9292828139</v>
      </c>
      <c r="M156" s="43" t="n">
        <v>3.05107255914206</v>
      </c>
      <c r="N156" s="43" t="n">
        <v>45.2117336493734</v>
      </c>
      <c r="O156" s="43" t="n">
        <v>1.77246405292901</v>
      </c>
      <c r="P156" s="43" t="n">
        <v>12017.2694572779</v>
      </c>
      <c r="Q156" s="43" t="n">
        <v>4.37602526962643</v>
      </c>
      <c r="R156" s="43" t="n">
        <v>21.480315684458</v>
      </c>
      <c r="S156" s="43" t="n">
        <v>3.8893357981902</v>
      </c>
    </row>
    <row r="157">
      <c r="A157" s="43" t="s">
        <v>130</v>
      </c>
      <c r="B157" s="43" t="s">
        <v>131</v>
      </c>
      <c r="C157" s="43" t="s">
        <v>16</v>
      </c>
      <c r="D157" s="43" t="n">
        <v>7617.3669101396</v>
      </c>
      <c r="E157" s="43" t="n">
        <v>8.26452978258705</v>
      </c>
      <c r="F157" s="43" t="n">
        <v>17.5642610143446</v>
      </c>
      <c r="G157" s="43" t="n">
        <v>5.4469128213898</v>
      </c>
      <c r="H157" s="43" t="n">
        <v>10781.9000672873</v>
      </c>
      <c r="I157" s="43" t="n">
        <v>5.81851148124986</v>
      </c>
      <c r="J157" s="43" t="n">
        <v>24.8610982307196</v>
      </c>
      <c r="K157" s="43" t="n">
        <v>3.62643431303604</v>
      </c>
      <c r="L157" s="43" t="n">
        <v>19645.7673463731</v>
      </c>
      <c r="M157" s="43" t="n">
        <v>3.96170227683286</v>
      </c>
      <c r="N157" s="43" t="n">
        <v>45.2995621150222</v>
      </c>
      <c r="O157" s="43" t="n">
        <v>1.85130824310922</v>
      </c>
      <c r="P157" s="43" t="n">
        <v>5323.52472869058</v>
      </c>
      <c r="Q157" s="43" t="n">
        <v>5.98566773143807</v>
      </c>
      <c r="R157" s="43" t="n">
        <v>12.2750786399136</v>
      </c>
      <c r="S157" s="43" t="n">
        <v>6.37643973001533</v>
      </c>
    </row>
    <row r="158">
      <c r="A158" s="43" t="s">
        <v>130</v>
      </c>
      <c r="B158" s="43" t="s">
        <v>131</v>
      </c>
      <c r="C158" s="43" t="s">
        <v>17</v>
      </c>
      <c r="D158" s="43" t="n">
        <v>4569.19198812714</v>
      </c>
      <c r="E158" s="43" t="n">
        <v>9.79993920656339</v>
      </c>
      <c r="F158" s="43" t="n">
        <v>15.3620154312029</v>
      </c>
      <c r="G158" s="43" t="n">
        <v>6.83724400235688</v>
      </c>
      <c r="H158" s="43" t="n">
        <v>8453.82496189705</v>
      </c>
      <c r="I158" s="43" t="n">
        <v>7.08416790962573</v>
      </c>
      <c r="J158" s="43" t="n">
        <v>28.4224847313939</v>
      </c>
      <c r="K158" s="43" t="n">
        <v>3.7299905579679</v>
      </c>
      <c r="L158" s="43" t="n">
        <v>12018.7795780297</v>
      </c>
      <c r="M158" s="43" t="n">
        <v>4.64063632632932</v>
      </c>
      <c r="N158" s="43" t="n">
        <v>40.4081679696714</v>
      </c>
      <c r="O158" s="43" t="n">
        <v>2.57396115064633</v>
      </c>
      <c r="P158" s="43" t="n">
        <v>4701.64441945565</v>
      </c>
      <c r="Q158" s="43" t="n">
        <v>5.60617897424273</v>
      </c>
      <c r="R158" s="43" t="n">
        <v>15.8073318677318</v>
      </c>
      <c r="S158" s="43" t="n">
        <v>5.86351564697051</v>
      </c>
    </row>
    <row r="159">
      <c r="A159" s="43" t="s">
        <v>132</v>
      </c>
      <c r="B159" s="43" t="s">
        <v>133</v>
      </c>
      <c r="C159" s="43" t="s">
        <v>16</v>
      </c>
      <c r="D159" s="43" t="n">
        <v>9062.3333651965</v>
      </c>
      <c r="E159" s="43" t="n">
        <v>6.26573101476326</v>
      </c>
      <c r="F159" s="43" t="n">
        <v>18.1595530923464</v>
      </c>
      <c r="G159" s="43" t="n">
        <v>4.20409347587519</v>
      </c>
      <c r="H159" s="43" t="n">
        <v>11839.3968420819</v>
      </c>
      <c r="I159" s="43" t="n">
        <v>5.3355173151324</v>
      </c>
      <c r="J159" s="43" t="n">
        <v>23.7243706307293</v>
      </c>
      <c r="K159" s="43" t="n">
        <v>3.71112338287989</v>
      </c>
      <c r="L159" s="43" t="n">
        <v>21710.9812552893</v>
      </c>
      <c r="M159" s="43" t="n">
        <v>3.45431694652609</v>
      </c>
      <c r="N159" s="43" t="n">
        <v>43.5055411122383</v>
      </c>
      <c r="O159" s="43" t="n">
        <v>1.99609727221502</v>
      </c>
      <c r="P159" s="43" t="n">
        <v>7291.23341488589</v>
      </c>
      <c r="Q159" s="43" t="n">
        <v>5.02095002149798</v>
      </c>
      <c r="R159" s="43" t="n">
        <v>14.610535164686</v>
      </c>
      <c r="S159" s="43" t="n">
        <v>5.45023646817976</v>
      </c>
    </row>
    <row r="160">
      <c r="A160" s="43" t="s">
        <v>132</v>
      </c>
      <c r="B160" s="43" t="s">
        <v>133</v>
      </c>
      <c r="C160" s="43" t="s">
        <v>17</v>
      </c>
      <c r="D160" s="43" t="n">
        <v>4351.42067426016</v>
      </c>
      <c r="E160" s="43" t="n">
        <v>9.53354292606163</v>
      </c>
      <c r="F160" s="43" t="n">
        <v>14.7846307576624</v>
      </c>
      <c r="G160" s="43" t="n">
        <v>7.24870286771288</v>
      </c>
      <c r="H160" s="43" t="n">
        <v>8025.85955208146</v>
      </c>
      <c r="I160" s="43" t="n">
        <v>6.39367614901926</v>
      </c>
      <c r="J160" s="43" t="n">
        <v>27.2691102223889</v>
      </c>
      <c r="K160" s="43" t="n">
        <v>3.88404768287441</v>
      </c>
      <c r="L160" s="43" t="n">
        <v>12050.0539016468</v>
      </c>
      <c r="M160" s="43" t="n">
        <v>4.64813800764212</v>
      </c>
      <c r="N160" s="43" t="n">
        <v>40.9419384799121</v>
      </c>
      <c r="O160" s="43" t="n">
        <v>2.46148259246934</v>
      </c>
      <c r="P160" s="43" t="n">
        <v>5004.7209945581</v>
      </c>
      <c r="Q160" s="43" t="n">
        <v>6.22468056760681</v>
      </c>
      <c r="R160" s="43" t="n">
        <v>17.0043205400367</v>
      </c>
      <c r="S160" s="43" t="n">
        <v>6.46532310451702</v>
      </c>
    </row>
    <row r="161">
      <c r="A161" s="43" t="s">
        <v>134</v>
      </c>
      <c r="B161" s="43" t="s">
        <v>135</v>
      </c>
      <c r="C161" s="43" t="s">
        <v>16</v>
      </c>
      <c r="D161" s="43" t="n">
        <v>22021.6451018219</v>
      </c>
      <c r="E161" s="43" t="n">
        <v>4.96652233561894</v>
      </c>
      <c r="F161" s="43" t="n">
        <v>14.6856327349803</v>
      </c>
      <c r="G161" s="43" t="n">
        <v>3.762957482989</v>
      </c>
      <c r="H161" s="43" t="n">
        <v>33530.9668386339</v>
      </c>
      <c r="I161" s="43" t="n">
        <v>3.73489004823838</v>
      </c>
      <c r="J161" s="43" t="n">
        <v>22.3608845735253</v>
      </c>
      <c r="K161" s="43" t="n">
        <v>2.56327007619447</v>
      </c>
      <c r="L161" s="43" t="n">
        <v>69105.2383387739</v>
      </c>
      <c r="M161" s="43" t="n">
        <v>2.3598303784125</v>
      </c>
      <c r="N161" s="43" t="n">
        <v>46.0843931329431</v>
      </c>
      <c r="O161" s="43" t="n">
        <v>1.375312986502</v>
      </c>
      <c r="P161" s="43" t="n">
        <v>25295.8187197759</v>
      </c>
      <c r="Q161" s="43" t="n">
        <v>4.38311412707362</v>
      </c>
      <c r="R161" s="43" t="n">
        <v>16.8690895585513</v>
      </c>
      <c r="S161" s="43" t="n">
        <v>3.94201931436425</v>
      </c>
    </row>
    <row r="162">
      <c r="A162" s="43" t="s">
        <v>134</v>
      </c>
      <c r="B162" s="43" t="s">
        <v>135</v>
      </c>
      <c r="C162" s="43" t="s">
        <v>17</v>
      </c>
      <c r="D162" s="43" t="n">
        <v>14966.5057045159</v>
      </c>
      <c r="E162" s="43" t="n">
        <v>6.35338930157163</v>
      </c>
      <c r="F162" s="43" t="n">
        <v>16.4177834154119</v>
      </c>
      <c r="G162" s="43" t="n">
        <v>4.52305877173314</v>
      </c>
      <c r="H162" s="43" t="n">
        <v>24144.8757521824</v>
      </c>
      <c r="I162" s="43" t="n">
        <v>4.51464972873864</v>
      </c>
      <c r="J162" s="43" t="n">
        <v>26.4861650753757</v>
      </c>
      <c r="K162" s="43" t="n">
        <v>3.0319564661591</v>
      </c>
      <c r="L162" s="43" t="n">
        <v>36921.0751799066</v>
      </c>
      <c r="M162" s="43" t="n">
        <v>3.59286247851099</v>
      </c>
      <c r="N162" s="43" t="n">
        <v>40.5012517774904</v>
      </c>
      <c r="O162" s="43" t="n">
        <v>1.73808170154326</v>
      </c>
      <c r="P162" s="43" t="n">
        <v>15127.8743643901</v>
      </c>
      <c r="Q162" s="43" t="n">
        <v>4.45033392542639</v>
      </c>
      <c r="R162" s="43" t="n">
        <v>16.5947997317221</v>
      </c>
      <c r="S162" s="43" t="n">
        <v>4.15879368733021</v>
      </c>
    </row>
    <row r="163">
      <c r="A163" s="43" t="s">
        <v>136</v>
      </c>
      <c r="B163" s="43" t="s">
        <v>137</v>
      </c>
      <c r="C163" s="43" t="s">
        <v>16</v>
      </c>
      <c r="D163" s="43" t="n">
        <v>1198.54968136994</v>
      </c>
      <c r="E163" s="43" t="n">
        <v>14.4203677866212</v>
      </c>
      <c r="F163" s="43" t="n">
        <v>11.6874675705682</v>
      </c>
      <c r="G163" s="43" t="n">
        <v>10.5341283164277</v>
      </c>
      <c r="H163" s="43" t="n">
        <v>3046.00788358558</v>
      </c>
      <c r="I163" s="43" t="n">
        <v>8.14006930656679</v>
      </c>
      <c r="J163" s="43" t="n">
        <v>29.7026639049377</v>
      </c>
      <c r="K163" s="43" t="n">
        <v>4.66658148528153</v>
      </c>
      <c r="L163" s="43" t="n">
        <v>4650.73644372705</v>
      </c>
      <c r="M163" s="43" t="n">
        <v>6.52866313227942</v>
      </c>
      <c r="N163" s="43" t="n">
        <v>45.3509205418931</v>
      </c>
      <c r="O163" s="43" t="n">
        <v>2.86224126077023</v>
      </c>
      <c r="P163" s="43" t="n">
        <v>1359.70498175889</v>
      </c>
      <c r="Q163" s="43" t="n">
        <v>7.39546481826629</v>
      </c>
      <c r="R163" s="43" t="n">
        <v>13.258947982601</v>
      </c>
      <c r="S163" s="43" t="n">
        <v>8.64107348719362</v>
      </c>
    </row>
    <row r="164">
      <c r="A164" s="43" t="s">
        <v>136</v>
      </c>
      <c r="B164" s="43" t="s">
        <v>137</v>
      </c>
      <c r="C164" s="43" t="s">
        <v>17</v>
      </c>
      <c r="D164" s="43" t="n">
        <v>823.152715507127</v>
      </c>
      <c r="E164" s="43" t="n">
        <v>16.5176131848834</v>
      </c>
      <c r="F164" s="43" t="n">
        <v>12.115875672509</v>
      </c>
      <c r="G164" s="43" t="n">
        <v>13.2096486065247</v>
      </c>
      <c r="H164" s="43" t="n">
        <v>2088.3327464941</v>
      </c>
      <c r="I164" s="43" t="n">
        <v>8.84455995037153</v>
      </c>
      <c r="J164" s="43" t="n">
        <v>30.7378927903601</v>
      </c>
      <c r="K164" s="43" t="n">
        <v>6.21354231855907</v>
      </c>
      <c r="L164" s="43" t="n">
        <v>2648.93688404829</v>
      </c>
      <c r="M164" s="43" t="n">
        <v>6.55856929301109</v>
      </c>
      <c r="N164" s="43" t="n">
        <v>38.9893507569613</v>
      </c>
      <c r="O164" s="43" t="n">
        <v>4.07393750806327</v>
      </c>
      <c r="P164" s="43" t="n">
        <v>1233.57866350907</v>
      </c>
      <c r="Q164" s="43" t="n">
        <v>7.60471917323666</v>
      </c>
      <c r="R164" s="43" t="n">
        <v>18.1568807801696</v>
      </c>
      <c r="S164" s="43" t="n">
        <v>7.09059131895051</v>
      </c>
    </row>
    <row r="165">
      <c r="A165" s="43" t="s">
        <v>138</v>
      </c>
      <c r="B165" s="43" t="s">
        <v>139</v>
      </c>
      <c r="C165" s="43" t="s">
        <v>16</v>
      </c>
      <c r="D165" s="43" t="n">
        <v>44652.2148218503</v>
      </c>
      <c r="E165" s="43" t="n">
        <v>4.69282812896395</v>
      </c>
      <c r="F165" s="43" t="n">
        <v>19.5385070138771</v>
      </c>
      <c r="G165" s="43" t="n">
        <v>3.17734096513428</v>
      </c>
      <c r="H165" s="43" t="n">
        <v>57163.2714990153</v>
      </c>
      <c r="I165" s="43" t="n">
        <v>3.94247990864451</v>
      </c>
      <c r="J165" s="43" t="n">
        <v>25.012980555964</v>
      </c>
      <c r="K165" s="43" t="n">
        <v>2.55878669765662</v>
      </c>
      <c r="L165" s="43" t="n">
        <v>99481.1099566368</v>
      </c>
      <c r="M165" s="43" t="n">
        <v>2.83930031767453</v>
      </c>
      <c r="N165" s="43" t="n">
        <v>43.5300325502528</v>
      </c>
      <c r="O165" s="43" t="n">
        <v>1.51259526432795</v>
      </c>
      <c r="P165" s="43" t="n">
        <v>27237.8295623863</v>
      </c>
      <c r="Q165" s="43" t="n">
        <v>4.96809042192326</v>
      </c>
      <c r="R165" s="43" t="n">
        <v>11.9184798799062</v>
      </c>
      <c r="S165" s="43" t="n">
        <v>4.63287919189811</v>
      </c>
    </row>
    <row r="166">
      <c r="A166" s="43" t="s">
        <v>138</v>
      </c>
      <c r="B166" s="43" t="s">
        <v>139</v>
      </c>
      <c r="C166" s="43" t="s">
        <v>17</v>
      </c>
      <c r="D166" s="43" t="n">
        <v>27226.2285095292</v>
      </c>
      <c r="E166" s="43" t="n">
        <v>5.98774022892279</v>
      </c>
      <c r="F166" s="43" t="n">
        <v>20.4420184699807</v>
      </c>
      <c r="G166" s="43" t="n">
        <v>3.93519886654313</v>
      </c>
      <c r="H166" s="43" t="n">
        <v>38893.0873145286</v>
      </c>
      <c r="I166" s="43" t="n">
        <v>4.99825467272882</v>
      </c>
      <c r="J166" s="43" t="n">
        <v>29.2017386455086</v>
      </c>
      <c r="K166" s="43" t="n">
        <v>2.88129018069683</v>
      </c>
      <c r="L166" s="43" t="n">
        <v>50425.0798737669</v>
      </c>
      <c r="M166" s="43" t="n">
        <v>3.82657342287615</v>
      </c>
      <c r="N166" s="43" t="n">
        <v>37.8601984394944</v>
      </c>
      <c r="O166" s="43" t="n">
        <v>1.75255230603459</v>
      </c>
      <c r="P166" s="43" t="n">
        <v>16643.1784622867</v>
      </c>
      <c r="Q166" s="43" t="n">
        <v>4.87969179446592</v>
      </c>
      <c r="R166" s="43" t="n">
        <v>12.4960444450164</v>
      </c>
      <c r="S166" s="43" t="n">
        <v>5.11148502359305</v>
      </c>
    </row>
    <row r="167">
      <c r="A167" s="43" t="s">
        <v>140</v>
      </c>
      <c r="B167" s="43" t="s">
        <v>141</v>
      </c>
      <c r="C167" s="43" t="s">
        <v>16</v>
      </c>
      <c r="D167" s="43" t="n">
        <v>84610.4855652968</v>
      </c>
      <c r="E167" s="43" t="n">
        <v>4.21533685120483</v>
      </c>
      <c r="F167" s="43" t="n">
        <v>23.0040101952822</v>
      </c>
      <c r="G167" s="43" t="n">
        <v>2.45348069752004</v>
      </c>
      <c r="H167" s="43" t="n">
        <v>104378.665473139</v>
      </c>
      <c r="I167" s="43" t="n">
        <v>3.3846685389423</v>
      </c>
      <c r="J167" s="43" t="n">
        <v>28.3786089711186</v>
      </c>
      <c r="K167" s="43" t="n">
        <v>2.03596572232681</v>
      </c>
      <c r="L167" s="43" t="n">
        <v>146552.157875131</v>
      </c>
      <c r="M167" s="43" t="n">
        <v>2.4414512541749</v>
      </c>
      <c r="N167" s="43" t="n">
        <v>39.844793601833</v>
      </c>
      <c r="O167" s="43" t="n">
        <v>1.34406333285639</v>
      </c>
      <c r="P167" s="43" t="n">
        <v>32266.2378882046</v>
      </c>
      <c r="Q167" s="43" t="n">
        <v>4.71376593316495</v>
      </c>
      <c r="R167" s="43" t="n">
        <v>8.77258723176619</v>
      </c>
      <c r="S167" s="43" t="n">
        <v>4.49104550291</v>
      </c>
    </row>
    <row r="168">
      <c r="A168" s="43" t="s">
        <v>140</v>
      </c>
      <c r="B168" s="43" t="s">
        <v>141</v>
      </c>
      <c r="C168" s="43" t="s">
        <v>17</v>
      </c>
      <c r="D168" s="43" t="n">
        <v>58634.4841352258</v>
      </c>
      <c r="E168" s="43" t="n">
        <v>4.49945980327387</v>
      </c>
      <c r="F168" s="43" t="n">
        <v>24.5341343175949</v>
      </c>
      <c r="G168" s="43" t="n">
        <v>2.67792781410592</v>
      </c>
      <c r="H168" s="43" t="n">
        <v>69099.1287692085</v>
      </c>
      <c r="I168" s="43" t="n">
        <v>3.77658639581027</v>
      </c>
      <c r="J168" s="43" t="n">
        <v>28.9128033009175</v>
      </c>
      <c r="K168" s="43" t="n">
        <v>2.1776786931794</v>
      </c>
      <c r="L168" s="43" t="n">
        <v>87639.9240746145</v>
      </c>
      <c r="M168" s="43" t="n">
        <v>2.81563784157907</v>
      </c>
      <c r="N168" s="43" t="n">
        <v>36.6707356693305</v>
      </c>
      <c r="O168" s="43" t="n">
        <v>1.64364367228916</v>
      </c>
      <c r="P168" s="43" t="n">
        <v>23617.9162191812</v>
      </c>
      <c r="Q168" s="43" t="n">
        <v>4.57244160853025</v>
      </c>
      <c r="R168" s="43" t="n">
        <v>9.88232671215713</v>
      </c>
      <c r="S168" s="43" t="n">
        <v>4.31700277800029</v>
      </c>
    </row>
    <row r="169">
      <c r="A169" s="43" t="s">
        <v>142</v>
      </c>
      <c r="B169" s="43" t="s">
        <v>143</v>
      </c>
      <c r="C169" s="43" t="s">
        <v>16</v>
      </c>
      <c r="D169" s="43" t="n">
        <v>672.173604348758</v>
      </c>
      <c r="E169" s="43" t="n">
        <v>32.3453678694578</v>
      </c>
      <c r="F169" s="43" t="n">
        <v>26.2151808878868</v>
      </c>
      <c r="G169" s="43" t="n">
        <v>7.95149833440505</v>
      </c>
      <c r="H169" s="43" t="n">
        <v>618.749889970196</v>
      </c>
      <c r="I169" s="43" t="n">
        <v>31.1499318207256</v>
      </c>
      <c r="J169" s="43" t="n">
        <v>24.1316234154185</v>
      </c>
      <c r="K169" s="43" t="n">
        <v>5.02552982274719</v>
      </c>
      <c r="L169" s="43" t="n">
        <v>980.977742129261</v>
      </c>
      <c r="M169" s="43" t="n">
        <v>34.5837617102539</v>
      </c>
      <c r="N169" s="43" t="n">
        <v>38.2587307661761</v>
      </c>
      <c r="O169" s="43" t="n">
        <v>3.21473729441426</v>
      </c>
      <c r="P169" s="43" t="n">
        <v>292.161194489838</v>
      </c>
      <c r="Q169" s="43" t="n">
        <v>41.0060049835072</v>
      </c>
      <c r="R169" s="43" t="n">
        <v>11.3944649305186</v>
      </c>
      <c r="S169" s="43" t="n">
        <v>14.0215261179034</v>
      </c>
    </row>
    <row r="170">
      <c r="A170" s="43" t="s">
        <v>142</v>
      </c>
      <c r="B170" s="43" t="s">
        <v>143</v>
      </c>
      <c r="C170" s="43" t="s">
        <v>17</v>
      </c>
      <c r="D170" s="43" t="n">
        <v>159.144103671345</v>
      </c>
      <c r="E170" s="43" t="n">
        <v>28.4021476164697</v>
      </c>
      <c r="F170" s="43" t="n">
        <v>27.8254327535016</v>
      </c>
      <c r="G170" s="43" t="n">
        <v>13.0494140573955</v>
      </c>
      <c r="H170" s="43" t="n">
        <v>139.593220570509</v>
      </c>
      <c r="I170" s="43" t="n">
        <v>32.2633619607047</v>
      </c>
      <c r="J170" s="43" t="n">
        <v>24.4070731005588</v>
      </c>
      <c r="K170" s="43" t="n">
        <v>11.4804891301278</v>
      </c>
      <c r="L170" s="43" t="n">
        <v>231.992891328329</v>
      </c>
      <c r="M170" s="43" t="n">
        <v>32.9144412995316</v>
      </c>
      <c r="N170" s="43" t="n">
        <v>40.5626249922394</v>
      </c>
      <c r="O170" s="43" t="n">
        <v>7.04991383289671</v>
      </c>
      <c r="P170" s="43" t="n">
        <v>41.2073534917671</v>
      </c>
      <c r="Q170" s="43" t="n">
        <v>52.2971044715456</v>
      </c>
      <c r="R170" s="43" t="n">
        <v>7.20486915370017</v>
      </c>
      <c r="S170" s="43" t="n">
        <v>41.8998327253505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395</v>
      </c>
    </row>
    <row r="180">
      <c r="A180" s="5" t="s">
        <v>26</v>
      </c>
      <c r="B180" s="5" t="s">
        <v>103</v>
      </c>
      <c r="C180" s="5" t="s">
        <v>11</v>
      </c>
      <c r="D180" s="5" t="s">
        <v>384</v>
      </c>
      <c r="E180" s="5" t="s">
        <v>385</v>
      </c>
      <c r="F180" s="5" t="s">
        <v>386</v>
      </c>
      <c r="G180" s="5" t="s">
        <v>387</v>
      </c>
      <c r="H180" s="5" t="s">
        <v>388</v>
      </c>
      <c r="I180" s="5" t="s">
        <v>389</v>
      </c>
      <c r="J180" s="5" t="s">
        <v>390</v>
      </c>
      <c r="K180" s="5" t="s">
        <v>391</v>
      </c>
      <c r="L180" s="5" t="s">
        <v>367</v>
      </c>
      <c r="M180" s="5" t="s">
        <v>368</v>
      </c>
      <c r="N180" s="5" t="s">
        <v>369</v>
      </c>
      <c r="O180" s="5" t="s">
        <v>370</v>
      </c>
      <c r="P180" s="5" t="s">
        <v>371</v>
      </c>
      <c r="Q180" s="5" t="s">
        <v>372</v>
      </c>
      <c r="R180" s="5" t="s">
        <v>373</v>
      </c>
      <c r="S180" s="5" t="s">
        <v>374</v>
      </c>
    </row>
    <row r="181">
      <c r="A181" s="44" t="s">
        <v>104</v>
      </c>
      <c r="B181" s="44" t="s">
        <v>105</v>
      </c>
      <c r="C181" s="44" t="s">
        <v>16</v>
      </c>
      <c r="D181" s="44" t="n">
        <v>51149.0387820646</v>
      </c>
      <c r="E181" s="44" t="n">
        <v>5.42074428991126</v>
      </c>
      <c r="F181" s="44" t="n">
        <v>15.7014429706663</v>
      </c>
      <c r="G181" s="44" t="n">
        <v>3.93498554987532</v>
      </c>
      <c r="H181" s="44" t="n">
        <v>69299.8117345595</v>
      </c>
      <c r="I181" s="44" t="n">
        <v>4.28924656069313</v>
      </c>
      <c r="J181" s="44" t="n">
        <v>21.2732647130339</v>
      </c>
      <c r="K181" s="44" t="n">
        <v>3.14453283732838</v>
      </c>
      <c r="L181" s="44" t="n">
        <v>154426.485612163</v>
      </c>
      <c r="M181" s="44" t="n">
        <v>2.58918528108347</v>
      </c>
      <c r="N181" s="44" t="n">
        <v>47.4049701565462</v>
      </c>
      <c r="O181" s="44" t="n">
        <v>1.35815995940859</v>
      </c>
      <c r="P181" s="44" t="n">
        <v>50884.7795346077</v>
      </c>
      <c r="Q181" s="44" t="n">
        <v>4.07736868749991</v>
      </c>
      <c r="R181" s="44" t="n">
        <v>15.6203221597535</v>
      </c>
      <c r="S181" s="44" t="n">
        <v>4.0751898195571</v>
      </c>
    </row>
    <row r="182">
      <c r="A182" s="44" t="s">
        <v>104</v>
      </c>
      <c r="B182" s="44" t="s">
        <v>105</v>
      </c>
      <c r="C182" s="44" t="s">
        <v>17</v>
      </c>
      <c r="D182" s="44" t="n">
        <v>29560.6336995193</v>
      </c>
      <c r="E182" s="44" t="n">
        <v>7.04444475432838</v>
      </c>
      <c r="F182" s="44" t="n">
        <v>14.5848158282287</v>
      </c>
      <c r="G182" s="44" t="n">
        <v>5.09945913527652</v>
      </c>
      <c r="H182" s="44" t="n">
        <v>50507.7904864468</v>
      </c>
      <c r="I182" s="44" t="n">
        <v>4.80982562817645</v>
      </c>
      <c r="J182" s="44" t="n">
        <v>24.9198589456344</v>
      </c>
      <c r="K182" s="44" t="n">
        <v>3.1768992702751</v>
      </c>
      <c r="L182" s="44" t="n">
        <v>84935.0503166005</v>
      </c>
      <c r="M182" s="44" t="n">
        <v>3.11059239288016</v>
      </c>
      <c r="N182" s="44" t="n">
        <v>41.9058021157747</v>
      </c>
      <c r="O182" s="44" t="n">
        <v>1.8450938340112</v>
      </c>
      <c r="P182" s="44" t="n">
        <v>37677.4098340398</v>
      </c>
      <c r="Q182" s="44" t="n">
        <v>4.54139279111884</v>
      </c>
      <c r="R182" s="44" t="n">
        <v>18.5895231103622</v>
      </c>
      <c r="S182" s="44" t="n">
        <v>4.43918764052393</v>
      </c>
    </row>
    <row r="183">
      <c r="A183" s="44" t="s">
        <v>106</v>
      </c>
      <c r="B183" s="44" t="s">
        <v>107</v>
      </c>
      <c r="C183" s="44" t="s">
        <v>16</v>
      </c>
      <c r="D183" s="44" t="n">
        <v>11695.390812554</v>
      </c>
      <c r="E183" s="44" t="n">
        <v>12.3950354725544</v>
      </c>
      <c r="F183" s="44" t="n">
        <v>13.8153173255762</v>
      </c>
      <c r="G183" s="44" t="n">
        <v>8.59117818944737</v>
      </c>
      <c r="H183" s="44" t="n">
        <v>16946.1989128409</v>
      </c>
      <c r="I183" s="44" t="n">
        <v>7.89628691445317</v>
      </c>
      <c r="J183" s="44" t="n">
        <v>20.0178958698778</v>
      </c>
      <c r="K183" s="44" t="n">
        <v>6.99805631542316</v>
      </c>
      <c r="L183" s="44" t="n">
        <v>43725.6698904272</v>
      </c>
      <c r="M183" s="44" t="n">
        <v>5.39913682572965</v>
      </c>
      <c r="N183" s="44" t="n">
        <v>51.6514594930177</v>
      </c>
      <c r="O183" s="44" t="n">
        <v>2.35806144663326</v>
      </c>
      <c r="P183" s="44" t="n">
        <v>12287.9859853948</v>
      </c>
      <c r="Q183" s="44" t="n">
        <v>9.25338171693073</v>
      </c>
      <c r="R183" s="44" t="n">
        <v>14.5153273115283</v>
      </c>
      <c r="S183" s="44" t="n">
        <v>9.0285657325531</v>
      </c>
    </row>
    <row r="184">
      <c r="A184" s="44" t="s">
        <v>106</v>
      </c>
      <c r="B184" s="44" t="s">
        <v>107</v>
      </c>
      <c r="C184" s="44" t="s">
        <v>17</v>
      </c>
      <c r="D184" s="44" t="n">
        <v>7796.03816627045</v>
      </c>
      <c r="E184" s="44" t="n">
        <v>13.8009648154872</v>
      </c>
      <c r="F184" s="44" t="n">
        <v>11.2970090013941</v>
      </c>
      <c r="G184" s="44" t="n">
        <v>10.2199318453541</v>
      </c>
      <c r="H184" s="44" t="n">
        <v>16325.9191578258</v>
      </c>
      <c r="I184" s="44" t="n">
        <v>8.48489884329407</v>
      </c>
      <c r="J184" s="44" t="n">
        <v>23.6574079998663</v>
      </c>
      <c r="K184" s="44" t="n">
        <v>6.3265135166471</v>
      </c>
      <c r="L184" s="44" t="n">
        <v>32423.5156562674</v>
      </c>
      <c r="M184" s="44" t="n">
        <v>6.39126804326513</v>
      </c>
      <c r="N184" s="44" t="n">
        <v>46.9839603672597</v>
      </c>
      <c r="O184" s="44" t="n">
        <v>3.0477018987468</v>
      </c>
      <c r="P184" s="44" t="n">
        <v>12464.2814184193</v>
      </c>
      <c r="Q184" s="44" t="n">
        <v>8.21484156301726</v>
      </c>
      <c r="R184" s="44" t="n">
        <v>18.0616226314799</v>
      </c>
      <c r="S184" s="44" t="n">
        <v>7.61523979508916</v>
      </c>
    </row>
    <row r="185">
      <c r="A185" s="44" t="s">
        <v>108</v>
      </c>
      <c r="B185" s="44" t="s">
        <v>109</v>
      </c>
      <c r="C185" s="44" t="s">
        <v>16</v>
      </c>
      <c r="D185" s="44" t="n">
        <v>10247.1979536797</v>
      </c>
      <c r="E185" s="44" t="n">
        <v>6.67382985854232</v>
      </c>
      <c r="F185" s="44" t="n">
        <v>17.4137829166621</v>
      </c>
      <c r="G185" s="44" t="n">
        <v>4.24327306953452</v>
      </c>
      <c r="H185" s="44" t="n">
        <v>15477.5290048236</v>
      </c>
      <c r="I185" s="44" t="n">
        <v>4.69703333072697</v>
      </c>
      <c r="J185" s="44" t="n">
        <v>26.30205168229</v>
      </c>
      <c r="K185" s="44" t="n">
        <v>3.43017045206846</v>
      </c>
      <c r="L185" s="44" t="n">
        <v>25793.862019304</v>
      </c>
      <c r="M185" s="44" t="n">
        <v>3.63846710464927</v>
      </c>
      <c r="N185" s="44" t="n">
        <v>43.8333206615963</v>
      </c>
      <c r="O185" s="44" t="n">
        <v>1.9674743624779</v>
      </c>
      <c r="P185" s="44" t="n">
        <v>7326.74062530158</v>
      </c>
      <c r="Q185" s="44" t="n">
        <v>4.58979338132588</v>
      </c>
      <c r="R185" s="44" t="n">
        <v>12.4508447394515</v>
      </c>
      <c r="S185" s="44" t="n">
        <v>5.03601824746178</v>
      </c>
    </row>
    <row r="186">
      <c r="A186" s="44" t="s">
        <v>108</v>
      </c>
      <c r="B186" s="44" t="s">
        <v>109</v>
      </c>
      <c r="C186" s="44" t="s">
        <v>17</v>
      </c>
      <c r="D186" s="44" t="n">
        <v>8141.16666392347</v>
      </c>
      <c r="E186" s="44" t="n">
        <v>6.68223170364588</v>
      </c>
      <c r="F186" s="44" t="n">
        <v>18.815384409197</v>
      </c>
      <c r="G186" s="44" t="n">
        <v>4.65358881041696</v>
      </c>
      <c r="H186" s="44" t="n">
        <v>13002.6597454647</v>
      </c>
      <c r="I186" s="44" t="n">
        <v>5.04784009349947</v>
      </c>
      <c r="J186" s="44" t="n">
        <v>30.0509805968038</v>
      </c>
      <c r="K186" s="44" t="n">
        <v>3.21892478441615</v>
      </c>
      <c r="L186" s="44" t="n">
        <v>16672.0765596699</v>
      </c>
      <c r="M186" s="44" t="n">
        <v>4.26231116278944</v>
      </c>
      <c r="N186" s="44" t="n">
        <v>38.5315203974186</v>
      </c>
      <c r="O186" s="44" t="n">
        <v>2.33250923783895</v>
      </c>
      <c r="P186" s="44" t="n">
        <v>5452.76742783294</v>
      </c>
      <c r="Q186" s="44" t="n">
        <v>5.49047398698488</v>
      </c>
      <c r="R186" s="44" t="n">
        <v>12.6021145965806</v>
      </c>
      <c r="S186" s="44" t="n">
        <v>5.12055915551939</v>
      </c>
    </row>
    <row r="187">
      <c r="A187" s="44" t="s">
        <v>110</v>
      </c>
      <c r="B187" s="44" t="s">
        <v>111</v>
      </c>
      <c r="C187" s="44" t="s">
        <v>16</v>
      </c>
      <c r="D187" s="44" t="n">
        <v>49653.0936485983</v>
      </c>
      <c r="E187" s="44" t="n">
        <v>3.97873348257445</v>
      </c>
      <c r="F187" s="44" t="n">
        <v>20.230962826666</v>
      </c>
      <c r="G187" s="44" t="n">
        <v>2.40529490702466</v>
      </c>
      <c r="H187" s="44" t="n">
        <v>66046.880578004</v>
      </c>
      <c r="I187" s="44" t="n">
        <v>3.28455844333951</v>
      </c>
      <c r="J187" s="44" t="n">
        <v>26.9105485198416</v>
      </c>
      <c r="K187" s="44" t="n">
        <v>2.02518280553317</v>
      </c>
      <c r="L187" s="44" t="n">
        <v>102793.097066204</v>
      </c>
      <c r="M187" s="44" t="n">
        <v>2.3566053172752</v>
      </c>
      <c r="N187" s="44" t="n">
        <v>41.8826536832102</v>
      </c>
      <c r="O187" s="44" t="n">
        <v>1.2320497965416</v>
      </c>
      <c r="P187" s="44" t="n">
        <v>26938.1228328219</v>
      </c>
      <c r="Q187" s="44" t="n">
        <v>4.03178434141597</v>
      </c>
      <c r="R187" s="44" t="n">
        <v>10.9758349702822</v>
      </c>
      <c r="S187" s="44" t="n">
        <v>4.21394529768425</v>
      </c>
    </row>
    <row r="188">
      <c r="A188" s="44" t="s">
        <v>110</v>
      </c>
      <c r="B188" s="44" t="s">
        <v>111</v>
      </c>
      <c r="C188" s="44" t="s">
        <v>17</v>
      </c>
      <c r="D188" s="44" t="n">
        <v>29335.4720778576</v>
      </c>
      <c r="E188" s="44" t="n">
        <v>4.64586212580369</v>
      </c>
      <c r="F188" s="44" t="n">
        <v>21.3801671772563</v>
      </c>
      <c r="G188" s="44" t="n">
        <v>3.01432464120578</v>
      </c>
      <c r="H188" s="44" t="n">
        <v>38393.1041043945</v>
      </c>
      <c r="I188" s="44" t="n">
        <v>4.16165812550025</v>
      </c>
      <c r="J188" s="44" t="n">
        <v>27.9815160985713</v>
      </c>
      <c r="K188" s="44" t="n">
        <v>2.39029329715685</v>
      </c>
      <c r="L188" s="44" t="n">
        <v>51322.4883839344</v>
      </c>
      <c r="M188" s="44" t="n">
        <v>3.24815492992202</v>
      </c>
      <c r="N188" s="44" t="n">
        <v>37.4046607700423</v>
      </c>
      <c r="O188" s="44" t="n">
        <v>1.61321027470423</v>
      </c>
      <c r="P188" s="44" t="n">
        <v>18157.7413081844</v>
      </c>
      <c r="Q188" s="44" t="n">
        <v>4.37645800830157</v>
      </c>
      <c r="R188" s="44" t="n">
        <v>13.2336559541301</v>
      </c>
      <c r="S188" s="44" t="n">
        <v>4.33071632040819</v>
      </c>
    </row>
    <row r="189">
      <c r="A189" s="44" t="s">
        <v>112</v>
      </c>
      <c r="B189" s="44" t="s">
        <v>113</v>
      </c>
      <c r="C189" s="44" t="s">
        <v>16</v>
      </c>
      <c r="D189" s="44" t="n">
        <v>47516.8794855337</v>
      </c>
      <c r="E189" s="44" t="n">
        <v>4.26629472907454</v>
      </c>
      <c r="F189" s="44" t="n">
        <v>22.3256709225156</v>
      </c>
      <c r="G189" s="44" t="n">
        <v>2.69608125947766</v>
      </c>
      <c r="H189" s="44" t="n">
        <v>58533.9066574464</v>
      </c>
      <c r="I189" s="44" t="n">
        <v>3.71725982809331</v>
      </c>
      <c r="J189" s="44" t="n">
        <v>27.5019898611238</v>
      </c>
      <c r="K189" s="44" t="n">
        <v>2.28143657048335</v>
      </c>
      <c r="L189" s="44" t="n">
        <v>88219.3369966071</v>
      </c>
      <c r="M189" s="44" t="n">
        <v>2.66698737277171</v>
      </c>
      <c r="N189" s="44" t="n">
        <v>41.4496050269541</v>
      </c>
      <c r="O189" s="44" t="n">
        <v>1.44541984048926</v>
      </c>
      <c r="P189" s="44" t="n">
        <v>18565.0460718907</v>
      </c>
      <c r="Q189" s="44" t="n">
        <v>5.47469475541916</v>
      </c>
      <c r="R189" s="44" t="n">
        <v>8.72273418940647</v>
      </c>
      <c r="S189" s="44" t="n">
        <v>5.38339983977866</v>
      </c>
    </row>
    <row r="190">
      <c r="A190" s="44" t="s">
        <v>112</v>
      </c>
      <c r="B190" s="44" t="s">
        <v>113</v>
      </c>
      <c r="C190" s="44" t="s">
        <v>17</v>
      </c>
      <c r="D190" s="44" t="n">
        <v>34838.2964517745</v>
      </c>
      <c r="E190" s="44" t="n">
        <v>5.71405370413987</v>
      </c>
      <c r="F190" s="44" t="n">
        <v>25.1740292283557</v>
      </c>
      <c r="G190" s="44" t="n">
        <v>3.25140692327142</v>
      </c>
      <c r="H190" s="44" t="n">
        <v>40982.4705651383</v>
      </c>
      <c r="I190" s="44" t="n">
        <v>4.60304126635751</v>
      </c>
      <c r="J190" s="44" t="n">
        <v>29.6137876111468</v>
      </c>
      <c r="K190" s="44" t="n">
        <v>2.51297643249347</v>
      </c>
      <c r="L190" s="44" t="n">
        <v>49628.4600723669</v>
      </c>
      <c r="M190" s="44" t="n">
        <v>3.42021790845215</v>
      </c>
      <c r="N190" s="44" t="n">
        <v>35.8613489080753</v>
      </c>
      <c r="O190" s="44" t="n">
        <v>2.03294147638459</v>
      </c>
      <c r="P190" s="44" t="n">
        <v>12940.6036992421</v>
      </c>
      <c r="Q190" s="44" t="n">
        <v>5.45454547456744</v>
      </c>
      <c r="R190" s="44" t="n">
        <v>9.35083425242213</v>
      </c>
      <c r="S190" s="44" t="n">
        <v>5.62441925630623</v>
      </c>
    </row>
    <row r="191">
      <c r="A191" s="44" t="s">
        <v>114</v>
      </c>
      <c r="B191" s="44" t="s">
        <v>115</v>
      </c>
      <c r="C191" s="44" t="s">
        <v>16</v>
      </c>
      <c r="D191" s="44" t="n">
        <v>21343.5989287233</v>
      </c>
      <c r="E191" s="44" t="n">
        <v>8.2634532556206</v>
      </c>
      <c r="F191" s="44" t="n">
        <v>19.3683654511231</v>
      </c>
      <c r="G191" s="44" t="n">
        <v>4.98037387498101</v>
      </c>
      <c r="H191" s="44" t="n">
        <v>29466.4784953878</v>
      </c>
      <c r="I191" s="44" t="n">
        <v>7.01279792335141</v>
      </c>
      <c r="J191" s="44" t="n">
        <v>26.7395168903911</v>
      </c>
      <c r="K191" s="44" t="n">
        <v>3.72024167985262</v>
      </c>
      <c r="L191" s="44" t="n">
        <v>46995.6524857595</v>
      </c>
      <c r="M191" s="44" t="n">
        <v>4.64460674809794</v>
      </c>
      <c r="N191" s="44" t="n">
        <v>42.6464615924367</v>
      </c>
      <c r="O191" s="44" t="n">
        <v>2.37550434018115</v>
      </c>
      <c r="P191" s="44" t="n">
        <v>12392.5156911059</v>
      </c>
      <c r="Q191" s="44" t="n">
        <v>7.46940924687873</v>
      </c>
      <c r="R191" s="44" t="n">
        <v>11.2456560660491</v>
      </c>
      <c r="S191" s="44" t="n">
        <v>7.23967678472882</v>
      </c>
    </row>
    <row r="192">
      <c r="A192" s="44" t="s">
        <v>114</v>
      </c>
      <c r="B192" s="44" t="s">
        <v>115</v>
      </c>
      <c r="C192" s="44" t="s">
        <v>17</v>
      </c>
      <c r="D192" s="44" t="n">
        <v>11808.2531603845</v>
      </c>
      <c r="E192" s="44" t="n">
        <v>8.10233763608484</v>
      </c>
      <c r="F192" s="44" t="n">
        <v>19.6014430160353</v>
      </c>
      <c r="G192" s="44" t="n">
        <v>5.62767934105586</v>
      </c>
      <c r="H192" s="44" t="n">
        <v>16001.5638326626</v>
      </c>
      <c r="I192" s="44" t="n">
        <v>7.05193412126251</v>
      </c>
      <c r="J192" s="44" t="n">
        <v>26.5622473852157</v>
      </c>
      <c r="K192" s="44" t="n">
        <v>3.99019769436382</v>
      </c>
      <c r="L192" s="44" t="n">
        <v>22966.4855243327</v>
      </c>
      <c r="M192" s="44" t="n">
        <v>5.50617886045713</v>
      </c>
      <c r="N192" s="44" t="n">
        <v>38.1238656699964</v>
      </c>
      <c r="O192" s="44" t="n">
        <v>2.60548327426325</v>
      </c>
      <c r="P192" s="44" t="n">
        <v>9465.45188164332</v>
      </c>
      <c r="Q192" s="44" t="n">
        <v>7.1285295603703</v>
      </c>
      <c r="R192" s="44" t="n">
        <v>15.7124439287526</v>
      </c>
      <c r="S192" s="44" t="n">
        <v>6.3769632657239</v>
      </c>
    </row>
    <row r="193">
      <c r="A193" s="44" t="s">
        <v>116</v>
      </c>
      <c r="B193" s="44" t="s">
        <v>117</v>
      </c>
      <c r="C193" s="44" t="s">
        <v>16</v>
      </c>
      <c r="D193" s="44" t="n">
        <v>96576.6811369425</v>
      </c>
      <c r="E193" s="44" t="n">
        <v>3.24911102972832</v>
      </c>
      <c r="F193" s="44" t="n">
        <v>21.7895516127166</v>
      </c>
      <c r="G193" s="44" t="n">
        <v>2.18670007730506</v>
      </c>
      <c r="H193" s="44" t="n">
        <v>118053.527524656</v>
      </c>
      <c r="I193" s="44" t="n">
        <v>3.20097045650996</v>
      </c>
      <c r="J193" s="44" t="n">
        <v>26.6351400853614</v>
      </c>
      <c r="K193" s="44" t="n">
        <v>2.00247897647042</v>
      </c>
      <c r="L193" s="44" t="n">
        <v>193320.853014431</v>
      </c>
      <c r="M193" s="44" t="n">
        <v>2.48005180957103</v>
      </c>
      <c r="N193" s="44" t="n">
        <v>43.6168923489857</v>
      </c>
      <c r="O193" s="44" t="n">
        <v>1.21417138908157</v>
      </c>
      <c r="P193" s="44" t="n">
        <v>35273.6675587823</v>
      </c>
      <c r="Q193" s="44" t="n">
        <v>5.22449568466754</v>
      </c>
      <c r="R193" s="44" t="n">
        <v>7.95841595293637</v>
      </c>
      <c r="S193" s="44" t="n">
        <v>4.96873692631649</v>
      </c>
    </row>
    <row r="194">
      <c r="A194" s="44" t="s">
        <v>116</v>
      </c>
      <c r="B194" s="44" t="s">
        <v>117</v>
      </c>
      <c r="C194" s="44" t="s">
        <v>17</v>
      </c>
      <c r="D194" s="44" t="n">
        <v>52188.8489982753</v>
      </c>
      <c r="E194" s="44" t="n">
        <v>5.19519010051914</v>
      </c>
      <c r="F194" s="44" t="n">
        <v>21.6241440459181</v>
      </c>
      <c r="G194" s="44" t="n">
        <v>3.13890740280276</v>
      </c>
      <c r="H194" s="44" t="n">
        <v>74522.06086005</v>
      </c>
      <c r="I194" s="44" t="n">
        <v>4.0902640472491</v>
      </c>
      <c r="J194" s="44" t="n">
        <v>30.8777796323818</v>
      </c>
      <c r="K194" s="44" t="n">
        <v>2.31373488968111</v>
      </c>
      <c r="L194" s="44" t="n">
        <v>91599.3012416703</v>
      </c>
      <c r="M194" s="44" t="n">
        <v>3.43119693481879</v>
      </c>
      <c r="N194" s="44" t="n">
        <v>37.9536342068165</v>
      </c>
      <c r="O194" s="44" t="n">
        <v>1.64563041361589</v>
      </c>
      <c r="P194" s="44" t="n">
        <v>23035.0596651925</v>
      </c>
      <c r="Q194" s="44" t="n">
        <v>6.05133233420548</v>
      </c>
      <c r="R194" s="44" t="n">
        <v>9.54444211488362</v>
      </c>
      <c r="S194" s="44" t="n">
        <v>6.01606505439709</v>
      </c>
    </row>
    <row r="195">
      <c r="A195" s="44" t="s">
        <v>118</v>
      </c>
      <c r="B195" s="44" t="s">
        <v>119</v>
      </c>
      <c r="C195" s="44" t="s">
        <v>16</v>
      </c>
      <c r="D195" s="44" t="n">
        <v>122019.08643329</v>
      </c>
      <c r="E195" s="44" t="n">
        <v>2.91332070907256</v>
      </c>
      <c r="F195" s="44" t="n">
        <v>18.3215124842654</v>
      </c>
      <c r="G195" s="44" t="n">
        <v>2.04494919393549</v>
      </c>
      <c r="H195" s="44" t="n">
        <v>171672.532607697</v>
      </c>
      <c r="I195" s="44" t="n">
        <v>2.30791841596428</v>
      </c>
      <c r="J195" s="44" t="n">
        <v>25.7771184928267</v>
      </c>
      <c r="K195" s="44" t="n">
        <v>1.45967253096804</v>
      </c>
      <c r="L195" s="44" t="n">
        <v>299033.630067258</v>
      </c>
      <c r="M195" s="44" t="n">
        <v>1.58878053393372</v>
      </c>
      <c r="N195" s="44" t="n">
        <v>44.9007491093436</v>
      </c>
      <c r="O195" s="44" t="n">
        <v>0.821441111503886</v>
      </c>
      <c r="P195" s="44" t="n">
        <v>73262.8156766931</v>
      </c>
      <c r="Q195" s="44" t="n">
        <v>2.82697909239454</v>
      </c>
      <c r="R195" s="44" t="n">
        <v>11.0006199135643</v>
      </c>
      <c r="S195" s="44" t="n">
        <v>2.85695515540541</v>
      </c>
    </row>
    <row r="196">
      <c r="A196" s="44" t="s">
        <v>118</v>
      </c>
      <c r="B196" s="44" t="s">
        <v>119</v>
      </c>
      <c r="C196" s="44" t="s">
        <v>17</v>
      </c>
      <c r="D196" s="44" t="n">
        <v>66644.8818161483</v>
      </c>
      <c r="E196" s="44" t="n">
        <v>3.50982972304517</v>
      </c>
      <c r="F196" s="44" t="n">
        <v>19.3917237345137</v>
      </c>
      <c r="G196" s="44" t="n">
        <v>2.50003546467064</v>
      </c>
      <c r="H196" s="44" t="n">
        <v>95912.4231300989</v>
      </c>
      <c r="I196" s="44" t="n">
        <v>2.95260952215471</v>
      </c>
      <c r="J196" s="44" t="n">
        <v>27.9077276658325</v>
      </c>
      <c r="K196" s="44" t="n">
        <v>1.88443443612352</v>
      </c>
      <c r="L196" s="44" t="n">
        <v>136303.430501796</v>
      </c>
      <c r="M196" s="44" t="n">
        <v>2.22780477063651</v>
      </c>
      <c r="N196" s="44" t="n">
        <v>39.6603369430369</v>
      </c>
      <c r="O196" s="44" t="n">
        <v>1.14651628087351</v>
      </c>
      <c r="P196" s="44" t="n">
        <v>44816.1997670181</v>
      </c>
      <c r="Q196" s="44" t="n">
        <v>3.3671350556097</v>
      </c>
      <c r="R196" s="44" t="n">
        <v>13.0402116566169</v>
      </c>
      <c r="S196" s="44" t="n">
        <v>3.19972724270379</v>
      </c>
    </row>
    <row r="197">
      <c r="A197" s="44" t="s">
        <v>120</v>
      </c>
      <c r="B197" s="44" t="s">
        <v>121</v>
      </c>
      <c r="C197" s="44" t="s">
        <v>16</v>
      </c>
      <c r="D197" s="44" t="n">
        <v>41163.8810617462</v>
      </c>
      <c r="E197" s="44" t="n">
        <v>3.78716864162325</v>
      </c>
      <c r="F197" s="44" t="n">
        <v>17.0647754740344</v>
      </c>
      <c r="G197" s="44" t="n">
        <v>2.60965673943549</v>
      </c>
      <c r="H197" s="44" t="n">
        <v>56074.5417944489</v>
      </c>
      <c r="I197" s="44" t="n">
        <v>3.67729408020501</v>
      </c>
      <c r="J197" s="44" t="n">
        <v>23.2460944121442</v>
      </c>
      <c r="K197" s="44" t="n">
        <v>2.32652196737482</v>
      </c>
      <c r="L197" s="44" t="n">
        <v>115660.173517708</v>
      </c>
      <c r="M197" s="44" t="n">
        <v>2.00198934664281</v>
      </c>
      <c r="N197" s="44" t="n">
        <v>47.9477357688153</v>
      </c>
      <c r="O197" s="44" t="n">
        <v>1.06855502462497</v>
      </c>
      <c r="P197" s="44" t="n">
        <v>28322.749458515</v>
      </c>
      <c r="Q197" s="44" t="n">
        <v>3.76999957775518</v>
      </c>
      <c r="R197" s="44" t="n">
        <v>11.741394345006</v>
      </c>
      <c r="S197" s="44" t="n">
        <v>3.9030365746665</v>
      </c>
    </row>
    <row r="198">
      <c r="A198" s="44" t="s">
        <v>120</v>
      </c>
      <c r="B198" s="44" t="s">
        <v>121</v>
      </c>
      <c r="C198" s="44" t="s">
        <v>17</v>
      </c>
      <c r="D198" s="44" t="n">
        <v>18657.8665630917</v>
      </c>
      <c r="E198" s="44" t="n">
        <v>4.94020423103584</v>
      </c>
      <c r="F198" s="44" t="n">
        <v>15.5155548892005</v>
      </c>
      <c r="G198" s="44" t="n">
        <v>3.69644461945175</v>
      </c>
      <c r="H198" s="44" t="n">
        <v>33374.8046056636</v>
      </c>
      <c r="I198" s="44" t="n">
        <v>3.76961647078029</v>
      </c>
      <c r="J198" s="44" t="n">
        <v>27.7539026782337</v>
      </c>
      <c r="K198" s="44" t="n">
        <v>2.4146219021102</v>
      </c>
      <c r="L198" s="44" t="n">
        <v>50532.8495248959</v>
      </c>
      <c r="M198" s="44" t="n">
        <v>2.61997412650281</v>
      </c>
      <c r="N198" s="44" t="n">
        <v>42.0222321700061</v>
      </c>
      <c r="O198" s="44" t="n">
        <v>1.42956208799029</v>
      </c>
      <c r="P198" s="44" t="n">
        <v>17687.1334739308</v>
      </c>
      <c r="Q198" s="44" t="n">
        <v>3.95659881410588</v>
      </c>
      <c r="R198" s="44" t="n">
        <v>14.7083102625597</v>
      </c>
      <c r="S198" s="44" t="n">
        <v>3.73595758449516</v>
      </c>
    </row>
    <row r="199">
      <c r="A199" s="44" t="s">
        <v>122</v>
      </c>
      <c r="B199" s="44" t="s">
        <v>123</v>
      </c>
      <c r="C199" s="44" t="s">
        <v>16</v>
      </c>
      <c r="D199" s="44" t="n">
        <v>82985.2520858868</v>
      </c>
      <c r="E199" s="44" t="n">
        <v>3.39544156816526</v>
      </c>
      <c r="F199" s="44" t="n">
        <v>16.644874286364</v>
      </c>
      <c r="G199" s="44" t="n">
        <v>2.29803315685253</v>
      </c>
      <c r="H199" s="44" t="n">
        <v>120143.152513209</v>
      </c>
      <c r="I199" s="44" t="n">
        <v>3.04417520331234</v>
      </c>
      <c r="J199" s="44" t="n">
        <v>24.097868231817</v>
      </c>
      <c r="K199" s="44" t="n">
        <v>2.00549085915262</v>
      </c>
      <c r="L199" s="44" t="n">
        <v>228564.878675264</v>
      </c>
      <c r="M199" s="44" t="n">
        <v>1.9955815672913</v>
      </c>
      <c r="N199" s="44" t="n">
        <v>45.8446962104828</v>
      </c>
      <c r="O199" s="44" t="n">
        <v>0.96368197895486</v>
      </c>
      <c r="P199" s="44" t="n">
        <v>66870.1222412405</v>
      </c>
      <c r="Q199" s="44" t="n">
        <v>3.25527537152367</v>
      </c>
      <c r="R199" s="44" t="n">
        <v>13.4125612713362</v>
      </c>
      <c r="S199" s="44" t="n">
        <v>3.26294328946588</v>
      </c>
    </row>
    <row r="200">
      <c r="A200" s="44" t="s">
        <v>122</v>
      </c>
      <c r="B200" s="44" t="s">
        <v>123</v>
      </c>
      <c r="C200" s="44" t="s">
        <v>17</v>
      </c>
      <c r="D200" s="44" t="n">
        <v>44555.6017360437</v>
      </c>
      <c r="E200" s="44" t="n">
        <v>4.60913891154363</v>
      </c>
      <c r="F200" s="44" t="n">
        <v>15.4935267771691</v>
      </c>
      <c r="G200" s="44" t="n">
        <v>3.22157735682829</v>
      </c>
      <c r="H200" s="44" t="n">
        <v>77014.6178603026</v>
      </c>
      <c r="I200" s="44" t="n">
        <v>3.79979733439485</v>
      </c>
      <c r="J200" s="44" t="n">
        <v>26.7806515356019</v>
      </c>
      <c r="K200" s="44" t="n">
        <v>2.42000885748632</v>
      </c>
      <c r="L200" s="44" t="n">
        <v>120373.159745368</v>
      </c>
      <c r="M200" s="44" t="n">
        <v>2.67760053544711</v>
      </c>
      <c r="N200" s="44" t="n">
        <v>41.8579191190363</v>
      </c>
      <c r="O200" s="44" t="n">
        <v>1.20536265924165</v>
      </c>
      <c r="P200" s="44" t="n">
        <v>45632.2151426854</v>
      </c>
      <c r="Q200" s="44" t="n">
        <v>3.59501266109084</v>
      </c>
      <c r="R200" s="44" t="n">
        <v>15.8679025681927</v>
      </c>
      <c r="S200" s="44" t="n">
        <v>3.32176468690044</v>
      </c>
    </row>
    <row r="201">
      <c r="A201" s="44" t="s">
        <v>124</v>
      </c>
      <c r="B201" s="44" t="s">
        <v>125</v>
      </c>
      <c r="C201" s="44" t="s">
        <v>16</v>
      </c>
      <c r="D201" s="44" t="n">
        <v>126564.444591553</v>
      </c>
      <c r="E201" s="44" t="n">
        <v>3.50067006213533</v>
      </c>
      <c r="F201" s="44" t="n">
        <v>17.9498229246968</v>
      </c>
      <c r="G201" s="44" t="n">
        <v>2.32000817066701</v>
      </c>
      <c r="H201" s="44" t="n">
        <v>169785.158740302</v>
      </c>
      <c r="I201" s="44" t="n">
        <v>3.25211049390718</v>
      </c>
      <c r="J201" s="44" t="n">
        <v>24.0795394351485</v>
      </c>
      <c r="K201" s="44" t="n">
        <v>2.19019005235834</v>
      </c>
      <c r="L201" s="44" t="n">
        <v>327097.184989544</v>
      </c>
      <c r="M201" s="44" t="n">
        <v>2.00259942972885</v>
      </c>
      <c r="N201" s="44" t="n">
        <v>46.3900945378225</v>
      </c>
      <c r="O201" s="44" t="n">
        <v>0.998383855671991</v>
      </c>
      <c r="P201" s="44" t="n">
        <v>81654.5662853648</v>
      </c>
      <c r="Q201" s="44" t="n">
        <v>3.49262358394886</v>
      </c>
      <c r="R201" s="44" t="n">
        <v>11.5805431023323</v>
      </c>
      <c r="S201" s="44" t="n">
        <v>3.62758880132944</v>
      </c>
    </row>
    <row r="202">
      <c r="A202" s="44" t="s">
        <v>124</v>
      </c>
      <c r="B202" s="44" t="s">
        <v>125</v>
      </c>
      <c r="C202" s="44" t="s">
        <v>17</v>
      </c>
      <c r="D202" s="44" t="n">
        <v>73945.2875006145</v>
      </c>
      <c r="E202" s="44" t="n">
        <v>4.91752848185742</v>
      </c>
      <c r="F202" s="44" t="n">
        <v>17.2136061319271</v>
      </c>
      <c r="G202" s="44" t="n">
        <v>3.4387104178196</v>
      </c>
      <c r="H202" s="44" t="n">
        <v>116793.171793042</v>
      </c>
      <c r="I202" s="44" t="n">
        <v>3.35140560957501</v>
      </c>
      <c r="J202" s="44" t="n">
        <v>27.1880971201472</v>
      </c>
      <c r="K202" s="44" t="n">
        <v>2.19922812871868</v>
      </c>
      <c r="L202" s="44" t="n">
        <v>177012.110484457</v>
      </c>
      <c r="M202" s="44" t="n">
        <v>2.56212786993666</v>
      </c>
      <c r="N202" s="44" t="n">
        <v>41.2063682954142</v>
      </c>
      <c r="O202" s="44" t="n">
        <v>1.38669092842385</v>
      </c>
      <c r="P202" s="44" t="n">
        <v>61824.0756151243</v>
      </c>
      <c r="Q202" s="44" t="n">
        <v>3.75588541557183</v>
      </c>
      <c r="R202" s="44" t="n">
        <v>14.3919284525114</v>
      </c>
      <c r="S202" s="44" t="n">
        <v>3.9311799817405</v>
      </c>
    </row>
    <row r="203">
      <c r="A203" s="44" t="s">
        <v>126</v>
      </c>
      <c r="B203" s="44" t="s">
        <v>127</v>
      </c>
      <c r="C203" s="44" t="s">
        <v>16</v>
      </c>
      <c r="D203" s="44" t="n">
        <v>11525.3809850376</v>
      </c>
      <c r="E203" s="44" t="n">
        <v>7.0499163505849</v>
      </c>
      <c r="F203" s="44" t="n">
        <v>15.0151807855322</v>
      </c>
      <c r="G203" s="44" t="n">
        <v>5.0235045834896</v>
      </c>
      <c r="H203" s="44" t="n">
        <v>16738.3749363767</v>
      </c>
      <c r="I203" s="44" t="n">
        <v>6.20719935597196</v>
      </c>
      <c r="J203" s="44" t="n">
        <v>21.8066306052699</v>
      </c>
      <c r="K203" s="44" t="n">
        <v>3.99514624141642</v>
      </c>
      <c r="L203" s="44" t="n">
        <v>35902.9779061351</v>
      </c>
      <c r="M203" s="44" t="n">
        <v>3.83395224719827</v>
      </c>
      <c r="N203" s="44" t="n">
        <v>46.7741330806711</v>
      </c>
      <c r="O203" s="44" t="n">
        <v>1.83122445917704</v>
      </c>
      <c r="P203" s="44" t="n">
        <v>12591.4560980947</v>
      </c>
      <c r="Q203" s="44" t="n">
        <v>5.48134472473217</v>
      </c>
      <c r="R203" s="44" t="n">
        <v>16.4040555285267</v>
      </c>
      <c r="S203" s="44" t="n">
        <v>5.40137438507154</v>
      </c>
    </row>
    <row r="204">
      <c r="A204" s="44" t="s">
        <v>126</v>
      </c>
      <c r="B204" s="44" t="s">
        <v>127</v>
      </c>
      <c r="C204" s="44" t="s">
        <v>17</v>
      </c>
      <c r="D204" s="44" t="n">
        <v>7233.72392509789</v>
      </c>
      <c r="E204" s="44" t="n">
        <v>9.09582693844811</v>
      </c>
      <c r="F204" s="44" t="n">
        <v>12.6614646300955</v>
      </c>
      <c r="G204" s="44" t="n">
        <v>6.87454844599554</v>
      </c>
      <c r="H204" s="44" t="n">
        <v>14812.9581128369</v>
      </c>
      <c r="I204" s="44" t="n">
        <v>6.49228886815232</v>
      </c>
      <c r="J204" s="44" t="n">
        <v>25.9276891342285</v>
      </c>
      <c r="K204" s="44" t="n">
        <v>4.05076428844534</v>
      </c>
      <c r="L204" s="44" t="n">
        <v>23689.8768185969</v>
      </c>
      <c r="M204" s="44" t="n">
        <v>4.4778224906057</v>
      </c>
      <c r="N204" s="44" t="n">
        <v>41.4653006578383</v>
      </c>
      <c r="O204" s="44" t="n">
        <v>2.28320406929717</v>
      </c>
      <c r="P204" s="44" t="n">
        <v>11395.2512178243</v>
      </c>
      <c r="Q204" s="44" t="n">
        <v>5.35017003146319</v>
      </c>
      <c r="R204" s="44" t="n">
        <v>19.9455455778377</v>
      </c>
      <c r="S204" s="44" t="n">
        <v>5.20425622935461</v>
      </c>
    </row>
    <row r="205">
      <c r="A205" s="44" t="s">
        <v>128</v>
      </c>
      <c r="B205" s="44" t="s">
        <v>129</v>
      </c>
      <c r="C205" s="44" t="s">
        <v>16</v>
      </c>
      <c r="D205" s="44" t="n">
        <v>10930.925296128</v>
      </c>
      <c r="E205" s="44" t="n">
        <v>6.20302217190636</v>
      </c>
      <c r="F205" s="44" t="n">
        <v>12.5260555122987</v>
      </c>
      <c r="G205" s="44" t="n">
        <v>4.49889897055396</v>
      </c>
      <c r="H205" s="44" t="n">
        <v>18224.4763321522</v>
      </c>
      <c r="I205" s="44" t="n">
        <v>4.64972553544416</v>
      </c>
      <c r="J205" s="44" t="n">
        <v>20.8839412981785</v>
      </c>
      <c r="K205" s="44" t="n">
        <v>3.3585398958581</v>
      </c>
      <c r="L205" s="44" t="n">
        <v>43464.8051972351</v>
      </c>
      <c r="M205" s="44" t="n">
        <v>2.83653755711175</v>
      </c>
      <c r="N205" s="44" t="n">
        <v>49.807545837375</v>
      </c>
      <c r="O205" s="44" t="n">
        <v>1.37085476200735</v>
      </c>
      <c r="P205" s="44" t="n">
        <v>14645.2957534528</v>
      </c>
      <c r="Q205" s="44" t="n">
        <v>4.18371577154018</v>
      </c>
      <c r="R205" s="44" t="n">
        <v>16.7824573521478</v>
      </c>
      <c r="S205" s="44" t="n">
        <v>4.0528248583019</v>
      </c>
    </row>
    <row r="206">
      <c r="A206" s="44" t="s">
        <v>128</v>
      </c>
      <c r="B206" s="44" t="s">
        <v>129</v>
      </c>
      <c r="C206" s="44" t="s">
        <v>17</v>
      </c>
      <c r="D206" s="44" t="n">
        <v>4874.76470828249</v>
      </c>
      <c r="E206" s="44" t="n">
        <v>8.8622539811197</v>
      </c>
      <c r="F206" s="44" t="n">
        <v>8.71341740264858</v>
      </c>
      <c r="G206" s="44" t="n">
        <v>7.35936107810563</v>
      </c>
      <c r="H206" s="44" t="n">
        <v>13759.5339726573</v>
      </c>
      <c r="I206" s="44" t="n">
        <v>4.57357203918505</v>
      </c>
      <c r="J206" s="44" t="n">
        <v>24.59453326352</v>
      </c>
      <c r="K206" s="44" t="n">
        <v>3.56574498802443</v>
      </c>
      <c r="L206" s="44" t="n">
        <v>25293.9292828139</v>
      </c>
      <c r="M206" s="44" t="n">
        <v>3.05107255914206</v>
      </c>
      <c r="N206" s="44" t="n">
        <v>45.2117336493734</v>
      </c>
      <c r="O206" s="44" t="n">
        <v>1.77246405292901</v>
      </c>
      <c r="P206" s="44" t="n">
        <v>12017.2694572779</v>
      </c>
      <c r="Q206" s="44" t="n">
        <v>4.37602526962643</v>
      </c>
      <c r="R206" s="44" t="n">
        <v>21.480315684458</v>
      </c>
      <c r="S206" s="44" t="n">
        <v>3.8893357981902</v>
      </c>
    </row>
    <row r="207">
      <c r="A207" s="44" t="s">
        <v>130</v>
      </c>
      <c r="B207" s="44" t="s">
        <v>131</v>
      </c>
      <c r="C207" s="44" t="s">
        <v>16</v>
      </c>
      <c r="D207" s="44" t="n">
        <v>7617.3669101396</v>
      </c>
      <c r="E207" s="44" t="n">
        <v>8.26452978258705</v>
      </c>
      <c r="F207" s="44" t="n">
        <v>17.5642610143446</v>
      </c>
      <c r="G207" s="44" t="n">
        <v>5.4469128213898</v>
      </c>
      <c r="H207" s="44" t="n">
        <v>10781.9000672873</v>
      </c>
      <c r="I207" s="44" t="n">
        <v>5.81851148124986</v>
      </c>
      <c r="J207" s="44" t="n">
        <v>24.8610982307196</v>
      </c>
      <c r="K207" s="44" t="n">
        <v>3.62643431303604</v>
      </c>
      <c r="L207" s="44" t="n">
        <v>19645.7673463731</v>
      </c>
      <c r="M207" s="44" t="n">
        <v>3.96170227683286</v>
      </c>
      <c r="N207" s="44" t="n">
        <v>45.2995621150222</v>
      </c>
      <c r="O207" s="44" t="n">
        <v>1.85130824310922</v>
      </c>
      <c r="P207" s="44" t="n">
        <v>5323.52472869058</v>
      </c>
      <c r="Q207" s="44" t="n">
        <v>5.98566773143807</v>
      </c>
      <c r="R207" s="44" t="n">
        <v>12.2750786399136</v>
      </c>
      <c r="S207" s="44" t="n">
        <v>6.37643973001533</v>
      </c>
    </row>
    <row r="208">
      <c r="A208" s="44" t="s">
        <v>130</v>
      </c>
      <c r="B208" s="44" t="s">
        <v>131</v>
      </c>
      <c r="C208" s="44" t="s">
        <v>17</v>
      </c>
      <c r="D208" s="44" t="n">
        <v>4569.19198812714</v>
      </c>
      <c r="E208" s="44" t="n">
        <v>9.79993920656339</v>
      </c>
      <c r="F208" s="44" t="n">
        <v>15.3620154312029</v>
      </c>
      <c r="G208" s="44" t="n">
        <v>6.83724400235688</v>
      </c>
      <c r="H208" s="44" t="n">
        <v>8453.82496189705</v>
      </c>
      <c r="I208" s="44" t="n">
        <v>7.08416790962573</v>
      </c>
      <c r="J208" s="44" t="n">
        <v>28.4224847313939</v>
      </c>
      <c r="K208" s="44" t="n">
        <v>3.7299905579679</v>
      </c>
      <c r="L208" s="44" t="n">
        <v>12018.7795780297</v>
      </c>
      <c r="M208" s="44" t="n">
        <v>4.64063632632932</v>
      </c>
      <c r="N208" s="44" t="n">
        <v>40.4081679696714</v>
      </c>
      <c r="O208" s="44" t="n">
        <v>2.57396115064633</v>
      </c>
      <c r="P208" s="44" t="n">
        <v>4701.64441945565</v>
      </c>
      <c r="Q208" s="44" t="n">
        <v>5.60617897424273</v>
      </c>
      <c r="R208" s="44" t="n">
        <v>15.8073318677318</v>
      </c>
      <c r="S208" s="44" t="n">
        <v>5.86351564697051</v>
      </c>
    </row>
    <row r="209">
      <c r="A209" s="44" t="s">
        <v>132</v>
      </c>
      <c r="B209" s="44" t="s">
        <v>133</v>
      </c>
      <c r="C209" s="44" t="s">
        <v>16</v>
      </c>
      <c r="D209" s="44" t="n">
        <v>9062.3333651965</v>
      </c>
      <c r="E209" s="44" t="n">
        <v>6.26573101476326</v>
      </c>
      <c r="F209" s="44" t="n">
        <v>18.1595530923464</v>
      </c>
      <c r="G209" s="44" t="n">
        <v>4.20409347587519</v>
      </c>
      <c r="H209" s="44" t="n">
        <v>11839.3968420819</v>
      </c>
      <c r="I209" s="44" t="n">
        <v>5.3355173151324</v>
      </c>
      <c r="J209" s="44" t="n">
        <v>23.7243706307293</v>
      </c>
      <c r="K209" s="44" t="n">
        <v>3.71112338287989</v>
      </c>
      <c r="L209" s="44" t="n">
        <v>21710.9812552893</v>
      </c>
      <c r="M209" s="44" t="n">
        <v>3.45431694652609</v>
      </c>
      <c r="N209" s="44" t="n">
        <v>43.5055411122383</v>
      </c>
      <c r="O209" s="44" t="n">
        <v>1.99609727221502</v>
      </c>
      <c r="P209" s="44" t="n">
        <v>7291.23341488589</v>
      </c>
      <c r="Q209" s="44" t="n">
        <v>5.02095002149798</v>
      </c>
      <c r="R209" s="44" t="n">
        <v>14.610535164686</v>
      </c>
      <c r="S209" s="44" t="n">
        <v>5.45023646817976</v>
      </c>
    </row>
    <row r="210">
      <c r="A210" s="44" t="s">
        <v>132</v>
      </c>
      <c r="B210" s="44" t="s">
        <v>133</v>
      </c>
      <c r="C210" s="44" t="s">
        <v>17</v>
      </c>
      <c r="D210" s="44" t="n">
        <v>4351.42067426016</v>
      </c>
      <c r="E210" s="44" t="n">
        <v>9.53354292606163</v>
      </c>
      <c r="F210" s="44" t="n">
        <v>14.7846307576624</v>
      </c>
      <c r="G210" s="44" t="n">
        <v>7.24870286771288</v>
      </c>
      <c r="H210" s="44" t="n">
        <v>8025.85955208146</v>
      </c>
      <c r="I210" s="44" t="n">
        <v>6.39367614901926</v>
      </c>
      <c r="J210" s="44" t="n">
        <v>27.2691102223889</v>
      </c>
      <c r="K210" s="44" t="n">
        <v>3.88404768287441</v>
      </c>
      <c r="L210" s="44" t="n">
        <v>12050.0539016468</v>
      </c>
      <c r="M210" s="44" t="n">
        <v>4.64813800764212</v>
      </c>
      <c r="N210" s="44" t="n">
        <v>40.9419384799121</v>
      </c>
      <c r="O210" s="44" t="n">
        <v>2.46148259246934</v>
      </c>
      <c r="P210" s="44" t="n">
        <v>5004.7209945581</v>
      </c>
      <c r="Q210" s="44" t="n">
        <v>6.22468056760681</v>
      </c>
      <c r="R210" s="44" t="n">
        <v>17.0043205400367</v>
      </c>
      <c r="S210" s="44" t="n">
        <v>6.46532310451702</v>
      </c>
    </row>
    <row r="211">
      <c r="A211" s="44" t="s">
        <v>134</v>
      </c>
      <c r="B211" s="44" t="s">
        <v>135</v>
      </c>
      <c r="C211" s="44" t="s">
        <v>16</v>
      </c>
      <c r="D211" s="44" t="n">
        <v>22021.6451018219</v>
      </c>
      <c r="E211" s="44" t="n">
        <v>4.96652233561894</v>
      </c>
      <c r="F211" s="44" t="n">
        <v>14.6856327349803</v>
      </c>
      <c r="G211" s="44" t="n">
        <v>3.762957482989</v>
      </c>
      <c r="H211" s="44" t="n">
        <v>33530.9668386339</v>
      </c>
      <c r="I211" s="44" t="n">
        <v>3.73489004823838</v>
      </c>
      <c r="J211" s="44" t="n">
        <v>22.3608845735253</v>
      </c>
      <c r="K211" s="44" t="n">
        <v>2.56327007619447</v>
      </c>
      <c r="L211" s="44" t="n">
        <v>69105.2383387739</v>
      </c>
      <c r="M211" s="44" t="n">
        <v>2.3598303784125</v>
      </c>
      <c r="N211" s="44" t="n">
        <v>46.0843931329431</v>
      </c>
      <c r="O211" s="44" t="n">
        <v>1.375312986502</v>
      </c>
      <c r="P211" s="44" t="n">
        <v>25295.8187197759</v>
      </c>
      <c r="Q211" s="44" t="n">
        <v>4.38311412707362</v>
      </c>
      <c r="R211" s="44" t="n">
        <v>16.8690895585513</v>
      </c>
      <c r="S211" s="44" t="n">
        <v>3.94201931436425</v>
      </c>
    </row>
    <row r="212">
      <c r="A212" s="44" t="s">
        <v>134</v>
      </c>
      <c r="B212" s="44" t="s">
        <v>135</v>
      </c>
      <c r="C212" s="44" t="s">
        <v>17</v>
      </c>
      <c r="D212" s="44" t="n">
        <v>14966.5057045159</v>
      </c>
      <c r="E212" s="44" t="n">
        <v>6.35338930157163</v>
      </c>
      <c r="F212" s="44" t="n">
        <v>16.4177834154119</v>
      </c>
      <c r="G212" s="44" t="n">
        <v>4.52305877173314</v>
      </c>
      <c r="H212" s="44" t="n">
        <v>24144.8757521824</v>
      </c>
      <c r="I212" s="44" t="n">
        <v>4.51464972873864</v>
      </c>
      <c r="J212" s="44" t="n">
        <v>26.4861650753757</v>
      </c>
      <c r="K212" s="44" t="n">
        <v>3.0319564661591</v>
      </c>
      <c r="L212" s="44" t="n">
        <v>36921.0751799066</v>
      </c>
      <c r="M212" s="44" t="n">
        <v>3.59286247851099</v>
      </c>
      <c r="N212" s="44" t="n">
        <v>40.5012517774904</v>
      </c>
      <c r="O212" s="44" t="n">
        <v>1.73808170154326</v>
      </c>
      <c r="P212" s="44" t="n">
        <v>15127.8743643901</v>
      </c>
      <c r="Q212" s="44" t="n">
        <v>4.45033392542639</v>
      </c>
      <c r="R212" s="44" t="n">
        <v>16.5947997317221</v>
      </c>
      <c r="S212" s="44" t="n">
        <v>4.15879368733021</v>
      </c>
    </row>
    <row r="213">
      <c r="A213" s="44" t="s">
        <v>136</v>
      </c>
      <c r="B213" s="44" t="s">
        <v>137</v>
      </c>
      <c r="C213" s="44" t="s">
        <v>16</v>
      </c>
      <c r="D213" s="44" t="n">
        <v>1198.54968136994</v>
      </c>
      <c r="E213" s="44" t="n">
        <v>14.4203677866212</v>
      </c>
      <c r="F213" s="44" t="n">
        <v>11.6874675705682</v>
      </c>
      <c r="G213" s="44" t="n">
        <v>10.5341283164277</v>
      </c>
      <c r="H213" s="44" t="n">
        <v>3046.00788358558</v>
      </c>
      <c r="I213" s="44" t="n">
        <v>8.14006930656679</v>
      </c>
      <c r="J213" s="44" t="n">
        <v>29.7026639049377</v>
      </c>
      <c r="K213" s="44" t="n">
        <v>4.66658148528153</v>
      </c>
      <c r="L213" s="44" t="n">
        <v>4650.73644372705</v>
      </c>
      <c r="M213" s="44" t="n">
        <v>6.52866313227942</v>
      </c>
      <c r="N213" s="44" t="n">
        <v>45.3509205418931</v>
      </c>
      <c r="O213" s="44" t="n">
        <v>2.86224126077023</v>
      </c>
      <c r="P213" s="44" t="n">
        <v>1359.70498175889</v>
      </c>
      <c r="Q213" s="44" t="n">
        <v>7.39546481826629</v>
      </c>
      <c r="R213" s="44" t="n">
        <v>13.258947982601</v>
      </c>
      <c r="S213" s="44" t="n">
        <v>8.64107348719362</v>
      </c>
    </row>
    <row r="214">
      <c r="A214" s="44" t="s">
        <v>136</v>
      </c>
      <c r="B214" s="44" t="s">
        <v>137</v>
      </c>
      <c r="C214" s="44" t="s">
        <v>17</v>
      </c>
      <c r="D214" s="44" t="n">
        <v>823.152715507127</v>
      </c>
      <c r="E214" s="44" t="n">
        <v>16.5176131848834</v>
      </c>
      <c r="F214" s="44" t="n">
        <v>12.115875672509</v>
      </c>
      <c r="G214" s="44" t="n">
        <v>13.2096486065247</v>
      </c>
      <c r="H214" s="44" t="n">
        <v>2088.3327464941</v>
      </c>
      <c r="I214" s="44" t="n">
        <v>8.84455995037153</v>
      </c>
      <c r="J214" s="44" t="n">
        <v>30.7378927903601</v>
      </c>
      <c r="K214" s="44" t="n">
        <v>6.21354231855907</v>
      </c>
      <c r="L214" s="44" t="n">
        <v>2648.93688404829</v>
      </c>
      <c r="M214" s="44" t="n">
        <v>6.55856929301109</v>
      </c>
      <c r="N214" s="44" t="n">
        <v>38.9893507569613</v>
      </c>
      <c r="O214" s="44" t="n">
        <v>4.07393750806327</v>
      </c>
      <c r="P214" s="44" t="n">
        <v>1233.57866350907</v>
      </c>
      <c r="Q214" s="44" t="n">
        <v>7.60471917323666</v>
      </c>
      <c r="R214" s="44" t="n">
        <v>18.1568807801696</v>
      </c>
      <c r="S214" s="44" t="n">
        <v>7.09059131895051</v>
      </c>
    </row>
    <row r="215">
      <c r="A215" s="44" t="s">
        <v>138</v>
      </c>
      <c r="B215" s="44" t="s">
        <v>139</v>
      </c>
      <c r="C215" s="44" t="s">
        <v>16</v>
      </c>
      <c r="D215" s="44" t="n">
        <v>44652.2148218503</v>
      </c>
      <c r="E215" s="44" t="n">
        <v>4.69282812896395</v>
      </c>
      <c r="F215" s="44" t="n">
        <v>19.5385070138771</v>
      </c>
      <c r="G215" s="44" t="n">
        <v>3.17734096513428</v>
      </c>
      <c r="H215" s="44" t="n">
        <v>57163.2714990153</v>
      </c>
      <c r="I215" s="44" t="n">
        <v>3.94247990864451</v>
      </c>
      <c r="J215" s="44" t="n">
        <v>25.012980555964</v>
      </c>
      <c r="K215" s="44" t="n">
        <v>2.55878669765662</v>
      </c>
      <c r="L215" s="44" t="n">
        <v>99481.1099566368</v>
      </c>
      <c r="M215" s="44" t="n">
        <v>2.83930031767453</v>
      </c>
      <c r="N215" s="44" t="n">
        <v>43.5300325502528</v>
      </c>
      <c r="O215" s="44" t="n">
        <v>1.51259526432795</v>
      </c>
      <c r="P215" s="44" t="n">
        <v>27237.8295623863</v>
      </c>
      <c r="Q215" s="44" t="n">
        <v>4.96809042192326</v>
      </c>
      <c r="R215" s="44" t="n">
        <v>11.9184798799062</v>
      </c>
      <c r="S215" s="44" t="n">
        <v>4.63287919189811</v>
      </c>
    </row>
    <row r="216">
      <c r="A216" s="44" t="s">
        <v>138</v>
      </c>
      <c r="B216" s="44" t="s">
        <v>139</v>
      </c>
      <c r="C216" s="44" t="s">
        <v>17</v>
      </c>
      <c r="D216" s="44" t="n">
        <v>27226.2285095292</v>
      </c>
      <c r="E216" s="44" t="n">
        <v>5.98774022892279</v>
      </c>
      <c r="F216" s="44" t="n">
        <v>20.4420184699807</v>
      </c>
      <c r="G216" s="44" t="n">
        <v>3.93519886654313</v>
      </c>
      <c r="H216" s="44" t="n">
        <v>38893.0873145286</v>
      </c>
      <c r="I216" s="44" t="n">
        <v>4.99825467272882</v>
      </c>
      <c r="J216" s="44" t="n">
        <v>29.2017386455086</v>
      </c>
      <c r="K216" s="44" t="n">
        <v>2.88129018069683</v>
      </c>
      <c r="L216" s="44" t="n">
        <v>50425.0798737669</v>
      </c>
      <c r="M216" s="44" t="n">
        <v>3.82657342287615</v>
      </c>
      <c r="N216" s="44" t="n">
        <v>37.8601984394944</v>
      </c>
      <c r="O216" s="44" t="n">
        <v>1.75255230603459</v>
      </c>
      <c r="P216" s="44" t="n">
        <v>16643.1784622867</v>
      </c>
      <c r="Q216" s="44" t="n">
        <v>4.87969179446592</v>
      </c>
      <c r="R216" s="44" t="n">
        <v>12.4960444450164</v>
      </c>
      <c r="S216" s="44" t="n">
        <v>5.11148502359305</v>
      </c>
    </row>
    <row r="217">
      <c r="A217" s="44" t="s">
        <v>140</v>
      </c>
      <c r="B217" s="44" t="s">
        <v>141</v>
      </c>
      <c r="C217" s="44" t="s">
        <v>16</v>
      </c>
      <c r="D217" s="44" t="n">
        <v>83066.2277946148</v>
      </c>
      <c r="E217" s="44" t="n">
        <v>4.19257947325625</v>
      </c>
      <c r="F217" s="44" t="n">
        <v>22.921364689006</v>
      </c>
      <c r="G217" s="44" t="n">
        <v>2.49434552858732</v>
      </c>
      <c r="H217" s="44" t="n">
        <v>103000.661947746</v>
      </c>
      <c r="I217" s="44" t="n">
        <v>3.36718368701261</v>
      </c>
      <c r="J217" s="44" t="n">
        <v>28.4220891979204</v>
      </c>
      <c r="K217" s="44" t="n">
        <v>2.06141610804088</v>
      </c>
      <c r="L217" s="44" t="n">
        <v>144542.746285052</v>
      </c>
      <c r="M217" s="44" t="n">
        <v>2.38511734829167</v>
      </c>
      <c r="N217" s="44" t="n">
        <v>39.8852468531735</v>
      </c>
      <c r="O217" s="44" t="n">
        <v>1.36187600026</v>
      </c>
      <c r="P217" s="44" t="n">
        <v>31786.8832097532</v>
      </c>
      <c r="Q217" s="44" t="n">
        <v>4.72853252706694</v>
      </c>
      <c r="R217" s="44" t="n">
        <v>8.77129925990006</v>
      </c>
      <c r="S217" s="44" t="n">
        <v>4.55599348368578</v>
      </c>
    </row>
    <row r="218">
      <c r="A218" s="44" t="s">
        <v>140</v>
      </c>
      <c r="B218" s="44" t="s">
        <v>141</v>
      </c>
      <c r="C218" s="44" t="s">
        <v>17</v>
      </c>
      <c r="D218" s="44" t="n">
        <v>57798.7274520356</v>
      </c>
      <c r="E218" s="44" t="n">
        <v>4.48981191507667</v>
      </c>
      <c r="F218" s="44" t="n">
        <v>24.4532204100625</v>
      </c>
      <c r="G218" s="44" t="n">
        <v>2.70855218729953</v>
      </c>
      <c r="H218" s="44" t="n">
        <v>68459.1055835153</v>
      </c>
      <c r="I218" s="44" t="n">
        <v>3.7829055578013</v>
      </c>
      <c r="J218" s="44" t="n">
        <v>28.9633642764653</v>
      </c>
      <c r="K218" s="44" t="n">
        <v>2.19189422107443</v>
      </c>
      <c r="L218" s="44" t="n">
        <v>86684.3136116487</v>
      </c>
      <c r="M218" s="44" t="n">
        <v>2.78477885485923</v>
      </c>
      <c r="N218" s="44" t="n">
        <v>36.6740016655155</v>
      </c>
      <c r="O218" s="44" t="n">
        <v>1.66147378683395</v>
      </c>
      <c r="P218" s="44" t="n">
        <v>23422.3341156345</v>
      </c>
      <c r="Q218" s="44" t="n">
        <v>4.59125278724192</v>
      </c>
      <c r="R218" s="44" t="n">
        <v>9.90941364795679</v>
      </c>
      <c r="S218" s="44" t="n">
        <v>4.3505645037448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396</v>
      </c>
    </row>
    <row r="228">
      <c r="A228" s="5" t="s">
        <v>26</v>
      </c>
      <c r="B228" s="5" t="s">
        <v>146</v>
      </c>
      <c r="C228" s="5" t="s">
        <v>11</v>
      </c>
      <c r="D228" s="5" t="s">
        <v>384</v>
      </c>
      <c r="E228" s="5" t="s">
        <v>385</v>
      </c>
      <c r="F228" s="5" t="s">
        <v>386</v>
      </c>
      <c r="G228" s="5" t="s">
        <v>387</v>
      </c>
      <c r="H228" s="5" t="s">
        <v>388</v>
      </c>
      <c r="I228" s="5" t="s">
        <v>389</v>
      </c>
      <c r="J228" s="5" t="s">
        <v>390</v>
      </c>
      <c r="K228" s="5" t="s">
        <v>391</v>
      </c>
      <c r="L228" s="5" t="s">
        <v>367</v>
      </c>
      <c r="M228" s="5" t="s">
        <v>368</v>
      </c>
      <c r="N228" s="5" t="s">
        <v>369</v>
      </c>
      <c r="O228" s="5" t="s">
        <v>370</v>
      </c>
      <c r="P228" s="5" t="s">
        <v>371</v>
      </c>
      <c r="Q228" s="5" t="s">
        <v>372</v>
      </c>
      <c r="R228" s="5" t="s">
        <v>373</v>
      </c>
      <c r="S228" s="5" t="s">
        <v>374</v>
      </c>
    </row>
    <row r="229">
      <c r="A229" s="45" t="s">
        <v>124</v>
      </c>
      <c r="B229" s="45" t="s">
        <v>147</v>
      </c>
      <c r="C229" s="45" t="s">
        <v>16</v>
      </c>
      <c r="D229" s="45" t="n">
        <v>6288.71373480789</v>
      </c>
      <c r="E229" s="45" t="n">
        <v>10.1727899858732</v>
      </c>
      <c r="F229" s="45" t="n">
        <v>17.2968630130272</v>
      </c>
      <c r="G229" s="45" t="n">
        <v>7.15913719577537</v>
      </c>
      <c r="H229" s="45" t="n">
        <v>9649.34715878415</v>
      </c>
      <c r="I229" s="45" t="n">
        <v>7.7575423023444</v>
      </c>
      <c r="J229" s="45" t="n">
        <v>26.5401547929946</v>
      </c>
      <c r="K229" s="45" t="n">
        <v>4.87067955004175</v>
      </c>
      <c r="L229" s="45" t="n">
        <v>16121.1226530005</v>
      </c>
      <c r="M229" s="45" t="n">
        <v>4.72271355555892</v>
      </c>
      <c r="N229" s="45" t="n">
        <v>44.3405220692046</v>
      </c>
      <c r="O229" s="45" t="n">
        <v>2.88765497710438</v>
      </c>
      <c r="P229" s="45" t="n">
        <v>4298.35556365835</v>
      </c>
      <c r="Q229" s="45" t="n">
        <v>7.84176296140065</v>
      </c>
      <c r="R229" s="45" t="n">
        <v>11.8224601247735</v>
      </c>
      <c r="S229" s="45" t="n">
        <v>7.42945843468714</v>
      </c>
    </row>
    <row r="230">
      <c r="A230" s="45" t="s">
        <v>124</v>
      </c>
      <c r="B230" s="45" t="s">
        <v>147</v>
      </c>
      <c r="C230" s="45" t="s">
        <v>17</v>
      </c>
      <c r="D230" s="45" t="n">
        <v>6997.95759969256</v>
      </c>
      <c r="E230" s="45" t="n">
        <v>11.21982448632</v>
      </c>
      <c r="F230" s="45" t="n">
        <v>22.383822521668</v>
      </c>
      <c r="G230" s="45" t="n">
        <v>6.70463408297902</v>
      </c>
      <c r="H230" s="45" t="n">
        <v>8507.66027399966</v>
      </c>
      <c r="I230" s="45" t="n">
        <v>9.38954238685937</v>
      </c>
      <c r="J230" s="45" t="n">
        <v>27.2127910086537</v>
      </c>
      <c r="K230" s="45" t="n">
        <v>5.18474994847168</v>
      </c>
      <c r="L230" s="45" t="n">
        <v>12240.8349192753</v>
      </c>
      <c r="M230" s="45" t="n">
        <v>6.00523366954244</v>
      </c>
      <c r="N230" s="45" t="n">
        <v>39.1538062994454</v>
      </c>
      <c r="O230" s="45" t="n">
        <v>3.0746122171424</v>
      </c>
      <c r="P230" s="45" t="n">
        <v>3517.00809678173</v>
      </c>
      <c r="Q230" s="45" t="n">
        <v>7.50264004726315</v>
      </c>
      <c r="R230" s="45" t="n">
        <v>11.2495801702328</v>
      </c>
      <c r="S230" s="45" t="n">
        <v>8.52217977303514</v>
      </c>
    </row>
    <row r="231">
      <c r="A231" s="45" t="s">
        <v>126</v>
      </c>
      <c r="B231" s="45" t="s">
        <v>148</v>
      </c>
      <c r="C231" s="45" t="s">
        <v>16</v>
      </c>
      <c r="D231" s="45" t="n">
        <v>5641.32399835744</v>
      </c>
      <c r="E231" s="45" t="n">
        <v>10.4010868231234</v>
      </c>
      <c r="F231" s="45" t="n">
        <v>15.2146457453854</v>
      </c>
      <c r="G231" s="45" t="n">
        <v>7.41039227501103</v>
      </c>
      <c r="H231" s="45" t="n">
        <v>8464.37008755743</v>
      </c>
      <c r="I231" s="45" t="n">
        <v>6.65833166638004</v>
      </c>
      <c r="J231" s="45" t="n">
        <v>22.8283985067193</v>
      </c>
      <c r="K231" s="45" t="n">
        <v>4.25834737995907</v>
      </c>
      <c r="L231" s="45" t="n">
        <v>17043.7045362545</v>
      </c>
      <c r="M231" s="45" t="n">
        <v>4.86666533796499</v>
      </c>
      <c r="N231" s="45" t="n">
        <v>45.9668557919442</v>
      </c>
      <c r="O231" s="45" t="n">
        <v>2.23517134510248</v>
      </c>
      <c r="P231" s="45" t="n">
        <v>5928.84882942481</v>
      </c>
      <c r="Q231" s="45" t="n">
        <v>7.95107802344291</v>
      </c>
      <c r="R231" s="45" t="n">
        <v>15.9900999559511</v>
      </c>
      <c r="S231" s="45" t="n">
        <v>8.87241574171989</v>
      </c>
    </row>
    <row r="232">
      <c r="A232" s="45" t="s">
        <v>126</v>
      </c>
      <c r="B232" s="45" t="s">
        <v>148</v>
      </c>
      <c r="C232" s="45" t="s">
        <v>17</v>
      </c>
      <c r="D232" s="45" t="n">
        <v>2900.5825487014</v>
      </c>
      <c r="E232" s="45" t="n">
        <v>12.3763771463124</v>
      </c>
      <c r="F232" s="45" t="n">
        <v>13.6621749139045</v>
      </c>
      <c r="G232" s="45" t="n">
        <v>8.7093902021975</v>
      </c>
      <c r="H232" s="45" t="n">
        <v>5685.6603801316</v>
      </c>
      <c r="I232" s="45" t="n">
        <v>8.30947918776305</v>
      </c>
      <c r="J232" s="45" t="n">
        <v>26.7803054421573</v>
      </c>
      <c r="K232" s="45" t="n">
        <v>5.19402839514909</v>
      </c>
      <c r="L232" s="45" t="n">
        <v>8576.55131662334</v>
      </c>
      <c r="M232" s="45" t="n">
        <v>6.73009488261843</v>
      </c>
      <c r="N232" s="45" t="n">
        <v>40.3968314221036</v>
      </c>
      <c r="O232" s="45" t="n">
        <v>3.06911181853759</v>
      </c>
      <c r="P232" s="45" t="n">
        <v>4067.95830294917</v>
      </c>
      <c r="Q232" s="45" t="n">
        <v>7.94699717845004</v>
      </c>
      <c r="R232" s="45" t="n">
        <v>19.1606882218345</v>
      </c>
      <c r="S232" s="45" t="n">
        <v>8.14797990833618</v>
      </c>
    </row>
    <row r="233">
      <c r="A233" s="45" t="s">
        <v>128</v>
      </c>
      <c r="B233" s="45" t="s">
        <v>149</v>
      </c>
      <c r="C233" s="45" t="s">
        <v>16</v>
      </c>
      <c r="D233" s="45" t="n">
        <v>11139.8151929963</v>
      </c>
      <c r="E233" s="45" t="n">
        <v>9.63089699768764</v>
      </c>
      <c r="F233" s="45" t="n">
        <v>13.2914855567334</v>
      </c>
      <c r="G233" s="45" t="n">
        <v>7.16095235561037</v>
      </c>
      <c r="H233" s="45" t="n">
        <v>15527.9636277962</v>
      </c>
      <c r="I233" s="45" t="n">
        <v>9.2879365056038</v>
      </c>
      <c r="J233" s="45" t="n">
        <v>18.5272107937745</v>
      </c>
      <c r="K233" s="45" t="n">
        <v>6.51885493087644</v>
      </c>
      <c r="L233" s="45" t="n">
        <v>41803.8630424097</v>
      </c>
      <c r="M233" s="45" t="n">
        <v>5.01285671608006</v>
      </c>
      <c r="N233" s="45" t="n">
        <v>49.8783357010432</v>
      </c>
      <c r="O233" s="45" t="n">
        <v>2.15360455802756</v>
      </c>
      <c r="P233" s="45" t="n">
        <v>15340.0219681061</v>
      </c>
      <c r="Q233" s="45" t="n">
        <v>6.60052776722167</v>
      </c>
      <c r="R233" s="45" t="n">
        <v>18.3029679484489</v>
      </c>
      <c r="S233" s="45" t="n">
        <v>6.96368397461568</v>
      </c>
    </row>
    <row r="234">
      <c r="A234" s="45" t="s">
        <v>128</v>
      </c>
      <c r="B234" s="45" t="s">
        <v>149</v>
      </c>
      <c r="C234" s="45" t="s">
        <v>17</v>
      </c>
      <c r="D234" s="45" t="n">
        <v>2476.065225204</v>
      </c>
      <c r="E234" s="45" t="n">
        <v>17.0000964345212</v>
      </c>
      <c r="F234" s="45" t="n">
        <v>6.54795370242153</v>
      </c>
      <c r="G234" s="45" t="n">
        <v>15.0876681807822</v>
      </c>
      <c r="H234" s="45" t="n">
        <v>7868.5436600808</v>
      </c>
      <c r="I234" s="45" t="n">
        <v>10.6524670903233</v>
      </c>
      <c r="J234" s="45" t="n">
        <v>20.8083612124743</v>
      </c>
      <c r="K234" s="45" t="n">
        <v>8.40887828823031</v>
      </c>
      <c r="L234" s="45" t="n">
        <v>15827.2199405882</v>
      </c>
      <c r="M234" s="45" t="n">
        <v>6.18808036214615</v>
      </c>
      <c r="N234" s="45" t="n">
        <v>41.8550781110687</v>
      </c>
      <c r="O234" s="45" t="n">
        <v>3.95640565627537</v>
      </c>
      <c r="P234" s="45" t="n">
        <v>11642.5073428191</v>
      </c>
      <c r="Q234" s="45" t="n">
        <v>7.70618736538337</v>
      </c>
      <c r="R234" s="45" t="n">
        <v>30.7886069740354</v>
      </c>
      <c r="S234" s="45" t="n">
        <v>7.19555521707001</v>
      </c>
    </row>
    <row r="235">
      <c r="A235" s="45" t="s">
        <v>138</v>
      </c>
      <c r="B235" s="45" t="s">
        <v>150</v>
      </c>
      <c r="C235" s="45" t="s">
        <v>16</v>
      </c>
      <c r="D235" s="45" t="n">
        <v>9320.19375469405</v>
      </c>
      <c r="E235" s="45" t="n">
        <v>8.353497569974</v>
      </c>
      <c r="F235" s="45" t="n">
        <v>17.6226644420338</v>
      </c>
      <c r="G235" s="45" t="n">
        <v>5.96871379615023</v>
      </c>
      <c r="H235" s="45" t="n">
        <v>10201.6949848444</v>
      </c>
      <c r="I235" s="45" t="n">
        <v>7.70873347664604</v>
      </c>
      <c r="J235" s="45" t="n">
        <v>19.2894109489244</v>
      </c>
      <c r="K235" s="45" t="n">
        <v>5.66051299234196</v>
      </c>
      <c r="L235" s="45" t="n">
        <v>27292.7779421368</v>
      </c>
      <c r="M235" s="45" t="n">
        <v>4.47888335191479</v>
      </c>
      <c r="N235" s="45" t="n">
        <v>51.6053077891198</v>
      </c>
      <c r="O235" s="45" t="n">
        <v>2.09427973554462</v>
      </c>
      <c r="P235" s="45" t="n">
        <v>6072.87359551123</v>
      </c>
      <c r="Q235" s="45" t="n">
        <v>8.55037396169114</v>
      </c>
      <c r="R235" s="45" t="n">
        <v>11.482616819922</v>
      </c>
      <c r="S235" s="45" t="n">
        <v>8.7622340047935</v>
      </c>
    </row>
    <row r="236">
      <c r="A236" s="45" t="s">
        <v>138</v>
      </c>
      <c r="B236" s="45" t="s">
        <v>150</v>
      </c>
      <c r="C236" s="45" t="s">
        <v>17</v>
      </c>
      <c r="D236" s="45" t="n">
        <v>3616.67604312873</v>
      </c>
      <c r="E236" s="45" t="n">
        <v>17.4384116175459</v>
      </c>
      <c r="F236" s="45" t="n">
        <v>12.5572664647411</v>
      </c>
      <c r="G236" s="45" t="n">
        <v>13.2174962703016</v>
      </c>
      <c r="H236" s="45" t="n">
        <v>7612.53276144608</v>
      </c>
      <c r="I236" s="45" t="n">
        <v>8.27023778175359</v>
      </c>
      <c r="J236" s="45" t="n">
        <v>26.4310657678796</v>
      </c>
      <c r="K236" s="45" t="n">
        <v>5.84769409937641</v>
      </c>
      <c r="L236" s="45" t="n">
        <v>12471.0161110884</v>
      </c>
      <c r="M236" s="45" t="n">
        <v>6.68082256719264</v>
      </c>
      <c r="N236" s="45" t="n">
        <v>43.2999446247176</v>
      </c>
      <c r="O236" s="45" t="n">
        <v>3.18009546184358</v>
      </c>
      <c r="P236" s="45" t="n">
        <v>5101.23480714987</v>
      </c>
      <c r="Q236" s="45" t="n">
        <v>7.51731917371936</v>
      </c>
      <c r="R236" s="45" t="n">
        <v>17.7117231426617</v>
      </c>
      <c r="S236" s="45" t="n">
        <v>8.03218995746884</v>
      </c>
    </row>
    <row r="237">
      <c r="A237" s="45" t="s">
        <v>140</v>
      </c>
      <c r="B237" s="45" t="s">
        <v>151</v>
      </c>
      <c r="C237" s="45" t="s">
        <v>16</v>
      </c>
      <c r="D237" s="45" t="n">
        <v>9591.7596803881</v>
      </c>
      <c r="E237" s="45" t="n">
        <v>9.37529131882144</v>
      </c>
      <c r="F237" s="45" t="n">
        <v>14.6405277762759</v>
      </c>
      <c r="G237" s="45" t="n">
        <v>6.51820390525419</v>
      </c>
      <c r="H237" s="45" t="n">
        <v>13718.4413379533</v>
      </c>
      <c r="I237" s="45" t="n">
        <v>7.81294755806229</v>
      </c>
      <c r="J237" s="45" t="n">
        <v>20.9393508749158</v>
      </c>
      <c r="K237" s="45" t="n">
        <v>5.12062721160552</v>
      </c>
      <c r="L237" s="45" t="n">
        <v>31979.6128507651</v>
      </c>
      <c r="M237" s="45" t="n">
        <v>4.52561678624821</v>
      </c>
      <c r="N237" s="45" t="n">
        <v>48.8125668091419</v>
      </c>
      <c r="O237" s="45" t="n">
        <v>2.34047812224712</v>
      </c>
      <c r="P237" s="45" t="n">
        <v>10225.3084472554</v>
      </c>
      <c r="Q237" s="45" t="n">
        <v>7.44086912671461</v>
      </c>
      <c r="R237" s="45" t="n">
        <v>15.6075545396664</v>
      </c>
      <c r="S237" s="45" t="n">
        <v>7.73136239307753</v>
      </c>
    </row>
    <row r="238">
      <c r="A238" s="45" t="s">
        <v>140</v>
      </c>
      <c r="B238" s="45" t="s">
        <v>151</v>
      </c>
      <c r="C238" s="45" t="s">
        <v>17</v>
      </c>
      <c r="D238" s="45" t="n">
        <v>3601.86132727985</v>
      </c>
      <c r="E238" s="45" t="n">
        <v>11.151941228842</v>
      </c>
      <c r="F238" s="45" t="n">
        <v>11.6520302135717</v>
      </c>
      <c r="G238" s="45" t="n">
        <v>9.15286038863598</v>
      </c>
      <c r="H238" s="45" t="n">
        <v>7105.89353563034</v>
      </c>
      <c r="I238" s="45" t="n">
        <v>8.1803257516415</v>
      </c>
      <c r="J238" s="45" t="n">
        <v>22.9875829878542</v>
      </c>
      <c r="K238" s="45" t="n">
        <v>6.06706320487889</v>
      </c>
      <c r="L238" s="45" t="n">
        <v>13473.1951455148</v>
      </c>
      <c r="M238" s="45" t="n">
        <v>6.0177953368852</v>
      </c>
      <c r="N238" s="45" t="n">
        <v>43.585819287342</v>
      </c>
      <c r="O238" s="45" t="n">
        <v>3.76884290418721</v>
      </c>
      <c r="P238" s="45" t="n">
        <v>6730.9276752133</v>
      </c>
      <c r="Q238" s="45" t="n">
        <v>8.59148603268895</v>
      </c>
      <c r="R238" s="45" t="n">
        <v>21.7745675112321</v>
      </c>
      <c r="S238" s="45" t="n">
        <v>7.33413413544822</v>
      </c>
    </row>
    <row r="239">
      <c r="A239" s="45" t="s">
        <v>152</v>
      </c>
      <c r="B239" s="45" t="s">
        <v>153</v>
      </c>
      <c r="C239" s="45" t="s">
        <v>16</v>
      </c>
      <c r="D239" s="45" t="n">
        <v>2224.73015752016</v>
      </c>
      <c r="E239" s="45" t="n">
        <v>14.1140953412903</v>
      </c>
      <c r="F239" s="45" t="n">
        <v>13.9014543751422</v>
      </c>
      <c r="G239" s="45" t="n">
        <v>10.2851815663437</v>
      </c>
      <c r="H239" s="45" t="n">
        <v>3696.87054423441</v>
      </c>
      <c r="I239" s="45" t="n">
        <v>12.5300133937996</v>
      </c>
      <c r="J239" s="45" t="n">
        <v>23.1002744435157</v>
      </c>
      <c r="K239" s="45" t="n">
        <v>7.334557211396</v>
      </c>
      <c r="L239" s="45" t="n">
        <v>7557.27079652799</v>
      </c>
      <c r="M239" s="45" t="n">
        <v>8.25995346881409</v>
      </c>
      <c r="N239" s="45" t="n">
        <v>47.2223810260352</v>
      </c>
      <c r="O239" s="45" t="n">
        <v>3.59156577810663</v>
      </c>
      <c r="P239" s="45" t="n">
        <v>2524.70695821549</v>
      </c>
      <c r="Q239" s="45" t="n">
        <v>8.60830188430957</v>
      </c>
      <c r="R239" s="45" t="n">
        <v>15.7758901553069</v>
      </c>
      <c r="S239" s="45" t="n">
        <v>10.1267385342804</v>
      </c>
    </row>
    <row r="240">
      <c r="A240" s="45" t="s">
        <v>152</v>
      </c>
      <c r="B240" s="45" t="s">
        <v>153</v>
      </c>
      <c r="C240" s="45" t="s">
        <v>17</v>
      </c>
      <c r="D240" s="45" t="n">
        <v>798.769689805532</v>
      </c>
      <c r="E240" s="45" t="n">
        <v>19.0779520782434</v>
      </c>
      <c r="F240" s="45" t="n">
        <v>7.06474357719839</v>
      </c>
      <c r="G240" s="45" t="n">
        <v>16.4477193818984</v>
      </c>
      <c r="H240" s="45" t="n">
        <v>2940.65587523098</v>
      </c>
      <c r="I240" s="45" t="n">
        <v>10.9286392186797</v>
      </c>
      <c r="J240" s="45" t="n">
        <v>26.0087231306268</v>
      </c>
      <c r="K240" s="45" t="n">
        <v>6.74723080189634</v>
      </c>
      <c r="L240" s="45" t="n">
        <v>5014.31986012182</v>
      </c>
      <c r="M240" s="45" t="n">
        <v>8.47556557750597</v>
      </c>
      <c r="N240" s="45" t="n">
        <v>44.349309291441</v>
      </c>
      <c r="O240" s="45" t="n">
        <v>3.84973878680735</v>
      </c>
      <c r="P240" s="45" t="n">
        <v>2552.67611834366</v>
      </c>
      <c r="Q240" s="45" t="n">
        <v>9.3689471688581</v>
      </c>
      <c r="R240" s="45" t="n">
        <v>22.5772240007337</v>
      </c>
      <c r="S240" s="45" t="n">
        <v>8.06859974129793</v>
      </c>
    </row>
    <row r="241">
      <c r="A241" s="45" t="s">
        <v>154</v>
      </c>
      <c r="B241" s="45" t="s">
        <v>155</v>
      </c>
      <c r="C241" s="45" t="s">
        <v>16</v>
      </c>
      <c r="D241" s="45" t="n">
        <v>6881.23411243473</v>
      </c>
      <c r="E241" s="45" t="n">
        <v>7.0715018435015</v>
      </c>
      <c r="F241" s="45" t="n">
        <v>18.9754576401736</v>
      </c>
      <c r="G241" s="45" t="n">
        <v>5.25757772302279</v>
      </c>
      <c r="H241" s="45" t="n">
        <v>7091.09335653328</v>
      </c>
      <c r="I241" s="45" t="n">
        <v>6.16106389789896</v>
      </c>
      <c r="J241" s="45" t="n">
        <v>19.5541583691017</v>
      </c>
      <c r="K241" s="45" t="n">
        <v>5.13046940394915</v>
      </c>
      <c r="L241" s="45" t="n">
        <v>17676.3976789796</v>
      </c>
      <c r="M241" s="45" t="n">
        <v>3.77842173262347</v>
      </c>
      <c r="N241" s="45" t="n">
        <v>48.7438343046959</v>
      </c>
      <c r="O241" s="45" t="n">
        <v>1.88335376871017</v>
      </c>
      <c r="P241" s="45" t="n">
        <v>4615.13864349132</v>
      </c>
      <c r="Q241" s="45" t="n">
        <v>7.7418226000099</v>
      </c>
      <c r="R241" s="45" t="n">
        <v>12.7265496860289</v>
      </c>
      <c r="S241" s="45" t="n">
        <v>7.37388717155279</v>
      </c>
    </row>
    <row r="242">
      <c r="A242" s="45" t="s">
        <v>154</v>
      </c>
      <c r="B242" s="45" t="s">
        <v>155</v>
      </c>
      <c r="C242" s="45" t="s">
        <v>17</v>
      </c>
      <c r="D242" s="45" t="n">
        <v>1845.34832300857</v>
      </c>
      <c r="E242" s="45" t="n">
        <v>14.2346010256339</v>
      </c>
      <c r="F242" s="45" t="n">
        <v>11.5840084406613</v>
      </c>
      <c r="G242" s="45" t="n">
        <v>10.9724634654544</v>
      </c>
      <c r="H242" s="45" t="n">
        <v>4321.45462289593</v>
      </c>
      <c r="I242" s="45" t="n">
        <v>8.68142137115463</v>
      </c>
      <c r="J242" s="45" t="n">
        <v>27.1275434579994</v>
      </c>
      <c r="K242" s="45" t="n">
        <v>6.19617000284736</v>
      </c>
      <c r="L242" s="45" t="n">
        <v>6727.00016982038</v>
      </c>
      <c r="M242" s="45" t="n">
        <v>7.1087985131129</v>
      </c>
      <c r="N242" s="45" t="n">
        <v>42.2281396828557</v>
      </c>
      <c r="O242" s="45" t="n">
        <v>3.51833074611317</v>
      </c>
      <c r="P242" s="45" t="n">
        <v>3036.33309283629</v>
      </c>
      <c r="Q242" s="45" t="n">
        <v>8.98253193960269</v>
      </c>
      <c r="R242" s="45" t="n">
        <v>19.0603084184836</v>
      </c>
      <c r="S242" s="45" t="n">
        <v>7.75248762235882</v>
      </c>
    </row>
    <row r="243">
      <c r="A243" s="45" t="s">
        <v>156</v>
      </c>
      <c r="B243" s="45" t="s">
        <v>157</v>
      </c>
      <c r="C243" s="45" t="s">
        <v>16</v>
      </c>
      <c r="D243" s="45" t="n">
        <v>7312.31836732997</v>
      </c>
      <c r="E243" s="45" t="n">
        <v>13.9540001848056</v>
      </c>
      <c r="F243" s="45" t="n">
        <v>15.7502735372005</v>
      </c>
      <c r="G243" s="45" t="n">
        <v>9.73573277922189</v>
      </c>
      <c r="H243" s="45" t="n">
        <v>8338.45120342809</v>
      </c>
      <c r="I243" s="45" t="n">
        <v>10.5622342669156</v>
      </c>
      <c r="J243" s="45" t="n">
        <v>17.9604990829394</v>
      </c>
      <c r="K243" s="45" t="n">
        <v>7.52022181280884</v>
      </c>
      <c r="L243" s="45" t="n">
        <v>21592.2864768512</v>
      </c>
      <c r="M243" s="45" t="n">
        <v>6.69422493960717</v>
      </c>
      <c r="N243" s="45" t="n">
        <v>46.5084260859637</v>
      </c>
      <c r="O243" s="45" t="n">
        <v>2.80070458975222</v>
      </c>
      <c r="P243" s="45" t="n">
        <v>9183.55584620361</v>
      </c>
      <c r="Q243" s="45" t="n">
        <v>8.41226962177465</v>
      </c>
      <c r="R243" s="45" t="n">
        <v>19.7808012938964</v>
      </c>
      <c r="S243" s="45" t="n">
        <v>8.92151241114165</v>
      </c>
    </row>
    <row r="244">
      <c r="A244" s="45" t="s">
        <v>156</v>
      </c>
      <c r="B244" s="45" t="s">
        <v>157</v>
      </c>
      <c r="C244" s="45" t="s">
        <v>17</v>
      </c>
      <c r="D244" s="45" t="n">
        <v>2910.5847696641</v>
      </c>
      <c r="E244" s="45" t="n">
        <v>16.3123491253353</v>
      </c>
      <c r="F244" s="45" t="n">
        <v>9.7692305396433</v>
      </c>
      <c r="G244" s="45" t="n">
        <v>13.0024382439479</v>
      </c>
      <c r="H244" s="45" t="n">
        <v>7146.14606276113</v>
      </c>
      <c r="I244" s="45" t="n">
        <v>11.0353333033279</v>
      </c>
      <c r="J244" s="45" t="n">
        <v>23.9856777526993</v>
      </c>
      <c r="K244" s="45" t="n">
        <v>6.93809399267461</v>
      </c>
      <c r="L244" s="45" t="n">
        <v>13326.0874208715</v>
      </c>
      <c r="M244" s="45" t="n">
        <v>6.29660401206384</v>
      </c>
      <c r="N244" s="45" t="n">
        <v>44.728338292294</v>
      </c>
      <c r="O244" s="45" t="n">
        <v>3.66334247773124</v>
      </c>
      <c r="P244" s="45" t="n">
        <v>6410.56985289049</v>
      </c>
      <c r="Q244" s="45" t="n">
        <v>9.0293439484424</v>
      </c>
      <c r="R244" s="45" t="n">
        <v>21.5167534153633</v>
      </c>
      <c r="S244" s="45" t="n">
        <v>8.41315965380213</v>
      </c>
    </row>
    <row r="245">
      <c r="A245" s="45" t="s">
        <v>158</v>
      </c>
      <c r="B245" s="45" t="s">
        <v>159</v>
      </c>
      <c r="C245" s="45" t="s">
        <v>16</v>
      </c>
      <c r="D245" s="45" t="n">
        <v>9518.63336680826</v>
      </c>
      <c r="E245" s="45" t="n">
        <v>11.506585868867</v>
      </c>
      <c r="F245" s="45" t="n">
        <v>15.3432975681985</v>
      </c>
      <c r="G245" s="45" t="n">
        <v>6.9453279689397</v>
      </c>
      <c r="H245" s="45" t="n">
        <v>14250.212812487</v>
      </c>
      <c r="I245" s="45" t="n">
        <v>9.66480688619005</v>
      </c>
      <c r="J245" s="45" t="n">
        <v>22.9702360797471</v>
      </c>
      <c r="K245" s="45" t="n">
        <v>7.15089603159833</v>
      </c>
      <c r="L245" s="45" t="n">
        <v>29464.2838521655</v>
      </c>
      <c r="M245" s="45" t="n">
        <v>7.2437621560285</v>
      </c>
      <c r="N245" s="45" t="n">
        <v>47.4941367480395</v>
      </c>
      <c r="O245" s="45" t="n">
        <v>2.73537793220279</v>
      </c>
      <c r="P245" s="45" t="n">
        <v>8804.59898017721</v>
      </c>
      <c r="Q245" s="45" t="n">
        <v>8.6421800482984</v>
      </c>
      <c r="R245" s="45" t="n">
        <v>14.1923296040148</v>
      </c>
      <c r="S245" s="45" t="n">
        <v>7.0977171608329</v>
      </c>
    </row>
    <row r="246">
      <c r="A246" s="45" t="s">
        <v>158</v>
      </c>
      <c r="B246" s="45" t="s">
        <v>159</v>
      </c>
      <c r="C246" s="45" t="s">
        <v>17</v>
      </c>
      <c r="D246" s="45" t="n">
        <v>5434.86977461201</v>
      </c>
      <c r="E246" s="45" t="n">
        <v>14.7400051937317</v>
      </c>
      <c r="F246" s="45" t="n">
        <v>14.740520286188</v>
      </c>
      <c r="G246" s="45" t="n">
        <v>10.4872083586534</v>
      </c>
      <c r="H246" s="45" t="n">
        <v>9169.31136513178</v>
      </c>
      <c r="I246" s="45" t="n">
        <v>10.5813143063974</v>
      </c>
      <c r="J246" s="45" t="n">
        <v>24.8691184505425</v>
      </c>
      <c r="K246" s="45" t="n">
        <v>7.66446765213031</v>
      </c>
      <c r="L246" s="45" t="n">
        <v>14872.9301684595</v>
      </c>
      <c r="M246" s="45" t="n">
        <v>8.78604431683297</v>
      </c>
      <c r="N246" s="45" t="n">
        <v>40.338543139957</v>
      </c>
      <c r="O246" s="45" t="n">
        <v>3.81041099900671</v>
      </c>
      <c r="P246" s="45" t="n">
        <v>7393.15968015882</v>
      </c>
      <c r="Q246" s="45" t="n">
        <v>9.81794707865336</v>
      </c>
      <c r="R246" s="45" t="n">
        <v>20.0518181233125</v>
      </c>
      <c r="S246" s="45" t="n">
        <v>8.13099045564477</v>
      </c>
    </row>
    <row r="247">
      <c r="A247" s="45" t="s">
        <v>160</v>
      </c>
      <c r="B247" s="45" t="s">
        <v>161</v>
      </c>
      <c r="C247" s="45" t="s">
        <v>16</v>
      </c>
      <c r="D247" s="45" t="n">
        <v>18272.7312580415</v>
      </c>
      <c r="E247" s="45" t="n">
        <v>7.45771102471414</v>
      </c>
      <c r="F247" s="45" t="n">
        <v>17.4140148734921</v>
      </c>
      <c r="G247" s="45" t="n">
        <v>4.75283176074886</v>
      </c>
      <c r="H247" s="45" t="n">
        <v>26565.1785030079</v>
      </c>
      <c r="I247" s="45" t="n">
        <v>7.25237986169125</v>
      </c>
      <c r="J247" s="45" t="n">
        <v>25.3167633801197</v>
      </c>
      <c r="K247" s="45" t="n">
        <v>4.60853229663905</v>
      </c>
      <c r="L247" s="45" t="n">
        <v>49484.6666058919</v>
      </c>
      <c r="M247" s="45" t="n">
        <v>5.09996548626953</v>
      </c>
      <c r="N247" s="45" t="n">
        <v>47.1591634614321</v>
      </c>
      <c r="O247" s="45" t="n">
        <v>2.25274514923798</v>
      </c>
      <c r="P247" s="45" t="n">
        <v>10608.603437301</v>
      </c>
      <c r="Q247" s="45" t="n">
        <v>11.0859145957026</v>
      </c>
      <c r="R247" s="45" t="n">
        <v>10.1100582849562</v>
      </c>
      <c r="S247" s="45" t="n">
        <v>11.0890209819026</v>
      </c>
    </row>
    <row r="248">
      <c r="A248" s="45" t="s">
        <v>160</v>
      </c>
      <c r="B248" s="45" t="s">
        <v>161</v>
      </c>
      <c r="C248" s="45" t="s">
        <v>17</v>
      </c>
      <c r="D248" s="45" t="n">
        <v>9919.48824137226</v>
      </c>
      <c r="E248" s="45" t="n">
        <v>13.1429602549831</v>
      </c>
      <c r="F248" s="45" t="n">
        <v>17.3996132724348</v>
      </c>
      <c r="G248" s="45" t="n">
        <v>9.52677819682198</v>
      </c>
      <c r="H248" s="45" t="n">
        <v>15001.1897702461</v>
      </c>
      <c r="I248" s="45" t="n">
        <v>9.53877331052906</v>
      </c>
      <c r="J248" s="45" t="n">
        <v>26.3133434182667</v>
      </c>
      <c r="K248" s="45" t="n">
        <v>6.46535433488323</v>
      </c>
      <c r="L248" s="45" t="n">
        <v>24768.5188146979</v>
      </c>
      <c r="M248" s="45" t="n">
        <v>7.24607137210879</v>
      </c>
      <c r="N248" s="45" t="n">
        <v>43.4460567138238</v>
      </c>
      <c r="O248" s="45" t="n">
        <v>3.19516124101302</v>
      </c>
      <c r="P248" s="45" t="n">
        <v>7320.62336944141</v>
      </c>
      <c r="Q248" s="45" t="n">
        <v>12.8312292722829</v>
      </c>
      <c r="R248" s="45" t="n">
        <v>12.8409865954746</v>
      </c>
      <c r="S248" s="45" t="n">
        <v>12.0954938337301</v>
      </c>
    </row>
    <row r="249">
      <c r="A249" s="45" t="s">
        <v>162</v>
      </c>
      <c r="B249" s="45" t="s">
        <v>163</v>
      </c>
      <c r="C249" s="45" t="s">
        <v>16</v>
      </c>
      <c r="D249" s="45" t="n">
        <v>28000.4950371966</v>
      </c>
      <c r="E249" s="45" t="n">
        <v>9.72913887837963</v>
      </c>
      <c r="F249" s="45" t="n">
        <v>18.5304589723109</v>
      </c>
      <c r="G249" s="45" t="n">
        <v>5.90248553905734</v>
      </c>
      <c r="H249" s="45" t="n">
        <v>42230.9608478554</v>
      </c>
      <c r="I249" s="45" t="n">
        <v>8.41453231200669</v>
      </c>
      <c r="J249" s="45" t="n">
        <v>27.9480447153838</v>
      </c>
      <c r="K249" s="45" t="n">
        <v>5.05584314855217</v>
      </c>
      <c r="L249" s="45" t="n">
        <v>65836.4111840049</v>
      </c>
      <c r="M249" s="45" t="n">
        <v>6.14422483593556</v>
      </c>
      <c r="N249" s="45" t="n">
        <v>43.5699052716297</v>
      </c>
      <c r="O249" s="45" t="n">
        <v>2.65206568843268</v>
      </c>
      <c r="P249" s="45" t="n">
        <v>15037.3758126023</v>
      </c>
      <c r="Q249" s="45" t="n">
        <v>9.93577976414931</v>
      </c>
      <c r="R249" s="45" t="n">
        <v>9.95159104067562</v>
      </c>
      <c r="S249" s="45" t="n">
        <v>9.89581205541033</v>
      </c>
    </row>
    <row r="250">
      <c r="A250" s="45" t="s">
        <v>162</v>
      </c>
      <c r="B250" s="45" t="s">
        <v>163</v>
      </c>
      <c r="C250" s="45" t="s">
        <v>17</v>
      </c>
      <c r="D250" s="45" t="n">
        <v>24579.3042397629</v>
      </c>
      <c r="E250" s="45" t="n">
        <v>9.20834071845901</v>
      </c>
      <c r="F250" s="45" t="n">
        <v>21.0468517594066</v>
      </c>
      <c r="G250" s="45" t="n">
        <v>5.6565588947963</v>
      </c>
      <c r="H250" s="45" t="n">
        <v>32541.7291505086</v>
      </c>
      <c r="I250" s="45" t="n">
        <v>7.45726753015588</v>
      </c>
      <c r="J250" s="45" t="n">
        <v>27.8649445380771</v>
      </c>
      <c r="K250" s="45" t="n">
        <v>4.96556126604541</v>
      </c>
      <c r="L250" s="45" t="n">
        <v>45661.7526397021</v>
      </c>
      <c r="M250" s="45" t="n">
        <v>5.94585233472415</v>
      </c>
      <c r="N250" s="45" t="n">
        <v>39.0994036897024</v>
      </c>
      <c r="O250" s="45" t="n">
        <v>2.905844219265</v>
      </c>
      <c r="P250" s="45" t="n">
        <v>14000.9710883682</v>
      </c>
      <c r="Q250" s="45" t="n">
        <v>9.17288460249243</v>
      </c>
      <c r="R250" s="45" t="n">
        <v>11.9888000128138</v>
      </c>
      <c r="S250" s="45" t="n">
        <v>9.88514972117267</v>
      </c>
    </row>
    <row r="251">
      <c r="A251" s="45" t="s">
        <v>164</v>
      </c>
      <c r="B251" s="45" t="s">
        <v>165</v>
      </c>
      <c r="C251" s="45" t="s">
        <v>16</v>
      </c>
      <c r="D251" s="45" t="n">
        <v>11219.3582628284</v>
      </c>
      <c r="E251" s="45" t="n">
        <v>9.32487189346864</v>
      </c>
      <c r="F251" s="45" t="n">
        <v>16.7454887161909</v>
      </c>
      <c r="G251" s="45" t="n">
        <v>6.7176841184608</v>
      </c>
      <c r="H251" s="45" t="n">
        <v>15792.9379716593</v>
      </c>
      <c r="I251" s="45" t="n">
        <v>6.92585776845166</v>
      </c>
      <c r="J251" s="45" t="n">
        <v>23.5717995989241</v>
      </c>
      <c r="K251" s="45" t="n">
        <v>5.18652357974586</v>
      </c>
      <c r="L251" s="45" t="n">
        <v>28683.7998966737</v>
      </c>
      <c r="M251" s="45" t="n">
        <v>5.18812594488751</v>
      </c>
      <c r="N251" s="45" t="n">
        <v>42.8120964011482</v>
      </c>
      <c r="O251" s="45" t="n">
        <v>2.55779500555969</v>
      </c>
      <c r="P251" s="45" t="n">
        <v>11303.192172563</v>
      </c>
      <c r="Q251" s="45" t="n">
        <v>6.74774032167789</v>
      </c>
      <c r="R251" s="45" t="n">
        <v>16.8706152837367</v>
      </c>
      <c r="S251" s="45" t="n">
        <v>6.62707307351381</v>
      </c>
    </row>
    <row r="252">
      <c r="A252" s="45" t="s">
        <v>164</v>
      </c>
      <c r="B252" s="45" t="s">
        <v>165</v>
      </c>
      <c r="C252" s="45" t="s">
        <v>17</v>
      </c>
      <c r="D252" s="45" t="n">
        <v>6100.35921546564</v>
      </c>
      <c r="E252" s="45" t="n">
        <v>13.3840159318304</v>
      </c>
      <c r="F252" s="45" t="n">
        <v>14.5275316700335</v>
      </c>
      <c r="G252" s="45" t="n">
        <v>8.65728410835524</v>
      </c>
      <c r="H252" s="45" t="n">
        <v>11325.9606723277</v>
      </c>
      <c r="I252" s="45" t="n">
        <v>10.0018814030847</v>
      </c>
      <c r="J252" s="45" t="n">
        <v>26.9718956784803</v>
      </c>
      <c r="K252" s="45" t="n">
        <v>5.88175434502637</v>
      </c>
      <c r="L252" s="45" t="n">
        <v>16757.1624754669</v>
      </c>
      <c r="M252" s="45" t="n">
        <v>6.60893171650083</v>
      </c>
      <c r="N252" s="45" t="n">
        <v>39.9058809430555</v>
      </c>
      <c r="O252" s="45" t="n">
        <v>2.98727928842459</v>
      </c>
      <c r="P252" s="45" t="n">
        <v>7808.2293330155</v>
      </c>
      <c r="Q252" s="45" t="n">
        <v>6.34391624595683</v>
      </c>
      <c r="R252" s="45" t="n">
        <v>18.5946917084307</v>
      </c>
      <c r="S252" s="45" t="n">
        <v>6.5084171758445</v>
      </c>
    </row>
    <row r="253">
      <c r="A253" s="45" t="s">
        <v>166</v>
      </c>
      <c r="B253" s="45" t="s">
        <v>167</v>
      </c>
      <c r="C253" s="45" t="s">
        <v>16</v>
      </c>
      <c r="D253" s="45" t="n">
        <v>12902.4871856465</v>
      </c>
      <c r="E253" s="45" t="n">
        <v>8.46515640290144</v>
      </c>
      <c r="F253" s="45" t="n">
        <v>16.4261835846757</v>
      </c>
      <c r="G253" s="45" t="n">
        <v>5.69440561986586</v>
      </c>
      <c r="H253" s="45" t="n">
        <v>19576.629106863</v>
      </c>
      <c r="I253" s="45" t="n">
        <v>7.05833517684947</v>
      </c>
      <c r="J253" s="45" t="n">
        <v>24.9230477079</v>
      </c>
      <c r="K253" s="45" t="n">
        <v>3.90961361412006</v>
      </c>
      <c r="L253" s="45" t="n">
        <v>35012.471000949</v>
      </c>
      <c r="M253" s="45" t="n">
        <v>5.07364434534123</v>
      </c>
      <c r="N253" s="45" t="n">
        <v>44.5744505024209</v>
      </c>
      <c r="O253" s="45" t="n">
        <v>2.29965005133407</v>
      </c>
      <c r="P253" s="45" t="n">
        <v>11056.7079884933</v>
      </c>
      <c r="Q253" s="45" t="n">
        <v>7.87509933322324</v>
      </c>
      <c r="R253" s="45" t="n">
        <v>14.0763182050035</v>
      </c>
      <c r="S253" s="45" t="n">
        <v>7.91666408650454</v>
      </c>
    </row>
    <row r="254">
      <c r="A254" s="45" t="s">
        <v>166</v>
      </c>
      <c r="B254" s="45" t="s">
        <v>167</v>
      </c>
      <c r="C254" s="45" t="s">
        <v>17</v>
      </c>
      <c r="D254" s="45" t="n">
        <v>6864.84016861039</v>
      </c>
      <c r="E254" s="45" t="n">
        <v>11.2925675508101</v>
      </c>
      <c r="F254" s="45" t="n">
        <v>14.9773849550018</v>
      </c>
      <c r="G254" s="45" t="n">
        <v>8.00687671006389</v>
      </c>
      <c r="H254" s="45" t="n">
        <v>11911.3792566372</v>
      </c>
      <c r="I254" s="45" t="n">
        <v>8.39106643314666</v>
      </c>
      <c r="J254" s="45" t="n">
        <v>25.9876862519569</v>
      </c>
      <c r="K254" s="45" t="n">
        <v>5.78517034389885</v>
      </c>
      <c r="L254" s="45" t="n">
        <v>20492.2646791526</v>
      </c>
      <c r="M254" s="45" t="n">
        <v>5.66807814595103</v>
      </c>
      <c r="N254" s="45" t="n">
        <v>44.7090579184718</v>
      </c>
      <c r="O254" s="45" t="n">
        <v>2.79495731106055</v>
      </c>
      <c r="P254" s="45" t="n">
        <v>6566.22061364777</v>
      </c>
      <c r="Q254" s="45" t="n">
        <v>8.39052635772598</v>
      </c>
      <c r="R254" s="45" t="n">
        <v>14.3258708745695</v>
      </c>
      <c r="S254" s="45" t="n">
        <v>7.60650373748326</v>
      </c>
    </row>
    <row r="255">
      <c r="A255" s="45" t="s">
        <v>168</v>
      </c>
      <c r="B255" s="45" t="s">
        <v>169</v>
      </c>
      <c r="C255" s="45" t="s">
        <v>16</v>
      </c>
      <c r="D255" s="45" t="n">
        <v>15146.0521372621</v>
      </c>
      <c r="E255" s="45" t="n">
        <v>7.90668390156723</v>
      </c>
      <c r="F255" s="45" t="n">
        <v>22.3865177248668</v>
      </c>
      <c r="G255" s="45" t="n">
        <v>3.86704604742575</v>
      </c>
      <c r="H255" s="45" t="n">
        <v>18570.1289279563</v>
      </c>
      <c r="I255" s="45" t="n">
        <v>7.68936731035063</v>
      </c>
      <c r="J255" s="45" t="n">
        <v>27.4474507700924</v>
      </c>
      <c r="K255" s="45" t="n">
        <v>4.36854791266183</v>
      </c>
      <c r="L255" s="45" t="n">
        <v>27450.6562654058</v>
      </c>
      <c r="M255" s="45" t="n">
        <v>5.3658082538916</v>
      </c>
      <c r="N255" s="45" t="n">
        <v>40.5732528500207</v>
      </c>
      <c r="O255" s="45" t="n">
        <v>2.585719493993</v>
      </c>
      <c r="P255" s="45" t="n">
        <v>6490.18875717138</v>
      </c>
      <c r="Q255" s="45" t="n">
        <v>8.14729888156495</v>
      </c>
      <c r="R255" s="45" t="n">
        <v>9.59277865502001</v>
      </c>
      <c r="S255" s="45" t="n">
        <v>9.18195131712844</v>
      </c>
    </row>
    <row r="256">
      <c r="A256" s="45" t="s">
        <v>168</v>
      </c>
      <c r="B256" s="45" t="s">
        <v>169</v>
      </c>
      <c r="C256" s="45" t="s">
        <v>17</v>
      </c>
      <c r="D256" s="45" t="n">
        <v>5342.14617692615</v>
      </c>
      <c r="E256" s="45" t="n">
        <v>11.3235565762894</v>
      </c>
      <c r="F256" s="45" t="n">
        <v>18.272509727121</v>
      </c>
      <c r="G256" s="45" t="n">
        <v>7.54029474894765</v>
      </c>
      <c r="H256" s="45" t="n">
        <v>8892.37246842778</v>
      </c>
      <c r="I256" s="45" t="n">
        <v>9.68819269368174</v>
      </c>
      <c r="J256" s="45" t="n">
        <v>30.4158585417113</v>
      </c>
      <c r="K256" s="45" t="n">
        <v>6.02898637187095</v>
      </c>
      <c r="L256" s="45" t="n">
        <v>10688.0048404381</v>
      </c>
      <c r="M256" s="45" t="n">
        <v>7.93571966175881</v>
      </c>
      <c r="N256" s="45" t="n">
        <v>36.5577178052426</v>
      </c>
      <c r="O256" s="45" t="n">
        <v>4.55836770756648</v>
      </c>
      <c r="P256" s="45" t="n">
        <v>4313.4504264126</v>
      </c>
      <c r="Q256" s="45" t="n">
        <v>10.4190478656797</v>
      </c>
      <c r="R256" s="45" t="n">
        <v>14.7539139259251</v>
      </c>
      <c r="S256" s="45" t="n">
        <v>10.1857815576909</v>
      </c>
    </row>
    <row r="257">
      <c r="A257" s="45" t="s">
        <v>170</v>
      </c>
      <c r="B257" s="45" t="s">
        <v>171</v>
      </c>
      <c r="C257" s="45" t="s">
        <v>16</v>
      </c>
      <c r="D257" s="45" t="n">
        <v>5029.98122777256</v>
      </c>
      <c r="E257" s="45" t="n">
        <v>8.69416146259787</v>
      </c>
      <c r="F257" s="45" t="n">
        <v>18.0548986770287</v>
      </c>
      <c r="G257" s="45" t="n">
        <v>5.71145067014218</v>
      </c>
      <c r="H257" s="45" t="n">
        <v>6625.29542093404</v>
      </c>
      <c r="I257" s="45" t="n">
        <v>8.04679623287381</v>
      </c>
      <c r="J257" s="45" t="n">
        <v>23.7812095341194</v>
      </c>
      <c r="K257" s="45" t="n">
        <v>5.20571417875716</v>
      </c>
      <c r="L257" s="45" t="n">
        <v>12948.9444966315</v>
      </c>
      <c r="M257" s="45" t="n">
        <v>4.59151237087173</v>
      </c>
      <c r="N257" s="45" t="n">
        <v>46.4796726417768</v>
      </c>
      <c r="O257" s="45" t="n">
        <v>2.61158886971796</v>
      </c>
      <c r="P257" s="45" t="n">
        <v>3255.14997465719</v>
      </c>
      <c r="Q257" s="45" t="n">
        <v>8.92770180212772</v>
      </c>
      <c r="R257" s="45" t="n">
        <v>11.684219147075</v>
      </c>
      <c r="S257" s="45" t="n">
        <v>9.48289708531248</v>
      </c>
    </row>
    <row r="258">
      <c r="A258" s="45" t="s">
        <v>170</v>
      </c>
      <c r="B258" s="45" t="s">
        <v>171</v>
      </c>
      <c r="C258" s="45" t="s">
        <v>17</v>
      </c>
      <c r="D258" s="45" t="n">
        <v>2258.85831710786</v>
      </c>
      <c r="E258" s="45" t="n">
        <v>12.1138410658595</v>
      </c>
      <c r="F258" s="45" t="n">
        <v>16.1720957545024</v>
      </c>
      <c r="G258" s="45" t="n">
        <v>9.13313842303076</v>
      </c>
      <c r="H258" s="45" t="n">
        <v>3452.42924025159</v>
      </c>
      <c r="I258" s="45" t="n">
        <v>9.06104003106291</v>
      </c>
      <c r="J258" s="45" t="n">
        <v>24.7173609057866</v>
      </c>
      <c r="K258" s="45" t="n">
        <v>6.68263434079546</v>
      </c>
      <c r="L258" s="45" t="n">
        <v>5853.52449044312</v>
      </c>
      <c r="M258" s="45" t="n">
        <v>6.1243129217651</v>
      </c>
      <c r="N258" s="45" t="n">
        <v>41.9077893659016</v>
      </c>
      <c r="O258" s="45" t="n">
        <v>3.27784447433987</v>
      </c>
      <c r="P258" s="45" t="n">
        <v>2402.81683220193</v>
      </c>
      <c r="Q258" s="45" t="n">
        <v>8.69240306734344</v>
      </c>
      <c r="R258" s="45" t="n">
        <v>17.2027539738094</v>
      </c>
      <c r="S258" s="45" t="n">
        <v>7.67885538199466</v>
      </c>
    </row>
    <row r="259">
      <c r="A259" s="45" t="s">
        <v>172</v>
      </c>
      <c r="B259" s="45" t="s">
        <v>173</v>
      </c>
      <c r="C259" s="45" t="s">
        <v>16</v>
      </c>
      <c r="D259" s="45" t="n">
        <v>8218.47481620561</v>
      </c>
      <c r="E259" s="45" t="n">
        <v>6.18472312741163</v>
      </c>
      <c r="F259" s="45" t="n">
        <v>17.5620947308994</v>
      </c>
      <c r="G259" s="45" t="n">
        <v>5.30049910991423</v>
      </c>
      <c r="H259" s="45" t="n">
        <v>11917.4939297725</v>
      </c>
      <c r="I259" s="45" t="n">
        <v>6.32128926691498</v>
      </c>
      <c r="J259" s="45" t="n">
        <v>25.4665448310289</v>
      </c>
      <c r="K259" s="45" t="n">
        <v>3.9678280846168</v>
      </c>
      <c r="L259" s="45" t="n">
        <v>20794.9582213574</v>
      </c>
      <c r="M259" s="45" t="n">
        <v>3.93821043739154</v>
      </c>
      <c r="N259" s="45" t="n">
        <v>44.43683705016</v>
      </c>
      <c r="O259" s="45" t="n">
        <v>2.25604010224067</v>
      </c>
      <c r="P259" s="45" t="n">
        <v>5865.73904623376</v>
      </c>
      <c r="Q259" s="45" t="n">
        <v>7.82589736460965</v>
      </c>
      <c r="R259" s="45" t="n">
        <v>12.5345233879117</v>
      </c>
      <c r="S259" s="45" t="n">
        <v>7.58858602155249</v>
      </c>
    </row>
    <row r="260">
      <c r="A260" s="45" t="s">
        <v>172</v>
      </c>
      <c r="B260" s="45" t="s">
        <v>173</v>
      </c>
      <c r="C260" s="45" t="s">
        <v>17</v>
      </c>
      <c r="D260" s="45" t="n">
        <v>6494.27989783942</v>
      </c>
      <c r="E260" s="45" t="n">
        <v>8.23092887811821</v>
      </c>
      <c r="F260" s="45" t="n">
        <v>20.8274601101595</v>
      </c>
      <c r="G260" s="45" t="n">
        <v>5.48846549187572</v>
      </c>
      <c r="H260" s="45" t="n">
        <v>8117.05214388035</v>
      </c>
      <c r="I260" s="45" t="n">
        <v>8.2297493237025</v>
      </c>
      <c r="J260" s="45" t="n">
        <v>26.0317667852592</v>
      </c>
      <c r="K260" s="45" t="n">
        <v>5.03817249069964</v>
      </c>
      <c r="L260" s="45" t="n">
        <v>12297.0204380362</v>
      </c>
      <c r="M260" s="45" t="n">
        <v>5.71138522116818</v>
      </c>
      <c r="N260" s="45" t="n">
        <v>39.4371210782309</v>
      </c>
      <c r="O260" s="45" t="n">
        <v>2.81888425701512</v>
      </c>
      <c r="P260" s="45" t="n">
        <v>4272.98150667456</v>
      </c>
      <c r="Q260" s="45" t="n">
        <v>8.13158404305718</v>
      </c>
      <c r="R260" s="45" t="n">
        <v>13.7036520263504</v>
      </c>
      <c r="S260" s="45" t="n">
        <v>8.40871084963761</v>
      </c>
    </row>
    <row r="261">
      <c r="A261" s="45" t="s">
        <v>174</v>
      </c>
      <c r="B261" s="45" t="s">
        <v>175</v>
      </c>
      <c r="C261" s="45" t="s">
        <v>16</v>
      </c>
      <c r="D261" s="45" t="n">
        <v>2603.44940911667</v>
      </c>
      <c r="E261" s="45" t="n">
        <v>9.09434759254352</v>
      </c>
      <c r="F261" s="45" t="n">
        <v>17.4479247105306</v>
      </c>
      <c r="G261" s="45" t="n">
        <v>6.86853661130719</v>
      </c>
      <c r="H261" s="45" t="n">
        <v>3580.98708115986</v>
      </c>
      <c r="I261" s="45" t="n">
        <v>7.23150655881176</v>
      </c>
      <c r="J261" s="45" t="n">
        <v>23.999234539633</v>
      </c>
      <c r="K261" s="45" t="n">
        <v>4.98631993148181</v>
      </c>
      <c r="L261" s="45" t="n">
        <v>6639.18571833906</v>
      </c>
      <c r="M261" s="45" t="n">
        <v>4.67927698657174</v>
      </c>
      <c r="N261" s="45" t="n">
        <v>44.4948198905518</v>
      </c>
      <c r="O261" s="45" t="n">
        <v>2.12456873691267</v>
      </c>
      <c r="P261" s="45" t="n">
        <v>2097.63319745213</v>
      </c>
      <c r="Q261" s="45" t="n">
        <v>6.75164516893578</v>
      </c>
      <c r="R261" s="45" t="n">
        <v>14.0580208592846</v>
      </c>
      <c r="S261" s="45" t="n">
        <v>6.1956656388995</v>
      </c>
    </row>
    <row r="262">
      <c r="A262" s="45" t="s">
        <v>174</v>
      </c>
      <c r="B262" s="45" t="s">
        <v>175</v>
      </c>
      <c r="C262" s="45" t="s">
        <v>17</v>
      </c>
      <c r="D262" s="45" t="n">
        <v>1596.99773082037</v>
      </c>
      <c r="E262" s="45" t="n">
        <v>12.3669366515842</v>
      </c>
      <c r="F262" s="45" t="n">
        <v>15.9178549385799</v>
      </c>
      <c r="G262" s="45" t="n">
        <v>8.74545788906387</v>
      </c>
      <c r="H262" s="45" t="n">
        <v>2565.05780094361</v>
      </c>
      <c r="I262" s="45" t="n">
        <v>8.86850802089679</v>
      </c>
      <c r="J262" s="45" t="n">
        <v>25.5668603633639</v>
      </c>
      <c r="K262" s="45" t="n">
        <v>5.69952347009271</v>
      </c>
      <c r="L262" s="45" t="n">
        <v>4219.03438092436</v>
      </c>
      <c r="M262" s="45" t="n">
        <v>5.90830548086609</v>
      </c>
      <c r="N262" s="45" t="n">
        <v>42.05264413365</v>
      </c>
      <c r="O262" s="45" t="n">
        <v>3.19675015616008</v>
      </c>
      <c r="P262" s="45" t="n">
        <v>1651.65468124397</v>
      </c>
      <c r="Q262" s="45" t="n">
        <v>6.3228432452637</v>
      </c>
      <c r="R262" s="45" t="n">
        <v>16.4626405644062</v>
      </c>
      <c r="S262" s="45" t="n">
        <v>6.82162620204612</v>
      </c>
    </row>
    <row r="263">
      <c r="A263" s="45" t="s">
        <v>176</v>
      </c>
      <c r="B263" s="45" t="s">
        <v>177</v>
      </c>
      <c r="C263" s="45" t="s">
        <v>16</v>
      </c>
      <c r="D263" s="45" t="n">
        <v>3975.57087481444</v>
      </c>
      <c r="E263" s="45" t="n">
        <v>11.0424910666466</v>
      </c>
      <c r="F263" s="45" t="n">
        <v>17.7218704013606</v>
      </c>
      <c r="G263" s="45" t="n">
        <v>7.31696081403659</v>
      </c>
      <c r="H263" s="45" t="n">
        <v>5077.6514723799</v>
      </c>
      <c r="I263" s="45" t="n">
        <v>7.96229330762205</v>
      </c>
      <c r="J263" s="45" t="n">
        <v>22.6346062415487</v>
      </c>
      <c r="K263" s="45" t="n">
        <v>4.89535548801683</v>
      </c>
      <c r="L263" s="45" t="n">
        <v>10468.4314442361</v>
      </c>
      <c r="M263" s="45" t="n">
        <v>5.40404959843672</v>
      </c>
      <c r="N263" s="45" t="n">
        <v>46.6650428836685</v>
      </c>
      <c r="O263" s="45" t="n">
        <v>2.14078403710626</v>
      </c>
      <c r="P263" s="45" t="n">
        <v>2911.47987209771</v>
      </c>
      <c r="Q263" s="45" t="n">
        <v>8.41951355214288</v>
      </c>
      <c r="R263" s="45" t="n">
        <v>12.9784804734222</v>
      </c>
      <c r="S263" s="45" t="n">
        <v>8.85610768648228</v>
      </c>
    </row>
    <row r="264">
      <c r="A264" s="45" t="s">
        <v>176</v>
      </c>
      <c r="B264" s="45" t="s">
        <v>177</v>
      </c>
      <c r="C264" s="45" t="s">
        <v>17</v>
      </c>
      <c r="D264" s="45" t="n">
        <v>2285.53618859615</v>
      </c>
      <c r="E264" s="45" t="n">
        <v>12.2272176292585</v>
      </c>
      <c r="F264" s="45" t="n">
        <v>14.6444272624739</v>
      </c>
      <c r="G264" s="45" t="n">
        <v>8.61283522232155</v>
      </c>
      <c r="H264" s="45" t="n">
        <v>4131.86072987123</v>
      </c>
      <c r="I264" s="45" t="n">
        <v>9.60714668240036</v>
      </c>
      <c r="J264" s="45" t="n">
        <v>26.4746339258088</v>
      </c>
      <c r="K264" s="45" t="n">
        <v>4.91978361379927</v>
      </c>
      <c r="L264" s="45" t="n">
        <v>6580.13576045575</v>
      </c>
      <c r="M264" s="45" t="n">
        <v>6.8968631583502</v>
      </c>
      <c r="N264" s="45" t="n">
        <v>42.161799932114</v>
      </c>
      <c r="O264" s="45" t="n">
        <v>3.11106877220579</v>
      </c>
      <c r="P264" s="45" t="n">
        <v>2609.33365754881</v>
      </c>
      <c r="Q264" s="45" t="n">
        <v>7.46578617916168</v>
      </c>
      <c r="R264" s="45" t="n">
        <v>16.7191388796033</v>
      </c>
      <c r="S264" s="45" t="n">
        <v>7.09881407437084</v>
      </c>
    </row>
    <row r="265">
      <c r="A265" s="45" t="s">
        <v>178</v>
      </c>
      <c r="B265" s="45" t="s">
        <v>179</v>
      </c>
      <c r="C265" s="45" t="s">
        <v>16</v>
      </c>
      <c r="D265" s="45" t="n">
        <v>6458.88395607983</v>
      </c>
      <c r="E265" s="45" t="n">
        <v>7.99059675625237</v>
      </c>
      <c r="F265" s="45" t="n">
        <v>18.4630857537779</v>
      </c>
      <c r="G265" s="45" t="n">
        <v>5.18470706346286</v>
      </c>
      <c r="H265" s="45" t="n">
        <v>8258.40976092208</v>
      </c>
      <c r="I265" s="45" t="n">
        <v>6.97681248690014</v>
      </c>
      <c r="J265" s="45" t="n">
        <v>23.6071322294332</v>
      </c>
      <c r="K265" s="45" t="n">
        <v>4.86393710556857</v>
      </c>
      <c r="L265" s="45" t="n">
        <v>15071.7955369503</v>
      </c>
      <c r="M265" s="45" t="n">
        <v>4.52895573473044</v>
      </c>
      <c r="N265" s="45" t="n">
        <v>43.0835815218788</v>
      </c>
      <c r="O265" s="45" t="n">
        <v>2.71474013395983</v>
      </c>
      <c r="P265" s="45" t="n">
        <v>5193.60021743376</v>
      </c>
      <c r="Q265" s="45" t="n">
        <v>6.50002154136424</v>
      </c>
      <c r="R265" s="45" t="n">
        <v>14.8462004949101</v>
      </c>
      <c r="S265" s="45" t="n">
        <v>7.25358728308881</v>
      </c>
    </row>
    <row r="266">
      <c r="A266" s="45" t="s">
        <v>178</v>
      </c>
      <c r="B266" s="45" t="s">
        <v>179</v>
      </c>
      <c r="C266" s="45" t="s">
        <v>17</v>
      </c>
      <c r="D266" s="45" t="n">
        <v>2754.42294343979</v>
      </c>
      <c r="E266" s="45" t="n">
        <v>13.2446926268981</v>
      </c>
      <c r="F266" s="45" t="n">
        <v>14.1985610229651</v>
      </c>
      <c r="G266" s="45" t="n">
        <v>10.2838769138056</v>
      </c>
      <c r="H266" s="45" t="n">
        <v>5460.80175113785</v>
      </c>
      <c r="I266" s="45" t="n">
        <v>8.42311614967152</v>
      </c>
      <c r="J266" s="45" t="n">
        <v>28.1494630599531</v>
      </c>
      <c r="K266" s="45" t="n">
        <v>5.01678786226346</v>
      </c>
      <c r="L266" s="45" t="n">
        <v>7831.01952072246</v>
      </c>
      <c r="M266" s="45" t="n">
        <v>6.40498711696624</v>
      </c>
      <c r="N266" s="45" t="n">
        <v>40.3675146555936</v>
      </c>
      <c r="O266" s="45" t="n">
        <v>3.37241478074343</v>
      </c>
      <c r="P266" s="45" t="n">
        <v>3353.06631331412</v>
      </c>
      <c r="Q266" s="45" t="n">
        <v>8.75325493045362</v>
      </c>
      <c r="R266" s="45" t="n">
        <v>17.2844612614882</v>
      </c>
      <c r="S266" s="45" t="n">
        <v>9.06274284211998</v>
      </c>
    </row>
    <row r="267">
      <c r="A267" s="45" t="s">
        <v>180</v>
      </c>
      <c r="B267" s="45" t="s">
        <v>181</v>
      </c>
      <c r="C267" s="45" t="s">
        <v>16</v>
      </c>
      <c r="D267" s="45" t="n">
        <v>9061.71651244714</v>
      </c>
      <c r="E267" s="45" t="n">
        <v>9.48887273805807</v>
      </c>
      <c r="F267" s="45" t="n">
        <v>17.34583662932</v>
      </c>
      <c r="G267" s="45" t="n">
        <v>6.1735394774125</v>
      </c>
      <c r="H267" s="45" t="n">
        <v>12442.5078365511</v>
      </c>
      <c r="I267" s="45" t="n">
        <v>8.19329029603764</v>
      </c>
      <c r="J267" s="45" t="n">
        <v>23.8173096560009</v>
      </c>
      <c r="K267" s="45" t="n">
        <v>5.2360084903512</v>
      </c>
      <c r="L267" s="45" t="n">
        <v>22624.4562755169</v>
      </c>
      <c r="M267" s="45" t="n">
        <v>5.32159665259509</v>
      </c>
      <c r="N267" s="45" t="n">
        <v>43.3074817385045</v>
      </c>
      <c r="O267" s="45" t="n">
        <v>2.95903066407686</v>
      </c>
      <c r="P267" s="45" t="n">
        <v>8112.76904491127</v>
      </c>
      <c r="Q267" s="45" t="n">
        <v>8.03617517457817</v>
      </c>
      <c r="R267" s="45" t="n">
        <v>15.5293719761746</v>
      </c>
      <c r="S267" s="45" t="n">
        <v>7.4381813378212</v>
      </c>
    </row>
    <row r="268">
      <c r="A268" s="45" t="s">
        <v>180</v>
      </c>
      <c r="B268" s="45" t="s">
        <v>181</v>
      </c>
      <c r="C268" s="45" t="s">
        <v>17</v>
      </c>
      <c r="D268" s="45" t="n">
        <v>6403.40877431563</v>
      </c>
      <c r="E268" s="45" t="n">
        <v>9.00424146934909</v>
      </c>
      <c r="F268" s="45" t="n">
        <v>18.0945778069453</v>
      </c>
      <c r="G268" s="45" t="n">
        <v>6.27815950817005</v>
      </c>
      <c r="H268" s="45" t="n">
        <v>9465.83121818816</v>
      </c>
      <c r="I268" s="45" t="n">
        <v>7.4894875508429</v>
      </c>
      <c r="J268" s="45" t="n">
        <v>26.7482875951837</v>
      </c>
      <c r="K268" s="45" t="n">
        <v>4.55327595105499</v>
      </c>
      <c r="L268" s="45" t="n">
        <v>14336.5046493989</v>
      </c>
      <c r="M268" s="45" t="n">
        <v>6.29365582132618</v>
      </c>
      <c r="N268" s="45" t="n">
        <v>40.5117036879949</v>
      </c>
      <c r="O268" s="45" t="n">
        <v>2.28337989416973</v>
      </c>
      <c r="P268" s="45" t="n">
        <v>5182.80568867089</v>
      </c>
      <c r="Q268" s="45" t="n">
        <v>8.47866059052021</v>
      </c>
      <c r="R268" s="45" t="n">
        <v>14.6454309098761</v>
      </c>
      <c r="S268" s="45" t="n">
        <v>8.12882915114121</v>
      </c>
    </row>
    <row r="269">
      <c r="A269" s="45" t="s">
        <v>182</v>
      </c>
      <c r="B269" s="45" t="s">
        <v>183</v>
      </c>
      <c r="C269" s="45" t="s">
        <v>16</v>
      </c>
      <c r="D269" s="45" t="n">
        <v>9707.26860516986</v>
      </c>
      <c r="E269" s="45" t="n">
        <v>8.50777256585873</v>
      </c>
      <c r="F269" s="45" t="n">
        <v>15.4176756175999</v>
      </c>
      <c r="G269" s="45" t="n">
        <v>6.567447904693</v>
      </c>
      <c r="H269" s="45" t="n">
        <v>13907.3779795726</v>
      </c>
      <c r="I269" s="45" t="n">
        <v>6.42805807722235</v>
      </c>
      <c r="J269" s="45" t="n">
        <v>22.0885453057523</v>
      </c>
      <c r="K269" s="45" t="n">
        <v>4.38286856921842</v>
      </c>
      <c r="L269" s="45" t="n">
        <v>28633.6643239234</v>
      </c>
      <c r="M269" s="45" t="n">
        <v>3.78218682996089</v>
      </c>
      <c r="N269" s="45" t="n">
        <v>45.4777307856074</v>
      </c>
      <c r="O269" s="45" t="n">
        <v>2.35126562991913</v>
      </c>
      <c r="P269" s="45" t="n">
        <v>10713.635145567</v>
      </c>
      <c r="Q269" s="45" t="n">
        <v>8.17192958647736</v>
      </c>
      <c r="R269" s="45" t="n">
        <v>17.0160482910403</v>
      </c>
      <c r="S269" s="45" t="n">
        <v>6.92820089099274</v>
      </c>
    </row>
    <row r="270">
      <c r="A270" s="45" t="s">
        <v>182</v>
      </c>
      <c r="B270" s="45" t="s">
        <v>183</v>
      </c>
      <c r="C270" s="45" t="s">
        <v>17</v>
      </c>
      <c r="D270" s="45" t="n">
        <v>5002.3744757744</v>
      </c>
      <c r="E270" s="45" t="n">
        <v>12.4438701672053</v>
      </c>
      <c r="F270" s="45" t="n">
        <v>14.4937319841787</v>
      </c>
      <c r="G270" s="45" t="n">
        <v>9.30528988421147</v>
      </c>
      <c r="H270" s="45" t="n">
        <v>9451.27833057312</v>
      </c>
      <c r="I270" s="45" t="n">
        <v>7.84480415139706</v>
      </c>
      <c r="J270" s="45" t="n">
        <v>27.3838545463944</v>
      </c>
      <c r="K270" s="45" t="n">
        <v>5.63488684654474</v>
      </c>
      <c r="L270" s="45" t="n">
        <v>14017.8607288577</v>
      </c>
      <c r="M270" s="45" t="n">
        <v>6.61851285153044</v>
      </c>
      <c r="N270" s="45" t="n">
        <v>40.6149354430636</v>
      </c>
      <c r="O270" s="45" t="n">
        <v>3.35299054089147</v>
      </c>
      <c r="P270" s="45" t="n">
        <v>6042.54041056246</v>
      </c>
      <c r="Q270" s="45" t="n">
        <v>8.39378962196764</v>
      </c>
      <c r="R270" s="45" t="n">
        <v>17.5074780263633</v>
      </c>
      <c r="S270" s="45" t="n">
        <v>7.34958774505828</v>
      </c>
    </row>
    <row r="271">
      <c r="A271" s="45" t="s">
        <v>184</v>
      </c>
      <c r="B271" s="45" t="s">
        <v>185</v>
      </c>
      <c r="C271" s="45" t="s">
        <v>16</v>
      </c>
      <c r="D271" s="45" t="n">
        <v>5009.34612958453</v>
      </c>
      <c r="E271" s="45" t="n">
        <v>8.74436245822563</v>
      </c>
      <c r="F271" s="45" t="n">
        <v>15.1682752249317</v>
      </c>
      <c r="G271" s="45" t="n">
        <v>6.31373976994265</v>
      </c>
      <c r="H271" s="45" t="n">
        <v>7516.01250196612</v>
      </c>
      <c r="I271" s="45" t="n">
        <v>5.52148487044481</v>
      </c>
      <c r="J271" s="45" t="n">
        <v>22.7584485628876</v>
      </c>
      <c r="K271" s="45" t="n">
        <v>4.31553410568892</v>
      </c>
      <c r="L271" s="45" t="n">
        <v>15462.3711575211</v>
      </c>
      <c r="M271" s="45" t="n">
        <v>5.19748070843483</v>
      </c>
      <c r="N271" s="45" t="n">
        <v>46.8199831435442</v>
      </c>
      <c r="O271" s="45" t="n">
        <v>2.74365616436961</v>
      </c>
      <c r="P271" s="45" t="n">
        <v>5037.42340270837</v>
      </c>
      <c r="Q271" s="45" t="n">
        <v>8.16379976216518</v>
      </c>
      <c r="R271" s="45" t="n">
        <v>15.2532930686365</v>
      </c>
      <c r="S271" s="45" t="n">
        <v>7.90348312136621</v>
      </c>
    </row>
    <row r="272">
      <c r="A272" s="45" t="s">
        <v>184</v>
      </c>
      <c r="B272" s="45" t="s">
        <v>185</v>
      </c>
      <c r="C272" s="45" t="s">
        <v>17</v>
      </c>
      <c r="D272" s="45" t="n">
        <v>3796.5454316405</v>
      </c>
      <c r="E272" s="45" t="n">
        <v>10.3341603251976</v>
      </c>
      <c r="F272" s="45" t="n">
        <v>16.1893745786174</v>
      </c>
      <c r="G272" s="45" t="n">
        <v>7.21343198421509</v>
      </c>
      <c r="H272" s="45" t="n">
        <v>5826.39493564097</v>
      </c>
      <c r="I272" s="45" t="n">
        <v>8.58846258085896</v>
      </c>
      <c r="J272" s="45" t="n">
        <v>24.8451366523732</v>
      </c>
      <c r="K272" s="45" t="n">
        <v>5.86725532289771</v>
      </c>
      <c r="L272" s="45" t="n">
        <v>9719.3711893137</v>
      </c>
      <c r="M272" s="45" t="n">
        <v>6.1132534379514</v>
      </c>
      <c r="N272" s="45" t="n">
        <v>41.4457152391906</v>
      </c>
      <c r="O272" s="45" t="n">
        <v>3.16937546581604</v>
      </c>
      <c r="P272" s="45" t="n">
        <v>4108.5352516249</v>
      </c>
      <c r="Q272" s="45" t="n">
        <v>7.11522192908838</v>
      </c>
      <c r="R272" s="45" t="n">
        <v>17.5197735298188</v>
      </c>
      <c r="S272" s="45" t="n">
        <v>6.68984400171669</v>
      </c>
    </row>
    <row r="273">
      <c r="A273" s="45" t="s">
        <v>186</v>
      </c>
      <c r="B273" s="45" t="s">
        <v>187</v>
      </c>
      <c r="C273" s="45" t="s">
        <v>16</v>
      </c>
      <c r="D273" s="45" t="n">
        <v>16595.0013752999</v>
      </c>
      <c r="E273" s="45" t="n">
        <v>10.2301062432174</v>
      </c>
      <c r="F273" s="45" t="n">
        <v>19.4130996226995</v>
      </c>
      <c r="G273" s="45" t="n">
        <v>6.1079837091041</v>
      </c>
      <c r="H273" s="45" t="n">
        <v>23036.0495774682</v>
      </c>
      <c r="I273" s="45" t="n">
        <v>8.70979035284978</v>
      </c>
      <c r="J273" s="45" t="n">
        <v>26.9479414461787</v>
      </c>
      <c r="K273" s="45" t="n">
        <v>4.57001448281385</v>
      </c>
      <c r="L273" s="45" t="n">
        <v>36328.5565609413</v>
      </c>
      <c r="M273" s="45" t="n">
        <v>5.76733244168327</v>
      </c>
      <c r="N273" s="45" t="n">
        <v>42.4977299921244</v>
      </c>
      <c r="O273" s="45" t="n">
        <v>2.97231565142893</v>
      </c>
      <c r="P273" s="45" t="n">
        <v>9523.91494189849</v>
      </c>
      <c r="Q273" s="45" t="n">
        <v>9.47399431533162</v>
      </c>
      <c r="R273" s="45" t="n">
        <v>11.1412289389973</v>
      </c>
      <c r="S273" s="45" t="n">
        <v>9.12376793178934</v>
      </c>
    </row>
    <row r="274">
      <c r="A274" s="45" t="s">
        <v>186</v>
      </c>
      <c r="B274" s="45" t="s">
        <v>187</v>
      </c>
      <c r="C274" s="45" t="s">
        <v>17</v>
      </c>
      <c r="D274" s="45" t="n">
        <v>8465.21232942471</v>
      </c>
      <c r="E274" s="45" t="n">
        <v>10.52331818756</v>
      </c>
      <c r="F274" s="45" t="n">
        <v>18.6394876529711</v>
      </c>
      <c r="G274" s="45" t="n">
        <v>7.34322609982918</v>
      </c>
      <c r="H274" s="45" t="n">
        <v>11910.975926289</v>
      </c>
      <c r="I274" s="45" t="n">
        <v>8.92671813575622</v>
      </c>
      <c r="J274" s="45" t="n">
        <v>26.226688720044</v>
      </c>
      <c r="K274" s="45" t="n">
        <v>5.07870801969336</v>
      </c>
      <c r="L274" s="45" t="n">
        <v>17542.9859484266</v>
      </c>
      <c r="M274" s="45" t="n">
        <v>6.93682969337284</v>
      </c>
      <c r="N274" s="45" t="n">
        <v>38.6277694234949</v>
      </c>
      <c r="O274" s="45" t="n">
        <v>3.19852798357198</v>
      </c>
      <c r="P274" s="45" t="n">
        <v>7496.30334025113</v>
      </c>
      <c r="Q274" s="45" t="n">
        <v>8.73113733547541</v>
      </c>
      <c r="R274" s="45" t="n">
        <v>16.5060542034901</v>
      </c>
      <c r="S274" s="45" t="n">
        <v>7.73394416919529</v>
      </c>
    </row>
    <row r="275">
      <c r="A275" s="45" t="s">
        <v>188</v>
      </c>
      <c r="B275" s="45" t="s">
        <v>189</v>
      </c>
      <c r="C275" s="45" t="s">
        <v>16</v>
      </c>
      <c r="D275" s="45" t="n">
        <v>6287.06169641755</v>
      </c>
      <c r="E275" s="45" t="n">
        <v>8.84113721626073</v>
      </c>
      <c r="F275" s="45" t="n">
        <v>14.6934402473568</v>
      </c>
      <c r="G275" s="45" t="n">
        <v>6.22917306348787</v>
      </c>
      <c r="H275" s="45" t="n">
        <v>9116.77393828768</v>
      </c>
      <c r="I275" s="45" t="n">
        <v>7.55293100700143</v>
      </c>
      <c r="J275" s="45" t="n">
        <v>21.3067374839379</v>
      </c>
      <c r="K275" s="45" t="n">
        <v>4.92778642962318</v>
      </c>
      <c r="L275" s="45" t="n">
        <v>20080.0482990094</v>
      </c>
      <c r="M275" s="45" t="n">
        <v>4.13439654608868</v>
      </c>
      <c r="N275" s="45" t="n">
        <v>46.9289159375761</v>
      </c>
      <c r="O275" s="45" t="n">
        <v>2.13865955039327</v>
      </c>
      <c r="P275" s="45" t="n">
        <v>7304.3371403018</v>
      </c>
      <c r="Q275" s="45" t="n">
        <v>6.23387399486728</v>
      </c>
      <c r="R275" s="45" t="n">
        <v>17.0709063311291</v>
      </c>
      <c r="S275" s="45" t="n">
        <v>6.29417595231911</v>
      </c>
    </row>
    <row r="276">
      <c r="A276" s="45" t="s">
        <v>188</v>
      </c>
      <c r="B276" s="45" t="s">
        <v>189</v>
      </c>
      <c r="C276" s="45" t="s">
        <v>17</v>
      </c>
      <c r="D276" s="45" t="n">
        <v>5211.90728913674</v>
      </c>
      <c r="E276" s="45" t="n">
        <v>11.3152480086628</v>
      </c>
      <c r="F276" s="45" t="n">
        <v>18.6274069674536</v>
      </c>
      <c r="G276" s="45" t="n">
        <v>7.66732099744476</v>
      </c>
      <c r="H276" s="45" t="n">
        <v>7146.6266842567</v>
      </c>
      <c r="I276" s="45" t="n">
        <v>7.88583537160871</v>
      </c>
      <c r="J276" s="45" t="n">
        <v>25.5421127635143</v>
      </c>
      <c r="K276" s="45" t="n">
        <v>4.78876353470372</v>
      </c>
      <c r="L276" s="45" t="n">
        <v>11276.3411437607</v>
      </c>
      <c r="M276" s="45" t="n">
        <v>6.2803260121652</v>
      </c>
      <c r="N276" s="45" t="n">
        <v>40.3017521103033</v>
      </c>
      <c r="O276" s="45" t="n">
        <v>2.63587730225847</v>
      </c>
      <c r="P276" s="45" t="n">
        <v>4344.90380882924</v>
      </c>
      <c r="Q276" s="45" t="n">
        <v>7.43025833288105</v>
      </c>
      <c r="R276" s="45" t="n">
        <v>15.5287281587288</v>
      </c>
      <c r="S276" s="45" t="n">
        <v>7.64829858520479</v>
      </c>
    </row>
    <row r="277">
      <c r="A277" s="45" t="s">
        <v>190</v>
      </c>
      <c r="B277" s="45" t="s">
        <v>191</v>
      </c>
      <c r="C277" s="45" t="s">
        <v>16</v>
      </c>
      <c r="D277" s="45" t="n">
        <v>8627.17559316929</v>
      </c>
      <c r="E277" s="45" t="n">
        <v>9.57872775694952</v>
      </c>
      <c r="F277" s="45" t="n">
        <v>16.2878013843093</v>
      </c>
      <c r="G277" s="45" t="n">
        <v>6.60284381015074</v>
      </c>
      <c r="H277" s="45" t="n">
        <v>12160.7677658177</v>
      </c>
      <c r="I277" s="45" t="n">
        <v>8.07774102943344</v>
      </c>
      <c r="J277" s="45" t="n">
        <v>22.9590980166413</v>
      </c>
      <c r="K277" s="45" t="n">
        <v>5.12681101471552</v>
      </c>
      <c r="L277" s="45" t="n">
        <v>24603.6930486999</v>
      </c>
      <c r="M277" s="45" t="n">
        <v>5.02468832536518</v>
      </c>
      <c r="N277" s="45" t="n">
        <v>46.4508994131319</v>
      </c>
      <c r="O277" s="45" t="n">
        <v>2.17176724534028</v>
      </c>
      <c r="P277" s="45" t="n">
        <v>7575.46080581566</v>
      </c>
      <c r="Q277" s="45" t="n">
        <v>7.14875001190325</v>
      </c>
      <c r="R277" s="45" t="n">
        <v>14.3022011859176</v>
      </c>
      <c r="S277" s="45" t="n">
        <v>8.65329904643193</v>
      </c>
    </row>
    <row r="278">
      <c r="A278" s="45" t="s">
        <v>190</v>
      </c>
      <c r="B278" s="45" t="s">
        <v>191</v>
      </c>
      <c r="C278" s="45" t="s">
        <v>17</v>
      </c>
      <c r="D278" s="45" t="n">
        <v>3935.99439084161</v>
      </c>
      <c r="E278" s="45" t="n">
        <v>13.4947971136612</v>
      </c>
      <c r="F278" s="45" t="n">
        <v>15.0430308224679</v>
      </c>
      <c r="G278" s="45" t="n">
        <v>9.81055401278088</v>
      </c>
      <c r="H278" s="45" t="n">
        <v>6442.99707466463</v>
      </c>
      <c r="I278" s="45" t="n">
        <v>9.55452682402004</v>
      </c>
      <c r="J278" s="45" t="n">
        <v>24.6245786855723</v>
      </c>
      <c r="K278" s="45" t="n">
        <v>5.77681714422315</v>
      </c>
      <c r="L278" s="45" t="n">
        <v>10901.1493260934</v>
      </c>
      <c r="M278" s="45" t="n">
        <v>6.23887392813197</v>
      </c>
      <c r="N278" s="45" t="n">
        <v>41.6632517806216</v>
      </c>
      <c r="O278" s="45" t="n">
        <v>3.45769302931295</v>
      </c>
      <c r="P278" s="45" t="n">
        <v>4884.76199489808</v>
      </c>
      <c r="Q278" s="45" t="n">
        <v>9.26302054442354</v>
      </c>
      <c r="R278" s="45" t="n">
        <v>18.6691387113383</v>
      </c>
      <c r="S278" s="45" t="n">
        <v>8.65363135493214</v>
      </c>
    </row>
    <row r="279">
      <c r="A279" s="45" t="s">
        <v>192</v>
      </c>
      <c r="B279" s="45" t="s">
        <v>193</v>
      </c>
      <c r="C279" s="45" t="s">
        <v>16</v>
      </c>
      <c r="D279" s="45" t="n">
        <v>9251.83053062407</v>
      </c>
      <c r="E279" s="45" t="n">
        <v>10.3225232498588</v>
      </c>
      <c r="F279" s="45" t="n">
        <v>16.1878493848461</v>
      </c>
      <c r="G279" s="45" t="n">
        <v>7.02058171125686</v>
      </c>
      <c r="H279" s="45" t="n">
        <v>14334.2320547499</v>
      </c>
      <c r="I279" s="45" t="n">
        <v>7.96245851874861</v>
      </c>
      <c r="J279" s="45" t="n">
        <v>25.0804842113848</v>
      </c>
      <c r="K279" s="45" t="n">
        <v>4.59219704708987</v>
      </c>
      <c r="L279" s="45" t="n">
        <v>25363.9983899477</v>
      </c>
      <c r="M279" s="45" t="n">
        <v>5.23905796461027</v>
      </c>
      <c r="N279" s="45" t="n">
        <v>44.3791727890908</v>
      </c>
      <c r="O279" s="45" t="n">
        <v>2.95954706969366</v>
      </c>
      <c r="P279" s="45" t="n">
        <v>8202.87089767309</v>
      </c>
      <c r="Q279" s="45" t="n">
        <v>8.50045981174523</v>
      </c>
      <c r="R279" s="45" t="n">
        <v>14.3524936146784</v>
      </c>
      <c r="S279" s="45" t="n">
        <v>7.96348272805383</v>
      </c>
    </row>
    <row r="280">
      <c r="A280" s="45" t="s">
        <v>192</v>
      </c>
      <c r="B280" s="45" t="s">
        <v>193</v>
      </c>
      <c r="C280" s="45" t="s">
        <v>17</v>
      </c>
      <c r="D280" s="45" t="n">
        <v>6061.50156228593</v>
      </c>
      <c r="E280" s="45" t="n">
        <v>12.6847008130608</v>
      </c>
      <c r="F280" s="45" t="n">
        <v>18.4531447598365</v>
      </c>
      <c r="G280" s="45" t="n">
        <v>8.62828628199999</v>
      </c>
      <c r="H280" s="45" t="n">
        <v>8706.65001400468</v>
      </c>
      <c r="I280" s="45" t="n">
        <v>7.91776178321654</v>
      </c>
      <c r="J280" s="45" t="n">
        <v>26.5058206173374</v>
      </c>
      <c r="K280" s="45" t="n">
        <v>4.92844440680142</v>
      </c>
      <c r="L280" s="45" t="n">
        <v>13444.278854287</v>
      </c>
      <c r="M280" s="45" t="n">
        <v>6.09957127129502</v>
      </c>
      <c r="N280" s="45" t="n">
        <v>40.9286744118577</v>
      </c>
      <c r="O280" s="45" t="n">
        <v>3.3011827951775</v>
      </c>
      <c r="P280" s="45" t="n">
        <v>4635.63769642724</v>
      </c>
      <c r="Q280" s="45" t="n">
        <v>8.88799776386026</v>
      </c>
      <c r="R280" s="45" t="n">
        <v>14.1123602109684</v>
      </c>
      <c r="S280" s="45" t="n">
        <v>8.79703395700121</v>
      </c>
    </row>
    <row r="281">
      <c r="A281" s="45" t="s">
        <v>194</v>
      </c>
      <c r="B281" s="45" t="s">
        <v>195</v>
      </c>
      <c r="C281" s="45" t="s">
        <v>16</v>
      </c>
      <c r="D281" s="45" t="n">
        <v>8695.01561033658</v>
      </c>
      <c r="E281" s="45" t="n">
        <v>9.98800578551581</v>
      </c>
      <c r="F281" s="45" t="n">
        <v>15.3125627422292</v>
      </c>
      <c r="G281" s="45" t="n">
        <v>7.19242332125437</v>
      </c>
      <c r="H281" s="45" t="n">
        <v>14074.1509634143</v>
      </c>
      <c r="I281" s="45" t="n">
        <v>7.25763632350881</v>
      </c>
      <c r="J281" s="45" t="n">
        <v>24.7856161885079</v>
      </c>
      <c r="K281" s="45" t="n">
        <v>4.51768539889919</v>
      </c>
      <c r="L281" s="45" t="n">
        <v>23822.3945411998</v>
      </c>
      <c r="M281" s="45" t="n">
        <v>5.2769244004376</v>
      </c>
      <c r="N281" s="45" t="n">
        <v>41.9529909352447</v>
      </c>
      <c r="O281" s="45" t="n">
        <v>2.31202527317887</v>
      </c>
      <c r="P281" s="45" t="n">
        <v>10191.9816316683</v>
      </c>
      <c r="Q281" s="45" t="n">
        <v>6.55727665313915</v>
      </c>
      <c r="R281" s="45" t="n">
        <v>17.9488301340182</v>
      </c>
      <c r="S281" s="45" t="n">
        <v>6.81607959661189</v>
      </c>
    </row>
    <row r="282">
      <c r="A282" s="45" t="s">
        <v>194</v>
      </c>
      <c r="B282" s="45" t="s">
        <v>195</v>
      </c>
      <c r="C282" s="45" t="s">
        <v>17</v>
      </c>
      <c r="D282" s="45" t="n">
        <v>5958.46730470703</v>
      </c>
      <c r="E282" s="45" t="n">
        <v>11.3268981528759</v>
      </c>
      <c r="F282" s="45" t="n">
        <v>15.9999842756124</v>
      </c>
      <c r="G282" s="45" t="n">
        <v>8.18454995435644</v>
      </c>
      <c r="H282" s="45" t="n">
        <v>9832.41501061178</v>
      </c>
      <c r="I282" s="45" t="n">
        <v>7.18655793039449</v>
      </c>
      <c r="J282" s="45" t="n">
        <v>26.4025088191399</v>
      </c>
      <c r="K282" s="45" t="n">
        <v>5.13141769163824</v>
      </c>
      <c r="L282" s="45" t="n">
        <v>14532.877032378</v>
      </c>
      <c r="M282" s="45" t="n">
        <v>6.55063563279809</v>
      </c>
      <c r="N282" s="45" t="n">
        <v>39.0244323089206</v>
      </c>
      <c r="O282" s="45" t="n">
        <v>2.88941323042997</v>
      </c>
      <c r="P282" s="45" t="n">
        <v>6916.69790568365</v>
      </c>
      <c r="Q282" s="45" t="n">
        <v>8.25607375406624</v>
      </c>
      <c r="R282" s="45" t="n">
        <v>18.5730745963271</v>
      </c>
      <c r="S282" s="45" t="n">
        <v>6.74848103252889</v>
      </c>
    </row>
    <row r="283">
      <c r="A283" s="45" t="s">
        <v>196</v>
      </c>
      <c r="B283" s="45" t="s">
        <v>197</v>
      </c>
      <c r="C283" s="45" t="s">
        <v>16</v>
      </c>
      <c r="D283" s="45" t="n">
        <v>16391.7080295215</v>
      </c>
      <c r="E283" s="45" t="n">
        <v>8.1976405458418</v>
      </c>
      <c r="F283" s="45" t="n">
        <v>16.8620291930517</v>
      </c>
      <c r="G283" s="45" t="n">
        <v>5.68903944335196</v>
      </c>
      <c r="H283" s="45" t="n">
        <v>24727.6195522711</v>
      </c>
      <c r="I283" s="45" t="n">
        <v>5.34758890577576</v>
      </c>
      <c r="J283" s="45" t="n">
        <v>25.4371199153944</v>
      </c>
      <c r="K283" s="45" t="n">
        <v>3.69670681206654</v>
      </c>
      <c r="L283" s="45" t="n">
        <v>43625.7796079754</v>
      </c>
      <c r="M283" s="45" t="n">
        <v>4.11988242568609</v>
      </c>
      <c r="N283" s="45" t="n">
        <v>44.877517827579</v>
      </c>
      <c r="O283" s="45" t="n">
        <v>1.99771765843191</v>
      </c>
      <c r="P283" s="45" t="n">
        <v>12465.6605170985</v>
      </c>
      <c r="Q283" s="45" t="n">
        <v>6.65448798497436</v>
      </c>
      <c r="R283" s="45" t="n">
        <v>12.823333063975</v>
      </c>
      <c r="S283" s="45" t="n">
        <v>7.21836828503416</v>
      </c>
    </row>
    <row r="284">
      <c r="A284" s="45" t="s">
        <v>196</v>
      </c>
      <c r="B284" s="45" t="s">
        <v>197</v>
      </c>
      <c r="C284" s="45" t="s">
        <v>17</v>
      </c>
      <c r="D284" s="45" t="n">
        <v>9596.09041617332</v>
      </c>
      <c r="E284" s="45" t="n">
        <v>9.92403497735333</v>
      </c>
      <c r="F284" s="45" t="n">
        <v>22.0796556145729</v>
      </c>
      <c r="G284" s="45" t="n">
        <v>7.30993349899752</v>
      </c>
      <c r="H284" s="45" t="n">
        <v>11896.5508097252</v>
      </c>
      <c r="I284" s="45" t="n">
        <v>10.1240319469043</v>
      </c>
      <c r="J284" s="45" t="n">
        <v>27.3727876133068</v>
      </c>
      <c r="K284" s="45" t="n">
        <v>6.65743388467308</v>
      </c>
      <c r="L284" s="45" t="n">
        <v>16371.7188844689</v>
      </c>
      <c r="M284" s="45" t="n">
        <v>6.3242972510926</v>
      </c>
      <c r="N284" s="45" t="n">
        <v>37.6697070484485</v>
      </c>
      <c r="O284" s="45" t="n">
        <v>3.30227528544755</v>
      </c>
      <c r="P284" s="45" t="n">
        <v>5596.87218276562</v>
      </c>
      <c r="Q284" s="45" t="n">
        <v>9.56899606796862</v>
      </c>
      <c r="R284" s="45" t="n">
        <v>12.8778497236718</v>
      </c>
      <c r="S284" s="45" t="n">
        <v>9.17109137499117</v>
      </c>
    </row>
    <row r="285">
      <c r="A285" s="45" t="s">
        <v>198</v>
      </c>
      <c r="B285" s="45" t="s">
        <v>199</v>
      </c>
      <c r="C285" s="45" t="s">
        <v>16</v>
      </c>
      <c r="D285" s="45" t="n">
        <v>4488.28447869277</v>
      </c>
      <c r="E285" s="45" t="n">
        <v>8.01126905409374</v>
      </c>
      <c r="F285" s="45" t="n">
        <v>18.8114030081389</v>
      </c>
      <c r="G285" s="45" t="n">
        <v>5.82266124477983</v>
      </c>
      <c r="H285" s="45" t="n">
        <v>5802.56145234554</v>
      </c>
      <c r="I285" s="45" t="n">
        <v>5.24777465937152</v>
      </c>
      <c r="J285" s="45" t="n">
        <v>24.3198314362095</v>
      </c>
      <c r="K285" s="45" t="n">
        <v>4.08001176063732</v>
      </c>
      <c r="L285" s="45" t="n">
        <v>10530.0745672935</v>
      </c>
      <c r="M285" s="45" t="n">
        <v>3.93392469994596</v>
      </c>
      <c r="N285" s="45" t="n">
        <v>44.1338951065788</v>
      </c>
      <c r="O285" s="45" t="n">
        <v>2.09045939789848</v>
      </c>
      <c r="P285" s="45" t="n">
        <v>3038.46137101031</v>
      </c>
      <c r="Q285" s="45" t="n">
        <v>7.37811554158175</v>
      </c>
      <c r="R285" s="45" t="n">
        <v>12.7348704490729</v>
      </c>
      <c r="S285" s="45" t="n">
        <v>7.17236948992806</v>
      </c>
    </row>
    <row r="286">
      <c r="A286" s="45" t="s">
        <v>198</v>
      </c>
      <c r="B286" s="45" t="s">
        <v>199</v>
      </c>
      <c r="C286" s="45" t="s">
        <v>17</v>
      </c>
      <c r="D286" s="45" t="n">
        <v>2037.13105091307</v>
      </c>
      <c r="E286" s="45" t="n">
        <v>13.1842014355682</v>
      </c>
      <c r="F286" s="45" t="n">
        <v>16.2196894023429</v>
      </c>
      <c r="G286" s="45" t="n">
        <v>9.49434680726863</v>
      </c>
      <c r="H286" s="45" t="n">
        <v>3273.97032390401</v>
      </c>
      <c r="I286" s="45" t="n">
        <v>8.9233437568055</v>
      </c>
      <c r="J286" s="45" t="n">
        <v>26.0674352503781</v>
      </c>
      <c r="K286" s="45" t="n">
        <v>5.68503239087541</v>
      </c>
      <c r="L286" s="45" t="n">
        <v>5219.78209807116</v>
      </c>
      <c r="M286" s="45" t="n">
        <v>6.23236908206856</v>
      </c>
      <c r="N286" s="45" t="n">
        <v>41.5600382413675</v>
      </c>
      <c r="O286" s="45" t="n">
        <v>3.37138684926291</v>
      </c>
      <c r="P286" s="45" t="n">
        <v>2028.7346577697</v>
      </c>
      <c r="Q286" s="45" t="n">
        <v>7.22736584867588</v>
      </c>
      <c r="R286" s="45" t="n">
        <v>16.1528371059114</v>
      </c>
      <c r="S286" s="45" t="n">
        <v>6.56507484219141</v>
      </c>
    </row>
    <row r="287">
      <c r="A287" s="45" t="s">
        <v>200</v>
      </c>
      <c r="B287" s="45" t="s">
        <v>201</v>
      </c>
      <c r="C287" s="45" t="s">
        <v>16</v>
      </c>
      <c r="D287" s="45" t="n">
        <v>11788.1956893402</v>
      </c>
      <c r="E287" s="45" t="n">
        <v>9.42226372601954</v>
      </c>
      <c r="F287" s="45" t="n">
        <v>19.9193977007753</v>
      </c>
      <c r="G287" s="45" t="n">
        <v>5.8254597354311</v>
      </c>
      <c r="H287" s="45" t="n">
        <v>16889.1841062676</v>
      </c>
      <c r="I287" s="45" t="n">
        <v>6.43976510896717</v>
      </c>
      <c r="J287" s="45" t="n">
        <v>28.5389201129886</v>
      </c>
      <c r="K287" s="45" t="n">
        <v>4.41630121851012</v>
      </c>
      <c r="L287" s="45" t="n">
        <v>23469.2996655897</v>
      </c>
      <c r="M287" s="45" t="n">
        <v>5.16854132712735</v>
      </c>
      <c r="N287" s="45" t="n">
        <v>39.6578345081512</v>
      </c>
      <c r="O287" s="45" t="n">
        <v>2.63483263166038</v>
      </c>
      <c r="P287" s="45" t="n">
        <v>7032.79908740027</v>
      </c>
      <c r="Q287" s="45" t="n">
        <v>8.61429894548129</v>
      </c>
      <c r="R287" s="45" t="n">
        <v>11.8838476780849</v>
      </c>
      <c r="S287" s="45" t="n">
        <v>8.79806177671816</v>
      </c>
    </row>
    <row r="288">
      <c r="A288" s="45" t="s">
        <v>200</v>
      </c>
      <c r="B288" s="45" t="s">
        <v>201</v>
      </c>
      <c r="C288" s="45" t="s">
        <v>17</v>
      </c>
      <c r="D288" s="45" t="n">
        <v>8141.60926981631</v>
      </c>
      <c r="E288" s="45" t="n">
        <v>9.00595388543252</v>
      </c>
      <c r="F288" s="45" t="n">
        <v>24.2565927287374</v>
      </c>
      <c r="G288" s="45" t="n">
        <v>5.45440447453155</v>
      </c>
      <c r="H288" s="45" t="n">
        <v>9343.51383265985</v>
      </c>
      <c r="I288" s="45" t="n">
        <v>7.84123557682551</v>
      </c>
      <c r="J288" s="45" t="n">
        <v>27.8374707239258</v>
      </c>
      <c r="K288" s="45" t="n">
        <v>4.5160995902803</v>
      </c>
      <c r="L288" s="45" t="n">
        <v>11846.7814765687</v>
      </c>
      <c r="M288" s="45" t="n">
        <v>6.13062787824179</v>
      </c>
      <c r="N288" s="45" t="n">
        <v>35.2955470964233</v>
      </c>
      <c r="O288" s="45" t="n">
        <v>3.051723057842</v>
      </c>
      <c r="P288" s="45" t="n">
        <v>4232.61687235719</v>
      </c>
      <c r="Q288" s="45" t="n">
        <v>9.07105347314277</v>
      </c>
      <c r="R288" s="45" t="n">
        <v>12.6103894509135</v>
      </c>
      <c r="S288" s="45" t="n">
        <v>8.68964727327144</v>
      </c>
    </row>
    <row r="289">
      <c r="A289" s="45" t="s">
        <v>202</v>
      </c>
      <c r="B289" s="45" t="s">
        <v>203</v>
      </c>
      <c r="C289" s="45" t="s">
        <v>16</v>
      </c>
      <c r="D289" s="45" t="n">
        <v>9470.38977801778</v>
      </c>
      <c r="E289" s="45" t="n">
        <v>9.35810130031394</v>
      </c>
      <c r="F289" s="45" t="n">
        <v>21.5536646444177</v>
      </c>
      <c r="G289" s="45" t="n">
        <v>5.62620540505423</v>
      </c>
      <c r="H289" s="45" t="n">
        <v>12044.7781930736</v>
      </c>
      <c r="I289" s="45" t="n">
        <v>6.60250937245</v>
      </c>
      <c r="J289" s="45" t="n">
        <v>27.4127164747217</v>
      </c>
      <c r="K289" s="45" t="n">
        <v>4.09006179071691</v>
      </c>
      <c r="L289" s="45" t="n">
        <v>18129.2384172199</v>
      </c>
      <c r="M289" s="45" t="n">
        <v>6.04993522710622</v>
      </c>
      <c r="N289" s="45" t="n">
        <v>41.2603424212218</v>
      </c>
      <c r="O289" s="45" t="n">
        <v>3.29477580404072</v>
      </c>
      <c r="P289" s="45" t="n">
        <v>4294.2459673593</v>
      </c>
      <c r="Q289" s="45" t="n">
        <v>11.3553144388088</v>
      </c>
      <c r="R289" s="45" t="n">
        <v>9.77327645963885</v>
      </c>
      <c r="S289" s="45" t="n">
        <v>11.2670352130371</v>
      </c>
    </row>
    <row r="290">
      <c r="A290" s="45" t="s">
        <v>202</v>
      </c>
      <c r="B290" s="45" t="s">
        <v>203</v>
      </c>
      <c r="C290" s="45" t="s">
        <v>17</v>
      </c>
      <c r="D290" s="45" t="n">
        <v>7098.57841616788</v>
      </c>
      <c r="E290" s="45" t="n">
        <v>10.8508438183592</v>
      </c>
      <c r="F290" s="45" t="n">
        <v>24.2608909209351</v>
      </c>
      <c r="G290" s="45" t="n">
        <v>6.91968225521579</v>
      </c>
      <c r="H290" s="45" t="n">
        <v>8587.73641917492</v>
      </c>
      <c r="I290" s="45" t="n">
        <v>9.94811589627483</v>
      </c>
      <c r="J290" s="45" t="n">
        <v>29.3504028988129</v>
      </c>
      <c r="K290" s="45" t="n">
        <v>4.47101331047587</v>
      </c>
      <c r="L290" s="45" t="n">
        <v>10637.1571384482</v>
      </c>
      <c r="M290" s="45" t="n">
        <v>8.96967749190232</v>
      </c>
      <c r="N290" s="45" t="n">
        <v>36.3547310341686</v>
      </c>
      <c r="O290" s="45" t="n">
        <v>3.69413880159588</v>
      </c>
      <c r="P290" s="45" t="n">
        <v>2935.87567053816</v>
      </c>
      <c r="Q290" s="45" t="n">
        <v>11.6880816220533</v>
      </c>
      <c r="R290" s="45" t="n">
        <v>10.0339751460835</v>
      </c>
      <c r="S290" s="45" t="n">
        <v>11.4322345801938</v>
      </c>
    </row>
    <row r="291">
      <c r="A291" s="45" t="s">
        <v>204</v>
      </c>
      <c r="B291" s="45" t="s">
        <v>205</v>
      </c>
      <c r="C291" s="45" t="s">
        <v>16</v>
      </c>
      <c r="D291" s="45" t="n">
        <v>2800.8044789766</v>
      </c>
      <c r="E291" s="45" t="n">
        <v>7.08727498134524</v>
      </c>
      <c r="F291" s="45" t="n">
        <v>25.5696865754034</v>
      </c>
      <c r="G291" s="45" t="n">
        <v>3.87509561382719</v>
      </c>
      <c r="H291" s="45" t="n">
        <v>3072.71427247402</v>
      </c>
      <c r="I291" s="45" t="n">
        <v>7.28827140345185</v>
      </c>
      <c r="J291" s="45" t="n">
        <v>28.0520619960011</v>
      </c>
      <c r="K291" s="45" t="n">
        <v>4.81574918912246</v>
      </c>
      <c r="L291" s="45" t="n">
        <v>4196.12678352687</v>
      </c>
      <c r="M291" s="45" t="n">
        <v>5.25775627469558</v>
      </c>
      <c r="N291" s="45" t="n">
        <v>38.3081530648801</v>
      </c>
      <c r="O291" s="45" t="n">
        <v>3.2828262857432</v>
      </c>
      <c r="P291" s="45" t="n">
        <v>883.967332811129</v>
      </c>
      <c r="Q291" s="45" t="n">
        <v>9.54549842515567</v>
      </c>
      <c r="R291" s="45" t="n">
        <v>8.0700983637154</v>
      </c>
      <c r="S291" s="45" t="n">
        <v>9.07995343750397</v>
      </c>
    </row>
    <row r="292">
      <c r="A292" s="45" t="s">
        <v>204</v>
      </c>
      <c r="B292" s="45" t="s">
        <v>205</v>
      </c>
      <c r="C292" s="45" t="s">
        <v>17</v>
      </c>
      <c r="D292" s="45" t="n">
        <v>1880.89944793192</v>
      </c>
      <c r="E292" s="45" t="n">
        <v>6.90581008382677</v>
      </c>
      <c r="F292" s="45" t="n">
        <v>26.7310398446024</v>
      </c>
      <c r="G292" s="45" t="n">
        <v>5.26010533552311</v>
      </c>
      <c r="H292" s="45" t="n">
        <v>2290.41568580483</v>
      </c>
      <c r="I292" s="45" t="n">
        <v>7.88451428227771</v>
      </c>
      <c r="J292" s="45" t="n">
        <v>32.5510186231749</v>
      </c>
      <c r="K292" s="45" t="n">
        <v>4.73956400021269</v>
      </c>
      <c r="L292" s="45" t="n">
        <v>2280.7755717705</v>
      </c>
      <c r="M292" s="45" t="n">
        <v>6.62474415660721</v>
      </c>
      <c r="N292" s="45" t="n">
        <v>32.4140148760359</v>
      </c>
      <c r="O292" s="45" t="n">
        <v>4.17390985581659</v>
      </c>
      <c r="P292" s="45" t="n">
        <v>584.2964267042</v>
      </c>
      <c r="Q292" s="45" t="n">
        <v>10.0741720453689</v>
      </c>
      <c r="R292" s="45" t="n">
        <v>8.30392665618674</v>
      </c>
      <c r="S292" s="45" t="n">
        <v>10.3779058794567</v>
      </c>
    </row>
    <row r="293">
      <c r="A293" s="45" t="s">
        <v>206</v>
      </c>
      <c r="B293" s="45" t="s">
        <v>207</v>
      </c>
      <c r="C293" s="45" t="s">
        <v>16</v>
      </c>
      <c r="D293" s="45" t="n">
        <v>12431.1018294956</v>
      </c>
      <c r="E293" s="45" t="n">
        <v>8.57230547542334</v>
      </c>
      <c r="F293" s="45" t="n">
        <v>18.3487168962958</v>
      </c>
      <c r="G293" s="45" t="n">
        <v>6.47945813919228</v>
      </c>
      <c r="H293" s="45" t="n">
        <v>16764.4183641385</v>
      </c>
      <c r="I293" s="45" t="n">
        <v>8.66104404196169</v>
      </c>
      <c r="J293" s="45" t="n">
        <v>24.744835229712</v>
      </c>
      <c r="K293" s="45" t="n">
        <v>5.71044600538607</v>
      </c>
      <c r="L293" s="45" t="n">
        <v>31434.5917501436</v>
      </c>
      <c r="M293" s="45" t="n">
        <v>5.80606858190904</v>
      </c>
      <c r="N293" s="45" t="n">
        <v>46.398495699349</v>
      </c>
      <c r="O293" s="45" t="n">
        <v>2.97710909295729</v>
      </c>
      <c r="P293" s="45" t="n">
        <v>7119.04948126533</v>
      </c>
      <c r="Q293" s="45" t="n">
        <v>12.1951957767281</v>
      </c>
      <c r="R293" s="45" t="n">
        <v>10.5079521746432</v>
      </c>
      <c r="S293" s="45" t="n">
        <v>10.6210147521452</v>
      </c>
    </row>
    <row r="294">
      <c r="A294" s="45" t="s">
        <v>206</v>
      </c>
      <c r="B294" s="45" t="s">
        <v>207</v>
      </c>
      <c r="C294" s="45" t="s">
        <v>17</v>
      </c>
      <c r="D294" s="45" t="n">
        <v>9569.95678890512</v>
      </c>
      <c r="E294" s="45" t="n">
        <v>12.4305064479685</v>
      </c>
      <c r="F294" s="45" t="n">
        <v>22.6112685217726</v>
      </c>
      <c r="G294" s="45" t="n">
        <v>7.17677063193042</v>
      </c>
      <c r="H294" s="45" t="n">
        <v>12331.9015149648</v>
      </c>
      <c r="I294" s="45" t="n">
        <v>10.8107692165137</v>
      </c>
      <c r="J294" s="45" t="n">
        <v>29.137011032505</v>
      </c>
      <c r="K294" s="45" t="n">
        <v>5.93840586002394</v>
      </c>
      <c r="L294" s="45" t="n">
        <v>16331.3090708627</v>
      </c>
      <c r="M294" s="45" t="n">
        <v>8.18624293502304</v>
      </c>
      <c r="N294" s="45" t="n">
        <v>38.5865498516619</v>
      </c>
      <c r="O294" s="45" t="n">
        <v>3.33015845090663</v>
      </c>
      <c r="P294" s="45" t="n">
        <v>4090.67120022438</v>
      </c>
      <c r="Q294" s="45" t="n">
        <v>10.5478081994619</v>
      </c>
      <c r="R294" s="45" t="n">
        <v>9.66517059406049</v>
      </c>
      <c r="S294" s="45" t="n">
        <v>12.110428416441</v>
      </c>
    </row>
    <row r="295">
      <c r="A295" s="45" t="s">
        <v>208</v>
      </c>
      <c r="B295" s="45" t="s">
        <v>209</v>
      </c>
      <c r="C295" s="45" t="s">
        <v>16</v>
      </c>
      <c r="D295" s="45" t="n">
        <v>10682.0746389005</v>
      </c>
      <c r="E295" s="45" t="n">
        <v>9.87141411874601</v>
      </c>
      <c r="F295" s="45" t="n">
        <v>23.3170855310602</v>
      </c>
      <c r="G295" s="45" t="n">
        <v>4.96998807004023</v>
      </c>
      <c r="H295" s="45" t="n">
        <v>11973.3717705807</v>
      </c>
      <c r="I295" s="45" t="n">
        <v>7.96092881707334</v>
      </c>
      <c r="J295" s="45" t="n">
        <v>26.135759494988</v>
      </c>
      <c r="K295" s="45" t="n">
        <v>4.50604194857289</v>
      </c>
      <c r="L295" s="45" t="n">
        <v>18339.5057012121</v>
      </c>
      <c r="M295" s="45" t="n">
        <v>6.66453000843304</v>
      </c>
      <c r="N295" s="45" t="n">
        <v>40.0319074232332</v>
      </c>
      <c r="O295" s="45" t="n">
        <v>2.78634323814698</v>
      </c>
      <c r="P295" s="45" t="n">
        <v>4817.26839461418</v>
      </c>
      <c r="Q295" s="45" t="n">
        <v>9.06103252286464</v>
      </c>
      <c r="R295" s="45" t="n">
        <v>10.5152475507187</v>
      </c>
      <c r="S295" s="45" t="n">
        <v>8.19792019652872</v>
      </c>
    </row>
    <row r="296">
      <c r="A296" s="45" t="s">
        <v>208</v>
      </c>
      <c r="B296" s="45" t="s">
        <v>209</v>
      </c>
      <c r="C296" s="45" t="s">
        <v>17</v>
      </c>
      <c r="D296" s="45" t="n">
        <v>5859.51417444978</v>
      </c>
      <c r="E296" s="45" t="n">
        <v>11.2750825143256</v>
      </c>
      <c r="F296" s="45" t="n">
        <v>22.8755206565952</v>
      </c>
      <c r="G296" s="45" t="n">
        <v>6.98665430635555</v>
      </c>
      <c r="H296" s="45" t="n">
        <v>7706.31140827017</v>
      </c>
      <c r="I296" s="45" t="n">
        <v>8.18603414027538</v>
      </c>
      <c r="J296" s="45" t="n">
        <v>30.0854099090209</v>
      </c>
      <c r="K296" s="45" t="n">
        <v>4.16272952108512</v>
      </c>
      <c r="L296" s="45" t="n">
        <v>9059.68461649658</v>
      </c>
      <c r="M296" s="45" t="n">
        <v>6.95194452950418</v>
      </c>
      <c r="N296" s="45" t="n">
        <v>35.3689736754269</v>
      </c>
      <c r="O296" s="45" t="n">
        <v>3.76955442869906</v>
      </c>
      <c r="P296" s="45" t="n">
        <v>2989.26929547634</v>
      </c>
      <c r="Q296" s="45" t="n">
        <v>11.021380583145</v>
      </c>
      <c r="R296" s="45" t="n">
        <v>11.670095758957</v>
      </c>
      <c r="S296" s="45" t="n">
        <v>11.0272435726772</v>
      </c>
    </row>
    <row r="297">
      <c r="A297" s="45" t="s">
        <v>210</v>
      </c>
      <c r="B297" s="45" t="s">
        <v>211</v>
      </c>
      <c r="C297" s="45" t="s">
        <v>16</v>
      </c>
      <c r="D297" s="45" t="n">
        <v>16177.552692842</v>
      </c>
      <c r="E297" s="45" t="n">
        <v>7.79018454642901</v>
      </c>
      <c r="F297" s="45" t="n">
        <v>21.159738825348</v>
      </c>
      <c r="G297" s="45" t="n">
        <v>5.02752843428673</v>
      </c>
      <c r="H297" s="45" t="n">
        <v>20499.8993582738</v>
      </c>
      <c r="I297" s="45" t="n">
        <v>5.92747418819074</v>
      </c>
      <c r="J297" s="45" t="n">
        <v>26.813234646976</v>
      </c>
      <c r="K297" s="45" t="n">
        <v>4.03713128008088</v>
      </c>
      <c r="L297" s="45" t="n">
        <v>32244.9496211429</v>
      </c>
      <c r="M297" s="45" t="n">
        <v>5.07308498904591</v>
      </c>
      <c r="N297" s="45" t="n">
        <v>42.1753973159227</v>
      </c>
      <c r="O297" s="45" t="n">
        <v>2.64915738817462</v>
      </c>
      <c r="P297" s="45" t="n">
        <v>7532.00462439355</v>
      </c>
      <c r="Q297" s="45" t="n">
        <v>9.06047420968648</v>
      </c>
      <c r="R297" s="45" t="n">
        <v>9.85162921175331</v>
      </c>
      <c r="S297" s="45" t="n">
        <v>9.67732783966202</v>
      </c>
    </row>
    <row r="298">
      <c r="A298" s="45" t="s">
        <v>210</v>
      </c>
      <c r="B298" s="45" t="s">
        <v>211</v>
      </c>
      <c r="C298" s="45" t="s">
        <v>17</v>
      </c>
      <c r="D298" s="45" t="n">
        <v>10859.4231858216</v>
      </c>
      <c r="E298" s="45" t="n">
        <v>10.7832901216987</v>
      </c>
      <c r="F298" s="45" t="n">
        <v>23.5912387822276</v>
      </c>
      <c r="G298" s="45" t="n">
        <v>6.47329466007386</v>
      </c>
      <c r="H298" s="45" t="n">
        <v>13857.9698875747</v>
      </c>
      <c r="I298" s="45" t="n">
        <v>8.16602989948798</v>
      </c>
      <c r="J298" s="45" t="n">
        <v>30.1053445528801</v>
      </c>
      <c r="K298" s="45" t="n">
        <v>4.17916209270209</v>
      </c>
      <c r="L298" s="45" t="n">
        <v>16584.632077245</v>
      </c>
      <c r="M298" s="45" t="n">
        <v>6.72991360154423</v>
      </c>
      <c r="N298" s="45" t="n">
        <v>36.0288027047798</v>
      </c>
      <c r="O298" s="45" t="n">
        <v>3.83036231986203</v>
      </c>
      <c r="P298" s="45" t="n">
        <v>4729.56855270642</v>
      </c>
      <c r="Q298" s="45" t="n">
        <v>9.54776968942472</v>
      </c>
      <c r="R298" s="45" t="n">
        <v>10.2746139601125</v>
      </c>
      <c r="S298" s="45" t="n">
        <v>10.6057158493323</v>
      </c>
    </row>
    <row r="299">
      <c r="A299" s="45" t="s">
        <v>212</v>
      </c>
      <c r="B299" s="45" t="s">
        <v>213</v>
      </c>
      <c r="C299" s="45" t="s">
        <v>16</v>
      </c>
      <c r="D299" s="45" t="n">
        <v>11856.7014395446</v>
      </c>
      <c r="E299" s="45" t="n">
        <v>9.75969713931956</v>
      </c>
      <c r="F299" s="45" t="n">
        <v>21.6944087693373</v>
      </c>
      <c r="G299" s="45" t="n">
        <v>6.32236218521213</v>
      </c>
      <c r="H299" s="45" t="n">
        <v>14633.1155167872</v>
      </c>
      <c r="I299" s="45" t="n">
        <v>8.62230545081281</v>
      </c>
      <c r="J299" s="45" t="n">
        <v>26.7744609416689</v>
      </c>
      <c r="K299" s="45" t="n">
        <v>5.00494535651443</v>
      </c>
      <c r="L299" s="45" t="n">
        <v>23081.505678094</v>
      </c>
      <c r="M299" s="45" t="n">
        <v>5.78113216459184</v>
      </c>
      <c r="N299" s="45" t="n">
        <v>42.2326244567719</v>
      </c>
      <c r="O299" s="45" t="n">
        <v>2.33203938352915</v>
      </c>
      <c r="P299" s="45" t="n">
        <v>5081.93648689542</v>
      </c>
      <c r="Q299" s="45" t="n">
        <v>11.6912040501654</v>
      </c>
      <c r="R299" s="45" t="n">
        <v>9.29850583222194</v>
      </c>
      <c r="S299" s="45" t="n">
        <v>10.5335330567566</v>
      </c>
    </row>
    <row r="300">
      <c r="A300" s="45" t="s">
        <v>212</v>
      </c>
      <c r="B300" s="45" t="s">
        <v>213</v>
      </c>
      <c r="C300" s="45" t="s">
        <v>17</v>
      </c>
      <c r="D300" s="45" t="n">
        <v>9388.87670586369</v>
      </c>
      <c r="E300" s="45" t="n">
        <v>11.9791090224951</v>
      </c>
      <c r="F300" s="45" t="n">
        <v>26.0529003121238</v>
      </c>
      <c r="G300" s="45" t="n">
        <v>6.50523097421908</v>
      </c>
      <c r="H300" s="45" t="n">
        <v>10574.3709133787</v>
      </c>
      <c r="I300" s="45" t="n">
        <v>9.34235000042763</v>
      </c>
      <c r="J300" s="45" t="n">
        <v>29.3424911094658</v>
      </c>
      <c r="K300" s="45" t="n">
        <v>5.30388949339076</v>
      </c>
      <c r="L300" s="45" t="n">
        <v>12508.7293934522</v>
      </c>
      <c r="M300" s="45" t="n">
        <v>7.05496389906108</v>
      </c>
      <c r="N300" s="45" t="n">
        <v>34.710081954257</v>
      </c>
      <c r="O300" s="45" t="n">
        <v>4.23094575865212</v>
      </c>
      <c r="P300" s="45" t="n">
        <v>3565.76386598431</v>
      </c>
      <c r="Q300" s="45" t="n">
        <v>11.586525414062</v>
      </c>
      <c r="R300" s="45" t="n">
        <v>9.89452662415344</v>
      </c>
      <c r="S300" s="45" t="n">
        <v>10.4955265570733</v>
      </c>
    </row>
    <row r="301">
      <c r="A301" s="45" t="s">
        <v>214</v>
      </c>
      <c r="B301" s="45" t="s">
        <v>215</v>
      </c>
      <c r="C301" s="45" t="s">
        <v>16</v>
      </c>
      <c r="D301" s="45" t="n">
        <v>4748.59755342344</v>
      </c>
      <c r="E301" s="45" t="n">
        <v>10.0678840345258</v>
      </c>
      <c r="F301" s="45" t="n">
        <v>19.2136384676164</v>
      </c>
      <c r="G301" s="45" t="n">
        <v>6.69826841231707</v>
      </c>
      <c r="H301" s="45" t="n">
        <v>6430.42891791958</v>
      </c>
      <c r="I301" s="45" t="n">
        <v>7.68957563667972</v>
      </c>
      <c r="J301" s="45" t="n">
        <v>26.0186160293873</v>
      </c>
      <c r="K301" s="45" t="n">
        <v>4.59739884215939</v>
      </c>
      <c r="L301" s="45" t="n">
        <v>10667.0959248182</v>
      </c>
      <c r="M301" s="45" t="n">
        <v>5.73800435983311</v>
      </c>
      <c r="N301" s="45" t="n">
        <v>43.1608958841083</v>
      </c>
      <c r="O301" s="45" t="n">
        <v>2.55324853601308</v>
      </c>
      <c r="P301" s="45" t="n">
        <v>2868.60074920742</v>
      </c>
      <c r="Q301" s="45" t="n">
        <v>7.20241900296815</v>
      </c>
      <c r="R301" s="45" t="n">
        <v>11.6068496188879</v>
      </c>
      <c r="S301" s="45" t="n">
        <v>7.63940009873963</v>
      </c>
    </row>
    <row r="302">
      <c r="A302" s="45" t="s">
        <v>214</v>
      </c>
      <c r="B302" s="45" t="s">
        <v>215</v>
      </c>
      <c r="C302" s="45" t="s">
        <v>17</v>
      </c>
      <c r="D302" s="45" t="n">
        <v>3343.04083095975</v>
      </c>
      <c r="E302" s="45" t="n">
        <v>10.4394538665709</v>
      </c>
      <c r="F302" s="45" t="n">
        <v>22.5480804367647</v>
      </c>
      <c r="G302" s="45" t="n">
        <v>7.08246444055049</v>
      </c>
      <c r="H302" s="45" t="n">
        <v>4090.58790637354</v>
      </c>
      <c r="I302" s="45" t="n">
        <v>9.23836077718111</v>
      </c>
      <c r="J302" s="45" t="n">
        <v>27.5901222301518</v>
      </c>
      <c r="K302" s="45" t="n">
        <v>5.02907207421074</v>
      </c>
      <c r="L302" s="45" t="n">
        <v>5423.49957590606</v>
      </c>
      <c r="M302" s="45" t="n">
        <v>6.3402059033064</v>
      </c>
      <c r="N302" s="45" t="n">
        <v>36.5803203938677</v>
      </c>
      <c r="O302" s="45" t="n">
        <v>3.82123290467355</v>
      </c>
      <c r="P302" s="45" t="n">
        <v>1969.14854139219</v>
      </c>
      <c r="Q302" s="45" t="n">
        <v>8.32871613343314</v>
      </c>
      <c r="R302" s="45" t="n">
        <v>13.2814769392159</v>
      </c>
      <c r="S302" s="45" t="n">
        <v>8.90149007015477</v>
      </c>
    </row>
    <row r="303">
      <c r="A303" s="45" t="s">
        <v>216</v>
      </c>
      <c r="B303" s="45" t="s">
        <v>217</v>
      </c>
      <c r="C303" s="45" t="s">
        <v>16</v>
      </c>
      <c r="D303" s="45" t="n">
        <v>8289.87216920243</v>
      </c>
      <c r="E303" s="45" t="n">
        <v>8.52862539927362</v>
      </c>
      <c r="F303" s="45" t="n">
        <v>18.8495192935217</v>
      </c>
      <c r="G303" s="45" t="n">
        <v>5.99682402837223</v>
      </c>
      <c r="H303" s="45" t="n">
        <v>12007.4336032257</v>
      </c>
      <c r="I303" s="45" t="n">
        <v>8.18097885358618</v>
      </c>
      <c r="J303" s="45" t="n">
        <v>27.302514049678</v>
      </c>
      <c r="K303" s="45" t="n">
        <v>5.26546882925516</v>
      </c>
      <c r="L303" s="45" t="n">
        <v>19165.0823567383</v>
      </c>
      <c r="M303" s="45" t="n">
        <v>5.82281994803962</v>
      </c>
      <c r="N303" s="45" t="n">
        <v>43.5775826540915</v>
      </c>
      <c r="O303" s="45" t="n">
        <v>2.58257915738326</v>
      </c>
      <c r="P303" s="45" t="n">
        <v>4516.83510785014</v>
      </c>
      <c r="Q303" s="45" t="n">
        <v>10.9261833298532</v>
      </c>
      <c r="R303" s="45" t="n">
        <v>10.2703840027088</v>
      </c>
      <c r="S303" s="45" t="n">
        <v>11.451863425283</v>
      </c>
    </row>
    <row r="304">
      <c r="A304" s="45" t="s">
        <v>216</v>
      </c>
      <c r="B304" s="45" t="s">
        <v>217</v>
      </c>
      <c r="C304" s="45" t="s">
        <v>17</v>
      </c>
      <c r="D304" s="45" t="n">
        <v>6699.05251994298</v>
      </c>
      <c r="E304" s="45" t="n">
        <v>9.93355749648784</v>
      </c>
      <c r="F304" s="45" t="n">
        <v>20.8551742619135</v>
      </c>
      <c r="G304" s="45" t="n">
        <v>6.80559208360506</v>
      </c>
      <c r="H304" s="45" t="n">
        <v>8837.40015064763</v>
      </c>
      <c r="I304" s="45" t="n">
        <v>9.31520176323784</v>
      </c>
      <c r="J304" s="45" t="n">
        <v>27.5121772243676</v>
      </c>
      <c r="K304" s="45" t="n">
        <v>5.70889951462612</v>
      </c>
      <c r="L304" s="45" t="n">
        <v>13444.9372792502</v>
      </c>
      <c r="M304" s="45" t="n">
        <v>5.27833167496863</v>
      </c>
      <c r="N304" s="45" t="n">
        <v>41.8561444419976</v>
      </c>
      <c r="O304" s="45" t="n">
        <v>3.26941930707723</v>
      </c>
      <c r="P304" s="45" t="n">
        <v>3140.38681314228</v>
      </c>
      <c r="Q304" s="45" t="n">
        <v>10.4332658014631</v>
      </c>
      <c r="R304" s="45" t="n">
        <v>9.77650407172133</v>
      </c>
      <c r="S304" s="45" t="n">
        <v>10.6282343916361</v>
      </c>
    </row>
    <row r="305">
      <c r="A305" s="45" t="s">
        <v>218</v>
      </c>
      <c r="B305" s="45" t="s">
        <v>219</v>
      </c>
      <c r="C305" s="45" t="s">
        <v>16</v>
      </c>
      <c r="D305" s="45" t="n">
        <v>8763.59337486047</v>
      </c>
      <c r="E305" s="45" t="n">
        <v>7.60680990901098</v>
      </c>
      <c r="F305" s="45" t="n">
        <v>22.5112171070335</v>
      </c>
      <c r="G305" s="45" t="n">
        <v>5.14224261754514</v>
      </c>
      <c r="H305" s="45" t="n">
        <v>10278.4966189148</v>
      </c>
      <c r="I305" s="45" t="n">
        <v>5.45071204895392</v>
      </c>
      <c r="J305" s="45" t="n">
        <v>26.4025792874017</v>
      </c>
      <c r="K305" s="45" t="n">
        <v>3.92409970295359</v>
      </c>
      <c r="L305" s="45" t="n">
        <v>15406.0704885702</v>
      </c>
      <c r="M305" s="45" t="n">
        <v>5.03785932352906</v>
      </c>
      <c r="N305" s="45" t="n">
        <v>39.5738805647162</v>
      </c>
      <c r="O305" s="45" t="n">
        <v>2.52720304338652</v>
      </c>
      <c r="P305" s="45" t="n">
        <v>4481.73536998639</v>
      </c>
      <c r="Q305" s="45" t="n">
        <v>10.6773280074094</v>
      </c>
      <c r="R305" s="45" t="n">
        <v>11.5123230408487</v>
      </c>
      <c r="S305" s="45" t="n">
        <v>9.75557494985079</v>
      </c>
    </row>
    <row r="306">
      <c r="A306" s="45" t="s">
        <v>218</v>
      </c>
      <c r="B306" s="45" t="s">
        <v>219</v>
      </c>
      <c r="C306" s="45" t="s">
        <v>17</v>
      </c>
      <c r="D306" s="45" t="n">
        <v>5823.31091070093</v>
      </c>
      <c r="E306" s="45" t="n">
        <v>9.22714127479708</v>
      </c>
      <c r="F306" s="45" t="n">
        <v>20.3015261718547</v>
      </c>
      <c r="G306" s="45" t="n">
        <v>6.54402121479967</v>
      </c>
      <c r="H306" s="45" t="n">
        <v>8526.16136414405</v>
      </c>
      <c r="I306" s="45" t="n">
        <v>7.4093841813438</v>
      </c>
      <c r="J306" s="45" t="n">
        <v>29.7243425147622</v>
      </c>
      <c r="K306" s="45" t="n">
        <v>3.99803079606779</v>
      </c>
      <c r="L306" s="45" t="n">
        <v>11079.716030792</v>
      </c>
      <c r="M306" s="45" t="n">
        <v>6.0832601414119</v>
      </c>
      <c r="N306" s="45" t="n">
        <v>38.6266762027939</v>
      </c>
      <c r="O306" s="45" t="n">
        <v>2.68091158454262</v>
      </c>
      <c r="P306" s="45" t="n">
        <v>3254.91584203132</v>
      </c>
      <c r="Q306" s="45" t="n">
        <v>9.52434463001127</v>
      </c>
      <c r="R306" s="45" t="n">
        <v>11.3474551105892</v>
      </c>
      <c r="S306" s="45" t="n">
        <v>9.21951017417421</v>
      </c>
    </row>
    <row r="307">
      <c r="A307" s="45" t="s">
        <v>220</v>
      </c>
      <c r="B307" s="45" t="s">
        <v>221</v>
      </c>
      <c r="C307" s="45" t="s">
        <v>16</v>
      </c>
      <c r="D307" s="45" t="n">
        <v>23201.1803379864</v>
      </c>
      <c r="E307" s="45" t="n">
        <v>11.3260156066559</v>
      </c>
      <c r="F307" s="45" t="n">
        <v>25.3325825596087</v>
      </c>
      <c r="G307" s="45" t="n">
        <v>5.66433275698355</v>
      </c>
      <c r="H307" s="45" t="n">
        <v>26920.2971307785</v>
      </c>
      <c r="I307" s="45" t="n">
        <v>9.57600314030971</v>
      </c>
      <c r="J307" s="45" t="n">
        <v>29.3933601506512</v>
      </c>
      <c r="K307" s="45" t="n">
        <v>5.00117408252566</v>
      </c>
      <c r="L307" s="45" t="n">
        <v>33714.7234722225</v>
      </c>
      <c r="M307" s="45" t="n">
        <v>6.90545148094244</v>
      </c>
      <c r="N307" s="45" t="n">
        <v>36.8119640204727</v>
      </c>
      <c r="O307" s="45" t="n">
        <v>3.62404802959903</v>
      </c>
      <c r="P307" s="45" t="n">
        <v>7750.1198906649</v>
      </c>
      <c r="Q307" s="45" t="n">
        <v>11.6135433314359</v>
      </c>
      <c r="R307" s="45" t="n">
        <v>8.4620932692674</v>
      </c>
      <c r="S307" s="45" t="n">
        <v>9.81658086410936</v>
      </c>
    </row>
    <row r="308">
      <c r="A308" s="45" t="s">
        <v>220</v>
      </c>
      <c r="B308" s="45" t="s">
        <v>221</v>
      </c>
      <c r="C308" s="45" t="s">
        <v>17</v>
      </c>
      <c r="D308" s="45" t="n">
        <v>16254.9558998384</v>
      </c>
      <c r="E308" s="45" t="n">
        <v>9.82898373745173</v>
      </c>
      <c r="F308" s="45" t="n">
        <v>26.6227317326244</v>
      </c>
      <c r="G308" s="45" t="n">
        <v>5.85370282109875</v>
      </c>
      <c r="H308" s="45" t="n">
        <v>17116.2940496096</v>
      </c>
      <c r="I308" s="45" t="n">
        <v>9.19780002508092</v>
      </c>
      <c r="J308" s="45" t="n">
        <v>28.0334506932745</v>
      </c>
      <c r="K308" s="45" t="n">
        <v>5.14367451251678</v>
      </c>
      <c r="L308" s="45" t="n">
        <v>21519.8679260266</v>
      </c>
      <c r="M308" s="45" t="n">
        <v>6.72976805558137</v>
      </c>
      <c r="N308" s="45" t="n">
        <v>35.245722858086</v>
      </c>
      <c r="O308" s="45" t="n">
        <v>3.88586666797803</v>
      </c>
      <c r="P308" s="45" t="n">
        <v>6165.56129287328</v>
      </c>
      <c r="Q308" s="45" t="n">
        <v>9.74720022836196</v>
      </c>
      <c r="R308" s="45" t="n">
        <v>10.0980947160152</v>
      </c>
      <c r="S308" s="45" t="n">
        <v>8.93370488771508</v>
      </c>
    </row>
    <row r="309">
      <c r="A309" s="45" t="s">
        <v>222</v>
      </c>
      <c r="B309" s="45" t="s">
        <v>223</v>
      </c>
      <c r="C309" s="45" t="s">
        <v>16</v>
      </c>
      <c r="D309" s="45" t="n">
        <v>21205.8046253548</v>
      </c>
      <c r="E309" s="45" t="n">
        <v>8.04367301920814</v>
      </c>
      <c r="F309" s="45" t="n">
        <v>21.3375119476924</v>
      </c>
      <c r="G309" s="45" t="n">
        <v>5.55129785431378</v>
      </c>
      <c r="H309" s="45" t="n">
        <v>28218.9883984977</v>
      </c>
      <c r="I309" s="45" t="n">
        <v>5.67303804371964</v>
      </c>
      <c r="J309" s="45" t="n">
        <v>28.3942539668977</v>
      </c>
      <c r="K309" s="45" t="n">
        <v>4.40544802556717</v>
      </c>
      <c r="L309" s="45" t="n">
        <v>42164.9587423697</v>
      </c>
      <c r="M309" s="45" t="n">
        <v>4.32255445676711</v>
      </c>
      <c r="N309" s="45" t="n">
        <v>42.4268414631882</v>
      </c>
      <c r="O309" s="45" t="n">
        <v>2.64522245620285</v>
      </c>
      <c r="P309" s="45" t="n">
        <v>7792.99106405481</v>
      </c>
      <c r="Q309" s="45" t="n">
        <v>10.8284158447443</v>
      </c>
      <c r="R309" s="45" t="n">
        <v>7.84139262222161</v>
      </c>
      <c r="S309" s="45" t="n">
        <v>11.2118196473584</v>
      </c>
    </row>
    <row r="310">
      <c r="A310" s="45" t="s">
        <v>222</v>
      </c>
      <c r="B310" s="45" t="s">
        <v>223</v>
      </c>
      <c r="C310" s="45" t="s">
        <v>17</v>
      </c>
      <c r="D310" s="45" t="n">
        <v>13008.1696298299</v>
      </c>
      <c r="E310" s="45" t="n">
        <v>12.1263461351978</v>
      </c>
      <c r="F310" s="45" t="n">
        <v>23.8008351104915</v>
      </c>
      <c r="G310" s="45" t="n">
        <v>7.32722497200675</v>
      </c>
      <c r="H310" s="45" t="n">
        <v>16122.8181311288</v>
      </c>
      <c r="I310" s="45" t="n">
        <v>8.81043248324901</v>
      </c>
      <c r="J310" s="45" t="n">
        <v>29.4996565062825</v>
      </c>
      <c r="K310" s="45" t="n">
        <v>5.39382661781998</v>
      </c>
      <c r="L310" s="45" t="n">
        <v>20374.1178406447</v>
      </c>
      <c r="M310" s="45" t="n">
        <v>6.55290029061131</v>
      </c>
      <c r="N310" s="45" t="n">
        <v>37.2781900179793</v>
      </c>
      <c r="O310" s="45" t="n">
        <v>4.32402217186214</v>
      </c>
      <c r="P310" s="45" t="n">
        <v>5149.15156812036</v>
      </c>
      <c r="Q310" s="45" t="n">
        <v>12.2189601590632</v>
      </c>
      <c r="R310" s="45" t="n">
        <v>9.42131836524674</v>
      </c>
      <c r="S310" s="45" t="n">
        <v>11.937771003557</v>
      </c>
    </row>
    <row r="311">
      <c r="A311" s="45" t="s">
        <v>224</v>
      </c>
      <c r="B311" s="45" t="s">
        <v>225</v>
      </c>
      <c r="C311" s="45" t="s">
        <v>16</v>
      </c>
      <c r="D311" s="45" t="n">
        <v>13850.111801034</v>
      </c>
      <c r="E311" s="45" t="n">
        <v>6.54492668239382</v>
      </c>
      <c r="F311" s="45" t="n">
        <v>23.6797925397021</v>
      </c>
      <c r="G311" s="45" t="n">
        <v>4.34021705638168</v>
      </c>
      <c r="H311" s="45" t="n">
        <v>16956.4568721184</v>
      </c>
      <c r="I311" s="45" t="n">
        <v>6.10469062858406</v>
      </c>
      <c r="J311" s="45" t="n">
        <v>28.9907682124409</v>
      </c>
      <c r="K311" s="45" t="n">
        <v>3.71419445382166</v>
      </c>
      <c r="L311" s="45" t="n">
        <v>22670.2293330994</v>
      </c>
      <c r="M311" s="45" t="n">
        <v>4.01025940544428</v>
      </c>
      <c r="N311" s="45" t="n">
        <v>38.7597107624204</v>
      </c>
      <c r="O311" s="45" t="n">
        <v>2.30222369565448</v>
      </c>
      <c r="P311" s="45" t="n">
        <v>5012.36222525185</v>
      </c>
      <c r="Q311" s="45" t="n">
        <v>8.66138387909319</v>
      </c>
      <c r="R311" s="45" t="n">
        <v>8.56972848543664</v>
      </c>
      <c r="S311" s="45" t="n">
        <v>9.1873223558431</v>
      </c>
    </row>
    <row r="312">
      <c r="A312" s="45" t="s">
        <v>224</v>
      </c>
      <c r="B312" s="45" t="s">
        <v>225</v>
      </c>
      <c r="C312" s="45" t="s">
        <v>17</v>
      </c>
      <c r="D312" s="45" t="n">
        <v>9145.8508981938</v>
      </c>
      <c r="E312" s="45" t="n">
        <v>8.64193990848145</v>
      </c>
      <c r="F312" s="45" t="n">
        <v>25.7550960715595</v>
      </c>
      <c r="G312" s="45" t="n">
        <v>4.37831798756553</v>
      </c>
      <c r="H312" s="45" t="n">
        <v>10903.7585452082</v>
      </c>
      <c r="I312" s="45" t="n">
        <v>8.1037229786153</v>
      </c>
      <c r="J312" s="45" t="n">
        <v>30.7054370335718</v>
      </c>
      <c r="K312" s="45" t="n">
        <v>4.53619414390701</v>
      </c>
      <c r="L312" s="45" t="n">
        <v>11861.8849826629</v>
      </c>
      <c r="M312" s="45" t="n">
        <v>6.91847386302972</v>
      </c>
      <c r="N312" s="45" t="n">
        <v>33.4035608844888</v>
      </c>
      <c r="O312" s="45" t="n">
        <v>3.67768622934636</v>
      </c>
      <c r="P312" s="45" t="n">
        <v>3599.34534243139</v>
      </c>
      <c r="Q312" s="45" t="n">
        <v>9.77815733103986</v>
      </c>
      <c r="R312" s="45" t="n">
        <v>10.1359060103799</v>
      </c>
      <c r="S312" s="45" t="n">
        <v>8.31797166775283</v>
      </c>
    </row>
    <row r="313">
      <c r="A313" s="45" t="s">
        <v>226</v>
      </c>
      <c r="B313" s="45" t="s">
        <v>227</v>
      </c>
      <c r="C313" s="45" t="s">
        <v>16</v>
      </c>
      <c r="D313" s="45" t="n">
        <v>35676.3280128231</v>
      </c>
      <c r="E313" s="45" t="n">
        <v>7.21707444917031</v>
      </c>
      <c r="F313" s="45" t="n">
        <v>21.2511995483025</v>
      </c>
      <c r="G313" s="45" t="n">
        <v>4.89617493664431</v>
      </c>
      <c r="H313" s="45" t="n">
        <v>47331.2964990819</v>
      </c>
      <c r="I313" s="45" t="n">
        <v>6.85821474856821</v>
      </c>
      <c r="J313" s="45" t="n">
        <v>28.1936758295397</v>
      </c>
      <c r="K313" s="45" t="n">
        <v>4.85116519420049</v>
      </c>
      <c r="L313" s="45" t="n">
        <v>73703.7462923623</v>
      </c>
      <c r="M313" s="45" t="n">
        <v>4.5285060109649</v>
      </c>
      <c r="N313" s="45" t="n">
        <v>43.9028652094881</v>
      </c>
      <c r="O313" s="45" t="n">
        <v>2.6624746632588</v>
      </c>
      <c r="P313" s="45" t="n">
        <v>11167.754944532</v>
      </c>
      <c r="Q313" s="45" t="n">
        <v>12.5480662751207</v>
      </c>
      <c r="R313" s="45" t="n">
        <v>6.65225941266964</v>
      </c>
      <c r="S313" s="45" t="n">
        <v>13.0017488166045</v>
      </c>
    </row>
    <row r="314">
      <c r="A314" s="45" t="s">
        <v>226</v>
      </c>
      <c r="B314" s="45" t="s">
        <v>227</v>
      </c>
      <c r="C314" s="45" t="s">
        <v>17</v>
      </c>
      <c r="D314" s="45" t="n">
        <v>21408.398456542</v>
      </c>
      <c r="E314" s="45" t="n">
        <v>10.5247205153288</v>
      </c>
      <c r="F314" s="45" t="n">
        <v>21.8701038502132</v>
      </c>
      <c r="G314" s="45" t="n">
        <v>6.90978707393704</v>
      </c>
      <c r="H314" s="45" t="n">
        <v>29820.1986309097</v>
      </c>
      <c r="I314" s="45" t="n">
        <v>7.23216842570409</v>
      </c>
      <c r="J314" s="45" t="n">
        <v>30.4633175721132</v>
      </c>
      <c r="K314" s="45" t="n">
        <v>4.39477489093138</v>
      </c>
      <c r="L314" s="45" t="n">
        <v>37812.6595461092</v>
      </c>
      <c r="M314" s="45" t="n">
        <v>6.5804987629469</v>
      </c>
      <c r="N314" s="45" t="n">
        <v>38.628148331827</v>
      </c>
      <c r="O314" s="45" t="n">
        <v>4.0575664890958</v>
      </c>
      <c r="P314" s="45" t="n">
        <v>8847.6176176392</v>
      </c>
      <c r="Q314" s="45" t="n">
        <v>13.6439294409963</v>
      </c>
      <c r="R314" s="45" t="n">
        <v>9.03843024584659</v>
      </c>
      <c r="S314" s="45" t="n">
        <v>13.9623079247221</v>
      </c>
    </row>
    <row r="315">
      <c r="A315" s="45" t="s">
        <v>228</v>
      </c>
      <c r="B315" s="45" t="s">
        <v>229</v>
      </c>
      <c r="C315" s="45" t="s">
        <v>16</v>
      </c>
      <c r="D315" s="45" t="n">
        <v>7502.21826125643</v>
      </c>
      <c r="E315" s="45" t="n">
        <v>8.14861584297065</v>
      </c>
      <c r="F315" s="45" t="n">
        <v>14.2614070473116</v>
      </c>
      <c r="G315" s="45" t="n">
        <v>6.13837674540002</v>
      </c>
      <c r="H315" s="45" t="n">
        <v>12534.2773588343</v>
      </c>
      <c r="I315" s="45" t="n">
        <v>6.15109517492872</v>
      </c>
      <c r="J315" s="45" t="n">
        <v>23.827143550513</v>
      </c>
      <c r="K315" s="45" t="n">
        <v>4.44399579168492</v>
      </c>
      <c r="L315" s="45" t="n">
        <v>25698.2591185696</v>
      </c>
      <c r="M315" s="45" t="n">
        <v>3.81631759144247</v>
      </c>
      <c r="N315" s="45" t="n">
        <v>48.8513291581882</v>
      </c>
      <c r="O315" s="45" t="n">
        <v>1.82365093175579</v>
      </c>
      <c r="P315" s="45" t="n">
        <v>6870.28091012354</v>
      </c>
      <c r="Q315" s="45" t="n">
        <v>7.95791398682586</v>
      </c>
      <c r="R315" s="45" t="n">
        <v>13.0601202439873</v>
      </c>
      <c r="S315" s="45" t="n">
        <v>7.8998552044693</v>
      </c>
    </row>
    <row r="316">
      <c r="A316" s="45" t="s">
        <v>228</v>
      </c>
      <c r="B316" s="45" t="s">
        <v>229</v>
      </c>
      <c r="C316" s="45" t="s">
        <v>17</v>
      </c>
      <c r="D316" s="45" t="n">
        <v>3084.56855319301</v>
      </c>
      <c r="E316" s="45" t="n">
        <v>11.9708285089666</v>
      </c>
      <c r="F316" s="45" t="n">
        <v>10.9122738291504</v>
      </c>
      <c r="G316" s="45" t="n">
        <v>10.4140943516326</v>
      </c>
      <c r="H316" s="45" t="n">
        <v>6744.29412325552</v>
      </c>
      <c r="I316" s="45" t="n">
        <v>7.04046345563761</v>
      </c>
      <c r="J316" s="45" t="n">
        <v>23.8592798273558</v>
      </c>
      <c r="K316" s="45" t="n">
        <v>5.21690796988216</v>
      </c>
      <c r="L316" s="45" t="n">
        <v>12519.5622124025</v>
      </c>
      <c r="M316" s="45" t="n">
        <v>5.61056793920389</v>
      </c>
      <c r="N316" s="45" t="n">
        <v>44.2904376177345</v>
      </c>
      <c r="O316" s="45" t="n">
        <v>2.83200763519014</v>
      </c>
      <c r="P316" s="45" t="n">
        <v>5918.53946236489</v>
      </c>
      <c r="Q316" s="45" t="n">
        <v>8.52275767947639</v>
      </c>
      <c r="R316" s="45" t="n">
        <v>20.9380087257594</v>
      </c>
      <c r="S316" s="45" t="n">
        <v>7.11376624434951</v>
      </c>
    </row>
    <row r="317">
      <c r="A317" s="45" t="s">
        <v>230</v>
      </c>
      <c r="B317" s="45" t="s">
        <v>231</v>
      </c>
      <c r="C317" s="45" t="s">
        <v>16</v>
      </c>
      <c r="D317" s="45" t="n">
        <v>17454.9963044862</v>
      </c>
      <c r="E317" s="45" t="n">
        <v>8.28934240033464</v>
      </c>
      <c r="F317" s="45" t="n">
        <v>17.4753962573378</v>
      </c>
      <c r="G317" s="45" t="n">
        <v>5.35117861657099</v>
      </c>
      <c r="H317" s="45" t="n">
        <v>23098.3570743556</v>
      </c>
      <c r="I317" s="45" t="n">
        <v>8.3892377170586</v>
      </c>
      <c r="J317" s="45" t="n">
        <v>23.1253525195019</v>
      </c>
      <c r="K317" s="45" t="n">
        <v>5.21698562100589</v>
      </c>
      <c r="L317" s="45" t="n">
        <v>45968.3936143178</v>
      </c>
      <c r="M317" s="45" t="n">
        <v>5.04316285123242</v>
      </c>
      <c r="N317" s="45" t="n">
        <v>46.0221176624952</v>
      </c>
      <c r="O317" s="45" t="n">
        <v>2.65234650084215</v>
      </c>
      <c r="P317" s="45" t="n">
        <v>13361.5177262708</v>
      </c>
      <c r="Q317" s="45" t="n">
        <v>9.43890924753733</v>
      </c>
      <c r="R317" s="45" t="n">
        <v>13.3771335606651</v>
      </c>
      <c r="S317" s="45" t="n">
        <v>10.0217922060997</v>
      </c>
    </row>
    <row r="318">
      <c r="A318" s="45" t="s">
        <v>230</v>
      </c>
      <c r="B318" s="45" t="s">
        <v>231</v>
      </c>
      <c r="C318" s="45" t="s">
        <v>17</v>
      </c>
      <c r="D318" s="45" t="n">
        <v>9129.16316072861</v>
      </c>
      <c r="E318" s="45" t="n">
        <v>11.3487546768828</v>
      </c>
      <c r="F318" s="45" t="n">
        <v>15.4601254643263</v>
      </c>
      <c r="G318" s="45" t="n">
        <v>7.99619272821275</v>
      </c>
      <c r="H318" s="45" t="n">
        <v>16259.3585277351</v>
      </c>
      <c r="I318" s="45" t="n">
        <v>9.47299689751745</v>
      </c>
      <c r="J318" s="45" t="n">
        <v>27.5350235703517</v>
      </c>
      <c r="K318" s="45" t="n">
        <v>6.31097254674043</v>
      </c>
      <c r="L318" s="45" t="n">
        <v>25563.8928112135</v>
      </c>
      <c r="M318" s="45" t="n">
        <v>7.02157933038782</v>
      </c>
      <c r="N318" s="45" t="n">
        <v>43.2921378728439</v>
      </c>
      <c r="O318" s="45" t="n">
        <v>2.84550746263246</v>
      </c>
      <c r="P318" s="45" t="n">
        <v>8097.32078089224</v>
      </c>
      <c r="Q318" s="45" t="n">
        <v>10.6669472597628</v>
      </c>
      <c r="R318" s="45" t="n">
        <v>13.712713092478</v>
      </c>
      <c r="S318" s="45" t="n">
        <v>10.07056923573</v>
      </c>
    </row>
    <row r="319">
      <c r="A319" s="45" t="s">
        <v>232</v>
      </c>
      <c r="B319" s="45" t="s">
        <v>233</v>
      </c>
      <c r="C319" s="45" t="s">
        <v>16</v>
      </c>
      <c r="D319" s="45" t="n">
        <v>17565.0186465039</v>
      </c>
      <c r="E319" s="45" t="n">
        <v>6.76432318772253</v>
      </c>
      <c r="F319" s="45" t="n">
        <v>19.9560220662278</v>
      </c>
      <c r="G319" s="45" t="n">
        <v>4.62981083526127</v>
      </c>
      <c r="H319" s="45" t="n">
        <v>24632.8644589217</v>
      </c>
      <c r="I319" s="45" t="n">
        <v>6.7218964055003</v>
      </c>
      <c r="J319" s="45" t="n">
        <v>27.9859644096924</v>
      </c>
      <c r="K319" s="45" t="n">
        <v>4.23308284445688</v>
      </c>
      <c r="L319" s="45" t="n">
        <v>38469.8650865428</v>
      </c>
      <c r="M319" s="45" t="n">
        <v>4.45613576380166</v>
      </c>
      <c r="N319" s="45" t="n">
        <v>43.7064993782206</v>
      </c>
      <c r="O319" s="45" t="n">
        <v>2.18065187034133</v>
      </c>
      <c r="P319" s="45" t="n">
        <v>7350.88893025486</v>
      </c>
      <c r="Q319" s="45" t="n">
        <v>9.02641554966292</v>
      </c>
      <c r="R319" s="45" t="n">
        <v>8.35151414585909</v>
      </c>
      <c r="S319" s="45" t="n">
        <v>9.44915827768527</v>
      </c>
    </row>
    <row r="320">
      <c r="A320" s="45" t="s">
        <v>232</v>
      </c>
      <c r="B320" s="45" t="s">
        <v>233</v>
      </c>
      <c r="C320" s="45" t="s">
        <v>17</v>
      </c>
      <c r="D320" s="45" t="n">
        <v>9386.84969816565</v>
      </c>
      <c r="E320" s="45" t="n">
        <v>9.57520925343368</v>
      </c>
      <c r="F320" s="45" t="n">
        <v>20.1467560741438</v>
      </c>
      <c r="G320" s="45" t="n">
        <v>6.06659145741486</v>
      </c>
      <c r="H320" s="45" t="n">
        <v>14917.7309783194</v>
      </c>
      <c r="I320" s="45" t="n">
        <v>9.97425333409701</v>
      </c>
      <c r="J320" s="45" t="n">
        <v>32.0175454879854</v>
      </c>
      <c r="K320" s="45" t="n">
        <v>4.84018129909239</v>
      </c>
      <c r="L320" s="45" t="n">
        <v>18256.5170142331</v>
      </c>
      <c r="M320" s="45" t="n">
        <v>7.15402816378593</v>
      </c>
      <c r="N320" s="45" t="n">
        <v>39.1834967935074</v>
      </c>
      <c r="O320" s="45" t="n">
        <v>3.16723766612415</v>
      </c>
      <c r="P320" s="45" t="n">
        <v>4031.26518705879</v>
      </c>
      <c r="Q320" s="45" t="n">
        <v>10.8664839251669</v>
      </c>
      <c r="R320" s="45" t="n">
        <v>8.65220164436341</v>
      </c>
      <c r="S320" s="45" t="n">
        <v>10.7139450798607</v>
      </c>
    </row>
    <row r="321">
      <c r="A321" s="45" t="s">
        <v>234</v>
      </c>
      <c r="B321" s="45" t="s">
        <v>235</v>
      </c>
      <c r="C321" s="45" t="s">
        <v>16</v>
      </c>
      <c r="D321" s="45" t="n">
        <v>14711.6075602551</v>
      </c>
      <c r="E321" s="45" t="n">
        <v>8.75931858133044</v>
      </c>
      <c r="F321" s="45" t="n">
        <v>16.8191399817198</v>
      </c>
      <c r="G321" s="45" t="n">
        <v>5.84460565066376</v>
      </c>
      <c r="H321" s="45" t="n">
        <v>20958.8878330296</v>
      </c>
      <c r="I321" s="45" t="n">
        <v>8.55300241330911</v>
      </c>
      <c r="J321" s="45" t="n">
        <v>23.9613833417656</v>
      </c>
      <c r="K321" s="45" t="n">
        <v>5.09640053390535</v>
      </c>
      <c r="L321" s="45" t="n">
        <v>40175.7898427216</v>
      </c>
      <c r="M321" s="45" t="n">
        <v>4.65788397767845</v>
      </c>
      <c r="N321" s="45" t="n">
        <v>45.9312301849612</v>
      </c>
      <c r="O321" s="45" t="n">
        <v>2.55604933732161</v>
      </c>
      <c r="P321" s="45" t="n">
        <v>11623.1547962704</v>
      </c>
      <c r="Q321" s="45" t="n">
        <v>7.72046437397626</v>
      </c>
      <c r="R321" s="45" t="n">
        <v>13.2882464915533</v>
      </c>
      <c r="S321" s="45" t="n">
        <v>8.3737406552968</v>
      </c>
    </row>
    <row r="322">
      <c r="A322" s="45" t="s">
        <v>234</v>
      </c>
      <c r="B322" s="45" t="s">
        <v>235</v>
      </c>
      <c r="C322" s="45" t="s">
        <v>17</v>
      </c>
      <c r="D322" s="45" t="n">
        <v>7463.67566959317</v>
      </c>
      <c r="E322" s="45" t="n">
        <v>9.83471157198362</v>
      </c>
      <c r="F322" s="45" t="n">
        <v>17.9923217742598</v>
      </c>
      <c r="G322" s="45" t="n">
        <v>7.02864341155947</v>
      </c>
      <c r="H322" s="45" t="n">
        <v>11613.3020469058</v>
      </c>
      <c r="I322" s="45" t="n">
        <v>8.41087689070342</v>
      </c>
      <c r="J322" s="45" t="n">
        <v>27.9956252843163</v>
      </c>
      <c r="K322" s="45" t="n">
        <v>5.35767064861567</v>
      </c>
      <c r="L322" s="45" t="n">
        <v>16489.4230173767</v>
      </c>
      <c r="M322" s="45" t="n">
        <v>5.93985779189629</v>
      </c>
      <c r="N322" s="45" t="n">
        <v>39.7502541554971</v>
      </c>
      <c r="O322" s="45" t="n">
        <v>3.46661755720317</v>
      </c>
      <c r="P322" s="45" t="n">
        <v>5916.15923384818</v>
      </c>
      <c r="Q322" s="45" t="n">
        <v>9.12116432451093</v>
      </c>
      <c r="R322" s="45" t="n">
        <v>14.2617987859268</v>
      </c>
      <c r="S322" s="45" t="n">
        <v>8.72880464759976</v>
      </c>
    </row>
    <row r="323">
      <c r="A323" s="45" t="s">
        <v>236</v>
      </c>
      <c r="B323" s="45" t="s">
        <v>237</v>
      </c>
      <c r="C323" s="45" t="s">
        <v>16</v>
      </c>
      <c r="D323" s="45" t="n">
        <v>4450.60990029085</v>
      </c>
      <c r="E323" s="45" t="n">
        <v>5.92090086792303</v>
      </c>
      <c r="F323" s="45" t="n">
        <v>19.7588018507564</v>
      </c>
      <c r="G323" s="45" t="n">
        <v>3.8740899741431</v>
      </c>
      <c r="H323" s="45" t="n">
        <v>6551.11349842001</v>
      </c>
      <c r="I323" s="45" t="n">
        <v>5.47102949598634</v>
      </c>
      <c r="J323" s="45" t="n">
        <v>29.0841382230866</v>
      </c>
      <c r="K323" s="45" t="n">
        <v>3.69293722823934</v>
      </c>
      <c r="L323" s="45" t="n">
        <v>9320.66086574077</v>
      </c>
      <c r="M323" s="45" t="n">
        <v>4.39721236153321</v>
      </c>
      <c r="N323" s="45" t="n">
        <v>41.3797423926632</v>
      </c>
      <c r="O323" s="45" t="n">
        <v>2.24992530202844</v>
      </c>
      <c r="P323" s="45" t="n">
        <v>2202.31097723109</v>
      </c>
      <c r="Q323" s="45" t="n">
        <v>8.07211015485428</v>
      </c>
      <c r="R323" s="45" t="n">
        <v>9.7773175334938</v>
      </c>
      <c r="S323" s="45" t="n">
        <v>8.58452738826508</v>
      </c>
    </row>
    <row r="324">
      <c r="A324" s="45" t="s">
        <v>236</v>
      </c>
      <c r="B324" s="45" t="s">
        <v>237</v>
      </c>
      <c r="C324" s="45" t="s">
        <v>17</v>
      </c>
      <c r="D324" s="45" t="n">
        <v>2344.23383814121</v>
      </c>
      <c r="E324" s="45" t="n">
        <v>8.38094251579247</v>
      </c>
      <c r="F324" s="45" t="n">
        <v>23.5546830113109</v>
      </c>
      <c r="G324" s="45" t="n">
        <v>5.45605174168446</v>
      </c>
      <c r="H324" s="45" t="n">
        <v>2811.05841957086</v>
      </c>
      <c r="I324" s="45" t="n">
        <v>7.63801736323154</v>
      </c>
      <c r="J324" s="45" t="n">
        <v>28.245300840709</v>
      </c>
      <c r="K324" s="45" t="n">
        <v>4.70670159522475</v>
      </c>
      <c r="L324" s="45" t="n">
        <v>3673.84036626354</v>
      </c>
      <c r="M324" s="45" t="n">
        <v>6.59575112057706</v>
      </c>
      <c r="N324" s="45" t="n">
        <v>36.9144681104477</v>
      </c>
      <c r="O324" s="45" t="n">
        <v>3.76107568286441</v>
      </c>
      <c r="P324" s="45" t="n">
        <v>1123.17213434151</v>
      </c>
      <c r="Q324" s="45" t="n">
        <v>9.3541002139555</v>
      </c>
      <c r="R324" s="45" t="n">
        <v>11.2855480375325</v>
      </c>
      <c r="S324" s="45" t="n">
        <v>8.33242423867785</v>
      </c>
    </row>
    <row r="325">
      <c r="A325" s="45" t="s">
        <v>238</v>
      </c>
      <c r="B325" s="45" t="s">
        <v>239</v>
      </c>
      <c r="C325" s="45" t="s">
        <v>16</v>
      </c>
      <c r="D325" s="45" t="n">
        <v>7428.48239957471</v>
      </c>
      <c r="E325" s="45" t="n">
        <v>6.66757473094754</v>
      </c>
      <c r="F325" s="45" t="n">
        <v>20.1954105047959</v>
      </c>
      <c r="G325" s="45" t="n">
        <v>4.72889110732222</v>
      </c>
      <c r="H325" s="45" t="n">
        <v>9344.25102336666</v>
      </c>
      <c r="I325" s="45" t="n">
        <v>5.48162672856674</v>
      </c>
      <c r="J325" s="45" t="n">
        <v>25.4037063192817</v>
      </c>
      <c r="K325" s="45" t="n">
        <v>4.07002239938843</v>
      </c>
      <c r="L325" s="45" t="n">
        <v>17995.0210192614</v>
      </c>
      <c r="M325" s="45" t="n">
        <v>3.87514590570786</v>
      </c>
      <c r="N325" s="45" t="n">
        <v>48.9220835398654</v>
      </c>
      <c r="O325" s="45" t="n">
        <v>1.81971846277566</v>
      </c>
      <c r="P325" s="45" t="n">
        <v>2015.26810547282</v>
      </c>
      <c r="Q325" s="45" t="n">
        <v>11.5565461807087</v>
      </c>
      <c r="R325" s="45" t="n">
        <v>5.47879963605701</v>
      </c>
      <c r="S325" s="45" t="n">
        <v>10.8822945062424</v>
      </c>
    </row>
    <row r="326">
      <c r="A326" s="45" t="s">
        <v>238</v>
      </c>
      <c r="B326" s="45" t="s">
        <v>239</v>
      </c>
      <c r="C326" s="45" t="s">
        <v>17</v>
      </c>
      <c r="D326" s="45" t="n">
        <v>3193.62056721682</v>
      </c>
      <c r="E326" s="45" t="n">
        <v>10.8718950340713</v>
      </c>
      <c r="F326" s="45" t="n">
        <v>16.818286162249</v>
      </c>
      <c r="G326" s="45" t="n">
        <v>7.42606948176362</v>
      </c>
      <c r="H326" s="45" t="n">
        <v>5584.26978991104</v>
      </c>
      <c r="I326" s="45" t="n">
        <v>7.20491147557858</v>
      </c>
      <c r="J326" s="45" t="n">
        <v>29.4079541877994</v>
      </c>
      <c r="K326" s="45" t="n">
        <v>4.6223023932611</v>
      </c>
      <c r="L326" s="45" t="n">
        <v>8061.70328242496</v>
      </c>
      <c r="M326" s="45" t="n">
        <v>6.26689915549538</v>
      </c>
      <c r="N326" s="45" t="n">
        <v>42.454646663653</v>
      </c>
      <c r="O326" s="45" t="n">
        <v>3.06625286532205</v>
      </c>
      <c r="P326" s="45" t="n">
        <v>2149.38381277134</v>
      </c>
      <c r="Q326" s="45" t="n">
        <v>9.86780506735498</v>
      </c>
      <c r="R326" s="45" t="n">
        <v>11.3191129862986</v>
      </c>
      <c r="S326" s="45" t="n">
        <v>9.34637025204891</v>
      </c>
    </row>
    <row r="327">
      <c r="A327" s="45" t="s">
        <v>240</v>
      </c>
      <c r="B327" s="45" t="s">
        <v>241</v>
      </c>
      <c r="C327" s="45" t="s">
        <v>16</v>
      </c>
      <c r="D327" s="45" t="n">
        <v>3694.10738809259</v>
      </c>
      <c r="E327" s="45" t="n">
        <v>9.32250712832835</v>
      </c>
      <c r="F327" s="45" t="n">
        <v>20.8376287584792</v>
      </c>
      <c r="G327" s="45" t="n">
        <v>5.27288231472848</v>
      </c>
      <c r="H327" s="45" t="n">
        <v>4094.14936576318</v>
      </c>
      <c r="I327" s="45" t="n">
        <v>10.1299576644646</v>
      </c>
      <c r="J327" s="45" t="n">
        <v>23.094175562012</v>
      </c>
      <c r="K327" s="45" t="n">
        <v>6.92400362435954</v>
      </c>
      <c r="L327" s="45" t="n">
        <v>8767.30203306299</v>
      </c>
      <c r="M327" s="45" t="n">
        <v>5.0538458597032</v>
      </c>
      <c r="N327" s="45" t="n">
        <v>49.4543784967649</v>
      </c>
      <c r="O327" s="45" t="n">
        <v>3.15346736188566</v>
      </c>
      <c r="P327" s="45" t="n">
        <v>1172.50149724096</v>
      </c>
      <c r="Q327" s="45" t="n">
        <v>15.2062918267692</v>
      </c>
      <c r="R327" s="45" t="n">
        <v>6.61381718274393</v>
      </c>
      <c r="S327" s="45" t="n">
        <v>14.06142704255</v>
      </c>
    </row>
    <row r="328">
      <c r="A328" s="45" t="s">
        <v>240</v>
      </c>
      <c r="B328" s="45" t="s">
        <v>241</v>
      </c>
      <c r="C328" s="45" t="s">
        <v>17</v>
      </c>
      <c r="D328" s="45" t="n">
        <v>1749.77798884153</v>
      </c>
      <c r="E328" s="45" t="n">
        <v>11.8516018310962</v>
      </c>
      <c r="F328" s="45" t="n">
        <v>18.9043797016851</v>
      </c>
      <c r="G328" s="45" t="n">
        <v>8.65577426338484</v>
      </c>
      <c r="H328" s="45" t="n">
        <v>2634.14712110841</v>
      </c>
      <c r="I328" s="45" t="n">
        <v>8.71116926134667</v>
      </c>
      <c r="J328" s="45" t="n">
        <v>28.4589917607221</v>
      </c>
      <c r="K328" s="45" t="n">
        <v>5.60382111304955</v>
      </c>
      <c r="L328" s="45" t="n">
        <v>4036.65238126595</v>
      </c>
      <c r="M328" s="45" t="n">
        <v>7.75669386384498</v>
      </c>
      <c r="N328" s="45" t="n">
        <v>43.6114808997485</v>
      </c>
      <c r="O328" s="45" t="n">
        <v>3.4501242222861</v>
      </c>
      <c r="P328" s="45" t="n">
        <v>835.362224624456</v>
      </c>
      <c r="Q328" s="45" t="n">
        <v>16.5903486229148</v>
      </c>
      <c r="R328" s="45" t="n">
        <v>9.02514763784429</v>
      </c>
      <c r="S328" s="45" t="n">
        <v>15.0100100497443</v>
      </c>
    </row>
    <row r="329">
      <c r="A329" s="45" t="s">
        <v>242</v>
      </c>
      <c r="B329" s="45" t="s">
        <v>243</v>
      </c>
      <c r="C329" s="45" t="s">
        <v>16</v>
      </c>
      <c r="D329" s="45" t="n">
        <v>15320.2825278073</v>
      </c>
      <c r="E329" s="45" t="n">
        <v>8.9675913336582</v>
      </c>
      <c r="F329" s="45" t="n">
        <v>19.1220656752972</v>
      </c>
      <c r="G329" s="45" t="n">
        <v>6.36093511362757</v>
      </c>
      <c r="H329" s="45" t="n">
        <v>22209.5415701188</v>
      </c>
      <c r="I329" s="45" t="n">
        <v>7.72973185158019</v>
      </c>
      <c r="J329" s="45" t="n">
        <v>27.720919098666</v>
      </c>
      <c r="K329" s="45" t="n">
        <v>4.7507338856995</v>
      </c>
      <c r="L329" s="45" t="n">
        <v>37296.3053150931</v>
      </c>
      <c r="M329" s="45" t="n">
        <v>4.16859317697647</v>
      </c>
      <c r="N329" s="45" t="n">
        <v>46.5515174662524</v>
      </c>
      <c r="O329" s="45" t="n">
        <v>2.7130547236614</v>
      </c>
      <c r="P329" s="45" t="n">
        <v>5292.21547687855</v>
      </c>
      <c r="Q329" s="45" t="n">
        <v>12.6910967802866</v>
      </c>
      <c r="R329" s="45" t="n">
        <v>6.60549775978442</v>
      </c>
      <c r="S329" s="45" t="n">
        <v>12.6475635506905</v>
      </c>
    </row>
    <row r="330">
      <c r="A330" s="45" t="s">
        <v>242</v>
      </c>
      <c r="B330" s="45" t="s">
        <v>243</v>
      </c>
      <c r="C330" s="45" t="s">
        <v>17</v>
      </c>
      <c r="D330" s="45" t="n">
        <v>7939.26241115924</v>
      </c>
      <c r="E330" s="45" t="n">
        <v>12.165472830033</v>
      </c>
      <c r="F330" s="45" t="n">
        <v>21.2999299041306</v>
      </c>
      <c r="G330" s="45" t="n">
        <v>7.58592819142835</v>
      </c>
      <c r="H330" s="45" t="n">
        <v>10267.4656415846</v>
      </c>
      <c r="I330" s="45" t="n">
        <v>12.5875158083653</v>
      </c>
      <c r="J330" s="45" t="n">
        <v>27.5461733260544</v>
      </c>
      <c r="K330" s="45" t="n">
        <v>7.31674177117655</v>
      </c>
      <c r="L330" s="45" t="n">
        <v>15036.0301808704</v>
      </c>
      <c r="M330" s="45" t="n">
        <v>6.800064294002</v>
      </c>
      <c r="N330" s="45" t="n">
        <v>40.3395645971813</v>
      </c>
      <c r="O330" s="45" t="n">
        <v>4.39237988111075</v>
      </c>
      <c r="P330" s="45" t="n">
        <v>4030.89687648834</v>
      </c>
      <c r="Q330" s="45" t="n">
        <v>11.2258747826739</v>
      </c>
      <c r="R330" s="45" t="n">
        <v>10.8143321726337</v>
      </c>
      <c r="S330" s="45" t="n">
        <v>11.7876032721722</v>
      </c>
    </row>
    <row r="331">
      <c r="A331" s="45" t="s">
        <v>244</v>
      </c>
      <c r="B331" s="45" t="s">
        <v>245</v>
      </c>
      <c r="C331" s="45" t="s">
        <v>16</v>
      </c>
      <c r="D331" s="45" t="n">
        <v>8483.60022736994</v>
      </c>
      <c r="E331" s="45" t="n">
        <v>7.392570448093</v>
      </c>
      <c r="F331" s="45" t="n">
        <v>21.8470567520632</v>
      </c>
      <c r="G331" s="45" t="n">
        <v>4.71936437337659</v>
      </c>
      <c r="H331" s="45" t="n">
        <v>11349.7695781412</v>
      </c>
      <c r="I331" s="45" t="n">
        <v>6.82157841671774</v>
      </c>
      <c r="J331" s="45" t="n">
        <v>29.228046283525</v>
      </c>
      <c r="K331" s="45" t="n">
        <v>4.15131156004585</v>
      </c>
      <c r="L331" s="45" t="n">
        <v>16441.382860427</v>
      </c>
      <c r="M331" s="45" t="n">
        <v>4.44158364690858</v>
      </c>
      <c r="N331" s="45" t="n">
        <v>42.3400224913126</v>
      </c>
      <c r="O331" s="45" t="n">
        <v>2.50647602566441</v>
      </c>
      <c r="P331" s="45" t="n">
        <v>2557.02373144209</v>
      </c>
      <c r="Q331" s="45" t="n">
        <v>10.202831811763</v>
      </c>
      <c r="R331" s="45" t="n">
        <v>6.58487447309929</v>
      </c>
      <c r="S331" s="45" t="n">
        <v>11.3016661840843</v>
      </c>
    </row>
    <row r="332">
      <c r="A332" s="45" t="s">
        <v>244</v>
      </c>
      <c r="B332" s="45" t="s">
        <v>245</v>
      </c>
      <c r="C332" s="45" t="s">
        <v>17</v>
      </c>
      <c r="D332" s="45" t="n">
        <v>4360.74340109022</v>
      </c>
      <c r="E332" s="45" t="n">
        <v>9.07618592484393</v>
      </c>
      <c r="F332" s="45" t="n">
        <v>24.273248680603</v>
      </c>
      <c r="G332" s="45" t="n">
        <v>5.96604750065313</v>
      </c>
      <c r="H332" s="45" t="n">
        <v>5740.27283901276</v>
      </c>
      <c r="I332" s="45" t="n">
        <v>8.23452841758059</v>
      </c>
      <c r="J332" s="45" t="n">
        <v>31.9521368950609</v>
      </c>
      <c r="K332" s="45" t="n">
        <v>4.87960134674804</v>
      </c>
      <c r="L332" s="45" t="n">
        <v>6418.53409367985</v>
      </c>
      <c r="M332" s="45" t="n">
        <v>7.17564402350133</v>
      </c>
      <c r="N332" s="45" t="n">
        <v>35.7275491563822</v>
      </c>
      <c r="O332" s="45" t="n">
        <v>4.08444204488983</v>
      </c>
      <c r="P332" s="45" t="n">
        <v>1445.67326883666</v>
      </c>
      <c r="Q332" s="45" t="n">
        <v>12.9952586244972</v>
      </c>
      <c r="R332" s="45" t="n">
        <v>8.04706526795393</v>
      </c>
      <c r="S332" s="45" t="n">
        <v>13.1250954086578</v>
      </c>
    </row>
    <row r="333">
      <c r="A333" s="45" t="s">
        <v>246</v>
      </c>
      <c r="B333" s="45" t="s">
        <v>247</v>
      </c>
      <c r="C333" s="45" t="s">
        <v>16</v>
      </c>
      <c r="D333" s="45" t="n">
        <v>7740.28482902832</v>
      </c>
      <c r="E333" s="45" t="n">
        <v>7.97189344969645</v>
      </c>
      <c r="F333" s="45" t="n">
        <v>19.5968158153582</v>
      </c>
      <c r="G333" s="45" t="n">
        <v>5.58662843364666</v>
      </c>
      <c r="H333" s="45" t="n">
        <v>10656.6985288273</v>
      </c>
      <c r="I333" s="45" t="n">
        <v>6.45665152230582</v>
      </c>
      <c r="J333" s="45" t="n">
        <v>26.9805779609075</v>
      </c>
      <c r="K333" s="45" t="n">
        <v>4.34129705867749</v>
      </c>
      <c r="L333" s="45" t="n">
        <v>16450.2290812101</v>
      </c>
      <c r="M333" s="45" t="n">
        <v>4.31789232036354</v>
      </c>
      <c r="N333" s="45" t="n">
        <v>41.6486106836708</v>
      </c>
      <c r="O333" s="45" t="n">
        <v>3.35636456200781</v>
      </c>
      <c r="P333" s="45" t="n">
        <v>4650.45341623193</v>
      </c>
      <c r="Q333" s="45" t="n">
        <v>8.11765488991996</v>
      </c>
      <c r="R333" s="45" t="n">
        <v>11.7739955400635</v>
      </c>
      <c r="S333" s="45" t="n">
        <v>7.97580470382004</v>
      </c>
    </row>
    <row r="334">
      <c r="A334" s="45" t="s">
        <v>246</v>
      </c>
      <c r="B334" s="45" t="s">
        <v>247</v>
      </c>
      <c r="C334" s="45" t="s">
        <v>17</v>
      </c>
      <c r="D334" s="45" t="n">
        <v>5451.46901848785</v>
      </c>
      <c r="E334" s="45" t="n">
        <v>9.78283824264741</v>
      </c>
      <c r="F334" s="45" t="n">
        <v>23.2429067687656</v>
      </c>
      <c r="G334" s="45" t="n">
        <v>6.7176218012763</v>
      </c>
      <c r="H334" s="45" t="n">
        <v>6568.29826716854</v>
      </c>
      <c r="I334" s="45" t="n">
        <v>6.56985036473593</v>
      </c>
      <c r="J334" s="45" t="n">
        <v>28.0046247599496</v>
      </c>
      <c r="K334" s="45" t="n">
        <v>4.30665047687712</v>
      </c>
      <c r="L334" s="45" t="n">
        <v>8793.30745975404</v>
      </c>
      <c r="M334" s="45" t="n">
        <v>5.98400733230183</v>
      </c>
      <c r="N334" s="45" t="n">
        <v>37.491183529251</v>
      </c>
      <c r="O334" s="45" t="n">
        <v>3.20922363377774</v>
      </c>
      <c r="P334" s="45" t="n">
        <v>2641.25939929162</v>
      </c>
      <c r="Q334" s="45" t="n">
        <v>9.01770393253908</v>
      </c>
      <c r="R334" s="45" t="n">
        <v>11.2612849420338</v>
      </c>
      <c r="S334" s="45" t="n">
        <v>9.06201664227306</v>
      </c>
    </row>
    <row r="335">
      <c r="A335" s="45" t="s">
        <v>248</v>
      </c>
      <c r="B335" s="45" t="s">
        <v>249</v>
      </c>
      <c r="C335" s="45" t="s">
        <v>16</v>
      </c>
      <c r="D335" s="45" t="n">
        <v>21529.6778800507</v>
      </c>
      <c r="E335" s="45" t="n">
        <v>6.26952641631864</v>
      </c>
      <c r="F335" s="45" t="n">
        <v>21.77704684798</v>
      </c>
      <c r="G335" s="45" t="n">
        <v>4.50003290169076</v>
      </c>
      <c r="H335" s="45" t="n">
        <v>29764.3593024411</v>
      </c>
      <c r="I335" s="45" t="n">
        <v>5.7475156514224</v>
      </c>
      <c r="J335" s="45" t="n">
        <v>30.1063420707269</v>
      </c>
      <c r="K335" s="45" t="n">
        <v>3.4192801804687</v>
      </c>
      <c r="L335" s="45" t="n">
        <v>40376.0319495723</v>
      </c>
      <c r="M335" s="45" t="n">
        <v>4.22074368789881</v>
      </c>
      <c r="N335" s="45" t="n">
        <v>40.8399393711366</v>
      </c>
      <c r="O335" s="45" t="n">
        <v>2.55421308123985</v>
      </c>
      <c r="P335" s="45" t="n">
        <v>7194.01482910797</v>
      </c>
      <c r="Q335" s="45" t="n">
        <v>7.55689163305605</v>
      </c>
      <c r="R335" s="45" t="n">
        <v>7.27667171015649</v>
      </c>
      <c r="S335" s="45" t="n">
        <v>8.62936866870376</v>
      </c>
    </row>
    <row r="336">
      <c r="A336" s="45" t="s">
        <v>248</v>
      </c>
      <c r="B336" s="45" t="s">
        <v>249</v>
      </c>
      <c r="C336" s="45" t="s">
        <v>17</v>
      </c>
      <c r="D336" s="45" t="n">
        <v>9560.87769369409</v>
      </c>
      <c r="E336" s="45" t="n">
        <v>8.46277187152683</v>
      </c>
      <c r="F336" s="45" t="n">
        <v>23.4439149072622</v>
      </c>
      <c r="G336" s="45" t="n">
        <v>5.85541536189699</v>
      </c>
      <c r="H336" s="45" t="n">
        <v>11878.7931687558</v>
      </c>
      <c r="I336" s="45" t="n">
        <v>7.51709048889456</v>
      </c>
      <c r="J336" s="45" t="n">
        <v>29.1275994915147</v>
      </c>
      <c r="K336" s="45" t="n">
        <v>5.20233925947551</v>
      </c>
      <c r="L336" s="45" t="n">
        <v>14920.2899690569</v>
      </c>
      <c r="M336" s="45" t="n">
        <v>6.40156457645579</v>
      </c>
      <c r="N336" s="45" t="n">
        <v>36.5855541334821</v>
      </c>
      <c r="O336" s="45" t="n">
        <v>3.71694012431822</v>
      </c>
      <c r="P336" s="45" t="n">
        <v>4421.95520732189</v>
      </c>
      <c r="Q336" s="45" t="n">
        <v>9.31178192304399</v>
      </c>
      <c r="R336" s="45" t="n">
        <v>10.8429314677411</v>
      </c>
      <c r="S336" s="45" t="n">
        <v>9.67971678983599</v>
      </c>
    </row>
    <row r="337">
      <c r="A337" s="45" t="s">
        <v>250</v>
      </c>
      <c r="B337" s="45" t="s">
        <v>251</v>
      </c>
      <c r="C337" s="45" t="s">
        <v>16</v>
      </c>
      <c r="D337" s="45" t="n">
        <v>3757.95463238677</v>
      </c>
      <c r="E337" s="45" t="n">
        <v>8.13194523431509</v>
      </c>
      <c r="F337" s="45" t="n">
        <v>20.1632109145246</v>
      </c>
      <c r="G337" s="45" t="n">
        <v>5.22518151044004</v>
      </c>
      <c r="H337" s="45" t="n">
        <v>4949.01025879401</v>
      </c>
      <c r="I337" s="45" t="n">
        <v>6.27359899902956</v>
      </c>
      <c r="J337" s="45" t="n">
        <v>26.5537898744753</v>
      </c>
      <c r="K337" s="45" t="n">
        <v>4.09417404980169</v>
      </c>
      <c r="L337" s="45" t="n">
        <v>8918.69633287993</v>
      </c>
      <c r="M337" s="45" t="n">
        <v>4.13343933183319</v>
      </c>
      <c r="N337" s="45" t="n">
        <v>47.8530405057712</v>
      </c>
      <c r="O337" s="45" t="n">
        <v>2.17621281501894</v>
      </c>
      <c r="P337" s="45" t="n">
        <v>1012.018301871</v>
      </c>
      <c r="Q337" s="45" t="n">
        <v>11.9554698120999</v>
      </c>
      <c r="R337" s="45" t="n">
        <v>5.42995870522891</v>
      </c>
      <c r="S337" s="45" t="n">
        <v>11.5776509757102</v>
      </c>
    </row>
    <row r="338">
      <c r="A338" s="45" t="s">
        <v>250</v>
      </c>
      <c r="B338" s="45" t="s">
        <v>251</v>
      </c>
      <c r="C338" s="45" t="s">
        <v>17</v>
      </c>
      <c r="D338" s="45" t="n">
        <v>1774.59315390403</v>
      </c>
      <c r="E338" s="45" t="n">
        <v>12.7578601478743</v>
      </c>
      <c r="F338" s="45" t="n">
        <v>19.2737198504386</v>
      </c>
      <c r="G338" s="45" t="n">
        <v>9.2467758221684</v>
      </c>
      <c r="H338" s="45" t="n">
        <v>3053.31982558321</v>
      </c>
      <c r="I338" s="45" t="n">
        <v>9.79016454889614</v>
      </c>
      <c r="J338" s="45" t="n">
        <v>33.1618719494189</v>
      </c>
      <c r="K338" s="45" t="n">
        <v>5.20774749507856</v>
      </c>
      <c r="L338" s="45" t="n">
        <v>3602.84504488557</v>
      </c>
      <c r="M338" s="45" t="n">
        <v>6.79208888074235</v>
      </c>
      <c r="N338" s="45" t="n">
        <v>39.1302231200992</v>
      </c>
      <c r="O338" s="45" t="n">
        <v>3.58493802862588</v>
      </c>
      <c r="P338" s="45" t="n">
        <v>776.562449695648</v>
      </c>
      <c r="Q338" s="45" t="n">
        <v>13.868466478178</v>
      </c>
      <c r="R338" s="45" t="n">
        <v>8.43418508004324</v>
      </c>
      <c r="S338" s="45" t="n">
        <v>13.672435624502</v>
      </c>
    </row>
    <row r="339">
      <c r="A339" s="45" t="s">
        <v>252</v>
      </c>
      <c r="B339" s="45" t="s">
        <v>253</v>
      </c>
      <c r="C339" s="45" t="s">
        <v>16</v>
      </c>
      <c r="D339" s="45" t="n">
        <v>30660.0141843874</v>
      </c>
      <c r="E339" s="45" t="n">
        <v>5.48823799030267</v>
      </c>
      <c r="F339" s="45" t="n">
        <v>22.6680047414832</v>
      </c>
      <c r="G339" s="45" t="n">
        <v>3.55981010712129</v>
      </c>
      <c r="H339" s="45" t="n">
        <v>37654.5817347894</v>
      </c>
      <c r="I339" s="45" t="n">
        <v>5.57661360485094</v>
      </c>
      <c r="J339" s="45" t="n">
        <v>27.8393294983347</v>
      </c>
      <c r="K339" s="45" t="n">
        <v>3.73947348784346</v>
      </c>
      <c r="L339" s="45" t="n">
        <v>56909.5058998894</v>
      </c>
      <c r="M339" s="45" t="n">
        <v>4.27912512158223</v>
      </c>
      <c r="N339" s="45" t="n">
        <v>42.0751582767064</v>
      </c>
      <c r="O339" s="45" t="n">
        <v>2.28604850785989</v>
      </c>
      <c r="P339" s="45" t="n">
        <v>10032.68206663</v>
      </c>
      <c r="Q339" s="45" t="n">
        <v>10.2243706332194</v>
      </c>
      <c r="R339" s="45" t="n">
        <v>7.41750748347567</v>
      </c>
      <c r="S339" s="45" t="n">
        <v>10.226865546039</v>
      </c>
    </row>
    <row r="340">
      <c r="A340" s="45" t="s">
        <v>252</v>
      </c>
      <c r="B340" s="45" t="s">
        <v>253</v>
      </c>
      <c r="C340" s="45" t="s">
        <v>17</v>
      </c>
      <c r="D340" s="45" t="n">
        <v>13077.4877981022</v>
      </c>
      <c r="E340" s="45" t="n">
        <v>10.0467733174238</v>
      </c>
      <c r="F340" s="45" t="n">
        <v>22.2382745604362</v>
      </c>
      <c r="G340" s="45" t="n">
        <v>7.04355916928501</v>
      </c>
      <c r="H340" s="45" t="n">
        <v>17000.6611883177</v>
      </c>
      <c r="I340" s="45" t="n">
        <v>7.37971369532837</v>
      </c>
      <c r="J340" s="45" t="n">
        <v>28.90963287839</v>
      </c>
      <c r="K340" s="45" t="n">
        <v>4.4721437787967</v>
      </c>
      <c r="L340" s="45" t="n">
        <v>23096.9706538633</v>
      </c>
      <c r="M340" s="45" t="n">
        <v>5.9592021617574</v>
      </c>
      <c r="N340" s="45" t="n">
        <v>39.2764101825037</v>
      </c>
      <c r="O340" s="45" t="n">
        <v>3.43275572595206</v>
      </c>
      <c r="P340" s="45" t="n">
        <v>5631.09647402004</v>
      </c>
      <c r="Q340" s="45" t="n">
        <v>14.3813915874858</v>
      </c>
      <c r="R340" s="45" t="n">
        <v>9.57568237867018</v>
      </c>
      <c r="S340" s="45" t="n">
        <v>12.826224233497</v>
      </c>
    </row>
    <row r="341">
      <c r="A341" s="45" t="s">
        <v>254</v>
      </c>
      <c r="B341" s="45" t="s">
        <v>255</v>
      </c>
      <c r="C341" s="45" t="s">
        <v>16</v>
      </c>
      <c r="D341" s="45" t="n">
        <v>31524.0312475189</v>
      </c>
      <c r="E341" s="45" t="n">
        <v>5.71595584328334</v>
      </c>
      <c r="F341" s="45" t="n">
        <v>20.9124778507606</v>
      </c>
      <c r="G341" s="45" t="n">
        <v>4.16773245715625</v>
      </c>
      <c r="H341" s="45" t="n">
        <v>37550.4979475091</v>
      </c>
      <c r="I341" s="45" t="n">
        <v>6.48387462954764</v>
      </c>
      <c r="J341" s="45" t="n">
        <v>24.9103279477976</v>
      </c>
      <c r="K341" s="45" t="n">
        <v>3.9380437450384</v>
      </c>
      <c r="L341" s="45" t="n">
        <v>65976.5522524618</v>
      </c>
      <c r="M341" s="45" t="n">
        <v>4.64319448398913</v>
      </c>
      <c r="N341" s="45" t="n">
        <v>43.7676633681725</v>
      </c>
      <c r="O341" s="45" t="n">
        <v>2.46877798997132</v>
      </c>
      <c r="P341" s="45" t="n">
        <v>15691.6065901801</v>
      </c>
      <c r="Q341" s="45" t="n">
        <v>8.60883424499235</v>
      </c>
      <c r="R341" s="45" t="n">
        <v>10.4095308332692</v>
      </c>
      <c r="S341" s="45" t="n">
        <v>7.73603811297604</v>
      </c>
    </row>
    <row r="342">
      <c r="A342" s="45" t="s">
        <v>254</v>
      </c>
      <c r="B342" s="45" t="s">
        <v>255</v>
      </c>
      <c r="C342" s="45" t="s">
        <v>17</v>
      </c>
      <c r="D342" s="45" t="n">
        <v>17361.1503961638</v>
      </c>
      <c r="E342" s="45" t="n">
        <v>9.91402078517234</v>
      </c>
      <c r="F342" s="45" t="n">
        <v>21.5888220739041</v>
      </c>
      <c r="G342" s="45" t="n">
        <v>5.70298206064086</v>
      </c>
      <c r="H342" s="45" t="n">
        <v>25942.1883311966</v>
      </c>
      <c r="I342" s="45" t="n">
        <v>7.29186009659355</v>
      </c>
      <c r="J342" s="45" t="n">
        <v>32.2594571966651</v>
      </c>
      <c r="K342" s="45" t="n">
        <v>4.17699707017619</v>
      </c>
      <c r="L342" s="45" t="n">
        <v>28543.9834105601</v>
      </c>
      <c r="M342" s="45" t="n">
        <v>6.70592886242804</v>
      </c>
      <c r="N342" s="45" t="n">
        <v>35.4948240795848</v>
      </c>
      <c r="O342" s="45" t="n">
        <v>3.2767794300274</v>
      </c>
      <c r="P342" s="45" t="n">
        <v>8569.98982440976</v>
      </c>
      <c r="Q342" s="45" t="n">
        <v>10.2256305953668</v>
      </c>
      <c r="R342" s="45" t="n">
        <v>10.656896649846</v>
      </c>
      <c r="S342" s="45" t="n">
        <v>10.9293945480298</v>
      </c>
    </row>
    <row r="343">
      <c r="A343" s="45" t="s">
        <v>256</v>
      </c>
      <c r="B343" s="45" t="s">
        <v>257</v>
      </c>
      <c r="C343" s="45" t="s">
        <v>16</v>
      </c>
      <c r="D343" s="45" t="n">
        <v>16419.7286835065</v>
      </c>
      <c r="E343" s="45" t="n">
        <v>8.81806393347195</v>
      </c>
      <c r="F343" s="45" t="n">
        <v>22.1824264827523</v>
      </c>
      <c r="G343" s="45" t="n">
        <v>5.57944631002469</v>
      </c>
      <c r="H343" s="45" t="n">
        <v>20402.3946055379</v>
      </c>
      <c r="I343" s="45" t="n">
        <v>7.61280282069471</v>
      </c>
      <c r="J343" s="45" t="n">
        <v>27.562856069848</v>
      </c>
      <c r="K343" s="45" t="n">
        <v>4.43891006085312</v>
      </c>
      <c r="L343" s="45" t="n">
        <v>33228.3654840207</v>
      </c>
      <c r="M343" s="45" t="n">
        <v>6.28365223955172</v>
      </c>
      <c r="N343" s="45" t="n">
        <v>44.8902529815678</v>
      </c>
      <c r="O343" s="45" t="n">
        <v>2.60891846666488</v>
      </c>
      <c r="P343" s="45" t="n">
        <v>3970.84832580244</v>
      </c>
      <c r="Q343" s="45" t="n">
        <v>13.4231215947357</v>
      </c>
      <c r="R343" s="45" t="n">
        <v>5.36446446583196</v>
      </c>
      <c r="S343" s="45" t="n">
        <v>12.5190456294896</v>
      </c>
    </row>
    <row r="344">
      <c r="A344" s="45" t="s">
        <v>256</v>
      </c>
      <c r="B344" s="45" t="s">
        <v>257</v>
      </c>
      <c r="C344" s="45" t="s">
        <v>17</v>
      </c>
      <c r="D344" s="45" t="n">
        <v>11991.796799839</v>
      </c>
      <c r="E344" s="45" t="n">
        <v>11.6118689752845</v>
      </c>
      <c r="F344" s="45" t="n">
        <v>21.8423198245088</v>
      </c>
      <c r="G344" s="45" t="n">
        <v>6.07319667231517</v>
      </c>
      <c r="H344" s="45" t="n">
        <v>16944.4069642923</v>
      </c>
      <c r="I344" s="45" t="n">
        <v>9.48155651704216</v>
      </c>
      <c r="J344" s="45" t="n">
        <v>30.8631944260158</v>
      </c>
      <c r="K344" s="45" t="n">
        <v>5.05765409284809</v>
      </c>
      <c r="L344" s="45" t="n">
        <v>21471.6306106265</v>
      </c>
      <c r="M344" s="45" t="n">
        <v>8.40696199747784</v>
      </c>
      <c r="N344" s="45" t="n">
        <v>39.1092536655817</v>
      </c>
      <c r="O344" s="45" t="n">
        <v>3.32729885165934</v>
      </c>
      <c r="P344" s="45" t="n">
        <v>4493.82852637468</v>
      </c>
      <c r="Q344" s="45" t="n">
        <v>13.4560977164875</v>
      </c>
      <c r="R344" s="45" t="n">
        <v>8.18523208389374</v>
      </c>
      <c r="S344" s="45" t="n">
        <v>13.7415047539231</v>
      </c>
    </row>
    <row r="345">
      <c r="A345" s="45" t="s">
        <v>258</v>
      </c>
      <c r="B345" s="45" t="s">
        <v>259</v>
      </c>
      <c r="C345" s="45" t="s">
        <v>16</v>
      </c>
      <c r="D345" s="45" t="n">
        <v>13484.6225428369</v>
      </c>
      <c r="E345" s="45" t="n">
        <v>9.2097024701746</v>
      </c>
      <c r="F345" s="45" t="n">
        <v>22.7226007974733</v>
      </c>
      <c r="G345" s="45" t="n">
        <v>5.71831835345459</v>
      </c>
      <c r="H345" s="45" t="n">
        <v>16643.4917844738</v>
      </c>
      <c r="I345" s="45" t="n">
        <v>7.20343255951891</v>
      </c>
      <c r="J345" s="45" t="n">
        <v>28.0455324940125</v>
      </c>
      <c r="K345" s="45" t="n">
        <v>4.63485208598075</v>
      </c>
      <c r="L345" s="45" t="n">
        <v>26676.3548107654</v>
      </c>
      <c r="M345" s="45" t="n">
        <v>6.64343505120839</v>
      </c>
      <c r="N345" s="45" t="n">
        <v>44.9516595048315</v>
      </c>
      <c r="O345" s="45" t="n">
        <v>2.23005076374012</v>
      </c>
      <c r="P345" s="45" t="n">
        <v>2540.06920515939</v>
      </c>
      <c r="Q345" s="45" t="n">
        <v>16.9222283782017</v>
      </c>
      <c r="R345" s="45" t="n">
        <v>4.28020720368268</v>
      </c>
      <c r="S345" s="45" t="n">
        <v>16.6967876956106</v>
      </c>
    </row>
    <row r="346">
      <c r="A346" s="45" t="s">
        <v>258</v>
      </c>
      <c r="B346" s="45" t="s">
        <v>259</v>
      </c>
      <c r="C346" s="45" t="s">
        <v>17</v>
      </c>
      <c r="D346" s="45" t="n">
        <v>7721.28295325709</v>
      </c>
      <c r="E346" s="45" t="n">
        <v>10.4525054400703</v>
      </c>
      <c r="F346" s="45" t="n">
        <v>22.2769189565894</v>
      </c>
      <c r="G346" s="45" t="n">
        <v>6.83475504317859</v>
      </c>
      <c r="H346" s="45" t="n">
        <v>11360.8340523394</v>
      </c>
      <c r="I346" s="45" t="n">
        <v>10.6803745993596</v>
      </c>
      <c r="J346" s="45" t="n">
        <v>32.7775035567718</v>
      </c>
      <c r="K346" s="45" t="n">
        <v>5.73133330717562</v>
      </c>
      <c r="L346" s="45" t="n">
        <v>13266.9344685493</v>
      </c>
      <c r="M346" s="45" t="n">
        <v>7.36790989929066</v>
      </c>
      <c r="N346" s="45" t="n">
        <v>38.2768544744996</v>
      </c>
      <c r="O346" s="45" t="n">
        <v>3.59020944854757</v>
      </c>
      <c r="P346" s="45" t="n">
        <v>2311.41018261833</v>
      </c>
      <c r="Q346" s="45" t="n">
        <v>15.7240127734179</v>
      </c>
      <c r="R346" s="45" t="n">
        <v>6.66872301213925</v>
      </c>
      <c r="S346" s="45" t="n">
        <v>14.9650792340242</v>
      </c>
    </row>
    <row r="347">
      <c r="A347" s="45" t="s">
        <v>260</v>
      </c>
      <c r="B347" s="45" t="s">
        <v>261</v>
      </c>
      <c r="C347" s="45" t="s">
        <v>16</v>
      </c>
      <c r="D347" s="45" t="n">
        <v>2104.0998076049</v>
      </c>
      <c r="E347" s="45" t="n">
        <v>12.5436564363396</v>
      </c>
      <c r="F347" s="45" t="n">
        <v>21.6506117468148</v>
      </c>
      <c r="G347" s="45" t="n">
        <v>7.30562721654704</v>
      </c>
      <c r="H347" s="45" t="n">
        <v>2564.08877060818</v>
      </c>
      <c r="I347" s="45" t="n">
        <v>9.65110839575412</v>
      </c>
      <c r="J347" s="45" t="n">
        <v>26.383772412392</v>
      </c>
      <c r="K347" s="45" t="n">
        <v>4.77972181309419</v>
      </c>
      <c r="L347" s="45" t="n">
        <v>4133.30454542361</v>
      </c>
      <c r="M347" s="45" t="n">
        <v>6.46873051398059</v>
      </c>
      <c r="N347" s="45" t="n">
        <v>42.5305737022887</v>
      </c>
      <c r="O347" s="45" t="n">
        <v>3.24528081327711</v>
      </c>
      <c r="P347" s="45" t="n">
        <v>916.938079188085</v>
      </c>
      <c r="Q347" s="45" t="n">
        <v>9.63942776140681</v>
      </c>
      <c r="R347" s="45" t="n">
        <v>9.43504213850447</v>
      </c>
      <c r="S347" s="45" t="n">
        <v>12.5324099698095</v>
      </c>
    </row>
    <row r="348">
      <c r="A348" s="45" t="s">
        <v>260</v>
      </c>
      <c r="B348" s="45" t="s">
        <v>261</v>
      </c>
      <c r="C348" s="45" t="s">
        <v>17</v>
      </c>
      <c r="D348" s="45" t="n">
        <v>1122.0145093124</v>
      </c>
      <c r="E348" s="45" t="n">
        <v>13.0726556369871</v>
      </c>
      <c r="F348" s="45" t="n">
        <v>21.2078238149267</v>
      </c>
      <c r="G348" s="45" t="n">
        <v>7.45477917093895</v>
      </c>
      <c r="H348" s="45" t="n">
        <v>1684.96079225784</v>
      </c>
      <c r="I348" s="45" t="n">
        <v>11.9304678550311</v>
      </c>
      <c r="J348" s="45" t="n">
        <v>31.8483863806383</v>
      </c>
      <c r="K348" s="45" t="n">
        <v>6.37340913761803</v>
      </c>
      <c r="L348" s="45" t="n">
        <v>1944.33913685095</v>
      </c>
      <c r="M348" s="45" t="n">
        <v>8.4731841201472</v>
      </c>
      <c r="N348" s="45" t="n">
        <v>36.7510415494285</v>
      </c>
      <c r="O348" s="45" t="n">
        <v>4.17692757456274</v>
      </c>
      <c r="P348" s="45" t="n">
        <v>539.25435875399</v>
      </c>
      <c r="Q348" s="45" t="n">
        <v>11.0987927689517</v>
      </c>
      <c r="R348" s="45" t="n">
        <v>10.1927482550065</v>
      </c>
      <c r="S348" s="45" t="n">
        <v>12.3589578056317</v>
      </c>
    </row>
    <row r="349">
      <c r="A349" s="45" t="s">
        <v>262</v>
      </c>
      <c r="B349" s="45" t="s">
        <v>263</v>
      </c>
      <c r="C349" s="45" t="s">
        <v>16</v>
      </c>
      <c r="D349" s="45" t="n">
        <v>534.709751170783</v>
      </c>
      <c r="E349" s="45" t="n">
        <v>13.7841125181039</v>
      </c>
      <c r="F349" s="45" t="n">
        <v>9.21570007268345</v>
      </c>
      <c r="G349" s="45" t="n">
        <v>11.5552238407407</v>
      </c>
      <c r="H349" s="45" t="n">
        <v>1441.54558015444</v>
      </c>
      <c r="I349" s="45" t="n">
        <v>9.94221622823474</v>
      </c>
      <c r="J349" s="45" t="n">
        <v>24.8449774456473</v>
      </c>
      <c r="K349" s="45" t="n">
        <v>6.80480174671891</v>
      </c>
      <c r="L349" s="45" t="n">
        <v>2709.70896893908</v>
      </c>
      <c r="M349" s="45" t="n">
        <v>5.30842916104823</v>
      </c>
      <c r="N349" s="45" t="n">
        <v>46.7017201151191</v>
      </c>
      <c r="O349" s="45" t="n">
        <v>3.70073968873834</v>
      </c>
      <c r="P349" s="45" t="n">
        <v>1116.19665282197</v>
      </c>
      <c r="Q349" s="45" t="n">
        <v>8.05696439783027</v>
      </c>
      <c r="R349" s="45" t="n">
        <v>19.2376023665502</v>
      </c>
      <c r="S349" s="45" t="n">
        <v>6.89397442118132</v>
      </c>
    </row>
    <row r="350">
      <c r="A350" s="45" t="s">
        <v>262</v>
      </c>
      <c r="B350" s="45" t="s">
        <v>263</v>
      </c>
      <c r="C350" s="45" t="s">
        <v>17</v>
      </c>
      <c r="D350" s="45" t="n">
        <v>1039.50781138194</v>
      </c>
      <c r="E350" s="45" t="n">
        <v>12.1174398596266</v>
      </c>
      <c r="F350" s="45" t="n">
        <v>16.9305384626403</v>
      </c>
      <c r="G350" s="45" t="n">
        <v>7.82963854567914</v>
      </c>
      <c r="H350" s="45" t="n">
        <v>1791.39804969903</v>
      </c>
      <c r="I350" s="45" t="n">
        <v>10.3091476115609</v>
      </c>
      <c r="J350" s="45" t="n">
        <v>29.1766288336092</v>
      </c>
      <c r="K350" s="45" t="n">
        <v>5.51145117917048</v>
      </c>
      <c r="L350" s="45" t="n">
        <v>2402.79157417572</v>
      </c>
      <c r="M350" s="45" t="n">
        <v>5.61238004629791</v>
      </c>
      <c r="N350" s="45" t="n">
        <v>39.1344391248091</v>
      </c>
      <c r="O350" s="45" t="n">
        <v>4.03861402272824</v>
      </c>
      <c r="P350" s="45" t="n">
        <v>906.141611657053</v>
      </c>
      <c r="Q350" s="45" t="n">
        <v>7.85058734984972</v>
      </c>
      <c r="R350" s="45" t="n">
        <v>14.7583935789414</v>
      </c>
      <c r="S350" s="45" t="n">
        <v>6.45341640358877</v>
      </c>
    </row>
    <row r="351">
      <c r="A351" s="45" t="s">
        <v>264</v>
      </c>
      <c r="B351" s="45" t="s">
        <v>265</v>
      </c>
      <c r="C351" s="45" t="s">
        <v>16</v>
      </c>
      <c r="D351" s="45" t="n">
        <v>1198.54968136994</v>
      </c>
      <c r="E351" s="45" t="n">
        <v>14.4203677866212</v>
      </c>
      <c r="F351" s="45" t="n">
        <v>11.6874675705682</v>
      </c>
      <c r="G351" s="45" t="n">
        <v>10.5341283164277</v>
      </c>
      <c r="H351" s="45" t="n">
        <v>3046.00788358558</v>
      </c>
      <c r="I351" s="45" t="n">
        <v>8.14006930656679</v>
      </c>
      <c r="J351" s="45" t="n">
        <v>29.7026639049377</v>
      </c>
      <c r="K351" s="45" t="n">
        <v>4.66658148528153</v>
      </c>
      <c r="L351" s="45" t="n">
        <v>4650.73644372705</v>
      </c>
      <c r="M351" s="45" t="n">
        <v>6.52866313227942</v>
      </c>
      <c r="N351" s="45" t="n">
        <v>45.3509205418931</v>
      </c>
      <c r="O351" s="45" t="n">
        <v>2.86224126077023</v>
      </c>
      <c r="P351" s="45" t="n">
        <v>1359.70498175889</v>
      </c>
      <c r="Q351" s="45" t="n">
        <v>7.39546481826629</v>
      </c>
      <c r="R351" s="45" t="n">
        <v>13.258947982601</v>
      </c>
      <c r="S351" s="45" t="n">
        <v>8.64107348719362</v>
      </c>
    </row>
    <row r="352">
      <c r="A352" s="45" t="s">
        <v>264</v>
      </c>
      <c r="B352" s="45" t="s">
        <v>265</v>
      </c>
      <c r="C352" s="45" t="s">
        <v>17</v>
      </c>
      <c r="D352" s="45" t="n">
        <v>823.152715507127</v>
      </c>
      <c r="E352" s="45" t="n">
        <v>16.5176131848834</v>
      </c>
      <c r="F352" s="45" t="n">
        <v>12.115875672509</v>
      </c>
      <c r="G352" s="45" t="n">
        <v>13.2096486065247</v>
      </c>
      <c r="H352" s="45" t="n">
        <v>2088.3327464941</v>
      </c>
      <c r="I352" s="45" t="n">
        <v>8.84455995037153</v>
      </c>
      <c r="J352" s="45" t="n">
        <v>30.7378927903601</v>
      </c>
      <c r="K352" s="45" t="n">
        <v>6.21354231855907</v>
      </c>
      <c r="L352" s="45" t="n">
        <v>2648.93688404829</v>
      </c>
      <c r="M352" s="45" t="n">
        <v>6.55856929301109</v>
      </c>
      <c r="N352" s="45" t="n">
        <v>38.9893507569613</v>
      </c>
      <c r="O352" s="45" t="n">
        <v>4.07393750806327</v>
      </c>
      <c r="P352" s="45" t="n">
        <v>1233.57866350907</v>
      </c>
      <c r="Q352" s="45" t="n">
        <v>7.60471917323666</v>
      </c>
      <c r="R352" s="45" t="n">
        <v>18.1568807801696</v>
      </c>
      <c r="S352" s="45" t="n">
        <v>7.09059131895051</v>
      </c>
    </row>
    <row r="353">
      <c r="A353" s="45" t="s">
        <v>266</v>
      </c>
      <c r="B353" s="45" t="s">
        <v>267</v>
      </c>
      <c r="C353" s="45" t="s">
        <v>16</v>
      </c>
      <c r="D353" s="45" t="n">
        <v>2151.51331248499</v>
      </c>
      <c r="E353" s="45" t="n">
        <v>8.8729881684799</v>
      </c>
      <c r="F353" s="45" t="n">
        <v>18.5168667320638</v>
      </c>
      <c r="G353" s="45" t="n">
        <v>6.09471002917086</v>
      </c>
      <c r="H353" s="45" t="n">
        <v>3032.54632973314</v>
      </c>
      <c r="I353" s="45" t="n">
        <v>8.41154839294645</v>
      </c>
      <c r="J353" s="45" t="n">
        <v>26.0994230993723</v>
      </c>
      <c r="K353" s="45" t="n">
        <v>5.89684495643953</v>
      </c>
      <c r="L353" s="45" t="n">
        <v>4883.0616311506</v>
      </c>
      <c r="M353" s="45" t="n">
        <v>5.20700906419877</v>
      </c>
      <c r="N353" s="45" t="n">
        <v>42.0257689988616</v>
      </c>
      <c r="O353" s="45" t="n">
        <v>3.4570339985836</v>
      </c>
      <c r="P353" s="45" t="n">
        <v>1552.08700639617</v>
      </c>
      <c r="Q353" s="45" t="n">
        <v>6.72395677333831</v>
      </c>
      <c r="R353" s="45" t="n">
        <v>13.3579411697022</v>
      </c>
      <c r="S353" s="45" t="n">
        <v>7.66841554351551</v>
      </c>
    </row>
    <row r="354">
      <c r="A354" s="45" t="s">
        <v>266</v>
      </c>
      <c r="B354" s="45" t="s">
        <v>267</v>
      </c>
      <c r="C354" s="45" t="s">
        <v>17</v>
      </c>
      <c r="D354" s="45" t="n">
        <v>1906.62676616915</v>
      </c>
      <c r="E354" s="45" t="n">
        <v>10.3190406941161</v>
      </c>
      <c r="F354" s="45" t="n">
        <v>22.0603113887987</v>
      </c>
      <c r="G354" s="45" t="n">
        <v>6.38594358185701</v>
      </c>
      <c r="H354" s="45" t="n">
        <v>2513.21538488416</v>
      </c>
      <c r="I354" s="45" t="n">
        <v>8.67333109139298</v>
      </c>
      <c r="J354" s="45" t="n">
        <v>29.0787452276568</v>
      </c>
      <c r="K354" s="45" t="n">
        <v>4.9834280889301</v>
      </c>
      <c r="L354" s="45" t="n">
        <v>3168.47277695236</v>
      </c>
      <c r="M354" s="45" t="n">
        <v>6.02516821815529</v>
      </c>
      <c r="N354" s="45" t="n">
        <v>36.6602931033748</v>
      </c>
      <c r="O354" s="45" t="n">
        <v>3.25364782650065</v>
      </c>
      <c r="P354" s="45" t="n">
        <v>1054.47679222934</v>
      </c>
      <c r="Q354" s="45" t="n">
        <v>8.84456501156935</v>
      </c>
      <c r="R354" s="45" t="n">
        <v>12.2006502801698</v>
      </c>
      <c r="S354" s="45" t="n">
        <v>8.92697943407481</v>
      </c>
    </row>
    <row r="355">
      <c r="A355" s="45" t="s">
        <v>268</v>
      </c>
      <c r="B355" s="45" t="s">
        <v>269</v>
      </c>
      <c r="C355" s="45" t="s">
        <v>16</v>
      </c>
      <c r="D355" s="45" t="n">
        <v>5930.1559280694</v>
      </c>
      <c r="E355" s="45" t="n">
        <v>9.58309178672919</v>
      </c>
      <c r="F355" s="45" t="n">
        <v>22.1731088762895</v>
      </c>
      <c r="G355" s="45" t="n">
        <v>5.11117811053207</v>
      </c>
      <c r="H355" s="45" t="n">
        <v>7098.45697337217</v>
      </c>
      <c r="I355" s="45" t="n">
        <v>7.35128914948925</v>
      </c>
      <c r="J355" s="45" t="n">
        <v>26.5414368919433</v>
      </c>
      <c r="K355" s="45" t="n">
        <v>4.72762486996526</v>
      </c>
      <c r="L355" s="45" t="n">
        <v>10768.2366954392</v>
      </c>
      <c r="M355" s="45" t="n">
        <v>6.45037099798848</v>
      </c>
      <c r="N355" s="45" t="n">
        <v>40.262901608282</v>
      </c>
      <c r="O355" s="45" t="n">
        <v>2.90275265760259</v>
      </c>
      <c r="P355" s="45" t="n">
        <v>2947.96080005339</v>
      </c>
      <c r="Q355" s="45" t="n">
        <v>8.4410961009086</v>
      </c>
      <c r="R355" s="45" t="n">
        <v>11.0225526234851</v>
      </c>
      <c r="S355" s="45" t="n">
        <v>8.95774772875459</v>
      </c>
    </row>
    <row r="356">
      <c r="A356" s="45" t="s">
        <v>268</v>
      </c>
      <c r="B356" s="45" t="s">
        <v>269</v>
      </c>
      <c r="C356" s="45" t="s">
        <v>17</v>
      </c>
      <c r="D356" s="45" t="n">
        <v>3824.23388654664</v>
      </c>
      <c r="E356" s="45" t="n">
        <v>10.5189371526831</v>
      </c>
      <c r="F356" s="45" t="n">
        <v>22.1628042027841</v>
      </c>
      <c r="G356" s="45" t="n">
        <v>7.32914218338171</v>
      </c>
      <c r="H356" s="45" t="n">
        <v>5221.34340454184</v>
      </c>
      <c r="I356" s="45" t="n">
        <v>7.82518179951943</v>
      </c>
      <c r="J356" s="45" t="n">
        <v>30.2595539350906</v>
      </c>
      <c r="K356" s="45" t="n">
        <v>4.58898169307163</v>
      </c>
      <c r="L356" s="45" t="n">
        <v>6356.01962962852</v>
      </c>
      <c r="M356" s="45" t="n">
        <v>7.38343479253945</v>
      </c>
      <c r="N356" s="45" t="n">
        <v>36.8354088007193</v>
      </c>
      <c r="O356" s="45" t="n">
        <v>3.90385303542272</v>
      </c>
      <c r="P356" s="45" t="n">
        <v>1853.59268234883</v>
      </c>
      <c r="Q356" s="45" t="n">
        <v>10.0912469384633</v>
      </c>
      <c r="R356" s="45" t="n">
        <v>10.742233061406</v>
      </c>
      <c r="S356" s="45" t="n">
        <v>9.3548109370863</v>
      </c>
    </row>
    <row r="357">
      <c r="A357" s="45" t="s">
        <v>270</v>
      </c>
      <c r="B357" s="45" t="s">
        <v>271</v>
      </c>
      <c r="C357" s="45" t="s">
        <v>16</v>
      </c>
      <c r="D357" s="45" t="n">
        <v>3508.06440198823</v>
      </c>
      <c r="E357" s="45" t="n">
        <v>12.769900807342</v>
      </c>
      <c r="F357" s="45" t="n">
        <v>15.1577475287779</v>
      </c>
      <c r="G357" s="45" t="n">
        <v>9.59602378728505</v>
      </c>
      <c r="H357" s="45" t="n">
        <v>5083.533565993</v>
      </c>
      <c r="I357" s="45" t="n">
        <v>11.1879904573645</v>
      </c>
      <c r="J357" s="45" t="n">
        <v>21.9650808872603</v>
      </c>
      <c r="K357" s="45" t="n">
        <v>7.16134212798206</v>
      </c>
      <c r="L357" s="45" t="n">
        <v>10624.6740759752</v>
      </c>
      <c r="M357" s="45" t="n">
        <v>6.89831453634075</v>
      </c>
      <c r="N357" s="45" t="n">
        <v>45.9074032756951</v>
      </c>
      <c r="O357" s="45" t="n">
        <v>3.54920078964103</v>
      </c>
      <c r="P357" s="45" t="n">
        <v>3927.43314923243</v>
      </c>
      <c r="Q357" s="45" t="n">
        <v>8.95543329691093</v>
      </c>
      <c r="R357" s="45" t="n">
        <v>16.9697683082667</v>
      </c>
      <c r="S357" s="45" t="n">
        <v>8.3551622498259</v>
      </c>
    </row>
    <row r="358">
      <c r="A358" s="45" t="s">
        <v>270</v>
      </c>
      <c r="B358" s="45" t="s">
        <v>271</v>
      </c>
      <c r="C358" s="45" t="s">
        <v>17</v>
      </c>
      <c r="D358" s="45" t="n">
        <v>2106.31210866127</v>
      </c>
      <c r="E358" s="45" t="n">
        <v>17.6615356261963</v>
      </c>
      <c r="F358" s="45" t="n">
        <v>12.3993380500864</v>
      </c>
      <c r="G358" s="45" t="n">
        <v>12.6787666566591</v>
      </c>
      <c r="H358" s="45" t="n">
        <v>4447.26726429873</v>
      </c>
      <c r="I358" s="45" t="n">
        <v>11.6436085859923</v>
      </c>
      <c r="J358" s="45" t="n">
        <v>26.1799616411884</v>
      </c>
      <c r="K358" s="45" t="n">
        <v>6.99867983598389</v>
      </c>
      <c r="L358" s="45" t="n">
        <v>6771.23048727569</v>
      </c>
      <c r="M358" s="45" t="n">
        <v>9.72135915584044</v>
      </c>
      <c r="N358" s="45" t="n">
        <v>39.8605579303937</v>
      </c>
      <c r="O358" s="45" t="n">
        <v>3.76443581073745</v>
      </c>
      <c r="P358" s="45" t="n">
        <v>3662.4849465754</v>
      </c>
      <c r="Q358" s="45" t="n">
        <v>9.14042747554171</v>
      </c>
      <c r="R358" s="45" t="n">
        <v>21.5601423783316</v>
      </c>
      <c r="S358" s="45" t="n">
        <v>9.09215785926672</v>
      </c>
    </row>
    <row r="359">
      <c r="A359" s="45" t="s">
        <v>272</v>
      </c>
      <c r="B359" s="45" t="s">
        <v>273</v>
      </c>
      <c r="C359" s="45" t="s">
        <v>16</v>
      </c>
      <c r="D359" s="45" t="n">
        <v>2373.61103371796</v>
      </c>
      <c r="E359" s="45" t="n">
        <v>17.2263515724564</v>
      </c>
      <c r="F359" s="45" t="n">
        <v>12.0411424858964</v>
      </c>
      <c r="G359" s="45" t="n">
        <v>10.9087050701018</v>
      </c>
      <c r="H359" s="45" t="n">
        <v>4394.98899129014</v>
      </c>
      <c r="I359" s="45" t="n">
        <v>10.9897799051263</v>
      </c>
      <c r="J359" s="45" t="n">
        <v>22.2954342208198</v>
      </c>
      <c r="K359" s="45" t="n">
        <v>7.09558843566922</v>
      </c>
      <c r="L359" s="45" t="n">
        <v>10066.6964020597</v>
      </c>
      <c r="M359" s="45" t="n">
        <v>6.99461336211107</v>
      </c>
      <c r="N359" s="45" t="n">
        <v>51.0675607829454</v>
      </c>
      <c r="O359" s="45" t="n">
        <v>3.29516999564615</v>
      </c>
      <c r="P359" s="45" t="n">
        <v>2877.21039276367</v>
      </c>
      <c r="Q359" s="45" t="n">
        <v>10.9882287545025</v>
      </c>
      <c r="R359" s="45" t="n">
        <v>14.5958625103383</v>
      </c>
      <c r="S359" s="45" t="n">
        <v>8.94829021732413</v>
      </c>
    </row>
    <row r="360">
      <c r="A360" s="45" t="s">
        <v>272</v>
      </c>
      <c r="B360" s="45" t="s">
        <v>273</v>
      </c>
      <c r="C360" s="45" t="s">
        <v>17</v>
      </c>
      <c r="D360" s="45" t="n">
        <v>1053.75265473057</v>
      </c>
      <c r="E360" s="45" t="n">
        <v>23.7429463735894</v>
      </c>
      <c r="F360" s="45" t="n">
        <v>7.65280639557774</v>
      </c>
      <c r="G360" s="45" t="n">
        <v>19.960383824584</v>
      </c>
      <c r="H360" s="45" t="n">
        <v>3541.70806308957</v>
      </c>
      <c r="I360" s="45" t="n">
        <v>9.75135093087465</v>
      </c>
      <c r="J360" s="45" t="n">
        <v>25.7214119412219</v>
      </c>
      <c r="K360" s="45" t="n">
        <v>7.70530028216794</v>
      </c>
      <c r="L360" s="45" t="n">
        <v>6289.35675819309</v>
      </c>
      <c r="M360" s="45" t="n">
        <v>5.95758533105707</v>
      </c>
      <c r="N360" s="45" t="n">
        <v>45.6760221737964</v>
      </c>
      <c r="O360" s="45" t="n">
        <v>4.43221133067135</v>
      </c>
      <c r="P360" s="45" t="n">
        <v>2884.67570415516</v>
      </c>
      <c r="Q360" s="45" t="n">
        <v>10.9454832526719</v>
      </c>
      <c r="R360" s="45" t="n">
        <v>20.949759489404</v>
      </c>
      <c r="S360" s="45" t="n">
        <v>8.99611584096831</v>
      </c>
    </row>
    <row r="361">
      <c r="A361" s="45" t="s">
        <v>274</v>
      </c>
      <c r="B361" s="45" t="s">
        <v>275</v>
      </c>
      <c r="C361" s="45" t="s">
        <v>16</v>
      </c>
      <c r="D361" s="45" t="n">
        <v>1333.99262052346</v>
      </c>
      <c r="E361" s="45" t="n">
        <v>16.1853941542861</v>
      </c>
      <c r="F361" s="45" t="n">
        <v>10.1045768545201</v>
      </c>
      <c r="G361" s="45" t="n">
        <v>13.1958378554481</v>
      </c>
      <c r="H361" s="45" t="n">
        <v>2922.62924721394</v>
      </c>
      <c r="I361" s="45" t="n">
        <v>8.93081154301817</v>
      </c>
      <c r="J361" s="45" t="n">
        <v>22.138002408254</v>
      </c>
      <c r="K361" s="45" t="n">
        <v>7.72336668523182</v>
      </c>
      <c r="L361" s="45" t="n">
        <v>6674.52805534703</v>
      </c>
      <c r="M361" s="45" t="n">
        <v>5.24151595834593</v>
      </c>
      <c r="N361" s="45" t="n">
        <v>50.5574623617031</v>
      </c>
      <c r="O361" s="45" t="n">
        <v>2.99215535993646</v>
      </c>
      <c r="P361" s="45" t="n">
        <v>2270.71532797479</v>
      </c>
      <c r="Q361" s="45" t="n">
        <v>7.72392842560169</v>
      </c>
      <c r="R361" s="45" t="n">
        <v>17.1999583755228</v>
      </c>
      <c r="S361" s="45" t="n">
        <v>7.41424427953991</v>
      </c>
    </row>
    <row r="362">
      <c r="A362" s="45" t="s">
        <v>274</v>
      </c>
      <c r="B362" s="45" t="s">
        <v>275</v>
      </c>
      <c r="C362" s="45" t="s">
        <v>17</v>
      </c>
      <c r="D362" s="45" t="n">
        <v>1148.00551082586</v>
      </c>
      <c r="E362" s="45" t="n">
        <v>14.706960565239</v>
      </c>
      <c r="F362" s="45" t="n">
        <v>9.45706209354032</v>
      </c>
      <c r="G362" s="45" t="n">
        <v>12.3847123015432</v>
      </c>
      <c r="H362" s="45" t="n">
        <v>2931.04720922475</v>
      </c>
      <c r="I362" s="45" t="n">
        <v>7.93232068520249</v>
      </c>
      <c r="J362" s="45" t="n">
        <v>24.145437626685</v>
      </c>
      <c r="K362" s="45" t="n">
        <v>6.60026883914746</v>
      </c>
      <c r="L362" s="45" t="n">
        <v>5663.40369352476</v>
      </c>
      <c r="M362" s="45" t="n">
        <v>5.28009909571537</v>
      </c>
      <c r="N362" s="45" t="n">
        <v>46.6540969406318</v>
      </c>
      <c r="O362" s="45" t="n">
        <v>3.43189438902568</v>
      </c>
      <c r="P362" s="45" t="n">
        <v>2396.67833536544</v>
      </c>
      <c r="Q362" s="45" t="n">
        <v>7.83538040563619</v>
      </c>
      <c r="R362" s="45" t="n">
        <v>19.7434033391429</v>
      </c>
      <c r="S362" s="45" t="n">
        <v>6.88381600255017</v>
      </c>
    </row>
    <row r="363">
      <c r="A363" s="45" t="s">
        <v>276</v>
      </c>
      <c r="B363" s="45" t="s">
        <v>277</v>
      </c>
      <c r="C363" s="45" t="s">
        <v>16</v>
      </c>
      <c r="D363" s="45" t="n">
        <v>3641.79603532516</v>
      </c>
      <c r="E363" s="45" t="n">
        <v>12.3899721737915</v>
      </c>
      <c r="F363" s="45" t="n">
        <v>17.3953763425566</v>
      </c>
      <c r="G363" s="45" t="n">
        <v>8.13017481615252</v>
      </c>
      <c r="H363" s="45" t="n">
        <v>5704.24859490742</v>
      </c>
      <c r="I363" s="45" t="n">
        <v>8.40942187773101</v>
      </c>
      <c r="J363" s="45" t="n">
        <v>27.2468721744475</v>
      </c>
      <c r="K363" s="45" t="n">
        <v>5.24211181088137</v>
      </c>
      <c r="L363" s="45" t="n">
        <v>9177.33590213697</v>
      </c>
      <c r="M363" s="45" t="n">
        <v>5.82446664842276</v>
      </c>
      <c r="N363" s="45" t="n">
        <v>43.8363956386358</v>
      </c>
      <c r="O363" s="45" t="n">
        <v>3.08780200100285</v>
      </c>
      <c r="P363" s="45" t="n">
        <v>2412.04485659287</v>
      </c>
      <c r="Q363" s="45" t="n">
        <v>8.4403591408777</v>
      </c>
      <c r="R363" s="45" t="n">
        <v>11.5213558443601</v>
      </c>
      <c r="S363" s="45" t="n">
        <v>9.13287984427068</v>
      </c>
    </row>
    <row r="364">
      <c r="A364" s="45" t="s">
        <v>276</v>
      </c>
      <c r="B364" s="45" t="s">
        <v>277</v>
      </c>
      <c r="C364" s="45" t="s">
        <v>17</v>
      </c>
      <c r="D364" s="45" t="n">
        <v>2283.65579953099</v>
      </c>
      <c r="E364" s="45" t="n">
        <v>15.3205892980307</v>
      </c>
      <c r="F364" s="45" t="n">
        <v>16.1542372347256</v>
      </c>
      <c r="G364" s="45" t="n">
        <v>10.5024765360379</v>
      </c>
      <c r="H364" s="45" t="n">
        <v>4321.96423202582</v>
      </c>
      <c r="I364" s="45" t="n">
        <v>10.3755846105546</v>
      </c>
      <c r="J364" s="45" t="n">
        <v>30.5729241414063</v>
      </c>
      <c r="K364" s="45" t="n">
        <v>5.48065940174704</v>
      </c>
      <c r="L364" s="45" t="n">
        <v>5438.64381757391</v>
      </c>
      <c r="M364" s="45" t="n">
        <v>5.96166156474347</v>
      </c>
      <c r="N364" s="45" t="n">
        <v>38.4721473710295</v>
      </c>
      <c r="O364" s="45" t="n">
        <v>4.11934182828704</v>
      </c>
      <c r="P364" s="45" t="n">
        <v>2092.31076190684</v>
      </c>
      <c r="Q364" s="45" t="n">
        <v>8.48609046800192</v>
      </c>
      <c r="R364" s="45" t="n">
        <v>14.8006912528386</v>
      </c>
      <c r="S364" s="45" t="n">
        <v>9.67085702934751</v>
      </c>
    </row>
    <row r="365">
      <c r="A365" s="45" t="s">
        <v>278</v>
      </c>
      <c r="B365" s="45" t="s">
        <v>279</v>
      </c>
      <c r="C365" s="45" t="s">
        <v>16</v>
      </c>
      <c r="D365" s="45" t="n">
        <v>1549.46992928797</v>
      </c>
      <c r="E365" s="45" t="n">
        <v>13.9544197898495</v>
      </c>
      <c r="F365" s="45" t="n">
        <v>10.9448870474221</v>
      </c>
      <c r="G365" s="45" t="n">
        <v>10.4537040707504</v>
      </c>
      <c r="H365" s="45" t="n">
        <v>2999.74739468896</v>
      </c>
      <c r="I365" s="45" t="n">
        <v>8.94841705996785</v>
      </c>
      <c r="J365" s="45" t="n">
        <v>21.1891149257455</v>
      </c>
      <c r="K365" s="45" t="n">
        <v>7.13528700030107</v>
      </c>
      <c r="L365" s="45" t="n">
        <v>7154.13558095586</v>
      </c>
      <c r="M365" s="45" t="n">
        <v>6.47160897312404</v>
      </c>
      <c r="N365" s="45" t="n">
        <v>50.5341887412345</v>
      </c>
      <c r="O365" s="45" t="n">
        <v>3.00346665227474</v>
      </c>
      <c r="P365" s="45" t="n">
        <v>2453.66783520284</v>
      </c>
      <c r="Q365" s="45" t="n">
        <v>9.91552650466491</v>
      </c>
      <c r="R365" s="45" t="n">
        <v>17.3318092855979</v>
      </c>
      <c r="S365" s="45" t="n">
        <v>9.47287456333079</v>
      </c>
    </row>
    <row r="366">
      <c r="A366" s="45" t="s">
        <v>278</v>
      </c>
      <c r="B366" s="45" t="s">
        <v>279</v>
      </c>
      <c r="C366" s="45" t="s">
        <v>17</v>
      </c>
      <c r="D366" s="45" t="n">
        <v>1148.87113002083</v>
      </c>
      <c r="E366" s="45" t="n">
        <v>20.1630467446547</v>
      </c>
      <c r="F366" s="45" t="n">
        <v>10.3195299587294</v>
      </c>
      <c r="G366" s="45" t="n">
        <v>16.6666683990132</v>
      </c>
      <c r="H366" s="45" t="n">
        <v>2527.80889262507</v>
      </c>
      <c r="I366" s="45" t="n">
        <v>10.5303137232769</v>
      </c>
      <c r="J366" s="45" t="n">
        <v>22.7055923991354</v>
      </c>
      <c r="K366" s="45" t="n">
        <v>8.94043217071633</v>
      </c>
      <c r="L366" s="45" t="n">
        <v>5069.24624417939</v>
      </c>
      <c r="M366" s="45" t="n">
        <v>7.29774917905208</v>
      </c>
      <c r="N366" s="45" t="n">
        <v>45.5335999991901</v>
      </c>
      <c r="O366" s="45" t="n">
        <v>3.72021074535886</v>
      </c>
      <c r="P366" s="45" t="n">
        <v>2387.05299303898</v>
      </c>
      <c r="Q366" s="45" t="n">
        <v>8.4576691919339</v>
      </c>
      <c r="R366" s="45" t="n">
        <v>21.441277642945</v>
      </c>
      <c r="S366" s="45" t="n">
        <v>9.04079651976673</v>
      </c>
    </row>
    <row r="367">
      <c r="A367" s="45" t="s">
        <v>280</v>
      </c>
      <c r="B367" s="45" t="s">
        <v>281</v>
      </c>
      <c r="C367" s="45" t="s">
        <v>16</v>
      </c>
      <c r="D367" s="45" t="n">
        <v>2411.47757590975</v>
      </c>
      <c r="E367" s="45" t="n">
        <v>7.75935253339503</v>
      </c>
      <c r="F367" s="45" t="n">
        <v>16.2416373547561</v>
      </c>
      <c r="G367" s="45" t="n">
        <v>6.36875573929088</v>
      </c>
      <c r="H367" s="45" t="n">
        <v>2845.07069203091</v>
      </c>
      <c r="I367" s="45" t="n">
        <v>6.69527564625254</v>
      </c>
      <c r="J367" s="45" t="n">
        <v>19.1619473845526</v>
      </c>
      <c r="K367" s="45" t="n">
        <v>5.0832179678285</v>
      </c>
      <c r="L367" s="45" t="n">
        <v>7785.28604677584</v>
      </c>
      <c r="M367" s="45" t="n">
        <v>3.84108557842309</v>
      </c>
      <c r="N367" s="45" t="n">
        <v>52.4349858932747</v>
      </c>
      <c r="O367" s="45" t="n">
        <v>1.93677410392174</v>
      </c>
      <c r="P367" s="45" t="n">
        <v>1805.66857700141</v>
      </c>
      <c r="Q367" s="45" t="n">
        <v>9.60583315721555</v>
      </c>
      <c r="R367" s="45" t="n">
        <v>12.1614293674166</v>
      </c>
      <c r="S367" s="45" t="n">
        <v>9.74707003698137</v>
      </c>
    </row>
    <row r="368">
      <c r="A368" s="45" t="s">
        <v>280</v>
      </c>
      <c r="B368" s="45" t="s">
        <v>281</v>
      </c>
      <c r="C368" s="45" t="s">
        <v>17</v>
      </c>
      <c r="D368" s="45" t="n">
        <v>577.045952211217</v>
      </c>
      <c r="E368" s="45" t="n">
        <v>15.8068244525627</v>
      </c>
      <c r="F368" s="45" t="n">
        <v>9.52929118605294</v>
      </c>
      <c r="G368" s="45" t="n">
        <v>13.2836658987375</v>
      </c>
      <c r="H368" s="45" t="n">
        <v>1491.48954314059</v>
      </c>
      <c r="I368" s="45" t="n">
        <v>9.99674446005747</v>
      </c>
      <c r="J368" s="45" t="n">
        <v>24.6303402754611</v>
      </c>
      <c r="K368" s="45" t="n">
        <v>7.8995237771969</v>
      </c>
      <c r="L368" s="45" t="n">
        <v>2819.39385825618</v>
      </c>
      <c r="M368" s="45" t="n">
        <v>7.61917743283818</v>
      </c>
      <c r="N368" s="45" t="n">
        <v>46.559247041834</v>
      </c>
      <c r="O368" s="45" t="n">
        <v>3.85050810092782</v>
      </c>
      <c r="P368" s="45" t="n">
        <v>1167.56775467412</v>
      </c>
      <c r="Q368" s="45" t="n">
        <v>12.0756523940722</v>
      </c>
      <c r="R368" s="45" t="n">
        <v>19.281121496652</v>
      </c>
      <c r="S368" s="45" t="n">
        <v>11.1469794046542</v>
      </c>
    </row>
    <row r="369">
      <c r="A369" s="45" t="s">
        <v>282</v>
      </c>
      <c r="B369" s="45" t="s">
        <v>283</v>
      </c>
      <c r="C369" s="45" t="s">
        <v>16</v>
      </c>
      <c r="D369" s="45" t="n">
        <v>3903.76396873369</v>
      </c>
      <c r="E369" s="45" t="n">
        <v>11.3107129485093</v>
      </c>
      <c r="F369" s="45" t="n">
        <v>14.2476404811733</v>
      </c>
      <c r="G369" s="45" t="n">
        <v>8.01049553985059</v>
      </c>
      <c r="H369" s="45" t="n">
        <v>5437.90238046755</v>
      </c>
      <c r="I369" s="45" t="n">
        <v>9.23553526637411</v>
      </c>
      <c r="J369" s="45" t="n">
        <v>19.8468141796365</v>
      </c>
      <c r="K369" s="45" t="n">
        <v>6.27866847069028</v>
      </c>
      <c r="L369" s="45" t="n">
        <v>13919.5200932432</v>
      </c>
      <c r="M369" s="45" t="n">
        <v>5.40263717860298</v>
      </c>
      <c r="N369" s="45" t="n">
        <v>50.8023332218335</v>
      </c>
      <c r="O369" s="45" t="n">
        <v>2.42989469842477</v>
      </c>
      <c r="P369" s="45" t="n">
        <v>4138.18522118012</v>
      </c>
      <c r="Q369" s="45" t="n">
        <v>7.41941971324354</v>
      </c>
      <c r="R369" s="45" t="n">
        <v>15.1032121173566</v>
      </c>
      <c r="S369" s="45" t="n">
        <v>7.66742432277744</v>
      </c>
    </row>
    <row r="370">
      <c r="A370" s="45" t="s">
        <v>282</v>
      </c>
      <c r="B370" s="45" t="s">
        <v>283</v>
      </c>
      <c r="C370" s="45" t="s">
        <v>17</v>
      </c>
      <c r="D370" s="45" t="n">
        <v>1450.77157943214</v>
      </c>
      <c r="E370" s="45" t="n">
        <v>17.3288063856585</v>
      </c>
      <c r="F370" s="45" t="n">
        <v>9.64632600609719</v>
      </c>
      <c r="G370" s="45" t="n">
        <v>15.3401003836091</v>
      </c>
      <c r="H370" s="45" t="n">
        <v>4303.90337737356</v>
      </c>
      <c r="I370" s="45" t="n">
        <v>10.5519954181474</v>
      </c>
      <c r="J370" s="45" t="n">
        <v>28.6170860151111</v>
      </c>
      <c r="K370" s="45" t="n">
        <v>6.82312559105088</v>
      </c>
      <c r="L370" s="45" t="n">
        <v>6538.9900319027</v>
      </c>
      <c r="M370" s="45" t="n">
        <v>7.0374252496367</v>
      </c>
      <c r="N370" s="45" t="n">
        <v>43.4784017640069</v>
      </c>
      <c r="O370" s="45" t="n">
        <v>3.04011617746347</v>
      </c>
      <c r="P370" s="45" t="n">
        <v>2745.96334766695</v>
      </c>
      <c r="Q370" s="45" t="n">
        <v>8.32942293502018</v>
      </c>
      <c r="R370" s="45" t="n">
        <v>18.2581862147848</v>
      </c>
      <c r="S370" s="45" t="n">
        <v>7.55370700187081</v>
      </c>
    </row>
    <row r="371">
      <c r="A371" s="45" t="s">
        <v>284</v>
      </c>
      <c r="B371" s="45" t="s">
        <v>285</v>
      </c>
      <c r="C371" s="45" t="s">
        <v>16</v>
      </c>
      <c r="D371" s="45" t="n">
        <v>5472.65529673821</v>
      </c>
      <c r="E371" s="45" t="n">
        <v>7.19300834224085</v>
      </c>
      <c r="F371" s="45" t="n">
        <v>17.7064939668546</v>
      </c>
      <c r="G371" s="45" t="n">
        <v>5.88880668248107</v>
      </c>
      <c r="H371" s="45" t="n">
        <v>6109.79499276658</v>
      </c>
      <c r="I371" s="45" t="n">
        <v>7.31227892240228</v>
      </c>
      <c r="J371" s="45" t="n">
        <v>19.7679265936261</v>
      </c>
      <c r="K371" s="45" t="n">
        <v>5.78425067216901</v>
      </c>
      <c r="L371" s="45" t="n">
        <v>16543.0848394644</v>
      </c>
      <c r="M371" s="45" t="n">
        <v>3.36667235429598</v>
      </c>
      <c r="N371" s="45" t="n">
        <v>53.5242978079992</v>
      </c>
      <c r="O371" s="45" t="n">
        <v>1.6845010007417</v>
      </c>
      <c r="P371" s="45" t="n">
        <v>2782.08163007224</v>
      </c>
      <c r="Q371" s="45" t="n">
        <v>8.2051791781834</v>
      </c>
      <c r="R371" s="45" t="n">
        <v>9.00128163152016</v>
      </c>
      <c r="S371" s="45" t="n">
        <v>8.46823960803486</v>
      </c>
    </row>
    <row r="372">
      <c r="A372" s="45" t="s">
        <v>284</v>
      </c>
      <c r="B372" s="45" t="s">
        <v>285</v>
      </c>
      <c r="C372" s="45" t="s">
        <v>17</v>
      </c>
      <c r="D372" s="45" t="n">
        <v>1370.87408509491</v>
      </c>
      <c r="E372" s="45" t="n">
        <v>13.961718636113</v>
      </c>
      <c r="F372" s="45" t="n">
        <v>11.9098908906593</v>
      </c>
      <c r="G372" s="45" t="n">
        <v>11.1193501082179</v>
      </c>
      <c r="H372" s="45" t="n">
        <v>3183.65973433666</v>
      </c>
      <c r="I372" s="45" t="n">
        <v>9.25672844197097</v>
      </c>
      <c r="J372" s="45" t="n">
        <v>27.6590246188145</v>
      </c>
      <c r="K372" s="45" t="n">
        <v>6.00827929161493</v>
      </c>
      <c r="L372" s="45" t="n">
        <v>5302.65875005124</v>
      </c>
      <c r="M372" s="45" t="n">
        <v>5.70148155092359</v>
      </c>
      <c r="N372" s="45" t="n">
        <v>46.0684812924577</v>
      </c>
      <c r="O372" s="45" t="n">
        <v>2.95177703317436</v>
      </c>
      <c r="P372" s="45" t="n">
        <v>1653.19067147587</v>
      </c>
      <c r="Q372" s="45" t="n">
        <v>10.1278531007348</v>
      </c>
      <c r="R372" s="45" t="n">
        <v>14.3626031980685</v>
      </c>
      <c r="S372" s="45" t="n">
        <v>9.03744342580289</v>
      </c>
    </row>
    <row r="373">
      <c r="A373" s="45" t="s">
        <v>286</v>
      </c>
      <c r="B373" s="45" t="s">
        <v>287</v>
      </c>
      <c r="C373" s="45" t="s">
        <v>16</v>
      </c>
      <c r="D373" s="45" t="n">
        <v>3522.79063893999</v>
      </c>
      <c r="E373" s="45" t="n">
        <v>8.43442016980872</v>
      </c>
      <c r="F373" s="45" t="n">
        <v>14.0393338876127</v>
      </c>
      <c r="G373" s="45" t="n">
        <v>6.63489480156128</v>
      </c>
      <c r="H373" s="45" t="n">
        <v>5127.74462438592</v>
      </c>
      <c r="I373" s="45" t="n">
        <v>7.83798622832497</v>
      </c>
      <c r="J373" s="45" t="n">
        <v>20.4355371211691</v>
      </c>
      <c r="K373" s="45" t="n">
        <v>5.54994497420751</v>
      </c>
      <c r="L373" s="45" t="n">
        <v>12192.0649948251</v>
      </c>
      <c r="M373" s="45" t="n">
        <v>4.03311566319159</v>
      </c>
      <c r="N373" s="45" t="n">
        <v>48.5888855698019</v>
      </c>
      <c r="O373" s="45" t="n">
        <v>1.96820761509337</v>
      </c>
      <c r="P373" s="45" t="n">
        <v>4249.69163504378</v>
      </c>
      <c r="Q373" s="45" t="n">
        <v>7.07170374930004</v>
      </c>
      <c r="R373" s="45" t="n">
        <v>16.9362434214163</v>
      </c>
      <c r="S373" s="45" t="n">
        <v>6.01714334839249</v>
      </c>
    </row>
    <row r="374">
      <c r="A374" s="45" t="s">
        <v>286</v>
      </c>
      <c r="B374" s="45" t="s">
        <v>287</v>
      </c>
      <c r="C374" s="45" t="s">
        <v>17</v>
      </c>
      <c r="D374" s="45" t="n">
        <v>1853.77610912158</v>
      </c>
      <c r="E374" s="45" t="n">
        <v>10.5736355242686</v>
      </c>
      <c r="F374" s="45" t="n">
        <v>11.2148145456867</v>
      </c>
      <c r="G374" s="45" t="n">
        <v>8.88019065424933</v>
      </c>
      <c r="H374" s="45" t="n">
        <v>3954.00466422193</v>
      </c>
      <c r="I374" s="45" t="n">
        <v>7.33704166978763</v>
      </c>
      <c r="J374" s="45" t="n">
        <v>23.9205958064923</v>
      </c>
      <c r="K374" s="45" t="n">
        <v>5.06142574726312</v>
      </c>
      <c r="L374" s="45" t="n">
        <v>7507.41884653626</v>
      </c>
      <c r="M374" s="45" t="n">
        <v>4.96832503777276</v>
      </c>
      <c r="N374" s="45" t="n">
        <v>45.4177339250495</v>
      </c>
      <c r="O374" s="45" t="n">
        <v>2.11858711557565</v>
      </c>
      <c r="P374" s="45" t="n">
        <v>3214.50848692573</v>
      </c>
      <c r="Q374" s="45" t="n">
        <v>7.21086028763174</v>
      </c>
      <c r="R374" s="45" t="n">
        <v>19.4468557227715</v>
      </c>
      <c r="S374" s="45" t="n">
        <v>6.72062684415412</v>
      </c>
    </row>
    <row r="375">
      <c r="A375" s="45" t="s">
        <v>288</v>
      </c>
      <c r="B375" s="45" t="s">
        <v>289</v>
      </c>
      <c r="C375" s="45" t="s">
        <v>16</v>
      </c>
      <c r="D375" s="45" t="n">
        <v>12477.3218410071</v>
      </c>
      <c r="E375" s="45" t="n">
        <v>9.49675758416353</v>
      </c>
      <c r="F375" s="45" t="n">
        <v>19.8900123488793</v>
      </c>
      <c r="G375" s="45" t="n">
        <v>6.7778782450809</v>
      </c>
      <c r="H375" s="45" t="n">
        <v>15982.9735277449</v>
      </c>
      <c r="I375" s="45" t="n">
        <v>6.32776417104812</v>
      </c>
      <c r="J375" s="45" t="n">
        <v>25.4783474282008</v>
      </c>
      <c r="K375" s="45" t="n">
        <v>4.5009451674916</v>
      </c>
      <c r="L375" s="45" t="n">
        <v>27082.5562297642</v>
      </c>
      <c r="M375" s="45" t="n">
        <v>4.81954315915748</v>
      </c>
      <c r="N375" s="45" t="n">
        <v>43.1721153556259</v>
      </c>
      <c r="O375" s="45" t="n">
        <v>3.01907704638118</v>
      </c>
      <c r="P375" s="45" t="n">
        <v>7188.74264159555</v>
      </c>
      <c r="Q375" s="45" t="n">
        <v>9.45346283814049</v>
      </c>
      <c r="R375" s="45" t="n">
        <v>11.4595248672939</v>
      </c>
      <c r="S375" s="45" t="n">
        <v>9.86643706927532</v>
      </c>
    </row>
    <row r="376">
      <c r="A376" s="45" t="s">
        <v>288</v>
      </c>
      <c r="B376" s="45" t="s">
        <v>289</v>
      </c>
      <c r="C376" s="45" t="s">
        <v>17</v>
      </c>
      <c r="D376" s="45" t="n">
        <v>5393.34877185863</v>
      </c>
      <c r="E376" s="45" t="n">
        <v>12.7600881788976</v>
      </c>
      <c r="F376" s="45" t="n">
        <v>18.0618736906236</v>
      </c>
      <c r="G376" s="45" t="n">
        <v>10.1188223152518</v>
      </c>
      <c r="H376" s="45" t="n">
        <v>9389.04317310545</v>
      </c>
      <c r="I376" s="45" t="n">
        <v>11.176296519673</v>
      </c>
      <c r="J376" s="45" t="n">
        <v>31.443119857795</v>
      </c>
      <c r="K376" s="45" t="n">
        <v>6.83928376096364</v>
      </c>
      <c r="L376" s="45" t="n">
        <v>10697.5815370087</v>
      </c>
      <c r="M376" s="45" t="n">
        <v>7.95951417802886</v>
      </c>
      <c r="N376" s="45" t="n">
        <v>35.8253053325184</v>
      </c>
      <c r="O376" s="45" t="n">
        <v>4.60308473214628</v>
      </c>
      <c r="P376" s="45" t="n">
        <v>4380.43227791504</v>
      </c>
      <c r="Q376" s="45" t="n">
        <v>9.4608473824611</v>
      </c>
      <c r="R376" s="45" t="n">
        <v>14.6697011190631</v>
      </c>
      <c r="S376" s="45" t="n">
        <v>8.78166792374673</v>
      </c>
    </row>
    <row r="377">
      <c r="A377" s="45" t="s">
        <v>290</v>
      </c>
      <c r="B377" s="45" t="s">
        <v>291</v>
      </c>
      <c r="C377" s="45" t="s">
        <v>16</v>
      </c>
      <c r="D377" s="45" t="n">
        <v>18527.4491849027</v>
      </c>
      <c r="E377" s="45" t="n">
        <v>10.5025052291648</v>
      </c>
      <c r="F377" s="45" t="n">
        <v>17.1239506145319</v>
      </c>
      <c r="G377" s="45" t="n">
        <v>7.58330536027551</v>
      </c>
      <c r="H377" s="45" t="n">
        <v>23352.2336673585</v>
      </c>
      <c r="I377" s="45" t="n">
        <v>7.92316705008042</v>
      </c>
      <c r="J377" s="45" t="n">
        <v>21.5832461375581</v>
      </c>
      <c r="K377" s="45" t="n">
        <v>5.02485108050813</v>
      </c>
      <c r="L377" s="45" t="n">
        <v>53367.8169071896</v>
      </c>
      <c r="M377" s="45" t="n">
        <v>5.22503590786321</v>
      </c>
      <c r="N377" s="45" t="n">
        <v>49.3250771870295</v>
      </c>
      <c r="O377" s="45" t="n">
        <v>2.31667682109913</v>
      </c>
      <c r="P377" s="45" t="n">
        <v>12948.6145716651</v>
      </c>
      <c r="Q377" s="45" t="n">
        <v>9.044838216662</v>
      </c>
      <c r="R377" s="45" t="n">
        <v>11.9677260608806</v>
      </c>
      <c r="S377" s="45" t="n">
        <v>8.28843095715755</v>
      </c>
    </row>
    <row r="378">
      <c r="A378" s="45" t="s">
        <v>290</v>
      </c>
      <c r="B378" s="45" t="s">
        <v>291</v>
      </c>
      <c r="C378" s="45" t="s">
        <v>17</v>
      </c>
      <c r="D378" s="45" t="n">
        <v>10256.1044749634</v>
      </c>
      <c r="E378" s="45" t="n">
        <v>10.2860204369056</v>
      </c>
      <c r="F378" s="45" t="n">
        <v>15.5339304420809</v>
      </c>
      <c r="G378" s="45" t="n">
        <v>7.90236260512937</v>
      </c>
      <c r="H378" s="45" t="n">
        <v>18891.5133578793</v>
      </c>
      <c r="I378" s="45" t="n">
        <v>7.84479007913537</v>
      </c>
      <c r="J378" s="45" t="n">
        <v>28.6131498721873</v>
      </c>
      <c r="K378" s="45" t="n">
        <v>5.04916035248548</v>
      </c>
      <c r="L378" s="45" t="n">
        <v>28245.747275056</v>
      </c>
      <c r="M378" s="45" t="n">
        <v>6.62604597993818</v>
      </c>
      <c r="N378" s="45" t="n">
        <v>42.7811041245152</v>
      </c>
      <c r="O378" s="45" t="n">
        <v>2.93276559226028</v>
      </c>
      <c r="P378" s="45" t="n">
        <v>8630.52056098492</v>
      </c>
      <c r="Q378" s="45" t="n">
        <v>10.3154436985015</v>
      </c>
      <c r="R378" s="45" t="n">
        <v>13.0718155612165</v>
      </c>
      <c r="S378" s="45" t="n">
        <v>9.42372992510937</v>
      </c>
    </row>
    <row r="379">
      <c r="A379" s="45" t="s">
        <v>292</v>
      </c>
      <c r="B379" s="45" t="s">
        <v>293</v>
      </c>
      <c r="C379" s="45" t="s">
        <v>16</v>
      </c>
      <c r="D379" s="45" t="n">
        <v>10520.6383931866</v>
      </c>
      <c r="E379" s="45" t="n">
        <v>19.7913635944429</v>
      </c>
      <c r="F379" s="45" t="n">
        <v>13.0548339410081</v>
      </c>
      <c r="G379" s="45" t="n">
        <v>15.0231822204545</v>
      </c>
      <c r="H379" s="45" t="n">
        <v>13834.1372098071</v>
      </c>
      <c r="I379" s="45" t="n">
        <v>11.777941524308</v>
      </c>
      <c r="J379" s="45" t="n">
        <v>17.166483367408</v>
      </c>
      <c r="K379" s="45" t="n">
        <v>9.49727614488056</v>
      </c>
      <c r="L379" s="45" t="n">
        <v>39061.2678204849</v>
      </c>
      <c r="M379" s="45" t="n">
        <v>7.19144936922479</v>
      </c>
      <c r="N379" s="45" t="n">
        <v>48.4702872452987</v>
      </c>
      <c r="O379" s="45" t="n">
        <v>3.37649738675825</v>
      </c>
      <c r="P379" s="45" t="n">
        <v>17172.0241132443</v>
      </c>
      <c r="Q379" s="45" t="n">
        <v>8.76536864575515</v>
      </c>
      <c r="R379" s="45" t="n">
        <v>21.3083954462852</v>
      </c>
      <c r="S379" s="45" t="n">
        <v>9.40676405018349</v>
      </c>
    </row>
    <row r="380">
      <c r="A380" s="45" t="s">
        <v>292</v>
      </c>
      <c r="B380" s="45" t="s">
        <v>293</v>
      </c>
      <c r="C380" s="45" t="s">
        <v>17</v>
      </c>
      <c r="D380" s="45" t="n">
        <v>5562.43233449947</v>
      </c>
      <c r="E380" s="45" t="n">
        <v>19.2660397624347</v>
      </c>
      <c r="F380" s="45" t="n">
        <v>11.1742700360297</v>
      </c>
      <c r="G380" s="45" t="n">
        <v>15.2525131919024</v>
      </c>
      <c r="H380" s="45" t="n">
        <v>10392.0726531516</v>
      </c>
      <c r="I380" s="45" t="n">
        <v>12.9288135538723</v>
      </c>
      <c r="J380" s="45" t="n">
        <v>20.8764474023584</v>
      </c>
      <c r="K380" s="45" t="n">
        <v>9.6007280471456</v>
      </c>
      <c r="L380" s="45" t="n">
        <v>22314.6578550729</v>
      </c>
      <c r="M380" s="45" t="n">
        <v>7.5542525017972</v>
      </c>
      <c r="N380" s="45" t="n">
        <v>44.8275138715252</v>
      </c>
      <c r="O380" s="45" t="n">
        <v>4.54862513390832</v>
      </c>
      <c r="P380" s="45" t="n">
        <v>11509.7696205536</v>
      </c>
      <c r="Q380" s="45" t="n">
        <v>10.6178774648429</v>
      </c>
      <c r="R380" s="45" t="n">
        <v>23.1217686900868</v>
      </c>
      <c r="S380" s="45" t="n">
        <v>10.0649835225038</v>
      </c>
    </row>
    <row r="381">
      <c r="A381" s="45" t="s">
        <v>294</v>
      </c>
      <c r="B381" s="45" t="s">
        <v>295</v>
      </c>
      <c r="C381" s="45" t="s">
        <v>16</v>
      </c>
      <c r="D381" s="45" t="n">
        <v>17558.5474627164</v>
      </c>
      <c r="E381" s="45" t="n">
        <v>6.85225045175901</v>
      </c>
      <c r="F381" s="45" t="n">
        <v>19.970006022584</v>
      </c>
      <c r="G381" s="45" t="n">
        <v>4.95061598622366</v>
      </c>
      <c r="H381" s="45" t="n">
        <v>21823.9936506147</v>
      </c>
      <c r="I381" s="45" t="n">
        <v>8.22556374226006</v>
      </c>
      <c r="J381" s="45" t="n">
        <v>24.8212607315632</v>
      </c>
      <c r="K381" s="45" t="n">
        <v>5.59213939694553</v>
      </c>
      <c r="L381" s="45" t="n">
        <v>40396.5275600132</v>
      </c>
      <c r="M381" s="45" t="n">
        <v>3.86453756354681</v>
      </c>
      <c r="N381" s="45" t="n">
        <v>45.9445122313176</v>
      </c>
      <c r="O381" s="45" t="n">
        <v>2.95673061689828</v>
      </c>
      <c r="P381" s="45" t="n">
        <v>8145.52906017423</v>
      </c>
      <c r="Q381" s="45" t="n">
        <v>10.1086169751379</v>
      </c>
      <c r="R381" s="45" t="n">
        <v>9.26422101453528</v>
      </c>
      <c r="S381" s="45" t="n">
        <v>9.12425737126177</v>
      </c>
    </row>
    <row r="382">
      <c r="A382" s="45" t="s">
        <v>294</v>
      </c>
      <c r="B382" s="45" t="s">
        <v>295</v>
      </c>
      <c r="C382" s="45" t="s">
        <v>17</v>
      </c>
      <c r="D382" s="45" t="n">
        <v>11623.5959914218</v>
      </c>
      <c r="E382" s="45" t="n">
        <v>12.9486726309628</v>
      </c>
      <c r="F382" s="45" t="n">
        <v>18.5700019020154</v>
      </c>
      <c r="G382" s="45" t="n">
        <v>8.28882142711541</v>
      </c>
      <c r="H382" s="45" t="n">
        <v>18053.8535190831</v>
      </c>
      <c r="I382" s="45" t="n">
        <v>8.81479202501837</v>
      </c>
      <c r="J382" s="45" t="n">
        <v>28.8430615134508</v>
      </c>
      <c r="K382" s="45" t="n">
        <v>5.04274137042103</v>
      </c>
      <c r="L382" s="45" t="n">
        <v>25975.7862850408</v>
      </c>
      <c r="M382" s="45" t="n">
        <v>5.84566829013829</v>
      </c>
      <c r="N382" s="45" t="n">
        <v>41.4992400867632</v>
      </c>
      <c r="O382" s="45" t="n">
        <v>3.48714479493127</v>
      </c>
      <c r="P382" s="45" t="n">
        <v>6940.1664709362</v>
      </c>
      <c r="Q382" s="45" t="n">
        <v>9.72131707927834</v>
      </c>
      <c r="R382" s="45" t="n">
        <v>11.0876964977706</v>
      </c>
      <c r="S382" s="45" t="n">
        <v>9.08879904661448</v>
      </c>
    </row>
    <row r="383">
      <c r="A383" s="45" t="s">
        <v>296</v>
      </c>
      <c r="B383" s="45" t="s">
        <v>297</v>
      </c>
      <c r="C383" s="45" t="s">
        <v>16</v>
      </c>
      <c r="D383" s="45" t="n">
        <v>6565.0579910119</v>
      </c>
      <c r="E383" s="45" t="n">
        <v>13.6215322941641</v>
      </c>
      <c r="F383" s="45" t="n">
        <v>13.5914002628567</v>
      </c>
      <c r="G383" s="45" t="n">
        <v>10.5105447436615</v>
      </c>
      <c r="H383" s="45" t="n">
        <v>6937.9071120282</v>
      </c>
      <c r="I383" s="45" t="n">
        <v>11.3358650077757</v>
      </c>
      <c r="J383" s="45" t="n">
        <v>14.3632962077706</v>
      </c>
      <c r="K383" s="45" t="n">
        <v>9.17771149341958</v>
      </c>
      <c r="L383" s="45" t="n">
        <v>25165.4855378544</v>
      </c>
      <c r="M383" s="45" t="n">
        <v>6.17765579577882</v>
      </c>
      <c r="N383" s="45" t="n">
        <v>52.0991874287149</v>
      </c>
      <c r="O383" s="45" t="n">
        <v>3.1830950822904</v>
      </c>
      <c r="P383" s="45" t="n">
        <v>9634.57821591308</v>
      </c>
      <c r="Q383" s="45" t="n">
        <v>9.71231176570809</v>
      </c>
      <c r="R383" s="45" t="n">
        <v>19.9461161006578</v>
      </c>
      <c r="S383" s="45" t="n">
        <v>10.0895469691069</v>
      </c>
    </row>
    <row r="384">
      <c r="A384" s="45" t="s">
        <v>296</v>
      </c>
      <c r="B384" s="45" t="s">
        <v>297</v>
      </c>
      <c r="C384" s="45" t="s">
        <v>17</v>
      </c>
      <c r="D384" s="45" t="n">
        <v>3381.64782265095</v>
      </c>
      <c r="E384" s="45" t="n">
        <v>16.05670282454</v>
      </c>
      <c r="F384" s="45" t="n">
        <v>10.8487085856787</v>
      </c>
      <c r="G384" s="45" t="n">
        <v>14.2252442872801</v>
      </c>
      <c r="H384" s="45" t="n">
        <v>7160.77091265629</v>
      </c>
      <c r="I384" s="45" t="n">
        <v>13.6162563717125</v>
      </c>
      <c r="J384" s="45" t="n">
        <v>22.9725627724631</v>
      </c>
      <c r="K384" s="45" t="n">
        <v>10.2253882178468</v>
      </c>
      <c r="L384" s="45" t="n">
        <v>13797.9732103395</v>
      </c>
      <c r="M384" s="45" t="n">
        <v>7.45576138754189</v>
      </c>
      <c r="N384" s="45" t="n">
        <v>44.265458226998</v>
      </c>
      <c r="O384" s="45" t="n">
        <v>4.57674070977326</v>
      </c>
      <c r="P384" s="45" t="n">
        <v>6830.57919754585</v>
      </c>
      <c r="Q384" s="45" t="n">
        <v>9.66363362101016</v>
      </c>
      <c r="R384" s="45" t="n">
        <v>21.9132704148603</v>
      </c>
      <c r="S384" s="45" t="n">
        <v>9.3397716871573</v>
      </c>
    </row>
    <row r="385">
      <c r="A385" s="45" t="s">
        <v>298</v>
      </c>
      <c r="B385" s="45" t="s">
        <v>299</v>
      </c>
      <c r="C385" s="45" t="s">
        <v>16</v>
      </c>
      <c r="D385" s="45" t="n">
        <v>4944.32637763264</v>
      </c>
      <c r="E385" s="45" t="n">
        <v>9.69848438600341</v>
      </c>
      <c r="F385" s="45" t="n">
        <v>15.5532636654438</v>
      </c>
      <c r="G385" s="45" t="n">
        <v>6.480394383466</v>
      </c>
      <c r="H385" s="45" t="n">
        <v>7370.13489556913</v>
      </c>
      <c r="I385" s="45" t="n">
        <v>6.90847591451167</v>
      </c>
      <c r="J385" s="45" t="n">
        <v>23.1840785833316</v>
      </c>
      <c r="K385" s="45" t="n">
        <v>4.88019514859197</v>
      </c>
      <c r="L385" s="45" t="n">
        <v>14365.8004206981</v>
      </c>
      <c r="M385" s="45" t="n">
        <v>4.8969676569283</v>
      </c>
      <c r="N385" s="45" t="n">
        <v>45.1901967311556</v>
      </c>
      <c r="O385" s="45" t="n">
        <v>2.56777031065226</v>
      </c>
      <c r="P385" s="45" t="n">
        <v>5109.37734255485</v>
      </c>
      <c r="Q385" s="45" t="n">
        <v>6.35707137977102</v>
      </c>
      <c r="R385" s="45" t="n">
        <v>16.0724610200691</v>
      </c>
      <c r="S385" s="45" t="n">
        <v>6.51272883157315</v>
      </c>
    </row>
    <row r="386">
      <c r="A386" s="45" t="s">
        <v>298</v>
      </c>
      <c r="B386" s="45" t="s">
        <v>299</v>
      </c>
      <c r="C386" s="45" t="s">
        <v>17</v>
      </c>
      <c r="D386" s="45" t="n">
        <v>2681.97827720506</v>
      </c>
      <c r="E386" s="45" t="n">
        <v>15.5965506283874</v>
      </c>
      <c r="F386" s="45" t="n">
        <v>12.6006990851104</v>
      </c>
      <c r="G386" s="45" t="n">
        <v>10.6897760911152</v>
      </c>
      <c r="H386" s="45" t="n">
        <v>6083.25634598735</v>
      </c>
      <c r="I386" s="45" t="n">
        <v>8.78827571185832</v>
      </c>
      <c r="J386" s="45" t="n">
        <v>28.5808737993422</v>
      </c>
      <c r="K386" s="45" t="n">
        <v>5.15234682882073</v>
      </c>
      <c r="L386" s="45" t="n">
        <v>8973.90742631322</v>
      </c>
      <c r="M386" s="45" t="n">
        <v>7.41221230236486</v>
      </c>
      <c r="N386" s="45" t="n">
        <v>42.1619772455617</v>
      </c>
      <c r="O386" s="45" t="n">
        <v>3.36180487407945</v>
      </c>
      <c r="P386" s="45" t="n">
        <v>3545.21891403973</v>
      </c>
      <c r="Q386" s="45" t="n">
        <v>7.79051434587077</v>
      </c>
      <c r="R386" s="45" t="n">
        <v>16.6564498699857</v>
      </c>
      <c r="S386" s="45" t="n">
        <v>8.96182601265209</v>
      </c>
    </row>
    <row r="387">
      <c r="A387" s="45" t="s">
        <v>300</v>
      </c>
      <c r="B387" s="45" t="s">
        <v>301</v>
      </c>
      <c r="C387" s="45" t="s">
        <v>16</v>
      </c>
      <c r="D387" s="45" t="n">
        <v>5792.58642552921</v>
      </c>
      <c r="E387" s="45" t="n">
        <v>10.3713717724507</v>
      </c>
      <c r="F387" s="45" t="n">
        <v>15.4013476384432</v>
      </c>
      <c r="G387" s="45" t="n">
        <v>7.07867823631792</v>
      </c>
      <c r="H387" s="45" t="n">
        <v>7957.97082614931</v>
      </c>
      <c r="I387" s="45" t="n">
        <v>9.24645402416552</v>
      </c>
      <c r="J387" s="45" t="n">
        <v>21.1586787294101</v>
      </c>
      <c r="K387" s="45" t="n">
        <v>6.15557297583667</v>
      </c>
      <c r="L387" s="45" t="n">
        <v>17721.0330336319</v>
      </c>
      <c r="M387" s="45" t="n">
        <v>5.55177282145717</v>
      </c>
      <c r="N387" s="45" t="n">
        <v>47.116740297641</v>
      </c>
      <c r="O387" s="45" t="n">
        <v>2.62142684500506</v>
      </c>
      <c r="P387" s="45" t="n">
        <v>6139.31599064674</v>
      </c>
      <c r="Q387" s="45" t="n">
        <v>9.00163582530446</v>
      </c>
      <c r="R387" s="45" t="n">
        <v>16.3232333345057</v>
      </c>
      <c r="S387" s="45" t="n">
        <v>8.74795538358456</v>
      </c>
    </row>
    <row r="388">
      <c r="A388" s="45" t="s">
        <v>300</v>
      </c>
      <c r="B388" s="45" t="s">
        <v>301</v>
      </c>
      <c r="C388" s="45" t="s">
        <v>17</v>
      </c>
      <c r="D388" s="45" t="n">
        <v>4328.64212663109</v>
      </c>
      <c r="E388" s="45" t="n">
        <v>12.0331791251854</v>
      </c>
      <c r="F388" s="45" t="n">
        <v>15.0101534728775</v>
      </c>
      <c r="G388" s="45" t="n">
        <v>8.90223757145082</v>
      </c>
      <c r="H388" s="45" t="n">
        <v>7425.03497330716</v>
      </c>
      <c r="I388" s="45" t="n">
        <v>10.0193391242</v>
      </c>
      <c r="J388" s="45" t="n">
        <v>25.7473154930375</v>
      </c>
      <c r="K388" s="45" t="n">
        <v>6.38040962159136</v>
      </c>
      <c r="L388" s="45" t="n">
        <v>11904.3264711994</v>
      </c>
      <c r="M388" s="45" t="n">
        <v>6.00700157753912</v>
      </c>
      <c r="N388" s="45" t="n">
        <v>41.2798660865524</v>
      </c>
      <c r="O388" s="45" t="n">
        <v>3.65675298950821</v>
      </c>
      <c r="P388" s="45" t="n">
        <v>5180.09015290526</v>
      </c>
      <c r="Q388" s="45" t="n">
        <v>8.68552075319932</v>
      </c>
      <c r="R388" s="45" t="n">
        <v>17.9626649475327</v>
      </c>
      <c r="S388" s="45" t="n">
        <v>8.55421672192191</v>
      </c>
    </row>
    <row r="389">
      <c r="A389" s="45" t="s">
        <v>302</v>
      </c>
      <c r="B389" s="45" t="s">
        <v>303</v>
      </c>
      <c r="C389" s="45" t="s">
        <v>16</v>
      </c>
      <c r="D389" s="45" t="n">
        <v>3262.37413668883</v>
      </c>
      <c r="E389" s="45" t="n">
        <v>12.420119917629</v>
      </c>
      <c r="F389" s="45" t="n">
        <v>12.8710487862147</v>
      </c>
      <c r="G389" s="45" t="n">
        <v>9.61804647057191</v>
      </c>
      <c r="H389" s="45" t="n">
        <v>5062.04000692821</v>
      </c>
      <c r="I389" s="45" t="n">
        <v>10.9690331132689</v>
      </c>
      <c r="J389" s="45" t="n">
        <v>19.9712728084192</v>
      </c>
      <c r="K389" s="45" t="n">
        <v>7.94023707761499</v>
      </c>
      <c r="L389" s="45" t="n">
        <v>11784.1591120967</v>
      </c>
      <c r="M389" s="45" t="n">
        <v>6.56258117462804</v>
      </c>
      <c r="N389" s="45" t="n">
        <v>46.4920577718462</v>
      </c>
      <c r="O389" s="45" t="n">
        <v>3.18332684459739</v>
      </c>
      <c r="P389" s="45" t="n">
        <v>5238.03362051007</v>
      </c>
      <c r="Q389" s="45" t="n">
        <v>7.52663694156586</v>
      </c>
      <c r="R389" s="45" t="n">
        <v>20.6656206335198</v>
      </c>
      <c r="S389" s="45" t="n">
        <v>8.24300814034863</v>
      </c>
    </row>
    <row r="390">
      <c r="A390" s="45" t="s">
        <v>302</v>
      </c>
      <c r="B390" s="45" t="s">
        <v>303</v>
      </c>
      <c r="C390" s="45" t="s">
        <v>17</v>
      </c>
      <c r="D390" s="45" t="n">
        <v>947.089460494011</v>
      </c>
      <c r="E390" s="45" t="n">
        <v>19.3411016039205</v>
      </c>
      <c r="F390" s="45" t="n">
        <v>7.37126776375958</v>
      </c>
      <c r="G390" s="45" t="n">
        <v>15.7084893246006</v>
      </c>
      <c r="H390" s="45" t="n">
        <v>3267.48026457737</v>
      </c>
      <c r="I390" s="45" t="n">
        <v>11.0177659145831</v>
      </c>
      <c r="J390" s="45" t="n">
        <v>25.43104210075</v>
      </c>
      <c r="K390" s="45" t="n">
        <v>7.67602499801387</v>
      </c>
      <c r="L390" s="45" t="n">
        <v>5452.52872866051</v>
      </c>
      <c r="M390" s="45" t="n">
        <v>7.84045180382487</v>
      </c>
      <c r="N390" s="45" t="n">
        <v>42.4374369318646</v>
      </c>
      <c r="O390" s="45" t="n">
        <v>3.58909433608406</v>
      </c>
      <c r="P390" s="45" t="n">
        <v>3181.29467004421</v>
      </c>
      <c r="Q390" s="45" t="n">
        <v>8.94361607503035</v>
      </c>
      <c r="R390" s="45" t="n">
        <v>24.7602532036258</v>
      </c>
      <c r="S390" s="45" t="n">
        <v>7.89038454515311</v>
      </c>
    </row>
    <row r="391">
      <c r="A391" s="45" t="s">
        <v>304</v>
      </c>
      <c r="B391" s="45" t="s">
        <v>305</v>
      </c>
      <c r="C391" s="45" t="s">
        <v>16</v>
      </c>
      <c r="D391" s="45" t="n">
        <v>1017.96867064998</v>
      </c>
      <c r="E391" s="45" t="n">
        <v>11.3266791961767</v>
      </c>
      <c r="F391" s="45" t="n">
        <v>9.10661046532342</v>
      </c>
      <c r="G391" s="45" t="n">
        <v>11.8976827375884</v>
      </c>
      <c r="H391" s="45" t="n">
        <v>2990.80241880748</v>
      </c>
      <c r="I391" s="45" t="n">
        <v>11.7172738692473</v>
      </c>
      <c r="J391" s="45" t="n">
        <v>26.7553151605702</v>
      </c>
      <c r="K391" s="45" t="n">
        <v>8.32335723878254</v>
      </c>
      <c r="L391" s="45" t="n">
        <v>4929.15455831999</v>
      </c>
      <c r="M391" s="45" t="n">
        <v>7.89605374805277</v>
      </c>
      <c r="N391" s="45" t="n">
        <v>44.0955520343591</v>
      </c>
      <c r="O391" s="45" t="n">
        <v>5.71494328855374</v>
      </c>
      <c r="P391" s="45" t="n">
        <v>2240.42303119863</v>
      </c>
      <c r="Q391" s="45" t="n">
        <v>13.1148974106313</v>
      </c>
      <c r="R391" s="45" t="n">
        <v>20.0425223397473</v>
      </c>
      <c r="S391" s="45" t="n">
        <v>11.819891514191</v>
      </c>
    </row>
    <row r="392">
      <c r="A392" s="45" t="s">
        <v>304</v>
      </c>
      <c r="B392" s="45" t="s">
        <v>305</v>
      </c>
      <c r="C392" s="45" t="s">
        <v>17</v>
      </c>
      <c r="D392" s="45" t="n">
        <v>955.678507964293</v>
      </c>
      <c r="E392" s="45" t="n">
        <v>12.7965822107518</v>
      </c>
      <c r="F392" s="45" t="n">
        <v>18.3232821586829</v>
      </c>
      <c r="G392" s="45" t="n">
        <v>7.2814691356982</v>
      </c>
      <c r="H392" s="45" t="n">
        <v>1720.57580171165</v>
      </c>
      <c r="I392" s="45" t="n">
        <v>15.4306470970985</v>
      </c>
      <c r="J392" s="45" t="n">
        <v>32.988704493648</v>
      </c>
      <c r="K392" s="45" t="n">
        <v>7.22087265478335</v>
      </c>
      <c r="L392" s="45" t="n">
        <v>1907.50211797456</v>
      </c>
      <c r="M392" s="45" t="n">
        <v>11.0375633062354</v>
      </c>
      <c r="N392" s="45" t="n">
        <v>36.5726541244339</v>
      </c>
      <c r="O392" s="45" t="n">
        <v>4.49911813260627</v>
      </c>
      <c r="P392" s="45" t="n">
        <v>631.894893373469</v>
      </c>
      <c r="Q392" s="45" t="n">
        <v>12.5826003685177</v>
      </c>
      <c r="R392" s="45" t="n">
        <v>12.1153592232352</v>
      </c>
      <c r="S392" s="45" t="n">
        <v>15.1180562186644</v>
      </c>
    </row>
    <row r="393">
      <c r="A393" s="45" t="s">
        <v>306</v>
      </c>
      <c r="B393" s="45" t="s">
        <v>307</v>
      </c>
      <c r="C393" s="45" t="s">
        <v>16</v>
      </c>
      <c r="D393" s="45" t="n">
        <v>6822.54005835709</v>
      </c>
      <c r="E393" s="45" t="n">
        <v>11.0998572558178</v>
      </c>
      <c r="F393" s="45" t="n">
        <v>13.5177013494575</v>
      </c>
      <c r="G393" s="45" t="n">
        <v>8.43836788017123</v>
      </c>
      <c r="H393" s="45" t="n">
        <v>10257.873730088</v>
      </c>
      <c r="I393" s="45" t="n">
        <v>11.0410097383515</v>
      </c>
      <c r="J393" s="45" t="n">
        <v>20.3242300342265</v>
      </c>
      <c r="K393" s="45" t="n">
        <v>7.78290172413464</v>
      </c>
      <c r="L393" s="45" t="n">
        <v>25267.8061060459</v>
      </c>
      <c r="M393" s="45" t="n">
        <v>5.01242604088006</v>
      </c>
      <c r="N393" s="45" t="n">
        <v>50.0638550709773</v>
      </c>
      <c r="O393" s="45" t="n">
        <v>3.12001504664313</v>
      </c>
      <c r="P393" s="45" t="n">
        <v>8122.93553335781</v>
      </c>
      <c r="Q393" s="45" t="n">
        <v>8.61632175666584</v>
      </c>
      <c r="R393" s="45" t="n">
        <v>16.0942135453387</v>
      </c>
      <c r="S393" s="45" t="n">
        <v>8.01813338515885</v>
      </c>
    </row>
    <row r="394">
      <c r="A394" s="45" t="s">
        <v>306</v>
      </c>
      <c r="B394" s="45" t="s">
        <v>307</v>
      </c>
      <c r="C394" s="45" t="s">
        <v>17</v>
      </c>
      <c r="D394" s="45" t="n">
        <v>4554.95116526845</v>
      </c>
      <c r="E394" s="45" t="n">
        <v>11.8317739762887</v>
      </c>
      <c r="F394" s="45" t="n">
        <v>15.7230776779766</v>
      </c>
      <c r="G394" s="45" t="n">
        <v>9.54848643209204</v>
      </c>
      <c r="H394" s="45" t="n">
        <v>6686.58293689589</v>
      </c>
      <c r="I394" s="45" t="n">
        <v>10.8716923902576</v>
      </c>
      <c r="J394" s="45" t="n">
        <v>23.081183332698</v>
      </c>
      <c r="K394" s="45" t="n">
        <v>7.27164737322741</v>
      </c>
      <c r="L394" s="45" t="n">
        <v>11910.8303844396</v>
      </c>
      <c r="M394" s="45" t="n">
        <v>6.94389319593893</v>
      </c>
      <c r="N394" s="45" t="n">
        <v>41.114581594578</v>
      </c>
      <c r="O394" s="45" t="n">
        <v>3.53691144054069</v>
      </c>
      <c r="P394" s="45" t="n">
        <v>5817.4800855474</v>
      </c>
      <c r="Q394" s="45" t="n">
        <v>11.1803294554401</v>
      </c>
      <c r="R394" s="45" t="n">
        <v>20.0811573947474</v>
      </c>
      <c r="S394" s="45" t="n">
        <v>9.01266061748225</v>
      </c>
    </row>
    <row r="395">
      <c r="A395" s="45" t="s">
        <v>308</v>
      </c>
      <c r="B395" s="45" t="s">
        <v>309</v>
      </c>
      <c r="C395" s="45" t="s">
        <v>16</v>
      </c>
      <c r="D395" s="45" t="n">
        <v>8324.96389960022</v>
      </c>
      <c r="E395" s="45" t="n">
        <v>10.4438139860709</v>
      </c>
      <c r="F395" s="45" t="n">
        <v>22.2810209426682</v>
      </c>
      <c r="G395" s="45" t="n">
        <v>6.33118956820185</v>
      </c>
      <c r="H395" s="45" t="n">
        <v>11098.1703555182</v>
      </c>
      <c r="I395" s="45" t="n">
        <v>9.37643098042844</v>
      </c>
      <c r="J395" s="45" t="n">
        <v>29.7032598698087</v>
      </c>
      <c r="K395" s="45" t="n">
        <v>5.01865240944765</v>
      </c>
      <c r="L395" s="45" t="n">
        <v>14604.6961573922</v>
      </c>
      <c r="M395" s="45" t="n">
        <v>5.20811535469152</v>
      </c>
      <c r="N395" s="45" t="n">
        <v>39.0881624075016</v>
      </c>
      <c r="O395" s="45" t="n">
        <v>3.9420093374369</v>
      </c>
      <c r="P395" s="45" t="n">
        <v>3335.64552973356</v>
      </c>
      <c r="Q395" s="45" t="n">
        <v>11.4837518841514</v>
      </c>
      <c r="R395" s="45" t="n">
        <v>8.92755678002159</v>
      </c>
      <c r="S395" s="45" t="n">
        <v>11.0502600456094</v>
      </c>
    </row>
    <row r="396">
      <c r="A396" s="45" t="s">
        <v>308</v>
      </c>
      <c r="B396" s="45" t="s">
        <v>309</v>
      </c>
      <c r="C396" s="45" t="s">
        <v>17</v>
      </c>
      <c r="D396" s="45" t="n">
        <v>8695.53290390045</v>
      </c>
      <c r="E396" s="45" t="n">
        <v>12.2896222769601</v>
      </c>
      <c r="F396" s="45" t="n">
        <v>26.6729850369746</v>
      </c>
      <c r="G396" s="45" t="n">
        <v>6.66199256980939</v>
      </c>
      <c r="H396" s="45" t="n">
        <v>9659.49737054279</v>
      </c>
      <c r="I396" s="45" t="n">
        <v>10.9958033985756</v>
      </c>
      <c r="J396" s="45" t="n">
        <v>29.6298837203655</v>
      </c>
      <c r="K396" s="45" t="n">
        <v>5.90476573628543</v>
      </c>
      <c r="L396" s="45" t="n">
        <v>11664.782090626</v>
      </c>
      <c r="M396" s="45" t="n">
        <v>6.68424896400197</v>
      </c>
      <c r="N396" s="45" t="n">
        <v>35.7809649622824</v>
      </c>
      <c r="O396" s="45" t="n">
        <v>4.19928844531231</v>
      </c>
      <c r="P396" s="45" t="n">
        <v>2580.71169268641</v>
      </c>
      <c r="Q396" s="45" t="n">
        <v>10.9994492764865</v>
      </c>
      <c r="R396" s="45" t="n">
        <v>7.91616628037752</v>
      </c>
      <c r="S396" s="45" t="n">
        <v>12.4626097783759</v>
      </c>
    </row>
    <row r="397">
      <c r="A397" s="45" t="s">
        <v>310</v>
      </c>
      <c r="B397" s="45" t="s">
        <v>311</v>
      </c>
      <c r="C397" s="45" t="s">
        <v>16</v>
      </c>
      <c r="D397" s="45" t="n">
        <v>8356.85697457026</v>
      </c>
      <c r="E397" s="45" t="n">
        <v>7.44339693453283</v>
      </c>
      <c r="F397" s="45" t="n">
        <v>25.0127302480514</v>
      </c>
      <c r="G397" s="45" t="n">
        <v>4.56607778474807</v>
      </c>
      <c r="H397" s="45" t="n">
        <v>9230.00715439311</v>
      </c>
      <c r="I397" s="45" t="n">
        <v>7.90883896072353</v>
      </c>
      <c r="J397" s="45" t="n">
        <v>27.6261374154116</v>
      </c>
      <c r="K397" s="45" t="n">
        <v>4.95798561827302</v>
      </c>
      <c r="L397" s="45" t="n">
        <v>14092.0587564511</v>
      </c>
      <c r="M397" s="45" t="n">
        <v>4.77080686325775</v>
      </c>
      <c r="N397" s="45" t="n">
        <v>42.1786402935211</v>
      </c>
      <c r="O397" s="45" t="n">
        <v>3.4132208266968</v>
      </c>
      <c r="P397" s="45" t="n">
        <v>1731.49209805702</v>
      </c>
      <c r="Q397" s="45" t="n">
        <v>14.2002367466159</v>
      </c>
      <c r="R397" s="45" t="n">
        <v>5.18249204301596</v>
      </c>
      <c r="S397" s="45" t="n">
        <v>13.5399391200996</v>
      </c>
    </row>
    <row r="398">
      <c r="A398" s="45" t="s">
        <v>310</v>
      </c>
      <c r="B398" s="45" t="s">
        <v>311</v>
      </c>
      <c r="C398" s="45" t="s">
        <v>17</v>
      </c>
      <c r="D398" s="45" t="n">
        <v>4013.5642082569</v>
      </c>
      <c r="E398" s="45" t="n">
        <v>10.2036624533292</v>
      </c>
      <c r="F398" s="45" t="n">
        <v>24.0569650005121</v>
      </c>
      <c r="G398" s="45" t="n">
        <v>6.18989836981387</v>
      </c>
      <c r="H398" s="45" t="n">
        <v>4600.21670783736</v>
      </c>
      <c r="I398" s="45" t="n">
        <v>8.17264129396749</v>
      </c>
      <c r="J398" s="45" t="n">
        <v>27.5733105521383</v>
      </c>
      <c r="K398" s="45" t="n">
        <v>5.68501226556104</v>
      </c>
      <c r="L398" s="45" t="n">
        <v>6589.54093927327</v>
      </c>
      <c r="M398" s="45" t="n">
        <v>7.21236236387202</v>
      </c>
      <c r="N398" s="45" t="n">
        <v>39.4971520374371</v>
      </c>
      <c r="O398" s="45" t="n">
        <v>4.08884125843541</v>
      </c>
      <c r="P398" s="45" t="n">
        <v>1480.26316116079</v>
      </c>
      <c r="Q398" s="45" t="n">
        <v>13.4394476444978</v>
      </c>
      <c r="R398" s="45" t="n">
        <v>8.87257240991249</v>
      </c>
      <c r="S398" s="45" t="n">
        <v>12.0445581739803</v>
      </c>
    </row>
    <row r="399">
      <c r="A399" s="45" t="s">
        <v>312</v>
      </c>
      <c r="B399" s="45" t="s">
        <v>313</v>
      </c>
      <c r="C399" s="45" t="s">
        <v>16</v>
      </c>
      <c r="D399" s="45" t="n">
        <v>1673.97129721368</v>
      </c>
      <c r="E399" s="45" t="n">
        <v>7.73380846025094</v>
      </c>
      <c r="F399" s="45" t="n">
        <v>15.1560460571636</v>
      </c>
      <c r="G399" s="45" t="n">
        <v>5.82820482654504</v>
      </c>
      <c r="H399" s="45" t="n">
        <v>2544.84744201258</v>
      </c>
      <c r="I399" s="45" t="n">
        <v>7.27774007851104</v>
      </c>
      <c r="J399" s="45" t="n">
        <v>23.0409118147945</v>
      </c>
      <c r="K399" s="45" t="n">
        <v>4.51350283672886</v>
      </c>
      <c r="L399" s="45" t="n">
        <v>5514.03186245175</v>
      </c>
      <c r="M399" s="45" t="n">
        <v>5.37593346761784</v>
      </c>
      <c r="N399" s="45" t="n">
        <v>49.9237478008672</v>
      </c>
      <c r="O399" s="45" t="n">
        <v>1.88162128286436</v>
      </c>
      <c r="P399" s="45" t="n">
        <v>1312.05709324463</v>
      </c>
      <c r="Q399" s="45" t="n">
        <v>8.46455833578479</v>
      </c>
      <c r="R399" s="45" t="n">
        <v>11.8792943271747</v>
      </c>
      <c r="S399" s="45" t="n">
        <v>9.22542933934636</v>
      </c>
    </row>
    <row r="400">
      <c r="A400" s="45" t="s">
        <v>312</v>
      </c>
      <c r="B400" s="45" t="s">
        <v>313</v>
      </c>
      <c r="C400" s="45" t="s">
        <v>17</v>
      </c>
      <c r="D400" s="45" t="n">
        <v>980.914714491883</v>
      </c>
      <c r="E400" s="45" t="n">
        <v>11.7958229306179</v>
      </c>
      <c r="F400" s="45" t="n">
        <v>14.5340242828496</v>
      </c>
      <c r="G400" s="45" t="n">
        <v>8.47942173374801</v>
      </c>
      <c r="H400" s="45" t="n">
        <v>1924.60657334379</v>
      </c>
      <c r="I400" s="45" t="n">
        <v>10.8343516877784</v>
      </c>
      <c r="J400" s="45" t="n">
        <v>28.5165246872663</v>
      </c>
      <c r="K400" s="45" t="n">
        <v>6.04284187364044</v>
      </c>
      <c r="L400" s="45" t="n">
        <v>2958.81523034049</v>
      </c>
      <c r="M400" s="45" t="n">
        <v>6.5242661783223</v>
      </c>
      <c r="N400" s="45" t="n">
        <v>43.8401950454069</v>
      </c>
      <c r="O400" s="45" t="n">
        <v>3.91035183161612</v>
      </c>
      <c r="P400" s="45" t="n">
        <v>884.755786901258</v>
      </c>
      <c r="Q400" s="45" t="n">
        <v>10.3838740158751</v>
      </c>
      <c r="R400" s="45" t="n">
        <v>13.1092559844773</v>
      </c>
      <c r="S400" s="45" t="n">
        <v>8.74253136006259</v>
      </c>
    </row>
    <row r="401">
      <c r="A401" s="45" t="s">
        <v>314</v>
      </c>
      <c r="B401" s="45" t="s">
        <v>315</v>
      </c>
      <c r="C401" s="45" t="s">
        <v>16</v>
      </c>
      <c r="D401" s="45" t="n">
        <v>1630.81896195453</v>
      </c>
      <c r="E401" s="45" t="n">
        <v>19.6660583878571</v>
      </c>
      <c r="F401" s="45" t="n">
        <v>11.109764290972</v>
      </c>
      <c r="G401" s="45" t="n">
        <v>15.1729907078564</v>
      </c>
      <c r="H401" s="45" t="n">
        <v>3904.98012156385</v>
      </c>
      <c r="I401" s="45" t="n">
        <v>10.5769888089766</v>
      </c>
      <c r="J401" s="45" t="n">
        <v>26.6022223947597</v>
      </c>
      <c r="K401" s="45" t="n">
        <v>9.17510322986925</v>
      </c>
      <c r="L401" s="45" t="n">
        <v>7432.85472377514</v>
      </c>
      <c r="M401" s="45" t="n">
        <v>7.52676011156216</v>
      </c>
      <c r="N401" s="45" t="n">
        <v>50.6354573478905</v>
      </c>
      <c r="O401" s="45" t="n">
        <v>4.55345337611958</v>
      </c>
      <c r="P401" s="45" t="n">
        <v>1710.49616603006</v>
      </c>
      <c r="Q401" s="45" t="n">
        <v>10.4883324884452</v>
      </c>
      <c r="R401" s="45" t="n">
        <v>11.6525559663778</v>
      </c>
      <c r="S401" s="45" t="n">
        <v>11.6953297617128</v>
      </c>
    </row>
    <row r="402">
      <c r="A402" s="45" t="s">
        <v>314</v>
      </c>
      <c r="B402" s="45" t="s">
        <v>315</v>
      </c>
      <c r="C402" s="45" t="s">
        <v>17</v>
      </c>
      <c r="D402" s="45" t="n">
        <v>1370.79819982573</v>
      </c>
      <c r="E402" s="45" t="n">
        <v>20.5757454722308</v>
      </c>
      <c r="F402" s="45" t="n">
        <v>12.20564958636</v>
      </c>
      <c r="G402" s="45" t="n">
        <v>15.3119172652722</v>
      </c>
      <c r="H402" s="45" t="n">
        <v>3476.70290633967</v>
      </c>
      <c r="I402" s="45" t="n">
        <v>12.278807345952</v>
      </c>
      <c r="J402" s="45" t="n">
        <v>30.9567209791025</v>
      </c>
      <c r="K402" s="45" t="n">
        <v>8.7692658208259</v>
      </c>
      <c r="L402" s="45" t="n">
        <v>4744.79257891326</v>
      </c>
      <c r="M402" s="45" t="n">
        <v>10.1099565108308</v>
      </c>
      <c r="N402" s="45" t="n">
        <v>42.2478491622902</v>
      </c>
      <c r="O402" s="45" t="n">
        <v>5.5197262561688</v>
      </c>
      <c r="P402" s="45" t="n">
        <v>1638.55634159772</v>
      </c>
      <c r="Q402" s="45" t="n">
        <v>12.3399178552814</v>
      </c>
      <c r="R402" s="45" t="n">
        <v>14.5897802722473</v>
      </c>
      <c r="S402" s="45" t="n">
        <v>11.4916342063698</v>
      </c>
    </row>
    <row r="403">
      <c r="A403" s="45" t="s">
        <v>316</v>
      </c>
      <c r="B403" s="45" t="s">
        <v>317</v>
      </c>
      <c r="C403" s="45" t="s">
        <v>16</v>
      </c>
      <c r="D403" s="45" t="n">
        <v>7755.66548617663</v>
      </c>
      <c r="E403" s="45" t="n">
        <v>9.54478474080193</v>
      </c>
      <c r="F403" s="45" t="n">
        <v>25.8271003522586</v>
      </c>
      <c r="G403" s="45" t="n">
        <v>5.68343365751126</v>
      </c>
      <c r="H403" s="45" t="n">
        <v>8618.98932421109</v>
      </c>
      <c r="I403" s="45" t="n">
        <v>7.95324372474466</v>
      </c>
      <c r="J403" s="45" t="n">
        <v>28.7020504698409</v>
      </c>
      <c r="K403" s="45" t="n">
        <v>4.70885928775758</v>
      </c>
      <c r="L403" s="45" t="n">
        <v>11421.6818920523</v>
      </c>
      <c r="M403" s="45" t="n">
        <v>5.99539085058102</v>
      </c>
      <c r="N403" s="45" t="n">
        <v>38.0352820713302</v>
      </c>
      <c r="O403" s="45" t="n">
        <v>3.76070133244443</v>
      </c>
      <c r="P403" s="45" t="n">
        <v>2232.83955194507</v>
      </c>
      <c r="Q403" s="45" t="n">
        <v>12.3410561189575</v>
      </c>
      <c r="R403" s="45" t="n">
        <v>7.43556710657028</v>
      </c>
      <c r="S403" s="45" t="n">
        <v>11.5342442875833</v>
      </c>
    </row>
    <row r="404">
      <c r="A404" s="45" t="s">
        <v>316</v>
      </c>
      <c r="B404" s="45" t="s">
        <v>317</v>
      </c>
      <c r="C404" s="45" t="s">
        <v>17</v>
      </c>
      <c r="D404" s="45" t="n">
        <v>6867.38759352961</v>
      </c>
      <c r="E404" s="45" t="n">
        <v>8.45554775397302</v>
      </c>
      <c r="F404" s="45" t="n">
        <v>28.2180931468801</v>
      </c>
      <c r="G404" s="45" t="n">
        <v>4.51295073796661</v>
      </c>
      <c r="H404" s="45" t="n">
        <v>6952.67334277706</v>
      </c>
      <c r="I404" s="45" t="n">
        <v>8.54468181332132</v>
      </c>
      <c r="J404" s="45" t="n">
        <v>28.5685322598018</v>
      </c>
      <c r="K404" s="45" t="n">
        <v>4.95068884502738</v>
      </c>
      <c r="L404" s="45" t="n">
        <v>8403.78955227228</v>
      </c>
      <c r="M404" s="45" t="n">
        <v>6.68870365471674</v>
      </c>
      <c r="N404" s="45" t="n">
        <v>34.5311682416509</v>
      </c>
      <c r="O404" s="45" t="n">
        <v>4.00810772123011</v>
      </c>
      <c r="P404" s="45" t="n">
        <v>2112.97325703585</v>
      </c>
      <c r="Q404" s="45" t="n">
        <v>12.7070709497474</v>
      </c>
      <c r="R404" s="45" t="n">
        <v>8.68220635166732</v>
      </c>
      <c r="S404" s="45" t="n">
        <v>11.9387946995243</v>
      </c>
    </row>
    <row r="405">
      <c r="A405" s="45" t="s">
        <v>318</v>
      </c>
      <c r="B405" s="45" t="s">
        <v>319</v>
      </c>
      <c r="C405" s="45" t="s">
        <v>16</v>
      </c>
      <c r="D405" s="45" t="n">
        <v>3290.27910284821</v>
      </c>
      <c r="E405" s="45" t="n">
        <v>25.2916866451839</v>
      </c>
      <c r="F405" s="45" t="n">
        <v>9.20228796456803</v>
      </c>
      <c r="G405" s="45" t="n">
        <v>19.3801316578345</v>
      </c>
      <c r="H405" s="45" t="n">
        <v>8589.03158707162</v>
      </c>
      <c r="I405" s="45" t="n">
        <v>12.2319758518806</v>
      </c>
      <c r="J405" s="45" t="n">
        <v>24.0218958727801</v>
      </c>
      <c r="K405" s="45" t="n">
        <v>11.2066290922573</v>
      </c>
      <c r="L405" s="45" t="n">
        <v>19749.8546003809</v>
      </c>
      <c r="M405" s="45" t="n">
        <v>8.33794434155278</v>
      </c>
      <c r="N405" s="45" t="n">
        <v>55.2366056526112</v>
      </c>
      <c r="O405" s="45" t="n">
        <v>4.00876454618504</v>
      </c>
      <c r="P405" s="45" t="n">
        <v>4125.84602337377</v>
      </c>
      <c r="Q405" s="45" t="n">
        <v>16.6278023486069</v>
      </c>
      <c r="R405" s="45" t="n">
        <v>11.5392105100407</v>
      </c>
      <c r="S405" s="45" t="n">
        <v>15.3544338935889</v>
      </c>
    </row>
    <row r="406">
      <c r="A406" s="45" t="s">
        <v>318</v>
      </c>
      <c r="B406" s="45" t="s">
        <v>319</v>
      </c>
      <c r="C406" s="45" t="s">
        <v>17</v>
      </c>
      <c r="D406" s="45" t="n">
        <v>4031.14428767154</v>
      </c>
      <c r="E406" s="45" t="n">
        <v>21.4028076267463</v>
      </c>
      <c r="F406" s="45" t="n">
        <v>12.1786878112648</v>
      </c>
      <c r="G406" s="45" t="n">
        <v>14.5265549687134</v>
      </c>
      <c r="H406" s="45" t="n">
        <v>8945.87767220062</v>
      </c>
      <c r="I406" s="45" t="n">
        <v>12.6755376737538</v>
      </c>
      <c r="J406" s="45" t="n">
        <v>27.0268299997832</v>
      </c>
      <c r="K406" s="45" t="n">
        <v>9.13671554720185</v>
      </c>
      <c r="L406" s="45" t="n">
        <v>15899.9267366093</v>
      </c>
      <c r="M406" s="45" t="n">
        <v>10.373656824673</v>
      </c>
      <c r="N406" s="45" t="n">
        <v>48.0360488557451</v>
      </c>
      <c r="O406" s="45" t="n">
        <v>4.59515985222254</v>
      </c>
      <c r="P406" s="45" t="n">
        <v>4223.03998984384</v>
      </c>
      <c r="Q406" s="45" t="n">
        <v>17.4261251956753</v>
      </c>
      <c r="R406" s="45" t="n">
        <v>12.7584333332069</v>
      </c>
      <c r="S406" s="45" t="n">
        <v>14.683173477762</v>
      </c>
    </row>
    <row r="407">
      <c r="A407" s="45" t="s">
        <v>320</v>
      </c>
      <c r="B407" s="45" t="s">
        <v>321</v>
      </c>
      <c r="C407" s="45" t="s">
        <v>16</v>
      </c>
      <c r="D407" s="45" t="n">
        <v>6301.01190210086</v>
      </c>
      <c r="E407" s="45" t="n">
        <v>18.3667123695686</v>
      </c>
      <c r="F407" s="45" t="n">
        <v>16.0814750880071</v>
      </c>
      <c r="G407" s="45" t="n">
        <v>12.1326143790008</v>
      </c>
      <c r="H407" s="45" t="n">
        <v>5793.0785551611</v>
      </c>
      <c r="I407" s="45" t="n">
        <v>13.6528042882048</v>
      </c>
      <c r="J407" s="45" t="n">
        <v>14.785124979153</v>
      </c>
      <c r="K407" s="45" t="n">
        <v>11.5800458540672</v>
      </c>
      <c r="L407" s="45" t="n">
        <v>19842.5107446226</v>
      </c>
      <c r="M407" s="45" t="n">
        <v>8.4182410983158</v>
      </c>
      <c r="N407" s="45" t="n">
        <v>50.6421583042512</v>
      </c>
      <c r="O407" s="45" t="n">
        <v>3.26104603907182</v>
      </c>
      <c r="P407" s="45" t="n">
        <v>7245.20188283294</v>
      </c>
      <c r="Q407" s="45" t="n">
        <v>12.4559558824024</v>
      </c>
      <c r="R407" s="45" t="n">
        <v>18.4912416285887</v>
      </c>
      <c r="S407" s="45" t="n">
        <v>12.8155972973233</v>
      </c>
    </row>
    <row r="408">
      <c r="A408" s="45" t="s">
        <v>320</v>
      </c>
      <c r="B408" s="45" t="s">
        <v>321</v>
      </c>
      <c r="C408" s="45" t="s">
        <v>17</v>
      </c>
      <c r="D408" s="45" t="n">
        <v>2642.87936928652</v>
      </c>
      <c r="E408" s="45" t="n">
        <v>23.6816314238585</v>
      </c>
      <c r="F408" s="45" t="n">
        <v>8.63144574496473</v>
      </c>
      <c r="G408" s="45" t="n">
        <v>20.1179578901328</v>
      </c>
      <c r="H408" s="45" t="n">
        <v>5695.08069336731</v>
      </c>
      <c r="I408" s="45" t="n">
        <v>13.5176744396974</v>
      </c>
      <c r="J408" s="45" t="n">
        <v>18.5997062859765</v>
      </c>
      <c r="K408" s="45" t="n">
        <v>11.0557815222625</v>
      </c>
      <c r="L408" s="45" t="n">
        <v>14579.2497828071</v>
      </c>
      <c r="M408" s="45" t="n">
        <v>8.53021538484725</v>
      </c>
      <c r="N408" s="45" t="n">
        <v>47.6147360204945</v>
      </c>
      <c r="O408" s="45" t="n">
        <v>4.54417583003671</v>
      </c>
      <c r="P408" s="45" t="n">
        <v>7701.98706982148</v>
      </c>
      <c r="Q408" s="45" t="n">
        <v>9.21076445601548</v>
      </c>
      <c r="R408" s="45" t="n">
        <v>25.1541119485642</v>
      </c>
      <c r="S408" s="45" t="n">
        <v>9.45820760145688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397</v>
      </c>
    </row>
    <row r="418">
      <c r="A418" s="5" t="s">
        <v>26</v>
      </c>
      <c r="B418" s="5" t="s">
        <v>103</v>
      </c>
      <c r="C418" s="5" t="s">
        <v>11</v>
      </c>
      <c r="D418" s="5" t="s">
        <v>384</v>
      </c>
      <c r="E418" s="5" t="s">
        <v>385</v>
      </c>
      <c r="F418" s="5" t="s">
        <v>386</v>
      </c>
      <c r="G418" s="5" t="s">
        <v>387</v>
      </c>
      <c r="H418" s="5" t="s">
        <v>388</v>
      </c>
      <c r="I418" s="5" t="s">
        <v>389</v>
      </c>
      <c r="J418" s="5" t="s">
        <v>390</v>
      </c>
      <c r="K418" s="5" t="s">
        <v>391</v>
      </c>
      <c r="L418" s="5" t="s">
        <v>367</v>
      </c>
      <c r="M418" s="5" t="s">
        <v>368</v>
      </c>
      <c r="N418" s="5" t="s">
        <v>369</v>
      </c>
      <c r="O418" s="5" t="s">
        <v>370</v>
      </c>
      <c r="P418" s="5" t="s">
        <v>371</v>
      </c>
      <c r="Q418" s="5" t="s">
        <v>372</v>
      </c>
      <c r="R418" s="5" t="s">
        <v>373</v>
      </c>
      <c r="S418" s="5" t="s">
        <v>374</v>
      </c>
    </row>
    <row r="419">
      <c r="A419" s="46" t="s">
        <v>104</v>
      </c>
      <c r="B419" s="46" t="s">
        <v>105</v>
      </c>
      <c r="C419" s="46" t="s">
        <v>16</v>
      </c>
      <c r="D419" s="46" t="n">
        <v>114.44898693112</v>
      </c>
      <c r="E419" s="46"/>
      <c r="F419" s="46" t="n">
        <v>33.5305719921104</v>
      </c>
      <c r="G419" s="46"/>
      <c r="H419" s="46" t="n">
        <v>70.0158508284503</v>
      </c>
      <c r="I419" s="46"/>
      <c r="J419" s="46" t="n">
        <v>20.5128205128205</v>
      </c>
      <c r="K419" s="46"/>
      <c r="L419" s="46" t="n">
        <v>120.844665612566</v>
      </c>
      <c r="M419" s="46"/>
      <c r="N419" s="46" t="n">
        <v>35.4043392504931</v>
      </c>
      <c r="O419" s="46"/>
      <c r="P419" s="46" t="n">
        <v>36.0177694165586</v>
      </c>
      <c r="Q419" s="46"/>
      <c r="R419" s="46" t="n">
        <v>10.552268244576</v>
      </c>
      <c r="S419" s="46"/>
    </row>
    <row r="420">
      <c r="A420" s="46" t="s">
        <v>104</v>
      </c>
      <c r="B420" s="46" t="s">
        <v>105</v>
      </c>
      <c r="C420" s="46" t="s">
        <v>17</v>
      </c>
      <c r="D420" s="46" t="n">
        <v>25.6129147994638</v>
      </c>
      <c r="E420" s="46"/>
      <c r="F420" s="46" t="n">
        <v>18.078931143498</v>
      </c>
      <c r="G420" s="46"/>
      <c r="H420" s="46" t="n">
        <v>45.379559950268</v>
      </c>
      <c r="I420" s="46"/>
      <c r="J420" s="46" t="n">
        <v>32.0312602484554</v>
      </c>
      <c r="K420" s="46"/>
      <c r="L420" s="46" t="n">
        <v>41.0093769799675</v>
      </c>
      <c r="M420" s="46"/>
      <c r="N420" s="46" t="n">
        <v>28.9465571749026</v>
      </c>
      <c r="O420" s="46"/>
      <c r="P420" s="46" t="n">
        <v>29.6708754695259</v>
      </c>
      <c r="Q420" s="46"/>
      <c r="R420" s="46" t="n">
        <v>20.943251433144</v>
      </c>
      <c r="S420" s="46"/>
    </row>
    <row r="421">
      <c r="A421" s="46" t="s">
        <v>106</v>
      </c>
      <c r="B421" s="46" t="s">
        <v>107</v>
      </c>
      <c r="C421" s="46" t="s">
        <v>16</v>
      </c>
      <c r="D421" s="46" t="n">
        <v>152.905250024174</v>
      </c>
      <c r="E421" s="46"/>
      <c r="F421" s="46" t="n">
        <v>26.6579867980446</v>
      </c>
      <c r="G421" s="46"/>
      <c r="H421" s="46" t="n">
        <v>91.0100843995664</v>
      </c>
      <c r="I421" s="46"/>
      <c r="J421" s="46" t="n">
        <v>15.866987091869</v>
      </c>
      <c r="K421" s="46"/>
      <c r="L421" s="46" t="n">
        <v>266.595096713896</v>
      </c>
      <c r="M421" s="46"/>
      <c r="N421" s="46" t="n">
        <v>46.4790356609657</v>
      </c>
      <c r="O421" s="46"/>
      <c r="P421" s="46" t="n">
        <v>63.0709543681508</v>
      </c>
      <c r="Q421" s="46"/>
      <c r="R421" s="46" t="n">
        <v>10.9959904491207</v>
      </c>
      <c r="S421" s="46"/>
    </row>
    <row r="422">
      <c r="A422" s="46" t="s">
        <v>106</v>
      </c>
      <c r="B422" s="46" t="s">
        <v>107</v>
      </c>
      <c r="C422" s="46" t="s">
        <v>17</v>
      </c>
      <c r="D422" s="46" t="n">
        <v>42.4062584827666</v>
      </c>
      <c r="E422" s="46"/>
      <c r="F422" s="46" t="n">
        <v>15.8576315126651</v>
      </c>
      <c r="G422" s="46"/>
      <c r="H422" s="46" t="n">
        <v>107.167851806353</v>
      </c>
      <c r="I422" s="46"/>
      <c r="J422" s="46" t="n">
        <v>40.0749409344772</v>
      </c>
      <c r="K422" s="46"/>
      <c r="L422" s="46" t="n">
        <v>81.4283334368218</v>
      </c>
      <c r="M422" s="46"/>
      <c r="N422" s="46" t="n">
        <v>30.4497626654872</v>
      </c>
      <c r="O422" s="46"/>
      <c r="P422" s="46" t="n">
        <v>36.4161707682713</v>
      </c>
      <c r="Q422" s="46"/>
      <c r="R422" s="46" t="n">
        <v>13.6176648873706</v>
      </c>
      <c r="S422" s="46"/>
    </row>
    <row r="423">
      <c r="A423" s="46" t="s">
        <v>108</v>
      </c>
      <c r="B423" s="46" t="s">
        <v>109</v>
      </c>
      <c r="C423" s="46" t="s">
        <v>16</v>
      </c>
      <c r="D423" s="46" t="n">
        <v>226.562639615013</v>
      </c>
      <c r="E423" s="46"/>
      <c r="F423" s="46" t="n">
        <v>33.9739045227458</v>
      </c>
      <c r="G423" s="46"/>
      <c r="H423" s="46" t="n">
        <v>162.449236760295</v>
      </c>
      <c r="I423" s="46"/>
      <c r="J423" s="46" t="n">
        <v>24.3598629891734</v>
      </c>
      <c r="K423" s="46"/>
      <c r="L423" s="46" t="n">
        <v>225.284700083521</v>
      </c>
      <c r="M423" s="46"/>
      <c r="N423" s="46" t="n">
        <v>33.782272770474</v>
      </c>
      <c r="O423" s="46"/>
      <c r="P423" s="46" t="n">
        <v>52.5759623255419</v>
      </c>
      <c r="Q423" s="46"/>
      <c r="R423" s="46" t="n">
        <v>7.88395971760687</v>
      </c>
      <c r="S423" s="46"/>
    </row>
    <row r="424">
      <c r="A424" s="46" t="s">
        <v>108</v>
      </c>
      <c r="B424" s="46" t="s">
        <v>109</v>
      </c>
      <c r="C424" s="46" t="s">
        <v>17</v>
      </c>
      <c r="D424" s="46" t="n">
        <v>47.7866019117628</v>
      </c>
      <c r="E424" s="46"/>
      <c r="F424" s="46" t="n">
        <v>23.5254266586018</v>
      </c>
      <c r="G424" s="46"/>
      <c r="H424" s="46" t="n">
        <v>58.8332476132984</v>
      </c>
      <c r="I424" s="46"/>
      <c r="J424" s="46" t="n">
        <v>28.9637094173318</v>
      </c>
      <c r="K424" s="46"/>
      <c r="L424" s="46" t="n">
        <v>77.9508667968997</v>
      </c>
      <c r="M424" s="46"/>
      <c r="N424" s="46" t="n">
        <v>38.3753463615394</v>
      </c>
      <c r="O424" s="46"/>
      <c r="P424" s="46" t="n">
        <v>18.5567448936692</v>
      </c>
      <c r="Q424" s="46"/>
      <c r="R424" s="46" t="n">
        <v>9.13551756252705</v>
      </c>
      <c r="S424" s="46"/>
    </row>
    <row r="425">
      <c r="A425" s="46" t="s">
        <v>110</v>
      </c>
      <c r="B425" s="46" t="s">
        <v>111</v>
      </c>
      <c r="C425" s="46" t="s">
        <v>16</v>
      </c>
      <c r="D425" s="46" t="n">
        <v>29</v>
      </c>
      <c r="E425" s="46"/>
      <c r="F425" s="46" t="n">
        <v>23.3870967741935</v>
      </c>
      <c r="G425" s="46"/>
      <c r="H425" s="46" t="n">
        <v>37</v>
      </c>
      <c r="I425" s="46"/>
      <c r="J425" s="46" t="n">
        <v>29.8387096774194</v>
      </c>
      <c r="K425" s="46"/>
      <c r="L425" s="46" t="n">
        <v>43</v>
      </c>
      <c r="M425" s="46"/>
      <c r="N425" s="46" t="n">
        <v>34.6774193548387</v>
      </c>
      <c r="O425" s="46"/>
      <c r="P425" s="46" t="n">
        <v>15</v>
      </c>
      <c r="Q425" s="46"/>
      <c r="R425" s="46" t="n">
        <v>12.0967741935484</v>
      </c>
      <c r="S425" s="46"/>
    </row>
    <row r="426">
      <c r="A426" s="46" t="s">
        <v>110</v>
      </c>
      <c r="B426" s="46" t="s">
        <v>111</v>
      </c>
      <c r="C426" s="46" t="s">
        <v>17</v>
      </c>
      <c r="D426" s="46" t="n">
        <v>8</v>
      </c>
      <c r="E426" s="46"/>
      <c r="F426" s="46" t="n">
        <v>28.5714285714286</v>
      </c>
      <c r="G426" s="46"/>
      <c r="H426" s="46" t="n">
        <v>9</v>
      </c>
      <c r="I426" s="46"/>
      <c r="J426" s="46" t="n">
        <v>32.1428571428571</v>
      </c>
      <c r="K426" s="46"/>
      <c r="L426" s="46" t="n">
        <v>8</v>
      </c>
      <c r="M426" s="46"/>
      <c r="N426" s="46" t="n">
        <v>28.5714285714286</v>
      </c>
      <c r="O426" s="46"/>
      <c r="P426" s="46" t="n">
        <v>3</v>
      </c>
      <c r="Q426" s="46"/>
      <c r="R426" s="46" t="n">
        <v>10.7142857142857</v>
      </c>
      <c r="S426" s="46"/>
    </row>
    <row r="427">
      <c r="A427" s="46" t="s">
        <v>112</v>
      </c>
      <c r="B427" s="46" t="s">
        <v>113</v>
      </c>
      <c r="C427" s="46" t="s">
        <v>16</v>
      </c>
      <c r="D427" s="46" t="n">
        <v>1492.39859930333</v>
      </c>
      <c r="E427" s="46"/>
      <c r="F427" s="46" t="n">
        <v>26.801569712605</v>
      </c>
      <c r="G427" s="46"/>
      <c r="H427" s="46" t="n">
        <v>1473.81729855411</v>
      </c>
      <c r="I427" s="46"/>
      <c r="J427" s="46" t="n">
        <v>26.4678733210288</v>
      </c>
      <c r="K427" s="46"/>
      <c r="L427" s="46" t="n">
        <v>2083.65107721731</v>
      </c>
      <c r="M427" s="46"/>
      <c r="N427" s="46" t="n">
        <v>37.4197078641413</v>
      </c>
      <c r="O427" s="46"/>
      <c r="P427" s="46" t="n">
        <v>518.458370442014</v>
      </c>
      <c r="Q427" s="46"/>
      <c r="R427" s="46" t="n">
        <v>9.310849102225</v>
      </c>
      <c r="S427" s="46"/>
    </row>
    <row r="428">
      <c r="A428" s="46" t="s">
        <v>112</v>
      </c>
      <c r="B428" s="46" t="s">
        <v>113</v>
      </c>
      <c r="C428" s="46" t="s">
        <v>17</v>
      </c>
      <c r="D428" s="46" t="n">
        <v>516.273327220078</v>
      </c>
      <c r="E428" s="46"/>
      <c r="F428" s="46" t="n">
        <v>25.5748654729223</v>
      </c>
      <c r="G428" s="46"/>
      <c r="H428" s="46" t="n">
        <v>586.143369602663</v>
      </c>
      <c r="I428" s="46"/>
      <c r="J428" s="46" t="n">
        <v>29.036049385219</v>
      </c>
      <c r="K428" s="46"/>
      <c r="L428" s="46" t="n">
        <v>698.910032723749</v>
      </c>
      <c r="M428" s="46"/>
      <c r="N428" s="46" t="n">
        <v>34.6222226138094</v>
      </c>
      <c r="O428" s="46"/>
      <c r="P428" s="46" t="n">
        <v>217.347924936789</v>
      </c>
      <c r="Q428" s="46"/>
      <c r="R428" s="46" t="n">
        <v>10.7668625280493</v>
      </c>
      <c r="S428" s="46"/>
    </row>
    <row r="429">
      <c r="A429" s="46" t="s">
        <v>124</v>
      </c>
      <c r="B429" s="46" t="s">
        <v>125</v>
      </c>
      <c r="C429" s="46" t="s">
        <v>16</v>
      </c>
      <c r="D429" s="46" t="n">
        <v>472.881267347447</v>
      </c>
      <c r="E429" s="46"/>
      <c r="F429" s="46" t="n">
        <v>21.6309413455263</v>
      </c>
      <c r="G429" s="46"/>
      <c r="H429" s="46" t="n">
        <v>555.486831827536</v>
      </c>
      <c r="I429" s="46"/>
      <c r="J429" s="46" t="n">
        <v>25.409556070753</v>
      </c>
      <c r="K429" s="46"/>
      <c r="L429" s="46" t="n">
        <v>922.601677823315</v>
      </c>
      <c r="M429" s="46"/>
      <c r="N429" s="46" t="n">
        <v>42.2024388705954</v>
      </c>
      <c r="O429" s="46"/>
      <c r="P429" s="46" t="n">
        <v>235.163779529734</v>
      </c>
      <c r="Q429" s="46"/>
      <c r="R429" s="46" t="n">
        <v>10.7570637131254</v>
      </c>
      <c r="S429" s="46"/>
    </row>
    <row r="430">
      <c r="A430" s="46" t="s">
        <v>124</v>
      </c>
      <c r="B430" s="46" t="s">
        <v>125</v>
      </c>
      <c r="C430" s="46" t="s">
        <v>17</v>
      </c>
      <c r="D430" s="46" t="n">
        <v>290.163657793664</v>
      </c>
      <c r="E430" s="46"/>
      <c r="F430" s="46" t="n">
        <v>28.8471356885218</v>
      </c>
      <c r="G430" s="46"/>
      <c r="H430" s="46" t="n">
        <v>284.377542080202</v>
      </c>
      <c r="I430" s="46"/>
      <c r="J430" s="46" t="n">
        <v>28.2718987123791</v>
      </c>
      <c r="K430" s="46"/>
      <c r="L430" s="46" t="n">
        <v>351.434596043792</v>
      </c>
      <c r="M430" s="46"/>
      <c r="N430" s="46" t="n">
        <v>34.9384948990586</v>
      </c>
      <c r="O430" s="46"/>
      <c r="P430" s="46" t="n">
        <v>79.8906475542988</v>
      </c>
      <c r="Q430" s="46"/>
      <c r="R430" s="46" t="n">
        <v>7.94247070004042</v>
      </c>
      <c r="S430" s="46"/>
    </row>
    <row r="431">
      <c r="A431" s="46" t="s">
        <v>140</v>
      </c>
      <c r="B431" s="46" t="s">
        <v>141</v>
      </c>
      <c r="C431" s="46" t="s">
        <v>16</v>
      </c>
      <c r="D431" s="46" t="n">
        <v>1544.25777068204</v>
      </c>
      <c r="E431" s="46"/>
      <c r="F431" s="46" t="n">
        <v>28.5390852706738</v>
      </c>
      <c r="G431" s="46"/>
      <c r="H431" s="46" t="n">
        <v>1378.00352539232</v>
      </c>
      <c r="I431" s="46"/>
      <c r="J431" s="46" t="n">
        <v>25.4665774465173</v>
      </c>
      <c r="K431" s="46"/>
      <c r="L431" s="46" t="n">
        <v>2009.41159007837</v>
      </c>
      <c r="M431" s="46"/>
      <c r="N431" s="46" t="n">
        <v>37.1354898138532</v>
      </c>
      <c r="O431" s="46"/>
      <c r="P431" s="46" t="n">
        <v>479.354678451432</v>
      </c>
      <c r="Q431" s="46"/>
      <c r="R431" s="46" t="n">
        <v>8.85884746895571</v>
      </c>
      <c r="S431" s="46"/>
    </row>
    <row r="432">
      <c r="A432" s="46" t="s">
        <v>140</v>
      </c>
      <c r="B432" s="46" t="s">
        <v>141</v>
      </c>
      <c r="C432" s="46" t="s">
        <v>17</v>
      </c>
      <c r="D432" s="46" t="n">
        <v>835.756683190141</v>
      </c>
      <c r="E432" s="46"/>
      <c r="F432" s="46" t="n">
        <v>31.8144443363454</v>
      </c>
      <c r="G432" s="46"/>
      <c r="H432" s="46" t="n">
        <v>640.023185693175</v>
      </c>
      <c r="I432" s="46"/>
      <c r="J432" s="46" t="n">
        <v>24.3635287934317</v>
      </c>
      <c r="K432" s="46"/>
      <c r="L432" s="46" t="n">
        <v>955.610462965798</v>
      </c>
      <c r="M432" s="46"/>
      <c r="N432" s="46" t="n">
        <v>36.3768743855057</v>
      </c>
      <c r="O432" s="46"/>
      <c r="P432" s="46" t="n">
        <v>195.58210354671</v>
      </c>
      <c r="Q432" s="46"/>
      <c r="R432" s="46" t="n">
        <v>7.44515248471726</v>
      </c>
      <c r="S432" s="46"/>
    </row>
    <row r="433">
      <c r="A433" s="46" t="s">
        <v>142</v>
      </c>
      <c r="B433" s="46" t="s">
        <v>143</v>
      </c>
      <c r="C433" s="46" t="s">
        <v>16</v>
      </c>
      <c r="D433" s="46" t="n">
        <v>672.173604348758</v>
      </c>
      <c r="E433" s="46"/>
      <c r="F433" s="46" t="n">
        <v>26.2151808878868</v>
      </c>
      <c r="G433" s="46"/>
      <c r="H433" s="46" t="n">
        <v>618.749889970196</v>
      </c>
      <c r="I433" s="46"/>
      <c r="J433" s="46" t="n">
        <v>24.1316234154185</v>
      </c>
      <c r="K433" s="46"/>
      <c r="L433" s="46" t="n">
        <v>980.977742129261</v>
      </c>
      <c r="M433" s="46"/>
      <c r="N433" s="46" t="n">
        <v>38.2587307661761</v>
      </c>
      <c r="O433" s="46"/>
      <c r="P433" s="46" t="n">
        <v>292.161194489838</v>
      </c>
      <c r="Q433" s="46"/>
      <c r="R433" s="46" t="n">
        <v>11.3944649305186</v>
      </c>
      <c r="S433" s="46"/>
    </row>
    <row r="434">
      <c r="A434" s="46" t="s">
        <v>142</v>
      </c>
      <c r="B434" s="46" t="s">
        <v>143</v>
      </c>
      <c r="C434" s="46" t="s">
        <v>17</v>
      </c>
      <c r="D434" s="46" t="n">
        <v>159.144103671345</v>
      </c>
      <c r="E434" s="46"/>
      <c r="F434" s="46" t="n">
        <v>27.8254327535016</v>
      </c>
      <c r="G434" s="46"/>
      <c r="H434" s="46" t="n">
        <v>139.593220570509</v>
      </c>
      <c r="I434" s="46"/>
      <c r="J434" s="46" t="n">
        <v>24.4070731005588</v>
      </c>
      <c r="K434" s="46"/>
      <c r="L434" s="46" t="n">
        <v>231.992891328329</v>
      </c>
      <c r="M434" s="46"/>
      <c r="N434" s="46" t="n">
        <v>40.5626249922394</v>
      </c>
      <c r="O434" s="46"/>
      <c r="P434" s="46" t="n">
        <v>41.2073534917671</v>
      </c>
      <c r="Q434" s="46"/>
      <c r="R434" s="46" t="n">
        <v>7.20486915370017</v>
      </c>
      <c r="S434" s="4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398</v>
      </c>
    </row>
    <row r="444">
      <c r="A444" s="5" t="s">
        <v>26</v>
      </c>
      <c r="B444" s="5" t="s">
        <v>10</v>
      </c>
      <c r="C444" s="5" t="s">
        <v>11</v>
      </c>
      <c r="D444" s="5" t="s">
        <v>384</v>
      </c>
      <c r="E444" s="5" t="s">
        <v>385</v>
      </c>
      <c r="F444" s="5" t="s">
        <v>386</v>
      </c>
      <c r="G444" s="5" t="s">
        <v>387</v>
      </c>
      <c r="H444" s="5" t="s">
        <v>388</v>
      </c>
      <c r="I444" s="5" t="s">
        <v>389</v>
      </c>
      <c r="J444" s="5" t="s">
        <v>390</v>
      </c>
      <c r="K444" s="5" t="s">
        <v>391</v>
      </c>
      <c r="L444" s="5" t="s">
        <v>367</v>
      </c>
      <c r="M444" s="5" t="s">
        <v>368</v>
      </c>
      <c r="N444" s="5" t="s">
        <v>369</v>
      </c>
      <c r="O444" s="5" t="s">
        <v>370</v>
      </c>
      <c r="P444" s="5" t="s">
        <v>371</v>
      </c>
      <c r="Q444" s="5" t="s">
        <v>372</v>
      </c>
      <c r="R444" s="5" t="s">
        <v>373</v>
      </c>
      <c r="S444" s="5" t="s">
        <v>374</v>
      </c>
    </row>
    <row r="445">
      <c r="A445" s="47" t="s">
        <v>14</v>
      </c>
      <c r="B445" s="47" t="s">
        <v>15</v>
      </c>
      <c r="C445" s="47" t="s">
        <v>16</v>
      </c>
      <c r="D445" s="47" t="n">
        <v>4704.62811825188</v>
      </c>
      <c r="E445" s="47"/>
      <c r="F445" s="47" t="n">
        <v>26.9833039736438</v>
      </c>
      <c r="G445" s="47"/>
      <c r="H445" s="47" t="n">
        <v>4386.53271773247</v>
      </c>
      <c r="I445" s="47"/>
      <c r="J445" s="47" t="n">
        <v>25.1588739296337</v>
      </c>
      <c r="K445" s="47"/>
      <c r="L445" s="47" t="n">
        <v>6652.36654965823</v>
      </c>
      <c r="M445" s="47"/>
      <c r="N445" s="47" t="n">
        <v>38.1545202387275</v>
      </c>
      <c r="O445" s="47"/>
      <c r="P445" s="47" t="n">
        <v>1691.80270902327</v>
      </c>
      <c r="Q445" s="47"/>
      <c r="R445" s="47" t="n">
        <v>9.70330185799498</v>
      </c>
      <c r="S445" s="47"/>
    </row>
    <row r="446">
      <c r="A446" s="47" t="s">
        <v>14</v>
      </c>
      <c r="B446" s="47" t="s">
        <v>15</v>
      </c>
      <c r="C446" s="47" t="s">
        <v>17</v>
      </c>
      <c r="D446" s="47" t="n">
        <v>1925.14354706922</v>
      </c>
      <c r="E446" s="47"/>
      <c r="F446" s="47" t="n">
        <v>28.0483119617461</v>
      </c>
      <c r="G446" s="47"/>
      <c r="H446" s="47" t="n">
        <v>1870.51797731647</v>
      </c>
      <c r="I446" s="47"/>
      <c r="J446" s="47" t="n">
        <v>27.2524466228493</v>
      </c>
      <c r="K446" s="47"/>
      <c r="L446" s="47" t="n">
        <v>2446.33656027536</v>
      </c>
      <c r="M446" s="47"/>
      <c r="N446" s="47" t="n">
        <v>35.6418154430543</v>
      </c>
      <c r="O446" s="47"/>
      <c r="P446" s="47" t="n">
        <v>621.671820661031</v>
      </c>
      <c r="Q446" s="47"/>
      <c r="R446" s="47" t="n">
        <v>9.05742597235027</v>
      </c>
      <c r="S446" s="4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399</v>
      </c>
    </row>
    <row r="9">
      <c r="A9" t="s">
        <v>3</v>
      </c>
    </row>
    <row r="10">
      <c r="A10" t="s">
        <v>4</v>
      </c>
    </row>
    <row r="11">
      <c r="A11" t="s">
        <v>400</v>
      </c>
    </row>
    <row r="12">
      <c r="A12" s="3" t="s">
        <v>6</v>
      </c>
    </row>
    <row r="13">
      <c r="A13" s="3" t="s">
        <v>7</v>
      </c>
    </row>
    <row r="15">
      <c r="A15" s="4" t="s">
        <v>401</v>
      </c>
    </row>
    <row r="16">
      <c r="A16" s="5" t="s">
        <v>9</v>
      </c>
      <c r="B16" s="5" t="s">
        <v>10</v>
      </c>
      <c r="C16" s="5" t="s">
        <v>11</v>
      </c>
      <c r="D16" s="5" t="s">
        <v>402</v>
      </c>
      <c r="E16" s="5" t="s">
        <v>403</v>
      </c>
      <c r="F16" s="5" t="s">
        <v>404</v>
      </c>
      <c r="G16" s="5" t="s">
        <v>405</v>
      </c>
      <c r="H16" s="5" t="s">
        <v>406</v>
      </c>
      <c r="I16" s="5" t="s">
        <v>407</v>
      </c>
      <c r="J16" s="5" t="s">
        <v>408</v>
      </c>
      <c r="K16" s="5" t="s">
        <v>409</v>
      </c>
      <c r="L16" s="5" t="s">
        <v>410</v>
      </c>
      <c r="M16" s="5" t="s">
        <v>411</v>
      </c>
      <c r="N16" s="5" t="s">
        <v>412</v>
      </c>
      <c r="O16" s="5" t="s">
        <v>413</v>
      </c>
      <c r="P16" s="5" t="s">
        <v>414</v>
      </c>
      <c r="Q16" s="5" t="s">
        <v>415</v>
      </c>
      <c r="R16" s="5" t="s">
        <v>416</v>
      </c>
      <c r="S16" s="5" t="s">
        <v>417</v>
      </c>
      <c r="T16" s="5" t="s">
        <v>418</v>
      </c>
      <c r="U16" s="5" t="s">
        <v>419</v>
      </c>
      <c r="V16" s="5" t="s">
        <v>420</v>
      </c>
      <c r="W16" s="5" t="s">
        <v>421</v>
      </c>
      <c r="X16" s="5" t="s">
        <v>422</v>
      </c>
      <c r="Y16" s="5" t="s">
        <v>423</v>
      </c>
      <c r="Z16" s="5" t="s">
        <v>424</v>
      </c>
      <c r="AA16" s="5" t="s">
        <v>425</v>
      </c>
      <c r="AB16" s="5" t="s">
        <v>426</v>
      </c>
      <c r="AC16" s="5" t="s">
        <v>427</v>
      </c>
      <c r="AD16" s="5" t="s">
        <v>428</v>
      </c>
      <c r="AE16" s="5" t="s">
        <v>429</v>
      </c>
      <c r="AF16" s="5" t="s">
        <v>430</v>
      </c>
      <c r="AG16" s="5" t="s">
        <v>431</v>
      </c>
      <c r="AH16" s="5" t="s">
        <v>432</v>
      </c>
      <c r="AI16" s="5" t="s">
        <v>433</v>
      </c>
      <c r="AJ16" s="5" t="s">
        <v>434</v>
      </c>
      <c r="AK16" s="5" t="s">
        <v>435</v>
      </c>
      <c r="AL16" s="5" t="s">
        <v>436</v>
      </c>
      <c r="AM16" s="5" t="s">
        <v>437</v>
      </c>
      <c r="AN16" s="5" t="s">
        <v>438</v>
      </c>
      <c r="AO16" s="5" t="s">
        <v>439</v>
      </c>
      <c r="AP16" s="5" t="s">
        <v>440</v>
      </c>
      <c r="AQ16" s="5" t="s">
        <v>441</v>
      </c>
      <c r="AR16" s="5" t="s">
        <v>442</v>
      </c>
      <c r="AS16" s="5" t="s">
        <v>443</v>
      </c>
      <c r="AT16" s="5" t="s">
        <v>444</v>
      </c>
      <c r="AU16" s="5" t="s">
        <v>445</v>
      </c>
      <c r="AV16" s="5" t="s">
        <v>446</v>
      </c>
      <c r="AW16" s="5" t="s">
        <v>447</v>
      </c>
      <c r="AX16" s="5" t="s">
        <v>448</v>
      </c>
      <c r="AY16" s="5" t="s">
        <v>449</v>
      </c>
      <c r="AZ16" s="5" t="s">
        <v>450</v>
      </c>
      <c r="BA16" s="5" t="s">
        <v>451</v>
      </c>
      <c r="BB16" s="5" t="s">
        <v>452</v>
      </c>
      <c r="BC16" s="5" t="s">
        <v>453</v>
      </c>
      <c r="BD16" s="5" t="s">
        <v>454</v>
      </c>
      <c r="BE16" s="5" t="s">
        <v>455</v>
      </c>
      <c r="BF16" s="5" t="s">
        <v>456</v>
      </c>
      <c r="BG16" s="5" t="s">
        <v>457</v>
      </c>
      <c r="BH16" s="5" t="s">
        <v>458</v>
      </c>
      <c r="BI16" s="5" t="s">
        <v>459</v>
      </c>
      <c r="BJ16" s="5" t="s">
        <v>460</v>
      </c>
      <c r="BK16" s="5" t="s">
        <v>461</v>
      </c>
    </row>
    <row r="17">
      <c r="A17" s="48" t="s">
        <v>14</v>
      </c>
      <c r="B17" s="48" t="s">
        <v>15</v>
      </c>
      <c r="C17" s="48" t="s">
        <v>16</v>
      </c>
      <c r="D17" s="48" t="n">
        <v>292612.895836363</v>
      </c>
      <c r="E17" s="48" t="n">
        <v>1.62969062507987</v>
      </c>
      <c r="F17" s="48" t="n">
        <v>6.33677352728733</v>
      </c>
      <c r="G17" s="48" t="n">
        <v>1.40969767956666</v>
      </c>
      <c r="H17" s="48" t="n">
        <v>314727.474016076</v>
      </c>
      <c r="I17" s="48" t="n">
        <v>1.56946804854469</v>
      </c>
      <c r="J17" s="48" t="n">
        <v>6.81568295189006</v>
      </c>
      <c r="K17" s="48" t="n">
        <v>1.30776334426175</v>
      </c>
      <c r="L17" s="48" t="n">
        <v>311684.261439608</v>
      </c>
      <c r="M17" s="48" t="n">
        <v>1.52338506339234</v>
      </c>
      <c r="N17" s="48" t="n">
        <v>6.74977967432824</v>
      </c>
      <c r="O17" s="48" t="n">
        <v>1.26595167738927</v>
      </c>
      <c r="P17" s="48" t="n">
        <v>349901.820798707</v>
      </c>
      <c r="Q17" s="48" t="n">
        <v>1.47577222192321</v>
      </c>
      <c r="R17" s="48" t="n">
        <v>7.57741243375284</v>
      </c>
      <c r="S17" s="48" t="n">
        <v>1.2283623752169</v>
      </c>
      <c r="T17" s="48" t="n">
        <v>422753.473682785</v>
      </c>
      <c r="U17" s="48" t="n">
        <v>1.39211432313285</v>
      </c>
      <c r="V17" s="48" t="n">
        <v>9.15507504529104</v>
      </c>
      <c r="W17" s="48" t="n">
        <v>1.18331742232502</v>
      </c>
      <c r="X17" s="48" t="n">
        <v>384240.747623858</v>
      </c>
      <c r="Y17" s="48" t="n">
        <v>1.38850173385895</v>
      </c>
      <c r="Z17" s="48" t="n">
        <v>8.32105020760803</v>
      </c>
      <c r="AA17" s="48" t="n">
        <v>1.25553843665156</v>
      </c>
      <c r="AB17" s="48" t="n">
        <v>387312.863922621</v>
      </c>
      <c r="AC17" s="48" t="n">
        <v>1.32870653768535</v>
      </c>
      <c r="AD17" s="48" t="n">
        <v>8.38757941910811</v>
      </c>
      <c r="AE17" s="48" t="n">
        <v>1.22401130105964</v>
      </c>
      <c r="AF17" s="48" t="n">
        <v>391557.777029596</v>
      </c>
      <c r="AG17" s="48" t="n">
        <v>1.35661591377881</v>
      </c>
      <c r="AH17" s="48" t="n">
        <v>8.47950651249554</v>
      </c>
      <c r="AI17" s="48" t="n">
        <v>1.22405959724442</v>
      </c>
      <c r="AJ17" s="48" t="n">
        <v>340440.193183265</v>
      </c>
      <c r="AK17" s="48" t="n">
        <v>1.43656021760631</v>
      </c>
      <c r="AL17" s="48" t="n">
        <v>7.37251308634981</v>
      </c>
      <c r="AM17" s="48" t="n">
        <v>1.28706881501235</v>
      </c>
      <c r="AN17" s="48" t="n">
        <v>318936.252655066</v>
      </c>
      <c r="AO17" s="48" t="n">
        <v>1.48996864902835</v>
      </c>
      <c r="AP17" s="48" t="n">
        <v>6.90682752357935</v>
      </c>
      <c r="AQ17" s="48" t="n">
        <v>1.36137648385644</v>
      </c>
      <c r="AR17" s="48" t="n">
        <v>325908.77828818</v>
      </c>
      <c r="AS17" s="48" t="n">
        <v>1.42749421717911</v>
      </c>
      <c r="AT17" s="48" t="n">
        <v>7.05782331521716</v>
      </c>
      <c r="AU17" s="48" t="n">
        <v>1.3336635320207</v>
      </c>
      <c r="AV17" s="48" t="n">
        <v>236616.139760395</v>
      </c>
      <c r="AW17" s="48" t="n">
        <v>1.60046342287147</v>
      </c>
      <c r="AX17" s="48" t="n">
        <v>5.12411760348759</v>
      </c>
      <c r="AY17" s="48" t="n">
        <v>1.53250586578842</v>
      </c>
      <c r="AZ17" s="48" t="n">
        <v>183071.000114427</v>
      </c>
      <c r="BA17" s="48" t="n">
        <v>1.68029128303602</v>
      </c>
      <c r="BB17" s="48" t="n">
        <v>3.96455345490947</v>
      </c>
      <c r="BC17" s="48" t="n">
        <v>1.67556618302731</v>
      </c>
      <c r="BD17" s="48" t="n">
        <v>132525.214308411</v>
      </c>
      <c r="BE17" s="48" t="n">
        <v>1.90354997882106</v>
      </c>
      <c r="BF17" s="48" t="n">
        <v>2.86994278679108</v>
      </c>
      <c r="BG17" s="48" t="n">
        <v>1.90799706479648</v>
      </c>
      <c r="BH17" s="48" t="n">
        <v>225406.446716701</v>
      </c>
      <c r="BI17" s="48" t="n">
        <v>1.6672452971306</v>
      </c>
      <c r="BJ17" s="48" t="n">
        <v>4.88136245790434</v>
      </c>
      <c r="BK17" s="48" t="n">
        <v>1.66690479520917</v>
      </c>
    </row>
    <row r="18">
      <c r="A18" s="48" t="s">
        <v>14</v>
      </c>
      <c r="B18" s="48" t="s">
        <v>15</v>
      </c>
      <c r="C18" s="48" t="s">
        <v>17</v>
      </c>
      <c r="D18" s="48" t="n">
        <v>156308.836439042</v>
      </c>
      <c r="E18" s="48" t="n">
        <v>2.25250235671218</v>
      </c>
      <c r="F18" s="48" t="n">
        <v>5.74697026976817</v>
      </c>
      <c r="G18" s="48" t="n">
        <v>1.92869353279907</v>
      </c>
      <c r="H18" s="48" t="n">
        <v>181090.276283559</v>
      </c>
      <c r="I18" s="48" t="n">
        <v>2.01887617373899</v>
      </c>
      <c r="J18" s="48" t="n">
        <v>6.65810364695268</v>
      </c>
      <c r="K18" s="48" t="n">
        <v>1.70898122935245</v>
      </c>
      <c r="L18" s="48" t="n">
        <v>202982.983274691</v>
      </c>
      <c r="M18" s="48" t="n">
        <v>1.88659785211083</v>
      </c>
      <c r="N18" s="48" t="n">
        <v>7.46302766192893</v>
      </c>
      <c r="O18" s="48" t="n">
        <v>1.57645671059869</v>
      </c>
      <c r="P18" s="48" t="n">
        <v>242849.883991512</v>
      </c>
      <c r="Q18" s="48" t="n">
        <v>1.72991654554575</v>
      </c>
      <c r="R18" s="48" t="n">
        <v>8.92880463517588</v>
      </c>
      <c r="S18" s="48" t="n">
        <v>1.45983007055702</v>
      </c>
      <c r="T18" s="48" t="n">
        <v>284995.749004491</v>
      </c>
      <c r="U18" s="48" t="n">
        <v>1.60804803677799</v>
      </c>
      <c r="V18" s="48" t="n">
        <v>10.4783717533325</v>
      </c>
      <c r="W18" s="48" t="n">
        <v>1.32785155975102</v>
      </c>
      <c r="X18" s="48" t="n">
        <v>224631.055708994</v>
      </c>
      <c r="Y18" s="48" t="n">
        <v>1.6688108163178</v>
      </c>
      <c r="Z18" s="48" t="n">
        <v>8.25895725562306</v>
      </c>
      <c r="AA18" s="48" t="n">
        <v>1.49749838943564</v>
      </c>
      <c r="AB18" s="48" t="n">
        <v>201252.023465483</v>
      </c>
      <c r="AC18" s="48" t="n">
        <v>1.80060588736851</v>
      </c>
      <c r="AD18" s="48" t="n">
        <v>7.3993858692555</v>
      </c>
      <c r="AE18" s="48" t="n">
        <v>1.63109759285</v>
      </c>
      <c r="AF18" s="48" t="n">
        <v>200768.97397778</v>
      </c>
      <c r="AG18" s="48" t="n">
        <v>1.75894132771312</v>
      </c>
      <c r="AH18" s="48" t="n">
        <v>7.38162570221758</v>
      </c>
      <c r="AI18" s="48" t="n">
        <v>1.58079993973326</v>
      </c>
      <c r="AJ18" s="48" t="n">
        <v>169373.242787531</v>
      </c>
      <c r="AK18" s="48" t="n">
        <v>1.87494093580932</v>
      </c>
      <c r="AL18" s="48" t="n">
        <v>6.22730622893332</v>
      </c>
      <c r="AM18" s="48" t="n">
        <v>1.70709438125124</v>
      </c>
      <c r="AN18" s="48" t="n">
        <v>160956.551114166</v>
      </c>
      <c r="AO18" s="48" t="n">
        <v>1.88257561696052</v>
      </c>
      <c r="AP18" s="48" t="n">
        <v>5.91785170340176</v>
      </c>
      <c r="AQ18" s="48" t="n">
        <v>1.74458386508759</v>
      </c>
      <c r="AR18" s="48" t="n">
        <v>175313.524918765</v>
      </c>
      <c r="AS18" s="48" t="n">
        <v>1.77888308624053</v>
      </c>
      <c r="AT18" s="48" t="n">
        <v>6.44571118657979</v>
      </c>
      <c r="AU18" s="48" t="n">
        <v>1.6388631485188</v>
      </c>
      <c r="AV18" s="48" t="n">
        <v>140004.096909004</v>
      </c>
      <c r="AW18" s="48" t="n">
        <v>1.86913566262059</v>
      </c>
      <c r="AX18" s="48" t="n">
        <v>5.14749774172598</v>
      </c>
      <c r="AY18" s="48" t="n">
        <v>1.79035583050907</v>
      </c>
      <c r="AZ18" s="48" t="n">
        <v>117061.397595254</v>
      </c>
      <c r="BA18" s="48" t="n">
        <v>1.94113360959733</v>
      </c>
      <c r="BB18" s="48" t="n">
        <v>4.30396890568498</v>
      </c>
      <c r="BC18" s="48" t="n">
        <v>1.91776839522588</v>
      </c>
      <c r="BD18" s="48" t="n">
        <v>88826.8968055162</v>
      </c>
      <c r="BE18" s="48" t="n">
        <v>2.28047930090987</v>
      </c>
      <c r="BF18" s="48" t="n">
        <v>3.26587764790986</v>
      </c>
      <c r="BG18" s="48" t="n">
        <v>2.26651358367417</v>
      </c>
      <c r="BH18" s="48" t="n">
        <v>173432.16834814</v>
      </c>
      <c r="BI18" s="48" t="n">
        <v>1.69815520985662</v>
      </c>
      <c r="BJ18" s="48" t="n">
        <v>6.37653979151004</v>
      </c>
      <c r="BK18" s="48" t="n">
        <v>1.70700694377924</v>
      </c>
    </row>
    <row r="19">
      <c r="A19" s="48" t="s">
        <v>14</v>
      </c>
      <c r="B19" s="48" t="s">
        <v>18</v>
      </c>
      <c r="C19" s="48" t="s">
        <v>16</v>
      </c>
      <c r="D19" s="48" t="n">
        <v>1432.56403395555</v>
      </c>
      <c r="E19" s="48"/>
      <c r="F19" s="48" t="n">
        <v>8.21644342938954</v>
      </c>
      <c r="G19" s="48"/>
      <c r="H19" s="48" t="n">
        <v>1798.06608777483</v>
      </c>
      <c r="I19" s="48"/>
      <c r="J19" s="48" t="n">
        <v>10.3127734204753</v>
      </c>
      <c r="K19" s="48"/>
      <c r="L19" s="48" t="n">
        <v>1869.26648358537</v>
      </c>
      <c r="M19" s="48"/>
      <c r="N19" s="48" t="n">
        <v>10.7211419195169</v>
      </c>
      <c r="O19" s="48"/>
      <c r="P19" s="48" t="n">
        <v>1631.84341996269</v>
      </c>
      <c r="Q19" s="48"/>
      <c r="R19" s="48" t="n">
        <v>9.35940651024399</v>
      </c>
      <c r="S19" s="48"/>
      <c r="T19" s="48" t="n">
        <v>1382.33370672608</v>
      </c>
      <c r="U19" s="48"/>
      <c r="V19" s="48" t="n">
        <v>7.92834835486702</v>
      </c>
      <c r="W19" s="48"/>
      <c r="X19" s="48" t="n">
        <v>1215.39825328671</v>
      </c>
      <c r="Y19" s="48"/>
      <c r="Z19" s="48" t="n">
        <v>6.97089327639717</v>
      </c>
      <c r="AA19" s="48"/>
      <c r="AB19" s="48" t="n">
        <v>1254.32188256678</v>
      </c>
      <c r="AC19" s="48"/>
      <c r="AD19" s="48" t="n">
        <v>7.19413900256768</v>
      </c>
      <c r="AE19" s="48"/>
      <c r="AF19" s="48" t="n">
        <v>1312.68151980644</v>
      </c>
      <c r="AG19" s="48"/>
      <c r="AH19" s="48" t="n">
        <v>7.52885957810483</v>
      </c>
      <c r="AI19" s="48"/>
      <c r="AJ19" s="48" t="n">
        <v>1075.24210386849</v>
      </c>
      <c r="AK19" s="48"/>
      <c r="AL19" s="48" t="n">
        <v>6.1670303804426</v>
      </c>
      <c r="AM19" s="48"/>
      <c r="AN19" s="48" t="n">
        <v>1029.10975622479</v>
      </c>
      <c r="AO19" s="48"/>
      <c r="AP19" s="48" t="n">
        <v>5.90243918891812</v>
      </c>
      <c r="AQ19" s="48"/>
      <c r="AR19" s="48" t="n">
        <v>919.805649162878</v>
      </c>
      <c r="AS19" s="48"/>
      <c r="AT19" s="48" t="n">
        <v>5.27552758777009</v>
      </c>
      <c r="AU19" s="48"/>
      <c r="AV19" s="48" t="n">
        <v>822.894488721974</v>
      </c>
      <c r="AW19" s="48"/>
      <c r="AX19" s="48" t="n">
        <v>4.71969549331176</v>
      </c>
      <c r="AY19" s="48"/>
      <c r="AZ19" s="48" t="n">
        <v>571.15457022307</v>
      </c>
      <c r="BA19" s="48"/>
      <c r="BB19" s="48" t="n">
        <v>3.27584603860072</v>
      </c>
      <c r="BC19" s="48"/>
      <c r="BD19" s="48" t="n">
        <v>464.831129722309</v>
      </c>
      <c r="BE19" s="48"/>
      <c r="BF19" s="48" t="n">
        <v>2.66602999311449</v>
      </c>
      <c r="BG19" s="48"/>
      <c r="BH19" s="48" t="n">
        <v>655.817009077891</v>
      </c>
      <c r="BI19" s="48"/>
      <c r="BJ19" s="48" t="n">
        <v>3.76142582627977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628.590916656976</v>
      </c>
      <c r="E20" s="48"/>
      <c r="F20" s="48" t="n">
        <v>9.15823350085015</v>
      </c>
      <c r="G20" s="48"/>
      <c r="H20" s="48" t="n">
        <v>589.136382886475</v>
      </c>
      <c r="I20" s="48"/>
      <c r="J20" s="48" t="n">
        <v>8.58340204312069</v>
      </c>
      <c r="K20" s="48"/>
      <c r="L20" s="48" t="n">
        <v>880.10338447931</v>
      </c>
      <c r="M20" s="48"/>
      <c r="N20" s="48" t="n">
        <v>12.8226356543877</v>
      </c>
      <c r="O20" s="48"/>
      <c r="P20" s="48" t="n">
        <v>683.7688855297</v>
      </c>
      <c r="Q20" s="48"/>
      <c r="R20" s="48" t="n">
        <v>9.96214699951563</v>
      </c>
      <c r="S20" s="48"/>
      <c r="T20" s="48" t="n">
        <v>582.841072690959</v>
      </c>
      <c r="U20" s="48"/>
      <c r="V20" s="48" t="n">
        <v>8.49168274014787</v>
      </c>
      <c r="W20" s="48"/>
      <c r="X20" s="48" t="n">
        <v>522.899155173806</v>
      </c>
      <c r="Y20" s="48"/>
      <c r="Z20" s="48" t="n">
        <v>7.61836105737473</v>
      </c>
      <c r="AA20" s="48"/>
      <c r="AB20" s="48" t="n">
        <v>450.203552392972</v>
      </c>
      <c r="AC20" s="48"/>
      <c r="AD20" s="48" t="n">
        <v>6.55922500066452</v>
      </c>
      <c r="AE20" s="48"/>
      <c r="AF20" s="48" t="n">
        <v>463.456612938131</v>
      </c>
      <c r="AG20" s="48"/>
      <c r="AH20" s="48" t="n">
        <v>6.75231500539919</v>
      </c>
      <c r="AI20" s="48"/>
      <c r="AJ20" s="48" t="n">
        <v>454.235480000693</v>
      </c>
      <c r="AK20" s="48"/>
      <c r="AL20" s="48" t="n">
        <v>6.61796802973406</v>
      </c>
      <c r="AM20" s="48"/>
      <c r="AN20" s="48" t="n">
        <v>390.499857939327</v>
      </c>
      <c r="AO20" s="48"/>
      <c r="AP20" s="48" t="n">
        <v>5.68937410053088</v>
      </c>
      <c r="AQ20" s="48"/>
      <c r="AR20" s="48" t="n">
        <v>294.160077134207</v>
      </c>
      <c r="AS20" s="48"/>
      <c r="AT20" s="48" t="n">
        <v>4.28575501432719</v>
      </c>
      <c r="AU20" s="48"/>
      <c r="AV20" s="48" t="n">
        <v>302.102706838489</v>
      </c>
      <c r="AW20" s="48"/>
      <c r="AX20" s="48" t="n">
        <v>4.40147488159707</v>
      </c>
      <c r="AY20" s="48"/>
      <c r="AZ20" s="48" t="n">
        <v>164.91685166321</v>
      </c>
      <c r="BA20" s="48"/>
      <c r="BB20" s="48" t="n">
        <v>2.40275033528832</v>
      </c>
      <c r="BC20" s="48"/>
      <c r="BD20" s="48" t="n">
        <v>136.142834330445</v>
      </c>
      <c r="BE20" s="48"/>
      <c r="BF20" s="48" t="n">
        <v>1.98352829038122</v>
      </c>
      <c r="BG20" s="48"/>
      <c r="BH20" s="48" t="n">
        <v>320.612134667375</v>
      </c>
      <c r="BI20" s="48"/>
      <c r="BJ20" s="48" t="n">
        <v>4.67114734668072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291180.331802407</v>
      </c>
      <c r="E21" s="48" t="n">
        <v>1.63489298197342</v>
      </c>
      <c r="F21" s="48" t="n">
        <v>6.32964943753022</v>
      </c>
      <c r="G21" s="48" t="n">
        <v>1.41612551450269</v>
      </c>
      <c r="H21" s="48" t="n">
        <v>312929.407928301</v>
      </c>
      <c r="I21" s="48" t="n">
        <v>1.57507039714771</v>
      </c>
      <c r="J21" s="48" t="n">
        <v>6.80242871700602</v>
      </c>
      <c r="K21" s="48" t="n">
        <v>1.31488711582723</v>
      </c>
      <c r="L21" s="48" t="n">
        <v>309814.994956022</v>
      </c>
      <c r="M21" s="48" t="n">
        <v>1.52819490843735</v>
      </c>
      <c r="N21" s="48" t="n">
        <v>6.7347279138776</v>
      </c>
      <c r="O21" s="48" t="n">
        <v>1.27277064310094</v>
      </c>
      <c r="P21" s="48" t="n">
        <v>348269.977378744</v>
      </c>
      <c r="Q21" s="48" t="n">
        <v>1.47985171091268</v>
      </c>
      <c r="R21" s="48" t="n">
        <v>7.57065854269284</v>
      </c>
      <c r="S21" s="48" t="n">
        <v>1.23379710624782</v>
      </c>
      <c r="T21" s="48" t="n">
        <v>421371.139976059</v>
      </c>
      <c r="U21" s="48" t="n">
        <v>1.39520375056737</v>
      </c>
      <c r="V21" s="48" t="n">
        <v>9.15972443135625</v>
      </c>
      <c r="W21" s="48" t="n">
        <v>1.18704634972864</v>
      </c>
      <c r="X21" s="48" t="n">
        <v>383025.349370571</v>
      </c>
      <c r="Y21" s="48" t="n">
        <v>1.39187705435934</v>
      </c>
      <c r="Z21" s="48" t="n">
        <v>8.32616740353343</v>
      </c>
      <c r="AA21" s="48" t="n">
        <v>1.25933028348715</v>
      </c>
      <c r="AB21" s="48" t="n">
        <v>386058.542040054</v>
      </c>
      <c r="AC21" s="48" t="n">
        <v>1.33201097592391</v>
      </c>
      <c r="AD21" s="48" t="n">
        <v>8.39210264770144</v>
      </c>
      <c r="AE21" s="48" t="n">
        <v>1.22766698846246</v>
      </c>
      <c r="AF21" s="48" t="n">
        <v>390245.095509789</v>
      </c>
      <c r="AG21" s="48" t="n">
        <v>1.35916970783268</v>
      </c>
      <c r="AH21" s="48" t="n">
        <v>8.483109535601</v>
      </c>
      <c r="AI21" s="48" t="n">
        <v>1.22799568387597</v>
      </c>
      <c r="AJ21" s="48" t="n">
        <v>339364.951079397</v>
      </c>
      <c r="AK21" s="48" t="n">
        <v>1.4398138107102</v>
      </c>
      <c r="AL21" s="48" t="n">
        <v>7.37708195612206</v>
      </c>
      <c r="AM21" s="48" t="n">
        <v>1.29097340533125</v>
      </c>
      <c r="AN21" s="48" t="n">
        <v>317907.142898842</v>
      </c>
      <c r="AO21" s="48" t="n">
        <v>1.49368628690943</v>
      </c>
      <c r="AP21" s="48" t="n">
        <v>6.91063423061824</v>
      </c>
      <c r="AQ21" s="48" t="n">
        <v>1.3656625040387</v>
      </c>
      <c r="AR21" s="48" t="n">
        <v>324988.972639017</v>
      </c>
      <c r="AS21" s="48" t="n">
        <v>1.4307599549178</v>
      </c>
      <c r="AT21" s="48" t="n">
        <v>7.06457834955689</v>
      </c>
      <c r="AU21" s="48" t="n">
        <v>1.33722361673989</v>
      </c>
      <c r="AV21" s="48" t="n">
        <v>235793.245271673</v>
      </c>
      <c r="AW21" s="48" t="n">
        <v>1.60464233687011</v>
      </c>
      <c r="AX21" s="48" t="n">
        <v>5.12565039358516</v>
      </c>
      <c r="AY21" s="48" t="n">
        <v>1.53759093581393</v>
      </c>
      <c r="AZ21" s="48" t="n">
        <v>182499.845544204</v>
      </c>
      <c r="BA21" s="48" t="n">
        <v>1.68459741710765</v>
      </c>
      <c r="BB21" s="48" t="n">
        <v>3.96716370761644</v>
      </c>
      <c r="BC21" s="48" t="n">
        <v>1.68063846920884</v>
      </c>
      <c r="BD21" s="48" t="n">
        <v>132060.383178689</v>
      </c>
      <c r="BE21" s="48" t="n">
        <v>1.90907847271956</v>
      </c>
      <c r="BF21" s="48" t="n">
        <v>2.87071563155662</v>
      </c>
      <c r="BG21" s="48" t="n">
        <v>1.91458363060198</v>
      </c>
      <c r="BH21" s="48" t="n">
        <v>224750.629707624</v>
      </c>
      <c r="BI21" s="48" t="n">
        <v>1.6711705298908</v>
      </c>
      <c r="BJ21" s="48" t="n">
        <v>4.8856071016458</v>
      </c>
      <c r="BK21" s="48" t="n">
        <v>1.67156369630366</v>
      </c>
    </row>
    <row r="22">
      <c r="A22" s="48" t="s">
        <v>14</v>
      </c>
      <c r="B22" s="48" t="s">
        <v>19</v>
      </c>
      <c r="C22" s="48" t="s">
        <v>17</v>
      </c>
      <c r="D22" s="48" t="n">
        <v>155680.245522385</v>
      </c>
      <c r="E22" s="48" t="n">
        <v>2.25810518424521</v>
      </c>
      <c r="F22" s="48" t="n">
        <v>5.73833999960867</v>
      </c>
      <c r="G22" s="48" t="n">
        <v>1.93534905986434</v>
      </c>
      <c r="H22" s="48" t="n">
        <v>180501.139900673</v>
      </c>
      <c r="I22" s="48" t="n">
        <v>2.0240067419327</v>
      </c>
      <c r="J22" s="48" t="n">
        <v>6.65323276945921</v>
      </c>
      <c r="K22" s="48" t="n">
        <v>1.71424231835563</v>
      </c>
      <c r="L22" s="48" t="n">
        <v>202102.879890211</v>
      </c>
      <c r="M22" s="48" t="n">
        <v>1.89072894737356</v>
      </c>
      <c r="N22" s="48" t="n">
        <v>7.44946820849758</v>
      </c>
      <c r="O22" s="48" t="n">
        <v>1.58186435834187</v>
      </c>
      <c r="P22" s="48" t="n">
        <v>242166.115105982</v>
      </c>
      <c r="Q22" s="48" t="n">
        <v>1.73349786595416</v>
      </c>
      <c r="R22" s="48" t="n">
        <v>8.92619034739818</v>
      </c>
      <c r="S22" s="48" t="n">
        <v>1.46371285435276</v>
      </c>
      <c r="T22" s="48" t="n">
        <v>284412.907931801</v>
      </c>
      <c r="U22" s="48" t="n">
        <v>1.61074318755961</v>
      </c>
      <c r="V22" s="48" t="n">
        <v>10.4833979450231</v>
      </c>
      <c r="W22" s="48" t="n">
        <v>1.33023101118109</v>
      </c>
      <c r="X22" s="48" t="n">
        <v>224108.15655382</v>
      </c>
      <c r="Y22" s="48" t="n">
        <v>1.67196387209782</v>
      </c>
      <c r="Z22" s="48" t="n">
        <v>8.26057792159913</v>
      </c>
      <c r="AA22" s="48" t="n">
        <v>1.50078163968165</v>
      </c>
      <c r="AB22" s="48" t="n">
        <v>200801.81991309</v>
      </c>
      <c r="AC22" s="48" t="n">
        <v>1.80378916394587</v>
      </c>
      <c r="AD22" s="48" t="n">
        <v>7.40151142063697</v>
      </c>
      <c r="AE22" s="48" t="n">
        <v>1.63453777639905</v>
      </c>
      <c r="AF22" s="48" t="n">
        <v>200305.517364841</v>
      </c>
      <c r="AG22" s="48" t="n">
        <v>1.76152362399199</v>
      </c>
      <c r="AH22" s="48" t="n">
        <v>7.3832178166221</v>
      </c>
      <c r="AI22" s="48" t="n">
        <v>1.5842304271336</v>
      </c>
      <c r="AJ22" s="48" t="n">
        <v>168919.00730753</v>
      </c>
      <c r="AK22" s="48" t="n">
        <v>1.87873583943467</v>
      </c>
      <c r="AL22" s="48" t="n">
        <v>6.2263178804379</v>
      </c>
      <c r="AM22" s="48" t="n">
        <v>1.71152314997953</v>
      </c>
      <c r="AN22" s="48" t="n">
        <v>160566.051256227</v>
      </c>
      <c r="AO22" s="48" t="n">
        <v>1.8866021811261</v>
      </c>
      <c r="AP22" s="48" t="n">
        <v>5.91842973661251</v>
      </c>
      <c r="AQ22" s="48" t="n">
        <v>1.74867661669065</v>
      </c>
      <c r="AR22" s="48" t="n">
        <v>175019.364841631</v>
      </c>
      <c r="AS22" s="48" t="n">
        <v>1.78155044543343</v>
      </c>
      <c r="AT22" s="48" t="n">
        <v>6.45117573271313</v>
      </c>
      <c r="AU22" s="48" t="n">
        <v>1.64136921011243</v>
      </c>
      <c r="AV22" s="48" t="n">
        <v>139701.994202165</v>
      </c>
      <c r="AW22" s="48" t="n">
        <v>1.8725426574304</v>
      </c>
      <c r="AX22" s="48" t="n">
        <v>5.14938513017769</v>
      </c>
      <c r="AY22" s="48" t="n">
        <v>1.79401727525785</v>
      </c>
      <c r="AZ22" s="48" t="n">
        <v>116896.480743591</v>
      </c>
      <c r="BA22" s="48" t="n">
        <v>1.9435759457297</v>
      </c>
      <c r="BB22" s="48" t="n">
        <v>4.30877886281326</v>
      </c>
      <c r="BC22" s="48" t="n">
        <v>1.92009470306455</v>
      </c>
      <c r="BD22" s="48" t="n">
        <v>88690.7539711858</v>
      </c>
      <c r="BE22" s="48" t="n">
        <v>2.28333484744297</v>
      </c>
      <c r="BF22" s="48" t="n">
        <v>3.26912190689683</v>
      </c>
      <c r="BG22" s="48" t="n">
        <v>2.26992846706027</v>
      </c>
      <c r="BH22" s="48" t="n">
        <v>173111.556213473</v>
      </c>
      <c r="BI22" s="48" t="n">
        <v>1.70091874086621</v>
      </c>
      <c r="BJ22" s="48" t="n">
        <v>6.38085432150373</v>
      </c>
      <c r="BK22" s="48" t="n">
        <v>1.70987739352871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462</v>
      </c>
    </row>
    <row r="32">
      <c r="A32" s="5" t="s">
        <v>26</v>
      </c>
      <c r="B32" s="5" t="s">
        <v>10</v>
      </c>
      <c r="C32" s="5" t="s">
        <v>11</v>
      </c>
      <c r="D32" s="5" t="s">
        <v>402</v>
      </c>
      <c r="E32" s="5" t="s">
        <v>403</v>
      </c>
      <c r="F32" s="5" t="s">
        <v>404</v>
      </c>
      <c r="G32" s="5" t="s">
        <v>405</v>
      </c>
      <c r="H32" s="5" t="s">
        <v>406</v>
      </c>
      <c r="I32" s="5" t="s">
        <v>407</v>
      </c>
      <c r="J32" s="5" t="s">
        <v>408</v>
      </c>
      <c r="K32" s="5" t="s">
        <v>409</v>
      </c>
      <c r="L32" s="5" t="s">
        <v>410</v>
      </c>
      <c r="M32" s="5" t="s">
        <v>411</v>
      </c>
      <c r="N32" s="5" t="s">
        <v>412</v>
      </c>
      <c r="O32" s="5" t="s">
        <v>413</v>
      </c>
      <c r="P32" s="5" t="s">
        <v>414</v>
      </c>
      <c r="Q32" s="5" t="s">
        <v>415</v>
      </c>
      <c r="R32" s="5" t="s">
        <v>416</v>
      </c>
      <c r="S32" s="5" t="s">
        <v>417</v>
      </c>
      <c r="T32" s="5" t="s">
        <v>418</v>
      </c>
      <c r="U32" s="5" t="s">
        <v>419</v>
      </c>
      <c r="V32" s="5" t="s">
        <v>420</v>
      </c>
      <c r="W32" s="5" t="s">
        <v>421</v>
      </c>
      <c r="X32" s="5" t="s">
        <v>422</v>
      </c>
      <c r="Y32" s="5" t="s">
        <v>423</v>
      </c>
      <c r="Z32" s="5" t="s">
        <v>424</v>
      </c>
      <c r="AA32" s="5" t="s">
        <v>425</v>
      </c>
      <c r="AB32" s="5" t="s">
        <v>426</v>
      </c>
      <c r="AC32" s="5" t="s">
        <v>427</v>
      </c>
      <c r="AD32" s="5" t="s">
        <v>428</v>
      </c>
      <c r="AE32" s="5" t="s">
        <v>429</v>
      </c>
      <c r="AF32" s="5" t="s">
        <v>430</v>
      </c>
      <c r="AG32" s="5" t="s">
        <v>431</v>
      </c>
      <c r="AH32" s="5" t="s">
        <v>432</v>
      </c>
      <c r="AI32" s="5" t="s">
        <v>433</v>
      </c>
      <c r="AJ32" s="5" t="s">
        <v>434</v>
      </c>
      <c r="AK32" s="5" t="s">
        <v>435</v>
      </c>
      <c r="AL32" s="5" t="s">
        <v>436</v>
      </c>
      <c r="AM32" s="5" t="s">
        <v>437</v>
      </c>
      <c r="AN32" s="5" t="s">
        <v>438</v>
      </c>
      <c r="AO32" s="5" t="s">
        <v>439</v>
      </c>
      <c r="AP32" s="5" t="s">
        <v>440</v>
      </c>
      <c r="AQ32" s="5" t="s">
        <v>441</v>
      </c>
      <c r="AR32" s="5" t="s">
        <v>442</v>
      </c>
      <c r="AS32" s="5" t="s">
        <v>443</v>
      </c>
      <c r="AT32" s="5" t="s">
        <v>444</v>
      </c>
      <c r="AU32" s="5" t="s">
        <v>445</v>
      </c>
      <c r="AV32" s="5" t="s">
        <v>446</v>
      </c>
      <c r="AW32" s="5" t="s">
        <v>447</v>
      </c>
      <c r="AX32" s="5" t="s">
        <v>448</v>
      </c>
      <c r="AY32" s="5" t="s">
        <v>449</v>
      </c>
      <c r="AZ32" s="5" t="s">
        <v>450</v>
      </c>
      <c r="BA32" s="5" t="s">
        <v>451</v>
      </c>
      <c r="BB32" s="5" t="s">
        <v>452</v>
      </c>
      <c r="BC32" s="5" t="s">
        <v>453</v>
      </c>
      <c r="BD32" s="5" t="s">
        <v>454</v>
      </c>
      <c r="BE32" s="5" t="s">
        <v>455</v>
      </c>
      <c r="BF32" s="5" t="s">
        <v>456</v>
      </c>
      <c r="BG32" s="5" t="s">
        <v>457</v>
      </c>
      <c r="BH32" s="5" t="s">
        <v>458</v>
      </c>
      <c r="BI32" s="5" t="s">
        <v>459</v>
      </c>
      <c r="BJ32" s="5" t="s">
        <v>460</v>
      </c>
      <c r="BK32" s="5" t="s">
        <v>461</v>
      </c>
    </row>
    <row r="33">
      <c r="A33" s="49" t="s">
        <v>14</v>
      </c>
      <c r="B33" s="49" t="s">
        <v>15</v>
      </c>
      <c r="C33" s="49" t="s">
        <v>16</v>
      </c>
      <c r="D33" s="49" t="n">
        <v>292612.895836363</v>
      </c>
      <c r="E33" s="49" t="n">
        <v>1.62969062507987</v>
      </c>
      <c r="F33" s="49" t="n">
        <v>6.33677352728733</v>
      </c>
      <c r="G33" s="49" t="n">
        <v>1.40969767956666</v>
      </c>
      <c r="H33" s="49" t="n">
        <v>314727.474016076</v>
      </c>
      <c r="I33" s="49" t="n">
        <v>1.56946804854469</v>
      </c>
      <c r="J33" s="49" t="n">
        <v>6.81568295189006</v>
      </c>
      <c r="K33" s="49" t="n">
        <v>1.30776334426175</v>
      </c>
      <c r="L33" s="49" t="n">
        <v>311684.261439608</v>
      </c>
      <c r="M33" s="49" t="n">
        <v>1.52338506339234</v>
      </c>
      <c r="N33" s="49" t="n">
        <v>6.74977967432824</v>
      </c>
      <c r="O33" s="49" t="n">
        <v>1.26595167738927</v>
      </c>
      <c r="P33" s="49" t="n">
        <v>349901.820798707</v>
      </c>
      <c r="Q33" s="49" t="n">
        <v>1.47577222192321</v>
      </c>
      <c r="R33" s="49" t="n">
        <v>7.57741243375284</v>
      </c>
      <c r="S33" s="49" t="n">
        <v>1.2283623752169</v>
      </c>
      <c r="T33" s="49" t="n">
        <v>422753.473682785</v>
      </c>
      <c r="U33" s="49" t="n">
        <v>1.39211432313285</v>
      </c>
      <c r="V33" s="49" t="n">
        <v>9.15507504529104</v>
      </c>
      <c r="W33" s="49" t="n">
        <v>1.18331742232502</v>
      </c>
      <c r="X33" s="49" t="n">
        <v>384240.747623858</v>
      </c>
      <c r="Y33" s="49" t="n">
        <v>1.38850173385895</v>
      </c>
      <c r="Z33" s="49" t="n">
        <v>8.32105020760803</v>
      </c>
      <c r="AA33" s="49" t="n">
        <v>1.25553843665156</v>
      </c>
      <c r="AB33" s="49" t="n">
        <v>387312.863922621</v>
      </c>
      <c r="AC33" s="49" t="n">
        <v>1.32870653768535</v>
      </c>
      <c r="AD33" s="49" t="n">
        <v>8.38757941910811</v>
      </c>
      <c r="AE33" s="49" t="n">
        <v>1.22401130105964</v>
      </c>
      <c r="AF33" s="49" t="n">
        <v>391557.777029596</v>
      </c>
      <c r="AG33" s="49" t="n">
        <v>1.35661591377881</v>
      </c>
      <c r="AH33" s="49" t="n">
        <v>8.47950651249554</v>
      </c>
      <c r="AI33" s="49" t="n">
        <v>1.22405959724442</v>
      </c>
      <c r="AJ33" s="49" t="n">
        <v>340440.193183265</v>
      </c>
      <c r="AK33" s="49" t="n">
        <v>1.43656021760631</v>
      </c>
      <c r="AL33" s="49" t="n">
        <v>7.37251308634981</v>
      </c>
      <c r="AM33" s="49" t="n">
        <v>1.28706881501235</v>
      </c>
      <c r="AN33" s="49" t="n">
        <v>318936.252655066</v>
      </c>
      <c r="AO33" s="49" t="n">
        <v>1.48996864902835</v>
      </c>
      <c r="AP33" s="49" t="n">
        <v>6.90682752357935</v>
      </c>
      <c r="AQ33" s="49" t="n">
        <v>1.36137648385644</v>
      </c>
      <c r="AR33" s="49" t="n">
        <v>325908.77828818</v>
      </c>
      <c r="AS33" s="49" t="n">
        <v>1.42749421717911</v>
      </c>
      <c r="AT33" s="49" t="n">
        <v>7.05782331521716</v>
      </c>
      <c r="AU33" s="49" t="n">
        <v>1.3336635320207</v>
      </c>
      <c r="AV33" s="49" t="n">
        <v>236616.139760395</v>
      </c>
      <c r="AW33" s="49" t="n">
        <v>1.60046342287147</v>
      </c>
      <c r="AX33" s="49" t="n">
        <v>5.12411760348759</v>
      </c>
      <c r="AY33" s="49" t="n">
        <v>1.53250586578842</v>
      </c>
      <c r="AZ33" s="49" t="n">
        <v>183071.000114427</v>
      </c>
      <c r="BA33" s="49" t="n">
        <v>1.68029128303602</v>
      </c>
      <c r="BB33" s="49" t="n">
        <v>3.96455345490947</v>
      </c>
      <c r="BC33" s="49" t="n">
        <v>1.67556618302731</v>
      </c>
      <c r="BD33" s="49" t="n">
        <v>132525.214308411</v>
      </c>
      <c r="BE33" s="49" t="n">
        <v>1.90354997882106</v>
      </c>
      <c r="BF33" s="49" t="n">
        <v>2.86994278679108</v>
      </c>
      <c r="BG33" s="49" t="n">
        <v>1.90799706479648</v>
      </c>
      <c r="BH33" s="49" t="n">
        <v>225406.446716701</v>
      </c>
      <c r="BI33" s="49" t="n">
        <v>1.6672452971306</v>
      </c>
      <c r="BJ33" s="49" t="n">
        <v>4.88136245790434</v>
      </c>
      <c r="BK33" s="49" t="n">
        <v>1.66690479520917</v>
      </c>
    </row>
    <row r="34">
      <c r="A34" s="49" t="s">
        <v>14</v>
      </c>
      <c r="B34" s="49" t="s">
        <v>15</v>
      </c>
      <c r="C34" s="49" t="s">
        <v>17</v>
      </c>
      <c r="D34" s="49" t="n">
        <v>156308.836439042</v>
      </c>
      <c r="E34" s="49" t="n">
        <v>2.25250235671218</v>
      </c>
      <c r="F34" s="49" t="n">
        <v>5.74697026976817</v>
      </c>
      <c r="G34" s="49" t="n">
        <v>1.92869353279907</v>
      </c>
      <c r="H34" s="49" t="n">
        <v>181090.276283559</v>
      </c>
      <c r="I34" s="49" t="n">
        <v>2.01887617373899</v>
      </c>
      <c r="J34" s="49" t="n">
        <v>6.65810364695268</v>
      </c>
      <c r="K34" s="49" t="n">
        <v>1.70898122935245</v>
      </c>
      <c r="L34" s="49" t="n">
        <v>202982.983274691</v>
      </c>
      <c r="M34" s="49" t="n">
        <v>1.88659785211083</v>
      </c>
      <c r="N34" s="49" t="n">
        <v>7.46302766192893</v>
      </c>
      <c r="O34" s="49" t="n">
        <v>1.57645671059869</v>
      </c>
      <c r="P34" s="49" t="n">
        <v>242849.883991512</v>
      </c>
      <c r="Q34" s="49" t="n">
        <v>1.72991654554575</v>
      </c>
      <c r="R34" s="49" t="n">
        <v>8.92880463517588</v>
      </c>
      <c r="S34" s="49" t="n">
        <v>1.45983007055702</v>
      </c>
      <c r="T34" s="49" t="n">
        <v>284995.749004491</v>
      </c>
      <c r="U34" s="49" t="n">
        <v>1.60804803677799</v>
      </c>
      <c r="V34" s="49" t="n">
        <v>10.4783717533325</v>
      </c>
      <c r="W34" s="49" t="n">
        <v>1.32785155975102</v>
      </c>
      <c r="X34" s="49" t="n">
        <v>224631.055708994</v>
      </c>
      <c r="Y34" s="49" t="n">
        <v>1.6688108163178</v>
      </c>
      <c r="Z34" s="49" t="n">
        <v>8.25895725562306</v>
      </c>
      <c r="AA34" s="49" t="n">
        <v>1.49749838943564</v>
      </c>
      <c r="AB34" s="49" t="n">
        <v>201252.023465483</v>
      </c>
      <c r="AC34" s="49" t="n">
        <v>1.80060588736851</v>
      </c>
      <c r="AD34" s="49" t="n">
        <v>7.3993858692555</v>
      </c>
      <c r="AE34" s="49" t="n">
        <v>1.63109759285</v>
      </c>
      <c r="AF34" s="49" t="n">
        <v>200768.97397778</v>
      </c>
      <c r="AG34" s="49" t="n">
        <v>1.75894132771312</v>
      </c>
      <c r="AH34" s="49" t="n">
        <v>7.38162570221758</v>
      </c>
      <c r="AI34" s="49" t="n">
        <v>1.58079993973326</v>
      </c>
      <c r="AJ34" s="49" t="n">
        <v>169373.242787531</v>
      </c>
      <c r="AK34" s="49" t="n">
        <v>1.87494093580932</v>
      </c>
      <c r="AL34" s="49" t="n">
        <v>6.22730622893332</v>
      </c>
      <c r="AM34" s="49" t="n">
        <v>1.70709438125124</v>
      </c>
      <c r="AN34" s="49" t="n">
        <v>160956.551114166</v>
      </c>
      <c r="AO34" s="49" t="n">
        <v>1.88257561696052</v>
      </c>
      <c r="AP34" s="49" t="n">
        <v>5.91785170340176</v>
      </c>
      <c r="AQ34" s="49" t="n">
        <v>1.74458386508759</v>
      </c>
      <c r="AR34" s="49" t="n">
        <v>175313.524918765</v>
      </c>
      <c r="AS34" s="49" t="n">
        <v>1.77888308624053</v>
      </c>
      <c r="AT34" s="49" t="n">
        <v>6.44571118657979</v>
      </c>
      <c r="AU34" s="49" t="n">
        <v>1.6388631485188</v>
      </c>
      <c r="AV34" s="49" t="n">
        <v>140004.096909004</v>
      </c>
      <c r="AW34" s="49" t="n">
        <v>1.86913566262059</v>
      </c>
      <c r="AX34" s="49" t="n">
        <v>5.14749774172598</v>
      </c>
      <c r="AY34" s="49" t="n">
        <v>1.79035583050907</v>
      </c>
      <c r="AZ34" s="49" t="n">
        <v>117061.397595254</v>
      </c>
      <c r="BA34" s="49" t="n">
        <v>1.94113360959733</v>
      </c>
      <c r="BB34" s="49" t="n">
        <v>4.30396890568498</v>
      </c>
      <c r="BC34" s="49" t="n">
        <v>1.91776839522588</v>
      </c>
      <c r="BD34" s="49" t="n">
        <v>88826.8968055162</v>
      </c>
      <c r="BE34" s="49" t="n">
        <v>2.28047930090987</v>
      </c>
      <c r="BF34" s="49" t="n">
        <v>3.26587764790986</v>
      </c>
      <c r="BG34" s="49" t="n">
        <v>2.26651358367417</v>
      </c>
      <c r="BH34" s="49" t="n">
        <v>173432.16834814</v>
      </c>
      <c r="BI34" s="49" t="n">
        <v>1.69815520985662</v>
      </c>
      <c r="BJ34" s="49" t="n">
        <v>6.37653979151004</v>
      </c>
      <c r="BK34" s="49" t="n">
        <v>1.70700694377924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463</v>
      </c>
    </row>
    <row r="44">
      <c r="A44" s="5" t="s">
        <v>26</v>
      </c>
      <c r="B44" s="5" t="s">
        <v>10</v>
      </c>
      <c r="C44" s="5" t="s">
        <v>11</v>
      </c>
      <c r="D44" s="5" t="s">
        <v>402</v>
      </c>
      <c r="E44" s="5" t="s">
        <v>403</v>
      </c>
      <c r="F44" s="5" t="s">
        <v>404</v>
      </c>
      <c r="G44" s="5" t="s">
        <v>405</v>
      </c>
      <c r="H44" s="5" t="s">
        <v>406</v>
      </c>
      <c r="I44" s="5" t="s">
        <v>407</v>
      </c>
      <c r="J44" s="5" t="s">
        <v>408</v>
      </c>
      <c r="K44" s="5" t="s">
        <v>409</v>
      </c>
      <c r="L44" s="5" t="s">
        <v>410</v>
      </c>
      <c r="M44" s="5" t="s">
        <v>411</v>
      </c>
      <c r="N44" s="5" t="s">
        <v>412</v>
      </c>
      <c r="O44" s="5" t="s">
        <v>413</v>
      </c>
      <c r="P44" s="5" t="s">
        <v>414</v>
      </c>
      <c r="Q44" s="5" t="s">
        <v>415</v>
      </c>
      <c r="R44" s="5" t="s">
        <v>416</v>
      </c>
      <c r="S44" s="5" t="s">
        <v>417</v>
      </c>
      <c r="T44" s="5" t="s">
        <v>418</v>
      </c>
      <c r="U44" s="5" t="s">
        <v>419</v>
      </c>
      <c r="V44" s="5" t="s">
        <v>420</v>
      </c>
      <c r="W44" s="5" t="s">
        <v>421</v>
      </c>
      <c r="X44" s="5" t="s">
        <v>422</v>
      </c>
      <c r="Y44" s="5" t="s">
        <v>423</v>
      </c>
      <c r="Z44" s="5" t="s">
        <v>424</v>
      </c>
      <c r="AA44" s="5" t="s">
        <v>425</v>
      </c>
      <c r="AB44" s="5" t="s">
        <v>426</v>
      </c>
      <c r="AC44" s="5" t="s">
        <v>427</v>
      </c>
      <c r="AD44" s="5" t="s">
        <v>428</v>
      </c>
      <c r="AE44" s="5" t="s">
        <v>429</v>
      </c>
      <c r="AF44" s="5" t="s">
        <v>430</v>
      </c>
      <c r="AG44" s="5" t="s">
        <v>431</v>
      </c>
      <c r="AH44" s="5" t="s">
        <v>432</v>
      </c>
      <c r="AI44" s="5" t="s">
        <v>433</v>
      </c>
      <c r="AJ44" s="5" t="s">
        <v>434</v>
      </c>
      <c r="AK44" s="5" t="s">
        <v>435</v>
      </c>
      <c r="AL44" s="5" t="s">
        <v>436</v>
      </c>
      <c r="AM44" s="5" t="s">
        <v>437</v>
      </c>
      <c r="AN44" s="5" t="s">
        <v>438</v>
      </c>
      <c r="AO44" s="5" t="s">
        <v>439</v>
      </c>
      <c r="AP44" s="5" t="s">
        <v>440</v>
      </c>
      <c r="AQ44" s="5" t="s">
        <v>441</v>
      </c>
      <c r="AR44" s="5" t="s">
        <v>442</v>
      </c>
      <c r="AS44" s="5" t="s">
        <v>443</v>
      </c>
      <c r="AT44" s="5" t="s">
        <v>444</v>
      </c>
      <c r="AU44" s="5" t="s">
        <v>445</v>
      </c>
      <c r="AV44" s="5" t="s">
        <v>446</v>
      </c>
      <c r="AW44" s="5" t="s">
        <v>447</v>
      </c>
      <c r="AX44" s="5" t="s">
        <v>448</v>
      </c>
      <c r="AY44" s="5" t="s">
        <v>449</v>
      </c>
      <c r="AZ44" s="5" t="s">
        <v>450</v>
      </c>
      <c r="BA44" s="5" t="s">
        <v>451</v>
      </c>
      <c r="BB44" s="5" t="s">
        <v>452</v>
      </c>
      <c r="BC44" s="5" t="s">
        <v>453</v>
      </c>
      <c r="BD44" s="5" t="s">
        <v>454</v>
      </c>
      <c r="BE44" s="5" t="s">
        <v>455</v>
      </c>
      <c r="BF44" s="5" t="s">
        <v>456</v>
      </c>
      <c r="BG44" s="5" t="s">
        <v>457</v>
      </c>
      <c r="BH44" s="5" t="s">
        <v>458</v>
      </c>
      <c r="BI44" s="5" t="s">
        <v>459</v>
      </c>
      <c r="BJ44" s="5" t="s">
        <v>460</v>
      </c>
      <c r="BK44" s="5" t="s">
        <v>461</v>
      </c>
    </row>
    <row r="45">
      <c r="A45" s="50" t="s">
        <v>14</v>
      </c>
      <c r="B45" s="50" t="s">
        <v>15</v>
      </c>
      <c r="C45" s="50" t="s">
        <v>16</v>
      </c>
      <c r="D45" s="50" t="n">
        <v>291180.331802407</v>
      </c>
      <c r="E45" s="50" t="n">
        <v>1.63489298197342</v>
      </c>
      <c r="F45" s="50" t="n">
        <v>6.32964943753022</v>
      </c>
      <c r="G45" s="50" t="n">
        <v>1.41612551450269</v>
      </c>
      <c r="H45" s="50" t="n">
        <v>312929.407928301</v>
      </c>
      <c r="I45" s="50" t="n">
        <v>1.57507039714771</v>
      </c>
      <c r="J45" s="50" t="n">
        <v>6.80242871700602</v>
      </c>
      <c r="K45" s="50" t="n">
        <v>1.31488711582723</v>
      </c>
      <c r="L45" s="50" t="n">
        <v>309814.994956022</v>
      </c>
      <c r="M45" s="50" t="n">
        <v>1.52819490843735</v>
      </c>
      <c r="N45" s="50" t="n">
        <v>6.7347279138776</v>
      </c>
      <c r="O45" s="50" t="n">
        <v>1.27277064310094</v>
      </c>
      <c r="P45" s="50" t="n">
        <v>348269.977378744</v>
      </c>
      <c r="Q45" s="50" t="n">
        <v>1.47985171091268</v>
      </c>
      <c r="R45" s="50" t="n">
        <v>7.57065854269284</v>
      </c>
      <c r="S45" s="50" t="n">
        <v>1.23379710624782</v>
      </c>
      <c r="T45" s="50" t="n">
        <v>421371.139976059</v>
      </c>
      <c r="U45" s="50" t="n">
        <v>1.39520375056737</v>
      </c>
      <c r="V45" s="50" t="n">
        <v>9.15972443135625</v>
      </c>
      <c r="W45" s="50" t="n">
        <v>1.18704634972864</v>
      </c>
      <c r="X45" s="50" t="n">
        <v>383025.349370571</v>
      </c>
      <c r="Y45" s="50" t="n">
        <v>1.39187705435934</v>
      </c>
      <c r="Z45" s="50" t="n">
        <v>8.32616740353343</v>
      </c>
      <c r="AA45" s="50" t="n">
        <v>1.25933028348715</v>
      </c>
      <c r="AB45" s="50" t="n">
        <v>386058.542040054</v>
      </c>
      <c r="AC45" s="50" t="n">
        <v>1.33201097592391</v>
      </c>
      <c r="AD45" s="50" t="n">
        <v>8.39210264770144</v>
      </c>
      <c r="AE45" s="50" t="n">
        <v>1.22766698846246</v>
      </c>
      <c r="AF45" s="50" t="n">
        <v>390245.095509789</v>
      </c>
      <c r="AG45" s="50" t="n">
        <v>1.35916970783268</v>
      </c>
      <c r="AH45" s="50" t="n">
        <v>8.483109535601</v>
      </c>
      <c r="AI45" s="50" t="n">
        <v>1.22799568387597</v>
      </c>
      <c r="AJ45" s="50" t="n">
        <v>339364.951079397</v>
      </c>
      <c r="AK45" s="50" t="n">
        <v>1.4398138107102</v>
      </c>
      <c r="AL45" s="50" t="n">
        <v>7.37708195612206</v>
      </c>
      <c r="AM45" s="50" t="n">
        <v>1.29097340533125</v>
      </c>
      <c r="AN45" s="50" t="n">
        <v>317907.142898842</v>
      </c>
      <c r="AO45" s="50" t="n">
        <v>1.49368628690943</v>
      </c>
      <c r="AP45" s="50" t="n">
        <v>6.91063423061824</v>
      </c>
      <c r="AQ45" s="50" t="n">
        <v>1.3656625040387</v>
      </c>
      <c r="AR45" s="50" t="n">
        <v>324988.972639017</v>
      </c>
      <c r="AS45" s="50" t="n">
        <v>1.4307599549178</v>
      </c>
      <c r="AT45" s="50" t="n">
        <v>7.06457834955689</v>
      </c>
      <c r="AU45" s="50" t="n">
        <v>1.33722361673989</v>
      </c>
      <c r="AV45" s="50" t="n">
        <v>235793.245271673</v>
      </c>
      <c r="AW45" s="50" t="n">
        <v>1.60464233687011</v>
      </c>
      <c r="AX45" s="50" t="n">
        <v>5.12565039358516</v>
      </c>
      <c r="AY45" s="50" t="n">
        <v>1.53759093581393</v>
      </c>
      <c r="AZ45" s="50" t="n">
        <v>182499.845544204</v>
      </c>
      <c r="BA45" s="50" t="n">
        <v>1.68459741710765</v>
      </c>
      <c r="BB45" s="50" t="n">
        <v>3.96716370761644</v>
      </c>
      <c r="BC45" s="50" t="n">
        <v>1.68063846920884</v>
      </c>
      <c r="BD45" s="50" t="n">
        <v>132060.383178689</v>
      </c>
      <c r="BE45" s="50" t="n">
        <v>1.90907847271956</v>
      </c>
      <c r="BF45" s="50" t="n">
        <v>2.87071563155662</v>
      </c>
      <c r="BG45" s="50" t="n">
        <v>1.91458363060198</v>
      </c>
      <c r="BH45" s="50" t="n">
        <v>224750.629707624</v>
      </c>
      <c r="BI45" s="50" t="n">
        <v>1.6711705298908</v>
      </c>
      <c r="BJ45" s="50" t="n">
        <v>4.8856071016458</v>
      </c>
      <c r="BK45" s="50" t="n">
        <v>1.67156369630366</v>
      </c>
    </row>
    <row r="46">
      <c r="A46" s="50" t="s">
        <v>14</v>
      </c>
      <c r="B46" s="50" t="s">
        <v>15</v>
      </c>
      <c r="C46" s="50" t="s">
        <v>17</v>
      </c>
      <c r="D46" s="50" t="n">
        <v>155680.245522385</v>
      </c>
      <c r="E46" s="50" t="n">
        <v>2.25810518424521</v>
      </c>
      <c r="F46" s="50" t="n">
        <v>5.73833999960867</v>
      </c>
      <c r="G46" s="50" t="n">
        <v>1.93534905986434</v>
      </c>
      <c r="H46" s="50" t="n">
        <v>180501.139900673</v>
      </c>
      <c r="I46" s="50" t="n">
        <v>2.0240067419327</v>
      </c>
      <c r="J46" s="50" t="n">
        <v>6.65323276945921</v>
      </c>
      <c r="K46" s="50" t="n">
        <v>1.71424231835563</v>
      </c>
      <c r="L46" s="50" t="n">
        <v>202102.879890211</v>
      </c>
      <c r="M46" s="50" t="n">
        <v>1.89072894737356</v>
      </c>
      <c r="N46" s="50" t="n">
        <v>7.44946820849758</v>
      </c>
      <c r="O46" s="50" t="n">
        <v>1.58186435834187</v>
      </c>
      <c r="P46" s="50" t="n">
        <v>242166.115105982</v>
      </c>
      <c r="Q46" s="50" t="n">
        <v>1.73349786595416</v>
      </c>
      <c r="R46" s="50" t="n">
        <v>8.92619034739818</v>
      </c>
      <c r="S46" s="50" t="n">
        <v>1.46371285435276</v>
      </c>
      <c r="T46" s="50" t="n">
        <v>284412.907931801</v>
      </c>
      <c r="U46" s="50" t="n">
        <v>1.61074318755961</v>
      </c>
      <c r="V46" s="50" t="n">
        <v>10.4833979450231</v>
      </c>
      <c r="W46" s="50" t="n">
        <v>1.33023101118109</v>
      </c>
      <c r="X46" s="50" t="n">
        <v>224108.15655382</v>
      </c>
      <c r="Y46" s="50" t="n">
        <v>1.67196387209782</v>
      </c>
      <c r="Z46" s="50" t="n">
        <v>8.26057792159913</v>
      </c>
      <c r="AA46" s="50" t="n">
        <v>1.50078163968165</v>
      </c>
      <c r="AB46" s="50" t="n">
        <v>200801.81991309</v>
      </c>
      <c r="AC46" s="50" t="n">
        <v>1.80378916394587</v>
      </c>
      <c r="AD46" s="50" t="n">
        <v>7.40151142063697</v>
      </c>
      <c r="AE46" s="50" t="n">
        <v>1.63453777639905</v>
      </c>
      <c r="AF46" s="50" t="n">
        <v>200305.517364841</v>
      </c>
      <c r="AG46" s="50" t="n">
        <v>1.76152362399199</v>
      </c>
      <c r="AH46" s="50" t="n">
        <v>7.3832178166221</v>
      </c>
      <c r="AI46" s="50" t="n">
        <v>1.5842304271336</v>
      </c>
      <c r="AJ46" s="50" t="n">
        <v>168919.00730753</v>
      </c>
      <c r="AK46" s="50" t="n">
        <v>1.87873583943467</v>
      </c>
      <c r="AL46" s="50" t="n">
        <v>6.2263178804379</v>
      </c>
      <c r="AM46" s="50" t="n">
        <v>1.71152314997953</v>
      </c>
      <c r="AN46" s="50" t="n">
        <v>160566.051256227</v>
      </c>
      <c r="AO46" s="50" t="n">
        <v>1.8866021811261</v>
      </c>
      <c r="AP46" s="50" t="n">
        <v>5.91842973661251</v>
      </c>
      <c r="AQ46" s="50" t="n">
        <v>1.74867661669065</v>
      </c>
      <c r="AR46" s="50" t="n">
        <v>175019.364841631</v>
      </c>
      <c r="AS46" s="50" t="n">
        <v>1.78155044543343</v>
      </c>
      <c r="AT46" s="50" t="n">
        <v>6.45117573271313</v>
      </c>
      <c r="AU46" s="50" t="n">
        <v>1.64136921011243</v>
      </c>
      <c r="AV46" s="50" t="n">
        <v>139701.994202165</v>
      </c>
      <c r="AW46" s="50" t="n">
        <v>1.8725426574304</v>
      </c>
      <c r="AX46" s="50" t="n">
        <v>5.14938513017769</v>
      </c>
      <c r="AY46" s="50" t="n">
        <v>1.79401727525785</v>
      </c>
      <c r="AZ46" s="50" t="n">
        <v>116896.480743591</v>
      </c>
      <c r="BA46" s="50" t="n">
        <v>1.9435759457297</v>
      </c>
      <c r="BB46" s="50" t="n">
        <v>4.30877886281326</v>
      </c>
      <c r="BC46" s="50" t="n">
        <v>1.92009470306455</v>
      </c>
      <c r="BD46" s="50" t="n">
        <v>88690.7539711858</v>
      </c>
      <c r="BE46" s="50" t="n">
        <v>2.28333484744297</v>
      </c>
      <c r="BF46" s="50" t="n">
        <v>3.26912190689683</v>
      </c>
      <c r="BG46" s="50" t="n">
        <v>2.26992846706027</v>
      </c>
      <c r="BH46" s="50" t="n">
        <v>173111.556213473</v>
      </c>
      <c r="BI46" s="50" t="n">
        <v>1.70091874086621</v>
      </c>
      <c r="BJ46" s="50" t="n">
        <v>6.38085432150373</v>
      </c>
      <c r="BK46" s="50" t="n">
        <v>1.70987739352871</v>
      </c>
    </row>
    <row r="47">
      <c r="A47" s="50" t="s">
        <v>28</v>
      </c>
      <c r="B47" s="50" t="s">
        <v>29</v>
      </c>
      <c r="C47" s="50" t="s">
        <v>16</v>
      </c>
      <c r="D47" s="50" t="n">
        <v>388.859960521871</v>
      </c>
      <c r="E47" s="50" t="n">
        <v>10.9957916016397</v>
      </c>
      <c r="F47" s="50" t="n">
        <v>7.63709989383388</v>
      </c>
      <c r="G47" s="50" t="n">
        <v>9.22267123662981</v>
      </c>
      <c r="H47" s="50" t="n">
        <v>413.740939335964</v>
      </c>
      <c r="I47" s="50" t="n">
        <v>9.33397298084093</v>
      </c>
      <c r="J47" s="50" t="n">
        <v>8.12575529668015</v>
      </c>
      <c r="K47" s="50" t="n">
        <v>7.47045162038109</v>
      </c>
      <c r="L47" s="50" t="n">
        <v>423.178041564304</v>
      </c>
      <c r="M47" s="50" t="n">
        <v>9.31291080443847</v>
      </c>
      <c r="N47" s="50" t="n">
        <v>8.31109732142713</v>
      </c>
      <c r="O47" s="50" t="n">
        <v>7.85688357131708</v>
      </c>
      <c r="P47" s="50" t="n">
        <v>456.989397790099</v>
      </c>
      <c r="Q47" s="50" t="n">
        <v>9.7605992466824</v>
      </c>
      <c r="R47" s="50" t="n">
        <v>8.97514281661222</v>
      </c>
      <c r="S47" s="50" t="n">
        <v>7.79006203707901</v>
      </c>
      <c r="T47" s="50" t="n">
        <v>454.560347816138</v>
      </c>
      <c r="U47" s="50" t="n">
        <v>10.8964569801642</v>
      </c>
      <c r="V47" s="50" t="n">
        <v>8.92743696056738</v>
      </c>
      <c r="W47" s="50" t="n">
        <v>8.50907262971613</v>
      </c>
      <c r="X47" s="50" t="n">
        <v>422.965175206377</v>
      </c>
      <c r="Y47" s="50" t="n">
        <v>8.57025312573535</v>
      </c>
      <c r="Z47" s="50" t="n">
        <v>8.30691668622533</v>
      </c>
      <c r="AA47" s="50" t="n">
        <v>7.64200457806158</v>
      </c>
      <c r="AB47" s="50" t="n">
        <v>403.123779690058</v>
      </c>
      <c r="AC47" s="50" t="n">
        <v>9.95511917830561</v>
      </c>
      <c r="AD47" s="50" t="n">
        <v>7.91723727724778</v>
      </c>
      <c r="AE47" s="50" t="n">
        <v>9.25289581690527</v>
      </c>
      <c r="AF47" s="50" t="n">
        <v>409.67499336336</v>
      </c>
      <c r="AG47" s="50" t="n">
        <v>9.60769285487807</v>
      </c>
      <c r="AH47" s="50" t="n">
        <v>8.04590126513101</v>
      </c>
      <c r="AI47" s="50" t="n">
        <v>8.68028788667568</v>
      </c>
      <c r="AJ47" s="50" t="n">
        <v>329.38857789521</v>
      </c>
      <c r="AK47" s="50" t="n">
        <v>12.3665601279888</v>
      </c>
      <c r="AL47" s="50" t="n">
        <v>6.46909872103461</v>
      </c>
      <c r="AM47" s="50" t="n">
        <v>11.325546489987</v>
      </c>
      <c r="AN47" s="50" t="n">
        <v>324.819756617013</v>
      </c>
      <c r="AO47" s="50" t="n">
        <v>10.9726158976606</v>
      </c>
      <c r="AP47" s="50" t="n">
        <v>6.37936836038798</v>
      </c>
      <c r="AQ47" s="50" t="n">
        <v>10.377607069686</v>
      </c>
      <c r="AR47" s="50" t="n">
        <v>320.537050098462</v>
      </c>
      <c r="AS47" s="50" t="n">
        <v>9.9220317153574</v>
      </c>
      <c r="AT47" s="50" t="n">
        <v>6.29525721288322</v>
      </c>
      <c r="AU47" s="50" t="n">
        <v>9.0886686337203</v>
      </c>
      <c r="AV47" s="50" t="n">
        <v>219.214533594616</v>
      </c>
      <c r="AW47" s="50" t="n">
        <v>12.1088568582901</v>
      </c>
      <c r="AX47" s="50" t="n">
        <v>4.30531158053782</v>
      </c>
      <c r="AY47" s="50" t="n">
        <v>11.8541635978383</v>
      </c>
      <c r="AZ47" s="50" t="n">
        <v>191.738723082714</v>
      </c>
      <c r="BA47" s="50" t="n">
        <v>12.1323043883316</v>
      </c>
      <c r="BB47" s="50" t="n">
        <v>3.76569441537162</v>
      </c>
      <c r="BC47" s="50" t="n">
        <v>12.3651170559429</v>
      </c>
      <c r="BD47" s="50" t="n">
        <v>108.659922823767</v>
      </c>
      <c r="BE47" s="50" t="n">
        <v>16.719421644951</v>
      </c>
      <c r="BF47" s="50" t="n">
        <v>2.13405022195571</v>
      </c>
      <c r="BG47" s="50" t="n">
        <v>15.9350600244281</v>
      </c>
      <c r="BH47" s="50" t="n">
        <v>224.271652566828</v>
      </c>
      <c r="BI47" s="50" t="n">
        <v>12.3306848478676</v>
      </c>
      <c r="BJ47" s="50" t="n">
        <v>4.40463197010417</v>
      </c>
      <c r="BK47" s="50" t="n">
        <v>12.0939619323628</v>
      </c>
    </row>
    <row r="48">
      <c r="A48" s="50" t="s">
        <v>28</v>
      </c>
      <c r="B48" s="50" t="s">
        <v>29</v>
      </c>
      <c r="C48" s="50" t="s">
        <v>17</v>
      </c>
      <c r="D48" s="50" t="n">
        <v>158.122837380145</v>
      </c>
      <c r="E48" s="50" t="n">
        <v>16.6282823212382</v>
      </c>
      <c r="F48" s="50" t="n">
        <v>7.45062149525027</v>
      </c>
      <c r="G48" s="50" t="n">
        <v>14.202466499056</v>
      </c>
      <c r="H48" s="50" t="n">
        <v>194.903028789239</v>
      </c>
      <c r="I48" s="50" t="n">
        <v>12.9439843160688</v>
      </c>
      <c r="J48" s="50" t="n">
        <v>9.18367466614175</v>
      </c>
      <c r="K48" s="50" t="n">
        <v>11.8803718894145</v>
      </c>
      <c r="L48" s="50" t="n">
        <v>205.19519240847</v>
      </c>
      <c r="M48" s="50" t="n">
        <v>13.8626351480148</v>
      </c>
      <c r="N48" s="50" t="n">
        <v>9.6686331753906</v>
      </c>
      <c r="O48" s="50" t="n">
        <v>11.6179070493135</v>
      </c>
      <c r="P48" s="50" t="n">
        <v>289.49039408234</v>
      </c>
      <c r="Q48" s="50" t="n">
        <v>15.4309316258219</v>
      </c>
      <c r="R48" s="50" t="n">
        <v>13.6405555867491</v>
      </c>
      <c r="S48" s="50" t="n">
        <v>10.9942066569701</v>
      </c>
      <c r="T48" s="50" t="n">
        <v>225.959860311418</v>
      </c>
      <c r="U48" s="50" t="n">
        <v>16.0539976090353</v>
      </c>
      <c r="V48" s="50" t="n">
        <v>10.6470477016079</v>
      </c>
      <c r="W48" s="50" t="n">
        <v>12.1514414394464</v>
      </c>
      <c r="X48" s="50" t="n">
        <v>145.556038590435</v>
      </c>
      <c r="Y48" s="50" t="n">
        <v>13.5838241797349</v>
      </c>
      <c r="Z48" s="50" t="n">
        <v>6.85848399797026</v>
      </c>
      <c r="AA48" s="50" t="n">
        <v>10.6224610985072</v>
      </c>
      <c r="AB48" s="50" t="n">
        <v>130.575958991877</v>
      </c>
      <c r="AC48" s="50" t="n">
        <v>16.3837828028063</v>
      </c>
      <c r="AD48" s="50" t="n">
        <v>6.15263464118662</v>
      </c>
      <c r="AE48" s="50" t="n">
        <v>16.0705811005815</v>
      </c>
      <c r="AF48" s="50" t="n">
        <v>144.912606714054</v>
      </c>
      <c r="AG48" s="50" t="n">
        <v>12.4661958334205</v>
      </c>
      <c r="AH48" s="50" t="n">
        <v>6.82816600312316</v>
      </c>
      <c r="AI48" s="50" t="n">
        <v>12.0054424707087</v>
      </c>
      <c r="AJ48" s="50" t="n">
        <v>114.79614351769</v>
      </c>
      <c r="AK48" s="50" t="n">
        <v>17.9665650991846</v>
      </c>
      <c r="AL48" s="50" t="n">
        <v>5.40910237025721</v>
      </c>
      <c r="AM48" s="50" t="n">
        <v>15.9370729830821</v>
      </c>
      <c r="AN48" s="50" t="n">
        <v>120.629371763778</v>
      </c>
      <c r="AO48" s="50" t="n">
        <v>18.0235810572541</v>
      </c>
      <c r="AP48" s="50" t="n">
        <v>5.68395941479986</v>
      </c>
      <c r="AQ48" s="50" t="n">
        <v>16.7550532546031</v>
      </c>
      <c r="AR48" s="50" t="n">
        <v>117.020547551668</v>
      </c>
      <c r="AS48" s="50" t="n">
        <v>18.8877703322552</v>
      </c>
      <c r="AT48" s="50" t="n">
        <v>5.51391450735435</v>
      </c>
      <c r="AU48" s="50" t="n">
        <v>15.6497142377098</v>
      </c>
      <c r="AV48" s="50" t="n">
        <v>62.6508280377036</v>
      </c>
      <c r="AW48" s="50" t="n">
        <v>21.0336576416419</v>
      </c>
      <c r="AX48" s="50" t="n">
        <v>2.95205685533414</v>
      </c>
      <c r="AY48" s="50" t="n">
        <v>20.5908967042124</v>
      </c>
      <c r="AZ48" s="50" t="n">
        <v>71.8509844818337</v>
      </c>
      <c r="BA48" s="50" t="n">
        <v>18.3570479481788</v>
      </c>
      <c r="BB48" s="50" t="n">
        <v>3.38556086081507</v>
      </c>
      <c r="BC48" s="50" t="n">
        <v>19.1001458785777</v>
      </c>
      <c r="BD48" s="50" t="n">
        <v>44.2133375266628</v>
      </c>
      <c r="BE48" s="50" t="n">
        <v>21.9320982127998</v>
      </c>
      <c r="BF48" s="50" t="n">
        <v>2.08329706455339</v>
      </c>
      <c r="BG48" s="50" t="n">
        <v>22.8616107467664</v>
      </c>
      <c r="BH48" s="50" t="n">
        <v>96.40001788587</v>
      </c>
      <c r="BI48" s="50" t="n">
        <v>16.929561792315</v>
      </c>
      <c r="BJ48" s="50" t="n">
        <v>4.54229165946628</v>
      </c>
      <c r="BK48" s="50" t="n">
        <v>16.9602047909586</v>
      </c>
    </row>
    <row r="49">
      <c r="A49" s="50" t="s">
        <v>30</v>
      </c>
      <c r="B49" s="50" t="s">
        <v>31</v>
      </c>
      <c r="C49" s="50" t="s">
        <v>16</v>
      </c>
      <c r="D49" s="50" t="n">
        <v>2388.1225277645</v>
      </c>
      <c r="E49" s="50" t="n">
        <v>10.7731202938307</v>
      </c>
      <c r="F49" s="50" t="n">
        <v>7.09756752792723</v>
      </c>
      <c r="G49" s="50" t="n">
        <v>8.74427789485272</v>
      </c>
      <c r="H49" s="50" t="n">
        <v>2290.52915088453</v>
      </c>
      <c r="I49" s="50" t="n">
        <v>10.3932284875582</v>
      </c>
      <c r="J49" s="50" t="n">
        <v>6.80751725846618</v>
      </c>
      <c r="K49" s="50" t="n">
        <v>8.56762977561447</v>
      </c>
      <c r="L49" s="50" t="n">
        <v>2754.58626488083</v>
      </c>
      <c r="M49" s="50" t="n">
        <v>9.89171927415401</v>
      </c>
      <c r="N49" s="50" t="n">
        <v>8.18670809357251</v>
      </c>
      <c r="O49" s="50" t="n">
        <v>8.12438008396543</v>
      </c>
      <c r="P49" s="50" t="n">
        <v>2619.12362056471</v>
      </c>
      <c r="Q49" s="50" t="n">
        <v>10.338384841375</v>
      </c>
      <c r="R49" s="50" t="n">
        <v>7.78410929289654</v>
      </c>
      <c r="S49" s="50" t="n">
        <v>8.79982728939949</v>
      </c>
      <c r="T49" s="50" t="n">
        <v>2719.74420965276</v>
      </c>
      <c r="U49" s="50" t="n">
        <v>9.96212928343386</v>
      </c>
      <c r="V49" s="50" t="n">
        <v>8.08315652244586</v>
      </c>
      <c r="W49" s="50" t="n">
        <v>7.97876381645025</v>
      </c>
      <c r="X49" s="50" t="n">
        <v>2626.93717250955</v>
      </c>
      <c r="Y49" s="50" t="n">
        <v>9.00912461402133</v>
      </c>
      <c r="Z49" s="50" t="n">
        <v>7.8073313897181</v>
      </c>
      <c r="AA49" s="50" t="n">
        <v>8.51282577963872</v>
      </c>
      <c r="AB49" s="50" t="n">
        <v>2827.14569055285</v>
      </c>
      <c r="AC49" s="50" t="n">
        <v>9.96143645793762</v>
      </c>
      <c r="AD49" s="50" t="n">
        <v>8.40235675376788</v>
      </c>
      <c r="AE49" s="50" t="n">
        <v>8.77848939704601</v>
      </c>
      <c r="AF49" s="50" t="n">
        <v>2778.25166758143</v>
      </c>
      <c r="AG49" s="50" t="n">
        <v>8.55814262028936</v>
      </c>
      <c r="AH49" s="50" t="n">
        <v>8.25704233806388</v>
      </c>
      <c r="AI49" s="50" t="n">
        <v>8.1143610075204</v>
      </c>
      <c r="AJ49" s="50" t="n">
        <v>2642.97823032201</v>
      </c>
      <c r="AK49" s="50" t="n">
        <v>10.2553577380816</v>
      </c>
      <c r="AL49" s="50" t="n">
        <v>7.85500586609846</v>
      </c>
      <c r="AM49" s="50" t="n">
        <v>8.96205460235381</v>
      </c>
      <c r="AN49" s="50" t="n">
        <v>2496.41338133087</v>
      </c>
      <c r="AO49" s="50" t="n">
        <v>9.33862464738704</v>
      </c>
      <c r="AP49" s="50" t="n">
        <v>7.41941099990505</v>
      </c>
      <c r="AQ49" s="50" t="n">
        <v>8.6098936542387</v>
      </c>
      <c r="AR49" s="50" t="n">
        <v>2384.28401486066</v>
      </c>
      <c r="AS49" s="50" t="n">
        <v>11.6380701299233</v>
      </c>
      <c r="AT49" s="50" t="n">
        <v>7.08615935928214</v>
      </c>
      <c r="AU49" s="50" t="n">
        <v>11.0566073248723</v>
      </c>
      <c r="AV49" s="50" t="n">
        <v>1714.25952989388</v>
      </c>
      <c r="AW49" s="50" t="n">
        <v>9.92776727997793</v>
      </c>
      <c r="AX49" s="50" t="n">
        <v>5.09482768675359</v>
      </c>
      <c r="AY49" s="50" t="n">
        <v>9.45801180470534</v>
      </c>
      <c r="AZ49" s="50" t="n">
        <v>1242.56255187109</v>
      </c>
      <c r="BA49" s="50" t="n">
        <v>9.44406103793089</v>
      </c>
      <c r="BB49" s="50" t="n">
        <v>3.69293096021927</v>
      </c>
      <c r="BC49" s="50" t="n">
        <v>10.4063032946556</v>
      </c>
      <c r="BD49" s="50" t="n">
        <v>949.757600512139</v>
      </c>
      <c r="BE49" s="50" t="n">
        <v>11.3521262598467</v>
      </c>
      <c r="BF49" s="50" t="n">
        <v>2.82270638395895</v>
      </c>
      <c r="BG49" s="50" t="n">
        <v>11.228567239526</v>
      </c>
      <c r="BH49" s="50" t="n">
        <v>1212.36048551419</v>
      </c>
      <c r="BI49" s="50" t="n">
        <v>12.5171613210553</v>
      </c>
      <c r="BJ49" s="50" t="n">
        <v>3.60316956692439</v>
      </c>
      <c r="BK49" s="50" t="n">
        <v>12.8549705326566</v>
      </c>
    </row>
    <row r="50">
      <c r="A50" s="50" t="s">
        <v>30</v>
      </c>
      <c r="B50" s="50" t="s">
        <v>31</v>
      </c>
      <c r="C50" s="50" t="s">
        <v>17</v>
      </c>
      <c r="D50" s="50" t="n">
        <v>1171.51830991296</v>
      </c>
      <c r="E50" s="50" t="n">
        <v>13.1454579439362</v>
      </c>
      <c r="F50" s="50" t="n">
        <v>6.86023398966328</v>
      </c>
      <c r="G50" s="50" t="n">
        <v>10.8473254181877</v>
      </c>
      <c r="H50" s="50" t="n">
        <v>1262.46207285243</v>
      </c>
      <c r="I50" s="50" t="n">
        <v>15.4147726777464</v>
      </c>
      <c r="J50" s="50" t="n">
        <v>7.39278690700653</v>
      </c>
      <c r="K50" s="50" t="n">
        <v>13.2225983951392</v>
      </c>
      <c r="L50" s="50" t="n">
        <v>1111.7816737047</v>
      </c>
      <c r="M50" s="50" t="n">
        <v>12.5866464797769</v>
      </c>
      <c r="N50" s="50" t="n">
        <v>6.51042528528673</v>
      </c>
      <c r="O50" s="50" t="n">
        <v>10.9419172424691</v>
      </c>
      <c r="P50" s="50" t="n">
        <v>1619.63722350272</v>
      </c>
      <c r="Q50" s="50" t="n">
        <v>14.407277775587</v>
      </c>
      <c r="R50" s="50" t="n">
        <v>9.48435055395992</v>
      </c>
      <c r="S50" s="50" t="n">
        <v>11.6725012581545</v>
      </c>
      <c r="T50" s="50" t="n">
        <v>1667.49494627978</v>
      </c>
      <c r="U50" s="50" t="n">
        <v>12.6695703440522</v>
      </c>
      <c r="V50" s="50" t="n">
        <v>9.76459813838517</v>
      </c>
      <c r="W50" s="50" t="n">
        <v>10.1464606925596</v>
      </c>
      <c r="X50" s="50" t="n">
        <v>1473.43791481235</v>
      </c>
      <c r="Y50" s="50" t="n">
        <v>11.7046937177399</v>
      </c>
      <c r="Z50" s="50" t="n">
        <v>8.62822952003647</v>
      </c>
      <c r="AA50" s="50" t="n">
        <v>10.2839735245843</v>
      </c>
      <c r="AB50" s="50" t="n">
        <v>1214.76342683539</v>
      </c>
      <c r="AC50" s="50" t="n">
        <v>12.8400659508218</v>
      </c>
      <c r="AD50" s="50" t="n">
        <v>7.11347085202206</v>
      </c>
      <c r="AE50" s="50" t="n">
        <v>11.733022405964</v>
      </c>
      <c r="AF50" s="50" t="n">
        <v>1195.94825073852</v>
      </c>
      <c r="AG50" s="50" t="n">
        <v>13.1257556100325</v>
      </c>
      <c r="AH50" s="50" t="n">
        <v>7.00329202725331</v>
      </c>
      <c r="AI50" s="50" t="n">
        <v>12.2856387275982</v>
      </c>
      <c r="AJ50" s="50" t="n">
        <v>1128.2782440414</v>
      </c>
      <c r="AK50" s="50" t="n">
        <v>14.2260687679963</v>
      </c>
      <c r="AL50" s="50" t="n">
        <v>6.60702670549421</v>
      </c>
      <c r="AM50" s="50" t="n">
        <v>12.6095258055772</v>
      </c>
      <c r="AN50" s="50" t="n">
        <v>1025.17228751072</v>
      </c>
      <c r="AO50" s="50" t="n">
        <v>13.8518764332601</v>
      </c>
      <c r="AP50" s="50" t="n">
        <v>6.00325382243866</v>
      </c>
      <c r="AQ50" s="50" t="n">
        <v>12.6126576419836</v>
      </c>
      <c r="AR50" s="50" t="n">
        <v>1277.38971890404</v>
      </c>
      <c r="AS50" s="50" t="n">
        <v>12.5350381094217</v>
      </c>
      <c r="AT50" s="50" t="n">
        <v>7.48020094395535</v>
      </c>
      <c r="AU50" s="50" t="n">
        <v>10.8868884126231</v>
      </c>
      <c r="AV50" s="50" t="n">
        <v>860.639603848362</v>
      </c>
      <c r="AW50" s="50" t="n">
        <v>13.0534553698049</v>
      </c>
      <c r="AX50" s="50" t="n">
        <v>5.0397753182445</v>
      </c>
      <c r="AY50" s="50" t="n">
        <v>12.7581605457075</v>
      </c>
      <c r="AZ50" s="50" t="n">
        <v>589.954485485454</v>
      </c>
      <c r="BA50" s="50" t="n">
        <v>16.1608844066064</v>
      </c>
      <c r="BB50" s="50" t="n">
        <v>3.45468421571858</v>
      </c>
      <c r="BC50" s="50" t="n">
        <v>15.7598901948928</v>
      </c>
      <c r="BD50" s="50" t="n">
        <v>423.207725978422</v>
      </c>
      <c r="BE50" s="50" t="n">
        <v>20.1053367902522</v>
      </c>
      <c r="BF50" s="50" t="n">
        <v>2.47824041833454</v>
      </c>
      <c r="BG50" s="50" t="n">
        <v>19.9630738891198</v>
      </c>
      <c r="BH50" s="50" t="n">
        <v>1055.25801689642</v>
      </c>
      <c r="BI50" s="50" t="n">
        <v>12.329192090091</v>
      </c>
      <c r="BJ50" s="50" t="n">
        <v>6.17943130220072</v>
      </c>
      <c r="BK50" s="50" t="n">
        <v>13.4350439321294</v>
      </c>
    </row>
    <row r="51">
      <c r="A51" s="50" t="s">
        <v>32</v>
      </c>
      <c r="B51" s="50" t="s">
        <v>33</v>
      </c>
      <c r="C51" s="50" t="s">
        <v>16</v>
      </c>
      <c r="D51" s="50" t="n">
        <v>389.924926983416</v>
      </c>
      <c r="E51" s="50" t="n">
        <v>12.4086080974283</v>
      </c>
      <c r="F51" s="50" t="n">
        <v>8.36297948860072</v>
      </c>
      <c r="G51" s="50" t="n">
        <v>9.85447854666296</v>
      </c>
      <c r="H51" s="50" t="n">
        <v>288.878589937686</v>
      </c>
      <c r="I51" s="50" t="n">
        <v>14.5182606864484</v>
      </c>
      <c r="J51" s="50" t="n">
        <v>6.1957714297335</v>
      </c>
      <c r="K51" s="50" t="n">
        <v>13.0441955035216</v>
      </c>
      <c r="L51" s="50" t="n">
        <v>399.497841308798</v>
      </c>
      <c r="M51" s="50" t="n">
        <v>10.3521742457675</v>
      </c>
      <c r="N51" s="50" t="n">
        <v>8.56829615498738</v>
      </c>
      <c r="O51" s="50" t="n">
        <v>7.87195350667542</v>
      </c>
      <c r="P51" s="50" t="n">
        <v>360.69077786601</v>
      </c>
      <c r="Q51" s="50" t="n">
        <v>14.3068306437303</v>
      </c>
      <c r="R51" s="50" t="n">
        <v>7.73597523081456</v>
      </c>
      <c r="S51" s="50" t="n">
        <v>13.0861989059572</v>
      </c>
      <c r="T51" s="50" t="n">
        <v>355.876533581467</v>
      </c>
      <c r="U51" s="50" t="n">
        <v>13.4208454829146</v>
      </c>
      <c r="V51" s="50" t="n">
        <v>7.63272092872051</v>
      </c>
      <c r="W51" s="50" t="n">
        <v>11.1171741085326</v>
      </c>
      <c r="X51" s="50" t="n">
        <v>395.79840763827</v>
      </c>
      <c r="Y51" s="50" t="n">
        <v>12.2153468488218</v>
      </c>
      <c r="Z51" s="50" t="n">
        <v>8.48895193828032</v>
      </c>
      <c r="AA51" s="50" t="n">
        <v>10.4937943135722</v>
      </c>
      <c r="AB51" s="50" t="n">
        <v>311.313661612678</v>
      </c>
      <c r="AC51" s="50" t="n">
        <v>14.9967974926698</v>
      </c>
      <c r="AD51" s="50" t="n">
        <v>6.6769513473519</v>
      </c>
      <c r="AE51" s="50" t="n">
        <v>12.599407295625</v>
      </c>
      <c r="AF51" s="50" t="n">
        <v>311.452058292686</v>
      </c>
      <c r="AG51" s="50" t="n">
        <v>10.7253595730185</v>
      </c>
      <c r="AH51" s="50" t="n">
        <v>6.67991963308103</v>
      </c>
      <c r="AI51" s="50" t="n">
        <v>9.80805124732475</v>
      </c>
      <c r="AJ51" s="50" t="n">
        <v>310.26017109606</v>
      </c>
      <c r="AK51" s="50" t="n">
        <v>12.8540396284064</v>
      </c>
      <c r="AL51" s="50" t="n">
        <v>6.65435643491563</v>
      </c>
      <c r="AM51" s="50" t="n">
        <v>10.9296245485553</v>
      </c>
      <c r="AN51" s="50" t="n">
        <v>317.717477214289</v>
      </c>
      <c r="AO51" s="50" t="n">
        <v>12.572897384964</v>
      </c>
      <c r="AP51" s="50" t="n">
        <v>6.81429824368748</v>
      </c>
      <c r="AQ51" s="50" t="n">
        <v>12.3564909657507</v>
      </c>
      <c r="AR51" s="50" t="n">
        <v>374.669656308061</v>
      </c>
      <c r="AS51" s="50" t="n">
        <v>11.6579842759277</v>
      </c>
      <c r="AT51" s="50" t="n">
        <v>8.0357895427359</v>
      </c>
      <c r="AU51" s="50" t="n">
        <v>11.9159400096015</v>
      </c>
      <c r="AV51" s="50" t="n">
        <v>225.963343513059</v>
      </c>
      <c r="AW51" s="50" t="n">
        <v>13.9757705079277</v>
      </c>
      <c r="AX51" s="50" t="n">
        <v>4.84638625592594</v>
      </c>
      <c r="AY51" s="50" t="n">
        <v>12.5209245168687</v>
      </c>
      <c r="AZ51" s="50" t="n">
        <v>160.228837903903</v>
      </c>
      <c r="BA51" s="50" t="n">
        <v>16.6429964046911</v>
      </c>
      <c r="BB51" s="50" t="n">
        <v>3.43653455355949</v>
      </c>
      <c r="BC51" s="50" t="n">
        <v>17.0179380772185</v>
      </c>
      <c r="BD51" s="50" t="n">
        <v>129.338776081594</v>
      </c>
      <c r="BE51" s="50" t="n">
        <v>20.3556034816598</v>
      </c>
      <c r="BF51" s="50" t="n">
        <v>2.77401483362231</v>
      </c>
      <c r="BG51" s="50" t="n">
        <v>20.641828885568</v>
      </c>
      <c r="BH51" s="50" t="n">
        <v>330.900997697542</v>
      </c>
      <c r="BI51" s="50" t="n">
        <v>11.8364892560974</v>
      </c>
      <c r="BJ51" s="50" t="n">
        <v>7.09705398398332</v>
      </c>
      <c r="BK51" s="50" t="n">
        <v>13.0516995454349</v>
      </c>
    </row>
    <row r="52">
      <c r="A52" s="50" t="s">
        <v>32</v>
      </c>
      <c r="B52" s="50" t="s">
        <v>33</v>
      </c>
      <c r="C52" s="50" t="s">
        <v>17</v>
      </c>
      <c r="D52" s="50" t="n">
        <v>167.678097366409</v>
      </c>
      <c r="E52" s="50" t="n">
        <v>13.5954454199625</v>
      </c>
      <c r="F52" s="50" t="n">
        <v>6.59504002095285</v>
      </c>
      <c r="G52" s="50" t="n">
        <v>12.4912920161286</v>
      </c>
      <c r="H52" s="50" t="n">
        <v>213.019583780237</v>
      </c>
      <c r="I52" s="50" t="n">
        <v>15.4191319270287</v>
      </c>
      <c r="J52" s="50" t="n">
        <v>8.37839110976709</v>
      </c>
      <c r="K52" s="50" t="n">
        <v>13.3907621224537</v>
      </c>
      <c r="L52" s="50" t="n">
        <v>227.000960623458</v>
      </c>
      <c r="M52" s="50" t="n">
        <v>13.9666551692792</v>
      </c>
      <c r="N52" s="50" t="n">
        <v>8.92830037804542</v>
      </c>
      <c r="O52" s="50" t="n">
        <v>12.2398768470172</v>
      </c>
      <c r="P52" s="50" t="n">
        <v>276.009770863681</v>
      </c>
      <c r="Q52" s="50" t="n">
        <v>12.7188687061838</v>
      </c>
      <c r="R52" s="50" t="n">
        <v>10.8558930093434</v>
      </c>
      <c r="S52" s="50" t="n">
        <v>10.5194025769088</v>
      </c>
      <c r="T52" s="50" t="n">
        <v>209.422917688842</v>
      </c>
      <c r="U52" s="50" t="n">
        <v>17.3306938238188</v>
      </c>
      <c r="V52" s="50" t="n">
        <v>8.23692864575234</v>
      </c>
      <c r="W52" s="50" t="n">
        <v>14.4710792005761</v>
      </c>
      <c r="X52" s="50" t="n">
        <v>129.199363092052</v>
      </c>
      <c r="Y52" s="50" t="n">
        <v>15.9662417191683</v>
      </c>
      <c r="Z52" s="50" t="n">
        <v>5.08161163357997</v>
      </c>
      <c r="AA52" s="50" t="n">
        <v>16.5876467349333</v>
      </c>
      <c r="AB52" s="50" t="n">
        <v>147.556702674755</v>
      </c>
      <c r="AC52" s="50" t="n">
        <v>18.6355031385532</v>
      </c>
      <c r="AD52" s="50" t="n">
        <v>5.80363431351052</v>
      </c>
      <c r="AE52" s="50" t="n">
        <v>17.0449737480773</v>
      </c>
      <c r="AF52" s="50" t="n">
        <v>210.646383943717</v>
      </c>
      <c r="AG52" s="50" t="n">
        <v>15.1592384140771</v>
      </c>
      <c r="AH52" s="50" t="n">
        <v>8.28504947394587</v>
      </c>
      <c r="AI52" s="50" t="n">
        <v>12.5615094084059</v>
      </c>
      <c r="AJ52" s="50" t="n">
        <v>131.027156010051</v>
      </c>
      <c r="AK52" s="50" t="n">
        <v>17.2080194218092</v>
      </c>
      <c r="AL52" s="50" t="n">
        <v>5.15350156812447</v>
      </c>
      <c r="AM52" s="50" t="n">
        <v>16.0357810909367</v>
      </c>
      <c r="AN52" s="50" t="n">
        <v>189.130886749537</v>
      </c>
      <c r="AO52" s="50" t="n">
        <v>15.3561260519539</v>
      </c>
      <c r="AP52" s="50" t="n">
        <v>7.43881154964355</v>
      </c>
      <c r="AQ52" s="50" t="n">
        <v>14.3768994874127</v>
      </c>
      <c r="AR52" s="50" t="n">
        <v>158.228075367848</v>
      </c>
      <c r="AS52" s="50" t="n">
        <v>17.1284903300552</v>
      </c>
      <c r="AT52" s="50" t="n">
        <v>6.22335597719125</v>
      </c>
      <c r="AU52" s="50" t="n">
        <v>16.0394587751405</v>
      </c>
      <c r="AV52" s="50" t="n">
        <v>112.305676507663</v>
      </c>
      <c r="AW52" s="50" t="n">
        <v>16.4147867223953</v>
      </c>
      <c r="AX52" s="50" t="n">
        <v>4.41715669954042</v>
      </c>
      <c r="AY52" s="50" t="n">
        <v>15.2475421407533</v>
      </c>
      <c r="AZ52" s="50" t="n">
        <v>112.933461690584</v>
      </c>
      <c r="BA52" s="50" t="n">
        <v>17.2544095131118</v>
      </c>
      <c r="BB52" s="50" t="n">
        <v>4.44184846591271</v>
      </c>
      <c r="BC52" s="50" t="n">
        <v>16.0537898527498</v>
      </c>
      <c r="BD52" s="50" t="n">
        <v>71.9809566680598</v>
      </c>
      <c r="BE52" s="50" t="n">
        <v>20.7237161582031</v>
      </c>
      <c r="BF52" s="50" t="n">
        <v>2.83112283254848</v>
      </c>
      <c r="BG52" s="50" t="n">
        <v>20.6220694294778</v>
      </c>
      <c r="BH52" s="50" t="n">
        <v>186.347949937599</v>
      </c>
      <c r="BI52" s="50" t="n">
        <v>12.9068414680098</v>
      </c>
      <c r="BJ52" s="50" t="n">
        <v>7.32935432214168</v>
      </c>
      <c r="BK52" s="50" t="n">
        <v>13.7124467906019</v>
      </c>
    </row>
    <row r="53">
      <c r="A53" s="50" t="s">
        <v>34</v>
      </c>
      <c r="B53" s="50" t="s">
        <v>35</v>
      </c>
      <c r="C53" s="50" t="s">
        <v>16</v>
      </c>
      <c r="D53" s="50" t="n">
        <v>3673.86691372164</v>
      </c>
      <c r="E53" s="50" t="n">
        <v>12.9204354877246</v>
      </c>
      <c r="F53" s="50" t="n">
        <v>5.42411360741065</v>
      </c>
      <c r="G53" s="50" t="n">
        <v>10.9397868743969</v>
      </c>
      <c r="H53" s="50" t="n">
        <v>4050.52542089113</v>
      </c>
      <c r="I53" s="50" t="n">
        <v>13.8400262128342</v>
      </c>
      <c r="J53" s="50" t="n">
        <v>5.98021391862617</v>
      </c>
      <c r="K53" s="50" t="n">
        <v>11.9727465861446</v>
      </c>
      <c r="L53" s="50" t="n">
        <v>5273.13847773647</v>
      </c>
      <c r="M53" s="50" t="n">
        <v>10.9608918672064</v>
      </c>
      <c r="N53" s="50" t="n">
        <v>7.78528532539494</v>
      </c>
      <c r="O53" s="50" t="n">
        <v>8.76249446008218</v>
      </c>
      <c r="P53" s="50" t="n">
        <v>6124.74599277922</v>
      </c>
      <c r="Q53" s="50" t="n">
        <v>10.9112748077543</v>
      </c>
      <c r="R53" s="50" t="n">
        <v>9.04260248439819</v>
      </c>
      <c r="S53" s="50" t="n">
        <v>8.76611150257303</v>
      </c>
      <c r="T53" s="50" t="n">
        <v>6049.93759720485</v>
      </c>
      <c r="U53" s="50" t="n">
        <v>10.8001012233907</v>
      </c>
      <c r="V53" s="50" t="n">
        <v>8.93215503327579</v>
      </c>
      <c r="W53" s="50" t="n">
        <v>8.64527100292995</v>
      </c>
      <c r="X53" s="50" t="n">
        <v>4616.77051568817</v>
      </c>
      <c r="Y53" s="50" t="n">
        <v>12.6765063588283</v>
      </c>
      <c r="Z53" s="50" t="n">
        <v>6.81622071907579</v>
      </c>
      <c r="AA53" s="50" t="n">
        <v>10.9329700479796</v>
      </c>
      <c r="AB53" s="50" t="n">
        <v>4564.03831384144</v>
      </c>
      <c r="AC53" s="50" t="n">
        <v>10.3188997229236</v>
      </c>
      <c r="AD53" s="50" t="n">
        <v>6.73836665949697</v>
      </c>
      <c r="AE53" s="50" t="n">
        <v>9.74518476940389</v>
      </c>
      <c r="AF53" s="50" t="n">
        <v>5773.05096040229</v>
      </c>
      <c r="AG53" s="50" t="n">
        <v>9.47318267446054</v>
      </c>
      <c r="AH53" s="50" t="n">
        <v>8.52335835945465</v>
      </c>
      <c r="AI53" s="50" t="n">
        <v>8.50595643207961</v>
      </c>
      <c r="AJ53" s="50" t="n">
        <v>5038.16353702633</v>
      </c>
      <c r="AK53" s="50" t="n">
        <v>11.1128246505267</v>
      </c>
      <c r="AL53" s="50" t="n">
        <v>7.43836726787192</v>
      </c>
      <c r="AM53" s="50" t="n">
        <v>9.58099614053953</v>
      </c>
      <c r="AN53" s="50" t="n">
        <v>5443.58098227456</v>
      </c>
      <c r="AO53" s="50" t="n">
        <v>10.3224802328339</v>
      </c>
      <c r="AP53" s="50" t="n">
        <v>8.0369274043971</v>
      </c>
      <c r="AQ53" s="50" t="n">
        <v>8.64982140065228</v>
      </c>
      <c r="AR53" s="50" t="n">
        <v>5522.24383531542</v>
      </c>
      <c r="AS53" s="50" t="n">
        <v>9.79095298622901</v>
      </c>
      <c r="AT53" s="50" t="n">
        <v>8.15306559382991</v>
      </c>
      <c r="AU53" s="50" t="n">
        <v>8.86549848367943</v>
      </c>
      <c r="AV53" s="50" t="n">
        <v>2812.62087851564</v>
      </c>
      <c r="AW53" s="50" t="n">
        <v>11.6898563020275</v>
      </c>
      <c r="AX53" s="50" t="n">
        <v>4.15256609396056</v>
      </c>
      <c r="AY53" s="50" t="n">
        <v>10.8105381162444</v>
      </c>
      <c r="AZ53" s="50" t="n">
        <v>2669.43189717545</v>
      </c>
      <c r="BA53" s="50" t="n">
        <v>11.3887737221343</v>
      </c>
      <c r="BB53" s="50" t="n">
        <v>3.94116123897852</v>
      </c>
      <c r="BC53" s="50" t="n">
        <v>11.7126379555199</v>
      </c>
      <c r="BD53" s="50" t="n">
        <v>2199.52920957353</v>
      </c>
      <c r="BE53" s="50" t="n">
        <v>11.4833951494752</v>
      </c>
      <c r="BF53" s="50" t="n">
        <v>3.24739480109782</v>
      </c>
      <c r="BG53" s="50" t="n">
        <v>12.1578332830702</v>
      </c>
      <c r="BH53" s="50" t="n">
        <v>3920.4713420909</v>
      </c>
      <c r="BI53" s="50" t="n">
        <v>10.6813638396863</v>
      </c>
      <c r="BJ53" s="50" t="n">
        <v>5.78820149273102</v>
      </c>
      <c r="BK53" s="50" t="n">
        <v>11.322252297028</v>
      </c>
    </row>
    <row r="54">
      <c r="A54" s="50" t="s">
        <v>34</v>
      </c>
      <c r="B54" s="50" t="s">
        <v>35</v>
      </c>
      <c r="C54" s="50" t="s">
        <v>17</v>
      </c>
      <c r="D54" s="50" t="n">
        <v>1752.4763444559</v>
      </c>
      <c r="E54" s="50" t="n">
        <v>21.0729734215275</v>
      </c>
      <c r="F54" s="50" t="n">
        <v>5.58667097442786</v>
      </c>
      <c r="G54" s="50" t="n">
        <v>16.3572334132962</v>
      </c>
      <c r="H54" s="50" t="n">
        <v>1992.8575422767</v>
      </c>
      <c r="I54" s="50" t="n">
        <v>18.7215811177346</v>
      </c>
      <c r="J54" s="50" t="n">
        <v>6.35297556102732</v>
      </c>
      <c r="K54" s="50" t="n">
        <v>15.599472929299</v>
      </c>
      <c r="L54" s="50" t="n">
        <v>2153.13530091819</v>
      </c>
      <c r="M54" s="50" t="n">
        <v>17.9835014215906</v>
      </c>
      <c r="N54" s="50" t="n">
        <v>6.86392060452622</v>
      </c>
      <c r="O54" s="50" t="n">
        <v>14.3333611826533</v>
      </c>
      <c r="P54" s="50" t="n">
        <v>2485.53957381033</v>
      </c>
      <c r="Q54" s="50" t="n">
        <v>15.3020071430476</v>
      </c>
      <c r="R54" s="50" t="n">
        <v>7.9235830125337</v>
      </c>
      <c r="S54" s="50" t="n">
        <v>13.6657910034858</v>
      </c>
      <c r="T54" s="50" t="n">
        <v>3170.77683620562</v>
      </c>
      <c r="U54" s="50" t="n">
        <v>15.1344602021273</v>
      </c>
      <c r="V54" s="50" t="n">
        <v>10.1080319704503</v>
      </c>
      <c r="W54" s="50" t="n">
        <v>12.5308481175021</v>
      </c>
      <c r="X54" s="50" t="n">
        <v>2491.75691715068</v>
      </c>
      <c r="Y54" s="50" t="n">
        <v>15.6606271384542</v>
      </c>
      <c r="Z54" s="50" t="n">
        <v>7.94340310978494</v>
      </c>
      <c r="AA54" s="50" t="n">
        <v>13.4867932805843</v>
      </c>
      <c r="AB54" s="50" t="n">
        <v>2368.0857774758</v>
      </c>
      <c r="AC54" s="50" t="n">
        <v>16.1499925075041</v>
      </c>
      <c r="AD54" s="50" t="n">
        <v>7.5491552966365</v>
      </c>
      <c r="AE54" s="50" t="n">
        <v>12.4310908790442</v>
      </c>
      <c r="AF54" s="50" t="n">
        <v>2194.4234877933</v>
      </c>
      <c r="AG54" s="50" t="n">
        <v>15.7763175376197</v>
      </c>
      <c r="AH54" s="50" t="n">
        <v>6.99554207601234</v>
      </c>
      <c r="AI54" s="50" t="n">
        <v>12.7519406113507</v>
      </c>
      <c r="AJ54" s="50" t="n">
        <v>1826.7358350374</v>
      </c>
      <c r="AK54" s="50" t="n">
        <v>14.8683718817993</v>
      </c>
      <c r="AL54" s="50" t="n">
        <v>5.82340075507221</v>
      </c>
      <c r="AM54" s="50" t="n">
        <v>12.7120933149508</v>
      </c>
      <c r="AN54" s="50" t="n">
        <v>1736.34075071291</v>
      </c>
      <c r="AO54" s="50" t="n">
        <v>16.0550471680834</v>
      </c>
      <c r="AP54" s="50" t="n">
        <v>5.53523276043751</v>
      </c>
      <c r="AQ54" s="50" t="n">
        <v>14.9138538390819</v>
      </c>
      <c r="AR54" s="50" t="n">
        <v>2138.80908728164</v>
      </c>
      <c r="AS54" s="50" t="n">
        <v>14.7503676119701</v>
      </c>
      <c r="AT54" s="50" t="n">
        <v>6.81825046344273</v>
      </c>
      <c r="AU54" s="50" t="n">
        <v>13.8600305661108</v>
      </c>
      <c r="AV54" s="50" t="n">
        <v>1776.31682785632</v>
      </c>
      <c r="AW54" s="50" t="n">
        <v>12.8419792199597</v>
      </c>
      <c r="AX54" s="50" t="n">
        <v>5.66267139352098</v>
      </c>
      <c r="AY54" s="50" t="n">
        <v>11.2358011528377</v>
      </c>
      <c r="AZ54" s="50" t="n">
        <v>1608.25579725745</v>
      </c>
      <c r="BA54" s="50" t="n">
        <v>13.37729227281</v>
      </c>
      <c r="BB54" s="50" t="n">
        <v>5.12691427214845</v>
      </c>
      <c r="BC54" s="50" t="n">
        <v>13.3624251576894</v>
      </c>
      <c r="BD54" s="50" t="n">
        <v>962.641203456042</v>
      </c>
      <c r="BE54" s="50" t="n">
        <v>16.6709044791787</v>
      </c>
      <c r="BF54" s="50" t="n">
        <v>3.06877732595351</v>
      </c>
      <c r="BG54" s="50" t="n">
        <v>16.8170269445739</v>
      </c>
      <c r="BH54" s="50" t="n">
        <v>2710.7328440746</v>
      </c>
      <c r="BI54" s="50" t="n">
        <v>12.7404333665452</v>
      </c>
      <c r="BJ54" s="50" t="n">
        <v>8.6414704240254</v>
      </c>
      <c r="BK54" s="50" t="n">
        <v>12.8374827447056</v>
      </c>
    </row>
    <row r="55">
      <c r="A55" s="50" t="s">
        <v>36</v>
      </c>
      <c r="B55" s="50" t="s">
        <v>37</v>
      </c>
      <c r="C55" s="50" t="s">
        <v>16</v>
      </c>
      <c r="D55" s="50" t="n">
        <v>533.417387833776</v>
      </c>
      <c r="E55" s="50" t="n">
        <v>9.7939312727666</v>
      </c>
      <c r="F55" s="50" t="n">
        <v>8.0675781166505</v>
      </c>
      <c r="G55" s="50" t="n">
        <v>7.47846771297261</v>
      </c>
      <c r="H55" s="50" t="n">
        <v>577.219313501132</v>
      </c>
      <c r="I55" s="50" t="n">
        <v>9.44392335803131</v>
      </c>
      <c r="J55" s="50" t="n">
        <v>8.73005269104745</v>
      </c>
      <c r="K55" s="50" t="n">
        <v>8.51198196025678</v>
      </c>
      <c r="L55" s="50" t="n">
        <v>572.1982396392</v>
      </c>
      <c r="M55" s="50" t="n">
        <v>10.3979550982246</v>
      </c>
      <c r="N55" s="50" t="n">
        <v>8.65411233639363</v>
      </c>
      <c r="O55" s="50" t="n">
        <v>7.98477296051623</v>
      </c>
      <c r="P55" s="50" t="n">
        <v>588.408497399612</v>
      </c>
      <c r="Q55" s="50" t="n">
        <v>9.66014991502352</v>
      </c>
      <c r="R55" s="50" t="n">
        <v>8.89928154863895</v>
      </c>
      <c r="S55" s="50" t="n">
        <v>7.78087272102986</v>
      </c>
      <c r="T55" s="50" t="n">
        <v>638.709683358795</v>
      </c>
      <c r="U55" s="50" t="n">
        <v>8.0781814883982</v>
      </c>
      <c r="V55" s="50" t="n">
        <v>9.66005305017151</v>
      </c>
      <c r="W55" s="50" t="n">
        <v>7.01997935148735</v>
      </c>
      <c r="X55" s="50" t="n">
        <v>576.852935271177</v>
      </c>
      <c r="Y55" s="50" t="n">
        <v>10.3335431939577</v>
      </c>
      <c r="Z55" s="50" t="n">
        <v>8.72451146749941</v>
      </c>
      <c r="AA55" s="50" t="n">
        <v>8.70112454426336</v>
      </c>
      <c r="AB55" s="50" t="n">
        <v>455.272006230823</v>
      </c>
      <c r="AC55" s="50" t="n">
        <v>10.1912424254106</v>
      </c>
      <c r="AD55" s="50" t="n">
        <v>6.88568194131669</v>
      </c>
      <c r="AE55" s="50" t="n">
        <v>8.93565676160733</v>
      </c>
      <c r="AF55" s="50" t="n">
        <v>473.85992322147</v>
      </c>
      <c r="AG55" s="50" t="n">
        <v>11.1446102083734</v>
      </c>
      <c r="AH55" s="50" t="n">
        <v>7.16681164531238</v>
      </c>
      <c r="AI55" s="50" t="n">
        <v>9.37062961056743</v>
      </c>
      <c r="AJ55" s="50" t="n">
        <v>466.84350677599</v>
      </c>
      <c r="AK55" s="50" t="n">
        <v>10.084426782312</v>
      </c>
      <c r="AL55" s="50" t="n">
        <v>7.06069308025635</v>
      </c>
      <c r="AM55" s="50" t="n">
        <v>9.26569880148861</v>
      </c>
      <c r="AN55" s="50" t="n">
        <v>451.201865787305</v>
      </c>
      <c r="AO55" s="50" t="n">
        <v>10.4470690080447</v>
      </c>
      <c r="AP55" s="50" t="n">
        <v>6.82412381306151</v>
      </c>
      <c r="AQ55" s="50" t="n">
        <v>10.0461409796091</v>
      </c>
      <c r="AR55" s="50" t="n">
        <v>392.468488584562</v>
      </c>
      <c r="AS55" s="50" t="n">
        <v>10.3963716937108</v>
      </c>
      <c r="AT55" s="50" t="n">
        <v>5.93582110781583</v>
      </c>
      <c r="AU55" s="50" t="n">
        <v>10.1257064564981</v>
      </c>
      <c r="AV55" s="50" t="n">
        <v>236.934105380685</v>
      </c>
      <c r="AW55" s="50" t="n">
        <v>12.4048297292424</v>
      </c>
      <c r="AX55" s="50" t="n">
        <v>3.58346849438106</v>
      </c>
      <c r="AY55" s="50" t="n">
        <v>12.5061630768847</v>
      </c>
      <c r="AZ55" s="50" t="n">
        <v>241.153086417319</v>
      </c>
      <c r="BA55" s="50" t="n">
        <v>11.4213016135959</v>
      </c>
      <c r="BB55" s="50" t="n">
        <v>3.64727773619063</v>
      </c>
      <c r="BC55" s="50" t="n">
        <v>12.3877698822233</v>
      </c>
      <c r="BD55" s="50" t="n">
        <v>193.153971143845</v>
      </c>
      <c r="BE55" s="50" t="n">
        <v>13.6441729680685</v>
      </c>
      <c r="BF55" s="50" t="n">
        <v>2.9213235006689</v>
      </c>
      <c r="BG55" s="50" t="n">
        <v>14.1114161010466</v>
      </c>
      <c r="BH55" s="50" t="n">
        <v>214.172162880611</v>
      </c>
      <c r="BI55" s="50" t="n">
        <v>14.3251613757354</v>
      </c>
      <c r="BJ55" s="50" t="n">
        <v>3.2392094705952</v>
      </c>
      <c r="BK55" s="50" t="n">
        <v>14.3206902464409</v>
      </c>
    </row>
    <row r="56">
      <c r="A56" s="50" t="s">
        <v>36</v>
      </c>
      <c r="B56" s="50" t="s">
        <v>37</v>
      </c>
      <c r="C56" s="50" t="s">
        <v>17</v>
      </c>
      <c r="D56" s="50" t="n">
        <v>267.280779949411</v>
      </c>
      <c r="E56" s="50" t="n">
        <v>11.2630131434032</v>
      </c>
      <c r="F56" s="50" t="n">
        <v>7.93792898500218</v>
      </c>
      <c r="G56" s="50" t="n">
        <v>9.99115493880244</v>
      </c>
      <c r="H56" s="50" t="n">
        <v>266.633790046905</v>
      </c>
      <c r="I56" s="50" t="n">
        <v>10.6586038628625</v>
      </c>
      <c r="J56" s="50" t="n">
        <v>7.91871413572988</v>
      </c>
      <c r="K56" s="50" t="n">
        <v>8.62508696827238</v>
      </c>
      <c r="L56" s="50" t="n">
        <v>337.250516072885</v>
      </c>
      <c r="M56" s="50" t="n">
        <v>12.2985281648704</v>
      </c>
      <c r="N56" s="50" t="n">
        <v>10.0159489479513</v>
      </c>
      <c r="O56" s="50" t="n">
        <v>10.2413996003695</v>
      </c>
      <c r="P56" s="50" t="n">
        <v>390.861543914692</v>
      </c>
      <c r="Q56" s="50" t="n">
        <v>11.6995126590816</v>
      </c>
      <c r="R56" s="50" t="n">
        <v>11.608134259225</v>
      </c>
      <c r="S56" s="50" t="n">
        <v>8.79407927592624</v>
      </c>
      <c r="T56" s="50" t="n">
        <v>318.02030237021</v>
      </c>
      <c r="U56" s="50" t="n">
        <v>13.148598637929</v>
      </c>
      <c r="V56" s="50" t="n">
        <v>9.4448339176556</v>
      </c>
      <c r="W56" s="50" t="n">
        <v>9.99055981069063</v>
      </c>
      <c r="X56" s="50" t="n">
        <v>279.798484837802</v>
      </c>
      <c r="Y56" s="50" t="n">
        <v>12.4686119153792</v>
      </c>
      <c r="Z56" s="50" t="n">
        <v>8.30969029338381</v>
      </c>
      <c r="AA56" s="50" t="n">
        <v>10.7888663503592</v>
      </c>
      <c r="AB56" s="50" t="n">
        <v>216.275069567853</v>
      </c>
      <c r="AC56" s="50" t="n">
        <v>12.1725689222747</v>
      </c>
      <c r="AD56" s="50" t="n">
        <v>6.42311857882546</v>
      </c>
      <c r="AE56" s="50" t="n">
        <v>10.5771585474215</v>
      </c>
      <c r="AF56" s="50" t="n">
        <v>175.899889824065</v>
      </c>
      <c r="AG56" s="50" t="n">
        <v>13.7614670523347</v>
      </c>
      <c r="AH56" s="50" t="n">
        <v>5.22402259585374</v>
      </c>
      <c r="AI56" s="50" t="n">
        <v>12.7505533017178</v>
      </c>
      <c r="AJ56" s="50" t="n">
        <v>217.782362071311</v>
      </c>
      <c r="AK56" s="50" t="n">
        <v>14.268651233195</v>
      </c>
      <c r="AL56" s="50" t="n">
        <v>6.46788341696438</v>
      </c>
      <c r="AM56" s="50" t="n">
        <v>12.4895217763556</v>
      </c>
      <c r="AN56" s="50" t="n">
        <v>207.175905015232</v>
      </c>
      <c r="AO56" s="50" t="n">
        <v>13.7702187781049</v>
      </c>
      <c r="AP56" s="50" t="n">
        <v>6.15288395119819</v>
      </c>
      <c r="AQ56" s="50" t="n">
        <v>12.2116477608722</v>
      </c>
      <c r="AR56" s="50" t="n">
        <v>190.569589855727</v>
      </c>
      <c r="AS56" s="50" t="n">
        <v>12.7253274453569</v>
      </c>
      <c r="AT56" s="50" t="n">
        <v>5.65969566259895</v>
      </c>
      <c r="AU56" s="50" t="n">
        <v>11.9176100398554</v>
      </c>
      <c r="AV56" s="50" t="n">
        <v>127.266017950453</v>
      </c>
      <c r="AW56" s="50" t="n">
        <v>14.5800537185833</v>
      </c>
      <c r="AX56" s="50" t="n">
        <v>3.7796530408431</v>
      </c>
      <c r="AY56" s="50" t="n">
        <v>14.4286221715401</v>
      </c>
      <c r="AZ56" s="50" t="n">
        <v>110.262810756662</v>
      </c>
      <c r="BA56" s="50" t="n">
        <v>17.2718560315169</v>
      </c>
      <c r="BB56" s="50" t="n">
        <v>3.27467751941902</v>
      </c>
      <c r="BC56" s="50" t="n">
        <v>16.6116578154346</v>
      </c>
      <c r="BD56" s="50" t="n">
        <v>66.1147550290417</v>
      </c>
      <c r="BE56" s="50" t="n">
        <v>21.7778533894305</v>
      </c>
      <c r="BF56" s="50" t="n">
        <v>1.96353149815217</v>
      </c>
      <c r="BG56" s="50" t="n">
        <v>20.9311294263988</v>
      </c>
      <c r="BH56" s="50" t="n">
        <v>195.943117484689</v>
      </c>
      <c r="BI56" s="50" t="n">
        <v>12.5544901149481</v>
      </c>
      <c r="BJ56" s="50" t="n">
        <v>5.8192831971973</v>
      </c>
      <c r="BK56" s="50" t="n">
        <v>12.3967495859411</v>
      </c>
    </row>
    <row r="57">
      <c r="A57" s="50" t="s">
        <v>38</v>
      </c>
      <c r="B57" s="50" t="s">
        <v>39</v>
      </c>
      <c r="C57" s="50" t="s">
        <v>16</v>
      </c>
      <c r="D57" s="50" t="n">
        <v>357.985280431663</v>
      </c>
      <c r="E57" s="50" t="n">
        <v>10.6377890443837</v>
      </c>
      <c r="F57" s="50" t="n">
        <v>6.68504926595177</v>
      </c>
      <c r="G57" s="50" t="n">
        <v>9.15127771868853</v>
      </c>
      <c r="H57" s="50" t="n">
        <v>362.16213633823</v>
      </c>
      <c r="I57" s="50" t="n">
        <v>12.1118774736199</v>
      </c>
      <c r="J57" s="50" t="n">
        <v>6.76304824814041</v>
      </c>
      <c r="K57" s="50" t="n">
        <v>9.86648438260736</v>
      </c>
      <c r="L57" s="50" t="n">
        <v>452.113593840821</v>
      </c>
      <c r="M57" s="50" t="n">
        <v>9.14423692594202</v>
      </c>
      <c r="N57" s="50" t="n">
        <v>8.44280984119779</v>
      </c>
      <c r="O57" s="50" t="n">
        <v>7.5191952697724</v>
      </c>
      <c r="P57" s="50" t="n">
        <v>463.154584674798</v>
      </c>
      <c r="Q57" s="50" t="n">
        <v>9.93978130402138</v>
      </c>
      <c r="R57" s="50" t="n">
        <v>8.64899029526858</v>
      </c>
      <c r="S57" s="50" t="n">
        <v>8.18069930260748</v>
      </c>
      <c r="T57" s="50" t="n">
        <v>525.150093894318</v>
      </c>
      <c r="U57" s="50" t="n">
        <v>7.68209343207487</v>
      </c>
      <c r="V57" s="50" t="n">
        <v>9.80670000026125</v>
      </c>
      <c r="W57" s="50" t="n">
        <v>6.42366548063587</v>
      </c>
      <c r="X57" s="50" t="n">
        <v>382.338149004897</v>
      </c>
      <c r="Y57" s="50" t="n">
        <v>10.2823069704342</v>
      </c>
      <c r="Z57" s="50" t="n">
        <v>7.13981692003803</v>
      </c>
      <c r="AA57" s="50" t="n">
        <v>8.84815428421869</v>
      </c>
      <c r="AB57" s="50" t="n">
        <v>401.811669543998</v>
      </c>
      <c r="AC57" s="50" t="n">
        <v>11.2922173049427</v>
      </c>
      <c r="AD57" s="50" t="n">
        <v>7.50346719087721</v>
      </c>
      <c r="AE57" s="50" t="n">
        <v>9.77370049134488</v>
      </c>
      <c r="AF57" s="50" t="n">
        <v>369.235849419074</v>
      </c>
      <c r="AG57" s="50" t="n">
        <v>10.1165601494231</v>
      </c>
      <c r="AH57" s="50" t="n">
        <v>6.89514340127528</v>
      </c>
      <c r="AI57" s="50" t="n">
        <v>9.53597800624266</v>
      </c>
      <c r="AJ57" s="50" t="n">
        <v>398.125754841424</v>
      </c>
      <c r="AK57" s="50" t="n">
        <v>8.44597294686532</v>
      </c>
      <c r="AL57" s="50" t="n">
        <v>7.43463608880762</v>
      </c>
      <c r="AM57" s="50" t="n">
        <v>8.38278249425158</v>
      </c>
      <c r="AN57" s="50" t="n">
        <v>428.634342774627</v>
      </c>
      <c r="AO57" s="50" t="n">
        <v>9.34928354909654</v>
      </c>
      <c r="AP57" s="50" t="n">
        <v>8.00435619886956</v>
      </c>
      <c r="AQ57" s="50" t="n">
        <v>7.9850437754991</v>
      </c>
      <c r="AR57" s="50" t="n">
        <v>348.861306734068</v>
      </c>
      <c r="AS57" s="50" t="n">
        <v>11.9577466452995</v>
      </c>
      <c r="AT57" s="50" t="n">
        <v>6.51466736199158</v>
      </c>
      <c r="AU57" s="50" t="n">
        <v>10.5680429687464</v>
      </c>
      <c r="AV57" s="50" t="n">
        <v>273.400358482053</v>
      </c>
      <c r="AW57" s="50" t="n">
        <v>11.504522702573</v>
      </c>
      <c r="AX57" s="50" t="n">
        <v>5.1055028396071</v>
      </c>
      <c r="AY57" s="50" t="n">
        <v>10.9408520416386</v>
      </c>
      <c r="AZ57" s="50" t="n">
        <v>163.037097703504</v>
      </c>
      <c r="BA57" s="50" t="n">
        <v>12.0359503035622</v>
      </c>
      <c r="BB57" s="50" t="n">
        <v>3.0445693996454</v>
      </c>
      <c r="BC57" s="50" t="n">
        <v>12.501607030532</v>
      </c>
      <c r="BD57" s="50" t="n">
        <v>155.175211205314</v>
      </c>
      <c r="BE57" s="50" t="n">
        <v>14.7468915157607</v>
      </c>
      <c r="BF57" s="50" t="n">
        <v>2.89775582535444</v>
      </c>
      <c r="BG57" s="50" t="n">
        <v>15.3339124694472</v>
      </c>
      <c r="BH57" s="50" t="n">
        <v>273.827917908074</v>
      </c>
      <c r="BI57" s="50" t="n">
        <v>15.1553416498884</v>
      </c>
      <c r="BJ57" s="50" t="n">
        <v>5.113487122714</v>
      </c>
      <c r="BK57" s="50" t="n">
        <v>15.3037179017028</v>
      </c>
    </row>
    <row r="58">
      <c r="A58" s="50" t="s">
        <v>38</v>
      </c>
      <c r="B58" s="50" t="s">
        <v>39</v>
      </c>
      <c r="C58" s="50" t="s">
        <v>17</v>
      </c>
      <c r="D58" s="50" t="n">
        <v>108.287081685717</v>
      </c>
      <c r="E58" s="50" t="n">
        <v>16.8149808079794</v>
      </c>
      <c r="F58" s="50" t="n">
        <v>5.8533979960464</v>
      </c>
      <c r="G58" s="50" t="n">
        <v>13.2070342973141</v>
      </c>
      <c r="H58" s="50" t="n">
        <v>144.816190966727</v>
      </c>
      <c r="I58" s="50" t="n">
        <v>13.8071429970835</v>
      </c>
      <c r="J58" s="50" t="n">
        <v>7.82795868910667</v>
      </c>
      <c r="K58" s="50" t="n">
        <v>12.7794747922614</v>
      </c>
      <c r="L58" s="50" t="n">
        <v>165.635716736841</v>
      </c>
      <c r="M58" s="50" t="n">
        <v>14.4983454796853</v>
      </c>
      <c r="N58" s="50" t="n">
        <v>8.953346579558</v>
      </c>
      <c r="O58" s="50" t="n">
        <v>12.4956252500311</v>
      </c>
      <c r="P58" s="50" t="n">
        <v>199.870268440935</v>
      </c>
      <c r="Q58" s="50" t="n">
        <v>14.9406877435503</v>
      </c>
      <c r="R58" s="50" t="n">
        <v>10.8038762385055</v>
      </c>
      <c r="S58" s="50" t="n">
        <v>12.5025276885525</v>
      </c>
      <c r="T58" s="50" t="n">
        <v>172.825052989949</v>
      </c>
      <c r="U58" s="50" t="n">
        <v>13.2750283112409</v>
      </c>
      <c r="V58" s="50" t="n">
        <v>9.34196215365743</v>
      </c>
      <c r="W58" s="50" t="n">
        <v>11.4196849580121</v>
      </c>
      <c r="X58" s="50" t="n">
        <v>147.083740480341</v>
      </c>
      <c r="Y58" s="50" t="n">
        <v>14.5782912609339</v>
      </c>
      <c r="Z58" s="50" t="n">
        <v>7.95052981737336</v>
      </c>
      <c r="AA58" s="50" t="n">
        <v>13.0092237415434</v>
      </c>
      <c r="AB58" s="50" t="n">
        <v>99.9399999059522</v>
      </c>
      <c r="AC58" s="50" t="n">
        <v>19.7706106456843</v>
      </c>
      <c r="AD58" s="50" t="n">
        <v>5.40220113117645</v>
      </c>
      <c r="AE58" s="50" t="n">
        <v>17.7905883704068</v>
      </c>
      <c r="AF58" s="50" t="n">
        <v>111.077267789283</v>
      </c>
      <c r="AG58" s="50" t="n">
        <v>15.4039632946375</v>
      </c>
      <c r="AH58" s="50" t="n">
        <v>6.00421995461215</v>
      </c>
      <c r="AI58" s="50" t="n">
        <v>12.9253708398637</v>
      </c>
      <c r="AJ58" s="50" t="n">
        <v>121.434365512966</v>
      </c>
      <c r="AK58" s="50" t="n">
        <v>15.4867361732149</v>
      </c>
      <c r="AL58" s="50" t="n">
        <v>6.56406711382006</v>
      </c>
      <c r="AM58" s="50" t="n">
        <v>14.1529627673895</v>
      </c>
      <c r="AN58" s="50" t="n">
        <v>132.423399014205</v>
      </c>
      <c r="AO58" s="50" t="n">
        <v>15.5889599167907</v>
      </c>
      <c r="AP58" s="50" t="n">
        <v>7.15807321014579</v>
      </c>
      <c r="AQ58" s="50" t="n">
        <v>14.3879498209294</v>
      </c>
      <c r="AR58" s="50" t="n">
        <v>129.034154979144</v>
      </c>
      <c r="AS58" s="50" t="n">
        <v>13.4146812738087</v>
      </c>
      <c r="AT58" s="50" t="n">
        <v>6.97486950815189</v>
      </c>
      <c r="AU58" s="50" t="n">
        <v>12.9141797324875</v>
      </c>
      <c r="AV58" s="50" t="n">
        <v>75.534209517978</v>
      </c>
      <c r="AW58" s="50" t="n">
        <v>19.9088253665849</v>
      </c>
      <c r="AX58" s="50" t="n">
        <v>4.08295970066573</v>
      </c>
      <c r="AY58" s="50" t="n">
        <v>19.565981420264</v>
      </c>
      <c r="AZ58" s="50" t="n">
        <v>46.5807771366663</v>
      </c>
      <c r="BA58" s="50" t="n">
        <v>23.4958719275221</v>
      </c>
      <c r="BB58" s="50" t="n">
        <v>2.51789801056213</v>
      </c>
      <c r="BC58" s="50" t="n">
        <v>23.3024016766843</v>
      </c>
      <c r="BD58" s="50" t="n">
        <v>53.0981329768055</v>
      </c>
      <c r="BE58" s="50" t="n">
        <v>21.6224221861323</v>
      </c>
      <c r="BF58" s="50" t="n">
        <v>2.87019005704014</v>
      </c>
      <c r="BG58" s="50" t="n">
        <v>20.9432511286874</v>
      </c>
      <c r="BH58" s="50" t="n">
        <v>142.346295069607</v>
      </c>
      <c r="BI58" s="50" t="n">
        <v>12.3132825206136</v>
      </c>
      <c r="BJ58" s="50" t="n">
        <v>7.69444983957828</v>
      </c>
      <c r="BK58" s="50" t="n">
        <v>12.3725456610557</v>
      </c>
    </row>
    <row r="59">
      <c r="A59" s="50" t="s">
        <v>40</v>
      </c>
      <c r="B59" s="50" t="s">
        <v>41</v>
      </c>
      <c r="C59" s="50" t="s">
        <v>16</v>
      </c>
      <c r="D59" s="50" t="n">
        <v>1011.34153393998</v>
      </c>
      <c r="E59" s="50" t="n">
        <v>9.92164000188572</v>
      </c>
      <c r="F59" s="50" t="n">
        <v>7.12110533904572</v>
      </c>
      <c r="G59" s="50" t="n">
        <v>8.74570595707664</v>
      </c>
      <c r="H59" s="50" t="n">
        <v>1114.99014909968</v>
      </c>
      <c r="I59" s="50" t="n">
        <v>8.45517747316855</v>
      </c>
      <c r="J59" s="50" t="n">
        <v>7.85092081881046</v>
      </c>
      <c r="K59" s="50" t="n">
        <v>6.66352698294546</v>
      </c>
      <c r="L59" s="50" t="n">
        <v>1024.95077690227</v>
      </c>
      <c r="M59" s="50" t="n">
        <v>8.63647821415478</v>
      </c>
      <c r="N59" s="50" t="n">
        <v>7.2169313774974</v>
      </c>
      <c r="O59" s="50" t="n">
        <v>7.72075328587105</v>
      </c>
      <c r="P59" s="50" t="n">
        <v>1122.88448360832</v>
      </c>
      <c r="Q59" s="50" t="n">
        <v>9.42386994218348</v>
      </c>
      <c r="R59" s="50" t="n">
        <v>7.90650677640356</v>
      </c>
      <c r="S59" s="50" t="n">
        <v>7.96211165214247</v>
      </c>
      <c r="T59" s="50" t="n">
        <v>1296.36638616784</v>
      </c>
      <c r="U59" s="50" t="n">
        <v>9.53441445846594</v>
      </c>
      <c r="V59" s="50" t="n">
        <v>9.12803566757011</v>
      </c>
      <c r="W59" s="50" t="n">
        <v>7.86462150368365</v>
      </c>
      <c r="X59" s="50" t="n">
        <v>932.721692662399</v>
      </c>
      <c r="Y59" s="50" t="n">
        <v>11.5683487201631</v>
      </c>
      <c r="Z59" s="50" t="n">
        <v>6.56752363327359</v>
      </c>
      <c r="AA59" s="50" t="n">
        <v>10.7959823521948</v>
      </c>
      <c r="AB59" s="50" t="n">
        <v>1132.92405367809</v>
      </c>
      <c r="AC59" s="50" t="n">
        <v>9.23324192566072</v>
      </c>
      <c r="AD59" s="50" t="n">
        <v>7.97719786702558</v>
      </c>
      <c r="AE59" s="50" t="n">
        <v>8.26089856075614</v>
      </c>
      <c r="AF59" s="50" t="n">
        <v>1238.84250999252</v>
      </c>
      <c r="AG59" s="50" t="n">
        <v>9.20772751316152</v>
      </c>
      <c r="AH59" s="50" t="n">
        <v>8.7229958585564</v>
      </c>
      <c r="AI59" s="50" t="n">
        <v>7.97852452306964</v>
      </c>
      <c r="AJ59" s="50" t="n">
        <v>1263.71938101079</v>
      </c>
      <c r="AK59" s="50" t="n">
        <v>9.74195333496207</v>
      </c>
      <c r="AL59" s="50" t="n">
        <v>8.89816004699512</v>
      </c>
      <c r="AM59" s="50" t="n">
        <v>8.37807730261097</v>
      </c>
      <c r="AN59" s="50" t="n">
        <v>1108.58079065916</v>
      </c>
      <c r="AO59" s="50" t="n">
        <v>9.59556904191234</v>
      </c>
      <c r="AP59" s="50" t="n">
        <v>7.80579094420442</v>
      </c>
      <c r="AQ59" s="50" t="n">
        <v>8.94084409309315</v>
      </c>
      <c r="AR59" s="50" t="n">
        <v>949.562495692943</v>
      </c>
      <c r="AS59" s="50" t="n">
        <v>10.3542511180665</v>
      </c>
      <c r="AT59" s="50" t="n">
        <v>6.68610388371324</v>
      </c>
      <c r="AU59" s="50" t="n">
        <v>9.69519345046355</v>
      </c>
      <c r="AV59" s="50" t="n">
        <v>595.395645747711</v>
      </c>
      <c r="AW59" s="50" t="n">
        <v>11.5414659688992</v>
      </c>
      <c r="AX59" s="50" t="n">
        <v>4.19232768505108</v>
      </c>
      <c r="AY59" s="50" t="n">
        <v>10.8437683971297</v>
      </c>
      <c r="AZ59" s="50" t="n">
        <v>494.123135943916</v>
      </c>
      <c r="BA59" s="50" t="n">
        <v>11.2000755602142</v>
      </c>
      <c r="BB59" s="50" t="n">
        <v>3.47924294951884</v>
      </c>
      <c r="BC59" s="50" t="n">
        <v>11.1725834575918</v>
      </c>
      <c r="BD59" s="50" t="n">
        <v>421.645623181665</v>
      </c>
      <c r="BE59" s="50" t="n">
        <v>13.1590957240995</v>
      </c>
      <c r="BF59" s="50" t="n">
        <v>2.96891089474668</v>
      </c>
      <c r="BG59" s="50" t="n">
        <v>13.2172251723548</v>
      </c>
      <c r="BH59" s="50" t="n">
        <v>493.981585454433</v>
      </c>
      <c r="BI59" s="50" t="n">
        <v>11.9830582601778</v>
      </c>
      <c r="BJ59" s="50" t="n">
        <v>3.4782462575878</v>
      </c>
      <c r="BK59" s="50" t="n">
        <v>12.0786297702822</v>
      </c>
    </row>
    <row r="60">
      <c r="A60" s="50" t="s">
        <v>40</v>
      </c>
      <c r="B60" s="50" t="s">
        <v>41</v>
      </c>
      <c r="C60" s="50" t="s">
        <v>17</v>
      </c>
      <c r="D60" s="50" t="n">
        <v>250.430691769249</v>
      </c>
      <c r="E60" s="50" t="n">
        <v>18.4054831030964</v>
      </c>
      <c r="F60" s="50" t="n">
        <v>5.05413159087295</v>
      </c>
      <c r="G60" s="50" t="n">
        <v>16.7628181015667</v>
      </c>
      <c r="H60" s="50" t="n">
        <v>357.82382769303</v>
      </c>
      <c r="I60" s="50" t="n">
        <v>13.7486982406478</v>
      </c>
      <c r="J60" s="50" t="n">
        <v>7.22151385971811</v>
      </c>
      <c r="K60" s="50" t="n">
        <v>12.4305938087644</v>
      </c>
      <c r="L60" s="50" t="n">
        <v>366.463020595813</v>
      </c>
      <c r="M60" s="50" t="n">
        <v>14.3637863814348</v>
      </c>
      <c r="N60" s="50" t="n">
        <v>7.39586795929401</v>
      </c>
      <c r="O60" s="50" t="n">
        <v>13.0318975695267</v>
      </c>
      <c r="P60" s="50" t="n">
        <v>517.977698626178</v>
      </c>
      <c r="Q60" s="50" t="n">
        <v>14.1171286002829</v>
      </c>
      <c r="R60" s="50" t="n">
        <v>10.4537005089074</v>
      </c>
      <c r="S60" s="50" t="n">
        <v>11.2666426356609</v>
      </c>
      <c r="T60" s="50" t="n">
        <v>586.771431597673</v>
      </c>
      <c r="U60" s="50" t="n">
        <v>12.6042737579582</v>
      </c>
      <c r="V60" s="50" t="n">
        <v>11.8420789724612</v>
      </c>
      <c r="W60" s="50" t="n">
        <v>10.7603717563679</v>
      </c>
      <c r="X60" s="50" t="n">
        <v>480.287941991023</v>
      </c>
      <c r="Y60" s="50" t="n">
        <v>14.6164812924981</v>
      </c>
      <c r="Z60" s="50" t="n">
        <v>9.69305496535892</v>
      </c>
      <c r="AA60" s="50" t="n">
        <v>13.0281406973436</v>
      </c>
      <c r="AB60" s="50" t="n">
        <v>296.35684095358</v>
      </c>
      <c r="AC60" s="50" t="n">
        <v>18.1457489069043</v>
      </c>
      <c r="AD60" s="50" t="n">
        <v>5.98100201478068</v>
      </c>
      <c r="AE60" s="50" t="n">
        <v>17.2700449757063</v>
      </c>
      <c r="AF60" s="50" t="n">
        <v>390.031497347475</v>
      </c>
      <c r="AG60" s="50" t="n">
        <v>13.4718104279131</v>
      </c>
      <c r="AH60" s="50" t="n">
        <v>7.87152125106022</v>
      </c>
      <c r="AI60" s="50" t="n">
        <v>13.0593791732656</v>
      </c>
      <c r="AJ60" s="50" t="n">
        <v>256.759525537741</v>
      </c>
      <c r="AK60" s="50" t="n">
        <v>17.9458320780297</v>
      </c>
      <c r="AL60" s="50" t="n">
        <v>5.18185858174911</v>
      </c>
      <c r="AM60" s="50" t="n">
        <v>16.7403752734058</v>
      </c>
      <c r="AN60" s="50" t="n">
        <v>269.904886581955</v>
      </c>
      <c r="AO60" s="50" t="n">
        <v>17.6339415528761</v>
      </c>
      <c r="AP60" s="50" t="n">
        <v>5.4471550757915</v>
      </c>
      <c r="AQ60" s="50" t="n">
        <v>15.8343220144215</v>
      </c>
      <c r="AR60" s="50" t="n">
        <v>275.308383892251</v>
      </c>
      <c r="AS60" s="50" t="n">
        <v>15.8642317937687</v>
      </c>
      <c r="AT60" s="50" t="n">
        <v>5.55620715029652</v>
      </c>
      <c r="AU60" s="50" t="n">
        <v>13.9493920137423</v>
      </c>
      <c r="AV60" s="50" t="n">
        <v>190.145869025327</v>
      </c>
      <c r="AW60" s="50" t="n">
        <v>18.0394858752278</v>
      </c>
      <c r="AX60" s="50" t="n">
        <v>3.83747789348598</v>
      </c>
      <c r="AY60" s="50" t="n">
        <v>18.391857962269</v>
      </c>
      <c r="AZ60" s="50" t="n">
        <v>257.556395659834</v>
      </c>
      <c r="BA60" s="50" t="n">
        <v>12.6362378298331</v>
      </c>
      <c r="BB60" s="50" t="n">
        <v>5.1979408216273</v>
      </c>
      <c r="BC60" s="50" t="n">
        <v>12.526491678958</v>
      </c>
      <c r="BD60" s="50" t="n">
        <v>88.7362474261605</v>
      </c>
      <c r="BE60" s="50" t="n">
        <v>25.6903250644077</v>
      </c>
      <c r="BF60" s="50" t="n">
        <v>1.79085346210407</v>
      </c>
      <c r="BG60" s="50" t="n">
        <v>24.2506533346087</v>
      </c>
      <c r="BH60" s="50" t="n">
        <v>370.415497560963</v>
      </c>
      <c r="BI60" s="50" t="n">
        <v>13.3643323668814</v>
      </c>
      <c r="BJ60" s="50" t="n">
        <v>7.47563589249195</v>
      </c>
      <c r="BK60" s="50" t="n">
        <v>12.9247542927588</v>
      </c>
    </row>
    <row r="61">
      <c r="A61" s="50" t="s">
        <v>42</v>
      </c>
      <c r="B61" s="50" t="s">
        <v>43</v>
      </c>
      <c r="C61" s="50" t="s">
        <v>16</v>
      </c>
      <c r="D61" s="50" t="n">
        <v>759.169660376659</v>
      </c>
      <c r="E61" s="50" t="n">
        <v>13.4760626816828</v>
      </c>
      <c r="F61" s="50" t="n">
        <v>6.6906432997417</v>
      </c>
      <c r="G61" s="50" t="n">
        <v>11.0757083212351</v>
      </c>
      <c r="H61" s="50" t="n">
        <v>1056.82377215348</v>
      </c>
      <c r="I61" s="50" t="n">
        <v>9.39855529268626</v>
      </c>
      <c r="J61" s="50" t="n">
        <v>9.31390077767104</v>
      </c>
      <c r="K61" s="50" t="n">
        <v>7.62539784628329</v>
      </c>
      <c r="L61" s="50" t="n">
        <v>983.337896131621</v>
      </c>
      <c r="M61" s="50" t="n">
        <v>10.1626476161271</v>
      </c>
      <c r="N61" s="50" t="n">
        <v>8.66626190365788</v>
      </c>
      <c r="O61" s="50" t="n">
        <v>7.62687315213661</v>
      </c>
      <c r="P61" s="50" t="n">
        <v>1104.85030588217</v>
      </c>
      <c r="Q61" s="50" t="n">
        <v>10.4311178604624</v>
      </c>
      <c r="R61" s="50" t="n">
        <v>9.73716374887866</v>
      </c>
      <c r="S61" s="50" t="n">
        <v>7.49793601511125</v>
      </c>
      <c r="T61" s="50" t="n">
        <v>1279.87506200166</v>
      </c>
      <c r="U61" s="50" t="n">
        <v>9.81962430558857</v>
      </c>
      <c r="V61" s="50" t="n">
        <v>11.2796756180158</v>
      </c>
      <c r="W61" s="50" t="n">
        <v>8.41136847434688</v>
      </c>
      <c r="X61" s="50" t="n">
        <v>1022.92550938934</v>
      </c>
      <c r="Y61" s="50" t="n">
        <v>8.67967162628375</v>
      </c>
      <c r="Z61" s="50" t="n">
        <v>9.0151517674389</v>
      </c>
      <c r="AA61" s="50" t="n">
        <v>6.73758137041699</v>
      </c>
      <c r="AB61" s="50" t="n">
        <v>1045.33915384438</v>
      </c>
      <c r="AC61" s="50" t="n">
        <v>9.56932555322973</v>
      </c>
      <c r="AD61" s="50" t="n">
        <v>9.21268560990247</v>
      </c>
      <c r="AE61" s="50" t="n">
        <v>8.57735433032715</v>
      </c>
      <c r="AF61" s="50" t="n">
        <v>931.622370865476</v>
      </c>
      <c r="AG61" s="50" t="n">
        <v>9.67719870338107</v>
      </c>
      <c r="AH61" s="50" t="n">
        <v>8.21048745602929</v>
      </c>
      <c r="AI61" s="50" t="n">
        <v>7.99613321439881</v>
      </c>
      <c r="AJ61" s="50" t="n">
        <v>752.260113789052</v>
      </c>
      <c r="AK61" s="50" t="n">
        <v>10.5628437730821</v>
      </c>
      <c r="AL61" s="50" t="n">
        <v>6.62974872769349</v>
      </c>
      <c r="AM61" s="50" t="n">
        <v>9.02125529754572</v>
      </c>
      <c r="AN61" s="50" t="n">
        <v>753.567948857763</v>
      </c>
      <c r="AO61" s="50" t="n">
        <v>11.8222730285294</v>
      </c>
      <c r="AP61" s="50" t="n">
        <v>6.64127481783689</v>
      </c>
      <c r="AQ61" s="50" t="n">
        <v>9.80507356560059</v>
      </c>
      <c r="AR61" s="50" t="n">
        <v>584.52583930055</v>
      </c>
      <c r="AS61" s="50" t="n">
        <v>11.2716151090607</v>
      </c>
      <c r="AT61" s="50" t="n">
        <v>5.15148865182754</v>
      </c>
      <c r="AU61" s="50" t="n">
        <v>10.2459266450678</v>
      </c>
      <c r="AV61" s="50" t="n">
        <v>319.327441902964</v>
      </c>
      <c r="AW61" s="50" t="n">
        <v>13.8864814506423</v>
      </c>
      <c r="AX61" s="50" t="n">
        <v>2.81426685114327</v>
      </c>
      <c r="AY61" s="50" t="n">
        <v>13.208066187478</v>
      </c>
      <c r="AZ61" s="50" t="n">
        <v>318.536812205254</v>
      </c>
      <c r="BA61" s="50" t="n">
        <v>12.0632406751352</v>
      </c>
      <c r="BB61" s="50" t="n">
        <v>2.80729894717443</v>
      </c>
      <c r="BC61" s="50" t="n">
        <v>12.9370438719067</v>
      </c>
      <c r="BD61" s="50" t="n">
        <v>195.123643362598</v>
      </c>
      <c r="BE61" s="50" t="n">
        <v>16.5912000898579</v>
      </c>
      <c r="BF61" s="50" t="n">
        <v>1.71964550906504</v>
      </c>
      <c r="BG61" s="50" t="n">
        <v>17.8681903378971</v>
      </c>
      <c r="BH61" s="50" t="n">
        <v>239.450895206736</v>
      </c>
      <c r="BI61" s="50" t="n">
        <v>14.2309823653119</v>
      </c>
      <c r="BJ61" s="50" t="n">
        <v>2.1103063139236</v>
      </c>
      <c r="BK61" s="50" t="n">
        <v>14.6511306523957</v>
      </c>
    </row>
    <row r="62">
      <c r="A62" s="50" t="s">
        <v>42</v>
      </c>
      <c r="B62" s="50" t="s">
        <v>43</v>
      </c>
      <c r="C62" s="50" t="s">
        <v>17</v>
      </c>
      <c r="D62" s="50" t="n">
        <v>673.532315680875</v>
      </c>
      <c r="E62" s="50" t="n">
        <v>11.8976889971996</v>
      </c>
      <c r="F62" s="50" t="n">
        <v>10.5038151946086</v>
      </c>
      <c r="G62" s="50" t="n">
        <v>8.88663298654852</v>
      </c>
      <c r="H62" s="50" t="n">
        <v>654.732619425711</v>
      </c>
      <c r="I62" s="50" t="n">
        <v>10.5085165335953</v>
      </c>
      <c r="J62" s="50" t="n">
        <v>10.2106317339466</v>
      </c>
      <c r="K62" s="50" t="n">
        <v>7.43800334103722</v>
      </c>
      <c r="L62" s="50" t="n">
        <v>559.403736231655</v>
      </c>
      <c r="M62" s="50" t="n">
        <v>11.9272875471116</v>
      </c>
      <c r="N62" s="50" t="n">
        <v>8.72396665720628</v>
      </c>
      <c r="O62" s="50" t="n">
        <v>9.39566182075182</v>
      </c>
      <c r="P62" s="50" t="n">
        <v>670.373888151978</v>
      </c>
      <c r="Q62" s="50" t="n">
        <v>11.8830604878011</v>
      </c>
      <c r="R62" s="50" t="n">
        <v>10.4545591480957</v>
      </c>
      <c r="S62" s="50" t="n">
        <v>8.85863762102972</v>
      </c>
      <c r="T62" s="50" t="n">
        <v>752.900743964187</v>
      </c>
      <c r="U62" s="50" t="n">
        <v>11.7180384801606</v>
      </c>
      <c r="V62" s="50" t="n">
        <v>11.7415751113421</v>
      </c>
      <c r="W62" s="50" t="n">
        <v>8.85066917787704</v>
      </c>
      <c r="X62" s="50" t="n">
        <v>572.594285988031</v>
      </c>
      <c r="Y62" s="50" t="n">
        <v>11.8114529228427</v>
      </c>
      <c r="Z62" s="50" t="n">
        <v>8.92967482254681</v>
      </c>
      <c r="AA62" s="50" t="n">
        <v>9.6466162075513</v>
      </c>
      <c r="AB62" s="50" t="n">
        <v>449.056935287302</v>
      </c>
      <c r="AC62" s="50" t="n">
        <v>11.447367905867</v>
      </c>
      <c r="AD62" s="50" t="n">
        <v>7.00309539765276</v>
      </c>
      <c r="AE62" s="50" t="n">
        <v>11.6683834071336</v>
      </c>
      <c r="AF62" s="50" t="n">
        <v>492.916923692031</v>
      </c>
      <c r="AG62" s="50" t="n">
        <v>11.632471960852</v>
      </c>
      <c r="AH62" s="50" t="n">
        <v>7.68709704377309</v>
      </c>
      <c r="AI62" s="50" t="n">
        <v>10.1941272575766</v>
      </c>
      <c r="AJ62" s="50" t="n">
        <v>368.531505503682</v>
      </c>
      <c r="AK62" s="50" t="n">
        <v>14.1687720714524</v>
      </c>
      <c r="AL62" s="50" t="n">
        <v>5.74729190727601</v>
      </c>
      <c r="AM62" s="50" t="n">
        <v>12.8858992187642</v>
      </c>
      <c r="AN62" s="50" t="n">
        <v>293.864156910355</v>
      </c>
      <c r="AO62" s="50" t="n">
        <v>14.5651757882686</v>
      </c>
      <c r="AP62" s="50" t="n">
        <v>4.58284587783363</v>
      </c>
      <c r="AQ62" s="50" t="n">
        <v>13.0644672490066</v>
      </c>
      <c r="AR62" s="50" t="n">
        <v>300.795256572043</v>
      </c>
      <c r="AS62" s="50" t="n">
        <v>17.6270631466097</v>
      </c>
      <c r="AT62" s="50" t="n">
        <v>4.69093718725832</v>
      </c>
      <c r="AU62" s="50" t="n">
        <v>15.6328091002327</v>
      </c>
      <c r="AV62" s="50" t="n">
        <v>173.898725163568</v>
      </c>
      <c r="AW62" s="50" t="n">
        <v>17.6442351798477</v>
      </c>
      <c r="AX62" s="50" t="n">
        <v>2.71197094656051</v>
      </c>
      <c r="AY62" s="50" t="n">
        <v>18.0352348402573</v>
      </c>
      <c r="AZ62" s="50" t="n">
        <v>151.3003111943</v>
      </c>
      <c r="BA62" s="50" t="n">
        <v>19.0212933069257</v>
      </c>
      <c r="BB62" s="50" t="n">
        <v>2.35954603910155</v>
      </c>
      <c r="BC62" s="50" t="n">
        <v>20.4398210033781</v>
      </c>
      <c r="BD62" s="50" t="n">
        <v>87.534061399165</v>
      </c>
      <c r="BE62" s="50" t="n">
        <v>24.9311158614544</v>
      </c>
      <c r="BF62" s="50" t="n">
        <v>1.36510391968482</v>
      </c>
      <c r="BG62" s="50" t="n">
        <v>24.7511682296164</v>
      </c>
      <c r="BH62" s="50" t="n">
        <v>210.828109565415</v>
      </c>
      <c r="BI62" s="50" t="n">
        <v>16.8907321506856</v>
      </c>
      <c r="BJ62" s="50" t="n">
        <v>3.28788901311316</v>
      </c>
      <c r="BK62" s="50" t="n">
        <v>16.1734200911918</v>
      </c>
    </row>
    <row r="63">
      <c r="A63" s="50" t="s">
        <v>44</v>
      </c>
      <c r="B63" s="50" t="s">
        <v>45</v>
      </c>
      <c r="C63" s="50" t="s">
        <v>16</v>
      </c>
      <c r="D63" s="50" t="n">
        <v>5019.31456080268</v>
      </c>
      <c r="E63" s="50" t="n">
        <v>11.7662584404978</v>
      </c>
      <c r="F63" s="50" t="n">
        <v>6.83582054382126</v>
      </c>
      <c r="G63" s="50" t="n">
        <v>9.38584987838496</v>
      </c>
      <c r="H63" s="50" t="n">
        <v>5418.59067611232</v>
      </c>
      <c r="I63" s="50" t="n">
        <v>11.3683207942942</v>
      </c>
      <c r="J63" s="50" t="n">
        <v>7.37959596148591</v>
      </c>
      <c r="K63" s="50" t="n">
        <v>8.75637119580646</v>
      </c>
      <c r="L63" s="50" t="n">
        <v>6528.16704824742</v>
      </c>
      <c r="M63" s="50" t="n">
        <v>10.0891686999851</v>
      </c>
      <c r="N63" s="50" t="n">
        <v>8.89073156928628</v>
      </c>
      <c r="O63" s="50" t="n">
        <v>7.09101214444172</v>
      </c>
      <c r="P63" s="50" t="n">
        <v>5454.25641057222</v>
      </c>
      <c r="Q63" s="50" t="n">
        <v>10.9169504814669</v>
      </c>
      <c r="R63" s="50" t="n">
        <v>7.42816923924687</v>
      </c>
      <c r="S63" s="50" t="n">
        <v>9.35433325517137</v>
      </c>
      <c r="T63" s="50" t="n">
        <v>6972.58002004879</v>
      </c>
      <c r="U63" s="50" t="n">
        <v>9.29701785872922</v>
      </c>
      <c r="V63" s="50" t="n">
        <v>9.49597901608003</v>
      </c>
      <c r="W63" s="50" t="n">
        <v>7.83743375479154</v>
      </c>
      <c r="X63" s="50" t="n">
        <v>5798.43564033765</v>
      </c>
      <c r="Y63" s="50" t="n">
        <v>8.13115767797418</v>
      </c>
      <c r="Z63" s="50" t="n">
        <v>7.89690803238018</v>
      </c>
      <c r="AA63" s="50" t="n">
        <v>6.58138526251622</v>
      </c>
      <c r="AB63" s="50" t="n">
        <v>6852.0991598263</v>
      </c>
      <c r="AC63" s="50" t="n">
        <v>9.55979866043803</v>
      </c>
      <c r="AD63" s="50" t="n">
        <v>9.33189574744455</v>
      </c>
      <c r="AE63" s="50" t="n">
        <v>8.31903677804134</v>
      </c>
      <c r="AF63" s="50" t="n">
        <v>5880.63491607385</v>
      </c>
      <c r="AG63" s="50" t="n">
        <v>12.0920617655419</v>
      </c>
      <c r="AH63" s="50" t="n">
        <v>8.00885548874261</v>
      </c>
      <c r="AI63" s="50" t="n">
        <v>10.1607208240425</v>
      </c>
      <c r="AJ63" s="50" t="n">
        <v>4925.79420988992</v>
      </c>
      <c r="AK63" s="50" t="n">
        <v>10.7372169623829</v>
      </c>
      <c r="AL63" s="50" t="n">
        <v>6.70845487898981</v>
      </c>
      <c r="AM63" s="50" t="n">
        <v>9.64924001616264</v>
      </c>
      <c r="AN63" s="50" t="n">
        <v>5415.21645905274</v>
      </c>
      <c r="AO63" s="50" t="n">
        <v>9.23022929582138</v>
      </c>
      <c r="AP63" s="50" t="n">
        <v>7.37500060448732</v>
      </c>
      <c r="AQ63" s="50" t="n">
        <v>9.16957903913217</v>
      </c>
      <c r="AR63" s="50" t="n">
        <v>4988.53130512577</v>
      </c>
      <c r="AS63" s="50" t="n">
        <v>9.77658527311584</v>
      </c>
      <c r="AT63" s="50" t="n">
        <v>6.79389672952095</v>
      </c>
      <c r="AU63" s="50" t="n">
        <v>9.61396202859934</v>
      </c>
      <c r="AV63" s="50" t="n">
        <v>3181.52868277673</v>
      </c>
      <c r="AW63" s="50" t="n">
        <v>9.72428709641211</v>
      </c>
      <c r="AX63" s="50" t="n">
        <v>4.33293408233888</v>
      </c>
      <c r="AY63" s="50" t="n">
        <v>10.3043403147652</v>
      </c>
      <c r="AZ63" s="50" t="n">
        <v>2368.13126664316</v>
      </c>
      <c r="BA63" s="50" t="n">
        <v>14.1092265791015</v>
      </c>
      <c r="BB63" s="50" t="n">
        <v>3.22516554140732</v>
      </c>
      <c r="BC63" s="50" t="n">
        <v>15.1549238170153</v>
      </c>
      <c r="BD63" s="50" t="n">
        <v>2098.98236929582</v>
      </c>
      <c r="BE63" s="50" t="n">
        <v>12.6366580276867</v>
      </c>
      <c r="BF63" s="50" t="n">
        <v>2.85861079781707</v>
      </c>
      <c r="BG63" s="50" t="n">
        <v>12.5769933154291</v>
      </c>
      <c r="BH63" s="50" t="n">
        <v>2524.39510838662</v>
      </c>
      <c r="BI63" s="50" t="n">
        <v>12.5991940128437</v>
      </c>
      <c r="BJ63" s="50" t="n">
        <v>3.43798176695097</v>
      </c>
      <c r="BK63" s="50" t="n">
        <v>13.0776547723999</v>
      </c>
    </row>
    <row r="64">
      <c r="A64" s="50" t="s">
        <v>44</v>
      </c>
      <c r="B64" s="50" t="s">
        <v>45</v>
      </c>
      <c r="C64" s="50" t="s">
        <v>17</v>
      </c>
      <c r="D64" s="50" t="n">
        <v>2696.6107097001</v>
      </c>
      <c r="E64" s="50" t="n">
        <v>16.4339214765842</v>
      </c>
      <c r="F64" s="50" t="n">
        <v>6.00510001612531</v>
      </c>
      <c r="G64" s="50" t="n">
        <v>13.840207330052</v>
      </c>
      <c r="H64" s="50" t="n">
        <v>3847.91720978679</v>
      </c>
      <c r="I64" s="50" t="n">
        <v>11.804139238301</v>
      </c>
      <c r="J64" s="50" t="n">
        <v>8.56895198681064</v>
      </c>
      <c r="K64" s="50" t="n">
        <v>9.61780782288079</v>
      </c>
      <c r="L64" s="50" t="n">
        <v>3350.39979535055</v>
      </c>
      <c r="M64" s="50" t="n">
        <v>13.6446293143377</v>
      </c>
      <c r="N64" s="50" t="n">
        <v>7.46102720452495</v>
      </c>
      <c r="O64" s="50" t="n">
        <v>11.6660630466658</v>
      </c>
      <c r="P64" s="50" t="n">
        <v>4726.25607798784</v>
      </c>
      <c r="Q64" s="50" t="n">
        <v>10.4063524750016</v>
      </c>
      <c r="R64" s="50" t="n">
        <v>10.5249305537667</v>
      </c>
      <c r="S64" s="50" t="n">
        <v>9.11807823312469</v>
      </c>
      <c r="T64" s="50" t="n">
        <v>5800.90749139102</v>
      </c>
      <c r="U64" s="50" t="n">
        <v>12.5709537342154</v>
      </c>
      <c r="V64" s="50" t="n">
        <v>12.9180788108521</v>
      </c>
      <c r="W64" s="50" t="n">
        <v>8.98316784877448</v>
      </c>
      <c r="X64" s="50" t="n">
        <v>4015.00294747556</v>
      </c>
      <c r="Y64" s="50" t="n">
        <v>11.7021009123269</v>
      </c>
      <c r="Z64" s="50" t="n">
        <v>8.94103630824415</v>
      </c>
      <c r="AA64" s="50" t="n">
        <v>9.47288135436513</v>
      </c>
      <c r="AB64" s="50" t="n">
        <v>2474.67428679288</v>
      </c>
      <c r="AC64" s="50" t="n">
        <v>13.1095040680185</v>
      </c>
      <c r="AD64" s="50" t="n">
        <v>5.51086834524125</v>
      </c>
      <c r="AE64" s="50" t="n">
        <v>11.3794798741329</v>
      </c>
      <c r="AF64" s="50" t="n">
        <v>3237.87696819851</v>
      </c>
      <c r="AG64" s="50" t="n">
        <v>11.5511156359234</v>
      </c>
      <c r="AH64" s="50" t="n">
        <v>7.21044938522218</v>
      </c>
      <c r="AI64" s="50" t="n">
        <v>10.5829534733963</v>
      </c>
      <c r="AJ64" s="50" t="n">
        <v>2491.67834077522</v>
      </c>
      <c r="AK64" s="50" t="n">
        <v>12.7442364038154</v>
      </c>
      <c r="AL64" s="50" t="n">
        <v>5.54873478420338</v>
      </c>
      <c r="AM64" s="50" t="n">
        <v>11.5017911126467</v>
      </c>
      <c r="AN64" s="50" t="n">
        <v>2983.90782418926</v>
      </c>
      <c r="AO64" s="50" t="n">
        <v>12.8955708574138</v>
      </c>
      <c r="AP64" s="50" t="n">
        <v>6.64488383833057</v>
      </c>
      <c r="AQ64" s="50" t="n">
        <v>11.7448772723835</v>
      </c>
      <c r="AR64" s="50" t="n">
        <v>2842.14794226254</v>
      </c>
      <c r="AS64" s="50" t="n">
        <v>13.8999629798757</v>
      </c>
      <c r="AT64" s="50" t="n">
        <v>6.32919783063881</v>
      </c>
      <c r="AU64" s="50" t="n">
        <v>13.0166045038393</v>
      </c>
      <c r="AV64" s="50" t="n">
        <v>1926.4467429174</v>
      </c>
      <c r="AW64" s="50" t="n">
        <v>13.3615131359511</v>
      </c>
      <c r="AX64" s="50" t="n">
        <v>4.29001684423496</v>
      </c>
      <c r="AY64" s="50" t="n">
        <v>12.8021807768533</v>
      </c>
      <c r="AZ64" s="50" t="n">
        <v>1624.83636811405</v>
      </c>
      <c r="BA64" s="50" t="n">
        <v>14.1918402386096</v>
      </c>
      <c r="BB64" s="50" t="n">
        <v>3.6183587290758</v>
      </c>
      <c r="BC64" s="50" t="n">
        <v>14.840716088869</v>
      </c>
      <c r="BD64" s="50" t="n">
        <v>824.523215997781</v>
      </c>
      <c r="BE64" s="50" t="n">
        <v>19.7840601745576</v>
      </c>
      <c r="BF64" s="50" t="n">
        <v>1.83613613929265</v>
      </c>
      <c r="BG64" s="50" t="n">
        <v>20.5906779449283</v>
      </c>
      <c r="BH64" s="50" t="n">
        <v>2062.15624586833</v>
      </c>
      <c r="BI64" s="50" t="n">
        <v>12.4809150484563</v>
      </c>
      <c r="BJ64" s="50" t="n">
        <v>4.59222922343657</v>
      </c>
      <c r="BK64" s="50" t="n">
        <v>12.6277779849338</v>
      </c>
    </row>
    <row r="65">
      <c r="A65" s="50" t="s">
        <v>46</v>
      </c>
      <c r="B65" s="50" t="s">
        <v>47</v>
      </c>
      <c r="C65" s="50" t="s">
        <v>16</v>
      </c>
      <c r="D65" s="50" t="n">
        <v>4502.27370800134</v>
      </c>
      <c r="E65" s="50" t="n">
        <v>9.44065465922707</v>
      </c>
      <c r="F65" s="50" t="n">
        <v>7.34349891929015</v>
      </c>
      <c r="G65" s="50" t="n">
        <v>7.6998952088734</v>
      </c>
      <c r="H65" s="50" t="n">
        <v>4204.74566567629</v>
      </c>
      <c r="I65" s="50" t="n">
        <v>9.11095727309454</v>
      </c>
      <c r="J65" s="50" t="n">
        <v>6.85821148476799</v>
      </c>
      <c r="K65" s="50" t="n">
        <v>7.45408339319426</v>
      </c>
      <c r="L65" s="50" t="n">
        <v>4814.63795426745</v>
      </c>
      <c r="M65" s="50" t="n">
        <v>10.3620200081102</v>
      </c>
      <c r="N65" s="50" t="n">
        <v>7.85298515972095</v>
      </c>
      <c r="O65" s="50" t="n">
        <v>8.21751217697435</v>
      </c>
      <c r="P65" s="50" t="n">
        <v>5182.99412678328</v>
      </c>
      <c r="Q65" s="50" t="n">
        <v>8.76558714639161</v>
      </c>
      <c r="R65" s="50" t="n">
        <v>8.45379784464868</v>
      </c>
      <c r="S65" s="50" t="n">
        <v>7.38201266327012</v>
      </c>
      <c r="T65" s="50" t="n">
        <v>5685.04097541686</v>
      </c>
      <c r="U65" s="50" t="n">
        <v>7.73193589912023</v>
      </c>
      <c r="V65" s="50" t="n">
        <v>9.27266864848757</v>
      </c>
      <c r="W65" s="50" t="n">
        <v>7.28465206285868</v>
      </c>
      <c r="X65" s="50" t="n">
        <v>5171.69876354332</v>
      </c>
      <c r="Y65" s="50" t="n">
        <v>9.08019943205465</v>
      </c>
      <c r="Z65" s="50" t="n">
        <v>8.43537437839024</v>
      </c>
      <c r="AA65" s="50" t="n">
        <v>8.08584624459572</v>
      </c>
      <c r="AB65" s="50" t="n">
        <v>5021.64396989018</v>
      </c>
      <c r="AC65" s="50" t="n">
        <v>8.97425308777452</v>
      </c>
      <c r="AD65" s="50" t="n">
        <v>8.19062532791207</v>
      </c>
      <c r="AE65" s="50" t="n">
        <v>7.61067352597984</v>
      </c>
      <c r="AF65" s="50" t="n">
        <v>5341.12788016555</v>
      </c>
      <c r="AG65" s="50" t="n">
        <v>9.2879456779335</v>
      </c>
      <c r="AH65" s="50" t="n">
        <v>8.71172419972617</v>
      </c>
      <c r="AI65" s="50" t="n">
        <v>8.59440655826875</v>
      </c>
      <c r="AJ65" s="50" t="n">
        <v>4523.86875372386</v>
      </c>
      <c r="AK65" s="50" t="n">
        <v>10.3815621400257</v>
      </c>
      <c r="AL65" s="50" t="n">
        <v>7.3787218322471</v>
      </c>
      <c r="AM65" s="50" t="n">
        <v>8.89442483986483</v>
      </c>
      <c r="AN65" s="50" t="n">
        <v>4305.19082524838</v>
      </c>
      <c r="AO65" s="50" t="n">
        <v>10.1506343351828</v>
      </c>
      <c r="AP65" s="50" t="n">
        <v>7.02204402108285</v>
      </c>
      <c r="AQ65" s="50" t="n">
        <v>9.8550532854229</v>
      </c>
      <c r="AR65" s="50" t="n">
        <v>4453.86048263638</v>
      </c>
      <c r="AS65" s="50" t="n">
        <v>9.58380364015897</v>
      </c>
      <c r="AT65" s="50" t="n">
        <v>7.26453382493902</v>
      </c>
      <c r="AU65" s="50" t="n">
        <v>8.79927372528435</v>
      </c>
      <c r="AV65" s="50" t="n">
        <v>2504.64681353325</v>
      </c>
      <c r="AW65" s="50" t="n">
        <v>9.39682688259648</v>
      </c>
      <c r="AX65" s="50" t="n">
        <v>4.08524056094091</v>
      </c>
      <c r="AY65" s="50" t="n">
        <v>8.92233167136905</v>
      </c>
      <c r="AZ65" s="50" t="n">
        <v>2219.68669155992</v>
      </c>
      <c r="BA65" s="50" t="n">
        <v>9.89630475367345</v>
      </c>
      <c r="BB65" s="50" t="n">
        <v>3.62045221543607</v>
      </c>
      <c r="BC65" s="50" t="n">
        <v>10.5457951157547</v>
      </c>
      <c r="BD65" s="50" t="n">
        <v>1293.42034282481</v>
      </c>
      <c r="BE65" s="50" t="n">
        <v>14.3079197434316</v>
      </c>
      <c r="BF65" s="50" t="n">
        <v>2.10965203489113</v>
      </c>
      <c r="BG65" s="50" t="n">
        <v>14.7845373782024</v>
      </c>
      <c r="BH65" s="50" t="n">
        <v>2084.81608112422</v>
      </c>
      <c r="BI65" s="50" t="n">
        <v>10.4853242902951</v>
      </c>
      <c r="BJ65" s="50" t="n">
        <v>3.40046954751909</v>
      </c>
      <c r="BK65" s="50" t="n">
        <v>11.3556965854503</v>
      </c>
    </row>
    <row r="66">
      <c r="A66" s="50" t="s">
        <v>46</v>
      </c>
      <c r="B66" s="50" t="s">
        <v>47</v>
      </c>
      <c r="C66" s="50" t="s">
        <v>17</v>
      </c>
      <c r="D66" s="50" t="n">
        <v>1620.47408521891</v>
      </c>
      <c r="E66" s="50" t="n">
        <v>17.136834080835</v>
      </c>
      <c r="F66" s="50" t="n">
        <v>6.75328465782</v>
      </c>
      <c r="G66" s="50" t="n">
        <v>15.0289642565682</v>
      </c>
      <c r="H66" s="50" t="n">
        <v>1712.54167301737</v>
      </c>
      <c r="I66" s="50" t="n">
        <v>14.3414888180242</v>
      </c>
      <c r="J66" s="50" t="n">
        <v>7.13697399530042</v>
      </c>
      <c r="K66" s="50" t="n">
        <v>12.6323363311286</v>
      </c>
      <c r="L66" s="50" t="n">
        <v>2107.32691381875</v>
      </c>
      <c r="M66" s="50" t="n">
        <v>13.4326550006489</v>
      </c>
      <c r="N66" s="50" t="n">
        <v>8.78223147529126</v>
      </c>
      <c r="O66" s="50" t="n">
        <v>12.0057011972816</v>
      </c>
      <c r="P66" s="50" t="n">
        <v>2167.08787346236</v>
      </c>
      <c r="Q66" s="50" t="n">
        <v>12.9739651662397</v>
      </c>
      <c r="R66" s="50" t="n">
        <v>9.03128375917474</v>
      </c>
      <c r="S66" s="50" t="n">
        <v>9.45236665584391</v>
      </c>
      <c r="T66" s="50" t="n">
        <v>2295.87702433759</v>
      </c>
      <c r="U66" s="50" t="n">
        <v>13.5088967578715</v>
      </c>
      <c r="V66" s="50" t="n">
        <v>9.56800927958433</v>
      </c>
      <c r="W66" s="50" t="n">
        <v>11.1758743551699</v>
      </c>
      <c r="X66" s="50" t="n">
        <v>2025.50506909246</v>
      </c>
      <c r="Y66" s="50" t="n">
        <v>12.9328438371156</v>
      </c>
      <c r="Z66" s="50" t="n">
        <v>8.44124101225035</v>
      </c>
      <c r="AA66" s="50" t="n">
        <v>11.9201406997495</v>
      </c>
      <c r="AB66" s="50" t="n">
        <v>1737.90258551882</v>
      </c>
      <c r="AC66" s="50" t="n">
        <v>13.4573765873485</v>
      </c>
      <c r="AD66" s="50" t="n">
        <v>7.24266495504276</v>
      </c>
      <c r="AE66" s="50" t="n">
        <v>11.1546428040099</v>
      </c>
      <c r="AF66" s="50" t="n">
        <v>1726.93524099031</v>
      </c>
      <c r="AG66" s="50" t="n">
        <v>14.6274076290385</v>
      </c>
      <c r="AH66" s="50" t="n">
        <v>7.19695882483246</v>
      </c>
      <c r="AI66" s="50" t="n">
        <v>12.9468456415566</v>
      </c>
      <c r="AJ66" s="50" t="n">
        <v>1413.36516411305</v>
      </c>
      <c r="AK66" s="50" t="n">
        <v>13.5074096980719</v>
      </c>
      <c r="AL66" s="50" t="n">
        <v>5.8901634810238</v>
      </c>
      <c r="AM66" s="50" t="n">
        <v>12.184096796959</v>
      </c>
      <c r="AN66" s="50" t="n">
        <v>1411.95877812369</v>
      </c>
      <c r="AO66" s="50" t="n">
        <v>17.7314679843863</v>
      </c>
      <c r="AP66" s="50" t="n">
        <v>5.8843024030766</v>
      </c>
      <c r="AQ66" s="50" t="n">
        <v>16.3542030961307</v>
      </c>
      <c r="AR66" s="50" t="n">
        <v>1516.94248695426</v>
      </c>
      <c r="AS66" s="50" t="n">
        <v>16.9493908702679</v>
      </c>
      <c r="AT66" s="50" t="n">
        <v>6.32181934742857</v>
      </c>
      <c r="AU66" s="50" t="n">
        <v>15.4757279057168</v>
      </c>
      <c r="AV66" s="50" t="n">
        <v>1138.1989672346</v>
      </c>
      <c r="AW66" s="50" t="n">
        <v>15.1789551456225</v>
      </c>
      <c r="AX66" s="50" t="n">
        <v>4.74341533325637</v>
      </c>
      <c r="AY66" s="50" t="n">
        <v>15.527853385169</v>
      </c>
      <c r="AZ66" s="50" t="n">
        <v>884.686540597919</v>
      </c>
      <c r="BA66" s="50" t="n">
        <v>15.9082339556435</v>
      </c>
      <c r="BB66" s="50" t="n">
        <v>3.68690872387056</v>
      </c>
      <c r="BC66" s="50" t="n">
        <v>16.9912140583276</v>
      </c>
      <c r="BD66" s="50" t="n">
        <v>564.251786109858</v>
      </c>
      <c r="BE66" s="50" t="n">
        <v>20.862896726229</v>
      </c>
      <c r="BF66" s="50" t="n">
        <v>2.35150501019488</v>
      </c>
      <c r="BG66" s="50" t="n">
        <v>19.6780747323619</v>
      </c>
      <c r="BH66" s="50" t="n">
        <v>1672.29277701554</v>
      </c>
      <c r="BI66" s="50" t="n">
        <v>10.8826776951584</v>
      </c>
      <c r="BJ66" s="50" t="n">
        <v>6.96923774185293</v>
      </c>
      <c r="BK66" s="50" t="n">
        <v>10.4286336630128</v>
      </c>
    </row>
    <row r="67">
      <c r="A67" s="50" t="s">
        <v>48</v>
      </c>
      <c r="B67" s="50" t="s">
        <v>49</v>
      </c>
      <c r="C67" s="50" t="s">
        <v>16</v>
      </c>
      <c r="D67" s="50" t="n">
        <v>3509.29663040521</v>
      </c>
      <c r="E67" s="50" t="n">
        <v>11.8735581486705</v>
      </c>
      <c r="F67" s="50" t="n">
        <v>5.37751029293201</v>
      </c>
      <c r="G67" s="50" t="n">
        <v>9.65709115070413</v>
      </c>
      <c r="H67" s="50" t="n">
        <v>4094.44038817919</v>
      </c>
      <c r="I67" s="50" t="n">
        <v>11.5836375649135</v>
      </c>
      <c r="J67" s="50" t="n">
        <v>6.27416193332387</v>
      </c>
      <c r="K67" s="50" t="n">
        <v>9.68530993311214</v>
      </c>
      <c r="L67" s="50" t="n">
        <v>4317.85210675461</v>
      </c>
      <c r="M67" s="50" t="n">
        <v>13.0810555524237</v>
      </c>
      <c r="N67" s="50" t="n">
        <v>6.61650940141528</v>
      </c>
      <c r="O67" s="50" t="n">
        <v>10.976968668207</v>
      </c>
      <c r="P67" s="50" t="n">
        <v>5619.57238595583</v>
      </c>
      <c r="Q67" s="50" t="n">
        <v>12.1408357626905</v>
      </c>
      <c r="R67" s="50" t="n">
        <v>8.6112151607613</v>
      </c>
      <c r="S67" s="50" t="n">
        <v>9.77574951326072</v>
      </c>
      <c r="T67" s="50" t="n">
        <v>4893.96941806241</v>
      </c>
      <c r="U67" s="50" t="n">
        <v>11.164784764331</v>
      </c>
      <c r="V67" s="50" t="n">
        <v>7.49932926470403</v>
      </c>
      <c r="W67" s="50" t="n">
        <v>8.02429853522076</v>
      </c>
      <c r="X67" s="50" t="n">
        <v>3944.88063201073</v>
      </c>
      <c r="Y67" s="50" t="n">
        <v>11.8458452220394</v>
      </c>
      <c r="Z67" s="50" t="n">
        <v>6.04498235322339</v>
      </c>
      <c r="AA67" s="50" t="n">
        <v>10.7210839156982</v>
      </c>
      <c r="AB67" s="50" t="n">
        <v>4276.51695687964</v>
      </c>
      <c r="AC67" s="50" t="n">
        <v>12.0476157159611</v>
      </c>
      <c r="AD67" s="50" t="n">
        <v>6.55316901804996</v>
      </c>
      <c r="AE67" s="50" t="n">
        <v>11.269166809892</v>
      </c>
      <c r="AF67" s="50" t="n">
        <v>4724.31923879096</v>
      </c>
      <c r="AG67" s="50" t="n">
        <v>11.1701992634599</v>
      </c>
      <c r="AH67" s="50" t="n">
        <v>7.23936389804746</v>
      </c>
      <c r="AI67" s="50" t="n">
        <v>9.8750742353475</v>
      </c>
      <c r="AJ67" s="50" t="n">
        <v>4581.92198215164</v>
      </c>
      <c r="AK67" s="50" t="n">
        <v>13.1438527602397</v>
      </c>
      <c r="AL67" s="50" t="n">
        <v>7.02115985492706</v>
      </c>
      <c r="AM67" s="50" t="n">
        <v>11.918984433607</v>
      </c>
      <c r="AN67" s="50" t="n">
        <v>3821.30770450999</v>
      </c>
      <c r="AO67" s="50" t="n">
        <v>12.7465273435662</v>
      </c>
      <c r="AP67" s="50" t="n">
        <v>5.85562398328524</v>
      </c>
      <c r="AQ67" s="50" t="n">
        <v>10.7015772340846</v>
      </c>
      <c r="AR67" s="50" t="n">
        <v>4616.72302380565</v>
      </c>
      <c r="AS67" s="50" t="n">
        <v>11.6023629426735</v>
      </c>
      <c r="AT67" s="50" t="n">
        <v>7.07448762382461</v>
      </c>
      <c r="AU67" s="50" t="n">
        <v>10.4812260649426</v>
      </c>
      <c r="AV67" s="50" t="n">
        <v>3559.81259898135</v>
      </c>
      <c r="AW67" s="50" t="n">
        <v>10.8175544113072</v>
      </c>
      <c r="AX67" s="50" t="n">
        <v>5.45491900743678</v>
      </c>
      <c r="AY67" s="50" t="n">
        <v>10.0936942261444</v>
      </c>
      <c r="AZ67" s="50" t="n">
        <v>3627.34174766563</v>
      </c>
      <c r="BA67" s="50" t="n">
        <v>10.7543309795555</v>
      </c>
      <c r="BB67" s="50" t="n">
        <v>5.55839806046876</v>
      </c>
      <c r="BC67" s="50" t="n">
        <v>11.3976235308706</v>
      </c>
      <c r="BD67" s="50" t="n">
        <v>3310.83426565292</v>
      </c>
      <c r="BE67" s="50" t="n">
        <v>9.84056339136892</v>
      </c>
      <c r="BF67" s="50" t="n">
        <v>5.07339424871723</v>
      </c>
      <c r="BG67" s="50" t="n">
        <v>8.99948253329482</v>
      </c>
      <c r="BH67" s="50" t="n">
        <v>6359.97267501035</v>
      </c>
      <c r="BI67" s="50" t="n">
        <v>9.42090104956617</v>
      </c>
      <c r="BJ67" s="50" t="n">
        <v>9.74577589888301</v>
      </c>
      <c r="BK67" s="50" t="n">
        <v>9.98509844351727</v>
      </c>
    </row>
    <row r="68">
      <c r="A68" s="50" t="s">
        <v>48</v>
      </c>
      <c r="B68" s="50" t="s">
        <v>49</v>
      </c>
      <c r="C68" s="50" t="s">
        <v>17</v>
      </c>
      <c r="D68" s="50" t="n">
        <v>2523.20016472347</v>
      </c>
      <c r="E68" s="50" t="n">
        <v>13.2469419619106</v>
      </c>
      <c r="F68" s="50" t="n">
        <v>5.85616258807533</v>
      </c>
      <c r="G68" s="50" t="n">
        <v>11.1963946913576</v>
      </c>
      <c r="H68" s="50" t="n">
        <v>2715.35346849438</v>
      </c>
      <c r="I68" s="50" t="n">
        <v>12.8287268006897</v>
      </c>
      <c r="J68" s="50" t="n">
        <v>6.30213631796434</v>
      </c>
      <c r="K68" s="50" t="n">
        <v>10.8226355245689</v>
      </c>
      <c r="L68" s="50" t="n">
        <v>4086.8572414431</v>
      </c>
      <c r="M68" s="50" t="n">
        <v>11.0981720543452</v>
      </c>
      <c r="N68" s="50" t="n">
        <v>9.48529602001149</v>
      </c>
      <c r="O68" s="50" t="n">
        <v>9.23635083259942</v>
      </c>
      <c r="P68" s="50" t="n">
        <v>3882.44331191959</v>
      </c>
      <c r="Q68" s="50" t="n">
        <v>11.3098198148071</v>
      </c>
      <c r="R68" s="50" t="n">
        <v>9.01086627666679</v>
      </c>
      <c r="S68" s="50" t="n">
        <v>9.51564829922829</v>
      </c>
      <c r="T68" s="50" t="n">
        <v>3583.01488406215</v>
      </c>
      <c r="U68" s="50" t="n">
        <v>11.014753637246</v>
      </c>
      <c r="V68" s="50" t="n">
        <v>8.31591484889645</v>
      </c>
      <c r="W68" s="50" t="n">
        <v>9.3412384525296</v>
      </c>
      <c r="X68" s="50" t="n">
        <v>2322.15482557989</v>
      </c>
      <c r="Y68" s="50" t="n">
        <v>14.7327820643922</v>
      </c>
      <c r="Z68" s="50" t="n">
        <v>5.38955109602649</v>
      </c>
      <c r="AA68" s="50" t="n">
        <v>13.0361007939378</v>
      </c>
      <c r="AB68" s="50" t="n">
        <v>2282.46742309509</v>
      </c>
      <c r="AC68" s="50" t="n">
        <v>14.3582389259693</v>
      </c>
      <c r="AD68" s="50" t="n">
        <v>5.29743954463284</v>
      </c>
      <c r="AE68" s="50" t="n">
        <v>13.2256324685871</v>
      </c>
      <c r="AF68" s="50" t="n">
        <v>2863.98220332713</v>
      </c>
      <c r="AG68" s="50" t="n">
        <v>12.2600447088572</v>
      </c>
      <c r="AH68" s="50" t="n">
        <v>6.64709271445218</v>
      </c>
      <c r="AI68" s="50" t="n">
        <v>10.7288593792671</v>
      </c>
      <c r="AJ68" s="50" t="n">
        <v>2916.83520897837</v>
      </c>
      <c r="AK68" s="50" t="n">
        <v>11.0529885942973</v>
      </c>
      <c r="AL68" s="50" t="n">
        <v>6.76976066552852</v>
      </c>
      <c r="AM68" s="50" t="n">
        <v>10.1924975521576</v>
      </c>
      <c r="AN68" s="50" t="n">
        <v>2564.74302517069</v>
      </c>
      <c r="AO68" s="50" t="n">
        <v>14.1245100471506</v>
      </c>
      <c r="AP68" s="50" t="n">
        <v>5.95258052136257</v>
      </c>
      <c r="AQ68" s="50" t="n">
        <v>13.3379732780997</v>
      </c>
      <c r="AR68" s="50" t="n">
        <v>2520.14777570035</v>
      </c>
      <c r="AS68" s="50" t="n">
        <v>12.3358157725144</v>
      </c>
      <c r="AT68" s="50" t="n">
        <v>5.84907821694563</v>
      </c>
      <c r="AU68" s="50" t="n">
        <v>11.3928471157327</v>
      </c>
      <c r="AV68" s="50" t="n">
        <v>2639.20439905077</v>
      </c>
      <c r="AW68" s="50" t="n">
        <v>12.1112942672953</v>
      </c>
      <c r="AX68" s="50" t="n">
        <v>6.12539991083062</v>
      </c>
      <c r="AY68" s="50" t="n">
        <v>11.656481509367</v>
      </c>
      <c r="AZ68" s="50" t="n">
        <v>1878.24814524411</v>
      </c>
      <c r="BA68" s="50" t="n">
        <v>13.2256909075473</v>
      </c>
      <c r="BB68" s="50" t="n">
        <v>4.35927623701068</v>
      </c>
      <c r="BC68" s="50" t="n">
        <v>12.824309493489</v>
      </c>
      <c r="BD68" s="50" t="n">
        <v>1875.73227011945</v>
      </c>
      <c r="BE68" s="50" t="n">
        <v>14.5328843934108</v>
      </c>
      <c r="BF68" s="50" t="n">
        <v>4.35343707530355</v>
      </c>
      <c r="BG68" s="50" t="n">
        <v>14.6582313329611</v>
      </c>
      <c r="BH68" s="50" t="n">
        <v>4431.85389827539</v>
      </c>
      <c r="BI68" s="50" t="n">
        <v>9.89339297377639</v>
      </c>
      <c r="BJ68" s="50" t="n">
        <v>10.2860079662925</v>
      </c>
      <c r="BK68" s="50" t="n">
        <v>9.93158955485783</v>
      </c>
    </row>
    <row r="69">
      <c r="A69" s="50" t="s">
        <v>50</v>
      </c>
      <c r="B69" s="50" t="s">
        <v>51</v>
      </c>
      <c r="C69" s="50" t="s">
        <v>16</v>
      </c>
      <c r="D69" s="50" t="n">
        <v>640.685606952999</v>
      </c>
      <c r="E69" s="50" t="n">
        <v>8.01548801097902</v>
      </c>
      <c r="F69" s="50" t="n">
        <v>8.90894913996543</v>
      </c>
      <c r="G69" s="50" t="n">
        <v>6.39067116654164</v>
      </c>
      <c r="H69" s="50" t="n">
        <v>621.564160492146</v>
      </c>
      <c r="I69" s="50" t="n">
        <v>9.03607809210776</v>
      </c>
      <c r="J69" s="50" t="n">
        <v>8.64305898705176</v>
      </c>
      <c r="K69" s="50" t="n">
        <v>6.95451016077164</v>
      </c>
      <c r="L69" s="50" t="n">
        <v>626.110391860757</v>
      </c>
      <c r="M69" s="50" t="n">
        <v>9.33490979666279</v>
      </c>
      <c r="N69" s="50" t="n">
        <v>8.70627586534889</v>
      </c>
      <c r="O69" s="50" t="n">
        <v>7.19410792568031</v>
      </c>
      <c r="P69" s="50" t="n">
        <v>583.252165447624</v>
      </c>
      <c r="Q69" s="50" t="n">
        <v>11.4858584670582</v>
      </c>
      <c r="R69" s="50" t="n">
        <v>8.11031779293393</v>
      </c>
      <c r="S69" s="50" t="n">
        <v>9.63837079560124</v>
      </c>
      <c r="T69" s="50" t="n">
        <v>809.886359682047</v>
      </c>
      <c r="U69" s="50" t="n">
        <v>9.00451250978965</v>
      </c>
      <c r="V69" s="50" t="n">
        <v>11.2617425914617</v>
      </c>
      <c r="W69" s="50" t="n">
        <v>7.32124945189457</v>
      </c>
      <c r="X69" s="50" t="n">
        <v>727.948167627512</v>
      </c>
      <c r="Y69" s="50" t="n">
        <v>10.8595112366515</v>
      </c>
      <c r="Z69" s="50" t="n">
        <v>10.1223644351359</v>
      </c>
      <c r="AA69" s="50" t="n">
        <v>9.38399562963384</v>
      </c>
      <c r="AB69" s="50" t="n">
        <v>584.474625806756</v>
      </c>
      <c r="AC69" s="50" t="n">
        <v>10.909525016235</v>
      </c>
      <c r="AD69" s="50" t="n">
        <v>8.12731651593775</v>
      </c>
      <c r="AE69" s="50" t="n">
        <v>9.00574266538304</v>
      </c>
      <c r="AF69" s="50" t="n">
        <v>573.131086268976</v>
      </c>
      <c r="AG69" s="50" t="n">
        <v>9.93837718609192</v>
      </c>
      <c r="AH69" s="50" t="n">
        <v>7.96958077829587</v>
      </c>
      <c r="AI69" s="50" t="n">
        <v>8.20339276933064</v>
      </c>
      <c r="AJ69" s="50" t="n">
        <v>440.276481848889</v>
      </c>
      <c r="AK69" s="50" t="n">
        <v>10.0310619856711</v>
      </c>
      <c r="AL69" s="50" t="n">
        <v>6.12219275998565</v>
      </c>
      <c r="AM69" s="50" t="n">
        <v>8.11922833851906</v>
      </c>
      <c r="AN69" s="50" t="n">
        <v>494.53869690844</v>
      </c>
      <c r="AO69" s="50" t="n">
        <v>9.9437489523992</v>
      </c>
      <c r="AP69" s="50" t="n">
        <v>6.87672713525666</v>
      </c>
      <c r="AQ69" s="50" t="n">
        <v>8.80378921794318</v>
      </c>
      <c r="AR69" s="50" t="n">
        <v>480.497056255899</v>
      </c>
      <c r="AS69" s="50" t="n">
        <v>11.9930140142314</v>
      </c>
      <c r="AT69" s="50" t="n">
        <v>6.68147339292569</v>
      </c>
      <c r="AU69" s="50" t="n">
        <v>10.3585243014093</v>
      </c>
      <c r="AV69" s="50" t="n">
        <v>195.603191537694</v>
      </c>
      <c r="AW69" s="50" t="n">
        <v>12.7249038548392</v>
      </c>
      <c r="AX69" s="50" t="n">
        <v>2.71992825515756</v>
      </c>
      <c r="AY69" s="50" t="n">
        <v>12.7663565800149</v>
      </c>
      <c r="AZ69" s="50" t="n">
        <v>161.242463021361</v>
      </c>
      <c r="BA69" s="50" t="n">
        <v>15.1157722064535</v>
      </c>
      <c r="BB69" s="50" t="n">
        <v>2.2421307528537</v>
      </c>
      <c r="BC69" s="50" t="n">
        <v>15.4874250625128</v>
      </c>
      <c r="BD69" s="50" t="n">
        <v>106.21848451826</v>
      </c>
      <c r="BE69" s="50" t="n">
        <v>15.6335238469092</v>
      </c>
      <c r="BF69" s="50" t="n">
        <v>1.47700380034727</v>
      </c>
      <c r="BG69" s="50" t="n">
        <v>16.5335683985131</v>
      </c>
      <c r="BH69" s="50" t="n">
        <v>146.054556483751</v>
      </c>
      <c r="BI69" s="50" t="n">
        <v>18.0665716176118</v>
      </c>
      <c r="BJ69" s="50" t="n">
        <v>2.03093779734216</v>
      </c>
      <c r="BK69" s="50" t="n">
        <v>18.9666520909726</v>
      </c>
    </row>
    <row r="70">
      <c r="A70" s="50" t="s">
        <v>50</v>
      </c>
      <c r="B70" s="50" t="s">
        <v>51</v>
      </c>
      <c r="C70" s="50" t="s">
        <v>17</v>
      </c>
      <c r="D70" s="50" t="n">
        <v>276.774355183826</v>
      </c>
      <c r="E70" s="50" t="n">
        <v>14.1775744851933</v>
      </c>
      <c r="F70" s="50" t="n">
        <v>8.36298458526151</v>
      </c>
      <c r="G70" s="50" t="n">
        <v>11.5592416867536</v>
      </c>
      <c r="H70" s="50" t="n">
        <v>289.867837862179</v>
      </c>
      <c r="I70" s="50" t="n">
        <v>11.528144853626</v>
      </c>
      <c r="J70" s="50" t="n">
        <v>8.75861587029774</v>
      </c>
      <c r="K70" s="50" t="n">
        <v>10.2862112393487</v>
      </c>
      <c r="L70" s="50" t="n">
        <v>268.99764764809</v>
      </c>
      <c r="M70" s="50" t="n">
        <v>15.8469317858914</v>
      </c>
      <c r="N70" s="50" t="n">
        <v>8.12800441449296</v>
      </c>
      <c r="O70" s="50" t="n">
        <v>14.0037379382254</v>
      </c>
      <c r="P70" s="50" t="n">
        <v>379.623866117412</v>
      </c>
      <c r="Q70" s="50" t="n">
        <v>12.0342452581294</v>
      </c>
      <c r="R70" s="50" t="n">
        <v>11.4706745082241</v>
      </c>
      <c r="S70" s="50" t="n">
        <v>9.7306336507855</v>
      </c>
      <c r="T70" s="50" t="n">
        <v>393.237608752921</v>
      </c>
      <c r="U70" s="50" t="n">
        <v>13.1646672461522</v>
      </c>
      <c r="V70" s="50" t="n">
        <v>11.8820259129916</v>
      </c>
      <c r="W70" s="50" t="n">
        <v>10.6376650845113</v>
      </c>
      <c r="X70" s="50" t="n">
        <v>289.013364416964</v>
      </c>
      <c r="Y70" s="50" t="n">
        <v>12.5127709457033</v>
      </c>
      <c r="Z70" s="50" t="n">
        <v>8.73279719122936</v>
      </c>
      <c r="AA70" s="50" t="n">
        <v>9.51125533355773</v>
      </c>
      <c r="AB70" s="50" t="n">
        <v>233.965860387891</v>
      </c>
      <c r="AC70" s="50" t="n">
        <v>13.4494021857013</v>
      </c>
      <c r="AD70" s="50" t="n">
        <v>7.06948764310849</v>
      </c>
      <c r="AE70" s="50" t="n">
        <v>12.5818379777211</v>
      </c>
      <c r="AF70" s="50" t="n">
        <v>173.075907401222</v>
      </c>
      <c r="AG70" s="50" t="n">
        <v>15.7349269887628</v>
      </c>
      <c r="AH70" s="50" t="n">
        <v>5.22964327643441</v>
      </c>
      <c r="AI70" s="50" t="n">
        <v>14.3336981780958</v>
      </c>
      <c r="AJ70" s="50" t="n">
        <v>165.492030921756</v>
      </c>
      <c r="AK70" s="50" t="n">
        <v>16.8526097946982</v>
      </c>
      <c r="AL70" s="50" t="n">
        <v>5.00048966842699</v>
      </c>
      <c r="AM70" s="50" t="n">
        <v>14.4570126403945</v>
      </c>
      <c r="AN70" s="50" t="n">
        <v>231.404662332063</v>
      </c>
      <c r="AO70" s="50" t="n">
        <v>12.4285532589286</v>
      </c>
      <c r="AP70" s="50" t="n">
        <v>6.99209875407479</v>
      </c>
      <c r="AQ70" s="50" t="n">
        <v>11.4658589080535</v>
      </c>
      <c r="AR70" s="50" t="n">
        <v>213.182059823613</v>
      </c>
      <c r="AS70" s="50" t="n">
        <v>15.1570834516503</v>
      </c>
      <c r="AT70" s="50" t="n">
        <v>6.44148652780731</v>
      </c>
      <c r="AU70" s="50" t="n">
        <v>14.0746751444094</v>
      </c>
      <c r="AV70" s="50" t="n">
        <v>106.179913158583</v>
      </c>
      <c r="AW70" s="50" t="n">
        <v>18.45390337818</v>
      </c>
      <c r="AX70" s="50" t="n">
        <v>3.20832100365606</v>
      </c>
      <c r="AY70" s="50" t="n">
        <v>17.445777888686</v>
      </c>
      <c r="AZ70" s="50" t="n">
        <v>97.7898902761987</v>
      </c>
      <c r="BA70" s="50" t="n">
        <v>15.9176817587685</v>
      </c>
      <c r="BB70" s="50" t="n">
        <v>2.95480896136888</v>
      </c>
      <c r="BC70" s="50" t="n">
        <v>16.0778791662089</v>
      </c>
      <c r="BD70" s="50" t="n">
        <v>66.6856732769428</v>
      </c>
      <c r="BE70" s="50" t="n">
        <v>18.7786354457714</v>
      </c>
      <c r="BF70" s="50" t="n">
        <v>2.01496723676749</v>
      </c>
      <c r="BG70" s="50" t="n">
        <v>18.9385762766598</v>
      </c>
      <c r="BH70" s="50" t="n">
        <v>124.22582772721</v>
      </c>
      <c r="BI70" s="50" t="n">
        <v>16.2668405006751</v>
      </c>
      <c r="BJ70" s="50" t="n">
        <v>3.75359444585824</v>
      </c>
      <c r="BK70" s="50" t="n">
        <v>16.2568562386316</v>
      </c>
    </row>
    <row r="71">
      <c r="A71" s="50" t="s">
        <v>52</v>
      </c>
      <c r="B71" s="50" t="s">
        <v>53</v>
      </c>
      <c r="C71" s="50" t="s">
        <v>16</v>
      </c>
      <c r="D71" s="50" t="n">
        <v>122.331156716418</v>
      </c>
      <c r="E71" s="50" t="n">
        <v>13.241152941021</v>
      </c>
      <c r="F71" s="50" t="n">
        <v>6.27420604182804</v>
      </c>
      <c r="G71" s="50" t="n">
        <v>9.61265397132082</v>
      </c>
      <c r="H71" s="50" t="n">
        <v>152.536380597015</v>
      </c>
      <c r="I71" s="50" t="n">
        <v>15.734196151785</v>
      </c>
      <c r="J71" s="50" t="n">
        <v>7.82339271882262</v>
      </c>
      <c r="K71" s="50" t="n">
        <v>10.683275801797</v>
      </c>
      <c r="L71" s="50" t="n">
        <v>157.067164179104</v>
      </c>
      <c r="M71" s="50" t="n">
        <v>12.9893776042628</v>
      </c>
      <c r="N71" s="50" t="n">
        <v>8.05577072037181</v>
      </c>
      <c r="O71" s="50" t="n">
        <v>8.79946995744406</v>
      </c>
      <c r="P71" s="50" t="n">
        <v>140.454291044776</v>
      </c>
      <c r="Q71" s="50" t="n">
        <v>14.2789975228225</v>
      </c>
      <c r="R71" s="50" t="n">
        <v>7.20371804802479</v>
      </c>
      <c r="S71" s="50" t="n">
        <v>9.66980757722995</v>
      </c>
      <c r="T71" s="50" t="n">
        <v>107.228544776119</v>
      </c>
      <c r="U71" s="50" t="n">
        <v>15.404546124462</v>
      </c>
      <c r="V71" s="50" t="n">
        <v>5.49961270333075</v>
      </c>
      <c r="W71" s="50" t="n">
        <v>11.8490773888966</v>
      </c>
      <c r="X71" s="50" t="n">
        <v>87.5951492537313</v>
      </c>
      <c r="Y71" s="50" t="n">
        <v>18.5380154914763</v>
      </c>
      <c r="Z71" s="50" t="n">
        <v>4.49264136328428</v>
      </c>
      <c r="AA71" s="50" t="n">
        <v>15.4361235591474</v>
      </c>
      <c r="AB71" s="50" t="n">
        <v>122.331156716418</v>
      </c>
      <c r="AC71" s="50" t="n">
        <v>14.0362441050984</v>
      </c>
      <c r="AD71" s="50" t="n">
        <v>6.27420604182804</v>
      </c>
      <c r="AE71" s="50" t="n">
        <v>10.206717959215</v>
      </c>
      <c r="AF71" s="50" t="n">
        <v>143.474813432836</v>
      </c>
      <c r="AG71" s="50" t="n">
        <v>15.64849341823</v>
      </c>
      <c r="AH71" s="50" t="n">
        <v>7.35863671572425</v>
      </c>
      <c r="AI71" s="50" t="n">
        <v>10.9598817173402</v>
      </c>
      <c r="AJ71" s="50" t="n">
        <v>144.985074626866</v>
      </c>
      <c r="AK71" s="50" t="n">
        <v>14.6028362953521</v>
      </c>
      <c r="AL71" s="50" t="n">
        <v>7.43609604957397</v>
      </c>
      <c r="AM71" s="50" t="n">
        <v>9.73707961022223</v>
      </c>
      <c r="AN71" s="50" t="n">
        <v>131.392723880597</v>
      </c>
      <c r="AO71" s="50" t="n">
        <v>13.6581869670422</v>
      </c>
      <c r="AP71" s="50" t="n">
        <v>6.73896204492641</v>
      </c>
      <c r="AQ71" s="50" t="n">
        <v>9.33943325760151</v>
      </c>
      <c r="AR71" s="50" t="n">
        <v>141.964552238806</v>
      </c>
      <c r="AS71" s="50" t="n">
        <v>12.6667462165304</v>
      </c>
      <c r="AT71" s="50" t="n">
        <v>7.28117738187452</v>
      </c>
      <c r="AU71" s="50" t="n">
        <v>11.2198011558644</v>
      </c>
      <c r="AV71" s="50" t="n">
        <v>134.413246268657</v>
      </c>
      <c r="AW71" s="50" t="n">
        <v>14.5613304332755</v>
      </c>
      <c r="AX71" s="50" t="n">
        <v>6.89388071262587</v>
      </c>
      <c r="AY71" s="50" t="n">
        <v>11.1916143746602</v>
      </c>
      <c r="AZ71" s="50" t="n">
        <v>96.6567164179104</v>
      </c>
      <c r="BA71" s="50" t="n">
        <v>15.9042666200398</v>
      </c>
      <c r="BB71" s="50" t="n">
        <v>4.95739736638265</v>
      </c>
      <c r="BC71" s="50" t="n">
        <v>12.7980855673596</v>
      </c>
      <c r="BD71" s="50" t="n">
        <v>84.5746268656716</v>
      </c>
      <c r="BE71" s="50" t="n">
        <v>13.6418118215963</v>
      </c>
      <c r="BF71" s="50" t="n">
        <v>4.33772269558482</v>
      </c>
      <c r="BG71" s="50" t="n">
        <v>11.6706240580123</v>
      </c>
      <c r="BH71" s="50" t="n">
        <v>182.741604477612</v>
      </c>
      <c r="BI71" s="50" t="n">
        <v>13.1964403243568</v>
      </c>
      <c r="BJ71" s="50" t="n">
        <v>9.3725793958172</v>
      </c>
      <c r="BK71" s="50" t="n">
        <v>11.0307780995246</v>
      </c>
    </row>
    <row r="72">
      <c r="A72" s="50" t="s">
        <v>52</v>
      </c>
      <c r="B72" s="50" t="s">
        <v>53</v>
      </c>
      <c r="C72" s="50" t="s">
        <v>17</v>
      </c>
      <c r="D72" s="50" t="n">
        <v>60.410447761194</v>
      </c>
      <c r="E72" s="50" t="n">
        <v>20.1937338114055</v>
      </c>
      <c r="F72" s="50" t="n">
        <v>4.68933177022274</v>
      </c>
      <c r="G72" s="50" t="n">
        <v>16.3466891212028</v>
      </c>
      <c r="H72" s="50" t="n">
        <v>110.249067164179</v>
      </c>
      <c r="I72" s="50" t="n">
        <v>15.9298935682255</v>
      </c>
      <c r="J72" s="50" t="n">
        <v>8.55803048065651</v>
      </c>
      <c r="K72" s="50" t="n">
        <v>9.44299362471555</v>
      </c>
      <c r="L72" s="50" t="n">
        <v>129.882462686567</v>
      </c>
      <c r="M72" s="50" t="n">
        <v>18.4130430571649</v>
      </c>
      <c r="N72" s="50" t="n">
        <v>10.0820633059789</v>
      </c>
      <c r="O72" s="50" t="n">
        <v>11.1986061816225</v>
      </c>
      <c r="P72" s="50" t="n">
        <v>113.269589552239</v>
      </c>
      <c r="Q72" s="50" t="n">
        <v>16.1459644362736</v>
      </c>
      <c r="R72" s="50" t="n">
        <v>8.79249706916764</v>
      </c>
      <c r="S72" s="50" t="n">
        <v>11.5647279784693</v>
      </c>
      <c r="T72" s="50" t="n">
        <v>87.5951492537313</v>
      </c>
      <c r="U72" s="50" t="n">
        <v>19.1788708518593</v>
      </c>
      <c r="V72" s="50" t="n">
        <v>6.79953106682298</v>
      </c>
      <c r="W72" s="50" t="n">
        <v>13.7799465285679</v>
      </c>
      <c r="X72" s="50" t="n">
        <v>80.043843283582</v>
      </c>
      <c r="Y72" s="50" t="n">
        <v>19.9225809581792</v>
      </c>
      <c r="Z72" s="50" t="n">
        <v>6.21336459554513</v>
      </c>
      <c r="AA72" s="50" t="n">
        <v>12.9160402091469</v>
      </c>
      <c r="AB72" s="50" t="n">
        <v>74.0027985074627</v>
      </c>
      <c r="AC72" s="50" t="n">
        <v>18.4341375116754</v>
      </c>
      <c r="AD72" s="50" t="n">
        <v>5.74443141852286</v>
      </c>
      <c r="AE72" s="50" t="n">
        <v>12.6820931805817</v>
      </c>
      <c r="AF72" s="50" t="n">
        <v>60.410447761194</v>
      </c>
      <c r="AG72" s="50" t="n">
        <v>16.7552291813043</v>
      </c>
      <c r="AH72" s="50" t="n">
        <v>4.68933177022274</v>
      </c>
      <c r="AI72" s="50" t="n">
        <v>12.898806077922</v>
      </c>
      <c r="AJ72" s="50" t="n">
        <v>83.0643656716418</v>
      </c>
      <c r="AK72" s="50" t="n">
        <v>20.7552821443608</v>
      </c>
      <c r="AL72" s="50" t="n">
        <v>6.44783118405627</v>
      </c>
      <c r="AM72" s="50" t="n">
        <v>13.0518139241331</v>
      </c>
      <c r="AN72" s="50" t="n">
        <v>48.3283582089552</v>
      </c>
      <c r="AO72" s="50" t="n">
        <v>18.7670687336211</v>
      </c>
      <c r="AP72" s="50" t="n">
        <v>3.75146541617819</v>
      </c>
      <c r="AQ72" s="50" t="n">
        <v>17.3535453560667</v>
      </c>
      <c r="AR72" s="50" t="n">
        <v>70.982276119403</v>
      </c>
      <c r="AS72" s="50" t="n">
        <v>18.3736395814864</v>
      </c>
      <c r="AT72" s="50" t="n">
        <v>5.50996483001172</v>
      </c>
      <c r="AU72" s="50" t="n">
        <v>14.1187008637737</v>
      </c>
      <c r="AV72" s="50" t="n">
        <v>89.1054104477612</v>
      </c>
      <c r="AW72" s="50" t="n">
        <v>17.1603951945381</v>
      </c>
      <c r="AX72" s="50" t="n">
        <v>6.91676436107855</v>
      </c>
      <c r="AY72" s="50" t="n">
        <v>12.8107569739819</v>
      </c>
      <c r="AZ72" s="50" t="n">
        <v>61.9207089552239</v>
      </c>
      <c r="BA72" s="50" t="n">
        <v>19.0289007253151</v>
      </c>
      <c r="BB72" s="50" t="n">
        <v>4.80656506447831</v>
      </c>
      <c r="BC72" s="50" t="n">
        <v>17.155546713643</v>
      </c>
      <c r="BD72" s="50" t="n">
        <v>57.3899253731343</v>
      </c>
      <c r="BE72" s="50" t="n">
        <v>19.2616066552213</v>
      </c>
      <c r="BF72" s="50" t="n">
        <v>4.45486518171161</v>
      </c>
      <c r="BG72" s="50" t="n">
        <v>19.7978482288369</v>
      </c>
      <c r="BH72" s="50" t="n">
        <v>161.597947761194</v>
      </c>
      <c r="BI72" s="50" t="n">
        <v>17.1766162988101</v>
      </c>
      <c r="BJ72" s="50" t="n">
        <v>12.5439624853458</v>
      </c>
      <c r="BK72" s="50" t="n">
        <v>10.3997341451708</v>
      </c>
    </row>
    <row r="73">
      <c r="A73" s="50" t="s">
        <v>54</v>
      </c>
      <c r="B73" s="50" t="s">
        <v>55</v>
      </c>
      <c r="C73" s="50" t="s">
        <v>16</v>
      </c>
      <c r="D73" s="50" t="n">
        <v>3894.46208926085</v>
      </c>
      <c r="E73" s="50" t="n">
        <v>10.9783340979743</v>
      </c>
      <c r="F73" s="50" t="n">
        <v>6.82854881102192</v>
      </c>
      <c r="G73" s="50" t="n">
        <v>9.7561583995883</v>
      </c>
      <c r="H73" s="50" t="n">
        <v>3869.1603253937</v>
      </c>
      <c r="I73" s="50" t="n">
        <v>9.54983289322167</v>
      </c>
      <c r="J73" s="50" t="n">
        <v>6.78418470485994</v>
      </c>
      <c r="K73" s="50" t="n">
        <v>7.73956183123657</v>
      </c>
      <c r="L73" s="50" t="n">
        <v>3516.97331325788</v>
      </c>
      <c r="M73" s="50" t="n">
        <v>9.66677436096808</v>
      </c>
      <c r="N73" s="50" t="n">
        <v>6.16666008968673</v>
      </c>
      <c r="O73" s="50" t="n">
        <v>8.43097287052601</v>
      </c>
      <c r="P73" s="50" t="n">
        <v>3409.3664429274</v>
      </c>
      <c r="Q73" s="50" t="n">
        <v>11.1009127181259</v>
      </c>
      <c r="R73" s="50" t="n">
        <v>5.97798223133007</v>
      </c>
      <c r="S73" s="50" t="n">
        <v>9.42430229684695</v>
      </c>
      <c r="T73" s="50" t="n">
        <v>4900.62625162786</v>
      </c>
      <c r="U73" s="50" t="n">
        <v>10.3341512483761</v>
      </c>
      <c r="V73" s="50" t="n">
        <v>8.59275679075041</v>
      </c>
      <c r="W73" s="50" t="n">
        <v>8.41807832169152</v>
      </c>
      <c r="X73" s="50" t="n">
        <v>4210.74975670606</v>
      </c>
      <c r="Y73" s="50" t="n">
        <v>11.1161758170309</v>
      </c>
      <c r="Z73" s="50" t="n">
        <v>7.38312752458279</v>
      </c>
      <c r="AA73" s="50" t="n">
        <v>10.0647922279826</v>
      </c>
      <c r="AB73" s="50" t="n">
        <v>4349.96971150122</v>
      </c>
      <c r="AC73" s="50" t="n">
        <v>10.5529797016583</v>
      </c>
      <c r="AD73" s="50" t="n">
        <v>7.62723575699016</v>
      </c>
      <c r="AE73" s="50" t="n">
        <v>9.64433257415753</v>
      </c>
      <c r="AF73" s="50" t="n">
        <v>4233.36060695637</v>
      </c>
      <c r="AG73" s="50" t="n">
        <v>10.3555203667431</v>
      </c>
      <c r="AH73" s="50" t="n">
        <v>7.42277338351122</v>
      </c>
      <c r="AI73" s="50" t="n">
        <v>9.37524349331384</v>
      </c>
      <c r="AJ73" s="50" t="n">
        <v>3746.23964436073</v>
      </c>
      <c r="AK73" s="50" t="n">
        <v>9.56732622870281</v>
      </c>
      <c r="AL73" s="50" t="n">
        <v>6.56865561481376</v>
      </c>
      <c r="AM73" s="50" t="n">
        <v>8.94083763098542</v>
      </c>
      <c r="AN73" s="50" t="n">
        <v>4310.33272856618</v>
      </c>
      <c r="AO73" s="50" t="n">
        <v>9.37944181968597</v>
      </c>
      <c r="AP73" s="50" t="n">
        <v>7.55773628145542</v>
      </c>
      <c r="AQ73" s="50" t="n">
        <v>8.53819795891443</v>
      </c>
      <c r="AR73" s="50" t="n">
        <v>3741.11482725974</v>
      </c>
      <c r="AS73" s="50" t="n">
        <v>10.1574913785342</v>
      </c>
      <c r="AT73" s="50" t="n">
        <v>6.55966976184625</v>
      </c>
      <c r="AU73" s="50" t="n">
        <v>9.56501239467582</v>
      </c>
      <c r="AV73" s="50" t="n">
        <v>3533.86825972984</v>
      </c>
      <c r="AW73" s="50" t="n">
        <v>9.97212176119436</v>
      </c>
      <c r="AX73" s="50" t="n">
        <v>6.19628368442181</v>
      </c>
      <c r="AY73" s="50" t="n">
        <v>9.5509613461483</v>
      </c>
      <c r="AZ73" s="50" t="n">
        <v>2899.00918278684</v>
      </c>
      <c r="BA73" s="50" t="n">
        <v>10.2225519027778</v>
      </c>
      <c r="BB73" s="50" t="n">
        <v>5.08312194458103</v>
      </c>
      <c r="BC73" s="50" t="n">
        <v>10.4619218998641</v>
      </c>
      <c r="BD73" s="50" t="n">
        <v>2005.48250846303</v>
      </c>
      <c r="BE73" s="50" t="n">
        <v>12.9069076562003</v>
      </c>
      <c r="BF73" s="50" t="n">
        <v>3.51641250699391</v>
      </c>
      <c r="BG73" s="50" t="n">
        <v>13.3467423620073</v>
      </c>
      <c r="BH73" s="50" t="n">
        <v>4411.34485247345</v>
      </c>
      <c r="BI73" s="50" t="n">
        <v>10.1224797430426</v>
      </c>
      <c r="BJ73" s="50" t="n">
        <v>7.73485091315459</v>
      </c>
      <c r="BK73" s="50" t="n">
        <v>10.6254592265898</v>
      </c>
    </row>
    <row r="74">
      <c r="A74" s="50" t="s">
        <v>54</v>
      </c>
      <c r="B74" s="50" t="s">
        <v>55</v>
      </c>
      <c r="C74" s="50" t="s">
        <v>17</v>
      </c>
      <c r="D74" s="50" t="n">
        <v>1974.81207776291</v>
      </c>
      <c r="E74" s="50" t="n">
        <v>13.5312718826447</v>
      </c>
      <c r="F74" s="50" t="n">
        <v>5.7606708177765</v>
      </c>
      <c r="G74" s="50" t="n">
        <v>11.0054865870681</v>
      </c>
      <c r="H74" s="50" t="n">
        <v>2163.57324978238</v>
      </c>
      <c r="I74" s="50" t="n">
        <v>14.6845718581167</v>
      </c>
      <c r="J74" s="50" t="n">
        <v>6.31130091945871</v>
      </c>
      <c r="K74" s="50" t="n">
        <v>12.3264729532838</v>
      </c>
      <c r="L74" s="50" t="n">
        <v>2947.01894454225</v>
      </c>
      <c r="M74" s="50" t="n">
        <v>10.8445310282815</v>
      </c>
      <c r="N74" s="50" t="n">
        <v>8.59666913344513</v>
      </c>
      <c r="O74" s="50" t="n">
        <v>8.26679409260279</v>
      </c>
      <c r="P74" s="50" t="n">
        <v>3322.02878811129</v>
      </c>
      <c r="Q74" s="50" t="n">
        <v>11.6080974679572</v>
      </c>
      <c r="R74" s="50" t="n">
        <v>9.69060018974812</v>
      </c>
      <c r="S74" s="50" t="n">
        <v>8.46673149254082</v>
      </c>
      <c r="T74" s="50" t="n">
        <v>2953.97851733341</v>
      </c>
      <c r="U74" s="50" t="n">
        <v>11.7374229136421</v>
      </c>
      <c r="V74" s="50" t="n">
        <v>8.61697071471137</v>
      </c>
      <c r="W74" s="50" t="n">
        <v>8.97607576859517</v>
      </c>
      <c r="X74" s="50" t="n">
        <v>2367.06434855215</v>
      </c>
      <c r="Y74" s="50" t="n">
        <v>12.2793586869609</v>
      </c>
      <c r="Z74" s="50" t="n">
        <v>6.90489929145582</v>
      </c>
      <c r="AA74" s="50" t="n">
        <v>10.8279682945334</v>
      </c>
      <c r="AB74" s="50" t="n">
        <v>2145.81191027675</v>
      </c>
      <c r="AC74" s="50" t="n">
        <v>12.6812487729106</v>
      </c>
      <c r="AD74" s="50" t="n">
        <v>6.25948979711103</v>
      </c>
      <c r="AE74" s="50" t="n">
        <v>12.3536098129916</v>
      </c>
      <c r="AF74" s="50" t="n">
        <v>1905.86067736274</v>
      </c>
      <c r="AG74" s="50" t="n">
        <v>13.0351030906815</v>
      </c>
      <c r="AH74" s="50" t="n">
        <v>5.55953455544413</v>
      </c>
      <c r="AI74" s="50" t="n">
        <v>11.5065506229105</v>
      </c>
      <c r="AJ74" s="50" t="n">
        <v>1871.78198988498</v>
      </c>
      <c r="AK74" s="50" t="n">
        <v>17.5379920550602</v>
      </c>
      <c r="AL74" s="50" t="n">
        <v>5.46012453933582</v>
      </c>
      <c r="AM74" s="50" t="n">
        <v>14.3683709095996</v>
      </c>
      <c r="AN74" s="50" t="n">
        <v>2222.95014306027</v>
      </c>
      <c r="AO74" s="50" t="n">
        <v>12.3293840521772</v>
      </c>
      <c r="AP74" s="50" t="n">
        <v>6.48450764642164</v>
      </c>
      <c r="AQ74" s="50" t="n">
        <v>10.7507469533459</v>
      </c>
      <c r="AR74" s="50" t="n">
        <v>2322.76365551312</v>
      </c>
      <c r="AS74" s="50" t="n">
        <v>12.4851476419806</v>
      </c>
      <c r="AT74" s="50" t="n">
        <v>6.77567093982134</v>
      </c>
      <c r="AU74" s="50" t="n">
        <v>11.3715019174144</v>
      </c>
      <c r="AV74" s="50" t="n">
        <v>2097.7660610698</v>
      </c>
      <c r="AW74" s="50" t="n">
        <v>12.5918990724078</v>
      </c>
      <c r="AX74" s="50" t="n">
        <v>6.11933655186891</v>
      </c>
      <c r="AY74" s="50" t="n">
        <v>13.0065073703656</v>
      </c>
      <c r="AZ74" s="50" t="n">
        <v>1455.01192889031</v>
      </c>
      <c r="BA74" s="50" t="n">
        <v>13.927219198961</v>
      </c>
      <c r="BB74" s="50" t="n">
        <v>4.24437588399304</v>
      </c>
      <c r="BC74" s="50" t="n">
        <v>12.8009885791784</v>
      </c>
      <c r="BD74" s="50" t="n">
        <v>1326.53692780382</v>
      </c>
      <c r="BE74" s="50" t="n">
        <v>15.1947630139424</v>
      </c>
      <c r="BF74" s="50" t="n">
        <v>3.86960493849066</v>
      </c>
      <c r="BG74" s="50" t="n">
        <v>15.7518154569459</v>
      </c>
      <c r="BH74" s="50" t="n">
        <v>3203.98027878298</v>
      </c>
      <c r="BI74" s="50" t="n">
        <v>10.7960252423481</v>
      </c>
      <c r="BJ74" s="50" t="n">
        <v>9.34624408091778</v>
      </c>
      <c r="BK74" s="50" t="n">
        <v>9.97803055291357</v>
      </c>
    </row>
    <row r="75">
      <c r="A75" s="50" t="s">
        <v>56</v>
      </c>
      <c r="B75" s="50" t="s">
        <v>57</v>
      </c>
      <c r="C75" s="50" t="s">
        <v>16</v>
      </c>
      <c r="D75" s="50" t="n">
        <v>489.140414394558</v>
      </c>
      <c r="E75" s="50" t="n">
        <v>14.3088451435556</v>
      </c>
      <c r="F75" s="50" t="n">
        <v>5.82778200526653</v>
      </c>
      <c r="G75" s="50" t="n">
        <v>12.0696435656473</v>
      </c>
      <c r="H75" s="50" t="n">
        <v>586.6228220002</v>
      </c>
      <c r="I75" s="50" t="n">
        <v>10.8485388763133</v>
      </c>
      <c r="J75" s="50" t="n">
        <v>6.98921991584564</v>
      </c>
      <c r="K75" s="50" t="n">
        <v>9.39229281335778</v>
      </c>
      <c r="L75" s="50" t="n">
        <v>590.068471729964</v>
      </c>
      <c r="M75" s="50" t="n">
        <v>11.6024069629741</v>
      </c>
      <c r="N75" s="50" t="n">
        <v>7.03027253570823</v>
      </c>
      <c r="O75" s="50" t="n">
        <v>9.94180615811723</v>
      </c>
      <c r="P75" s="50" t="n">
        <v>660.562580734125</v>
      </c>
      <c r="Q75" s="50" t="n">
        <v>13.3700442836185</v>
      </c>
      <c r="R75" s="50" t="n">
        <v>7.87016285726396</v>
      </c>
      <c r="S75" s="50" t="n">
        <v>10.9411542681016</v>
      </c>
      <c r="T75" s="50" t="n">
        <v>592.86739868278</v>
      </c>
      <c r="U75" s="50" t="n">
        <v>12.4063780725995</v>
      </c>
      <c r="V75" s="50" t="n">
        <v>7.06361988475088</v>
      </c>
      <c r="W75" s="50" t="n">
        <v>10.8185329060344</v>
      </c>
      <c r="X75" s="50" t="n">
        <v>578.042920865721</v>
      </c>
      <c r="Y75" s="50" t="n">
        <v>11.9863756241405</v>
      </c>
      <c r="Z75" s="50" t="n">
        <v>6.88699611268602</v>
      </c>
      <c r="AA75" s="50" t="n">
        <v>10.6932764239441</v>
      </c>
      <c r="AB75" s="50" t="n">
        <v>631.927478428326</v>
      </c>
      <c r="AC75" s="50" t="n">
        <v>11.4896953675492</v>
      </c>
      <c r="AD75" s="50" t="n">
        <v>7.52899469976616</v>
      </c>
      <c r="AE75" s="50" t="n">
        <v>10.3835420047989</v>
      </c>
      <c r="AF75" s="50" t="n">
        <v>621.641617143831</v>
      </c>
      <c r="AG75" s="50" t="n">
        <v>10.6377588258963</v>
      </c>
      <c r="AH75" s="50" t="n">
        <v>7.40644551851184</v>
      </c>
      <c r="AI75" s="50" t="n">
        <v>9.38426257143847</v>
      </c>
      <c r="AJ75" s="50" t="n">
        <v>625.340745885459</v>
      </c>
      <c r="AK75" s="50" t="n">
        <v>10.3296706210495</v>
      </c>
      <c r="AL75" s="50" t="n">
        <v>7.4505181718466</v>
      </c>
      <c r="AM75" s="50" t="n">
        <v>9.20034870139061</v>
      </c>
      <c r="AN75" s="50" t="n">
        <v>574.899693104066</v>
      </c>
      <c r="AO75" s="50" t="n">
        <v>10.6110166227399</v>
      </c>
      <c r="AP75" s="50" t="n">
        <v>6.84954664899674</v>
      </c>
      <c r="AQ75" s="50" t="n">
        <v>9.33466804853778</v>
      </c>
      <c r="AR75" s="50" t="n">
        <v>555.585290613967</v>
      </c>
      <c r="AS75" s="50" t="n">
        <v>12.1200734821541</v>
      </c>
      <c r="AT75" s="50" t="n">
        <v>6.61942841717246</v>
      </c>
      <c r="AU75" s="50" t="n">
        <v>11.7860299965076</v>
      </c>
      <c r="AV75" s="50" t="n">
        <v>488.48342487899</v>
      </c>
      <c r="AW75" s="50" t="n">
        <v>12.2431611937297</v>
      </c>
      <c r="AX75" s="50" t="n">
        <v>5.81995441309912</v>
      </c>
      <c r="AY75" s="50" t="n">
        <v>12.051507394839</v>
      </c>
      <c r="AZ75" s="50" t="n">
        <v>407.065290095205</v>
      </c>
      <c r="BA75" s="50" t="n">
        <v>11.634688043517</v>
      </c>
      <c r="BB75" s="50" t="n">
        <v>4.84991160569256</v>
      </c>
      <c r="BC75" s="50" t="n">
        <v>12.1580815349371</v>
      </c>
      <c r="BD75" s="50" t="n">
        <v>411.170923044763</v>
      </c>
      <c r="BE75" s="50" t="n">
        <v>11.6735848988557</v>
      </c>
      <c r="BF75" s="50" t="n">
        <v>4.89882748571298</v>
      </c>
      <c r="BG75" s="50" t="n">
        <v>11.3973420208393</v>
      </c>
      <c r="BH75" s="50" t="n">
        <v>579.832665551649</v>
      </c>
      <c r="BI75" s="50" t="n">
        <v>11.8684856052803</v>
      </c>
      <c r="BJ75" s="50" t="n">
        <v>6.90831972768027</v>
      </c>
      <c r="BK75" s="50" t="n">
        <v>11.8590832914363</v>
      </c>
    </row>
    <row r="76">
      <c r="A76" s="50" t="s">
        <v>56</v>
      </c>
      <c r="B76" s="50" t="s">
        <v>57</v>
      </c>
      <c r="C76" s="50" t="s">
        <v>17</v>
      </c>
      <c r="D76" s="50" t="n">
        <v>273.516451100003</v>
      </c>
      <c r="E76" s="50" t="n">
        <v>16.7076786132505</v>
      </c>
      <c r="F76" s="50" t="n">
        <v>6.09066541010343</v>
      </c>
      <c r="G76" s="50" t="n">
        <v>15.430656785741</v>
      </c>
      <c r="H76" s="50" t="n">
        <v>340.255982457025</v>
      </c>
      <c r="I76" s="50" t="n">
        <v>14.4593176716889</v>
      </c>
      <c r="J76" s="50" t="n">
        <v>7.57682155715766</v>
      </c>
      <c r="K76" s="50" t="n">
        <v>11.7394357971067</v>
      </c>
      <c r="L76" s="50" t="n">
        <v>439.395858318241</v>
      </c>
      <c r="M76" s="50" t="n">
        <v>11.5960610824298</v>
      </c>
      <c r="N76" s="50" t="n">
        <v>9.78446870321208</v>
      </c>
      <c r="O76" s="50" t="n">
        <v>9.98180048351109</v>
      </c>
      <c r="P76" s="50" t="n">
        <v>485.770240645581</v>
      </c>
      <c r="Q76" s="50" t="n">
        <v>12.4899387564368</v>
      </c>
      <c r="R76" s="50" t="n">
        <v>10.8171336314828</v>
      </c>
      <c r="S76" s="50" t="n">
        <v>10.5974987161475</v>
      </c>
      <c r="T76" s="50" t="n">
        <v>305.799779937508</v>
      </c>
      <c r="U76" s="50" t="n">
        <v>16.7587782622879</v>
      </c>
      <c r="V76" s="50" t="n">
        <v>6.80955070377702</v>
      </c>
      <c r="W76" s="50" t="n">
        <v>14.4139097197507</v>
      </c>
      <c r="X76" s="50" t="n">
        <v>330.912638871614</v>
      </c>
      <c r="Y76" s="50" t="n">
        <v>15.3066452558911</v>
      </c>
      <c r="Z76" s="50" t="n">
        <v>7.36876394540702</v>
      </c>
      <c r="AA76" s="50" t="n">
        <v>13.3104668671635</v>
      </c>
      <c r="AB76" s="50" t="n">
        <v>194.684435194808</v>
      </c>
      <c r="AC76" s="50" t="n">
        <v>16.349734159751</v>
      </c>
      <c r="AD76" s="50" t="n">
        <v>4.33523376951467</v>
      </c>
      <c r="AE76" s="50" t="n">
        <v>15.0997475197694</v>
      </c>
      <c r="AF76" s="50" t="n">
        <v>263.088944823019</v>
      </c>
      <c r="AG76" s="50" t="n">
        <v>17.377209061009</v>
      </c>
      <c r="AH76" s="50" t="n">
        <v>5.85846565926781</v>
      </c>
      <c r="AI76" s="50" t="n">
        <v>15.7739186486305</v>
      </c>
      <c r="AJ76" s="50" t="n">
        <v>241.30569658401</v>
      </c>
      <c r="AK76" s="50" t="n">
        <v>16.573203932279</v>
      </c>
      <c r="AL76" s="50" t="n">
        <v>5.37339620170703</v>
      </c>
      <c r="AM76" s="50" t="n">
        <v>14.9883354134066</v>
      </c>
      <c r="AN76" s="50" t="n">
        <v>275.66341068772</v>
      </c>
      <c r="AO76" s="50" t="n">
        <v>17.0283312347126</v>
      </c>
      <c r="AP76" s="50" t="n">
        <v>6.13847391465666</v>
      </c>
      <c r="AQ76" s="50" t="n">
        <v>15.728347749364</v>
      </c>
      <c r="AR76" s="50" t="n">
        <v>253.907127797437</v>
      </c>
      <c r="AS76" s="50" t="n">
        <v>14.1778605658466</v>
      </c>
      <c r="AT76" s="50" t="n">
        <v>5.65400492158749</v>
      </c>
      <c r="AU76" s="50" t="n">
        <v>14.118713364902</v>
      </c>
      <c r="AV76" s="50" t="n">
        <v>238.135285278273</v>
      </c>
      <c r="AW76" s="50" t="n">
        <v>14.811920300451</v>
      </c>
      <c r="AX76" s="50" t="n">
        <v>5.30279747026696</v>
      </c>
      <c r="AY76" s="50" t="n">
        <v>15.4387024800787</v>
      </c>
      <c r="AZ76" s="50" t="n">
        <v>265.135516576544</v>
      </c>
      <c r="BA76" s="50" t="n">
        <v>12.7250062534967</v>
      </c>
      <c r="BB76" s="50" t="n">
        <v>5.90403872713397</v>
      </c>
      <c r="BC76" s="50" t="n">
        <v>13.9342121386397</v>
      </c>
      <c r="BD76" s="50" t="n">
        <v>223.88413411314</v>
      </c>
      <c r="BE76" s="50" t="n">
        <v>16.4328483010121</v>
      </c>
      <c r="BF76" s="50" t="n">
        <v>4.98545278000589</v>
      </c>
      <c r="BG76" s="50" t="n">
        <v>15.9773773482872</v>
      </c>
      <c r="BH76" s="50" t="n">
        <v>359.292760461424</v>
      </c>
      <c r="BI76" s="50" t="n">
        <v>13.0873821646707</v>
      </c>
      <c r="BJ76" s="50" t="n">
        <v>8.00073260471953</v>
      </c>
      <c r="BK76" s="50" t="n">
        <v>13.0557020165047</v>
      </c>
    </row>
    <row r="77">
      <c r="A77" s="50" t="s">
        <v>58</v>
      </c>
      <c r="B77" s="50" t="s">
        <v>59</v>
      </c>
      <c r="C77" s="50" t="s">
        <v>16</v>
      </c>
      <c r="D77" s="50" t="n">
        <v>80</v>
      </c>
      <c r="E77" s="50" t="n">
        <v>18.8592829754428</v>
      </c>
      <c r="F77" s="50" t="n">
        <v>6.31412786108919</v>
      </c>
      <c r="G77" s="50" t="n">
        <v>11.4111122539133</v>
      </c>
      <c r="H77" s="50" t="n">
        <v>90</v>
      </c>
      <c r="I77" s="50" t="n">
        <v>16.6787395886893</v>
      </c>
      <c r="J77" s="50" t="n">
        <v>7.10339384372533</v>
      </c>
      <c r="K77" s="50" t="n">
        <v>10.61776594789</v>
      </c>
      <c r="L77" s="50" t="n">
        <v>107</v>
      </c>
      <c r="M77" s="50" t="n">
        <v>16.1633263515247</v>
      </c>
      <c r="N77" s="50" t="n">
        <v>8.44514601420679</v>
      </c>
      <c r="O77" s="50" t="n">
        <v>9.00595176207003</v>
      </c>
      <c r="P77" s="50" t="n">
        <v>109</v>
      </c>
      <c r="Q77" s="50" t="n">
        <v>17.7247343049853</v>
      </c>
      <c r="R77" s="50" t="n">
        <v>8.60299921073402</v>
      </c>
      <c r="S77" s="50" t="n">
        <v>7.55505153791694</v>
      </c>
      <c r="T77" s="50" t="n">
        <v>92</v>
      </c>
      <c r="U77" s="50" t="n">
        <v>17.5193185529868</v>
      </c>
      <c r="V77" s="50" t="n">
        <v>7.26124704025256</v>
      </c>
      <c r="W77" s="50" t="n">
        <v>9.62662814519501</v>
      </c>
      <c r="X77" s="50" t="n">
        <v>81</v>
      </c>
      <c r="Y77" s="50" t="n">
        <v>18.1772089778418</v>
      </c>
      <c r="Z77" s="50" t="n">
        <v>6.3930544593528</v>
      </c>
      <c r="AA77" s="50" t="n">
        <v>9.22839800477808</v>
      </c>
      <c r="AB77" s="50" t="n">
        <v>103</v>
      </c>
      <c r="AC77" s="50" t="n">
        <v>17.0453789451209</v>
      </c>
      <c r="AD77" s="50" t="n">
        <v>8.12943962115233</v>
      </c>
      <c r="AE77" s="50" t="n">
        <v>9.3123916721987</v>
      </c>
      <c r="AF77" s="50" t="n">
        <v>112</v>
      </c>
      <c r="AG77" s="50" t="n">
        <v>14.7265540876761</v>
      </c>
      <c r="AH77" s="50" t="n">
        <v>8.83977900552486</v>
      </c>
      <c r="AI77" s="50" t="n">
        <v>7.83002179252748</v>
      </c>
      <c r="AJ77" s="50" t="n">
        <v>81</v>
      </c>
      <c r="AK77" s="50" t="n">
        <v>15.3259905507638</v>
      </c>
      <c r="AL77" s="50" t="n">
        <v>6.3930544593528</v>
      </c>
      <c r="AM77" s="50" t="n">
        <v>11.6960018982215</v>
      </c>
      <c r="AN77" s="50" t="n">
        <v>93</v>
      </c>
      <c r="AO77" s="50" t="n">
        <v>18.4737915008538</v>
      </c>
      <c r="AP77" s="50" t="n">
        <v>7.34017363851618</v>
      </c>
      <c r="AQ77" s="50" t="n">
        <v>10.4559846279534</v>
      </c>
      <c r="AR77" s="50" t="n">
        <v>72</v>
      </c>
      <c r="AS77" s="50" t="n">
        <v>17.2307910738479</v>
      </c>
      <c r="AT77" s="50" t="n">
        <v>5.68271507498027</v>
      </c>
      <c r="AU77" s="50" t="n">
        <v>12.2486251548468</v>
      </c>
      <c r="AV77" s="50" t="n">
        <v>88</v>
      </c>
      <c r="AW77" s="50" t="n">
        <v>15.0158617775586</v>
      </c>
      <c r="AX77" s="50" t="n">
        <v>6.94554064719811</v>
      </c>
      <c r="AY77" s="50" t="n">
        <v>9.71495408584619</v>
      </c>
      <c r="AZ77" s="50" t="n">
        <v>63</v>
      </c>
      <c r="BA77" s="50" t="n">
        <v>17.0636926818258</v>
      </c>
      <c r="BB77" s="50" t="n">
        <v>4.97237569060773</v>
      </c>
      <c r="BC77" s="50" t="n">
        <v>16.0818028305396</v>
      </c>
      <c r="BD77" s="50" t="n">
        <v>46</v>
      </c>
      <c r="BE77" s="50" t="n">
        <v>17.9236804727661</v>
      </c>
      <c r="BF77" s="50" t="n">
        <v>3.63062352012628</v>
      </c>
      <c r="BG77" s="50" t="n">
        <v>18.7684408439836</v>
      </c>
      <c r="BH77" s="50" t="n">
        <v>50</v>
      </c>
      <c r="BI77" s="50" t="n">
        <v>20.8117859585046</v>
      </c>
      <c r="BJ77" s="50" t="n">
        <v>3.94632991318074</v>
      </c>
      <c r="BK77" s="50" t="n">
        <v>16.6362476809985</v>
      </c>
    </row>
    <row r="78">
      <c r="A78" s="50" t="s">
        <v>58</v>
      </c>
      <c r="B78" s="50" t="s">
        <v>59</v>
      </c>
      <c r="C78" s="50" t="s">
        <v>17</v>
      </c>
      <c r="D78" s="50" t="n">
        <v>49</v>
      </c>
      <c r="E78" s="50" t="n">
        <v>24.5525667006548</v>
      </c>
      <c r="F78" s="50" t="n">
        <v>6.68485675306958</v>
      </c>
      <c r="G78" s="50" t="n">
        <v>15.2773982278133</v>
      </c>
      <c r="H78" s="50" t="n">
        <v>57</v>
      </c>
      <c r="I78" s="50" t="n">
        <v>21.1714799409232</v>
      </c>
      <c r="J78" s="50" t="n">
        <v>7.7762619372442</v>
      </c>
      <c r="K78" s="50" t="n">
        <v>13.0883094232421</v>
      </c>
      <c r="L78" s="50" t="n">
        <v>51</v>
      </c>
      <c r="M78" s="50" t="n">
        <v>18.3915151932012</v>
      </c>
      <c r="N78" s="50" t="n">
        <v>6.95770804911323</v>
      </c>
      <c r="O78" s="50" t="n">
        <v>11.7982148223821</v>
      </c>
      <c r="P78" s="50" t="n">
        <v>71</v>
      </c>
      <c r="Q78" s="50" t="n">
        <v>21.5131035403054</v>
      </c>
      <c r="R78" s="50" t="n">
        <v>9.6862210095498</v>
      </c>
      <c r="S78" s="50" t="n">
        <v>12.0831493061889</v>
      </c>
      <c r="T78" s="50" t="n">
        <v>64</v>
      </c>
      <c r="U78" s="50" t="n">
        <v>19.7440849184333</v>
      </c>
      <c r="V78" s="50" t="n">
        <v>8.731241473397</v>
      </c>
      <c r="W78" s="50" t="n">
        <v>10.6995968104033</v>
      </c>
      <c r="X78" s="50" t="n">
        <v>52</v>
      </c>
      <c r="Y78" s="50" t="n">
        <v>21.7829825267156</v>
      </c>
      <c r="Z78" s="50" t="n">
        <v>7.09413369713506</v>
      </c>
      <c r="AA78" s="50" t="n">
        <v>14.0685542988005</v>
      </c>
      <c r="AB78" s="50" t="n">
        <v>37</v>
      </c>
      <c r="AC78" s="50" t="n">
        <v>22.1225750591147</v>
      </c>
      <c r="AD78" s="50" t="n">
        <v>5.04774897680764</v>
      </c>
      <c r="AE78" s="50" t="n">
        <v>16.488427685126</v>
      </c>
      <c r="AF78" s="50" t="n">
        <v>53</v>
      </c>
      <c r="AG78" s="50" t="n">
        <v>18.4699622362147</v>
      </c>
      <c r="AH78" s="50" t="n">
        <v>7.23055934515689</v>
      </c>
      <c r="AI78" s="50" t="n">
        <v>11.9351032974855</v>
      </c>
      <c r="AJ78" s="50" t="n">
        <v>46</v>
      </c>
      <c r="AK78" s="50" t="n">
        <v>21.106095031357</v>
      </c>
      <c r="AL78" s="50" t="n">
        <v>6.27557980900409</v>
      </c>
      <c r="AM78" s="50" t="n">
        <v>13.8680839999627</v>
      </c>
      <c r="AN78" s="50" t="n">
        <v>49</v>
      </c>
      <c r="AO78" s="50" t="n">
        <v>16.0496711924287</v>
      </c>
      <c r="AP78" s="50" t="n">
        <v>6.68485675306958</v>
      </c>
      <c r="AQ78" s="50" t="n">
        <v>14.7272274267907</v>
      </c>
      <c r="AR78" s="50" t="n">
        <v>29</v>
      </c>
      <c r="AS78" s="50" t="n">
        <v>21.9152253656653</v>
      </c>
      <c r="AT78" s="50" t="n">
        <v>3.95634379263302</v>
      </c>
      <c r="AU78" s="50" t="n">
        <v>17.0357245019668</v>
      </c>
      <c r="AV78" s="50" t="n">
        <v>43</v>
      </c>
      <c r="AW78" s="50" t="n">
        <v>17.97794297354</v>
      </c>
      <c r="AX78" s="50" t="n">
        <v>5.86630286493861</v>
      </c>
      <c r="AY78" s="50" t="n">
        <v>14.9365650678465</v>
      </c>
      <c r="AZ78" s="50" t="n">
        <v>31</v>
      </c>
      <c r="BA78" s="50" t="n">
        <v>19.095978149513</v>
      </c>
      <c r="BB78" s="50" t="n">
        <v>4.22919508867667</v>
      </c>
      <c r="BC78" s="50" t="n">
        <v>18.2482396712636</v>
      </c>
      <c r="BD78" s="50" t="n">
        <v>29</v>
      </c>
      <c r="BE78" s="50" t="n">
        <v>18.9757366497049</v>
      </c>
      <c r="BF78" s="50" t="n">
        <v>3.95634379263302</v>
      </c>
      <c r="BG78" s="50" t="n">
        <v>22.7203733827418</v>
      </c>
      <c r="BH78" s="50" t="n">
        <v>72</v>
      </c>
      <c r="BI78" s="50" t="n">
        <v>13.2665522656685</v>
      </c>
      <c r="BJ78" s="50" t="n">
        <v>9.82264665757162</v>
      </c>
      <c r="BK78" s="50" t="n">
        <v>13.6100661589319</v>
      </c>
    </row>
    <row r="79">
      <c r="A79" s="50" t="s">
        <v>60</v>
      </c>
      <c r="B79" s="50" t="s">
        <v>61</v>
      </c>
      <c r="C79" s="50" t="s">
        <v>16</v>
      </c>
      <c r="D79" s="50" t="n">
        <v>495.863904139991</v>
      </c>
      <c r="E79" s="50" t="n">
        <v>10.8410315285787</v>
      </c>
      <c r="F79" s="50" t="n">
        <v>5.5366586083637</v>
      </c>
      <c r="G79" s="50" t="n">
        <v>9.49507818915125</v>
      </c>
      <c r="H79" s="50" t="n">
        <v>564.862669293515</v>
      </c>
      <c r="I79" s="50" t="n">
        <v>11.1736322739735</v>
      </c>
      <c r="J79" s="50" t="n">
        <v>6.3070768700363</v>
      </c>
      <c r="K79" s="50" t="n">
        <v>9.49131783022076</v>
      </c>
      <c r="L79" s="50" t="n">
        <v>696.64636087552</v>
      </c>
      <c r="M79" s="50" t="n">
        <v>10.1682030977481</v>
      </c>
      <c r="N79" s="50" t="n">
        <v>7.77853164693707</v>
      </c>
      <c r="O79" s="50" t="n">
        <v>7.9822862527929</v>
      </c>
      <c r="P79" s="50" t="n">
        <v>772.809090516752</v>
      </c>
      <c r="Q79" s="50" t="n">
        <v>9.99993111257563</v>
      </c>
      <c r="R79" s="50" t="n">
        <v>8.62894045706403</v>
      </c>
      <c r="S79" s="50" t="n">
        <v>7.65251045216948</v>
      </c>
      <c r="T79" s="50" t="n">
        <v>752.60469766</v>
      </c>
      <c r="U79" s="50" t="n">
        <v>10.3300630352555</v>
      </c>
      <c r="V79" s="50" t="n">
        <v>8.4033446338893</v>
      </c>
      <c r="W79" s="50" t="n">
        <v>8.29460146543425</v>
      </c>
      <c r="X79" s="50" t="n">
        <v>658.974709589555</v>
      </c>
      <c r="Y79" s="50" t="n">
        <v>10.2928395947838</v>
      </c>
      <c r="Z79" s="50" t="n">
        <v>7.35790197286257</v>
      </c>
      <c r="AA79" s="50" t="n">
        <v>9.64409078966318</v>
      </c>
      <c r="AB79" s="50" t="n">
        <v>707.205433060113</v>
      </c>
      <c r="AC79" s="50" t="n">
        <v>10.9786324602115</v>
      </c>
      <c r="AD79" s="50" t="n">
        <v>7.89643088787608</v>
      </c>
      <c r="AE79" s="50" t="n">
        <v>9.09225246767985</v>
      </c>
      <c r="AF79" s="50" t="n">
        <v>795.951171870014</v>
      </c>
      <c r="AG79" s="50" t="n">
        <v>10.4669011984114</v>
      </c>
      <c r="AH79" s="50" t="n">
        <v>8.88733757544719</v>
      </c>
      <c r="AI79" s="50" t="n">
        <v>8.81666443496843</v>
      </c>
      <c r="AJ79" s="50" t="n">
        <v>620.59138110472</v>
      </c>
      <c r="AK79" s="50" t="n">
        <v>10.3324513131274</v>
      </c>
      <c r="AL79" s="50" t="n">
        <v>6.92932593758573</v>
      </c>
      <c r="AM79" s="50" t="n">
        <v>9.13861294769086</v>
      </c>
      <c r="AN79" s="50" t="n">
        <v>770.650643849179</v>
      </c>
      <c r="AO79" s="50" t="n">
        <v>9.58365005083873</v>
      </c>
      <c r="AP79" s="50" t="n">
        <v>8.6048399282235</v>
      </c>
      <c r="AQ79" s="50" t="n">
        <v>8.70300789756946</v>
      </c>
      <c r="AR79" s="50" t="n">
        <v>628.504357736704</v>
      </c>
      <c r="AS79" s="50" t="n">
        <v>10.2174304132659</v>
      </c>
      <c r="AT79" s="50" t="n">
        <v>7.01767971736577</v>
      </c>
      <c r="AU79" s="50" t="n">
        <v>9.54935894585472</v>
      </c>
      <c r="AV79" s="50" t="n">
        <v>464.431586353537</v>
      </c>
      <c r="AW79" s="50" t="n">
        <v>9.13100039536067</v>
      </c>
      <c r="AX79" s="50" t="n">
        <v>5.1856953472749</v>
      </c>
      <c r="AY79" s="50" t="n">
        <v>9.64768847260894</v>
      </c>
      <c r="AZ79" s="50" t="n">
        <v>352.519441885479</v>
      </c>
      <c r="BA79" s="50" t="n">
        <v>13.9516789653363</v>
      </c>
      <c r="BB79" s="50" t="n">
        <v>3.93611994387028</v>
      </c>
      <c r="BC79" s="50" t="n">
        <v>13.8164962059327</v>
      </c>
      <c r="BD79" s="50" t="n">
        <v>184.613528349974</v>
      </c>
      <c r="BE79" s="50" t="n">
        <v>13.1039256579138</v>
      </c>
      <c r="BF79" s="50" t="n">
        <v>2.06133592791362</v>
      </c>
      <c r="BG79" s="50" t="n">
        <v>13.5881525652555</v>
      </c>
      <c r="BH79" s="50" t="n">
        <v>489.784735503812</v>
      </c>
      <c r="BI79" s="50" t="n">
        <v>9.69449541882913</v>
      </c>
      <c r="BJ79" s="50" t="n">
        <v>5.46878054528997</v>
      </c>
      <c r="BK79" s="50" t="n">
        <v>10.8475529312922</v>
      </c>
    </row>
    <row r="80">
      <c r="A80" s="50" t="s">
        <v>60</v>
      </c>
      <c r="B80" s="50" t="s">
        <v>61</v>
      </c>
      <c r="C80" s="50" t="s">
        <v>17</v>
      </c>
      <c r="D80" s="50" t="n">
        <v>146.992949017066</v>
      </c>
      <c r="E80" s="50" t="n">
        <v>18.6743184417366</v>
      </c>
      <c r="F80" s="50" t="n">
        <v>3.94507487808385</v>
      </c>
      <c r="G80" s="50" t="n">
        <v>17.0234727204854</v>
      </c>
      <c r="H80" s="50" t="n">
        <v>218.492031216611</v>
      </c>
      <c r="I80" s="50" t="n">
        <v>15.9352640976853</v>
      </c>
      <c r="J80" s="50" t="n">
        <v>5.86400524091864</v>
      </c>
      <c r="K80" s="50" t="n">
        <v>14.0387926798612</v>
      </c>
      <c r="L80" s="50" t="n">
        <v>316.142085457304</v>
      </c>
      <c r="M80" s="50" t="n">
        <v>15.6943975016677</v>
      </c>
      <c r="N80" s="50" t="n">
        <v>8.48478928807561</v>
      </c>
      <c r="O80" s="50" t="n">
        <v>13.5462813842037</v>
      </c>
      <c r="P80" s="50" t="n">
        <v>361.588582238702</v>
      </c>
      <c r="Q80" s="50" t="n">
        <v>14.7005318540257</v>
      </c>
      <c r="R80" s="50" t="n">
        <v>9.70450651905921</v>
      </c>
      <c r="S80" s="50" t="n">
        <v>12.5854183909514</v>
      </c>
      <c r="T80" s="50" t="n">
        <v>379.997629584555</v>
      </c>
      <c r="U80" s="50" t="n">
        <v>12.1780987921242</v>
      </c>
      <c r="V80" s="50" t="n">
        <v>10.1985783143339</v>
      </c>
      <c r="W80" s="50" t="n">
        <v>10.5011820919586</v>
      </c>
      <c r="X80" s="50" t="n">
        <v>366.231478471404</v>
      </c>
      <c r="Y80" s="50" t="n">
        <v>14.8932420577035</v>
      </c>
      <c r="Z80" s="50" t="n">
        <v>9.82911503539736</v>
      </c>
      <c r="AA80" s="50" t="n">
        <v>12.8773658642903</v>
      </c>
      <c r="AB80" s="50" t="n">
        <v>218.087439532719</v>
      </c>
      <c r="AC80" s="50" t="n">
        <v>16.5246725986723</v>
      </c>
      <c r="AD80" s="50" t="n">
        <v>5.85314659430548</v>
      </c>
      <c r="AE80" s="50" t="n">
        <v>15.2001947959597</v>
      </c>
      <c r="AF80" s="50" t="n">
        <v>275.991933904168</v>
      </c>
      <c r="AG80" s="50" t="n">
        <v>16.0776169820015</v>
      </c>
      <c r="AH80" s="50" t="n">
        <v>7.40721818481712</v>
      </c>
      <c r="AI80" s="50" t="n">
        <v>13.8928073474708</v>
      </c>
      <c r="AJ80" s="50" t="n">
        <v>205.351767652857</v>
      </c>
      <c r="AK80" s="50" t="n">
        <v>17.9077745584814</v>
      </c>
      <c r="AL80" s="50" t="n">
        <v>5.5113398646308</v>
      </c>
      <c r="AM80" s="50" t="n">
        <v>16.2783534432525</v>
      </c>
      <c r="AN80" s="50" t="n">
        <v>281.272275575733</v>
      </c>
      <c r="AO80" s="50" t="n">
        <v>12.9034273706742</v>
      </c>
      <c r="AP80" s="50" t="n">
        <v>7.54893480058332</v>
      </c>
      <c r="AQ80" s="50" t="n">
        <v>11.7604333504767</v>
      </c>
      <c r="AR80" s="50" t="n">
        <v>300.187407652806</v>
      </c>
      <c r="AS80" s="50" t="n">
        <v>13.2701730113099</v>
      </c>
      <c r="AT80" s="50" t="n">
        <v>8.05658916680898</v>
      </c>
      <c r="AU80" s="50" t="n">
        <v>12.0505057260028</v>
      </c>
      <c r="AV80" s="50" t="n">
        <v>160.560081847972</v>
      </c>
      <c r="AW80" s="50" t="n">
        <v>15.7727131141626</v>
      </c>
      <c r="AX80" s="50" t="n">
        <v>4.30919679860276</v>
      </c>
      <c r="AY80" s="50" t="n">
        <v>14.2242429751057</v>
      </c>
      <c r="AZ80" s="50" t="n">
        <v>161.083652179866</v>
      </c>
      <c r="BA80" s="50" t="n">
        <v>16.9964283786808</v>
      </c>
      <c r="BB80" s="50" t="n">
        <v>4.32324865739651</v>
      </c>
      <c r="BC80" s="50" t="n">
        <v>17.3619918855573</v>
      </c>
      <c r="BD80" s="50" t="n">
        <v>104.815725618562</v>
      </c>
      <c r="BE80" s="50" t="n">
        <v>21.7965525237848</v>
      </c>
      <c r="BF80" s="50" t="n">
        <v>2.81310014344913</v>
      </c>
      <c r="BG80" s="50" t="n">
        <v>21.8040228026955</v>
      </c>
      <c r="BH80" s="50" t="n">
        <v>229.191248260807</v>
      </c>
      <c r="BI80" s="50" t="n">
        <v>16.0712084775813</v>
      </c>
      <c r="BJ80" s="50" t="n">
        <v>6.15115651353733</v>
      </c>
      <c r="BK80" s="50" t="n">
        <v>16.661348815681</v>
      </c>
    </row>
    <row r="81">
      <c r="A81" s="50" t="s">
        <v>62</v>
      </c>
      <c r="B81" s="50" t="s">
        <v>63</v>
      </c>
      <c r="C81" s="50" t="s">
        <v>16</v>
      </c>
      <c r="D81" s="50" t="n">
        <v>689.223656822359</v>
      </c>
      <c r="E81" s="50" t="n">
        <v>12.7517806656525</v>
      </c>
      <c r="F81" s="50" t="n">
        <v>6.30031950849635</v>
      </c>
      <c r="G81" s="50" t="n">
        <v>10.887593285578</v>
      </c>
      <c r="H81" s="50" t="n">
        <v>728.532117694436</v>
      </c>
      <c r="I81" s="50" t="n">
        <v>13.0910888065201</v>
      </c>
      <c r="J81" s="50" t="n">
        <v>6.65964533898673</v>
      </c>
      <c r="K81" s="50" t="n">
        <v>10.4901704742265</v>
      </c>
      <c r="L81" s="50" t="n">
        <v>730.740946444455</v>
      </c>
      <c r="M81" s="50" t="n">
        <v>13.6947921764222</v>
      </c>
      <c r="N81" s="50" t="n">
        <v>6.67983664659337</v>
      </c>
      <c r="O81" s="50" t="n">
        <v>10.5881505857371</v>
      </c>
      <c r="P81" s="50" t="n">
        <v>779.854189238471</v>
      </c>
      <c r="Q81" s="50" t="n">
        <v>12.7863890017403</v>
      </c>
      <c r="R81" s="50" t="n">
        <v>7.12878978196204</v>
      </c>
      <c r="S81" s="50" t="n">
        <v>10.075709376453</v>
      </c>
      <c r="T81" s="50" t="n">
        <v>742.087226690336</v>
      </c>
      <c r="U81" s="50" t="n">
        <v>14.4977572144159</v>
      </c>
      <c r="V81" s="50" t="n">
        <v>6.78355506959639</v>
      </c>
      <c r="W81" s="50" t="n">
        <v>12.1283750629241</v>
      </c>
      <c r="X81" s="50" t="n">
        <v>777.857975155879</v>
      </c>
      <c r="Y81" s="50" t="n">
        <v>13.1562704379256</v>
      </c>
      <c r="Z81" s="50" t="n">
        <v>7.11054202391833</v>
      </c>
      <c r="AA81" s="50" t="n">
        <v>12.4730957386928</v>
      </c>
      <c r="AB81" s="50" t="n">
        <v>777.376548694021</v>
      </c>
      <c r="AC81" s="50" t="n">
        <v>12.9403129897747</v>
      </c>
      <c r="AD81" s="50" t="n">
        <v>7.10614121657586</v>
      </c>
      <c r="AE81" s="50" t="n">
        <v>12.3798233333274</v>
      </c>
      <c r="AF81" s="50" t="n">
        <v>770.635003294837</v>
      </c>
      <c r="AG81" s="50" t="n">
        <v>13.1745934873213</v>
      </c>
      <c r="AH81" s="50" t="n">
        <v>7.04451551702904</v>
      </c>
      <c r="AI81" s="50" t="n">
        <v>10.3627116928132</v>
      </c>
      <c r="AJ81" s="50" t="n">
        <v>593.648266496426</v>
      </c>
      <c r="AK81" s="50" t="n">
        <v>15.0239688041967</v>
      </c>
      <c r="AL81" s="50" t="n">
        <v>5.4266473844447</v>
      </c>
      <c r="AM81" s="50" t="n">
        <v>13.0803095919301</v>
      </c>
      <c r="AN81" s="50" t="n">
        <v>793.950426835461</v>
      </c>
      <c r="AO81" s="50" t="n">
        <v>13.7155332043147</v>
      </c>
      <c r="AP81" s="50" t="n">
        <v>7.25764606808863</v>
      </c>
      <c r="AQ81" s="50" t="n">
        <v>11.7885202415972</v>
      </c>
      <c r="AR81" s="50" t="n">
        <v>732.399211646765</v>
      </c>
      <c r="AS81" s="50" t="n">
        <v>14.0104731925196</v>
      </c>
      <c r="AT81" s="50" t="n">
        <v>6.69499515211034</v>
      </c>
      <c r="AU81" s="50" t="n">
        <v>12.942937736651</v>
      </c>
      <c r="AV81" s="50" t="n">
        <v>632.083187850289</v>
      </c>
      <c r="AW81" s="50" t="n">
        <v>10.7449943771688</v>
      </c>
      <c r="AX81" s="50" t="n">
        <v>5.77798803042558</v>
      </c>
      <c r="AY81" s="50" t="n">
        <v>10.8302470035923</v>
      </c>
      <c r="AZ81" s="50" t="n">
        <v>553.484047568611</v>
      </c>
      <c r="BA81" s="50" t="n">
        <v>13.0116955302635</v>
      </c>
      <c r="BB81" s="50" t="n">
        <v>5.0594989130456</v>
      </c>
      <c r="BC81" s="50" t="n">
        <v>13.1688084904275</v>
      </c>
      <c r="BD81" s="50" t="n">
        <v>453.917255939288</v>
      </c>
      <c r="BE81" s="50" t="n">
        <v>13.7765648057434</v>
      </c>
      <c r="BF81" s="50" t="n">
        <v>4.14934065963803</v>
      </c>
      <c r="BG81" s="50" t="n">
        <v>13.4786669712728</v>
      </c>
      <c r="BH81" s="50" t="n">
        <v>1183.71318058148</v>
      </c>
      <c r="BI81" s="50" t="n">
        <v>9.58062729704387</v>
      </c>
      <c r="BJ81" s="50" t="n">
        <v>10.820538689089</v>
      </c>
      <c r="BK81" s="50" t="n">
        <v>10.8147970831781</v>
      </c>
    </row>
    <row r="82">
      <c r="A82" s="50" t="s">
        <v>62</v>
      </c>
      <c r="B82" s="50" t="s">
        <v>63</v>
      </c>
      <c r="C82" s="50" t="s">
        <v>17</v>
      </c>
      <c r="D82" s="50" t="n">
        <v>302.193264192541</v>
      </c>
      <c r="E82" s="50" t="n">
        <v>19.9962650281819</v>
      </c>
      <c r="F82" s="50" t="n">
        <v>6.09076814655808</v>
      </c>
      <c r="G82" s="50" t="n">
        <v>16.5469267740429</v>
      </c>
      <c r="H82" s="50" t="n">
        <v>291.861083763468</v>
      </c>
      <c r="I82" s="50" t="n">
        <v>17.5358351847683</v>
      </c>
      <c r="J82" s="50" t="n">
        <v>5.88252089918796</v>
      </c>
      <c r="K82" s="50" t="n">
        <v>15.5096535073355</v>
      </c>
      <c r="L82" s="50" t="n">
        <v>421.448931082744</v>
      </c>
      <c r="M82" s="50" t="n">
        <v>13.694980991901</v>
      </c>
      <c r="N82" s="50" t="n">
        <v>8.49439093786093</v>
      </c>
      <c r="O82" s="50" t="n">
        <v>10.974109456153</v>
      </c>
      <c r="P82" s="50" t="n">
        <v>511.299526588013</v>
      </c>
      <c r="Q82" s="50" t="n">
        <v>15.2430943034429</v>
      </c>
      <c r="R82" s="50" t="n">
        <v>10.305348394226</v>
      </c>
      <c r="S82" s="50" t="n">
        <v>12.7328506293924</v>
      </c>
      <c r="T82" s="50" t="n">
        <v>386.759057483183</v>
      </c>
      <c r="U82" s="50" t="n">
        <v>19.1238024738718</v>
      </c>
      <c r="V82" s="50" t="n">
        <v>7.79520931416427</v>
      </c>
      <c r="W82" s="50" t="n">
        <v>15.5515361584104</v>
      </c>
      <c r="X82" s="50" t="n">
        <v>244.172126158704</v>
      </c>
      <c r="Y82" s="50" t="n">
        <v>18.0983835845801</v>
      </c>
      <c r="Z82" s="50" t="n">
        <v>4.92134003138217</v>
      </c>
      <c r="AA82" s="50" t="n">
        <v>16.0815008071574</v>
      </c>
      <c r="AB82" s="50" t="n">
        <v>274.497242394448</v>
      </c>
      <c r="AC82" s="50" t="n">
        <v>17.7878251670284</v>
      </c>
      <c r="AD82" s="50" t="n">
        <v>5.53254906181131</v>
      </c>
      <c r="AE82" s="50" t="n">
        <v>15.4300663121691</v>
      </c>
      <c r="AF82" s="50" t="n">
        <v>290.921031362765</v>
      </c>
      <c r="AG82" s="50" t="n">
        <v>17.4329378675692</v>
      </c>
      <c r="AH82" s="50" t="n">
        <v>5.86357394736361</v>
      </c>
      <c r="AI82" s="50" t="n">
        <v>15.8742488384291</v>
      </c>
      <c r="AJ82" s="50" t="n">
        <v>282.379933606362</v>
      </c>
      <c r="AK82" s="50" t="n">
        <v>17.1644068859723</v>
      </c>
      <c r="AL82" s="50" t="n">
        <v>5.69142634410602</v>
      </c>
      <c r="AM82" s="50" t="n">
        <v>15.7272559835276</v>
      </c>
      <c r="AN82" s="50" t="n">
        <v>304.74098707743</v>
      </c>
      <c r="AO82" s="50" t="n">
        <v>13.891419632339</v>
      </c>
      <c r="AP82" s="50" t="n">
        <v>6.14211803165564</v>
      </c>
      <c r="AQ82" s="50" t="n">
        <v>12.1030626124025</v>
      </c>
      <c r="AR82" s="50" t="n">
        <v>300.42124727691</v>
      </c>
      <c r="AS82" s="50" t="n">
        <v>16.8564553076964</v>
      </c>
      <c r="AT82" s="50" t="n">
        <v>6.05505277674756</v>
      </c>
      <c r="AU82" s="50" t="n">
        <v>16.0635958343589</v>
      </c>
      <c r="AV82" s="50" t="n">
        <v>316.654083246052</v>
      </c>
      <c r="AW82" s="50" t="n">
        <v>14.7740278332791</v>
      </c>
      <c r="AX82" s="50" t="n">
        <v>6.38222896485133</v>
      </c>
      <c r="AY82" s="50" t="n">
        <v>13.6514040543137</v>
      </c>
      <c r="AZ82" s="50" t="n">
        <v>215.93693813639</v>
      </c>
      <c r="BA82" s="50" t="n">
        <v>17.7841579078497</v>
      </c>
      <c r="BB82" s="50" t="n">
        <v>4.35225393914942</v>
      </c>
      <c r="BC82" s="50" t="n">
        <v>17.4284676809446</v>
      </c>
      <c r="BD82" s="50" t="n">
        <v>216.814400925358</v>
      </c>
      <c r="BE82" s="50" t="n">
        <v>16.670848011035</v>
      </c>
      <c r="BF82" s="50" t="n">
        <v>4.36993938432014</v>
      </c>
      <c r="BG82" s="50" t="n">
        <v>15.6442961192646</v>
      </c>
      <c r="BH82" s="50" t="n">
        <v>601.39690575254</v>
      </c>
      <c r="BI82" s="50" t="n">
        <v>11.5077704468934</v>
      </c>
      <c r="BJ82" s="50" t="n">
        <v>12.1212798266156</v>
      </c>
      <c r="BK82" s="50" t="n">
        <v>12.6501124458461</v>
      </c>
    </row>
    <row r="83">
      <c r="A83" s="50" t="s">
        <v>64</v>
      </c>
      <c r="B83" s="50" t="s">
        <v>65</v>
      </c>
      <c r="C83" s="50" t="s">
        <v>16</v>
      </c>
      <c r="D83" s="50" t="n">
        <v>5033.60093007428</v>
      </c>
      <c r="E83" s="50" t="n">
        <v>12.2386106590611</v>
      </c>
      <c r="F83" s="50" t="n">
        <v>8.27304619341784</v>
      </c>
      <c r="G83" s="50" t="n">
        <v>9.24941943838777</v>
      </c>
      <c r="H83" s="50" t="n">
        <v>4339.49699177677</v>
      </c>
      <c r="I83" s="50" t="n">
        <v>13.4025749232552</v>
      </c>
      <c r="J83" s="50" t="n">
        <v>7.13224182208605</v>
      </c>
      <c r="K83" s="50" t="n">
        <v>10.0791978696744</v>
      </c>
      <c r="L83" s="50" t="n">
        <v>4860.79463131816</v>
      </c>
      <c r="M83" s="50" t="n">
        <v>11.6764836964576</v>
      </c>
      <c r="N83" s="50" t="n">
        <v>7.98902795041784</v>
      </c>
      <c r="O83" s="50" t="n">
        <v>9.62534995788009</v>
      </c>
      <c r="P83" s="50" t="n">
        <v>4437.28772480276</v>
      </c>
      <c r="Q83" s="50" t="n">
        <v>13.1278797524938</v>
      </c>
      <c r="R83" s="50" t="n">
        <v>7.29296716818541</v>
      </c>
      <c r="S83" s="50" t="n">
        <v>10.6110208640728</v>
      </c>
      <c r="T83" s="50" t="n">
        <v>5509.94321191437</v>
      </c>
      <c r="U83" s="50" t="n">
        <v>12.2908790319936</v>
      </c>
      <c r="V83" s="50" t="n">
        <v>9.05594530605827</v>
      </c>
      <c r="W83" s="50" t="n">
        <v>9.6559809305578</v>
      </c>
      <c r="X83" s="50" t="n">
        <v>6435.72234536798</v>
      </c>
      <c r="Y83" s="50" t="n">
        <v>9.92640020645476</v>
      </c>
      <c r="Z83" s="50" t="n">
        <v>10.5775227299267</v>
      </c>
      <c r="AA83" s="50" t="n">
        <v>8.53483865154278</v>
      </c>
      <c r="AB83" s="50" t="n">
        <v>4938.94887955799</v>
      </c>
      <c r="AC83" s="50" t="n">
        <v>12.8847059259529</v>
      </c>
      <c r="AD83" s="50" t="n">
        <v>8.11747947346903</v>
      </c>
      <c r="AE83" s="50" t="n">
        <v>10.1100191216568</v>
      </c>
      <c r="AF83" s="50" t="n">
        <v>5239.62364529091</v>
      </c>
      <c r="AG83" s="50" t="n">
        <v>13.1341190359082</v>
      </c>
      <c r="AH83" s="50" t="n">
        <v>8.61165774875531</v>
      </c>
      <c r="AI83" s="50" t="n">
        <v>9.9425702019902</v>
      </c>
      <c r="AJ83" s="50" t="n">
        <v>4510.43817327983</v>
      </c>
      <c r="AK83" s="50" t="n">
        <v>10.4098422851684</v>
      </c>
      <c r="AL83" s="50" t="n">
        <v>7.41319462517435</v>
      </c>
      <c r="AM83" s="50" t="n">
        <v>9.45153591422282</v>
      </c>
      <c r="AN83" s="50" t="n">
        <v>4564.42022553099</v>
      </c>
      <c r="AO83" s="50" t="n">
        <v>10.1906363950239</v>
      </c>
      <c r="AP83" s="50" t="n">
        <v>7.5019175927066</v>
      </c>
      <c r="AQ83" s="50" t="n">
        <v>10.1256974251319</v>
      </c>
      <c r="AR83" s="50" t="n">
        <v>3767.62022589122</v>
      </c>
      <c r="AS83" s="50" t="n">
        <v>9.28020657225624</v>
      </c>
      <c r="AT83" s="50" t="n">
        <v>6.19232565335558</v>
      </c>
      <c r="AU83" s="50" t="n">
        <v>8.89723459537269</v>
      </c>
      <c r="AV83" s="50" t="n">
        <v>2184.69864997196</v>
      </c>
      <c r="AW83" s="50" t="n">
        <v>10.6007678061398</v>
      </c>
      <c r="AX83" s="50" t="n">
        <v>3.59069244880502</v>
      </c>
      <c r="AY83" s="50" t="n">
        <v>10.7007662232923</v>
      </c>
      <c r="AZ83" s="50" t="n">
        <v>1537.21780213101</v>
      </c>
      <c r="BA83" s="50" t="n">
        <v>12.0953006339368</v>
      </c>
      <c r="BB83" s="50" t="n">
        <v>2.5265161189857</v>
      </c>
      <c r="BC83" s="50" t="n">
        <v>13.781724344717</v>
      </c>
      <c r="BD83" s="50" t="n">
        <v>1472.78674020415</v>
      </c>
      <c r="BE83" s="50" t="n">
        <v>14.1180344959968</v>
      </c>
      <c r="BF83" s="50" t="n">
        <v>2.42061953341669</v>
      </c>
      <c r="BG83" s="50" t="n">
        <v>15.1346053437335</v>
      </c>
      <c r="BH83" s="50" t="n">
        <v>2010.77978707883</v>
      </c>
      <c r="BI83" s="50" t="n">
        <v>13.0660839903328</v>
      </c>
      <c r="BJ83" s="50" t="n">
        <v>3.30484563523961</v>
      </c>
      <c r="BK83" s="50" t="n">
        <v>14.9641972339787</v>
      </c>
    </row>
    <row r="84">
      <c r="A84" s="50" t="s">
        <v>64</v>
      </c>
      <c r="B84" s="50" t="s">
        <v>65</v>
      </c>
      <c r="C84" s="50" t="s">
        <v>17</v>
      </c>
      <c r="D84" s="50" t="n">
        <v>2801.24523142872</v>
      </c>
      <c r="E84" s="50" t="n">
        <v>17.1787826903712</v>
      </c>
      <c r="F84" s="50" t="n">
        <v>7.87405877567035</v>
      </c>
      <c r="G84" s="50" t="n">
        <v>13.697952833869</v>
      </c>
      <c r="H84" s="50" t="n">
        <v>3291.12598352625</v>
      </c>
      <c r="I84" s="50" t="n">
        <v>14.3609015789554</v>
      </c>
      <c r="J84" s="50" t="n">
        <v>9.25107132416406</v>
      </c>
      <c r="K84" s="50" t="n">
        <v>10.9612625191352</v>
      </c>
      <c r="L84" s="50" t="n">
        <v>3016.73623187582</v>
      </c>
      <c r="M84" s="50" t="n">
        <v>13.1520715735021</v>
      </c>
      <c r="N84" s="50" t="n">
        <v>8.47978539471508</v>
      </c>
      <c r="O84" s="50" t="n">
        <v>11.3644635020083</v>
      </c>
      <c r="P84" s="50" t="n">
        <v>3112.83035206358</v>
      </c>
      <c r="Q84" s="50" t="n">
        <v>14.5208324107147</v>
      </c>
      <c r="R84" s="50" t="n">
        <v>8.74989767973227</v>
      </c>
      <c r="S84" s="50" t="n">
        <v>12.4826958693451</v>
      </c>
      <c r="T84" s="50" t="n">
        <v>4920.93871121931</v>
      </c>
      <c r="U84" s="50" t="n">
        <v>13.945206877336</v>
      </c>
      <c r="V84" s="50" t="n">
        <v>13.8323343521944</v>
      </c>
      <c r="W84" s="50" t="n">
        <v>10.5394091993073</v>
      </c>
      <c r="X84" s="50" t="n">
        <v>2548.41761928735</v>
      </c>
      <c r="Y84" s="50" t="n">
        <v>14.0738686223578</v>
      </c>
      <c r="Z84" s="50" t="n">
        <v>7.16338216093562</v>
      </c>
      <c r="AA84" s="50" t="n">
        <v>12.9399202497007</v>
      </c>
      <c r="AB84" s="50" t="n">
        <v>2667.55484374757</v>
      </c>
      <c r="AC84" s="50" t="n">
        <v>14.6254815266848</v>
      </c>
      <c r="AD84" s="50" t="n">
        <v>7.49826662490365</v>
      </c>
      <c r="AE84" s="50" t="n">
        <v>13.9163280688835</v>
      </c>
      <c r="AF84" s="50" t="n">
        <v>2343.75248292539</v>
      </c>
      <c r="AG84" s="50" t="n">
        <v>15.1439605379579</v>
      </c>
      <c r="AH84" s="50" t="n">
        <v>6.58808611224847</v>
      </c>
      <c r="AI84" s="50" t="n">
        <v>13.346255693073</v>
      </c>
      <c r="AJ84" s="50" t="n">
        <v>2079.28485583843</v>
      </c>
      <c r="AK84" s="50" t="n">
        <v>14.5450226197175</v>
      </c>
      <c r="AL84" s="50" t="n">
        <v>5.84469041929707</v>
      </c>
      <c r="AM84" s="50" t="n">
        <v>13.2178035379003</v>
      </c>
      <c r="AN84" s="50" t="n">
        <v>2419.53302050753</v>
      </c>
      <c r="AO84" s="50" t="n">
        <v>13.9792844393188</v>
      </c>
      <c r="AP84" s="50" t="n">
        <v>6.80109866833566</v>
      </c>
      <c r="AQ84" s="50" t="n">
        <v>11.8662894676543</v>
      </c>
      <c r="AR84" s="50" t="n">
        <v>2224.68368277458</v>
      </c>
      <c r="AS84" s="50" t="n">
        <v>16.0475905998718</v>
      </c>
      <c r="AT84" s="50" t="n">
        <v>6.25339398311352</v>
      </c>
      <c r="AU84" s="50" t="n">
        <v>14.4417832595851</v>
      </c>
      <c r="AV84" s="50" t="n">
        <v>1148.55417708606</v>
      </c>
      <c r="AW84" s="50" t="n">
        <v>15.020853739709</v>
      </c>
      <c r="AX84" s="50" t="n">
        <v>3.22848674437714</v>
      </c>
      <c r="AY84" s="50" t="n">
        <v>14.6815228983832</v>
      </c>
      <c r="AZ84" s="50" t="n">
        <v>1000.83098820772</v>
      </c>
      <c r="BA84" s="50" t="n">
        <v>13.5863016631147</v>
      </c>
      <c r="BB84" s="50" t="n">
        <v>2.81324959958628</v>
      </c>
      <c r="BC84" s="50" t="n">
        <v>15.6512762006429</v>
      </c>
      <c r="BD84" s="50" t="n">
        <v>597.609377278673</v>
      </c>
      <c r="BE84" s="50" t="n">
        <v>16.5199625806315</v>
      </c>
      <c r="BF84" s="50" t="n">
        <v>1.67982842372712</v>
      </c>
      <c r="BG84" s="50" t="n">
        <v>17.5476258331115</v>
      </c>
      <c r="BH84" s="50" t="n">
        <v>1402.52247804156</v>
      </c>
      <c r="BI84" s="50" t="n">
        <v>13.572131301589</v>
      </c>
      <c r="BJ84" s="50" t="n">
        <v>3.94236973699926</v>
      </c>
      <c r="BK84" s="50" t="n">
        <v>14.9634951606368</v>
      </c>
    </row>
    <row r="85">
      <c r="A85" s="50" t="s">
        <v>66</v>
      </c>
      <c r="B85" s="50" t="s">
        <v>67</v>
      </c>
      <c r="C85" s="50" t="s">
        <v>16</v>
      </c>
      <c r="D85" s="50" t="n">
        <v>203.153583617747</v>
      </c>
      <c r="E85" s="50" t="n">
        <v>10.7659498384759</v>
      </c>
      <c r="F85" s="50" t="n">
        <v>8.52246410375174</v>
      </c>
      <c r="G85" s="50" t="n">
        <v>7.3367473875717</v>
      </c>
      <c r="H85" s="50" t="n">
        <v>221.923208191126</v>
      </c>
      <c r="I85" s="50" t="n">
        <v>10.3292410646945</v>
      </c>
      <c r="J85" s="50" t="n">
        <v>9.30986567855489</v>
      </c>
      <c r="K85" s="50" t="n">
        <v>5.9685440579985</v>
      </c>
      <c r="L85" s="50" t="n">
        <v>232.964163822525</v>
      </c>
      <c r="M85" s="50" t="n">
        <v>9.67472541854543</v>
      </c>
      <c r="N85" s="50" t="n">
        <v>9.77304307549791</v>
      </c>
      <c r="O85" s="50" t="n">
        <v>6.07495274099097</v>
      </c>
      <c r="P85" s="50" t="n">
        <v>174.447098976109</v>
      </c>
      <c r="Q85" s="50" t="n">
        <v>11.4297595246489</v>
      </c>
      <c r="R85" s="50" t="n">
        <v>7.31820287169986</v>
      </c>
      <c r="S85" s="50" t="n">
        <v>7.67588170705822</v>
      </c>
      <c r="T85" s="50" t="n">
        <v>178.863481228669</v>
      </c>
      <c r="U85" s="50" t="n">
        <v>10.8634600745421</v>
      </c>
      <c r="V85" s="50" t="n">
        <v>7.50347383047707</v>
      </c>
      <c r="W85" s="50" t="n">
        <v>8.60032960150159</v>
      </c>
      <c r="X85" s="50" t="n">
        <v>172.238907849829</v>
      </c>
      <c r="Y85" s="50" t="n">
        <v>12.5085314536152</v>
      </c>
      <c r="Z85" s="50" t="n">
        <v>7.22556739231126</v>
      </c>
      <c r="AA85" s="50" t="n">
        <v>9.20432050122779</v>
      </c>
      <c r="AB85" s="50" t="n">
        <v>183.279863481228</v>
      </c>
      <c r="AC85" s="50" t="n">
        <v>11.1325695722587</v>
      </c>
      <c r="AD85" s="50" t="n">
        <v>7.68874478925428</v>
      </c>
      <c r="AE85" s="50" t="n">
        <v>8.5961152548999</v>
      </c>
      <c r="AF85" s="50" t="n">
        <v>156.78156996587</v>
      </c>
      <c r="AG85" s="50" t="n">
        <v>11.832941935332</v>
      </c>
      <c r="AH85" s="50" t="n">
        <v>6.57711903659101</v>
      </c>
      <c r="AI85" s="50" t="n">
        <v>8.3155286091146</v>
      </c>
      <c r="AJ85" s="50" t="n">
        <v>152.36518771331</v>
      </c>
      <c r="AK85" s="50" t="n">
        <v>9.70054490305887</v>
      </c>
      <c r="AL85" s="50" t="n">
        <v>6.3918480778138</v>
      </c>
      <c r="AM85" s="50" t="n">
        <v>7.73167266521691</v>
      </c>
      <c r="AN85" s="50" t="n">
        <v>147.948805460751</v>
      </c>
      <c r="AO85" s="50" t="n">
        <v>11.9862538911285</v>
      </c>
      <c r="AP85" s="50" t="n">
        <v>6.20657711903659</v>
      </c>
      <c r="AQ85" s="50" t="n">
        <v>9.68224089548813</v>
      </c>
      <c r="AR85" s="50" t="n">
        <v>138.011945392491</v>
      </c>
      <c r="AS85" s="50" t="n">
        <v>10.9570724145383</v>
      </c>
      <c r="AT85" s="50" t="n">
        <v>5.78971746178786</v>
      </c>
      <c r="AU85" s="50" t="n">
        <v>8.85225901668973</v>
      </c>
      <c r="AV85" s="50" t="n">
        <v>125.866894197952</v>
      </c>
      <c r="AW85" s="50" t="n">
        <v>11.0788057009466</v>
      </c>
      <c r="AX85" s="50" t="n">
        <v>5.28022232515053</v>
      </c>
      <c r="AY85" s="50" t="n">
        <v>10.1844258530961</v>
      </c>
      <c r="AZ85" s="50" t="n">
        <v>78.390784982935</v>
      </c>
      <c r="BA85" s="50" t="n">
        <v>14.675225204501</v>
      </c>
      <c r="BB85" s="50" t="n">
        <v>3.28855951829551</v>
      </c>
      <c r="BC85" s="50" t="n">
        <v>13.2393948026787</v>
      </c>
      <c r="BD85" s="50" t="n">
        <v>62.933447098976</v>
      </c>
      <c r="BE85" s="50" t="n">
        <v>18.3378581049737</v>
      </c>
      <c r="BF85" s="50" t="n">
        <v>2.64011116257527</v>
      </c>
      <c r="BG85" s="50" t="n">
        <v>16.8452704475591</v>
      </c>
      <c r="BH85" s="50" t="n">
        <v>154.57337883959</v>
      </c>
      <c r="BI85" s="50" t="n">
        <v>12.3235850424834</v>
      </c>
      <c r="BJ85" s="50" t="n">
        <v>6.48448355720241</v>
      </c>
      <c r="BK85" s="50" t="n">
        <v>10.5837013908059</v>
      </c>
    </row>
    <row r="86">
      <c r="A86" s="50" t="s">
        <v>66</v>
      </c>
      <c r="B86" s="50" t="s">
        <v>67</v>
      </c>
      <c r="C86" s="50" t="s">
        <v>17</v>
      </c>
      <c r="D86" s="50" t="n">
        <v>115.930034129693</v>
      </c>
      <c r="E86" s="50" t="n">
        <v>12.6227906997276</v>
      </c>
      <c r="F86" s="50" t="n">
        <v>7.7376565954311</v>
      </c>
      <c r="G86" s="50" t="n">
        <v>9.7485585958777</v>
      </c>
      <c r="H86" s="50" t="n">
        <v>165.61433447099</v>
      </c>
      <c r="I86" s="50" t="n">
        <v>11.5662343819316</v>
      </c>
      <c r="J86" s="50" t="n">
        <v>11.0537951363301</v>
      </c>
      <c r="K86" s="50" t="n">
        <v>7.60486663584403</v>
      </c>
      <c r="L86" s="50" t="n">
        <v>182.175767918088</v>
      </c>
      <c r="M86" s="50" t="n">
        <v>10.8831600644586</v>
      </c>
      <c r="N86" s="50" t="n">
        <v>12.1591746499632</v>
      </c>
      <c r="O86" s="50" t="n">
        <v>7.15242987949785</v>
      </c>
      <c r="P86" s="50" t="n">
        <v>151.26109215017</v>
      </c>
      <c r="Q86" s="50" t="n">
        <v>13.1698426516153</v>
      </c>
      <c r="R86" s="50" t="n">
        <v>10.0957995578482</v>
      </c>
      <c r="S86" s="50" t="n">
        <v>7.88286147291974</v>
      </c>
      <c r="T86" s="50" t="n">
        <v>91.6399317406142</v>
      </c>
      <c r="U86" s="50" t="n">
        <v>15.5182142802677</v>
      </c>
      <c r="V86" s="50" t="n">
        <v>6.11643330876934</v>
      </c>
      <c r="W86" s="50" t="n">
        <v>11.3149291900646</v>
      </c>
      <c r="X86" s="50" t="n">
        <v>90.5358361774743</v>
      </c>
      <c r="Y86" s="50" t="n">
        <v>13.268865179129</v>
      </c>
      <c r="Z86" s="50" t="n">
        <v>6.04274134119381</v>
      </c>
      <c r="AA86" s="50" t="n">
        <v>9.82751893222604</v>
      </c>
      <c r="AB86" s="50" t="n">
        <v>92.7440273037541</v>
      </c>
      <c r="AC86" s="50" t="n">
        <v>14.0069982425725</v>
      </c>
      <c r="AD86" s="50" t="n">
        <v>6.19012527634488</v>
      </c>
      <c r="AE86" s="50" t="n">
        <v>11.2674446212334</v>
      </c>
      <c r="AF86" s="50" t="n">
        <v>77.2866894197951</v>
      </c>
      <c r="AG86" s="50" t="n">
        <v>13.9371392827477</v>
      </c>
      <c r="AH86" s="50" t="n">
        <v>5.1584377302874</v>
      </c>
      <c r="AI86" s="50" t="n">
        <v>10.3604600428455</v>
      </c>
      <c r="AJ86" s="50" t="n">
        <v>72.8703071672354</v>
      </c>
      <c r="AK86" s="50" t="n">
        <v>16.6242307819737</v>
      </c>
      <c r="AL86" s="50" t="n">
        <v>4.86366985998526</v>
      </c>
      <c r="AM86" s="50" t="n">
        <v>13.5720380619355</v>
      </c>
      <c r="AN86" s="50" t="n">
        <v>73.9744027303753</v>
      </c>
      <c r="AO86" s="50" t="n">
        <v>16.6029994138998</v>
      </c>
      <c r="AP86" s="50" t="n">
        <v>4.9373618275608</v>
      </c>
      <c r="AQ86" s="50" t="n">
        <v>14.5504506167658</v>
      </c>
      <c r="AR86" s="50" t="n">
        <v>70.6621160409555</v>
      </c>
      <c r="AS86" s="50" t="n">
        <v>14.5954905827987</v>
      </c>
      <c r="AT86" s="50" t="n">
        <v>4.71628592483419</v>
      </c>
      <c r="AU86" s="50" t="n">
        <v>10.322700176795</v>
      </c>
      <c r="AV86" s="50" t="n">
        <v>62.933447098976</v>
      </c>
      <c r="AW86" s="50" t="n">
        <v>14.968405404092</v>
      </c>
      <c r="AX86" s="50" t="n">
        <v>4.20044215180545</v>
      </c>
      <c r="AY86" s="50" t="n">
        <v>12.9928392459264</v>
      </c>
      <c r="AZ86" s="50" t="n">
        <v>62.933447098976</v>
      </c>
      <c r="BA86" s="50" t="n">
        <v>16.5508440913274</v>
      </c>
      <c r="BB86" s="50" t="n">
        <v>4.20044215180545</v>
      </c>
      <c r="BC86" s="50" t="n">
        <v>15.0079390192054</v>
      </c>
      <c r="BD86" s="50" t="n">
        <v>57.4129692832764</v>
      </c>
      <c r="BE86" s="50" t="n">
        <v>17.9240461598068</v>
      </c>
      <c r="BF86" s="50" t="n">
        <v>3.83198231392778</v>
      </c>
      <c r="BG86" s="50" t="n">
        <v>16.7192774941574</v>
      </c>
      <c r="BH86" s="50" t="n">
        <v>130.283276450512</v>
      </c>
      <c r="BI86" s="50" t="n">
        <v>13.4782725435761</v>
      </c>
      <c r="BJ86" s="50" t="n">
        <v>8.69565217391304</v>
      </c>
      <c r="BK86" s="50" t="n">
        <v>9.79328756181118</v>
      </c>
    </row>
    <row r="87">
      <c r="A87" s="50" t="s">
        <v>68</v>
      </c>
      <c r="B87" s="50" t="s">
        <v>69</v>
      </c>
      <c r="C87" s="50" t="s">
        <v>16</v>
      </c>
      <c r="D87" s="50" t="n">
        <v>5387.95631799032</v>
      </c>
      <c r="E87" s="50" t="n">
        <v>10.2176550810819</v>
      </c>
      <c r="F87" s="50" t="n">
        <v>7.35350262949484</v>
      </c>
      <c r="G87" s="50" t="n">
        <v>8.6470174980567</v>
      </c>
      <c r="H87" s="50" t="n">
        <v>6185.95416624527</v>
      </c>
      <c r="I87" s="50" t="n">
        <v>9.23660825712104</v>
      </c>
      <c r="J87" s="50" t="n">
        <v>8.44261303224265</v>
      </c>
      <c r="K87" s="50" t="n">
        <v>7.26299364230304</v>
      </c>
      <c r="L87" s="50" t="n">
        <v>5281.01098737244</v>
      </c>
      <c r="M87" s="50" t="n">
        <v>9.45765232148651</v>
      </c>
      <c r="N87" s="50" t="n">
        <v>7.20754324833117</v>
      </c>
      <c r="O87" s="50" t="n">
        <v>8.31208666542074</v>
      </c>
      <c r="P87" s="50" t="n">
        <v>5778.05453200118</v>
      </c>
      <c r="Q87" s="50" t="n">
        <v>10.2304020168459</v>
      </c>
      <c r="R87" s="50" t="n">
        <v>7.88591010891556</v>
      </c>
      <c r="S87" s="50" t="n">
        <v>8.87977809622229</v>
      </c>
      <c r="T87" s="50" t="n">
        <v>7660.50965385434</v>
      </c>
      <c r="U87" s="50" t="n">
        <v>9.03474433390234</v>
      </c>
      <c r="V87" s="50" t="n">
        <v>10.4550917933017</v>
      </c>
      <c r="W87" s="50" t="n">
        <v>7.52117851537242</v>
      </c>
      <c r="X87" s="50" t="n">
        <v>6902.91485517547</v>
      </c>
      <c r="Y87" s="50" t="n">
        <v>9.03347743624877</v>
      </c>
      <c r="Z87" s="50" t="n">
        <v>9.42112362144118</v>
      </c>
      <c r="AA87" s="50" t="n">
        <v>7.90786576179335</v>
      </c>
      <c r="AB87" s="50" t="n">
        <v>5841.56718952193</v>
      </c>
      <c r="AC87" s="50" t="n">
        <v>9.79300591699072</v>
      </c>
      <c r="AD87" s="50" t="n">
        <v>7.97259241785069</v>
      </c>
      <c r="AE87" s="50" t="n">
        <v>9.04423777178241</v>
      </c>
      <c r="AF87" s="50" t="n">
        <v>5878.83527105971</v>
      </c>
      <c r="AG87" s="50" t="n">
        <v>9.61710320047514</v>
      </c>
      <c r="AH87" s="50" t="n">
        <v>8.02345603281157</v>
      </c>
      <c r="AI87" s="50" t="n">
        <v>8.32990050934357</v>
      </c>
      <c r="AJ87" s="50" t="n">
        <v>4616.38779335449</v>
      </c>
      <c r="AK87" s="50" t="n">
        <v>10.8052640988317</v>
      </c>
      <c r="AL87" s="50" t="n">
        <v>6.30046306497564</v>
      </c>
      <c r="AM87" s="50" t="n">
        <v>10.3762149817167</v>
      </c>
      <c r="AN87" s="50" t="n">
        <v>4985.05683896526</v>
      </c>
      <c r="AO87" s="50" t="n">
        <v>10.711512350766</v>
      </c>
      <c r="AP87" s="50" t="n">
        <v>6.80362393642891</v>
      </c>
      <c r="AQ87" s="50" t="n">
        <v>9.59830705700754</v>
      </c>
      <c r="AR87" s="50" t="n">
        <v>6039.31824587133</v>
      </c>
      <c r="AS87" s="50" t="n">
        <v>10.1375780116754</v>
      </c>
      <c r="AT87" s="50" t="n">
        <v>8.24248378797841</v>
      </c>
      <c r="AU87" s="50" t="n">
        <v>9.2523071887004</v>
      </c>
      <c r="AV87" s="50" t="n">
        <v>3031.70735543449</v>
      </c>
      <c r="AW87" s="50" t="n">
        <v>10.2604518803274</v>
      </c>
      <c r="AX87" s="50" t="n">
        <v>4.13768536608363</v>
      </c>
      <c r="AY87" s="50" t="n">
        <v>10.4960715853511</v>
      </c>
      <c r="AZ87" s="50" t="n">
        <v>1980.32737791009</v>
      </c>
      <c r="BA87" s="50" t="n">
        <v>12.0508789463425</v>
      </c>
      <c r="BB87" s="50" t="n">
        <v>2.70275809996807</v>
      </c>
      <c r="BC87" s="50" t="n">
        <v>12.6228998922779</v>
      </c>
      <c r="BD87" s="50" t="n">
        <v>1364.93449507126</v>
      </c>
      <c r="BE87" s="50" t="n">
        <v>15.323424544165</v>
      </c>
      <c r="BF87" s="50" t="n">
        <v>1.86286762665116</v>
      </c>
      <c r="BG87" s="50" t="n">
        <v>15.1419549458335</v>
      </c>
      <c r="BH87" s="50" t="n">
        <v>2336.07607599449</v>
      </c>
      <c r="BI87" s="50" t="n">
        <v>11.3085860512613</v>
      </c>
      <c r="BJ87" s="50" t="n">
        <v>3.18828523352485</v>
      </c>
      <c r="BK87" s="50" t="n">
        <v>11.9913776150488</v>
      </c>
    </row>
    <row r="88">
      <c r="A88" s="50" t="s">
        <v>68</v>
      </c>
      <c r="B88" s="50" t="s">
        <v>69</v>
      </c>
      <c r="C88" s="50" t="s">
        <v>17</v>
      </c>
      <c r="D88" s="50" t="n">
        <v>3265.86928301952</v>
      </c>
      <c r="E88" s="50" t="n">
        <v>12.4212608824674</v>
      </c>
      <c r="F88" s="50" t="n">
        <v>7.05624493922596</v>
      </c>
      <c r="G88" s="50" t="n">
        <v>9.69205508873417</v>
      </c>
      <c r="H88" s="50" t="n">
        <v>4035.5595208522</v>
      </c>
      <c r="I88" s="50" t="n">
        <v>11.284039658776</v>
      </c>
      <c r="J88" s="50" t="n">
        <v>8.71923949743343</v>
      </c>
      <c r="K88" s="50" t="n">
        <v>9.06391905573497</v>
      </c>
      <c r="L88" s="50" t="n">
        <v>3779.64972452016</v>
      </c>
      <c r="M88" s="50" t="n">
        <v>11.6384809164158</v>
      </c>
      <c r="N88" s="50" t="n">
        <v>8.16632018291735</v>
      </c>
      <c r="O88" s="50" t="n">
        <v>9.37616696805907</v>
      </c>
      <c r="P88" s="50" t="n">
        <v>4141.46791469639</v>
      </c>
      <c r="Q88" s="50" t="n">
        <v>12.3080393785745</v>
      </c>
      <c r="R88" s="50" t="n">
        <v>8.9480654250265</v>
      </c>
      <c r="S88" s="50" t="n">
        <v>9.82355712614047</v>
      </c>
      <c r="T88" s="50" t="n">
        <v>4829.96789944804</v>
      </c>
      <c r="U88" s="50" t="n">
        <v>11.5103863625947</v>
      </c>
      <c r="V88" s="50" t="n">
        <v>10.4356401293543</v>
      </c>
      <c r="W88" s="50" t="n">
        <v>8.74039757672831</v>
      </c>
      <c r="X88" s="50" t="n">
        <v>4682.09815680451</v>
      </c>
      <c r="Y88" s="50" t="n">
        <v>11.1681150366111</v>
      </c>
      <c r="Z88" s="50" t="n">
        <v>10.1161524117601</v>
      </c>
      <c r="AA88" s="50" t="n">
        <v>8.84071664841082</v>
      </c>
      <c r="AB88" s="50" t="n">
        <v>3481.1070114007</v>
      </c>
      <c r="AC88" s="50" t="n">
        <v>11.2976919324042</v>
      </c>
      <c r="AD88" s="50" t="n">
        <v>7.52128808700802</v>
      </c>
      <c r="AE88" s="50" t="n">
        <v>10.3573015333756</v>
      </c>
      <c r="AF88" s="50" t="n">
        <v>3362.03729220296</v>
      </c>
      <c r="AG88" s="50" t="n">
        <v>12.6611040588366</v>
      </c>
      <c r="AH88" s="50" t="n">
        <v>7.26402576855806</v>
      </c>
      <c r="AI88" s="50" t="n">
        <v>10.6483514252372</v>
      </c>
      <c r="AJ88" s="50" t="n">
        <v>2442.90302159202</v>
      </c>
      <c r="AK88" s="50" t="n">
        <v>15.3832074462971</v>
      </c>
      <c r="AL88" s="50" t="n">
        <v>5.27814207774752</v>
      </c>
      <c r="AM88" s="50" t="n">
        <v>13.4547065855329</v>
      </c>
      <c r="AN88" s="50" t="n">
        <v>3419.21209290613</v>
      </c>
      <c r="AO88" s="50" t="n">
        <v>12.7977121830096</v>
      </c>
      <c r="AP88" s="50" t="n">
        <v>7.38755777892072</v>
      </c>
      <c r="AQ88" s="50" t="n">
        <v>11.138500839873</v>
      </c>
      <c r="AR88" s="50" t="n">
        <v>3059.56223114491</v>
      </c>
      <c r="AS88" s="50" t="n">
        <v>12.0480703101258</v>
      </c>
      <c r="AT88" s="50" t="n">
        <v>6.61049743234137</v>
      </c>
      <c r="AU88" s="50" t="n">
        <v>11.3922810689182</v>
      </c>
      <c r="AV88" s="50" t="n">
        <v>1831.8617874837</v>
      </c>
      <c r="AW88" s="50" t="n">
        <v>12.8566839531256</v>
      </c>
      <c r="AX88" s="50" t="n">
        <v>3.95792493425892</v>
      </c>
      <c r="AY88" s="50" t="n">
        <v>12.4678055831922</v>
      </c>
      <c r="AZ88" s="50" t="n">
        <v>1406.03319772709</v>
      </c>
      <c r="BA88" s="50" t="n">
        <v>16.4265593790919</v>
      </c>
      <c r="BB88" s="50" t="n">
        <v>3.03787867059778</v>
      </c>
      <c r="BC88" s="50" t="n">
        <v>15.3450517772361</v>
      </c>
      <c r="BD88" s="50" t="n">
        <v>1035.76554091691</v>
      </c>
      <c r="BE88" s="50" t="n">
        <v>16.7917167488318</v>
      </c>
      <c r="BF88" s="50" t="n">
        <v>2.23787749078623</v>
      </c>
      <c r="BG88" s="50" t="n">
        <v>15.7259362121222</v>
      </c>
      <c r="BH88" s="50" t="n">
        <v>1510.29416946195</v>
      </c>
      <c r="BI88" s="50" t="n">
        <v>15.0790374183938</v>
      </c>
      <c r="BJ88" s="50" t="n">
        <v>3.2631451740638</v>
      </c>
      <c r="BK88" s="50" t="n">
        <v>16.030608176478</v>
      </c>
    </row>
    <row r="89">
      <c r="A89" s="50" t="s">
        <v>70</v>
      </c>
      <c r="B89" s="50" t="s">
        <v>71</v>
      </c>
      <c r="C89" s="50" t="s">
        <v>16</v>
      </c>
      <c r="D89" s="50" t="n">
        <v>356.496010994379</v>
      </c>
      <c r="E89" s="50" t="n">
        <v>9.74002498370466</v>
      </c>
      <c r="F89" s="50" t="n">
        <v>7.93253786705436</v>
      </c>
      <c r="G89" s="50" t="n">
        <v>8.30015774364348</v>
      </c>
      <c r="H89" s="50" t="n">
        <v>368.88425013842</v>
      </c>
      <c r="I89" s="50" t="n">
        <v>8.04782482662913</v>
      </c>
      <c r="J89" s="50" t="n">
        <v>8.20819361939257</v>
      </c>
      <c r="K89" s="50" t="n">
        <v>6.50078049745024</v>
      </c>
      <c r="L89" s="50" t="n">
        <v>411.450358513301</v>
      </c>
      <c r="M89" s="50" t="n">
        <v>9.00490165764203</v>
      </c>
      <c r="N89" s="50" t="n">
        <v>9.15534942513371</v>
      </c>
      <c r="O89" s="50" t="n">
        <v>7.29659456323606</v>
      </c>
      <c r="P89" s="50" t="n">
        <v>410.108906669999</v>
      </c>
      <c r="Q89" s="50" t="n">
        <v>10.120129539273</v>
      </c>
      <c r="R89" s="50" t="n">
        <v>9.12550023407504</v>
      </c>
      <c r="S89" s="50" t="n">
        <v>8.08686828991982</v>
      </c>
      <c r="T89" s="50" t="n">
        <v>418.542001396265</v>
      </c>
      <c r="U89" s="50" t="n">
        <v>8.94806928035363</v>
      </c>
      <c r="V89" s="50" t="n">
        <v>9.31314845786855</v>
      </c>
      <c r="W89" s="50" t="n">
        <v>8.27142180414894</v>
      </c>
      <c r="X89" s="50" t="n">
        <v>324.350949746021</v>
      </c>
      <c r="Y89" s="50" t="n">
        <v>11.1029642673533</v>
      </c>
      <c r="Z89" s="50" t="n">
        <v>7.21726502324291</v>
      </c>
      <c r="AA89" s="50" t="n">
        <v>10.0418383968062</v>
      </c>
      <c r="AB89" s="50" t="n">
        <v>387.814890001699</v>
      </c>
      <c r="AC89" s="50" t="n">
        <v>9.35044983870255</v>
      </c>
      <c r="AD89" s="50" t="n">
        <v>8.62942699348886</v>
      </c>
      <c r="AE89" s="50" t="n">
        <v>8.69228218800222</v>
      </c>
      <c r="AF89" s="50" t="n">
        <v>308.82991413928</v>
      </c>
      <c r="AG89" s="50" t="n">
        <v>10.5602058894299</v>
      </c>
      <c r="AH89" s="50" t="n">
        <v>6.87190014147903</v>
      </c>
      <c r="AI89" s="50" t="n">
        <v>9.49216009921811</v>
      </c>
      <c r="AJ89" s="50" t="n">
        <v>311.2361303836</v>
      </c>
      <c r="AK89" s="50" t="n">
        <v>11.8699050010055</v>
      </c>
      <c r="AL89" s="50" t="n">
        <v>6.92544183868106</v>
      </c>
      <c r="AM89" s="50" t="n">
        <v>10.8010913146578</v>
      </c>
      <c r="AN89" s="50" t="n">
        <v>266.479119289094</v>
      </c>
      <c r="AO89" s="50" t="n">
        <v>11.1535706988842</v>
      </c>
      <c r="AP89" s="50" t="n">
        <v>5.92953536462815</v>
      </c>
      <c r="AQ89" s="50" t="n">
        <v>10.1394161311037</v>
      </c>
      <c r="AR89" s="50" t="n">
        <v>318.05995154457</v>
      </c>
      <c r="AS89" s="50" t="n">
        <v>10.1117878269357</v>
      </c>
      <c r="AT89" s="50" t="n">
        <v>7.07728146125191</v>
      </c>
      <c r="AU89" s="50" t="n">
        <v>9.25841874154942</v>
      </c>
      <c r="AV89" s="50" t="n">
        <v>208.207057861866</v>
      </c>
      <c r="AW89" s="50" t="n">
        <v>9.25936586017122</v>
      </c>
      <c r="AX89" s="50" t="n">
        <v>4.63290000376264</v>
      </c>
      <c r="AY89" s="50" t="n">
        <v>9.39390990741695</v>
      </c>
      <c r="AZ89" s="50" t="n">
        <v>115.238687349418</v>
      </c>
      <c r="BA89" s="50" t="n">
        <v>14.4391055641726</v>
      </c>
      <c r="BB89" s="50" t="n">
        <v>2.56422294487696</v>
      </c>
      <c r="BC89" s="50" t="n">
        <v>13.686809887658</v>
      </c>
      <c r="BD89" s="50" t="n">
        <v>89.4171712441471</v>
      </c>
      <c r="BE89" s="50" t="n">
        <v>16.390011019533</v>
      </c>
      <c r="BF89" s="50" t="n">
        <v>1.98965787830446</v>
      </c>
      <c r="BG89" s="50" t="n">
        <v>16.387815237422</v>
      </c>
      <c r="BH89" s="50" t="n">
        <v>198.9824161949</v>
      </c>
      <c r="BI89" s="50" t="n">
        <v>12.2943240125039</v>
      </c>
      <c r="BJ89" s="50" t="n">
        <v>4.42763874675978</v>
      </c>
      <c r="BK89" s="50" t="n">
        <v>13.389298149029</v>
      </c>
    </row>
    <row r="90">
      <c r="A90" s="50" t="s">
        <v>70</v>
      </c>
      <c r="B90" s="50" t="s">
        <v>71</v>
      </c>
      <c r="C90" s="50" t="s">
        <v>17</v>
      </c>
      <c r="D90" s="50" t="n">
        <v>102.865971992625</v>
      </c>
      <c r="E90" s="50" t="n">
        <v>16.4814676440967</v>
      </c>
      <c r="F90" s="50" t="n">
        <v>6.5315784689907</v>
      </c>
      <c r="G90" s="50" t="n">
        <v>14.4637346616189</v>
      </c>
      <c r="H90" s="50" t="n">
        <v>159.971743792305</v>
      </c>
      <c r="I90" s="50" t="n">
        <v>14.7915266856829</v>
      </c>
      <c r="J90" s="50" t="n">
        <v>10.1575669500856</v>
      </c>
      <c r="K90" s="50" t="n">
        <v>12.8025829636277</v>
      </c>
      <c r="L90" s="50" t="n">
        <v>147.331664568974</v>
      </c>
      <c r="M90" s="50" t="n">
        <v>13.7453779974383</v>
      </c>
      <c r="N90" s="50" t="n">
        <v>9.35497239231125</v>
      </c>
      <c r="O90" s="50" t="n">
        <v>11.5554819383369</v>
      </c>
      <c r="P90" s="50" t="n">
        <v>188.055649840889</v>
      </c>
      <c r="Q90" s="50" t="n">
        <v>15.2137375475091</v>
      </c>
      <c r="R90" s="50" t="n">
        <v>11.9407828427545</v>
      </c>
      <c r="S90" s="50" t="n">
        <v>12.6928774891712</v>
      </c>
      <c r="T90" s="50" t="n">
        <v>164.293442092847</v>
      </c>
      <c r="U90" s="50" t="n">
        <v>13.0458059568935</v>
      </c>
      <c r="V90" s="50" t="n">
        <v>10.4319775352625</v>
      </c>
      <c r="W90" s="50" t="n">
        <v>11.4495765493875</v>
      </c>
      <c r="X90" s="50" t="n">
        <v>109.59589535844</v>
      </c>
      <c r="Y90" s="50" t="n">
        <v>16.0521306098468</v>
      </c>
      <c r="Z90" s="50" t="n">
        <v>6.95890172956576</v>
      </c>
      <c r="AA90" s="50" t="n">
        <v>14.9329098932306</v>
      </c>
      <c r="AB90" s="50" t="n">
        <v>93.9683309579345</v>
      </c>
      <c r="AC90" s="50" t="n">
        <v>13.6159920508534</v>
      </c>
      <c r="AD90" s="50" t="n">
        <v>5.9666137923223</v>
      </c>
      <c r="AE90" s="50" t="n">
        <v>11.7142768276728</v>
      </c>
      <c r="AF90" s="50" t="n">
        <v>89.089373701805</v>
      </c>
      <c r="AG90" s="50" t="n">
        <v>16.6544195037947</v>
      </c>
      <c r="AH90" s="50" t="n">
        <v>5.65681948864775</v>
      </c>
      <c r="AI90" s="50" t="n">
        <v>14.700351541353</v>
      </c>
      <c r="AJ90" s="50" t="n">
        <v>80.3247976246672</v>
      </c>
      <c r="AK90" s="50" t="n">
        <v>16.9271747288428</v>
      </c>
      <c r="AL90" s="50" t="n">
        <v>5.10030390544432</v>
      </c>
      <c r="AM90" s="50" t="n">
        <v>15.5071784780304</v>
      </c>
      <c r="AN90" s="50" t="n">
        <v>87.3952341798061</v>
      </c>
      <c r="AO90" s="50" t="n">
        <v>19.8825058293401</v>
      </c>
      <c r="AP90" s="50" t="n">
        <v>5.54924839384346</v>
      </c>
      <c r="AQ90" s="50" t="n">
        <v>19.1821576856722</v>
      </c>
      <c r="AR90" s="50" t="n">
        <v>80.8554130730919</v>
      </c>
      <c r="AS90" s="50" t="n">
        <v>17.8994840916251</v>
      </c>
      <c r="AT90" s="50" t="n">
        <v>5.13399586762684</v>
      </c>
      <c r="AU90" s="50" t="n">
        <v>18.5359282247707</v>
      </c>
      <c r="AV90" s="50" t="n">
        <v>76.9133332169521</v>
      </c>
      <c r="AW90" s="50" t="n">
        <v>16.1932404590362</v>
      </c>
      <c r="AX90" s="50" t="n">
        <v>4.8836895378208</v>
      </c>
      <c r="AY90" s="50" t="n">
        <v>15.1604183814448</v>
      </c>
      <c r="AZ90" s="50" t="n">
        <v>60.0384405416015</v>
      </c>
      <c r="BA90" s="50" t="n">
        <v>18.0310335006614</v>
      </c>
      <c r="BB90" s="50" t="n">
        <v>3.81220123581214</v>
      </c>
      <c r="BC90" s="50" t="n">
        <v>17.0350083956387</v>
      </c>
      <c r="BD90" s="50" t="n">
        <v>38.3294939531577</v>
      </c>
      <c r="BE90" s="50" t="n">
        <v>22.3725297738029</v>
      </c>
      <c r="BF90" s="50" t="n">
        <v>2.43376981310887</v>
      </c>
      <c r="BG90" s="50" t="n">
        <v>22.0447633561945</v>
      </c>
      <c r="BH90" s="50" t="n">
        <v>95.8733996379584</v>
      </c>
      <c r="BI90" s="50" t="n">
        <v>15.1648868415894</v>
      </c>
      <c r="BJ90" s="50" t="n">
        <v>6.08757804640319</v>
      </c>
      <c r="BK90" s="50" t="n">
        <v>15.3213693888073</v>
      </c>
    </row>
    <row r="91">
      <c r="A91" s="50" t="s">
        <v>72</v>
      </c>
      <c r="B91" s="50" t="s">
        <v>73</v>
      </c>
      <c r="C91" s="50" t="s">
        <v>16</v>
      </c>
      <c r="D91" s="50" t="n">
        <v>639.927667055448</v>
      </c>
      <c r="E91" s="50" t="n">
        <v>11.8796918194085</v>
      </c>
      <c r="F91" s="50" t="n">
        <v>8.88285541353493</v>
      </c>
      <c r="G91" s="50" t="n">
        <v>9.70473052139842</v>
      </c>
      <c r="H91" s="50" t="n">
        <v>504.598766748759</v>
      </c>
      <c r="I91" s="50" t="n">
        <v>11.4479355276559</v>
      </c>
      <c r="J91" s="50" t="n">
        <v>7.00435083155872</v>
      </c>
      <c r="K91" s="50" t="n">
        <v>9.05567983990354</v>
      </c>
      <c r="L91" s="50" t="n">
        <v>516.073216815075</v>
      </c>
      <c r="M91" s="50" t="n">
        <v>11.5254192133115</v>
      </c>
      <c r="N91" s="50" t="n">
        <v>7.16362802199168</v>
      </c>
      <c r="O91" s="50" t="n">
        <v>9.51506760541386</v>
      </c>
      <c r="P91" s="50" t="n">
        <v>603.980304820683</v>
      </c>
      <c r="Q91" s="50" t="n">
        <v>11.5335347156837</v>
      </c>
      <c r="R91" s="50" t="n">
        <v>8.38386898480513</v>
      </c>
      <c r="S91" s="50" t="n">
        <v>9.43617863227372</v>
      </c>
      <c r="T91" s="50" t="n">
        <v>569.133290004937</v>
      </c>
      <c r="U91" s="50" t="n">
        <v>12.8621622975986</v>
      </c>
      <c r="V91" s="50" t="n">
        <v>7.90015651207225</v>
      </c>
      <c r="W91" s="50" t="n">
        <v>10.7639025994411</v>
      </c>
      <c r="X91" s="50" t="n">
        <v>393.37786653752</v>
      </c>
      <c r="Y91" s="50" t="n">
        <v>13.7657352912586</v>
      </c>
      <c r="Z91" s="50" t="n">
        <v>5.46049013229312</v>
      </c>
      <c r="AA91" s="50" t="n">
        <v>11.0078383772044</v>
      </c>
      <c r="AB91" s="50" t="n">
        <v>452.150305603752</v>
      </c>
      <c r="AC91" s="50" t="n">
        <v>12.2991543777291</v>
      </c>
      <c r="AD91" s="50" t="n">
        <v>6.27631214687855</v>
      </c>
      <c r="AE91" s="50" t="n">
        <v>11.0869148942869</v>
      </c>
      <c r="AF91" s="50" t="n">
        <v>428.487521137692</v>
      </c>
      <c r="AG91" s="50" t="n">
        <v>14.5581500599669</v>
      </c>
      <c r="AH91" s="50" t="n">
        <v>5.94784831586335</v>
      </c>
      <c r="AI91" s="50" t="n">
        <v>13.3497106031522</v>
      </c>
      <c r="AJ91" s="50" t="n">
        <v>426.22374344827</v>
      </c>
      <c r="AK91" s="50" t="n">
        <v>13.2468620320435</v>
      </c>
      <c r="AL91" s="50" t="n">
        <v>5.91642474889046</v>
      </c>
      <c r="AM91" s="50" t="n">
        <v>12.1756791479191</v>
      </c>
      <c r="AN91" s="50" t="n">
        <v>482.812600109422</v>
      </c>
      <c r="AO91" s="50" t="n">
        <v>12.0963788436034</v>
      </c>
      <c r="AP91" s="50" t="n">
        <v>6.70193638968456</v>
      </c>
      <c r="AQ91" s="50" t="n">
        <v>11.0313103522291</v>
      </c>
      <c r="AR91" s="50" t="n">
        <v>615.258977726576</v>
      </c>
      <c r="AS91" s="50" t="n">
        <v>12.4057741713514</v>
      </c>
      <c r="AT91" s="50" t="n">
        <v>8.54042858651856</v>
      </c>
      <c r="AU91" s="50" t="n">
        <v>11.117707088311</v>
      </c>
      <c r="AV91" s="50" t="n">
        <v>403.204247773063</v>
      </c>
      <c r="AW91" s="50" t="n">
        <v>12.6628389672223</v>
      </c>
      <c r="AX91" s="50" t="n">
        <v>5.59689042915048</v>
      </c>
      <c r="AY91" s="50" t="n">
        <v>10.9867112554669</v>
      </c>
      <c r="AZ91" s="50" t="n">
        <v>392.892610506976</v>
      </c>
      <c r="BA91" s="50" t="n">
        <v>10.4189445086079</v>
      </c>
      <c r="BB91" s="50" t="n">
        <v>5.45375427857124</v>
      </c>
      <c r="BC91" s="50" t="n">
        <v>11.1048087184096</v>
      </c>
      <c r="BD91" s="50" t="n">
        <v>283.424067445744</v>
      </c>
      <c r="BE91" s="50" t="n">
        <v>14.1413540558279</v>
      </c>
      <c r="BF91" s="50" t="n">
        <v>3.93421810221305</v>
      </c>
      <c r="BG91" s="50" t="n">
        <v>14.2193675819113</v>
      </c>
      <c r="BH91" s="50" t="n">
        <v>492.530950419124</v>
      </c>
      <c r="BI91" s="50" t="n">
        <v>11.551032131452</v>
      </c>
      <c r="BJ91" s="50" t="n">
        <v>6.83683710597392</v>
      </c>
      <c r="BK91" s="50" t="n">
        <v>12.3605458332035</v>
      </c>
    </row>
    <row r="92">
      <c r="A92" s="50" t="s">
        <v>72</v>
      </c>
      <c r="B92" s="50" t="s">
        <v>73</v>
      </c>
      <c r="C92" s="50" t="s">
        <v>17</v>
      </c>
      <c r="D92" s="50" t="n">
        <v>290.598114145694</v>
      </c>
      <c r="E92" s="50" t="n">
        <v>17.1458383573182</v>
      </c>
      <c r="F92" s="50" t="n">
        <v>5.88741078998757</v>
      </c>
      <c r="G92" s="50" t="n">
        <v>13.7852822445775</v>
      </c>
      <c r="H92" s="50" t="n">
        <v>340.941356093421</v>
      </c>
      <c r="I92" s="50" t="n">
        <v>14.3263516265426</v>
      </c>
      <c r="J92" s="50" t="n">
        <v>6.90734633470831</v>
      </c>
      <c r="K92" s="50" t="n">
        <v>11.3802296761033</v>
      </c>
      <c r="L92" s="50" t="n">
        <v>534.860879141594</v>
      </c>
      <c r="M92" s="50" t="n">
        <v>12.6195640713079</v>
      </c>
      <c r="N92" s="50" t="n">
        <v>10.836084467574</v>
      </c>
      <c r="O92" s="50" t="n">
        <v>8.91646307736436</v>
      </c>
      <c r="P92" s="50" t="n">
        <v>558.261570420009</v>
      </c>
      <c r="Q92" s="50" t="n">
        <v>13.2062952097309</v>
      </c>
      <c r="R92" s="50" t="n">
        <v>11.3101738563876</v>
      </c>
      <c r="S92" s="50" t="n">
        <v>9.36936445549694</v>
      </c>
      <c r="T92" s="50" t="n">
        <v>334.624834754371</v>
      </c>
      <c r="U92" s="50" t="n">
        <v>12.1600908348821</v>
      </c>
      <c r="V92" s="50" t="n">
        <v>6.77937593821747</v>
      </c>
      <c r="W92" s="50" t="n">
        <v>9.69129617013397</v>
      </c>
      <c r="X92" s="50" t="n">
        <v>218.695379210788</v>
      </c>
      <c r="Y92" s="50" t="n">
        <v>18.7314596704013</v>
      </c>
      <c r="Z92" s="50" t="n">
        <v>4.43068785587676</v>
      </c>
      <c r="AA92" s="50" t="n">
        <v>17.4485896396851</v>
      </c>
      <c r="AB92" s="50" t="n">
        <v>237.014287244241</v>
      </c>
      <c r="AC92" s="50" t="n">
        <v>14.1972425748503</v>
      </c>
      <c r="AD92" s="50" t="n">
        <v>4.80182218733657</v>
      </c>
      <c r="AE92" s="50" t="n">
        <v>12.6517274537435</v>
      </c>
      <c r="AF92" s="50" t="n">
        <v>281.093966145313</v>
      </c>
      <c r="AG92" s="50" t="n">
        <v>15.1121030004837</v>
      </c>
      <c r="AH92" s="50" t="n">
        <v>5.69486025107034</v>
      </c>
      <c r="AI92" s="50" t="n">
        <v>13.6296856637071</v>
      </c>
      <c r="AJ92" s="50" t="n">
        <v>332.746402522389</v>
      </c>
      <c r="AK92" s="50" t="n">
        <v>14.8202856829308</v>
      </c>
      <c r="AL92" s="50" t="n">
        <v>6.74131959286457</v>
      </c>
      <c r="AM92" s="50" t="n">
        <v>12.113730689619</v>
      </c>
      <c r="AN92" s="50" t="n">
        <v>318.718127777303</v>
      </c>
      <c r="AO92" s="50" t="n">
        <v>12.3718465480761</v>
      </c>
      <c r="AP92" s="50" t="n">
        <v>6.45711191195125</v>
      </c>
      <c r="AQ92" s="50" t="n">
        <v>11.6242837933016</v>
      </c>
      <c r="AR92" s="50" t="n">
        <v>315.420822536704</v>
      </c>
      <c r="AS92" s="50" t="n">
        <v>15.0753503088938</v>
      </c>
      <c r="AT92" s="50" t="n">
        <v>6.39030972189419</v>
      </c>
      <c r="AU92" s="50" t="n">
        <v>13.885125139615</v>
      </c>
      <c r="AV92" s="50" t="n">
        <v>184.682054738053</v>
      </c>
      <c r="AW92" s="50" t="n">
        <v>14.3516300193508</v>
      </c>
      <c r="AX92" s="50" t="n">
        <v>3.74159042627772</v>
      </c>
      <c r="AY92" s="50" t="n">
        <v>14.4441863139889</v>
      </c>
      <c r="AZ92" s="50" t="n">
        <v>229.939439258377</v>
      </c>
      <c r="BA92" s="50" t="n">
        <v>14.3393648716528</v>
      </c>
      <c r="BB92" s="50" t="n">
        <v>4.65848837220859</v>
      </c>
      <c r="BC92" s="50" t="n">
        <v>14.206963073761</v>
      </c>
      <c r="BD92" s="50" t="n">
        <v>172.194252711018</v>
      </c>
      <c r="BE92" s="50" t="n">
        <v>16.1082628032081</v>
      </c>
      <c r="BF92" s="50" t="n">
        <v>3.48859215540687</v>
      </c>
      <c r="BG92" s="50" t="n">
        <v>15.8426801699848</v>
      </c>
      <c r="BH92" s="50" t="n">
        <v>586.132377147626</v>
      </c>
      <c r="BI92" s="50" t="n">
        <v>9.62673797089942</v>
      </c>
      <c r="BJ92" s="50" t="n">
        <v>11.8748261382382</v>
      </c>
      <c r="BK92" s="50" t="n">
        <v>9.44958791344791</v>
      </c>
    </row>
    <row r="93">
      <c r="A93" s="50" t="s">
        <v>74</v>
      </c>
      <c r="B93" s="50" t="s">
        <v>75</v>
      </c>
      <c r="C93" s="50" t="s">
        <v>16</v>
      </c>
      <c r="D93" s="50" t="n">
        <v>61.2345469940726</v>
      </c>
      <c r="E93" s="50" t="n">
        <v>17.1405150875076</v>
      </c>
      <c r="F93" s="50" t="n">
        <v>4.15986949429037</v>
      </c>
      <c r="G93" s="50" t="n">
        <v>13.9933464383779</v>
      </c>
      <c r="H93" s="50" t="n">
        <v>118.867061812023</v>
      </c>
      <c r="I93" s="50" t="n">
        <v>12.7335509073069</v>
      </c>
      <c r="J93" s="50" t="n">
        <v>8.07504078303426</v>
      </c>
      <c r="K93" s="50" t="n">
        <v>10.0788471677982</v>
      </c>
      <c r="L93" s="50" t="n">
        <v>109.261642675698</v>
      </c>
      <c r="M93" s="50" t="n">
        <v>16.4702836586902</v>
      </c>
      <c r="N93" s="50" t="n">
        <v>7.42251223491028</v>
      </c>
      <c r="O93" s="50" t="n">
        <v>10.4376791159883</v>
      </c>
      <c r="P93" s="50" t="n">
        <v>96.0541913632512</v>
      </c>
      <c r="Q93" s="50" t="n">
        <v>14.8033991029088</v>
      </c>
      <c r="R93" s="50" t="n">
        <v>6.5252854812398</v>
      </c>
      <c r="S93" s="50" t="n">
        <v>10.8938580935332</v>
      </c>
      <c r="T93" s="50" t="n">
        <v>74.4419983065197</v>
      </c>
      <c r="U93" s="50" t="n">
        <v>15.1780582940786</v>
      </c>
      <c r="V93" s="50" t="n">
        <v>5.05709624796085</v>
      </c>
      <c r="W93" s="50" t="n">
        <v>12.4846211841727</v>
      </c>
      <c r="X93" s="50" t="n">
        <v>69.6392887383571</v>
      </c>
      <c r="Y93" s="50" t="n">
        <v>16.2781713083547</v>
      </c>
      <c r="Z93" s="50" t="n">
        <v>4.73083197389886</v>
      </c>
      <c r="AA93" s="50" t="n">
        <v>13.6419079631243</v>
      </c>
      <c r="AB93" s="50" t="n">
        <v>86.4487722269261</v>
      </c>
      <c r="AC93" s="50" t="n">
        <v>14.996355867357</v>
      </c>
      <c r="AD93" s="50" t="n">
        <v>5.87275693311582</v>
      </c>
      <c r="AE93" s="50" t="n">
        <v>13.0420242171893</v>
      </c>
      <c r="AF93" s="50" t="n">
        <v>104.458933107536</v>
      </c>
      <c r="AG93" s="50" t="n">
        <v>15.2368113602668</v>
      </c>
      <c r="AH93" s="50" t="n">
        <v>7.09624796084829</v>
      </c>
      <c r="AI93" s="50" t="n">
        <v>11.0544027884914</v>
      </c>
      <c r="AJ93" s="50" t="n">
        <v>82.8467400508042</v>
      </c>
      <c r="AK93" s="50" t="n">
        <v>14.7224154180394</v>
      </c>
      <c r="AL93" s="50" t="n">
        <v>5.62805872756933</v>
      </c>
      <c r="AM93" s="50" t="n">
        <v>12.4676052523854</v>
      </c>
      <c r="AN93" s="50" t="n">
        <v>103.258255715495</v>
      </c>
      <c r="AO93" s="50" t="n">
        <v>12.5386248989316</v>
      </c>
      <c r="AP93" s="50" t="n">
        <v>7.01468189233279</v>
      </c>
      <c r="AQ93" s="50" t="n">
        <v>9.5779018779519</v>
      </c>
      <c r="AR93" s="50" t="n">
        <v>122.469093988145</v>
      </c>
      <c r="AS93" s="50" t="n">
        <v>16.3251567750831</v>
      </c>
      <c r="AT93" s="50" t="n">
        <v>8.31973898858075</v>
      </c>
      <c r="AU93" s="50" t="n">
        <v>10.7169960024957</v>
      </c>
      <c r="AV93" s="50" t="n">
        <v>117.666384419983</v>
      </c>
      <c r="AW93" s="50" t="n">
        <v>13.4923016804753</v>
      </c>
      <c r="AX93" s="50" t="n">
        <v>7.99347471451876</v>
      </c>
      <c r="AY93" s="50" t="n">
        <v>10.6817762590702</v>
      </c>
      <c r="AZ93" s="50" t="n">
        <v>102.057578323454</v>
      </c>
      <c r="BA93" s="50" t="n">
        <v>13.8162266901591</v>
      </c>
      <c r="BB93" s="50" t="n">
        <v>6.93311582381729</v>
      </c>
      <c r="BC93" s="50" t="n">
        <v>10.4801509811122</v>
      </c>
      <c r="BD93" s="50" t="n">
        <v>57.6325148179507</v>
      </c>
      <c r="BE93" s="50" t="n">
        <v>16.8393828513641</v>
      </c>
      <c r="BF93" s="50" t="n">
        <v>3.91517128874388</v>
      </c>
      <c r="BG93" s="50" t="n">
        <v>14.4691825766156</v>
      </c>
      <c r="BH93" s="50" t="n">
        <v>165.693480101608</v>
      </c>
      <c r="BI93" s="50" t="n">
        <v>14.4302193538588</v>
      </c>
      <c r="BJ93" s="50" t="n">
        <v>11.2561174551387</v>
      </c>
      <c r="BK93" s="50" t="n">
        <v>12.2147497934845</v>
      </c>
    </row>
    <row r="94">
      <c r="A94" s="50" t="s">
        <v>74</v>
      </c>
      <c r="B94" s="50" t="s">
        <v>75</v>
      </c>
      <c r="C94" s="50" t="s">
        <v>17</v>
      </c>
      <c r="D94" s="50" t="n">
        <v>79.2447078746822</v>
      </c>
      <c r="E94" s="50" t="n">
        <v>17.9435140641318</v>
      </c>
      <c r="F94" s="50" t="n">
        <v>5.80985915492958</v>
      </c>
      <c r="G94" s="50" t="n">
        <v>12.9804942341192</v>
      </c>
      <c r="H94" s="50" t="n">
        <v>114.064352243861</v>
      </c>
      <c r="I94" s="50" t="n">
        <v>14.8905931045073</v>
      </c>
      <c r="J94" s="50" t="n">
        <v>8.36267605633803</v>
      </c>
      <c r="K94" s="50" t="n">
        <v>9.90628666587206</v>
      </c>
      <c r="L94" s="50" t="n">
        <v>136.877222692633</v>
      </c>
      <c r="M94" s="50" t="n">
        <v>13.9088806564813</v>
      </c>
      <c r="N94" s="50" t="n">
        <v>10.0352112676056</v>
      </c>
      <c r="O94" s="50" t="n">
        <v>9.52132239405807</v>
      </c>
      <c r="P94" s="50" t="n">
        <v>109.261642675698</v>
      </c>
      <c r="Q94" s="50" t="n">
        <v>15.7870783439633</v>
      </c>
      <c r="R94" s="50" t="n">
        <v>8.01056338028169</v>
      </c>
      <c r="S94" s="50" t="n">
        <v>10.5945425564419</v>
      </c>
      <c r="T94" s="50" t="n">
        <v>54.0304826418288</v>
      </c>
      <c r="U94" s="50" t="n">
        <v>18.8888888888889</v>
      </c>
      <c r="V94" s="50" t="n">
        <v>3.9612676056338</v>
      </c>
      <c r="W94" s="50" t="n">
        <v>17.2075102759929</v>
      </c>
      <c r="X94" s="50" t="n">
        <v>58.8331922099914</v>
      </c>
      <c r="Y94" s="50" t="n">
        <v>14.546533864179</v>
      </c>
      <c r="Z94" s="50" t="n">
        <v>4.31338028169014</v>
      </c>
      <c r="AA94" s="50" t="n">
        <v>12.4198750617034</v>
      </c>
      <c r="AB94" s="50" t="n">
        <v>70.8399661303978</v>
      </c>
      <c r="AC94" s="50" t="n">
        <v>18.1671584076989</v>
      </c>
      <c r="AD94" s="50" t="n">
        <v>5.19366197183099</v>
      </c>
      <c r="AE94" s="50" t="n">
        <v>13.4946903991678</v>
      </c>
      <c r="AF94" s="50" t="n">
        <v>73.241320914479</v>
      </c>
      <c r="AG94" s="50" t="n">
        <v>17.3147317133933</v>
      </c>
      <c r="AH94" s="50" t="n">
        <v>5.36971830985915</v>
      </c>
      <c r="AI94" s="50" t="n">
        <v>12.9807910028223</v>
      </c>
      <c r="AJ94" s="50" t="n">
        <v>68.4386113463165</v>
      </c>
      <c r="AK94" s="50" t="n">
        <v>17.7087765259962</v>
      </c>
      <c r="AL94" s="50" t="n">
        <v>5.01760563380282</v>
      </c>
      <c r="AM94" s="50" t="n">
        <v>13.4321555588933</v>
      </c>
      <c r="AN94" s="50" t="n">
        <v>98.4555461473325</v>
      </c>
      <c r="AO94" s="50" t="n">
        <v>13.9949024269122</v>
      </c>
      <c r="AP94" s="50" t="n">
        <v>7.21830985915493</v>
      </c>
      <c r="AQ94" s="50" t="n">
        <v>10.8577658539512</v>
      </c>
      <c r="AR94" s="50" t="n">
        <v>78.0440304826416</v>
      </c>
      <c r="AS94" s="50" t="n">
        <v>13.9525824209362</v>
      </c>
      <c r="AT94" s="50" t="n">
        <v>5.72183098591549</v>
      </c>
      <c r="AU94" s="50" t="n">
        <v>10.1989700565425</v>
      </c>
      <c r="AV94" s="50" t="n">
        <v>82.8467400508042</v>
      </c>
      <c r="AW94" s="50" t="n">
        <v>13.8273157307842</v>
      </c>
      <c r="AX94" s="50" t="n">
        <v>6.07394366197183</v>
      </c>
      <c r="AY94" s="50" t="n">
        <v>13.3945548715961</v>
      </c>
      <c r="AZ94" s="50" t="n">
        <v>80.4453852667229</v>
      </c>
      <c r="BA94" s="50" t="n">
        <v>17.2343363937202</v>
      </c>
      <c r="BB94" s="50" t="n">
        <v>5.89788732394366</v>
      </c>
      <c r="BC94" s="50" t="n">
        <v>14.0982077659272</v>
      </c>
      <c r="BD94" s="50" t="n">
        <v>72.0406435224384</v>
      </c>
      <c r="BE94" s="50" t="n">
        <v>14.1093612213337</v>
      </c>
      <c r="BF94" s="50" t="n">
        <v>5.28169014084507</v>
      </c>
      <c r="BG94" s="50" t="n">
        <v>12.6960975821014</v>
      </c>
      <c r="BH94" s="50" t="n">
        <v>187.30567315834</v>
      </c>
      <c r="BI94" s="50" t="n">
        <v>9.75971918086264</v>
      </c>
      <c r="BJ94" s="50" t="n">
        <v>13.7323943661972</v>
      </c>
      <c r="BK94" s="50" t="n">
        <v>7.87493211915158</v>
      </c>
    </row>
    <row r="95">
      <c r="A95" s="50" t="s">
        <v>76</v>
      </c>
      <c r="B95" s="50" t="s">
        <v>77</v>
      </c>
      <c r="C95" s="50" t="s">
        <v>16</v>
      </c>
      <c r="D95" s="50" t="n">
        <v>129.307923771314</v>
      </c>
      <c r="E95" s="50" t="n">
        <v>18.2574185835055</v>
      </c>
      <c r="F95" s="50" t="n">
        <v>6.43086816720257</v>
      </c>
      <c r="G95" s="50" t="n">
        <v>7.93078784634823</v>
      </c>
      <c r="H95" s="50" t="n">
        <v>144.393848211301</v>
      </c>
      <c r="I95" s="50" t="n">
        <v>24.5137331755322</v>
      </c>
      <c r="J95" s="50" t="n">
        <v>7.18113612004287</v>
      </c>
      <c r="K95" s="50" t="n">
        <v>10.7964737197809</v>
      </c>
      <c r="L95" s="50" t="n">
        <v>169.177866934136</v>
      </c>
      <c r="M95" s="50" t="n">
        <v>21.7696337107312</v>
      </c>
      <c r="N95" s="50" t="n">
        <v>8.41371918542337</v>
      </c>
      <c r="O95" s="50" t="n">
        <v>7.75621762335068</v>
      </c>
      <c r="P95" s="50" t="n">
        <v>190.729187562689</v>
      </c>
      <c r="Q95" s="50" t="n">
        <v>19.028761121195</v>
      </c>
      <c r="R95" s="50" t="n">
        <v>9.48553054662379</v>
      </c>
      <c r="S95" s="50" t="n">
        <v>7.14423565475439</v>
      </c>
      <c r="T95" s="50" t="n">
        <v>160.557338682715</v>
      </c>
      <c r="U95" s="50" t="n">
        <v>19.0070696272474</v>
      </c>
      <c r="V95" s="50" t="n">
        <v>7.98499464094319</v>
      </c>
      <c r="W95" s="50" t="n">
        <v>8.90571525806861</v>
      </c>
      <c r="X95" s="50" t="n">
        <v>155.169508525577</v>
      </c>
      <c r="Y95" s="50" t="n">
        <v>17.5054912638329</v>
      </c>
      <c r="Z95" s="50" t="n">
        <v>7.71704180064309</v>
      </c>
      <c r="AA95" s="50" t="n">
        <v>8.87083699185914</v>
      </c>
      <c r="AB95" s="50" t="n">
        <v>158.40220661986</v>
      </c>
      <c r="AC95" s="50" t="n">
        <v>22.5974900119165</v>
      </c>
      <c r="AD95" s="50" t="n">
        <v>7.87781350482315</v>
      </c>
      <c r="AE95" s="50" t="n">
        <v>11.8462660067391</v>
      </c>
      <c r="AF95" s="50" t="n">
        <v>157.324640588433</v>
      </c>
      <c r="AG95" s="50" t="n">
        <v>25.4091175191834</v>
      </c>
      <c r="AH95" s="50" t="n">
        <v>7.82422293676313</v>
      </c>
      <c r="AI95" s="50" t="n">
        <v>10.5074684256269</v>
      </c>
      <c r="AJ95" s="50" t="n">
        <v>140.083584085591</v>
      </c>
      <c r="AK95" s="50" t="n">
        <v>19.1428489531681</v>
      </c>
      <c r="AL95" s="50" t="n">
        <v>6.96677384780279</v>
      </c>
      <c r="AM95" s="50" t="n">
        <v>6.93610546288726</v>
      </c>
      <c r="AN95" s="50" t="n">
        <v>150.859244399867</v>
      </c>
      <c r="AO95" s="50" t="n">
        <v>18.2574185835055</v>
      </c>
      <c r="AP95" s="50" t="n">
        <v>7.502679528403</v>
      </c>
      <c r="AQ95" s="50" t="n">
        <v>7.40767068631249</v>
      </c>
      <c r="AR95" s="50" t="n">
        <v>116.377131394183</v>
      </c>
      <c r="AS95" s="50" t="n">
        <v>16.0393830996792</v>
      </c>
      <c r="AT95" s="50" t="n">
        <v>5.78778135048232</v>
      </c>
      <c r="AU95" s="50" t="n">
        <v>11.6747902322807</v>
      </c>
      <c r="AV95" s="50" t="n">
        <v>107.756603142762</v>
      </c>
      <c r="AW95" s="50" t="n">
        <v>19.6531324229775</v>
      </c>
      <c r="AX95" s="50" t="n">
        <v>5.35905680600214</v>
      </c>
      <c r="AY95" s="50" t="n">
        <v>11.7312394038896</v>
      </c>
      <c r="AZ95" s="50" t="n">
        <v>77.5847542627886</v>
      </c>
      <c r="BA95" s="50" t="n">
        <v>18.0845845514136</v>
      </c>
      <c r="BB95" s="50" t="n">
        <v>3.85852090032154</v>
      </c>
      <c r="BC95" s="50" t="n">
        <v>15.0562818122904</v>
      </c>
      <c r="BD95" s="50" t="n">
        <v>59.2661317285191</v>
      </c>
      <c r="BE95" s="50" t="n">
        <v>21.9202821053951</v>
      </c>
      <c r="BF95" s="50" t="n">
        <v>2.94748124330118</v>
      </c>
      <c r="BG95" s="50" t="n">
        <v>16.327171220538</v>
      </c>
      <c r="BH95" s="50" t="n">
        <v>93.7482447342029</v>
      </c>
      <c r="BI95" s="50" t="n">
        <v>14.1292966418526</v>
      </c>
      <c r="BJ95" s="50" t="n">
        <v>4.66237942122186</v>
      </c>
      <c r="BK95" s="50" t="n">
        <v>15.5988235995765</v>
      </c>
    </row>
    <row r="96">
      <c r="A96" s="50" t="s">
        <v>76</v>
      </c>
      <c r="B96" s="50" t="s">
        <v>77</v>
      </c>
      <c r="C96" s="50" t="s">
        <v>17</v>
      </c>
      <c r="D96" s="50" t="n">
        <v>79.7398863256439</v>
      </c>
      <c r="E96" s="50" t="n">
        <v>20.1076135497491</v>
      </c>
      <c r="F96" s="50" t="n">
        <v>6.57777777777778</v>
      </c>
      <c r="G96" s="50" t="n">
        <v>10.1458151089289</v>
      </c>
      <c r="H96" s="50" t="n">
        <v>92.6706787027753</v>
      </c>
      <c r="I96" s="50" t="n">
        <v>18.5638066543278</v>
      </c>
      <c r="J96" s="50" t="n">
        <v>7.64444444444445</v>
      </c>
      <c r="K96" s="50" t="n">
        <v>10.5249301133337</v>
      </c>
      <c r="L96" s="50" t="n">
        <v>94.8258107656306</v>
      </c>
      <c r="M96" s="50" t="n">
        <v>19.7375670448276</v>
      </c>
      <c r="N96" s="50" t="n">
        <v>7.82222222222222</v>
      </c>
      <c r="O96" s="50" t="n">
        <v>10.4440044007744</v>
      </c>
      <c r="P96" s="50" t="n">
        <v>129.307923771314</v>
      </c>
      <c r="Q96" s="50" t="n">
        <v>24.5326690731329</v>
      </c>
      <c r="R96" s="50" t="n">
        <v>10.6666666666667</v>
      </c>
      <c r="S96" s="50" t="n">
        <v>12.2227673101913</v>
      </c>
      <c r="T96" s="50" t="n">
        <v>124.997659645604</v>
      </c>
      <c r="U96" s="50" t="n">
        <v>19.5611254419102</v>
      </c>
      <c r="V96" s="50" t="n">
        <v>10.3111111111111</v>
      </c>
      <c r="W96" s="50" t="n">
        <v>9.09004185667682</v>
      </c>
      <c r="X96" s="50" t="n">
        <v>100.213640922769</v>
      </c>
      <c r="Y96" s="50" t="n">
        <v>20.4042768028924</v>
      </c>
      <c r="Z96" s="50" t="n">
        <v>8.26666666666667</v>
      </c>
      <c r="AA96" s="50" t="n">
        <v>10.8648284628018</v>
      </c>
      <c r="AB96" s="50" t="n">
        <v>81.8950183884991</v>
      </c>
      <c r="AC96" s="50" t="n">
        <v>18.1218277635819</v>
      </c>
      <c r="AD96" s="50" t="n">
        <v>6.75555555555556</v>
      </c>
      <c r="AE96" s="50" t="n">
        <v>7.71461577050265</v>
      </c>
      <c r="AF96" s="50" t="n">
        <v>80.8174523570715</v>
      </c>
      <c r="AG96" s="50" t="n">
        <v>24.0603529648948</v>
      </c>
      <c r="AH96" s="50" t="n">
        <v>6.66666666666667</v>
      </c>
      <c r="AI96" s="50" t="n">
        <v>11.7956640822564</v>
      </c>
      <c r="AJ96" s="50" t="n">
        <v>76.507188231361</v>
      </c>
      <c r="AK96" s="50" t="n">
        <v>16.5739213972763</v>
      </c>
      <c r="AL96" s="50" t="n">
        <v>6.31111111111111</v>
      </c>
      <c r="AM96" s="50" t="n">
        <v>12.6844753681896</v>
      </c>
      <c r="AN96" s="50" t="n">
        <v>66.8090939485124</v>
      </c>
      <c r="AO96" s="50" t="n">
        <v>18.8143744335052</v>
      </c>
      <c r="AP96" s="50" t="n">
        <v>5.51111111111111</v>
      </c>
      <c r="AQ96" s="50" t="n">
        <v>9.51359134464028</v>
      </c>
      <c r="AR96" s="50" t="n">
        <v>66.8090939485124</v>
      </c>
      <c r="AS96" s="50" t="n">
        <v>20.818106964766</v>
      </c>
      <c r="AT96" s="50" t="n">
        <v>5.51111111111111</v>
      </c>
      <c r="AU96" s="50" t="n">
        <v>8.4786189559638</v>
      </c>
      <c r="AV96" s="50" t="n">
        <v>64.6539618856572</v>
      </c>
      <c r="AW96" s="50" t="n">
        <v>23.8905888148059</v>
      </c>
      <c r="AX96" s="50" t="n">
        <v>5.33333333333333</v>
      </c>
      <c r="AY96" s="50" t="n">
        <v>15.8750503402407</v>
      </c>
      <c r="AZ96" s="50" t="n">
        <v>51.7231695085258</v>
      </c>
      <c r="BA96" s="50" t="n">
        <v>19.062135498065</v>
      </c>
      <c r="BB96" s="50" t="n">
        <v>4.26666666666667</v>
      </c>
      <c r="BC96" s="50" t="n">
        <v>13.942359217512</v>
      </c>
      <c r="BD96" s="50" t="n">
        <v>34.4821130056838</v>
      </c>
      <c r="BE96" s="50" t="n">
        <v>21.9180341111662</v>
      </c>
      <c r="BF96" s="50" t="n">
        <v>2.84444444444444</v>
      </c>
      <c r="BG96" s="50" t="n">
        <v>17.4863251902537</v>
      </c>
      <c r="BH96" s="50" t="n">
        <v>66.8090939485124</v>
      </c>
      <c r="BI96" s="50" t="n">
        <v>20.818106964766</v>
      </c>
      <c r="BJ96" s="50" t="n">
        <v>5.51111111111111</v>
      </c>
      <c r="BK96" s="50" t="n">
        <v>15.1280739015709</v>
      </c>
    </row>
    <row r="97">
      <c r="A97" s="50" t="s">
        <v>78</v>
      </c>
      <c r="B97" s="50" t="s">
        <v>79</v>
      </c>
      <c r="C97" s="50" t="s">
        <v>16</v>
      </c>
      <c r="D97" s="50" t="n">
        <v>1001.09526386362</v>
      </c>
      <c r="E97" s="50" t="n">
        <v>9.60168492787754</v>
      </c>
      <c r="F97" s="50" t="n">
        <v>6.56426318606117</v>
      </c>
      <c r="G97" s="50" t="n">
        <v>7.70370265974532</v>
      </c>
      <c r="H97" s="50" t="n">
        <v>1258.90867647195</v>
      </c>
      <c r="I97" s="50" t="n">
        <v>8.54565912274473</v>
      </c>
      <c r="J97" s="50" t="n">
        <v>8.25476673187377</v>
      </c>
      <c r="K97" s="50" t="n">
        <v>7.44771277059761</v>
      </c>
      <c r="L97" s="50" t="n">
        <v>1249.69976559994</v>
      </c>
      <c r="M97" s="50" t="n">
        <v>9.04227376096473</v>
      </c>
      <c r="N97" s="50" t="n">
        <v>8.19438315320456</v>
      </c>
      <c r="O97" s="50" t="n">
        <v>7.28544930689893</v>
      </c>
      <c r="P97" s="50" t="n">
        <v>1370.40119965044</v>
      </c>
      <c r="Q97" s="50" t="n">
        <v>8.51989896856084</v>
      </c>
      <c r="R97" s="50" t="n">
        <v>8.98583228761024</v>
      </c>
      <c r="S97" s="50" t="n">
        <v>7.38648942040475</v>
      </c>
      <c r="T97" s="50" t="n">
        <v>1369.5409585411</v>
      </c>
      <c r="U97" s="50" t="n">
        <v>9.02975709269958</v>
      </c>
      <c r="V97" s="50" t="n">
        <v>8.98019161658825</v>
      </c>
      <c r="W97" s="50" t="n">
        <v>7.74889420104444</v>
      </c>
      <c r="X97" s="50" t="n">
        <v>1144.59781145132</v>
      </c>
      <c r="Y97" s="50" t="n">
        <v>9.46953970960717</v>
      </c>
      <c r="Z97" s="50" t="n">
        <v>7.50522107911963</v>
      </c>
      <c r="AA97" s="50" t="n">
        <v>8.09462704341494</v>
      </c>
      <c r="AB97" s="50" t="n">
        <v>1249.40593278049</v>
      </c>
      <c r="AC97" s="50" t="n">
        <v>9.9509919730973</v>
      </c>
      <c r="AD97" s="50" t="n">
        <v>8.19245646747424</v>
      </c>
      <c r="AE97" s="50" t="n">
        <v>8.33854071251652</v>
      </c>
      <c r="AF97" s="50" t="n">
        <v>1146.4899641395</v>
      </c>
      <c r="AG97" s="50" t="n">
        <v>9.32646624501238</v>
      </c>
      <c r="AH97" s="50" t="n">
        <v>7.5176280784151</v>
      </c>
      <c r="AI97" s="50" t="n">
        <v>8.62000470554346</v>
      </c>
      <c r="AJ97" s="50" t="n">
        <v>1034.89676102234</v>
      </c>
      <c r="AK97" s="50" t="n">
        <v>8.46153561205639</v>
      </c>
      <c r="AL97" s="50" t="n">
        <v>6.7859023561202</v>
      </c>
      <c r="AM97" s="50" t="n">
        <v>7.40378279683102</v>
      </c>
      <c r="AN97" s="50" t="n">
        <v>1082.09269278348</v>
      </c>
      <c r="AO97" s="50" t="n">
        <v>8.73934036940675</v>
      </c>
      <c r="AP97" s="50" t="n">
        <v>7.09536992486665</v>
      </c>
      <c r="AQ97" s="50" t="n">
        <v>7.95584012518687</v>
      </c>
      <c r="AR97" s="50" t="n">
        <v>1138.11447610497</v>
      </c>
      <c r="AS97" s="50" t="n">
        <v>9.08632321507907</v>
      </c>
      <c r="AT97" s="50" t="n">
        <v>7.46270932117495</v>
      </c>
      <c r="AU97" s="50" t="n">
        <v>8.21374825752707</v>
      </c>
      <c r="AV97" s="50" t="n">
        <v>633.777209591626</v>
      </c>
      <c r="AW97" s="50" t="n">
        <v>9.96170583392523</v>
      </c>
      <c r="AX97" s="50" t="n">
        <v>4.15572878552109</v>
      </c>
      <c r="AY97" s="50" t="n">
        <v>9.82135549737208</v>
      </c>
      <c r="AZ97" s="50" t="n">
        <v>445.353069156368</v>
      </c>
      <c r="BA97" s="50" t="n">
        <v>11.4525378315313</v>
      </c>
      <c r="BB97" s="50" t="n">
        <v>2.92021634922124</v>
      </c>
      <c r="BC97" s="50" t="n">
        <v>11.5047827618995</v>
      </c>
      <c r="BD97" s="50" t="n">
        <v>350.18771307478</v>
      </c>
      <c r="BE97" s="50" t="n">
        <v>13.4740940099504</v>
      </c>
      <c r="BF97" s="50" t="n">
        <v>2.29620935801459</v>
      </c>
      <c r="BG97" s="50" t="n">
        <v>13.8399651502446</v>
      </c>
      <c r="BH97" s="50" t="n">
        <v>776.1259856575</v>
      </c>
      <c r="BI97" s="50" t="n">
        <v>11.3161849166027</v>
      </c>
      <c r="BJ97" s="50" t="n">
        <v>5.08912130473431</v>
      </c>
      <c r="BK97" s="50" t="n">
        <v>11.1712518248973</v>
      </c>
    </row>
    <row r="98">
      <c r="A98" s="50" t="s">
        <v>78</v>
      </c>
      <c r="B98" s="50" t="s">
        <v>79</v>
      </c>
      <c r="C98" s="50" t="s">
        <v>17</v>
      </c>
      <c r="D98" s="50" t="n">
        <v>511.146744302304</v>
      </c>
      <c r="E98" s="50" t="n">
        <v>13.9943374977187</v>
      </c>
      <c r="F98" s="50" t="n">
        <v>7.1217010945266</v>
      </c>
      <c r="G98" s="50" t="n">
        <v>11.2734912314435</v>
      </c>
      <c r="H98" s="50" t="n">
        <v>509.918998268738</v>
      </c>
      <c r="I98" s="50" t="n">
        <v>14.3401216886374</v>
      </c>
      <c r="J98" s="50" t="n">
        <v>7.1045951648332</v>
      </c>
      <c r="K98" s="50" t="n">
        <v>11.6503003439684</v>
      </c>
      <c r="L98" s="50" t="n">
        <v>518.230551493429</v>
      </c>
      <c r="M98" s="50" t="n">
        <v>14.0173928387329</v>
      </c>
      <c r="N98" s="50" t="n">
        <v>7.22039830425904</v>
      </c>
      <c r="O98" s="50" t="n">
        <v>10.9016034902975</v>
      </c>
      <c r="P98" s="50" t="n">
        <v>732.353084361489</v>
      </c>
      <c r="Q98" s="50" t="n">
        <v>11.6147211391251</v>
      </c>
      <c r="R98" s="50" t="n">
        <v>10.2037229437825</v>
      </c>
      <c r="S98" s="50" t="n">
        <v>10.032289088975</v>
      </c>
      <c r="T98" s="50" t="n">
        <v>835.704757446953</v>
      </c>
      <c r="U98" s="50" t="n">
        <v>10.0943326068457</v>
      </c>
      <c r="V98" s="50" t="n">
        <v>11.6437002722864</v>
      </c>
      <c r="W98" s="50" t="n">
        <v>9.61202083874466</v>
      </c>
      <c r="X98" s="50" t="n">
        <v>611.315559019635</v>
      </c>
      <c r="Y98" s="50" t="n">
        <v>12.1943686107846</v>
      </c>
      <c r="Z98" s="50" t="n">
        <v>8.51733232051353</v>
      </c>
      <c r="AA98" s="50" t="n">
        <v>10.2350984421476</v>
      </c>
      <c r="AB98" s="50" t="n">
        <v>460.824684587297</v>
      </c>
      <c r="AC98" s="50" t="n">
        <v>14.9878004967583</v>
      </c>
      <c r="AD98" s="50" t="n">
        <v>6.42057432076544</v>
      </c>
      <c r="AE98" s="50" t="n">
        <v>12.8519104409247</v>
      </c>
      <c r="AF98" s="50" t="n">
        <v>402.397883690253</v>
      </c>
      <c r="AG98" s="50" t="n">
        <v>17.5038079948233</v>
      </c>
      <c r="AH98" s="50" t="n">
        <v>5.6065258766809</v>
      </c>
      <c r="AI98" s="50" t="n">
        <v>14.2631175003504</v>
      </c>
      <c r="AJ98" s="50" t="n">
        <v>416.719810864469</v>
      </c>
      <c r="AK98" s="50" t="n">
        <v>12.2642528362837</v>
      </c>
      <c r="AL98" s="50" t="n">
        <v>5.80607030412623</v>
      </c>
      <c r="AM98" s="50" t="n">
        <v>11.532654159898</v>
      </c>
      <c r="AN98" s="50" t="n">
        <v>507.61455529076</v>
      </c>
      <c r="AO98" s="50" t="n">
        <v>13.6525868407348</v>
      </c>
      <c r="AP98" s="50" t="n">
        <v>7.07248784093556</v>
      </c>
      <c r="AQ98" s="50" t="n">
        <v>12.2029502376624</v>
      </c>
      <c r="AR98" s="50" t="n">
        <v>456.529868265455</v>
      </c>
      <c r="AS98" s="50" t="n">
        <v>13.1574876924063</v>
      </c>
      <c r="AT98" s="50" t="n">
        <v>6.36073553974806</v>
      </c>
      <c r="AU98" s="50" t="n">
        <v>13.0870511845528</v>
      </c>
      <c r="AV98" s="50" t="n">
        <v>382.164776845604</v>
      </c>
      <c r="AW98" s="50" t="n">
        <v>12.4457615005829</v>
      </c>
      <c r="AX98" s="50" t="n">
        <v>5.32462221444025</v>
      </c>
      <c r="AY98" s="50" t="n">
        <v>11.0993548611561</v>
      </c>
      <c r="AZ98" s="50" t="n">
        <v>243.839305242952</v>
      </c>
      <c r="BA98" s="50" t="n">
        <v>15.9099620878866</v>
      </c>
      <c r="BB98" s="50" t="n">
        <v>3.39736223774186</v>
      </c>
      <c r="BC98" s="50" t="n">
        <v>16.2485298312473</v>
      </c>
      <c r="BD98" s="50" t="n">
        <v>161.415197740422</v>
      </c>
      <c r="BE98" s="50" t="n">
        <v>19.0694065765914</v>
      </c>
      <c r="BF98" s="50" t="n">
        <v>2.24896432039352</v>
      </c>
      <c r="BG98" s="50" t="n">
        <v>18.5952355097156</v>
      </c>
      <c r="BH98" s="50" t="n">
        <v>427.13674269073</v>
      </c>
      <c r="BI98" s="50" t="n">
        <v>13.1026529809338</v>
      </c>
      <c r="BJ98" s="50" t="n">
        <v>5.95120724496687</v>
      </c>
      <c r="BK98" s="50" t="n">
        <v>12.91241678079</v>
      </c>
    </row>
    <row r="99">
      <c r="A99" s="50" t="s">
        <v>80</v>
      </c>
      <c r="B99" s="50" t="s">
        <v>81</v>
      </c>
      <c r="C99" s="50" t="s">
        <v>16</v>
      </c>
      <c r="D99" s="50" t="n">
        <v>30524.4370448105</v>
      </c>
      <c r="E99" s="50" t="n">
        <v>8.66514803953576</v>
      </c>
      <c r="F99" s="50" t="n">
        <v>7.72487384569651</v>
      </c>
      <c r="G99" s="50" t="n">
        <v>7.42811304537484</v>
      </c>
      <c r="H99" s="50" t="n">
        <v>33210.7513894843</v>
      </c>
      <c r="I99" s="50" t="n">
        <v>7.48405944245492</v>
      </c>
      <c r="J99" s="50" t="n">
        <v>8.40470421871948</v>
      </c>
      <c r="K99" s="50" t="n">
        <v>6.69188838092592</v>
      </c>
      <c r="L99" s="50" t="n">
        <v>28246.1747559207</v>
      </c>
      <c r="M99" s="50" t="n">
        <v>8.54099432924485</v>
      </c>
      <c r="N99" s="50" t="n">
        <v>7.1483099358283</v>
      </c>
      <c r="O99" s="50" t="n">
        <v>7.3729324467416</v>
      </c>
      <c r="P99" s="50" t="n">
        <v>35122.7725434916</v>
      </c>
      <c r="Q99" s="50" t="n">
        <v>7.80697707305647</v>
      </c>
      <c r="R99" s="50" t="n">
        <v>8.88858282992291</v>
      </c>
      <c r="S99" s="50" t="n">
        <v>6.81561287375614</v>
      </c>
      <c r="T99" s="50" t="n">
        <v>37698.0094321612</v>
      </c>
      <c r="U99" s="50" t="n">
        <v>6.94973858773255</v>
      </c>
      <c r="V99" s="50" t="n">
        <v>9.54030263260273</v>
      </c>
      <c r="W99" s="50" t="n">
        <v>5.62849666562916</v>
      </c>
      <c r="X99" s="50" t="n">
        <v>35476.5803514939</v>
      </c>
      <c r="Y99" s="50" t="n">
        <v>8.43847748758286</v>
      </c>
      <c r="Z99" s="50" t="n">
        <v>8.9781216043294</v>
      </c>
      <c r="AA99" s="50" t="n">
        <v>7.13370813776085</v>
      </c>
      <c r="AB99" s="50" t="n">
        <v>37785.202632749</v>
      </c>
      <c r="AC99" s="50" t="n">
        <v>7.46558691640177</v>
      </c>
      <c r="AD99" s="50" t="n">
        <v>9.5623687717343</v>
      </c>
      <c r="AE99" s="50" t="n">
        <v>6.6782708724518</v>
      </c>
      <c r="AF99" s="50" t="n">
        <v>28538.3432995581</v>
      </c>
      <c r="AG99" s="50" t="n">
        <v>9.01334467020356</v>
      </c>
      <c r="AH99" s="50" t="n">
        <v>7.22224955142112</v>
      </c>
      <c r="AI99" s="50" t="n">
        <v>8.41735471717395</v>
      </c>
      <c r="AJ99" s="50" t="n">
        <v>27051.8678177935</v>
      </c>
      <c r="AK99" s="50" t="n">
        <v>8.79313565324514</v>
      </c>
      <c r="AL99" s="50" t="n">
        <v>6.84606454415971</v>
      </c>
      <c r="AM99" s="50" t="n">
        <v>8.18067313206753</v>
      </c>
      <c r="AN99" s="50" t="n">
        <v>24142.4018442454</v>
      </c>
      <c r="AO99" s="50" t="n">
        <v>10.5648162975535</v>
      </c>
      <c r="AP99" s="50" t="n">
        <v>6.10976078953152</v>
      </c>
      <c r="AQ99" s="50" t="n">
        <v>9.45956769247986</v>
      </c>
      <c r="AR99" s="50" t="n">
        <v>26942.8168924718</v>
      </c>
      <c r="AS99" s="50" t="n">
        <v>9.76431812801956</v>
      </c>
      <c r="AT99" s="50" t="n">
        <v>6.8184668315588</v>
      </c>
      <c r="AU99" s="50" t="n">
        <v>8.98176705920296</v>
      </c>
      <c r="AV99" s="50" t="n">
        <v>17520.7590031999</v>
      </c>
      <c r="AW99" s="50" t="n">
        <v>9.32289618951694</v>
      </c>
      <c r="AX99" s="50" t="n">
        <v>4.43400979948887</v>
      </c>
      <c r="AY99" s="50" t="n">
        <v>9.37042377068826</v>
      </c>
      <c r="AZ99" s="50" t="n">
        <v>13898.2378912848</v>
      </c>
      <c r="BA99" s="50" t="n">
        <v>11.8364901809542</v>
      </c>
      <c r="BB99" s="50" t="n">
        <v>3.51725190640025</v>
      </c>
      <c r="BC99" s="50" t="n">
        <v>12.2653339091252</v>
      </c>
      <c r="BD99" s="50" t="n">
        <v>8170.12708129926</v>
      </c>
      <c r="BE99" s="50" t="n">
        <v>12.9470051761734</v>
      </c>
      <c r="BF99" s="50" t="n">
        <v>2.06762866465625</v>
      </c>
      <c r="BG99" s="50" t="n">
        <v>12.9106824335517</v>
      </c>
      <c r="BH99" s="50" t="n">
        <v>10816.3146152002</v>
      </c>
      <c r="BI99" s="50" t="n">
        <v>11.5691883407693</v>
      </c>
      <c r="BJ99" s="50" t="n">
        <v>2.73730407394984</v>
      </c>
      <c r="BK99" s="50" t="n">
        <v>12.1637937600173</v>
      </c>
    </row>
    <row r="100">
      <c r="A100" s="50" t="s">
        <v>80</v>
      </c>
      <c r="B100" s="50" t="s">
        <v>81</v>
      </c>
      <c r="C100" s="50" t="s">
        <v>17</v>
      </c>
      <c r="D100" s="50" t="n">
        <v>14505.8448448305</v>
      </c>
      <c r="E100" s="50" t="n">
        <v>13.6436242881373</v>
      </c>
      <c r="F100" s="50" t="n">
        <v>6.63794340473473</v>
      </c>
      <c r="G100" s="50" t="n">
        <v>11.4814808195114</v>
      </c>
      <c r="H100" s="50" t="n">
        <v>21028.212598185</v>
      </c>
      <c r="I100" s="50" t="n">
        <v>10.2173521960324</v>
      </c>
      <c r="J100" s="50" t="n">
        <v>9.62260982539227</v>
      </c>
      <c r="K100" s="50" t="n">
        <v>8.24369501517061</v>
      </c>
      <c r="L100" s="50" t="n">
        <v>20996.5793667693</v>
      </c>
      <c r="M100" s="50" t="n">
        <v>10.7053112811254</v>
      </c>
      <c r="N100" s="50" t="n">
        <v>9.60813430865456</v>
      </c>
      <c r="O100" s="50" t="n">
        <v>8.3225596133436</v>
      </c>
      <c r="P100" s="50" t="n">
        <v>24493.0362706521</v>
      </c>
      <c r="Q100" s="50" t="n">
        <v>10.2550755642842</v>
      </c>
      <c r="R100" s="50" t="n">
        <v>11.2081295721734</v>
      </c>
      <c r="S100" s="50" t="n">
        <v>8.2531075334188</v>
      </c>
      <c r="T100" s="50" t="n">
        <v>19321.1817536956</v>
      </c>
      <c r="U100" s="50" t="n">
        <v>10.7113297735811</v>
      </c>
      <c r="V100" s="50" t="n">
        <v>8.84146441421029</v>
      </c>
      <c r="W100" s="50" t="n">
        <v>9.88623842264572</v>
      </c>
      <c r="X100" s="50" t="n">
        <v>18946.4589806842</v>
      </c>
      <c r="Y100" s="50" t="n">
        <v>11.4049969579012</v>
      </c>
      <c r="Z100" s="50" t="n">
        <v>8.6699894959051</v>
      </c>
      <c r="AA100" s="50" t="n">
        <v>8.98892597282249</v>
      </c>
      <c r="AB100" s="50" t="n">
        <v>18310.6348520452</v>
      </c>
      <c r="AC100" s="50" t="n">
        <v>11.2979204831757</v>
      </c>
      <c r="AD100" s="50" t="n">
        <v>8.37903335881567</v>
      </c>
      <c r="AE100" s="50" t="n">
        <v>9.76415224607924</v>
      </c>
      <c r="AF100" s="50" t="n">
        <v>15324.2601070371</v>
      </c>
      <c r="AG100" s="50" t="n">
        <v>12.0721784899273</v>
      </c>
      <c r="AH100" s="50" t="n">
        <v>7.01245411060612</v>
      </c>
      <c r="AI100" s="50" t="n">
        <v>10.6204011344523</v>
      </c>
      <c r="AJ100" s="50" t="n">
        <v>11207.2770338705</v>
      </c>
      <c r="AK100" s="50" t="n">
        <v>14.8754923120089</v>
      </c>
      <c r="AL100" s="50" t="n">
        <v>5.12850312875969</v>
      </c>
      <c r="AM100" s="50" t="n">
        <v>13.4466470063414</v>
      </c>
      <c r="AN100" s="50" t="n">
        <v>10801.297644736</v>
      </c>
      <c r="AO100" s="50" t="n">
        <v>13.2088468580868</v>
      </c>
      <c r="AP100" s="50" t="n">
        <v>4.94272503466101</v>
      </c>
      <c r="AQ100" s="50" t="n">
        <v>12.6523892216803</v>
      </c>
      <c r="AR100" s="50" t="n">
        <v>15467.8585433122</v>
      </c>
      <c r="AS100" s="50" t="n">
        <v>12.0769801117218</v>
      </c>
      <c r="AT100" s="50" t="n">
        <v>7.07816543615795</v>
      </c>
      <c r="AU100" s="50" t="n">
        <v>10.8437481418701</v>
      </c>
      <c r="AV100" s="50" t="n">
        <v>8827.83916325943</v>
      </c>
      <c r="AW100" s="50" t="n">
        <v>13.64496685748</v>
      </c>
      <c r="AX100" s="50" t="n">
        <v>4.03966107308117</v>
      </c>
      <c r="AY100" s="50" t="n">
        <v>12.511114011617</v>
      </c>
      <c r="AZ100" s="50" t="n">
        <v>6468.61016604558</v>
      </c>
      <c r="BA100" s="50" t="n">
        <v>14.5158767228254</v>
      </c>
      <c r="BB100" s="50" t="n">
        <v>2.96006669372342</v>
      </c>
      <c r="BC100" s="50" t="n">
        <v>14.6053904251056</v>
      </c>
      <c r="BD100" s="50" t="n">
        <v>5692.57172330292</v>
      </c>
      <c r="BE100" s="50" t="n">
        <v>15.6267036228255</v>
      </c>
      <c r="BF100" s="50" t="n">
        <v>2.60494782143932</v>
      </c>
      <c r="BG100" s="50" t="n">
        <v>15.9023478586401</v>
      </c>
      <c r="BH100" s="50" t="n">
        <v>7137.54035640804</v>
      </c>
      <c r="BI100" s="50" t="n">
        <v>12.5100088203452</v>
      </c>
      <c r="BJ100" s="50" t="n">
        <v>3.2661723216853</v>
      </c>
      <c r="BK100" s="50" t="n">
        <v>12.4827512278113</v>
      </c>
    </row>
    <row r="101">
      <c r="A101" s="50" t="s">
        <v>82</v>
      </c>
      <c r="B101" s="50" t="s">
        <v>83</v>
      </c>
      <c r="C101" s="50" t="s">
        <v>16</v>
      </c>
      <c r="D101" s="50" t="n">
        <v>606.307504944159</v>
      </c>
      <c r="E101" s="50" t="n">
        <v>12.2657198927207</v>
      </c>
      <c r="F101" s="50" t="n">
        <v>5.5299059373262</v>
      </c>
      <c r="G101" s="50" t="n">
        <v>10.8655493554681</v>
      </c>
      <c r="H101" s="50" t="n">
        <v>772.254851194861</v>
      </c>
      <c r="I101" s="50" t="n">
        <v>9.91036615388224</v>
      </c>
      <c r="J101" s="50" t="n">
        <v>7.04345015017543</v>
      </c>
      <c r="K101" s="50" t="n">
        <v>8.76879875563241</v>
      </c>
      <c r="L101" s="50" t="n">
        <v>797.572894766824</v>
      </c>
      <c r="M101" s="50" t="n">
        <v>9.29524660816306</v>
      </c>
      <c r="N101" s="50" t="n">
        <v>7.27436663781312</v>
      </c>
      <c r="O101" s="50" t="n">
        <v>7.49725823498957</v>
      </c>
      <c r="P101" s="50" t="n">
        <v>913.209574347264</v>
      </c>
      <c r="Q101" s="50" t="n">
        <v>9.29529588817052</v>
      </c>
      <c r="R101" s="50" t="n">
        <v>8.32904591486324</v>
      </c>
      <c r="S101" s="50" t="n">
        <v>7.68021222660672</v>
      </c>
      <c r="T101" s="50" t="n">
        <v>1066.64188580231</v>
      </c>
      <c r="U101" s="50" t="n">
        <v>8.75454893122845</v>
      </c>
      <c r="V101" s="50" t="n">
        <v>9.72844513584282</v>
      </c>
      <c r="W101" s="50" t="n">
        <v>6.40541087616405</v>
      </c>
      <c r="X101" s="50" t="n">
        <v>981.925167280599</v>
      </c>
      <c r="Y101" s="50" t="n">
        <v>8.25200551352528</v>
      </c>
      <c r="Z101" s="50" t="n">
        <v>8.95577535866905</v>
      </c>
      <c r="AA101" s="50" t="n">
        <v>7.20005398467669</v>
      </c>
      <c r="AB101" s="50" t="n">
        <v>970.302295530876</v>
      </c>
      <c r="AC101" s="50" t="n">
        <v>8.65839575036445</v>
      </c>
      <c r="AD101" s="50" t="n">
        <v>8.84976745513255</v>
      </c>
      <c r="AE101" s="50" t="n">
        <v>8.15500661458533</v>
      </c>
      <c r="AF101" s="50" t="n">
        <v>869.71417808284</v>
      </c>
      <c r="AG101" s="50" t="n">
        <v>10.8647412059518</v>
      </c>
      <c r="AH101" s="50" t="n">
        <v>7.93234053337345</v>
      </c>
      <c r="AI101" s="50" t="n">
        <v>9.50784193221501</v>
      </c>
      <c r="AJ101" s="50" t="n">
        <v>692.224532949582</v>
      </c>
      <c r="AK101" s="50" t="n">
        <v>10.0938701832896</v>
      </c>
      <c r="AL101" s="50" t="n">
        <v>6.31352329223321</v>
      </c>
      <c r="AM101" s="50" t="n">
        <v>9.34867074535114</v>
      </c>
      <c r="AN101" s="50" t="n">
        <v>809.980761867609</v>
      </c>
      <c r="AO101" s="50" t="n">
        <v>12.0126689818186</v>
      </c>
      <c r="AP101" s="50" t="n">
        <v>7.38753419287498</v>
      </c>
      <c r="AQ101" s="50" t="n">
        <v>10.424872899087</v>
      </c>
      <c r="AR101" s="50" t="n">
        <v>871.694621091592</v>
      </c>
      <c r="AS101" s="50" t="n">
        <v>9.06518362649113</v>
      </c>
      <c r="AT101" s="50" t="n">
        <v>7.95040341971961</v>
      </c>
      <c r="AU101" s="50" t="n">
        <v>8.74693863311316</v>
      </c>
      <c r="AV101" s="50" t="n">
        <v>583.48017714437</v>
      </c>
      <c r="AW101" s="50" t="n">
        <v>10.2435169787481</v>
      </c>
      <c r="AX101" s="50" t="n">
        <v>5.32170634470369</v>
      </c>
      <c r="AY101" s="50" t="n">
        <v>10.9117455648856</v>
      </c>
      <c r="AZ101" s="50" t="n">
        <v>423.364147760764</v>
      </c>
      <c r="BA101" s="50" t="n">
        <v>12.3345356124579</v>
      </c>
      <c r="BB101" s="50" t="n">
        <v>3.86134741078114</v>
      </c>
      <c r="BC101" s="50" t="n">
        <v>12.8154170082635</v>
      </c>
      <c r="BD101" s="50" t="n">
        <v>246.223294646451</v>
      </c>
      <c r="BE101" s="50" t="n">
        <v>15.8556045733668</v>
      </c>
      <c r="BF101" s="50" t="n">
        <v>2.24571137231565</v>
      </c>
      <c r="BG101" s="50" t="n">
        <v>15.9284031733204</v>
      </c>
      <c r="BH101" s="50" t="n">
        <v>359.259955669546</v>
      </c>
      <c r="BI101" s="50" t="n">
        <v>14.2401929900523</v>
      </c>
      <c r="BJ101" s="50" t="n">
        <v>3.27667684417587</v>
      </c>
      <c r="BK101" s="50" t="n">
        <v>14.7411189252182</v>
      </c>
    </row>
    <row r="102">
      <c r="A102" s="50" t="s">
        <v>82</v>
      </c>
      <c r="B102" s="50" t="s">
        <v>83</v>
      </c>
      <c r="C102" s="50" t="s">
        <v>17</v>
      </c>
      <c r="D102" s="50" t="n">
        <v>228.673553864645</v>
      </c>
      <c r="E102" s="50" t="n">
        <v>15.8114795348889</v>
      </c>
      <c r="F102" s="50" t="n">
        <v>4.27839516272071</v>
      </c>
      <c r="G102" s="50" t="n">
        <v>14.9839608579101</v>
      </c>
      <c r="H102" s="50" t="n">
        <v>412.817274859675</v>
      </c>
      <c r="I102" s="50" t="n">
        <v>12.838673427448</v>
      </c>
      <c r="J102" s="50" t="n">
        <v>7.7236540999079</v>
      </c>
      <c r="K102" s="50" t="n">
        <v>10.6354207301336</v>
      </c>
      <c r="L102" s="50" t="n">
        <v>492.373920369835</v>
      </c>
      <c r="M102" s="50" t="n">
        <v>12.2704950962761</v>
      </c>
      <c r="N102" s="50" t="n">
        <v>9.21212865921102</v>
      </c>
      <c r="O102" s="50" t="n">
        <v>9.84111090982033</v>
      </c>
      <c r="P102" s="50" t="n">
        <v>635.707007427187</v>
      </c>
      <c r="Q102" s="50" t="n">
        <v>10.8191033293514</v>
      </c>
      <c r="R102" s="50" t="n">
        <v>11.893836167404</v>
      </c>
      <c r="S102" s="50" t="n">
        <v>8.11506025176072</v>
      </c>
      <c r="T102" s="50" t="n">
        <v>462.441532423241</v>
      </c>
      <c r="U102" s="50" t="n">
        <v>12.8605187373787</v>
      </c>
      <c r="V102" s="50" t="n">
        <v>8.65210507259554</v>
      </c>
      <c r="W102" s="50" t="n">
        <v>10.6601350823534</v>
      </c>
      <c r="X102" s="50" t="n">
        <v>469.805779901677</v>
      </c>
      <c r="Y102" s="50" t="n">
        <v>13.2286620549853</v>
      </c>
      <c r="Z102" s="50" t="n">
        <v>8.78988734018329</v>
      </c>
      <c r="AA102" s="50" t="n">
        <v>11.5172484023584</v>
      </c>
      <c r="AB102" s="50" t="n">
        <v>371.961385369077</v>
      </c>
      <c r="AC102" s="50" t="n">
        <v>12.3646067062475</v>
      </c>
      <c r="AD102" s="50" t="n">
        <v>6.95925595674225</v>
      </c>
      <c r="AE102" s="50" t="n">
        <v>10.5962643784536</v>
      </c>
      <c r="AF102" s="50" t="n">
        <v>354.144863037987</v>
      </c>
      <c r="AG102" s="50" t="n">
        <v>13.4110166938995</v>
      </c>
      <c r="AH102" s="50" t="n">
        <v>6.62591560465694</v>
      </c>
      <c r="AI102" s="50" t="n">
        <v>11.0117610114781</v>
      </c>
      <c r="AJ102" s="50" t="n">
        <v>372.884224182444</v>
      </c>
      <c r="AK102" s="50" t="n">
        <v>13.3647832786749</v>
      </c>
      <c r="AL102" s="50" t="n">
        <v>6.97652191972028</v>
      </c>
      <c r="AM102" s="50" t="n">
        <v>10.8260618733616</v>
      </c>
      <c r="AN102" s="50" t="n">
        <v>400.165764830673</v>
      </c>
      <c r="AO102" s="50" t="n">
        <v>14.2656466230654</v>
      </c>
      <c r="AP102" s="50" t="n">
        <v>7.48694916226026</v>
      </c>
      <c r="AQ102" s="50" t="n">
        <v>11.02724609449</v>
      </c>
      <c r="AR102" s="50" t="n">
        <v>303.196425875145</v>
      </c>
      <c r="AS102" s="50" t="n">
        <v>15.3910665014634</v>
      </c>
      <c r="AT102" s="50" t="n">
        <v>5.67268973563184</v>
      </c>
      <c r="AU102" s="50" t="n">
        <v>13.9764351775929</v>
      </c>
      <c r="AV102" s="50" t="n">
        <v>234.577064819182</v>
      </c>
      <c r="AW102" s="50" t="n">
        <v>13.4584232224427</v>
      </c>
      <c r="AX102" s="50" t="n">
        <v>4.38884760588302</v>
      </c>
      <c r="AY102" s="50" t="n">
        <v>14.024705339697</v>
      </c>
      <c r="AZ102" s="50" t="n">
        <v>185.463589451127</v>
      </c>
      <c r="BA102" s="50" t="n">
        <v>17.598799695752</v>
      </c>
      <c r="BB102" s="50" t="n">
        <v>3.46995317367656</v>
      </c>
      <c r="BC102" s="50" t="n">
        <v>17.7412296986719</v>
      </c>
      <c r="BD102" s="50" t="n">
        <v>106.152173982549</v>
      </c>
      <c r="BE102" s="50" t="n">
        <v>18.8502013015359</v>
      </c>
      <c r="BF102" s="50" t="n">
        <v>1.98606677512017</v>
      </c>
      <c r="BG102" s="50" t="n">
        <v>19.1992263224231</v>
      </c>
      <c r="BH102" s="50" t="n">
        <v>314.479596526011</v>
      </c>
      <c r="BI102" s="50" t="n">
        <v>13.8294831968779</v>
      </c>
      <c r="BJ102" s="50" t="n">
        <v>5.88379356428617</v>
      </c>
      <c r="BK102" s="50" t="n">
        <v>13.704444886852</v>
      </c>
    </row>
    <row r="103">
      <c r="A103" s="50" t="s">
        <v>84</v>
      </c>
      <c r="B103" s="50" t="s">
        <v>85</v>
      </c>
      <c r="C103" s="50" t="s">
        <v>16</v>
      </c>
      <c r="D103" s="50" t="n">
        <v>327.419137672363</v>
      </c>
      <c r="E103" s="50" t="n">
        <v>13.5428754040211</v>
      </c>
      <c r="F103" s="50" t="n">
        <v>6.78347903658571</v>
      </c>
      <c r="G103" s="50" t="n">
        <v>12.6057142779327</v>
      </c>
      <c r="H103" s="50" t="n">
        <v>356.800757694578</v>
      </c>
      <c r="I103" s="50" t="n">
        <v>10.5543266409152</v>
      </c>
      <c r="J103" s="50" t="n">
        <v>7.39220827855527</v>
      </c>
      <c r="K103" s="50" t="n">
        <v>9.56596040858849</v>
      </c>
      <c r="L103" s="50" t="n">
        <v>333.073879810206</v>
      </c>
      <c r="M103" s="50" t="n">
        <v>11.7766937190173</v>
      </c>
      <c r="N103" s="50" t="n">
        <v>6.90063414554498</v>
      </c>
      <c r="O103" s="50" t="n">
        <v>9.02749368091355</v>
      </c>
      <c r="P103" s="50" t="n">
        <v>391.0611072191</v>
      </c>
      <c r="Q103" s="50" t="n">
        <v>11.8167504305556</v>
      </c>
      <c r="R103" s="50" t="n">
        <v>8.10201517755899</v>
      </c>
      <c r="S103" s="50" t="n">
        <v>10.2141990369361</v>
      </c>
      <c r="T103" s="50" t="n">
        <v>434.601609957268</v>
      </c>
      <c r="U103" s="50" t="n">
        <v>10.1249377437567</v>
      </c>
      <c r="V103" s="50" t="n">
        <v>9.00408855563476</v>
      </c>
      <c r="W103" s="50" t="n">
        <v>8.46630605234937</v>
      </c>
      <c r="X103" s="50" t="n">
        <v>426.254135695738</v>
      </c>
      <c r="Y103" s="50" t="n">
        <v>9.49323997719716</v>
      </c>
      <c r="Z103" s="50" t="n">
        <v>8.8311453457049</v>
      </c>
      <c r="AA103" s="50" t="n">
        <v>8.96707350414693</v>
      </c>
      <c r="AB103" s="50" t="n">
        <v>305.114182572134</v>
      </c>
      <c r="AC103" s="50" t="n">
        <v>10.2725708838213</v>
      </c>
      <c r="AD103" s="50" t="n">
        <v>6.3213643403892</v>
      </c>
      <c r="AE103" s="50" t="n">
        <v>10.4637193097683</v>
      </c>
      <c r="AF103" s="50" t="n">
        <v>399.233481143199</v>
      </c>
      <c r="AG103" s="50" t="n">
        <v>11.5100185982659</v>
      </c>
      <c r="AH103" s="50" t="n">
        <v>8.27133065370181</v>
      </c>
      <c r="AI103" s="50" t="n">
        <v>9.82626272417458</v>
      </c>
      <c r="AJ103" s="50" t="n">
        <v>293.152103846266</v>
      </c>
      <c r="AK103" s="50" t="n">
        <v>13.2681653317362</v>
      </c>
      <c r="AL103" s="50" t="n">
        <v>6.07353365203123</v>
      </c>
      <c r="AM103" s="50" t="n">
        <v>11.8860388948548</v>
      </c>
      <c r="AN103" s="50" t="n">
        <v>420.139198797118</v>
      </c>
      <c r="AO103" s="50" t="n">
        <v>13.2256553454887</v>
      </c>
      <c r="AP103" s="50" t="n">
        <v>8.70445590856105</v>
      </c>
      <c r="AQ103" s="50" t="n">
        <v>11.6448702585434</v>
      </c>
      <c r="AR103" s="50" t="n">
        <v>359.719983325222</v>
      </c>
      <c r="AS103" s="50" t="n">
        <v>11.073581238633</v>
      </c>
      <c r="AT103" s="50" t="n">
        <v>7.45268887846556</v>
      </c>
      <c r="AU103" s="50" t="n">
        <v>10.4066164979821</v>
      </c>
      <c r="AV103" s="50" t="n">
        <v>264.660096231083</v>
      </c>
      <c r="AW103" s="50" t="n">
        <v>12.0802980296308</v>
      </c>
      <c r="AX103" s="50" t="n">
        <v>5.48323542529399</v>
      </c>
      <c r="AY103" s="50" t="n">
        <v>12.0972230807122</v>
      </c>
      <c r="AZ103" s="50" t="n">
        <v>187.592539897499</v>
      </c>
      <c r="BA103" s="50" t="n">
        <v>13.4465939831886</v>
      </c>
      <c r="BB103" s="50" t="n">
        <v>3.88654759419693</v>
      </c>
      <c r="BC103" s="50" t="n">
        <v>13.3283107756111</v>
      </c>
      <c r="BD103" s="50" t="n">
        <v>123.561329492003</v>
      </c>
      <c r="BE103" s="50" t="n">
        <v>18.9884363777889</v>
      </c>
      <c r="BF103" s="50" t="n">
        <v>2.55994715000562</v>
      </c>
      <c r="BG103" s="50" t="n">
        <v>18.9621954644698</v>
      </c>
      <c r="BH103" s="50" t="n">
        <v>204.33053516663</v>
      </c>
      <c r="BI103" s="50" t="n">
        <v>18.076468238741</v>
      </c>
      <c r="BJ103" s="50" t="n">
        <v>4.23332585777002</v>
      </c>
      <c r="BK103" s="50" t="n">
        <v>18.3297342178797</v>
      </c>
    </row>
    <row r="104">
      <c r="A104" s="50" t="s">
        <v>84</v>
      </c>
      <c r="B104" s="50" t="s">
        <v>85</v>
      </c>
      <c r="C104" s="50" t="s">
        <v>17</v>
      </c>
      <c r="D104" s="50" t="n">
        <v>125.074879667261</v>
      </c>
      <c r="E104" s="50" t="n">
        <v>19.5813004678919</v>
      </c>
      <c r="F104" s="50" t="n">
        <v>6.24660435982268</v>
      </c>
      <c r="G104" s="50" t="n">
        <v>16.1268813546962</v>
      </c>
      <c r="H104" s="50" t="n">
        <v>153.899992837415</v>
      </c>
      <c r="I104" s="50" t="n">
        <v>15.7145189850773</v>
      </c>
      <c r="J104" s="50" t="n">
        <v>7.68621460034486</v>
      </c>
      <c r="K104" s="50" t="n">
        <v>14.2681563006612</v>
      </c>
      <c r="L104" s="50" t="n">
        <v>136.731352318175</v>
      </c>
      <c r="M104" s="50" t="n">
        <v>21.3613468209178</v>
      </c>
      <c r="N104" s="50" t="n">
        <v>6.82876260834599</v>
      </c>
      <c r="O104" s="50" t="n">
        <v>20.151970566251</v>
      </c>
      <c r="P104" s="50" t="n">
        <v>215.41921449772</v>
      </c>
      <c r="Q104" s="50" t="n">
        <v>13.7688611499275</v>
      </c>
      <c r="R104" s="50" t="n">
        <v>10.7586639943277</v>
      </c>
      <c r="S104" s="50" t="n">
        <v>10.8027321990748</v>
      </c>
      <c r="T104" s="50" t="n">
        <v>203.91806832591</v>
      </c>
      <c r="U104" s="50" t="n">
        <v>15.7664288160077</v>
      </c>
      <c r="V104" s="50" t="n">
        <v>10.1842632032904</v>
      </c>
      <c r="W104" s="50" t="n">
        <v>12.1815440484679</v>
      </c>
      <c r="X104" s="50" t="n">
        <v>171.732723777509</v>
      </c>
      <c r="Y104" s="50" t="n">
        <v>15.7369608594308</v>
      </c>
      <c r="Z104" s="50" t="n">
        <v>8.57683320525004</v>
      </c>
      <c r="AA104" s="50" t="n">
        <v>14.2044704156216</v>
      </c>
      <c r="AB104" s="50" t="n">
        <v>120.131124078413</v>
      </c>
      <c r="AC104" s="50" t="n">
        <v>19.3847082413577</v>
      </c>
      <c r="AD104" s="50" t="n">
        <v>5.99969878376018</v>
      </c>
      <c r="AE104" s="50" t="n">
        <v>17.1116655845776</v>
      </c>
      <c r="AF104" s="50" t="n">
        <v>144.662843906028</v>
      </c>
      <c r="AG104" s="50" t="n">
        <v>16.3187181152637</v>
      </c>
      <c r="AH104" s="50" t="n">
        <v>7.22488443604141</v>
      </c>
      <c r="AI104" s="50" t="n">
        <v>14.1514354014237</v>
      </c>
      <c r="AJ104" s="50" t="n">
        <v>117.991408857383</v>
      </c>
      <c r="AK104" s="50" t="n">
        <v>14.9706311503689</v>
      </c>
      <c r="AL104" s="50" t="n">
        <v>5.89283516363102</v>
      </c>
      <c r="AM104" s="50" t="n">
        <v>14.7826287903598</v>
      </c>
      <c r="AN104" s="50" t="n">
        <v>154.02367097952</v>
      </c>
      <c r="AO104" s="50" t="n">
        <v>13.2147365603065</v>
      </c>
      <c r="AP104" s="50" t="n">
        <v>7.69239144755625</v>
      </c>
      <c r="AQ104" s="50" t="n">
        <v>12.9948640724316</v>
      </c>
      <c r="AR104" s="50" t="n">
        <v>101.845143021488</v>
      </c>
      <c r="AS104" s="50" t="n">
        <v>22.0023548669597</v>
      </c>
      <c r="AT104" s="50" t="n">
        <v>5.08644354579632</v>
      </c>
      <c r="AU104" s="50" t="n">
        <v>20.5650858576929</v>
      </c>
      <c r="AV104" s="50" t="n">
        <v>77.3555367175821</v>
      </c>
      <c r="AW104" s="50" t="n">
        <v>20.6348436002668</v>
      </c>
      <c r="AX104" s="50" t="n">
        <v>3.86336116574299</v>
      </c>
      <c r="AY104" s="50" t="n">
        <v>20.108337685214</v>
      </c>
      <c r="AZ104" s="50" t="n">
        <v>64.1838508138146</v>
      </c>
      <c r="BA104" s="50" t="n">
        <v>25.3728125509537</v>
      </c>
      <c r="BB104" s="50" t="n">
        <v>3.2055287471824</v>
      </c>
      <c r="BC104" s="50" t="n">
        <v>24.4086104599412</v>
      </c>
      <c r="BD104" s="50" t="n">
        <v>83.8161726987819</v>
      </c>
      <c r="BE104" s="50" t="n">
        <v>20.025663539806</v>
      </c>
      <c r="BF104" s="50" t="n">
        <v>4.18602417365275</v>
      </c>
      <c r="BG104" s="50" t="n">
        <v>20.354498873556</v>
      </c>
      <c r="BH104" s="50" t="n">
        <v>131.499938982602</v>
      </c>
      <c r="BI104" s="50" t="n">
        <v>15.8834497235062</v>
      </c>
      <c r="BJ104" s="50" t="n">
        <v>6.56749056525502</v>
      </c>
      <c r="BK104" s="50" t="n">
        <v>14.800237825352</v>
      </c>
    </row>
    <row r="105">
      <c r="A105" s="50" t="s">
        <v>86</v>
      </c>
      <c r="B105" s="50" t="s">
        <v>87</v>
      </c>
      <c r="C105" s="50" t="s">
        <v>16</v>
      </c>
      <c r="D105" s="50" t="n">
        <v>112.257357545398</v>
      </c>
      <c r="E105" s="50" t="n">
        <v>14.9687635931975</v>
      </c>
      <c r="F105" s="50" t="n">
        <v>8.89084507042254</v>
      </c>
      <c r="G105" s="50" t="n">
        <v>8.36435243431602</v>
      </c>
      <c r="H105" s="50" t="n">
        <v>122.26048841578</v>
      </c>
      <c r="I105" s="50" t="n">
        <v>14.0199927446556</v>
      </c>
      <c r="J105" s="50" t="n">
        <v>9.6830985915493</v>
      </c>
      <c r="K105" s="50" t="n">
        <v>7.7086772760243</v>
      </c>
      <c r="L105" s="50" t="n">
        <v>122.26048841578</v>
      </c>
      <c r="M105" s="50" t="n">
        <v>12.8842547533598</v>
      </c>
      <c r="N105" s="50" t="n">
        <v>9.6830985915493</v>
      </c>
      <c r="O105" s="50" t="n">
        <v>8.90680892867056</v>
      </c>
      <c r="P105" s="50" t="n">
        <v>103.365685660614</v>
      </c>
      <c r="Q105" s="50" t="n">
        <v>13.7576727959926</v>
      </c>
      <c r="R105" s="50" t="n">
        <v>8.18661971830986</v>
      </c>
      <c r="S105" s="50" t="n">
        <v>9.10136814733626</v>
      </c>
      <c r="T105" s="50" t="n">
        <v>77.80212899186</v>
      </c>
      <c r="U105" s="50" t="n">
        <v>12.8721491148557</v>
      </c>
      <c r="V105" s="50" t="n">
        <v>6.16197183098592</v>
      </c>
      <c r="W105" s="50" t="n">
        <v>9.80021430978407</v>
      </c>
      <c r="X105" s="50" t="n">
        <v>132.263619286162</v>
      </c>
      <c r="Y105" s="50" t="n">
        <v>15.9855008289466</v>
      </c>
      <c r="Z105" s="50" t="n">
        <v>10.4753521126761</v>
      </c>
      <c r="AA105" s="50" t="n">
        <v>9.35515818938</v>
      </c>
      <c r="AB105" s="50" t="n">
        <v>118.926111458986</v>
      </c>
      <c r="AC105" s="50" t="n">
        <v>14.6026395545203</v>
      </c>
      <c r="AD105" s="50" t="n">
        <v>9.41901408450704</v>
      </c>
      <c r="AE105" s="50" t="n">
        <v>8.912759881088</v>
      </c>
      <c r="AF105" s="50" t="n">
        <v>108.922980588604</v>
      </c>
      <c r="AG105" s="50" t="n">
        <v>13.050360898575</v>
      </c>
      <c r="AH105" s="50" t="n">
        <v>8.62676056338028</v>
      </c>
      <c r="AI105" s="50" t="n">
        <v>9.3200292291886</v>
      </c>
      <c r="AJ105" s="50" t="n">
        <v>81.136505948654</v>
      </c>
      <c r="AK105" s="50" t="n">
        <v>16.3532909475203</v>
      </c>
      <c r="AL105" s="50" t="n">
        <v>6.42605633802817</v>
      </c>
      <c r="AM105" s="50" t="n">
        <v>11.5604593672696</v>
      </c>
      <c r="AN105" s="50" t="n">
        <v>57.795867251096</v>
      </c>
      <c r="AO105" s="50" t="n">
        <v>14.9496730229368</v>
      </c>
      <c r="AP105" s="50" t="n">
        <v>4.57746478873239</v>
      </c>
      <c r="AQ105" s="50" t="n">
        <v>13.7167709079949</v>
      </c>
      <c r="AR105" s="50" t="n">
        <v>57.795867251096</v>
      </c>
      <c r="AS105" s="50" t="n">
        <v>18.3694863767532</v>
      </c>
      <c r="AT105" s="50" t="n">
        <v>4.57746478873239</v>
      </c>
      <c r="AU105" s="50" t="n">
        <v>14.4053863766485</v>
      </c>
      <c r="AV105" s="50" t="n">
        <v>57.795867251096</v>
      </c>
      <c r="AW105" s="50" t="n">
        <v>22.1215981508959</v>
      </c>
      <c r="AX105" s="50" t="n">
        <v>4.57746478873239</v>
      </c>
      <c r="AY105" s="50" t="n">
        <v>15.0997984624462</v>
      </c>
      <c r="AZ105" s="50" t="n">
        <v>24.452097683156</v>
      </c>
      <c r="BA105" s="50" t="n">
        <v>23.1532559988005</v>
      </c>
      <c r="BB105" s="50" t="n">
        <v>1.93661971830986</v>
      </c>
      <c r="BC105" s="50" t="n">
        <v>20.4652481062279</v>
      </c>
      <c r="BD105" s="50" t="n">
        <v>30.009392611146</v>
      </c>
      <c r="BE105" s="50" t="n">
        <v>28.0417884139548</v>
      </c>
      <c r="BF105" s="50" t="n">
        <v>2.37676056338028</v>
      </c>
      <c r="BG105" s="50" t="n">
        <v>23.4867280217304</v>
      </c>
      <c r="BH105" s="50" t="n">
        <v>55.5729492799</v>
      </c>
      <c r="BI105" s="50" t="n">
        <v>17.4603798602684</v>
      </c>
      <c r="BJ105" s="50" t="n">
        <v>4.40140845070423</v>
      </c>
      <c r="BK105" s="50" t="n">
        <v>14.8490190435732</v>
      </c>
    </row>
    <row r="106">
      <c r="A106" s="50" t="s">
        <v>86</v>
      </c>
      <c r="B106" s="50" t="s">
        <v>87</v>
      </c>
      <c r="C106" s="50" t="s">
        <v>17</v>
      </c>
      <c r="D106" s="50" t="n">
        <v>41.123982467126</v>
      </c>
      <c r="E106" s="50" t="n">
        <v>21.7354563644833</v>
      </c>
      <c r="F106" s="50" t="n">
        <v>8.02603036876356</v>
      </c>
      <c r="G106" s="50" t="n">
        <v>11.6744367873541</v>
      </c>
      <c r="H106" s="50" t="n">
        <v>46.681277395116</v>
      </c>
      <c r="I106" s="50" t="n">
        <v>24.5571177385185</v>
      </c>
      <c r="J106" s="50" t="n">
        <v>9.11062906724512</v>
      </c>
      <c r="K106" s="50" t="n">
        <v>15.5332404870506</v>
      </c>
      <c r="L106" s="50" t="n">
        <v>60.018785222292</v>
      </c>
      <c r="M106" s="50" t="n">
        <v>23.2335760983447</v>
      </c>
      <c r="N106" s="50" t="n">
        <v>11.7136659436009</v>
      </c>
      <c r="O106" s="50" t="n">
        <v>12.3040234851268</v>
      </c>
      <c r="P106" s="50" t="n">
        <v>58.907326236694</v>
      </c>
      <c r="Q106" s="50" t="n">
        <v>20.3332099611294</v>
      </c>
      <c r="R106" s="50" t="n">
        <v>11.4967462039046</v>
      </c>
      <c r="S106" s="50" t="n">
        <v>9.6614223824184</v>
      </c>
      <c r="T106" s="50" t="n">
        <v>42.235441452724</v>
      </c>
      <c r="U106" s="50" t="n">
        <v>27.7152766107474</v>
      </c>
      <c r="V106" s="50" t="n">
        <v>8.24295010845987</v>
      </c>
      <c r="W106" s="50" t="n">
        <v>15.5038074623861</v>
      </c>
      <c r="X106" s="50" t="n">
        <v>36.678146524734</v>
      </c>
      <c r="Y106" s="50" t="n">
        <v>23.8554286939553</v>
      </c>
      <c r="Z106" s="50" t="n">
        <v>7.15835140997831</v>
      </c>
      <c r="AA106" s="50" t="n">
        <v>16.1115766660857</v>
      </c>
      <c r="AB106" s="50" t="n">
        <v>38.90106449593</v>
      </c>
      <c r="AC106" s="50" t="n">
        <v>21.4272843886334</v>
      </c>
      <c r="AD106" s="50" t="n">
        <v>7.59219088937093</v>
      </c>
      <c r="AE106" s="50" t="n">
        <v>11.2533560281234</v>
      </c>
      <c r="AF106" s="50" t="n">
        <v>26.675015654352</v>
      </c>
      <c r="AG106" s="50" t="n">
        <v>23.4504781385141</v>
      </c>
      <c r="AH106" s="50" t="n">
        <v>5.2060737527115</v>
      </c>
      <c r="AI106" s="50" t="n">
        <v>18.1159909192748</v>
      </c>
      <c r="AJ106" s="50" t="n">
        <v>26.675015654352</v>
      </c>
      <c r="AK106" s="50" t="n">
        <v>27.6385399196283</v>
      </c>
      <c r="AL106" s="50" t="n">
        <v>5.2060737527115</v>
      </c>
      <c r="AM106" s="50" t="n">
        <v>19.0768745516708</v>
      </c>
      <c r="AN106" s="50" t="n">
        <v>21.117720726362</v>
      </c>
      <c r="AO106" s="50" t="n">
        <v>34.3606510204489</v>
      </c>
      <c r="AP106" s="50" t="n">
        <v>4.12147505422993</v>
      </c>
      <c r="AQ106" s="50" t="n">
        <v>26.1637991005492</v>
      </c>
      <c r="AR106" s="50" t="n">
        <v>16.67188478397</v>
      </c>
      <c r="AS106" s="50" t="n">
        <v>32.4569476915722</v>
      </c>
      <c r="AT106" s="50" t="n">
        <v>3.25379609544468</v>
      </c>
      <c r="AU106" s="50" t="n">
        <v>25.7948335352415</v>
      </c>
      <c r="AV106" s="50" t="n">
        <v>22.22917971196</v>
      </c>
      <c r="AW106" s="50" t="n">
        <v>23.4808720313227</v>
      </c>
      <c r="AX106" s="50" t="n">
        <v>4.33839479392625</v>
      </c>
      <c r="AY106" s="50" t="n">
        <v>27.5201349799039</v>
      </c>
      <c r="AZ106" s="50" t="n">
        <v>18.894802755166</v>
      </c>
      <c r="BA106" s="50" t="n">
        <v>27.5737281391885</v>
      </c>
      <c r="BB106" s="50" t="n">
        <v>3.68763557483731</v>
      </c>
      <c r="BC106" s="50" t="n">
        <v>27.5451656573738</v>
      </c>
      <c r="BD106" s="50" t="n">
        <v>14.448966812774</v>
      </c>
      <c r="BE106" s="50" t="n">
        <v>29.7384515360184</v>
      </c>
      <c r="BF106" s="50" t="n">
        <v>2.81995661605206</v>
      </c>
      <c r="BG106" s="50" t="n">
        <v>25.3392022235768</v>
      </c>
      <c r="BH106" s="50" t="n">
        <v>41.123982467126</v>
      </c>
      <c r="BI106" s="50" t="n">
        <v>21.0338291588518</v>
      </c>
      <c r="BJ106" s="50" t="n">
        <v>8.02603036876356</v>
      </c>
      <c r="BK106" s="50" t="n">
        <v>17.6352877683338</v>
      </c>
    </row>
    <row r="107">
      <c r="A107" s="50" t="s">
        <v>88</v>
      </c>
      <c r="B107" s="50" t="s">
        <v>89</v>
      </c>
      <c r="C107" s="50" t="s">
        <v>16</v>
      </c>
      <c r="D107" s="50" t="n">
        <v>302.826052495827</v>
      </c>
      <c r="E107" s="50" t="n">
        <v>13.0315923478293</v>
      </c>
      <c r="F107" s="50" t="n">
        <v>7.37283851369889</v>
      </c>
      <c r="G107" s="50" t="n">
        <v>11.0223773571571</v>
      </c>
      <c r="H107" s="50" t="n">
        <v>305.747367008972</v>
      </c>
      <c r="I107" s="50" t="n">
        <v>10.4712027307574</v>
      </c>
      <c r="J107" s="50" t="n">
        <v>7.44396310808443</v>
      </c>
      <c r="K107" s="50" t="n">
        <v>9.03292859687939</v>
      </c>
      <c r="L107" s="50" t="n">
        <v>224.509004208007</v>
      </c>
      <c r="M107" s="50" t="n">
        <v>13.4520045335041</v>
      </c>
      <c r="N107" s="50" t="n">
        <v>5.46607076654936</v>
      </c>
      <c r="O107" s="50" t="n">
        <v>12.7481188471134</v>
      </c>
      <c r="P107" s="50" t="n">
        <v>271.717684672132</v>
      </c>
      <c r="Q107" s="50" t="n">
        <v>10.4028160937035</v>
      </c>
      <c r="R107" s="50" t="n">
        <v>6.61545000469003</v>
      </c>
      <c r="S107" s="50" t="n">
        <v>9.20190611963313</v>
      </c>
      <c r="T107" s="50" t="n">
        <v>406.895894385361</v>
      </c>
      <c r="U107" s="50" t="n">
        <v>11.4936019191692</v>
      </c>
      <c r="V107" s="50" t="n">
        <v>9.90660379602473</v>
      </c>
      <c r="W107" s="50" t="n">
        <v>9.33669764144803</v>
      </c>
      <c r="X107" s="50" t="n">
        <v>391.006032995898</v>
      </c>
      <c r="Y107" s="50" t="n">
        <v>10.3510332209844</v>
      </c>
      <c r="Z107" s="50" t="n">
        <v>9.5197368766695</v>
      </c>
      <c r="AA107" s="50" t="n">
        <v>9.532040400002</v>
      </c>
      <c r="AB107" s="50" t="n">
        <v>325.187451738113</v>
      </c>
      <c r="AC107" s="50" t="n">
        <v>8.81831436270039</v>
      </c>
      <c r="AD107" s="50" t="n">
        <v>7.9172665250768</v>
      </c>
      <c r="AE107" s="50" t="n">
        <v>8.50654648435951</v>
      </c>
      <c r="AF107" s="50" t="n">
        <v>310.750572175185</v>
      </c>
      <c r="AG107" s="50" t="n">
        <v>11.8845495188355</v>
      </c>
      <c r="AH107" s="50" t="n">
        <v>7.56577503092718</v>
      </c>
      <c r="AI107" s="50" t="n">
        <v>10.5346759796594</v>
      </c>
      <c r="AJ107" s="50" t="n">
        <v>273.041120791325</v>
      </c>
      <c r="AK107" s="50" t="n">
        <v>11.0314185897562</v>
      </c>
      <c r="AL107" s="50" t="n">
        <v>6.64767140938618</v>
      </c>
      <c r="AM107" s="50" t="n">
        <v>8.77649643732854</v>
      </c>
      <c r="AN107" s="50" t="n">
        <v>245.867889332108</v>
      </c>
      <c r="AO107" s="50" t="n">
        <v>10.6509600330191</v>
      </c>
      <c r="AP107" s="50" t="n">
        <v>5.98609078977644</v>
      </c>
      <c r="AQ107" s="50" t="n">
        <v>9.55691626848679</v>
      </c>
      <c r="AR107" s="50" t="n">
        <v>288.352736195574</v>
      </c>
      <c r="AS107" s="50" t="n">
        <v>9.99481218834832</v>
      </c>
      <c r="AT107" s="50" t="n">
        <v>7.02045990241371</v>
      </c>
      <c r="AU107" s="50" t="n">
        <v>10.591097606119</v>
      </c>
      <c r="AV107" s="50" t="n">
        <v>220.706688017225</v>
      </c>
      <c r="AW107" s="50" t="n">
        <v>11.03463946142</v>
      </c>
      <c r="AX107" s="50" t="n">
        <v>5.37349662036341</v>
      </c>
      <c r="AY107" s="50" t="n">
        <v>11.3859459508838</v>
      </c>
      <c r="AZ107" s="50" t="n">
        <v>200.697038784528</v>
      </c>
      <c r="BA107" s="50" t="n">
        <v>13.6737398213342</v>
      </c>
      <c r="BB107" s="50" t="n">
        <v>4.88632614314541</v>
      </c>
      <c r="BC107" s="50" t="n">
        <v>12.5756933520805</v>
      </c>
      <c r="BD107" s="50" t="n">
        <v>159.517506398416</v>
      </c>
      <c r="BE107" s="50" t="n">
        <v>13.6963248917909</v>
      </c>
      <c r="BF107" s="50" t="n">
        <v>3.88373723162296</v>
      </c>
      <c r="BG107" s="50" t="n">
        <v>13.7517649822098</v>
      </c>
      <c r="BH107" s="50" t="n">
        <v>180.496711982232</v>
      </c>
      <c r="BI107" s="50" t="n">
        <v>12.8830859741646</v>
      </c>
      <c r="BJ107" s="50" t="n">
        <v>4.39451328157095</v>
      </c>
      <c r="BK107" s="50" t="n">
        <v>13.1987503757274</v>
      </c>
    </row>
    <row r="108">
      <c r="A108" s="50" t="s">
        <v>88</v>
      </c>
      <c r="B108" s="50" t="s">
        <v>89</v>
      </c>
      <c r="C108" s="50" t="s">
        <v>17</v>
      </c>
      <c r="D108" s="50" t="n">
        <v>95.0888028237024</v>
      </c>
      <c r="E108" s="50" t="n">
        <v>20.0117114387651</v>
      </c>
      <c r="F108" s="50" t="n">
        <v>5.14917527733946</v>
      </c>
      <c r="G108" s="50" t="n">
        <v>17.8611545592068</v>
      </c>
      <c r="H108" s="50" t="n">
        <v>117.085945481507</v>
      </c>
      <c r="I108" s="50" t="n">
        <v>18.6145950722379</v>
      </c>
      <c r="J108" s="50" t="n">
        <v>6.34034752667019</v>
      </c>
      <c r="K108" s="50" t="n">
        <v>14.8906482521252</v>
      </c>
      <c r="L108" s="50" t="n">
        <v>124.742827981985</v>
      </c>
      <c r="M108" s="50" t="n">
        <v>17.0273810949435</v>
      </c>
      <c r="N108" s="50" t="n">
        <v>6.7549771034675</v>
      </c>
      <c r="O108" s="50" t="n">
        <v>14.409053731432</v>
      </c>
      <c r="P108" s="50" t="n">
        <v>154.588757252585</v>
      </c>
      <c r="Q108" s="50" t="n">
        <v>14.5272892988054</v>
      </c>
      <c r="R108" s="50" t="n">
        <v>8.37117077260356</v>
      </c>
      <c r="S108" s="50" t="n">
        <v>12.3279292891809</v>
      </c>
      <c r="T108" s="50" t="n">
        <v>231.797663689923</v>
      </c>
      <c r="U108" s="50" t="n">
        <v>12.3436510951907</v>
      </c>
      <c r="V108" s="50" t="n">
        <v>12.5521277350616</v>
      </c>
      <c r="W108" s="50" t="n">
        <v>9.10075856340625</v>
      </c>
      <c r="X108" s="50" t="n">
        <v>133.225394844545</v>
      </c>
      <c r="Y108" s="50" t="n">
        <v>14.3789759375669</v>
      </c>
      <c r="Z108" s="50" t="n">
        <v>7.21431850098258</v>
      </c>
      <c r="AA108" s="50" t="n">
        <v>13.190061984552</v>
      </c>
      <c r="AB108" s="50" t="n">
        <v>139.723117291337</v>
      </c>
      <c r="AC108" s="50" t="n">
        <v>13.8840649396233</v>
      </c>
      <c r="AD108" s="50" t="n">
        <v>7.56617813943091</v>
      </c>
      <c r="AE108" s="50" t="n">
        <v>12.5041825945599</v>
      </c>
      <c r="AF108" s="50" t="n">
        <v>119.133789744423</v>
      </c>
      <c r="AG108" s="50" t="n">
        <v>13.8325048378262</v>
      </c>
      <c r="AH108" s="50" t="n">
        <v>6.45124080471472</v>
      </c>
      <c r="AI108" s="50" t="n">
        <v>12.8706676550301</v>
      </c>
      <c r="AJ108" s="50" t="n">
        <v>117.192758182231</v>
      </c>
      <c r="AK108" s="50" t="n">
        <v>15.2558060669844</v>
      </c>
      <c r="AL108" s="50" t="n">
        <v>6.34613156539547</v>
      </c>
      <c r="AM108" s="50" t="n">
        <v>13.2534222820988</v>
      </c>
      <c r="AN108" s="50" t="n">
        <v>98.709129675084</v>
      </c>
      <c r="AO108" s="50" t="n">
        <v>14.8929552235389</v>
      </c>
      <c r="AP108" s="50" t="n">
        <v>5.34522041583578</v>
      </c>
      <c r="AQ108" s="50" t="n">
        <v>13.3876541458613</v>
      </c>
      <c r="AR108" s="50" t="n">
        <v>117.810007034151</v>
      </c>
      <c r="AS108" s="50" t="n">
        <v>16.1488448964338</v>
      </c>
      <c r="AT108" s="50" t="n">
        <v>6.37955634764002</v>
      </c>
      <c r="AU108" s="50" t="n">
        <v>15.9318458403375</v>
      </c>
      <c r="AV108" s="50" t="n">
        <v>86.567271448183</v>
      </c>
      <c r="AW108" s="50" t="n">
        <v>16.8186848996563</v>
      </c>
      <c r="AX108" s="50" t="n">
        <v>4.68772390366669</v>
      </c>
      <c r="AY108" s="50" t="n">
        <v>16.2240887138867</v>
      </c>
      <c r="AZ108" s="50" t="n">
        <v>96.2351930341962</v>
      </c>
      <c r="BA108" s="50" t="n">
        <v>14.3666376209405</v>
      </c>
      <c r="BB108" s="50" t="n">
        <v>5.21125371302029</v>
      </c>
      <c r="BC108" s="50" t="n">
        <v>13.0308363061614</v>
      </c>
      <c r="BD108" s="50" t="n">
        <v>68.502518183811</v>
      </c>
      <c r="BE108" s="50" t="n">
        <v>17.6451245525626</v>
      </c>
      <c r="BF108" s="50" t="n">
        <v>3.7094953621569</v>
      </c>
      <c r="BG108" s="50" t="n">
        <v>18.0716207608266</v>
      </c>
      <c r="BH108" s="50" t="n">
        <v>146.277072151407</v>
      </c>
      <c r="BI108" s="50" t="n">
        <v>13.8654550465593</v>
      </c>
      <c r="BJ108" s="50" t="n">
        <v>7.92108283201432</v>
      </c>
      <c r="BK108" s="50" t="n">
        <v>13.6831050017915</v>
      </c>
    </row>
    <row r="109">
      <c r="A109" s="50" t="s">
        <v>90</v>
      </c>
      <c r="B109" s="50" t="s">
        <v>91</v>
      </c>
      <c r="C109" s="50" t="s">
        <v>16</v>
      </c>
      <c r="D109" s="50" t="n">
        <v>70.7600459242248</v>
      </c>
      <c r="E109" s="50" t="n">
        <v>26.4029427264346</v>
      </c>
      <c r="F109" s="50" t="n">
        <v>7.59493670886076</v>
      </c>
      <c r="G109" s="50" t="n">
        <v>16.2745274864283</v>
      </c>
      <c r="H109" s="50" t="n">
        <v>116.459242250287</v>
      </c>
      <c r="I109" s="50" t="n">
        <v>21.7327148999461</v>
      </c>
      <c r="J109" s="50" t="n">
        <v>12.5</v>
      </c>
      <c r="K109" s="50" t="n">
        <v>10.8500399908702</v>
      </c>
      <c r="L109" s="50" t="n">
        <v>95.8208955223878</v>
      </c>
      <c r="M109" s="50" t="n">
        <v>17.3533257717101</v>
      </c>
      <c r="N109" s="50" t="n">
        <v>10.2848101265823</v>
      </c>
      <c r="O109" s="50" t="n">
        <v>11.7687906423713</v>
      </c>
      <c r="P109" s="50" t="n">
        <v>100.243398392652</v>
      </c>
      <c r="Q109" s="50" t="n">
        <v>20.9129213520806</v>
      </c>
      <c r="R109" s="50" t="n">
        <v>10.7594936708861</v>
      </c>
      <c r="S109" s="50" t="n">
        <v>13.5641982157595</v>
      </c>
      <c r="T109" s="50" t="n">
        <v>75.1825487944889</v>
      </c>
      <c r="U109" s="50" t="n">
        <v>18.3857462931313</v>
      </c>
      <c r="V109" s="50" t="n">
        <v>8.06962025316456</v>
      </c>
      <c r="W109" s="50" t="n">
        <v>11.1707069584623</v>
      </c>
      <c r="X109" s="50" t="n">
        <v>69.2858783008035</v>
      </c>
      <c r="Y109" s="50" t="n">
        <v>24.833603713217</v>
      </c>
      <c r="Z109" s="50" t="n">
        <v>7.43670886075949</v>
      </c>
      <c r="AA109" s="50" t="n">
        <v>16.2108913588861</v>
      </c>
      <c r="AB109" s="50" t="n">
        <v>78.1308840413316</v>
      </c>
      <c r="AC109" s="50" t="n">
        <v>27.5268828016396</v>
      </c>
      <c r="AD109" s="50" t="n">
        <v>8.38607594936709</v>
      </c>
      <c r="AE109" s="50" t="n">
        <v>18.445221211234</v>
      </c>
      <c r="AF109" s="50" t="n">
        <v>85.5017221584383</v>
      </c>
      <c r="AG109" s="50" t="n">
        <v>22.8682753397084</v>
      </c>
      <c r="AH109" s="50" t="n">
        <v>9.17721518987342</v>
      </c>
      <c r="AI109" s="50" t="n">
        <v>14.9159049570467</v>
      </c>
      <c r="AJ109" s="50" t="n">
        <v>61.9150401836967</v>
      </c>
      <c r="AK109" s="50" t="n">
        <v>22.0602856042689</v>
      </c>
      <c r="AL109" s="50" t="n">
        <v>6.64556962025316</v>
      </c>
      <c r="AM109" s="50" t="n">
        <v>15.0577110205171</v>
      </c>
      <c r="AN109" s="50" t="n">
        <v>53.0700344431686</v>
      </c>
      <c r="AO109" s="50" t="n">
        <v>27.1510494673684</v>
      </c>
      <c r="AP109" s="50" t="n">
        <v>5.69620253164557</v>
      </c>
      <c r="AQ109" s="50" t="n">
        <v>25.3601335325166</v>
      </c>
      <c r="AR109" s="50" t="n">
        <v>39.8025258323765</v>
      </c>
      <c r="AS109" s="50" t="n">
        <v>19.2450089729875</v>
      </c>
      <c r="AT109" s="50" t="n">
        <v>4.27215189873418</v>
      </c>
      <c r="AU109" s="50" t="n">
        <v>16.2528730705401</v>
      </c>
      <c r="AV109" s="50" t="n">
        <v>35.3800229621124</v>
      </c>
      <c r="AW109" s="50" t="n">
        <v>24.2681335848538</v>
      </c>
      <c r="AX109" s="50" t="n">
        <v>3.79746835443038</v>
      </c>
      <c r="AY109" s="50" t="n">
        <v>24.807172053974</v>
      </c>
      <c r="AZ109" s="50" t="n">
        <v>14.7416762342135</v>
      </c>
      <c r="BA109" s="50" t="n">
        <v>38.5307070349791</v>
      </c>
      <c r="BB109" s="50" t="n">
        <v>1.58227848101266</v>
      </c>
      <c r="BC109" s="50" t="n">
        <v>41.6082804085668</v>
      </c>
      <c r="BD109" s="50" t="n">
        <v>14.7416762342135</v>
      </c>
      <c r="BE109" s="50" t="n">
        <v>35.7340604594983</v>
      </c>
      <c r="BF109" s="50" t="n">
        <v>1.58227848101266</v>
      </c>
      <c r="BG109" s="50" t="n">
        <v>39.4514815663361</v>
      </c>
      <c r="BH109" s="50" t="n">
        <v>20.6383467278989</v>
      </c>
      <c r="BI109" s="50" t="n">
        <v>29.782044467841</v>
      </c>
      <c r="BJ109" s="50" t="n">
        <v>2.21518987341772</v>
      </c>
      <c r="BK109" s="50" t="n">
        <v>31.2538274124339</v>
      </c>
    </row>
    <row r="110">
      <c r="A110" s="50" t="s">
        <v>90</v>
      </c>
      <c r="B110" s="50" t="s">
        <v>91</v>
      </c>
      <c r="C110" s="50" t="s">
        <v>17</v>
      </c>
      <c r="D110" s="50" t="n">
        <v>35.3800229621124</v>
      </c>
      <c r="E110" s="50" t="n">
        <v>29.0059675557661</v>
      </c>
      <c r="F110" s="50" t="n">
        <v>10.0418410041841</v>
      </c>
      <c r="G110" s="50" t="n">
        <v>19.7115161881142</v>
      </c>
      <c r="H110" s="50" t="n">
        <v>26.5350172215843</v>
      </c>
      <c r="I110" s="50" t="n">
        <v>29.9572344757639</v>
      </c>
      <c r="J110" s="50" t="n">
        <v>7.53138075313808</v>
      </c>
      <c r="K110" s="50" t="n">
        <v>22.3910776891449</v>
      </c>
      <c r="L110" s="50" t="n">
        <v>35.3800229621124</v>
      </c>
      <c r="M110" s="50" t="n">
        <v>31.3938994563741</v>
      </c>
      <c r="N110" s="50" t="n">
        <v>10.0418410041841</v>
      </c>
      <c r="O110" s="50" t="n">
        <v>19.8791877770455</v>
      </c>
      <c r="P110" s="50" t="n">
        <v>48.6475315729046</v>
      </c>
      <c r="Q110" s="50" t="n">
        <v>27.0386222785751</v>
      </c>
      <c r="R110" s="50" t="n">
        <v>13.8075313807531</v>
      </c>
      <c r="S110" s="50" t="n">
        <v>18.4347325867225</v>
      </c>
      <c r="T110" s="50" t="n">
        <v>32.4316877152697</v>
      </c>
      <c r="U110" s="50" t="n">
        <v>24.5428644062034</v>
      </c>
      <c r="V110" s="50" t="n">
        <v>9.20502092050209</v>
      </c>
      <c r="W110" s="50" t="n">
        <v>19.4843234051792</v>
      </c>
      <c r="X110" s="50" t="n">
        <v>23.5866819747416</v>
      </c>
      <c r="Y110" s="50" t="n">
        <v>30.2235262413495</v>
      </c>
      <c r="Z110" s="50" t="n">
        <v>6.69456066945607</v>
      </c>
      <c r="AA110" s="50" t="n">
        <v>25.4032068398226</v>
      </c>
      <c r="AB110" s="50" t="n">
        <v>19.1641791044776</v>
      </c>
      <c r="AC110" s="50" t="n">
        <v>32.0729709653672</v>
      </c>
      <c r="AD110" s="50" t="n">
        <v>5.43933054393306</v>
      </c>
      <c r="AE110" s="50" t="n">
        <v>29.0245396152506</v>
      </c>
      <c r="AF110" s="50" t="n">
        <v>26.5350172215843</v>
      </c>
      <c r="AG110" s="50" t="n">
        <v>24.0192230707631</v>
      </c>
      <c r="AH110" s="50" t="n">
        <v>7.53138075313808</v>
      </c>
      <c r="AI110" s="50" t="n">
        <v>18.3122199957114</v>
      </c>
      <c r="AJ110" s="50" t="n">
        <v>20.6383467278989</v>
      </c>
      <c r="AK110" s="50" t="n">
        <v>40.3575075350634</v>
      </c>
      <c r="AL110" s="50" t="n">
        <v>5.85774058577406</v>
      </c>
      <c r="AM110" s="50" t="n">
        <v>33.1177378651304</v>
      </c>
      <c r="AN110" s="50" t="n">
        <v>13.2675086107922</v>
      </c>
      <c r="AO110" s="50" t="n">
        <v>35.8057437019716</v>
      </c>
      <c r="AP110" s="50" t="n">
        <v>3.76569037656904</v>
      </c>
      <c r="AQ110" s="50" t="n">
        <v>33.9338355380964</v>
      </c>
      <c r="AR110" s="50" t="n">
        <v>17.6900114810562</v>
      </c>
      <c r="AS110" s="50" t="n">
        <v>38.6054998074706</v>
      </c>
      <c r="AT110" s="50" t="n">
        <v>5.02092050209205</v>
      </c>
      <c r="AU110" s="50" t="n">
        <v>35.1671639344879</v>
      </c>
      <c r="AV110" s="50" t="n">
        <v>8.8450057405281</v>
      </c>
      <c r="AW110" s="50" t="n">
        <v>50</v>
      </c>
      <c r="AX110" s="50" t="n">
        <v>2.51046025104603</v>
      </c>
      <c r="AY110" s="50" t="n">
        <v>48.3785806243296</v>
      </c>
      <c r="AZ110" s="50" t="n">
        <v>8.8450057405281</v>
      </c>
      <c r="BA110" s="50" t="n">
        <v>43.8529009653515</v>
      </c>
      <c r="BB110" s="50" t="n">
        <v>2.51046025104603</v>
      </c>
      <c r="BC110" s="50" t="n">
        <v>49.8772013305173</v>
      </c>
      <c r="BD110" s="50" t="n">
        <v>16.2158438576349</v>
      </c>
      <c r="BE110" s="50" t="n">
        <v>35.2991033961509</v>
      </c>
      <c r="BF110" s="50" t="n">
        <v>4.60251046025105</v>
      </c>
      <c r="BG110" s="50" t="n">
        <v>35.3894731291531</v>
      </c>
      <c r="BH110" s="50" t="n">
        <v>19.1641791044776</v>
      </c>
      <c r="BI110" s="50" t="n">
        <v>23.1753325770013</v>
      </c>
      <c r="BJ110" s="50" t="n">
        <v>5.43933054393306</v>
      </c>
      <c r="BK110" s="50" t="n">
        <v>25.3962477978019</v>
      </c>
    </row>
    <row r="111">
      <c r="A111" s="50" t="s">
        <v>92</v>
      </c>
      <c r="B111" s="50" t="s">
        <v>93</v>
      </c>
      <c r="C111" s="50" t="s">
        <v>16</v>
      </c>
      <c r="D111" s="50" t="n">
        <v>329.298323138604</v>
      </c>
      <c r="E111" s="50" t="n">
        <v>13.4829403841043</v>
      </c>
      <c r="F111" s="50" t="n">
        <v>6.89518108990321</v>
      </c>
      <c r="G111" s="50" t="n">
        <v>12.003895124376</v>
      </c>
      <c r="H111" s="50" t="n">
        <v>334.158776976848</v>
      </c>
      <c r="I111" s="50" t="n">
        <v>14.4596511925463</v>
      </c>
      <c r="J111" s="50" t="n">
        <v>6.99695418450746</v>
      </c>
      <c r="K111" s="50" t="n">
        <v>12.1505668276508</v>
      </c>
      <c r="L111" s="50" t="n">
        <v>396.610107932892</v>
      </c>
      <c r="M111" s="50" t="n">
        <v>12.3773157620932</v>
      </c>
      <c r="N111" s="50" t="n">
        <v>8.30462326749321</v>
      </c>
      <c r="O111" s="50" t="n">
        <v>10.4587760982122</v>
      </c>
      <c r="P111" s="50" t="n">
        <v>359.933782372224</v>
      </c>
      <c r="Q111" s="50" t="n">
        <v>11.2487680467552</v>
      </c>
      <c r="R111" s="50" t="n">
        <v>7.5366572965684</v>
      </c>
      <c r="S111" s="50" t="n">
        <v>10.4897597854157</v>
      </c>
      <c r="T111" s="50" t="n">
        <v>484.585409535577</v>
      </c>
      <c r="U111" s="50" t="n">
        <v>12.9025965918671</v>
      </c>
      <c r="V111" s="50" t="n">
        <v>10.1467390432667</v>
      </c>
      <c r="W111" s="50" t="n">
        <v>10.7478509041441</v>
      </c>
      <c r="X111" s="50" t="n">
        <v>320.185751797753</v>
      </c>
      <c r="Y111" s="50" t="n">
        <v>12.772316876621</v>
      </c>
      <c r="Z111" s="50" t="n">
        <v>6.70437286169555</v>
      </c>
      <c r="AA111" s="50" t="n">
        <v>12.3424536555979</v>
      </c>
      <c r="AB111" s="50" t="n">
        <v>361.721648789664</v>
      </c>
      <c r="AC111" s="50" t="n">
        <v>13.1674040954359</v>
      </c>
      <c r="AD111" s="50" t="n">
        <v>7.57409345049505</v>
      </c>
      <c r="AE111" s="50" t="n">
        <v>11.8498200011041</v>
      </c>
      <c r="AF111" s="50" t="n">
        <v>447.626736544571</v>
      </c>
      <c r="AG111" s="50" t="n">
        <v>12.2057148815778</v>
      </c>
      <c r="AH111" s="50" t="n">
        <v>9.37286099649555</v>
      </c>
      <c r="AI111" s="50" t="n">
        <v>11.2858627931145</v>
      </c>
      <c r="AJ111" s="50" t="n">
        <v>414.325989377965</v>
      </c>
      <c r="AK111" s="50" t="n">
        <v>10.4632328347429</v>
      </c>
      <c r="AL111" s="50" t="n">
        <v>8.67557629745935</v>
      </c>
      <c r="AM111" s="50" t="n">
        <v>9.41851044098854</v>
      </c>
      <c r="AN111" s="50" t="n">
        <v>330.531123546829</v>
      </c>
      <c r="AO111" s="50" t="n">
        <v>11.9305685629909</v>
      </c>
      <c r="AP111" s="50" t="n">
        <v>6.92099471076043</v>
      </c>
      <c r="AQ111" s="50" t="n">
        <v>10.7302462958958</v>
      </c>
      <c r="AR111" s="50" t="n">
        <v>363.632141243443</v>
      </c>
      <c r="AS111" s="50" t="n">
        <v>12.4987784379455</v>
      </c>
      <c r="AT111" s="50" t="n">
        <v>7.61409727230058</v>
      </c>
      <c r="AU111" s="50" t="n">
        <v>10.5925677823394</v>
      </c>
      <c r="AV111" s="50" t="n">
        <v>198.22780429654</v>
      </c>
      <c r="AW111" s="50" t="n">
        <v>16.5430735053204</v>
      </c>
      <c r="AX111" s="50" t="n">
        <v>4.15069410208699</v>
      </c>
      <c r="AY111" s="50" t="n">
        <v>16.0424753478222</v>
      </c>
      <c r="AZ111" s="50" t="n">
        <v>163.465298187266</v>
      </c>
      <c r="BA111" s="50" t="n">
        <v>14.8845422657432</v>
      </c>
      <c r="BB111" s="50" t="n">
        <v>3.42280161700614</v>
      </c>
      <c r="BC111" s="50" t="n">
        <v>14.4465174087499</v>
      </c>
      <c r="BD111" s="50" t="n">
        <v>111.566620785898</v>
      </c>
      <c r="BE111" s="50" t="n">
        <v>17.1696423080938</v>
      </c>
      <c r="BF111" s="50" t="n">
        <v>2.33609465901694</v>
      </c>
      <c r="BG111" s="50" t="n">
        <v>17.9696268676524</v>
      </c>
      <c r="BH111" s="50" t="n">
        <v>159.905317853658</v>
      </c>
      <c r="BI111" s="50" t="n">
        <v>15.3978803259421</v>
      </c>
      <c r="BJ111" s="50" t="n">
        <v>3.34825915094449</v>
      </c>
      <c r="BK111" s="50" t="n">
        <v>15.3622702280626</v>
      </c>
    </row>
    <row r="112">
      <c r="A112" s="50" t="s">
        <v>92</v>
      </c>
      <c r="B112" s="50" t="s">
        <v>93</v>
      </c>
      <c r="C112" s="50" t="s">
        <v>17</v>
      </c>
      <c r="D112" s="50" t="n">
        <v>209.733270099448</v>
      </c>
      <c r="E112" s="50" t="n">
        <v>16.181626972453</v>
      </c>
      <c r="F112" s="50" t="n">
        <v>6.32827461901278</v>
      </c>
      <c r="G112" s="50" t="n">
        <v>13.3340998328351</v>
      </c>
      <c r="H112" s="50" t="n">
        <v>232.024901949445</v>
      </c>
      <c r="I112" s="50" t="n">
        <v>16.7402959473233</v>
      </c>
      <c r="J112" s="50" t="n">
        <v>7.00087924671835</v>
      </c>
      <c r="K112" s="50" t="n">
        <v>13.581485157341</v>
      </c>
      <c r="L112" s="50" t="n">
        <v>282.174619902761</v>
      </c>
      <c r="M112" s="50" t="n">
        <v>18.3571372744189</v>
      </c>
      <c r="N112" s="50" t="n">
        <v>8.51404493151476</v>
      </c>
      <c r="O112" s="50" t="n">
        <v>14.9020440793852</v>
      </c>
      <c r="P112" s="50" t="n">
        <v>313.288908277935</v>
      </c>
      <c r="Q112" s="50" t="n">
        <v>14.1696155640673</v>
      </c>
      <c r="R112" s="50" t="n">
        <v>9.45285526580219</v>
      </c>
      <c r="S112" s="50" t="n">
        <v>11.5325075064712</v>
      </c>
      <c r="T112" s="50" t="n">
        <v>291.191899814262</v>
      </c>
      <c r="U112" s="50" t="n">
        <v>13.7928541290218</v>
      </c>
      <c r="V112" s="50" t="n">
        <v>8.78612300272126</v>
      </c>
      <c r="W112" s="50" t="n">
        <v>11.8005136505218</v>
      </c>
      <c r="X112" s="50" t="n">
        <v>229.27186457717</v>
      </c>
      <c r="Y112" s="50" t="n">
        <v>15.5055983708933</v>
      </c>
      <c r="Z112" s="50" t="n">
        <v>6.91781194642832</v>
      </c>
      <c r="AA112" s="50" t="n">
        <v>13.6127031183561</v>
      </c>
      <c r="AB112" s="50" t="n">
        <v>211.907982500557</v>
      </c>
      <c r="AC112" s="50" t="n">
        <v>14.7488344111531</v>
      </c>
      <c r="AD112" s="50" t="n">
        <v>6.39389214018653</v>
      </c>
      <c r="AE112" s="50" t="n">
        <v>12.873348116638</v>
      </c>
      <c r="AF112" s="50" t="n">
        <v>259.843094968175</v>
      </c>
      <c r="AG112" s="50" t="n">
        <v>16.7780695953192</v>
      </c>
      <c r="AH112" s="50" t="n">
        <v>7.84023661116395</v>
      </c>
      <c r="AI112" s="50" t="n">
        <v>12.6919672534925</v>
      </c>
      <c r="AJ112" s="50" t="n">
        <v>232.699708888675</v>
      </c>
      <c r="AK112" s="50" t="n">
        <v>14.7679495448872</v>
      </c>
      <c r="AL112" s="50" t="n">
        <v>7.02124017288062</v>
      </c>
      <c r="AM112" s="50" t="n">
        <v>13.1728593643717</v>
      </c>
      <c r="AN112" s="50" t="n">
        <v>192.587629188647</v>
      </c>
      <c r="AO112" s="50" t="n">
        <v>14.0521223936127</v>
      </c>
      <c r="AP112" s="50" t="n">
        <v>5.81093979582961</v>
      </c>
      <c r="AQ112" s="50" t="n">
        <v>14.4123730338813</v>
      </c>
      <c r="AR112" s="50" t="n">
        <v>221.666328576569</v>
      </c>
      <c r="AS112" s="50" t="n">
        <v>13.6279673786227</v>
      </c>
      <c r="AT112" s="50" t="n">
        <v>6.68833037484089</v>
      </c>
      <c r="AU112" s="50" t="n">
        <v>13.1979440548451</v>
      </c>
      <c r="AV112" s="50" t="n">
        <v>174.356828338853</v>
      </c>
      <c r="AW112" s="50" t="n">
        <v>13.710239160145</v>
      </c>
      <c r="AX112" s="50" t="n">
        <v>5.26086247978279</v>
      </c>
      <c r="AY112" s="50" t="n">
        <v>13.3099170640781</v>
      </c>
      <c r="AZ112" s="50" t="n">
        <v>156.118443989889</v>
      </c>
      <c r="BA112" s="50" t="n">
        <v>14.7541620242803</v>
      </c>
      <c r="BB112" s="50" t="n">
        <v>4.71055634708087</v>
      </c>
      <c r="BC112" s="50" t="n">
        <v>12.8494654027586</v>
      </c>
      <c r="BD112" s="50" t="n">
        <v>91.883700189853</v>
      </c>
      <c r="BE112" s="50" t="n">
        <v>18.707688647573</v>
      </c>
      <c r="BF112" s="50" t="n">
        <v>2.77240367032239</v>
      </c>
      <c r="BG112" s="50" t="n">
        <v>19.4202625466725</v>
      </c>
      <c r="BH112" s="50" t="n">
        <v>215.47598635804</v>
      </c>
      <c r="BI112" s="50" t="n">
        <v>12.1920299484559</v>
      </c>
      <c r="BJ112" s="50" t="n">
        <v>6.50154939571469</v>
      </c>
      <c r="BK112" s="50" t="n">
        <v>13.0779649849528</v>
      </c>
    </row>
    <row r="113">
      <c r="A113" s="50" t="s">
        <v>94</v>
      </c>
      <c r="B113" s="50" t="s">
        <v>95</v>
      </c>
      <c r="C113" s="50" t="s">
        <v>16</v>
      </c>
      <c r="D113" s="50" t="n">
        <v>775.223325030567</v>
      </c>
      <c r="E113" s="50" t="n">
        <v>10.9290050360587</v>
      </c>
      <c r="F113" s="50" t="n">
        <v>7.612760079843</v>
      </c>
      <c r="G113" s="50" t="n">
        <v>9.15099272026807</v>
      </c>
      <c r="H113" s="50" t="n">
        <v>738.854331411233</v>
      </c>
      <c r="I113" s="50" t="n">
        <v>9.22027035518621</v>
      </c>
      <c r="J113" s="50" t="n">
        <v>7.25561341793314</v>
      </c>
      <c r="K113" s="50" t="n">
        <v>7.82734391635181</v>
      </c>
      <c r="L113" s="50" t="n">
        <v>915.522149753454</v>
      </c>
      <c r="M113" s="50" t="n">
        <v>11.3325256293428</v>
      </c>
      <c r="N113" s="50" t="n">
        <v>8.99050666926247</v>
      </c>
      <c r="O113" s="50" t="n">
        <v>9.16911400629808</v>
      </c>
      <c r="P113" s="50" t="n">
        <v>914.536899485767</v>
      </c>
      <c r="Q113" s="50" t="n">
        <v>8.80300851369802</v>
      </c>
      <c r="R113" s="50" t="n">
        <v>8.9808314264462</v>
      </c>
      <c r="S113" s="50" t="n">
        <v>6.97935491033881</v>
      </c>
      <c r="T113" s="50" t="n">
        <v>1022.03222736554</v>
      </c>
      <c r="U113" s="50" t="n">
        <v>8.2871663827806</v>
      </c>
      <c r="V113" s="50" t="n">
        <v>10.0364448405814</v>
      </c>
      <c r="W113" s="50" t="n">
        <v>7.66549425951968</v>
      </c>
      <c r="X113" s="50" t="n">
        <v>988.49197105754</v>
      </c>
      <c r="Y113" s="50" t="n">
        <v>9.52694688752608</v>
      </c>
      <c r="Z113" s="50" t="n">
        <v>9.70707662364965</v>
      </c>
      <c r="AA113" s="50" t="n">
        <v>9.1363881423475</v>
      </c>
      <c r="AB113" s="50" t="n">
        <v>854.563286972596</v>
      </c>
      <c r="AC113" s="50" t="n">
        <v>9.58518501154274</v>
      </c>
      <c r="AD113" s="50" t="n">
        <v>8.39188536607549</v>
      </c>
      <c r="AE113" s="50" t="n">
        <v>9.03392491131712</v>
      </c>
      <c r="AF113" s="50" t="n">
        <v>735.523122116888</v>
      </c>
      <c r="AG113" s="50" t="n">
        <v>10.805905462334</v>
      </c>
      <c r="AH113" s="50" t="n">
        <v>7.22290065463672</v>
      </c>
      <c r="AI113" s="50" t="n">
        <v>9.5395958526586</v>
      </c>
      <c r="AJ113" s="50" t="n">
        <v>850.772685108365</v>
      </c>
      <c r="AK113" s="50" t="n">
        <v>9.778851990966</v>
      </c>
      <c r="AL113" s="50" t="n">
        <v>8.35466132802238</v>
      </c>
      <c r="AM113" s="50" t="n">
        <v>8.6537724259264</v>
      </c>
      <c r="AN113" s="50" t="n">
        <v>704.835937759622</v>
      </c>
      <c r="AO113" s="50" t="n">
        <v>10.0992512356444</v>
      </c>
      <c r="AP113" s="50" t="n">
        <v>6.92154985094597</v>
      </c>
      <c r="AQ113" s="50" t="n">
        <v>9.85010465350582</v>
      </c>
      <c r="AR113" s="50" t="n">
        <v>606.747334134426</v>
      </c>
      <c r="AS113" s="50" t="n">
        <v>9.91821989653802</v>
      </c>
      <c r="AT113" s="50" t="n">
        <v>5.95831128232319</v>
      </c>
      <c r="AU113" s="50" t="n">
        <v>9.189640705352</v>
      </c>
      <c r="AV113" s="50" t="n">
        <v>363.77870525055</v>
      </c>
      <c r="AW113" s="50" t="n">
        <v>11.9923743099171</v>
      </c>
      <c r="AX113" s="50" t="n">
        <v>3.57233833891565</v>
      </c>
      <c r="AY113" s="50" t="n">
        <v>11.8867824791468</v>
      </c>
      <c r="AZ113" s="50" t="n">
        <v>278.647510767349</v>
      </c>
      <c r="BA113" s="50" t="n">
        <v>13.3311389262077</v>
      </c>
      <c r="BB113" s="50" t="n">
        <v>2.7363426484022</v>
      </c>
      <c r="BC113" s="50" t="n">
        <v>13.2901896782563</v>
      </c>
      <c r="BD113" s="50" t="n">
        <v>166.06490435169</v>
      </c>
      <c r="BE113" s="50" t="n">
        <v>18.890716953048</v>
      </c>
      <c r="BF113" s="50" t="n">
        <v>1.63077171918382</v>
      </c>
      <c r="BG113" s="50" t="n">
        <v>18.7543300816397</v>
      </c>
      <c r="BH113" s="50" t="n">
        <v>267.615337574881</v>
      </c>
      <c r="BI113" s="50" t="n">
        <v>13.5889587158072</v>
      </c>
      <c r="BJ113" s="50" t="n">
        <v>2.62800575377867</v>
      </c>
      <c r="BK113" s="50" t="n">
        <v>14.3092774046528</v>
      </c>
    </row>
    <row r="114">
      <c r="A114" s="50" t="s">
        <v>94</v>
      </c>
      <c r="B114" s="50" t="s">
        <v>95</v>
      </c>
      <c r="C114" s="50" t="s">
        <v>17</v>
      </c>
      <c r="D114" s="50" t="n">
        <v>325.49794779882</v>
      </c>
      <c r="E114" s="50" t="n">
        <v>13.1411578901072</v>
      </c>
      <c r="F114" s="50" t="n">
        <v>7.8173473337178</v>
      </c>
      <c r="G114" s="50" t="n">
        <v>10.1941541148599</v>
      </c>
      <c r="H114" s="50" t="n">
        <v>331.304482675659</v>
      </c>
      <c r="I114" s="50" t="n">
        <v>12.1543857484929</v>
      </c>
      <c r="J114" s="50" t="n">
        <v>7.95680044008778</v>
      </c>
      <c r="K114" s="50" t="n">
        <v>9.57211027026833</v>
      </c>
      <c r="L114" s="50" t="n">
        <v>387.597763330281</v>
      </c>
      <c r="M114" s="50" t="n">
        <v>13.1285760030575</v>
      </c>
      <c r="N114" s="50" t="n">
        <v>9.30877248909012</v>
      </c>
      <c r="O114" s="50" t="n">
        <v>10.4710432119127</v>
      </c>
      <c r="P114" s="50" t="n">
        <v>472.902134763651</v>
      </c>
      <c r="Q114" s="50" t="n">
        <v>12.8016874306532</v>
      </c>
      <c r="R114" s="50" t="n">
        <v>11.3574917055667</v>
      </c>
      <c r="S114" s="50" t="n">
        <v>11.3063061058939</v>
      </c>
      <c r="T114" s="50" t="n">
        <v>552.528738385053</v>
      </c>
      <c r="U114" s="50" t="n">
        <v>12.1075642968258</v>
      </c>
      <c r="V114" s="50" t="n">
        <v>13.2698503601211</v>
      </c>
      <c r="W114" s="50" t="n">
        <v>10.4729811812907</v>
      </c>
      <c r="X114" s="50" t="n">
        <v>346.867869223268</v>
      </c>
      <c r="Y114" s="50" t="n">
        <v>14.5066315563202</v>
      </c>
      <c r="Z114" s="50" t="n">
        <v>8.33057975007827</v>
      </c>
      <c r="AA114" s="50" t="n">
        <v>12.8095040199093</v>
      </c>
      <c r="AB114" s="50" t="n">
        <v>293.509632978925</v>
      </c>
      <c r="AC114" s="50" t="n">
        <v>18.4722597345769</v>
      </c>
      <c r="AD114" s="50" t="n">
        <v>7.04909742843117</v>
      </c>
      <c r="AE114" s="50" t="n">
        <v>16.1610426211055</v>
      </c>
      <c r="AF114" s="50" t="n">
        <v>281.233834416761</v>
      </c>
      <c r="AG114" s="50" t="n">
        <v>13.6954151727553</v>
      </c>
      <c r="AH114" s="50" t="n">
        <v>6.75427473658889</v>
      </c>
      <c r="AI114" s="50" t="n">
        <v>11.4386929418354</v>
      </c>
      <c r="AJ114" s="50" t="n">
        <v>241.308906489472</v>
      </c>
      <c r="AK114" s="50" t="n">
        <v>15.7502009754335</v>
      </c>
      <c r="AL114" s="50" t="n">
        <v>5.79541453181067</v>
      </c>
      <c r="AM114" s="50" t="n">
        <v>13.2322922219883</v>
      </c>
      <c r="AN114" s="50" t="n">
        <v>270.746359507914</v>
      </c>
      <c r="AO114" s="50" t="n">
        <v>13.6458168627839</v>
      </c>
      <c r="AP114" s="50" t="n">
        <v>6.50240146190151</v>
      </c>
      <c r="AQ114" s="50" t="n">
        <v>11.6136218126292</v>
      </c>
      <c r="AR114" s="50" t="n">
        <v>226.399060234303</v>
      </c>
      <c r="AS114" s="50" t="n">
        <v>14.6557910685908</v>
      </c>
      <c r="AT114" s="50" t="n">
        <v>5.43733102419657</v>
      </c>
      <c r="AU114" s="50" t="n">
        <v>13.5540881264845</v>
      </c>
      <c r="AV114" s="50" t="n">
        <v>151.067787054673</v>
      </c>
      <c r="AW114" s="50" t="n">
        <v>18.8137059158089</v>
      </c>
      <c r="AX114" s="50" t="n">
        <v>3.62813151458763</v>
      </c>
      <c r="AY114" s="50" t="n">
        <v>19.1061704329105</v>
      </c>
      <c r="AZ114" s="50" t="n">
        <v>103.969232124228</v>
      </c>
      <c r="BA114" s="50" t="n">
        <v>23.631637435185</v>
      </c>
      <c r="BB114" s="50" t="n">
        <v>2.49698532673197</v>
      </c>
      <c r="BC114" s="50" t="n">
        <v>22.6370142432893</v>
      </c>
      <c r="BD114" s="50" t="n">
        <v>56.0361223443733</v>
      </c>
      <c r="BE114" s="50" t="n">
        <v>27.3522714651298</v>
      </c>
      <c r="BF114" s="50" t="n">
        <v>1.34579598600547</v>
      </c>
      <c r="BG114" s="50" t="n">
        <v>27.499223004659</v>
      </c>
      <c r="BH114" s="50" t="n">
        <v>122.820400532255</v>
      </c>
      <c r="BI114" s="50" t="n">
        <v>20.1644978275144</v>
      </c>
      <c r="BJ114" s="50" t="n">
        <v>2.94972591108439</v>
      </c>
      <c r="BK114" s="50" t="n">
        <v>20.1480823576511</v>
      </c>
    </row>
    <row r="115">
      <c r="A115" s="50" t="s">
        <v>96</v>
      </c>
      <c r="B115" s="50" t="s">
        <v>97</v>
      </c>
      <c r="C115" s="50" t="s">
        <v>16</v>
      </c>
      <c r="D115" s="50" t="n">
        <v>1314.41994721681</v>
      </c>
      <c r="E115" s="50" t="n">
        <v>9.92809603626282</v>
      </c>
      <c r="F115" s="50" t="n">
        <v>6.72878393173021</v>
      </c>
      <c r="G115" s="50" t="n">
        <v>7.61888222191416</v>
      </c>
      <c r="H115" s="50" t="n">
        <v>1746.54679995595</v>
      </c>
      <c r="I115" s="50" t="n">
        <v>10.346392173888</v>
      </c>
      <c r="J115" s="50" t="n">
        <v>8.94092947116537</v>
      </c>
      <c r="K115" s="50" t="n">
        <v>7.38804951746881</v>
      </c>
      <c r="L115" s="50" t="n">
        <v>1799.59051576276</v>
      </c>
      <c r="M115" s="50" t="n">
        <v>9.23715637865568</v>
      </c>
      <c r="N115" s="50" t="n">
        <v>9.21247107653728</v>
      </c>
      <c r="O115" s="50" t="n">
        <v>7.65323945978826</v>
      </c>
      <c r="P115" s="50" t="n">
        <v>1771.82631281565</v>
      </c>
      <c r="Q115" s="50" t="n">
        <v>11.0559392393931</v>
      </c>
      <c r="R115" s="50" t="n">
        <v>9.07034045605836</v>
      </c>
      <c r="S115" s="50" t="n">
        <v>7.89812720336533</v>
      </c>
      <c r="T115" s="50" t="n">
        <v>1749.04737737147</v>
      </c>
      <c r="U115" s="50" t="n">
        <v>10.5780971521057</v>
      </c>
      <c r="V115" s="50" t="n">
        <v>8.95373043722589</v>
      </c>
      <c r="W115" s="50" t="n">
        <v>9.05638893492112</v>
      </c>
      <c r="X115" s="50" t="n">
        <v>1166.6403866626</v>
      </c>
      <c r="Y115" s="50" t="n">
        <v>10.5194381495235</v>
      </c>
      <c r="Z115" s="50" t="n">
        <v>5.97227020519946</v>
      </c>
      <c r="AA115" s="50" t="n">
        <v>8.89667943402617</v>
      </c>
      <c r="AB115" s="50" t="n">
        <v>1626.2316320286</v>
      </c>
      <c r="AC115" s="50" t="n">
        <v>10.2374780121013</v>
      </c>
      <c r="AD115" s="50" t="n">
        <v>8.32501157490459</v>
      </c>
      <c r="AE115" s="50" t="n">
        <v>8.45728091603546</v>
      </c>
      <c r="AF115" s="50" t="n">
        <v>1551.4492121573</v>
      </c>
      <c r="AG115" s="50" t="n">
        <v>10.1143808178253</v>
      </c>
      <c r="AH115" s="50" t="n">
        <v>7.94218510740353</v>
      </c>
      <c r="AI115" s="50" t="n">
        <v>8.9936365568736</v>
      </c>
      <c r="AJ115" s="50" t="n">
        <v>1320.62914115492</v>
      </c>
      <c r="AK115" s="50" t="n">
        <v>10.4128205336381</v>
      </c>
      <c r="AL115" s="50" t="n">
        <v>6.76057006255409</v>
      </c>
      <c r="AM115" s="50" t="n">
        <v>8.52387648714001</v>
      </c>
      <c r="AN115" s="50" t="n">
        <v>1614.82679429118</v>
      </c>
      <c r="AO115" s="50" t="n">
        <v>8.97615069077958</v>
      </c>
      <c r="AP115" s="50" t="n">
        <v>8.26662788324348</v>
      </c>
      <c r="AQ115" s="50" t="n">
        <v>8.44345667171278</v>
      </c>
      <c r="AR115" s="50" t="n">
        <v>1284.59741035743</v>
      </c>
      <c r="AS115" s="50" t="n">
        <v>9.04528397358458</v>
      </c>
      <c r="AT115" s="50" t="n">
        <v>6.57611627992855</v>
      </c>
      <c r="AU115" s="50" t="n">
        <v>8.85958510418435</v>
      </c>
      <c r="AV115" s="50" t="n">
        <v>635.31597095308</v>
      </c>
      <c r="AW115" s="50" t="n">
        <v>12.8040155887223</v>
      </c>
      <c r="AX115" s="50" t="n">
        <v>3.25231209855911</v>
      </c>
      <c r="AY115" s="50" t="n">
        <v>13.128675107892</v>
      </c>
      <c r="AZ115" s="50" t="n">
        <v>658.104893636651</v>
      </c>
      <c r="BA115" s="50" t="n">
        <v>12.4632400770283</v>
      </c>
      <c r="BB115" s="50" t="n">
        <v>3.36897324410802</v>
      </c>
      <c r="BC115" s="50" t="n">
        <v>13.5898198408666</v>
      </c>
      <c r="BD115" s="50" t="n">
        <v>436.726678265155</v>
      </c>
      <c r="BE115" s="50" t="n">
        <v>18.2501726508512</v>
      </c>
      <c r="BF115" s="50" t="n">
        <v>2.2356929849481</v>
      </c>
      <c r="BG115" s="50" t="n">
        <v>18.6100144349605</v>
      </c>
      <c r="BH115" s="50" t="n">
        <v>858.333665551195</v>
      </c>
      <c r="BI115" s="50" t="n">
        <v>12.1287340335958</v>
      </c>
      <c r="BJ115" s="50" t="n">
        <v>4.39398518643395</v>
      </c>
      <c r="BK115" s="50" t="n">
        <v>12.8181025746452</v>
      </c>
    </row>
    <row r="116">
      <c r="A116" s="50" t="s">
        <v>96</v>
      </c>
      <c r="B116" s="50" t="s">
        <v>97</v>
      </c>
      <c r="C116" s="50" t="s">
        <v>17</v>
      </c>
      <c r="D116" s="50" t="n">
        <v>786.017816611728</v>
      </c>
      <c r="E116" s="50" t="n">
        <v>10.707446393848</v>
      </c>
      <c r="F116" s="50" t="n">
        <v>8.03887162125144</v>
      </c>
      <c r="G116" s="50" t="n">
        <v>9.25293163094419</v>
      </c>
      <c r="H116" s="50" t="n">
        <v>863.004752225913</v>
      </c>
      <c r="I116" s="50" t="n">
        <v>11.665591782485</v>
      </c>
      <c r="J116" s="50" t="n">
        <v>8.826243203468</v>
      </c>
      <c r="K116" s="50" t="n">
        <v>9.30102899455439</v>
      </c>
      <c r="L116" s="50" t="n">
        <v>914.420168226814</v>
      </c>
      <c r="M116" s="50" t="n">
        <v>12.008922085862</v>
      </c>
      <c r="N116" s="50" t="n">
        <v>9.35208615492447</v>
      </c>
      <c r="O116" s="50" t="n">
        <v>9.91545781153664</v>
      </c>
      <c r="P116" s="50" t="n">
        <v>1027.39285371281</v>
      </c>
      <c r="Q116" s="50" t="n">
        <v>12.3459380548378</v>
      </c>
      <c r="R116" s="50" t="n">
        <v>10.5074962437756</v>
      </c>
      <c r="S116" s="50" t="n">
        <v>9.80891780565052</v>
      </c>
      <c r="T116" s="50" t="n">
        <v>898.73345610007</v>
      </c>
      <c r="U116" s="50" t="n">
        <v>11.9949563740555</v>
      </c>
      <c r="V116" s="50" t="n">
        <v>9.19165281323508</v>
      </c>
      <c r="W116" s="50" t="n">
        <v>9.75465057031356</v>
      </c>
      <c r="X116" s="50" t="n">
        <v>701.505312267227</v>
      </c>
      <c r="Y116" s="50" t="n">
        <v>11.9462941762756</v>
      </c>
      <c r="Z116" s="50" t="n">
        <v>7.17453348735963</v>
      </c>
      <c r="AA116" s="50" t="n">
        <v>10.1786852601286</v>
      </c>
      <c r="AB116" s="50" t="n">
        <v>768.062694739017</v>
      </c>
      <c r="AC116" s="50" t="n">
        <v>13.8799008823125</v>
      </c>
      <c r="AD116" s="50" t="n">
        <v>7.85523848135539</v>
      </c>
      <c r="AE116" s="50" t="n">
        <v>11.729715879397</v>
      </c>
      <c r="AF116" s="50" t="n">
        <v>655.573552280297</v>
      </c>
      <c r="AG116" s="50" t="n">
        <v>12.2899884434519</v>
      </c>
      <c r="AH116" s="50" t="n">
        <v>6.70477375155016</v>
      </c>
      <c r="AI116" s="50" t="n">
        <v>10.470472905081</v>
      </c>
      <c r="AJ116" s="50" t="n">
        <v>554.820817284847</v>
      </c>
      <c r="AK116" s="50" t="n">
        <v>13.5960289502973</v>
      </c>
      <c r="AL116" s="50" t="n">
        <v>5.67434125370962</v>
      </c>
      <c r="AM116" s="50" t="n">
        <v>12.3533475511892</v>
      </c>
      <c r="AN116" s="50" t="n">
        <v>512.799336870642</v>
      </c>
      <c r="AO116" s="50" t="n">
        <v>13.5048069008009</v>
      </c>
      <c r="AP116" s="50" t="n">
        <v>5.24457327740483</v>
      </c>
      <c r="AQ116" s="50" t="n">
        <v>12.7867502133986</v>
      </c>
      <c r="AR116" s="50" t="n">
        <v>558.863709905984</v>
      </c>
      <c r="AS116" s="50" t="n">
        <v>14.8394203933399</v>
      </c>
      <c r="AT116" s="50" t="n">
        <v>5.71568929197664</v>
      </c>
      <c r="AU116" s="50" t="n">
        <v>14.5469735843269</v>
      </c>
      <c r="AV116" s="50" t="n">
        <v>342.964342280697</v>
      </c>
      <c r="AW116" s="50" t="n">
        <v>16.311983907848</v>
      </c>
      <c r="AX116" s="50" t="n">
        <v>3.50761300824733</v>
      </c>
      <c r="AY116" s="50" t="n">
        <v>15.9735356921006</v>
      </c>
      <c r="AZ116" s="50" t="n">
        <v>288.472812604155</v>
      </c>
      <c r="BA116" s="50" t="n">
        <v>18.9348097879811</v>
      </c>
      <c r="BB116" s="50" t="n">
        <v>2.95030959570685</v>
      </c>
      <c r="BC116" s="50" t="n">
        <v>18.4303063001025</v>
      </c>
      <c r="BD116" s="50" t="n">
        <v>291.947255438446</v>
      </c>
      <c r="BE116" s="50" t="n">
        <v>16.3687718831413</v>
      </c>
      <c r="BF116" s="50" t="n">
        <v>2.98584390461176</v>
      </c>
      <c r="BG116" s="50" t="n">
        <v>17.2747144449307</v>
      </c>
      <c r="BH116" s="50" t="n">
        <v>613.134381270625</v>
      </c>
      <c r="BI116" s="50" t="n">
        <v>13.0963999840113</v>
      </c>
      <c r="BJ116" s="50" t="n">
        <v>6.2707339114232</v>
      </c>
      <c r="BK116" s="50" t="n">
        <v>13.5315965758272</v>
      </c>
    </row>
    <row r="117">
      <c r="A117" s="50" t="s">
        <v>98</v>
      </c>
      <c r="B117" s="50" t="s">
        <v>99</v>
      </c>
      <c r="C117" s="50" t="s">
        <v>16</v>
      </c>
      <c r="D117" s="50" t="n">
        <v>741.586753930992</v>
      </c>
      <c r="E117" s="50" t="n">
        <v>11.8974342054481</v>
      </c>
      <c r="F117" s="50" t="n">
        <v>6.53884528074334</v>
      </c>
      <c r="G117" s="50" t="n">
        <v>9.62409294141372</v>
      </c>
      <c r="H117" s="50" t="n">
        <v>870.435788984449</v>
      </c>
      <c r="I117" s="50" t="n">
        <v>12.4304813371985</v>
      </c>
      <c r="J117" s="50" t="n">
        <v>7.67495498108735</v>
      </c>
      <c r="K117" s="50" t="n">
        <v>9.86766490987559</v>
      </c>
      <c r="L117" s="50" t="n">
        <v>808.94561121625</v>
      </c>
      <c r="M117" s="50" t="n">
        <v>12.071791867582</v>
      </c>
      <c r="N117" s="50" t="n">
        <v>7.13277329218805</v>
      </c>
      <c r="O117" s="50" t="n">
        <v>10.2595245110933</v>
      </c>
      <c r="P117" s="50" t="n">
        <v>874.00383312006</v>
      </c>
      <c r="Q117" s="50" t="n">
        <v>11.1993058169163</v>
      </c>
      <c r="R117" s="50" t="n">
        <v>7.70641574873719</v>
      </c>
      <c r="S117" s="50" t="n">
        <v>10.2822803305884</v>
      </c>
      <c r="T117" s="50" t="n">
        <v>880.500654154457</v>
      </c>
      <c r="U117" s="50" t="n">
        <v>14.6045568268032</v>
      </c>
      <c r="V117" s="50" t="n">
        <v>7.76370062786349</v>
      </c>
      <c r="W117" s="50" t="n">
        <v>11.74147698464</v>
      </c>
      <c r="X117" s="50" t="n">
        <v>760.307460040828</v>
      </c>
      <c r="Y117" s="50" t="n">
        <v>13.0357120674231</v>
      </c>
      <c r="Z117" s="50" t="n">
        <v>6.70391268539911</v>
      </c>
      <c r="AA117" s="50" t="n">
        <v>10.9942892621485</v>
      </c>
      <c r="AB117" s="50" t="n">
        <v>885.79480380086</v>
      </c>
      <c r="AC117" s="50" t="n">
        <v>10.3146235764713</v>
      </c>
      <c r="AD117" s="50" t="n">
        <v>7.81038110758812</v>
      </c>
      <c r="AE117" s="50" t="n">
        <v>9.73937480607607</v>
      </c>
      <c r="AF117" s="50" t="n">
        <v>843.392765945921</v>
      </c>
      <c r="AG117" s="50" t="n">
        <v>10.7911997007886</v>
      </c>
      <c r="AH117" s="50" t="n">
        <v>7.43650662337981</v>
      </c>
      <c r="AI117" s="50" t="n">
        <v>9.95603664298882</v>
      </c>
      <c r="AJ117" s="50" t="n">
        <v>805.531482505804</v>
      </c>
      <c r="AK117" s="50" t="n">
        <v>11.145114418982</v>
      </c>
      <c r="AL117" s="50" t="n">
        <v>7.10266965389109</v>
      </c>
      <c r="AM117" s="50" t="n">
        <v>10.5921483462862</v>
      </c>
      <c r="AN117" s="50" t="n">
        <v>781.913952176891</v>
      </c>
      <c r="AO117" s="50" t="n">
        <v>11.3571691980016</v>
      </c>
      <c r="AP117" s="50" t="n">
        <v>6.89442513507328</v>
      </c>
      <c r="AQ117" s="50" t="n">
        <v>10.4772214777079</v>
      </c>
      <c r="AR117" s="50" t="n">
        <v>681.561124949259</v>
      </c>
      <c r="AS117" s="50" t="n">
        <v>11.9830679694345</v>
      </c>
      <c r="AT117" s="50" t="n">
        <v>6.00957706133367</v>
      </c>
      <c r="AU117" s="50" t="n">
        <v>11.8968774678183</v>
      </c>
      <c r="AV117" s="50" t="n">
        <v>632.732987322329</v>
      </c>
      <c r="AW117" s="50" t="n">
        <v>11.9440422449212</v>
      </c>
      <c r="AX117" s="50" t="n">
        <v>5.57904127358273</v>
      </c>
      <c r="AY117" s="50" t="n">
        <v>10.886129855171</v>
      </c>
      <c r="AZ117" s="50" t="n">
        <v>472.62777148317</v>
      </c>
      <c r="BA117" s="50" t="n">
        <v>12.9731703872277</v>
      </c>
      <c r="BB117" s="50" t="n">
        <v>4.1673342420549</v>
      </c>
      <c r="BC117" s="50" t="n">
        <v>13.8000199842768</v>
      </c>
      <c r="BD117" s="50" t="n">
        <v>459.775298197661</v>
      </c>
      <c r="BE117" s="50" t="n">
        <v>13.2366381604568</v>
      </c>
      <c r="BF117" s="50" t="n">
        <v>4.05400922128916</v>
      </c>
      <c r="BG117" s="50" t="n">
        <v>13.9256455660036</v>
      </c>
      <c r="BH117" s="50" t="n">
        <v>842.139154407275</v>
      </c>
      <c r="BI117" s="50" t="n">
        <v>9.15835411568734</v>
      </c>
      <c r="BJ117" s="50" t="n">
        <v>7.42545306578872</v>
      </c>
      <c r="BK117" s="50" t="n">
        <v>10.0600782575616</v>
      </c>
    </row>
    <row r="118">
      <c r="A118" s="50" t="s">
        <v>98</v>
      </c>
      <c r="B118" s="50" t="s">
        <v>99</v>
      </c>
      <c r="C118" s="50" t="s">
        <v>17</v>
      </c>
      <c r="D118" s="50" t="n">
        <v>261.175867303252</v>
      </c>
      <c r="E118" s="50" t="n">
        <v>21.5838496754702</v>
      </c>
      <c r="F118" s="50" t="n">
        <v>4.53686267422193</v>
      </c>
      <c r="G118" s="50" t="n">
        <v>18.8168694019656</v>
      </c>
      <c r="H118" s="50" t="n">
        <v>424.214726104276</v>
      </c>
      <c r="I118" s="50" t="n">
        <v>15.5576476698824</v>
      </c>
      <c r="J118" s="50" t="n">
        <v>7.36899613501851</v>
      </c>
      <c r="K118" s="50" t="n">
        <v>12.972623593248</v>
      </c>
      <c r="L118" s="50" t="n">
        <v>543.641252460787</v>
      </c>
      <c r="M118" s="50" t="n">
        <v>13.9220909932658</v>
      </c>
      <c r="N118" s="50" t="n">
        <v>9.4435436624504</v>
      </c>
      <c r="O118" s="50" t="n">
        <v>10.329249398078</v>
      </c>
      <c r="P118" s="50" t="n">
        <v>707.609106218341</v>
      </c>
      <c r="Q118" s="50" t="n">
        <v>12.1753522018268</v>
      </c>
      <c r="R118" s="50" t="n">
        <v>12.2918146117</v>
      </c>
      <c r="S118" s="50" t="n">
        <v>8.89623816661793</v>
      </c>
      <c r="T118" s="50" t="n">
        <v>414.886406507141</v>
      </c>
      <c r="U118" s="50" t="n">
        <v>20.2900189059875</v>
      </c>
      <c r="V118" s="50" t="n">
        <v>7.20695472809055</v>
      </c>
      <c r="W118" s="50" t="n">
        <v>16.1264194082126</v>
      </c>
      <c r="X118" s="50" t="n">
        <v>383.024570777486</v>
      </c>
      <c r="Y118" s="50" t="n">
        <v>16.5577811310489</v>
      </c>
      <c r="Z118" s="50" t="n">
        <v>6.65348562412381</v>
      </c>
      <c r="AA118" s="50" t="n">
        <v>16.3271034806396</v>
      </c>
      <c r="AB118" s="50" t="n">
        <v>331.577538882493</v>
      </c>
      <c r="AC118" s="50" t="n">
        <v>16.5351419005542</v>
      </c>
      <c r="AD118" s="50" t="n">
        <v>5.75980382605444</v>
      </c>
      <c r="AE118" s="50" t="n">
        <v>15.8767344265161</v>
      </c>
      <c r="AF118" s="50" t="n">
        <v>409.376011854452</v>
      </c>
      <c r="AG118" s="50" t="n">
        <v>14.840994369048</v>
      </c>
      <c r="AH118" s="50" t="n">
        <v>7.11123415452395</v>
      </c>
      <c r="AI118" s="50" t="n">
        <v>12.8381940917167</v>
      </c>
      <c r="AJ118" s="50" t="n">
        <v>308.378369100513</v>
      </c>
      <c r="AK118" s="50" t="n">
        <v>19.4236121730817</v>
      </c>
      <c r="AL118" s="50" t="n">
        <v>5.35681311889774</v>
      </c>
      <c r="AM118" s="50" t="n">
        <v>17.7793042816584</v>
      </c>
      <c r="AN118" s="50" t="n">
        <v>467.314575804082</v>
      </c>
      <c r="AO118" s="50" t="n">
        <v>12.9804506206182</v>
      </c>
      <c r="AP118" s="50" t="n">
        <v>8.11767977637725</v>
      </c>
      <c r="AQ118" s="50" t="n">
        <v>11.9123560971821</v>
      </c>
      <c r="AR118" s="50" t="n">
        <v>339.827344161456</v>
      </c>
      <c r="AS118" s="50" t="n">
        <v>15.6884808310257</v>
      </c>
      <c r="AT118" s="50" t="n">
        <v>5.90311045704675</v>
      </c>
      <c r="AU118" s="50" t="n">
        <v>13.822331205901</v>
      </c>
      <c r="AV118" s="50" t="n">
        <v>199.149829331843</v>
      </c>
      <c r="AW118" s="50" t="n">
        <v>19.6522711915325</v>
      </c>
      <c r="AX118" s="50" t="n">
        <v>3.45941390604912</v>
      </c>
      <c r="AY118" s="50" t="n">
        <v>19.3968413643186</v>
      </c>
      <c r="AZ118" s="50" t="n">
        <v>271.412943365816</v>
      </c>
      <c r="BA118" s="50" t="n">
        <v>13.5399520932655</v>
      </c>
      <c r="BB118" s="50" t="n">
        <v>4.71469000858087</v>
      </c>
      <c r="BC118" s="50" t="n">
        <v>14.436255042252</v>
      </c>
      <c r="BD118" s="50" t="n">
        <v>186.159259567338</v>
      </c>
      <c r="BE118" s="50" t="n">
        <v>18.0936903282034</v>
      </c>
      <c r="BF118" s="50" t="n">
        <v>3.23375587841432</v>
      </c>
      <c r="BG118" s="50" t="n">
        <v>19.379359268578</v>
      </c>
      <c r="BH118" s="50" t="n">
        <v>509.002756324585</v>
      </c>
      <c r="BI118" s="50" t="n">
        <v>12.7035640200106</v>
      </c>
      <c r="BJ118" s="50" t="n">
        <v>8.84184143845033</v>
      </c>
      <c r="BK118" s="50" t="n">
        <v>13.1151099539364</v>
      </c>
    </row>
    <row r="119">
      <c r="A119" s="50" t="s">
        <v>100</v>
      </c>
      <c r="B119" s="50" t="s">
        <v>101</v>
      </c>
      <c r="C119" s="50" t="s">
        <v>16</v>
      </c>
      <c r="D119" s="50" t="n">
        <v>4670.10019164072</v>
      </c>
      <c r="E119" s="50" t="n">
        <v>11.6116231009221</v>
      </c>
      <c r="F119" s="50" t="n">
        <v>6.81083419799308</v>
      </c>
      <c r="G119" s="50" t="n">
        <v>9.68102976529069</v>
      </c>
      <c r="H119" s="50" t="n">
        <v>4894.58827872323</v>
      </c>
      <c r="I119" s="50" t="n">
        <v>10.2215759021102</v>
      </c>
      <c r="J119" s="50" t="n">
        <v>7.13822570519894</v>
      </c>
      <c r="K119" s="50" t="n">
        <v>8.12435482681216</v>
      </c>
      <c r="L119" s="50" t="n">
        <v>5335.38378583148</v>
      </c>
      <c r="M119" s="50" t="n">
        <v>9.83403019145145</v>
      </c>
      <c r="N119" s="50" t="n">
        <v>7.78107810470599</v>
      </c>
      <c r="O119" s="50" t="n">
        <v>8.2611737103373</v>
      </c>
      <c r="P119" s="50" t="n">
        <v>6569.23589976368</v>
      </c>
      <c r="Q119" s="50" t="n">
        <v>7.71034691086291</v>
      </c>
      <c r="R119" s="50" t="n">
        <v>9.580517480306</v>
      </c>
      <c r="S119" s="50" t="n">
        <v>6.29407547946663</v>
      </c>
      <c r="T119" s="50" t="n">
        <v>5441.9856024255</v>
      </c>
      <c r="U119" s="50" t="n">
        <v>8.50631080678381</v>
      </c>
      <c r="V119" s="50" t="n">
        <v>7.9365452827606</v>
      </c>
      <c r="W119" s="50" t="n">
        <v>7.16017147928797</v>
      </c>
      <c r="X119" s="50" t="n">
        <v>6296.2498979341</v>
      </c>
      <c r="Y119" s="50" t="n">
        <v>9.63118140235792</v>
      </c>
      <c r="Z119" s="50" t="n">
        <v>9.18239702880855</v>
      </c>
      <c r="AA119" s="50" t="n">
        <v>8.02179041626347</v>
      </c>
      <c r="AB119" s="50" t="n">
        <v>4913.80613418255</v>
      </c>
      <c r="AC119" s="50" t="n">
        <v>10.2583939833557</v>
      </c>
      <c r="AD119" s="50" t="n">
        <v>7.16625286132049</v>
      </c>
      <c r="AE119" s="50" t="n">
        <v>8.32053911644178</v>
      </c>
      <c r="AF119" s="50" t="n">
        <v>4679.99432917916</v>
      </c>
      <c r="AG119" s="50" t="n">
        <v>10.6360055445724</v>
      </c>
      <c r="AH119" s="50" t="n">
        <v>6.82526372360092</v>
      </c>
      <c r="AI119" s="50" t="n">
        <v>9.71608610482252</v>
      </c>
      <c r="AJ119" s="50" t="n">
        <v>5380.55167201983</v>
      </c>
      <c r="AK119" s="50" t="n">
        <v>8.5284148164013</v>
      </c>
      <c r="AL119" s="50" t="n">
        <v>7.84695056381367</v>
      </c>
      <c r="AM119" s="50" t="n">
        <v>8.12800451498505</v>
      </c>
      <c r="AN119" s="50" t="n">
        <v>4632.68312314135</v>
      </c>
      <c r="AO119" s="50" t="n">
        <v>10.1263239616656</v>
      </c>
      <c r="AP119" s="50" t="n">
        <v>6.75626546514656</v>
      </c>
      <c r="AQ119" s="50" t="n">
        <v>9.56877476764313</v>
      </c>
      <c r="AR119" s="50" t="n">
        <v>5223.59281705613</v>
      </c>
      <c r="AS119" s="50" t="n">
        <v>10.5215449865878</v>
      </c>
      <c r="AT119" s="50" t="n">
        <v>7.61804311146862</v>
      </c>
      <c r="AU119" s="50" t="n">
        <v>9.61278639339286</v>
      </c>
      <c r="AV119" s="50" t="n">
        <v>3301.37030363914</v>
      </c>
      <c r="AW119" s="50" t="n">
        <v>10.1140759073771</v>
      </c>
      <c r="AX119" s="50" t="n">
        <v>4.81469022966822</v>
      </c>
      <c r="AY119" s="50" t="n">
        <v>10.2983042575287</v>
      </c>
      <c r="AZ119" s="50" t="n">
        <v>2401.28635666577</v>
      </c>
      <c r="BA119" s="50" t="n">
        <v>12.4259891209367</v>
      </c>
      <c r="BB119" s="50" t="n">
        <v>3.50201549560495</v>
      </c>
      <c r="BC119" s="50" t="n">
        <v>12.6430586903587</v>
      </c>
      <c r="BD119" s="50" t="n">
        <v>1802.96929877564</v>
      </c>
      <c r="BE119" s="50" t="n">
        <v>14.2060235658016</v>
      </c>
      <c r="BF119" s="50" t="n">
        <v>2.62943501298172</v>
      </c>
      <c r="BG119" s="50" t="n">
        <v>15.1519277338393</v>
      </c>
      <c r="BH119" s="50" t="n">
        <v>3024.89824081872</v>
      </c>
      <c r="BI119" s="50" t="n">
        <v>12.4602422444032</v>
      </c>
      <c r="BJ119" s="50" t="n">
        <v>4.41148573662169</v>
      </c>
      <c r="BK119" s="50" t="n">
        <v>12.6148478130106</v>
      </c>
    </row>
    <row r="120">
      <c r="A120" s="50" t="s">
        <v>100</v>
      </c>
      <c r="B120" s="50" t="s">
        <v>101</v>
      </c>
      <c r="C120" s="50" t="s">
        <v>17</v>
      </c>
      <c r="D120" s="50" t="n">
        <v>2467.23291395163</v>
      </c>
      <c r="E120" s="50" t="n">
        <v>16.0821516037343</v>
      </c>
      <c r="F120" s="50" t="n">
        <v>7.6514487465621</v>
      </c>
      <c r="G120" s="50" t="n">
        <v>11.7779416895951</v>
      </c>
      <c r="H120" s="50" t="n">
        <v>2794.28078771138</v>
      </c>
      <c r="I120" s="50" t="n">
        <v>15.3663073969614</v>
      </c>
      <c r="J120" s="50" t="n">
        <v>8.66569836588031</v>
      </c>
      <c r="K120" s="50" t="n">
        <v>12.0288887119409</v>
      </c>
      <c r="L120" s="50" t="n">
        <v>2027.41404214158</v>
      </c>
      <c r="M120" s="50" t="n">
        <v>15.9154589439884</v>
      </c>
      <c r="N120" s="50" t="n">
        <v>6.28747068985101</v>
      </c>
      <c r="O120" s="50" t="n">
        <v>12.2126734788063</v>
      </c>
      <c r="P120" s="50" t="n">
        <v>2752.43390826274</v>
      </c>
      <c r="Q120" s="50" t="n">
        <v>11.2143627815634</v>
      </c>
      <c r="R120" s="50" t="n">
        <v>8.53592170333087</v>
      </c>
      <c r="S120" s="50" t="n">
        <v>9.16580172665054</v>
      </c>
      <c r="T120" s="50" t="n">
        <v>3387.3445895481</v>
      </c>
      <c r="U120" s="50" t="n">
        <v>12.3005163428348</v>
      </c>
      <c r="V120" s="50" t="n">
        <v>10.5049237010867</v>
      </c>
      <c r="W120" s="50" t="n">
        <v>8.72474320334864</v>
      </c>
      <c r="X120" s="50" t="n">
        <v>2901.85501007505</v>
      </c>
      <c r="Y120" s="50" t="n">
        <v>13.0542712194995</v>
      </c>
      <c r="Z120" s="50" t="n">
        <v>8.99931042342562</v>
      </c>
      <c r="AA120" s="50" t="n">
        <v>9.34577858419916</v>
      </c>
      <c r="AB120" s="50" t="n">
        <v>2201.01322362514</v>
      </c>
      <c r="AC120" s="50" t="n">
        <v>16.6709676125232</v>
      </c>
      <c r="AD120" s="50" t="n">
        <v>6.82584111773216</v>
      </c>
      <c r="AE120" s="50" t="n">
        <v>13.8699168207057</v>
      </c>
      <c r="AF120" s="50" t="n">
        <v>1898.00578037835</v>
      </c>
      <c r="AG120" s="50" t="n">
        <v>17.4432873697971</v>
      </c>
      <c r="AH120" s="50" t="n">
        <v>5.88614632494656</v>
      </c>
      <c r="AI120" s="50" t="n">
        <v>16.0818568212645</v>
      </c>
      <c r="AJ120" s="50" t="n">
        <v>2065.51820141776</v>
      </c>
      <c r="AK120" s="50" t="n">
        <v>12.8496851783017</v>
      </c>
      <c r="AL120" s="50" t="n">
        <v>6.4056403284303</v>
      </c>
      <c r="AM120" s="50" t="n">
        <v>10.8002622333151</v>
      </c>
      <c r="AN120" s="50" t="n">
        <v>1710.0664099764</v>
      </c>
      <c r="AO120" s="50" t="n">
        <v>14.4489337070051</v>
      </c>
      <c r="AP120" s="50" t="n">
        <v>5.30330371938627</v>
      </c>
      <c r="AQ120" s="50" t="n">
        <v>11.6828658350468</v>
      </c>
      <c r="AR120" s="50" t="n">
        <v>2049.66340101378</v>
      </c>
      <c r="AS120" s="50" t="n">
        <v>13.2048548529044</v>
      </c>
      <c r="AT120" s="50" t="n">
        <v>6.35647099707448</v>
      </c>
      <c r="AU120" s="50" t="n">
        <v>11.6411759091916</v>
      </c>
      <c r="AV120" s="50" t="n">
        <v>1804.29288054102</v>
      </c>
      <c r="AW120" s="50" t="n">
        <v>16.9362420420484</v>
      </c>
      <c r="AX120" s="50" t="n">
        <v>5.59552137180883</v>
      </c>
      <c r="AY120" s="50" t="n">
        <v>15.4276173008413</v>
      </c>
      <c r="AZ120" s="50" t="n">
        <v>983.214380311356</v>
      </c>
      <c r="BA120" s="50" t="n">
        <v>16.8397289203039</v>
      </c>
      <c r="BB120" s="50" t="n">
        <v>3.04917075128751</v>
      </c>
      <c r="BC120" s="50" t="n">
        <v>17.9219006752945</v>
      </c>
      <c r="BD120" s="50" t="n">
        <v>881.045410689787</v>
      </c>
      <c r="BE120" s="50" t="n">
        <v>20.9487436302035</v>
      </c>
      <c r="BF120" s="50" t="n">
        <v>2.73232160821393</v>
      </c>
      <c r="BG120" s="50" t="n">
        <v>19.3856492027098</v>
      </c>
      <c r="BH120" s="50" t="n">
        <v>2321.92312855858</v>
      </c>
      <c r="BI120" s="50" t="n">
        <v>11.6342658726113</v>
      </c>
      <c r="BJ120" s="50" t="n">
        <v>7.20081015098335</v>
      </c>
      <c r="BK120" s="50" t="n">
        <v>12.5757269049212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464</v>
      </c>
    </row>
    <row r="130">
      <c r="A130" s="5" t="s">
        <v>26</v>
      </c>
      <c r="B130" s="5" t="s">
        <v>103</v>
      </c>
      <c r="C130" s="5" t="s">
        <v>11</v>
      </c>
      <c r="D130" s="5" t="s">
        <v>402</v>
      </c>
      <c r="E130" s="5" t="s">
        <v>403</v>
      </c>
      <c r="F130" s="5" t="s">
        <v>404</v>
      </c>
      <c r="G130" s="5" t="s">
        <v>405</v>
      </c>
      <c r="H130" s="5" t="s">
        <v>406</v>
      </c>
      <c r="I130" s="5" t="s">
        <v>407</v>
      </c>
      <c r="J130" s="5" t="s">
        <v>408</v>
      </c>
      <c r="K130" s="5" t="s">
        <v>409</v>
      </c>
      <c r="L130" s="5" t="s">
        <v>410</v>
      </c>
      <c r="M130" s="5" t="s">
        <v>411</v>
      </c>
      <c r="N130" s="5" t="s">
        <v>412</v>
      </c>
      <c r="O130" s="5" t="s">
        <v>413</v>
      </c>
      <c r="P130" s="5" t="s">
        <v>414</v>
      </c>
      <c r="Q130" s="5" t="s">
        <v>415</v>
      </c>
      <c r="R130" s="5" t="s">
        <v>416</v>
      </c>
      <c r="S130" s="5" t="s">
        <v>417</v>
      </c>
      <c r="T130" s="5" t="s">
        <v>418</v>
      </c>
      <c r="U130" s="5" t="s">
        <v>419</v>
      </c>
      <c r="V130" s="5" t="s">
        <v>420</v>
      </c>
      <c r="W130" s="5" t="s">
        <v>421</v>
      </c>
      <c r="X130" s="5" t="s">
        <v>422</v>
      </c>
      <c r="Y130" s="5" t="s">
        <v>423</v>
      </c>
      <c r="Z130" s="5" t="s">
        <v>424</v>
      </c>
      <c r="AA130" s="5" t="s">
        <v>425</v>
      </c>
      <c r="AB130" s="5" t="s">
        <v>426</v>
      </c>
      <c r="AC130" s="5" t="s">
        <v>427</v>
      </c>
      <c r="AD130" s="5" t="s">
        <v>428</v>
      </c>
      <c r="AE130" s="5" t="s">
        <v>429</v>
      </c>
      <c r="AF130" s="5" t="s">
        <v>430</v>
      </c>
      <c r="AG130" s="5" t="s">
        <v>431</v>
      </c>
      <c r="AH130" s="5" t="s">
        <v>432</v>
      </c>
      <c r="AI130" s="5" t="s">
        <v>433</v>
      </c>
      <c r="AJ130" s="5" t="s">
        <v>434</v>
      </c>
      <c r="AK130" s="5" t="s">
        <v>435</v>
      </c>
      <c r="AL130" s="5" t="s">
        <v>436</v>
      </c>
      <c r="AM130" s="5" t="s">
        <v>437</v>
      </c>
      <c r="AN130" s="5" t="s">
        <v>438</v>
      </c>
      <c r="AO130" s="5" t="s">
        <v>439</v>
      </c>
      <c r="AP130" s="5" t="s">
        <v>440</v>
      </c>
      <c r="AQ130" s="5" t="s">
        <v>441</v>
      </c>
      <c r="AR130" s="5" t="s">
        <v>442</v>
      </c>
      <c r="AS130" s="5" t="s">
        <v>443</v>
      </c>
      <c r="AT130" s="5" t="s">
        <v>444</v>
      </c>
      <c r="AU130" s="5" t="s">
        <v>445</v>
      </c>
      <c r="AV130" s="5" t="s">
        <v>446</v>
      </c>
      <c r="AW130" s="5" t="s">
        <v>447</v>
      </c>
      <c r="AX130" s="5" t="s">
        <v>448</v>
      </c>
      <c r="AY130" s="5" t="s">
        <v>449</v>
      </c>
      <c r="AZ130" s="5" t="s">
        <v>450</v>
      </c>
      <c r="BA130" s="5" t="s">
        <v>451</v>
      </c>
      <c r="BB130" s="5" t="s">
        <v>452</v>
      </c>
      <c r="BC130" s="5" t="s">
        <v>453</v>
      </c>
      <c r="BD130" s="5" t="s">
        <v>454</v>
      </c>
      <c r="BE130" s="5" t="s">
        <v>455</v>
      </c>
      <c r="BF130" s="5" t="s">
        <v>456</v>
      </c>
      <c r="BG130" s="5" t="s">
        <v>457</v>
      </c>
      <c r="BH130" s="5" t="s">
        <v>458</v>
      </c>
      <c r="BI130" s="5" t="s">
        <v>459</v>
      </c>
      <c r="BJ130" s="5" t="s">
        <v>460</v>
      </c>
      <c r="BK130" s="5" t="s">
        <v>461</v>
      </c>
    </row>
    <row r="131">
      <c r="A131" s="51" t="s">
        <v>104</v>
      </c>
      <c r="B131" s="51" t="s">
        <v>105</v>
      </c>
      <c r="C131" s="51" t="s">
        <v>16</v>
      </c>
      <c r="D131" s="51" t="n">
        <v>18049.9720990212</v>
      </c>
      <c r="E131" s="51" t="n">
        <v>7.52898961877767</v>
      </c>
      <c r="F131" s="51" t="n">
        <v>5.53507888113011</v>
      </c>
      <c r="G131" s="51" t="n">
        <v>6.62168255215671</v>
      </c>
      <c r="H131" s="51" t="n">
        <v>20333.2908730952</v>
      </c>
      <c r="I131" s="51" t="n">
        <v>7.50915747203461</v>
      </c>
      <c r="J131" s="51" t="n">
        <v>6.23526553271779</v>
      </c>
      <c r="K131" s="51" t="n">
        <v>6.37900218662969</v>
      </c>
      <c r="L131" s="51" t="n">
        <v>16524.5961057323</v>
      </c>
      <c r="M131" s="51" t="n">
        <v>7.25204430412183</v>
      </c>
      <c r="N131" s="51" t="n">
        <v>5.06731769014777</v>
      </c>
      <c r="O131" s="51" t="n">
        <v>6.19082327154408</v>
      </c>
      <c r="P131" s="51" t="n">
        <v>19210.3114642045</v>
      </c>
      <c r="Q131" s="51" t="n">
        <v>6.82521572966203</v>
      </c>
      <c r="R131" s="51" t="n">
        <v>5.89090047907697</v>
      </c>
      <c r="S131" s="51" t="n">
        <v>5.91042751445723</v>
      </c>
      <c r="T131" s="51" t="n">
        <v>26614.4528663707</v>
      </c>
      <c r="U131" s="51" t="n">
        <v>5.98811989229463</v>
      </c>
      <c r="V131" s="51" t="n">
        <v>8.16140297532477</v>
      </c>
      <c r="W131" s="51" t="n">
        <v>5.19689602159679</v>
      </c>
      <c r="X131" s="51" t="n">
        <v>23991.2733719745</v>
      </c>
      <c r="Y131" s="51" t="n">
        <v>5.45240232831508</v>
      </c>
      <c r="Z131" s="51" t="n">
        <v>7.35699699944886</v>
      </c>
      <c r="AA131" s="51" t="n">
        <v>5.18375717520791</v>
      </c>
      <c r="AB131" s="51" t="n">
        <v>28403.6534304467</v>
      </c>
      <c r="AC131" s="51" t="n">
        <v>5.16993473412297</v>
      </c>
      <c r="AD131" s="51" t="n">
        <v>8.71006677391649</v>
      </c>
      <c r="AE131" s="51" t="n">
        <v>5.34230776871508</v>
      </c>
      <c r="AF131" s="51" t="n">
        <v>30340.752477745</v>
      </c>
      <c r="AG131" s="51" t="n">
        <v>5.54727961748242</v>
      </c>
      <c r="AH131" s="51" t="n">
        <v>9.30408409253269</v>
      </c>
      <c r="AI131" s="51" t="n">
        <v>5.23032768508702</v>
      </c>
      <c r="AJ131" s="51" t="n">
        <v>24392.8541647584</v>
      </c>
      <c r="AK131" s="51" t="n">
        <v>6.18654203572048</v>
      </c>
      <c r="AL131" s="51" t="n">
        <v>7.48014297180893</v>
      </c>
      <c r="AM131" s="51" t="n">
        <v>5.39166816627506</v>
      </c>
      <c r="AN131" s="51" t="n">
        <v>23688.5552226889</v>
      </c>
      <c r="AO131" s="51" t="n">
        <v>6.76529171923823</v>
      </c>
      <c r="AP131" s="51" t="n">
        <v>7.26416755761632</v>
      </c>
      <c r="AQ131" s="51" t="n">
        <v>6.22831453954424</v>
      </c>
      <c r="AR131" s="51" t="n">
        <v>24586.8183286596</v>
      </c>
      <c r="AS131" s="51" t="n">
        <v>5.90279941525335</v>
      </c>
      <c r="AT131" s="51" t="n">
        <v>7.53962267301931</v>
      </c>
      <c r="AU131" s="51" t="n">
        <v>5.21528079415423</v>
      </c>
      <c r="AV131" s="51" t="n">
        <v>19044.1152274619</v>
      </c>
      <c r="AW131" s="51" t="n">
        <v>6.12975409608229</v>
      </c>
      <c r="AX131" s="51" t="n">
        <v>5.83993589724433</v>
      </c>
      <c r="AY131" s="51" t="n">
        <v>5.64961669965084</v>
      </c>
      <c r="AZ131" s="51" t="n">
        <v>15693.3774388029</v>
      </c>
      <c r="BA131" s="51" t="n">
        <v>5.5946943427777</v>
      </c>
      <c r="BB131" s="51" t="n">
        <v>4.8124219560335</v>
      </c>
      <c r="BC131" s="51" t="n">
        <v>5.58050349019877</v>
      </c>
      <c r="BD131" s="51" t="n">
        <v>13546.5324812459</v>
      </c>
      <c r="BE131" s="51" t="n">
        <v>6.70756507568875</v>
      </c>
      <c r="BF131" s="51" t="n">
        <v>4.15408541565297</v>
      </c>
      <c r="BG131" s="51" t="n">
        <v>6.81726026410217</v>
      </c>
      <c r="BH131" s="51" t="n">
        <v>21680.8873839755</v>
      </c>
      <c r="BI131" s="51" t="n">
        <v>6.51449342387623</v>
      </c>
      <c r="BJ131" s="51" t="n">
        <v>6.6485101043292</v>
      </c>
      <c r="BK131" s="51" t="n">
        <v>6.44782943497635</v>
      </c>
    </row>
    <row r="132">
      <c r="A132" s="51" t="s">
        <v>104</v>
      </c>
      <c r="B132" s="51" t="s">
        <v>105</v>
      </c>
      <c r="C132" s="51" t="s">
        <v>17</v>
      </c>
      <c r="D132" s="51" t="n">
        <v>9629.91291176439</v>
      </c>
      <c r="E132" s="51" t="n">
        <v>9.70856812819664</v>
      </c>
      <c r="F132" s="51" t="n">
        <v>4.74794966160245</v>
      </c>
      <c r="G132" s="51" t="n">
        <v>8.39046381567157</v>
      </c>
      <c r="H132" s="51" t="n">
        <v>10969.4396281019</v>
      </c>
      <c r="I132" s="51" t="n">
        <v>10.1535073760454</v>
      </c>
      <c r="J132" s="51" t="n">
        <v>5.40839233411845</v>
      </c>
      <c r="K132" s="51" t="n">
        <v>8.68285122729702</v>
      </c>
      <c r="L132" s="51" t="n">
        <v>10854.5156716234</v>
      </c>
      <c r="M132" s="51" t="n">
        <v>8.83210790098803</v>
      </c>
      <c r="N132" s="51" t="n">
        <v>5.35173001896861</v>
      </c>
      <c r="O132" s="51" t="n">
        <v>7.69875366101029</v>
      </c>
      <c r="P132" s="51" t="n">
        <v>14207.9278835677</v>
      </c>
      <c r="Q132" s="51" t="n">
        <v>7.99975463492768</v>
      </c>
      <c r="R132" s="51" t="n">
        <v>7.00510243498114</v>
      </c>
      <c r="S132" s="51" t="n">
        <v>6.86701324391126</v>
      </c>
      <c r="T132" s="51" t="n">
        <v>21242.0948707666</v>
      </c>
      <c r="U132" s="51" t="n">
        <v>7.07073342238694</v>
      </c>
      <c r="V132" s="51" t="n">
        <v>10.4732408358722</v>
      </c>
      <c r="W132" s="51" t="n">
        <v>5.70323399984673</v>
      </c>
      <c r="X132" s="51" t="n">
        <v>16105.6290498355</v>
      </c>
      <c r="Y132" s="51" t="n">
        <v>6.25186761958319</v>
      </c>
      <c r="Z132" s="51" t="n">
        <v>7.94074844681544</v>
      </c>
      <c r="AA132" s="51" t="n">
        <v>6.18096297649558</v>
      </c>
      <c r="AB132" s="51" t="n">
        <v>14562.2108778512</v>
      </c>
      <c r="AC132" s="51" t="n">
        <v>7.04705846826389</v>
      </c>
      <c r="AD132" s="51" t="n">
        <v>7.17977876261076</v>
      </c>
      <c r="AE132" s="51" t="n">
        <v>6.83557357454309</v>
      </c>
      <c r="AF132" s="51" t="n">
        <v>15733.7900727129</v>
      </c>
      <c r="AG132" s="51" t="n">
        <v>6.41843337518571</v>
      </c>
      <c r="AH132" s="51" t="n">
        <v>7.75741628568622</v>
      </c>
      <c r="AI132" s="51" t="n">
        <v>5.87654264161929</v>
      </c>
      <c r="AJ132" s="51" t="n">
        <v>13330.6679596896</v>
      </c>
      <c r="AK132" s="51" t="n">
        <v>6.91659725833041</v>
      </c>
      <c r="AL132" s="51" t="n">
        <v>6.57257661705543</v>
      </c>
      <c r="AM132" s="51" t="n">
        <v>6.27830699541906</v>
      </c>
      <c r="AN132" s="51" t="n">
        <v>13480.844359686</v>
      </c>
      <c r="AO132" s="51" t="n">
        <v>6.55322549704217</v>
      </c>
      <c r="AP132" s="51" t="n">
        <v>6.64661986065244</v>
      </c>
      <c r="AQ132" s="51" t="n">
        <v>6.22775382447723</v>
      </c>
      <c r="AR132" s="51" t="n">
        <v>13645.9645844477</v>
      </c>
      <c r="AS132" s="51" t="n">
        <v>6.81283008307248</v>
      </c>
      <c r="AT132" s="51" t="n">
        <v>6.72803103461262</v>
      </c>
      <c r="AU132" s="51" t="n">
        <v>6.1411342608002</v>
      </c>
      <c r="AV132" s="51" t="n">
        <v>11352.4784842494</v>
      </c>
      <c r="AW132" s="51" t="n">
        <v>7.38151087817601</v>
      </c>
      <c r="AX132" s="51" t="n">
        <v>5.59724650383833</v>
      </c>
      <c r="AY132" s="51" t="n">
        <v>6.80472812731718</v>
      </c>
      <c r="AZ132" s="51" t="n">
        <v>10901.3550018683</v>
      </c>
      <c r="BA132" s="51" t="n">
        <v>6.35236628587441</v>
      </c>
      <c r="BB132" s="51" t="n">
        <v>5.37482376698312</v>
      </c>
      <c r="BC132" s="51" t="n">
        <v>6.3064246156074</v>
      </c>
      <c r="BD132" s="51" t="n">
        <v>8784.58564848169</v>
      </c>
      <c r="BE132" s="51" t="n">
        <v>7.67703721639992</v>
      </c>
      <c r="BF132" s="51" t="n">
        <v>4.33116798035347</v>
      </c>
      <c r="BG132" s="51" t="n">
        <v>7.48731663341741</v>
      </c>
      <c r="BH132" s="51" t="n">
        <v>18021.1400591593</v>
      </c>
      <c r="BI132" s="51" t="n">
        <v>6.57479677058268</v>
      </c>
      <c r="BJ132" s="51" t="n">
        <v>8.88517545584936</v>
      </c>
      <c r="BK132" s="51" t="n">
        <v>6.56158252423523</v>
      </c>
    </row>
    <row r="133">
      <c r="A133" s="51" t="s">
        <v>106</v>
      </c>
      <c r="B133" s="51" t="s">
        <v>107</v>
      </c>
      <c r="C133" s="51" t="s">
        <v>16</v>
      </c>
      <c r="D133" s="51" t="n">
        <v>4571.94658229565</v>
      </c>
      <c r="E133" s="51" t="n">
        <v>16.0819115956675</v>
      </c>
      <c r="F133" s="51" t="n">
        <v>5.3643194960408</v>
      </c>
      <c r="G133" s="51" t="n">
        <v>13.8816961511948</v>
      </c>
      <c r="H133" s="51" t="n">
        <v>4767.5459089761</v>
      </c>
      <c r="I133" s="51" t="n">
        <v>17.6907703011399</v>
      </c>
      <c r="J133" s="51" t="n">
        <v>5.59381852072047</v>
      </c>
      <c r="K133" s="51" t="n">
        <v>15.0504346662365</v>
      </c>
      <c r="L133" s="51" t="n">
        <v>3296.33991832698</v>
      </c>
      <c r="M133" s="51" t="n">
        <v>17.4762835088251</v>
      </c>
      <c r="N133" s="51" t="n">
        <v>3.8676349714874</v>
      </c>
      <c r="O133" s="51" t="n">
        <v>15.0233710448823</v>
      </c>
      <c r="P133" s="51" t="n">
        <v>3647.58783173434</v>
      </c>
      <c r="Q133" s="51" t="n">
        <v>15.007399323775</v>
      </c>
      <c r="R133" s="51" t="n">
        <v>4.27975834080479</v>
      </c>
      <c r="S133" s="51" t="n">
        <v>13.5024630289527</v>
      </c>
      <c r="T133" s="51" t="n">
        <v>7227.62199131113</v>
      </c>
      <c r="U133" s="51" t="n">
        <v>12.1628992800141</v>
      </c>
      <c r="V133" s="51" t="n">
        <v>8.48025515174237</v>
      </c>
      <c r="W133" s="51" t="n">
        <v>11.4877418363316</v>
      </c>
      <c r="X133" s="51" t="n">
        <v>7303.05542093035</v>
      </c>
      <c r="Y133" s="51" t="n">
        <v>9.22170743565826</v>
      </c>
      <c r="Z133" s="51" t="n">
        <v>8.56876209509261</v>
      </c>
      <c r="AA133" s="51" t="n">
        <v>10.0322052542062</v>
      </c>
      <c r="AB133" s="51" t="n">
        <v>9307.60693391631</v>
      </c>
      <c r="AC133" s="51" t="n">
        <v>8.77107303913849</v>
      </c>
      <c r="AD133" s="51" t="n">
        <v>10.9207263117282</v>
      </c>
      <c r="AE133" s="51" t="n">
        <v>8.33810193940909</v>
      </c>
      <c r="AF133" s="51" t="n">
        <v>9389.40511569527</v>
      </c>
      <c r="AG133" s="51" t="n">
        <v>10.1875293912869</v>
      </c>
      <c r="AH133" s="51" t="n">
        <v>11.0167010947575</v>
      </c>
      <c r="AI133" s="51" t="n">
        <v>9.06690175974503</v>
      </c>
      <c r="AJ133" s="51" t="n">
        <v>7146.76078082984</v>
      </c>
      <c r="AK133" s="51" t="n">
        <v>10.9485763320239</v>
      </c>
      <c r="AL133" s="51" t="n">
        <v>8.38537972832033</v>
      </c>
      <c r="AM133" s="51" t="n">
        <v>9.13618347561012</v>
      </c>
      <c r="AN133" s="51" t="n">
        <v>5779.43096046395</v>
      </c>
      <c r="AO133" s="51" t="n">
        <v>11.6480054880438</v>
      </c>
      <c r="AP133" s="51" t="n">
        <v>6.78107532955287</v>
      </c>
      <c r="AQ133" s="51" t="n">
        <v>9.47895184956099</v>
      </c>
      <c r="AR133" s="51" t="n">
        <v>6009.17639460192</v>
      </c>
      <c r="AS133" s="51" t="n">
        <v>11.4784692624968</v>
      </c>
      <c r="AT133" s="51" t="n">
        <v>7.05063838968248</v>
      </c>
      <c r="AU133" s="51" t="n">
        <v>9.54925693283283</v>
      </c>
      <c r="AV133" s="51" t="n">
        <v>4431.29220787783</v>
      </c>
      <c r="AW133" s="51" t="n">
        <v>11.2771735272545</v>
      </c>
      <c r="AX133" s="51" t="n">
        <v>5.19928803967718</v>
      </c>
      <c r="AY133" s="51" t="n">
        <v>10.8937449762873</v>
      </c>
      <c r="AZ133" s="51" t="n">
        <v>3935.736255223</v>
      </c>
      <c r="BA133" s="51" t="n">
        <v>12.8589999764909</v>
      </c>
      <c r="BB133" s="51" t="n">
        <v>4.61784632544119</v>
      </c>
      <c r="BC133" s="51" t="n">
        <v>12.5375828593098</v>
      </c>
      <c r="BD133" s="51" t="n">
        <v>2639.51415511124</v>
      </c>
      <c r="BE133" s="51" t="n">
        <v>16.3428613131031</v>
      </c>
      <c r="BF133" s="51" t="n">
        <v>3.096973463594</v>
      </c>
      <c r="BG133" s="51" t="n">
        <v>15.8742607935235</v>
      </c>
      <c r="BH133" s="51" t="n">
        <v>5775.8065294287</v>
      </c>
      <c r="BI133" s="51" t="n">
        <v>11.969572617874</v>
      </c>
      <c r="BJ133" s="51" t="n">
        <v>6.77682274135779</v>
      </c>
      <c r="BK133" s="51" t="n">
        <v>12.1018319274868</v>
      </c>
    </row>
    <row r="134">
      <c r="A134" s="51" t="s">
        <v>106</v>
      </c>
      <c r="B134" s="51" t="s">
        <v>107</v>
      </c>
      <c r="C134" s="51" t="s">
        <v>17</v>
      </c>
      <c r="D134" s="51" t="n">
        <v>3122.20609602242</v>
      </c>
      <c r="E134" s="51" t="n">
        <v>17.5156594684109</v>
      </c>
      <c r="F134" s="51" t="n">
        <v>4.50683242433123</v>
      </c>
      <c r="G134" s="51" t="n">
        <v>15.7575886304537</v>
      </c>
      <c r="H134" s="51" t="n">
        <v>2811.22171922131</v>
      </c>
      <c r="I134" s="51" t="n">
        <v>22.0507939433882</v>
      </c>
      <c r="J134" s="51" t="n">
        <v>4.05793365540845</v>
      </c>
      <c r="K134" s="51" t="n">
        <v>19.9463610477435</v>
      </c>
      <c r="L134" s="51" t="n">
        <v>2318.73977515753</v>
      </c>
      <c r="M134" s="51" t="n">
        <v>23.3705491762749</v>
      </c>
      <c r="N134" s="51" t="n">
        <v>3.34704733796389</v>
      </c>
      <c r="O134" s="51" t="n">
        <v>20.5101898655351</v>
      </c>
      <c r="P134" s="51" t="n">
        <v>4384.49941218214</v>
      </c>
      <c r="Q134" s="51" t="n">
        <v>16.7619998654695</v>
      </c>
      <c r="R134" s="51" t="n">
        <v>6.32892368651047</v>
      </c>
      <c r="S134" s="51" t="n">
        <v>14.4254228316089</v>
      </c>
      <c r="T134" s="51" t="n">
        <v>7312.29076477239</v>
      </c>
      <c r="U134" s="51" t="n">
        <v>11.1945704691536</v>
      </c>
      <c r="V134" s="51" t="n">
        <v>10.5551229167088</v>
      </c>
      <c r="W134" s="51" t="n">
        <v>10.3892779123365</v>
      </c>
      <c r="X134" s="51" t="n">
        <v>5342.23752387896</v>
      </c>
      <c r="Y134" s="51" t="n">
        <v>10.8202372035225</v>
      </c>
      <c r="Z134" s="51" t="n">
        <v>7.71139654162145</v>
      </c>
      <c r="AA134" s="51" t="n">
        <v>10.8686264949472</v>
      </c>
      <c r="AB134" s="51" t="n">
        <v>6420.77893698933</v>
      </c>
      <c r="AC134" s="51" t="n">
        <v>11.5278623739949</v>
      </c>
      <c r="AD134" s="51" t="n">
        <v>9.26824617361157</v>
      </c>
      <c r="AE134" s="51" t="n">
        <v>11.4842702174357</v>
      </c>
      <c r="AF134" s="51" t="n">
        <v>7987.03337841554</v>
      </c>
      <c r="AG134" s="51" t="n">
        <v>11.7261844271755</v>
      </c>
      <c r="AH134" s="51" t="n">
        <v>11.5290983032532</v>
      </c>
      <c r="AI134" s="51" t="n">
        <v>10.7630615292721</v>
      </c>
      <c r="AJ134" s="51" t="n">
        <v>5217.2703479335</v>
      </c>
      <c r="AK134" s="51" t="n">
        <v>17.2521719538605</v>
      </c>
      <c r="AL134" s="51" t="n">
        <v>7.53100930797738</v>
      </c>
      <c r="AM134" s="51" t="n">
        <v>14.7985280609767</v>
      </c>
      <c r="AN134" s="51" t="n">
        <v>3666.22795973218</v>
      </c>
      <c r="AO134" s="51" t="n">
        <v>13.5753702568398</v>
      </c>
      <c r="AP134" s="51" t="n">
        <v>5.29211542599975</v>
      </c>
      <c r="AQ134" s="51" t="n">
        <v>13.6219507814749</v>
      </c>
      <c r="AR134" s="51" t="n">
        <v>4171.01624661265</v>
      </c>
      <c r="AS134" s="51" t="n">
        <v>14.1497494353145</v>
      </c>
      <c r="AT134" s="51" t="n">
        <v>6.02076566521163</v>
      </c>
      <c r="AU134" s="51" t="n">
        <v>11.9591960396347</v>
      </c>
      <c r="AV134" s="51" t="n">
        <v>4022.95326317164</v>
      </c>
      <c r="AW134" s="51" t="n">
        <v>13.840270299252</v>
      </c>
      <c r="AX134" s="51" t="n">
        <v>5.80704016660817</v>
      </c>
      <c r="AY134" s="51" t="n">
        <v>11.5980108477685</v>
      </c>
      <c r="AZ134" s="51" t="n">
        <v>2795.49907112111</v>
      </c>
      <c r="BA134" s="51" t="n">
        <v>14.1341940624985</v>
      </c>
      <c r="BB134" s="51" t="n">
        <v>4.03523837582885</v>
      </c>
      <c r="BC134" s="51" t="n">
        <v>13.6028867160605</v>
      </c>
      <c r="BD134" s="51" t="n">
        <v>2822.75625995066</v>
      </c>
      <c r="BE134" s="51" t="n">
        <v>16.738152083176</v>
      </c>
      <c r="BF134" s="51" t="n">
        <v>4.07458349867953</v>
      </c>
      <c r="BG134" s="51" t="n">
        <v>16.5147226757713</v>
      </c>
      <c r="BH134" s="51" t="n">
        <v>6882.44225811581</v>
      </c>
      <c r="BI134" s="51" t="n">
        <v>9.76845328064769</v>
      </c>
      <c r="BJ134" s="51" t="n">
        <v>9.93464652028565</v>
      </c>
      <c r="BK134" s="51" t="n">
        <v>9.33469052740639</v>
      </c>
    </row>
    <row r="135">
      <c r="A135" s="51" t="s">
        <v>108</v>
      </c>
      <c r="B135" s="51" t="s">
        <v>109</v>
      </c>
      <c r="C135" s="51" t="s">
        <v>16</v>
      </c>
      <c r="D135" s="51" t="n">
        <v>4110.89324620862</v>
      </c>
      <c r="E135" s="51" t="n">
        <v>9.34597688542482</v>
      </c>
      <c r="F135" s="51" t="n">
        <v>6.90764767266911</v>
      </c>
      <c r="G135" s="51" t="n">
        <v>7.75279090345169</v>
      </c>
      <c r="H135" s="51" t="n">
        <v>3391.56007655004</v>
      </c>
      <c r="I135" s="51" t="n">
        <v>9.77555353725657</v>
      </c>
      <c r="J135" s="51" t="n">
        <v>5.69893224327952</v>
      </c>
      <c r="K135" s="51" t="n">
        <v>7.89201393152356</v>
      </c>
      <c r="L135" s="51" t="n">
        <v>3686.15375073014</v>
      </c>
      <c r="M135" s="51" t="n">
        <v>9.04600691905895</v>
      </c>
      <c r="N135" s="51" t="n">
        <v>6.19394614560111</v>
      </c>
      <c r="O135" s="51" t="n">
        <v>7.50049071696355</v>
      </c>
      <c r="P135" s="51" t="n">
        <v>4051.1093179946</v>
      </c>
      <c r="Q135" s="51" t="n">
        <v>7.84164172953012</v>
      </c>
      <c r="R135" s="51" t="n">
        <v>6.80719108383127</v>
      </c>
      <c r="S135" s="51" t="n">
        <v>6.63226677097625</v>
      </c>
      <c r="T135" s="51" t="n">
        <v>6277.27550888464</v>
      </c>
      <c r="U135" s="51" t="n">
        <v>6.55260346571459</v>
      </c>
      <c r="V135" s="51" t="n">
        <v>10.5478797338366</v>
      </c>
      <c r="W135" s="51" t="n">
        <v>5.91294902093298</v>
      </c>
      <c r="X135" s="51" t="n">
        <v>5526.23428848995</v>
      </c>
      <c r="Y135" s="51" t="n">
        <v>6.67172922042899</v>
      </c>
      <c r="Z135" s="51" t="n">
        <v>9.28588438941296</v>
      </c>
      <c r="AA135" s="51" t="n">
        <v>5.95380870953456</v>
      </c>
      <c r="AB135" s="51" t="n">
        <v>5182.65565384516</v>
      </c>
      <c r="AC135" s="51" t="n">
        <v>7.61067315787474</v>
      </c>
      <c r="AD135" s="51" t="n">
        <v>8.70855970257713</v>
      </c>
      <c r="AE135" s="51" t="n">
        <v>6.60146283804307</v>
      </c>
      <c r="AF135" s="51" t="n">
        <v>5159.71122796154</v>
      </c>
      <c r="AG135" s="51" t="n">
        <v>6.92823107253997</v>
      </c>
      <c r="AH135" s="51" t="n">
        <v>8.67000554887785</v>
      </c>
      <c r="AI135" s="51" t="n">
        <v>5.75809061336594</v>
      </c>
      <c r="AJ135" s="51" t="n">
        <v>4255.82073553039</v>
      </c>
      <c r="AK135" s="51" t="n">
        <v>8.04700876885017</v>
      </c>
      <c r="AL135" s="51" t="n">
        <v>7.15117334321348</v>
      </c>
      <c r="AM135" s="51" t="n">
        <v>7.28410226952817</v>
      </c>
      <c r="AN135" s="51" t="n">
        <v>4185.10596575075</v>
      </c>
      <c r="AO135" s="51" t="n">
        <v>6.68387693140918</v>
      </c>
      <c r="AP135" s="51" t="n">
        <v>7.03234935882951</v>
      </c>
      <c r="AQ135" s="51" t="n">
        <v>6.19324932518744</v>
      </c>
      <c r="AR135" s="51" t="n">
        <v>3498.59700609513</v>
      </c>
      <c r="AS135" s="51" t="n">
        <v>6.90733389688361</v>
      </c>
      <c r="AT135" s="51" t="n">
        <v>5.87878935777495</v>
      </c>
      <c r="AU135" s="51" t="n">
        <v>6.45281061581282</v>
      </c>
      <c r="AV135" s="51" t="n">
        <v>2807.76877622516</v>
      </c>
      <c r="AW135" s="51" t="n">
        <v>7.38396179134879</v>
      </c>
      <c r="AX135" s="51" t="n">
        <v>4.7179715674622</v>
      </c>
      <c r="AY135" s="51" t="n">
        <v>7.41599836782365</v>
      </c>
      <c r="AZ135" s="51" t="n">
        <v>2474.75796185195</v>
      </c>
      <c r="BA135" s="51" t="n">
        <v>7.34427383593483</v>
      </c>
      <c r="BB135" s="51" t="n">
        <v>4.15840428144711</v>
      </c>
      <c r="BC135" s="51" t="n">
        <v>7.43267508417291</v>
      </c>
      <c r="BD135" s="51" t="n">
        <v>1717.26023329552</v>
      </c>
      <c r="BE135" s="51" t="n">
        <v>8.87814131453463</v>
      </c>
      <c r="BF135" s="51" t="n">
        <v>2.88555988770354</v>
      </c>
      <c r="BG135" s="51" t="n">
        <v>9.10652049259449</v>
      </c>
      <c r="BH135" s="51" t="n">
        <v>3187.29839247966</v>
      </c>
      <c r="BI135" s="51" t="n">
        <v>6.75394315222926</v>
      </c>
      <c r="BJ135" s="51" t="n">
        <v>5.35570568348367</v>
      </c>
      <c r="BK135" s="51" t="n">
        <v>7.15961170392932</v>
      </c>
    </row>
    <row r="136">
      <c r="A136" s="51" t="s">
        <v>108</v>
      </c>
      <c r="B136" s="51" t="s">
        <v>109</v>
      </c>
      <c r="C136" s="51" t="s">
        <v>17</v>
      </c>
      <c r="D136" s="51" t="n">
        <v>2593.70424593043</v>
      </c>
      <c r="E136" s="51" t="n">
        <v>9.99044755338977</v>
      </c>
      <c r="F136" s="51" t="n">
        <v>5.96640666759715</v>
      </c>
      <c r="G136" s="51" t="n">
        <v>8.53635195789236</v>
      </c>
      <c r="H136" s="51" t="n">
        <v>3179.14816377665</v>
      </c>
      <c r="I136" s="51" t="n">
        <v>8.58370730157814</v>
      </c>
      <c r="J136" s="51" t="n">
        <v>7.31312786775808</v>
      </c>
      <c r="K136" s="51" t="n">
        <v>7.42504264581759</v>
      </c>
      <c r="L136" s="51" t="n">
        <v>3204.54051680411</v>
      </c>
      <c r="M136" s="51" t="n">
        <v>9.39549673070149</v>
      </c>
      <c r="N136" s="51" t="n">
        <v>7.37153896248745</v>
      </c>
      <c r="O136" s="51" t="n">
        <v>7.96948722463101</v>
      </c>
      <c r="P136" s="51" t="n">
        <v>4234.70286797285</v>
      </c>
      <c r="Q136" s="51" t="n">
        <v>7.65176160261664</v>
      </c>
      <c r="R136" s="51" t="n">
        <v>9.74126462815057</v>
      </c>
      <c r="S136" s="51" t="n">
        <v>5.88258867400623</v>
      </c>
      <c r="T136" s="51" t="n">
        <v>4642.91230514792</v>
      </c>
      <c r="U136" s="51" t="n">
        <v>7.14864252820731</v>
      </c>
      <c r="V136" s="51" t="n">
        <v>10.6802859184765</v>
      </c>
      <c r="W136" s="51" t="n">
        <v>6.48593449836459</v>
      </c>
      <c r="X136" s="51" t="n">
        <v>4075.00062418071</v>
      </c>
      <c r="Y136" s="51" t="n">
        <v>7.09743509120871</v>
      </c>
      <c r="Z136" s="51" t="n">
        <v>9.37389485818289</v>
      </c>
      <c r="AA136" s="51" t="n">
        <v>6.16279365246004</v>
      </c>
      <c r="AB136" s="51" t="n">
        <v>2884.92569804022</v>
      </c>
      <c r="AC136" s="51" t="n">
        <v>8.49959717059993</v>
      </c>
      <c r="AD136" s="51" t="n">
        <v>6.63631558891748</v>
      </c>
      <c r="AE136" s="51" t="n">
        <v>7.67047024704537</v>
      </c>
      <c r="AF136" s="51" t="n">
        <v>3012.50017764777</v>
      </c>
      <c r="AG136" s="51" t="n">
        <v>8.41884934133615</v>
      </c>
      <c r="AH136" s="51" t="n">
        <v>6.92978051536004</v>
      </c>
      <c r="AI136" s="51" t="n">
        <v>7.49181319706386</v>
      </c>
      <c r="AJ136" s="51" t="n">
        <v>2663.1773553195</v>
      </c>
      <c r="AK136" s="51" t="n">
        <v>8.7751193399992</v>
      </c>
      <c r="AL136" s="51" t="n">
        <v>6.12621857511438</v>
      </c>
      <c r="AM136" s="51" t="n">
        <v>8.26203831442636</v>
      </c>
      <c r="AN136" s="51" t="n">
        <v>2407.6235671095</v>
      </c>
      <c r="AO136" s="51" t="n">
        <v>9.42968579134045</v>
      </c>
      <c r="AP136" s="51" t="n">
        <v>5.53835747711209</v>
      </c>
      <c r="AQ136" s="51" t="n">
        <v>8.6517213955068</v>
      </c>
      <c r="AR136" s="51" t="n">
        <v>2807.6477000292</v>
      </c>
      <c r="AS136" s="51" t="n">
        <v>8.04774961917459</v>
      </c>
      <c r="AT136" s="51" t="n">
        <v>6.45854976873386</v>
      </c>
      <c r="AU136" s="51" t="n">
        <v>7.34955220950868</v>
      </c>
      <c r="AV136" s="51" t="n">
        <v>2294.59046342111</v>
      </c>
      <c r="AW136" s="51" t="n">
        <v>9.22042460418066</v>
      </c>
      <c r="AX136" s="51" t="n">
        <v>5.27834268762183</v>
      </c>
      <c r="AY136" s="51" t="n">
        <v>8.49310104756633</v>
      </c>
      <c r="AZ136" s="51" t="n">
        <v>1630.69903283664</v>
      </c>
      <c r="BA136" s="51" t="n">
        <v>9.47991473631973</v>
      </c>
      <c r="BB136" s="51" t="n">
        <v>3.75116538349598</v>
      </c>
      <c r="BC136" s="51" t="n">
        <v>9.04469505237423</v>
      </c>
      <c r="BD136" s="51" t="n">
        <v>1287.34675661476</v>
      </c>
      <c r="BE136" s="51" t="n">
        <v>10.4801460634013</v>
      </c>
      <c r="BF136" s="51" t="n">
        <v>2.96133774088825</v>
      </c>
      <c r="BG136" s="51" t="n">
        <v>10.3111242919743</v>
      </c>
      <c r="BH136" s="51" t="n">
        <v>2553.2783832752</v>
      </c>
      <c r="BI136" s="51" t="n">
        <v>7.30155116941971</v>
      </c>
      <c r="BJ136" s="51" t="n">
        <v>5.87341336010346</v>
      </c>
      <c r="BK136" s="51" t="n">
        <v>7.18608777912276</v>
      </c>
    </row>
    <row r="137">
      <c r="A137" s="51" t="s">
        <v>110</v>
      </c>
      <c r="B137" s="51" t="s">
        <v>111</v>
      </c>
      <c r="C137" s="51" t="s">
        <v>16</v>
      </c>
      <c r="D137" s="51" t="n">
        <v>17695.6340800083</v>
      </c>
      <c r="E137" s="51" t="n">
        <v>5.63509690531188</v>
      </c>
      <c r="F137" s="51" t="n">
        <v>7.2063774268831</v>
      </c>
      <c r="G137" s="51" t="n">
        <v>4.63056784615536</v>
      </c>
      <c r="H137" s="51" t="n">
        <v>17304.6230643067</v>
      </c>
      <c r="I137" s="51" t="n">
        <v>5.74087107619492</v>
      </c>
      <c r="J137" s="51" t="n">
        <v>7.04714193724345</v>
      </c>
      <c r="K137" s="51" t="n">
        <v>4.5860985272531</v>
      </c>
      <c r="L137" s="51" t="n">
        <v>18935.6558206799</v>
      </c>
      <c r="M137" s="51" t="n">
        <v>5.32511550288655</v>
      </c>
      <c r="N137" s="51" t="n">
        <v>7.71136439939943</v>
      </c>
      <c r="O137" s="51" t="n">
        <v>4.47669506522711</v>
      </c>
      <c r="P137" s="51" t="n">
        <v>21592.2919169176</v>
      </c>
      <c r="Q137" s="51" t="n">
        <v>4.83556624803505</v>
      </c>
      <c r="R137" s="51" t="n">
        <v>8.79325399481093</v>
      </c>
      <c r="S137" s="51" t="n">
        <v>3.9955870364111</v>
      </c>
      <c r="T137" s="51" t="n">
        <v>23859.0244696448</v>
      </c>
      <c r="U137" s="51" t="n">
        <v>4.78600871556453</v>
      </c>
      <c r="V137" s="51" t="n">
        <v>9.71635910802128</v>
      </c>
      <c r="W137" s="51" t="n">
        <v>4.13166847488818</v>
      </c>
      <c r="X137" s="51" t="n">
        <v>20485.8295018199</v>
      </c>
      <c r="Y137" s="51" t="n">
        <v>4.94166697545322</v>
      </c>
      <c r="Z137" s="51" t="n">
        <v>8.34265777792473</v>
      </c>
      <c r="AA137" s="51" t="n">
        <v>4.38737261313465</v>
      </c>
      <c r="AB137" s="51" t="n">
        <v>19352.5817102325</v>
      </c>
      <c r="AC137" s="51" t="n">
        <v>4.64492674862464</v>
      </c>
      <c r="AD137" s="51" t="n">
        <v>7.88115347310938</v>
      </c>
      <c r="AE137" s="51" t="n">
        <v>3.98535003760063</v>
      </c>
      <c r="AF137" s="51" t="n">
        <v>17525.0590847565</v>
      </c>
      <c r="AG137" s="51" t="n">
        <v>5.14420476687416</v>
      </c>
      <c r="AH137" s="51" t="n">
        <v>7.13691239444544</v>
      </c>
      <c r="AI137" s="51" t="n">
        <v>4.64741908074768</v>
      </c>
      <c r="AJ137" s="51" t="n">
        <v>16486.4003319652</v>
      </c>
      <c r="AK137" s="51" t="n">
        <v>6.34775021119331</v>
      </c>
      <c r="AL137" s="51" t="n">
        <v>6.71392856936701</v>
      </c>
      <c r="AM137" s="51" t="n">
        <v>5.78539019678599</v>
      </c>
      <c r="AN137" s="51" t="n">
        <v>16930.7528590659</v>
      </c>
      <c r="AO137" s="51" t="n">
        <v>4.82205525650263</v>
      </c>
      <c r="AP137" s="51" t="n">
        <v>6.89488687842783</v>
      </c>
      <c r="AQ137" s="51" t="n">
        <v>4.68120525261845</v>
      </c>
      <c r="AR137" s="51" t="n">
        <v>16537.3676208217</v>
      </c>
      <c r="AS137" s="51" t="n">
        <v>5.23287096023568</v>
      </c>
      <c r="AT137" s="51" t="n">
        <v>6.73468450940648</v>
      </c>
      <c r="AU137" s="51" t="n">
        <v>4.86210666263498</v>
      </c>
      <c r="AV137" s="51" t="n">
        <v>11896.8508325876</v>
      </c>
      <c r="AW137" s="51" t="n">
        <v>5.69764784634113</v>
      </c>
      <c r="AX137" s="51" t="n">
        <v>4.84487851089846</v>
      </c>
      <c r="AY137" s="51" t="n">
        <v>5.61642368630012</v>
      </c>
      <c r="AZ137" s="51" t="n">
        <v>9246.3306226042</v>
      </c>
      <c r="BA137" s="51" t="n">
        <v>6.17434574496869</v>
      </c>
      <c r="BB137" s="51" t="n">
        <v>3.76547955156415</v>
      </c>
      <c r="BC137" s="51" t="n">
        <v>6.25856379759943</v>
      </c>
      <c r="BD137" s="51" t="n">
        <v>5931.4085085086</v>
      </c>
      <c r="BE137" s="51" t="n">
        <v>7.600944564644</v>
      </c>
      <c r="BF137" s="51" t="n">
        <v>2.41550928280264</v>
      </c>
      <c r="BG137" s="51" t="n">
        <v>7.61254420233118</v>
      </c>
      <c r="BH137" s="51" t="n">
        <v>11775.3837017091</v>
      </c>
      <c r="BI137" s="51" t="n">
        <v>5.74406838007339</v>
      </c>
      <c r="BJ137" s="51" t="n">
        <v>4.79541218569569</v>
      </c>
      <c r="BK137" s="51" t="n">
        <v>5.95927311734309</v>
      </c>
    </row>
    <row r="138">
      <c r="A138" s="51" t="s">
        <v>110</v>
      </c>
      <c r="B138" s="51" t="s">
        <v>111</v>
      </c>
      <c r="C138" s="51" t="s">
        <v>17</v>
      </c>
      <c r="D138" s="51" t="n">
        <v>8608.05174373577</v>
      </c>
      <c r="E138" s="51" t="n">
        <v>7.73950571138562</v>
      </c>
      <c r="F138" s="51" t="n">
        <v>6.27240752864486</v>
      </c>
      <c r="G138" s="51" t="n">
        <v>6.67532135818219</v>
      </c>
      <c r="H138" s="51" t="n">
        <v>11051.4070945648</v>
      </c>
      <c r="I138" s="51" t="n">
        <v>6.24540984140839</v>
      </c>
      <c r="J138" s="51" t="n">
        <v>8.05280115939267</v>
      </c>
      <c r="K138" s="51" t="n">
        <v>5.35891017853664</v>
      </c>
      <c r="L138" s="51" t="n">
        <v>12246.6281967045</v>
      </c>
      <c r="M138" s="51" t="n">
        <v>6.31693604116597</v>
      </c>
      <c r="N138" s="51" t="n">
        <v>8.92371992970697</v>
      </c>
      <c r="O138" s="51" t="n">
        <v>5.1563658758434</v>
      </c>
      <c r="P138" s="51" t="n">
        <v>13111.2129265152</v>
      </c>
      <c r="Q138" s="51" t="n">
        <v>6.23475643414145</v>
      </c>
      <c r="R138" s="51" t="n">
        <v>9.55371472177623</v>
      </c>
      <c r="S138" s="51" t="n">
        <v>5.08958728201629</v>
      </c>
      <c r="T138" s="51" t="n">
        <v>13343.4706869223</v>
      </c>
      <c r="U138" s="51" t="n">
        <v>6.13647188532391</v>
      </c>
      <c r="V138" s="51" t="n">
        <v>9.7229534029939</v>
      </c>
      <c r="W138" s="51" t="n">
        <v>5.0699270738912</v>
      </c>
      <c r="X138" s="51" t="n">
        <v>11135.3008108024</v>
      </c>
      <c r="Y138" s="51" t="n">
        <v>6.17259012102529</v>
      </c>
      <c r="Z138" s="51" t="n">
        <v>8.11393178371977</v>
      </c>
      <c r="AA138" s="51" t="n">
        <v>5.49026679345228</v>
      </c>
      <c r="AB138" s="51" t="n">
        <v>10209.4796734546</v>
      </c>
      <c r="AC138" s="51" t="n">
        <v>5.99849868102632</v>
      </c>
      <c r="AD138" s="51" t="n">
        <v>7.43931601177063</v>
      </c>
      <c r="AE138" s="51" t="n">
        <v>5.30139836063884</v>
      </c>
      <c r="AF138" s="51" t="n">
        <v>8449.66281557916</v>
      </c>
      <c r="AG138" s="51" t="n">
        <v>6.7283372793107</v>
      </c>
      <c r="AH138" s="51" t="n">
        <v>6.15699466461944</v>
      </c>
      <c r="AI138" s="51" t="n">
        <v>5.76624389212922</v>
      </c>
      <c r="AJ138" s="51" t="n">
        <v>8247.74059711061</v>
      </c>
      <c r="AK138" s="51" t="n">
        <v>7.1178220030733</v>
      </c>
      <c r="AL138" s="51" t="n">
        <v>6.0098605068532</v>
      </c>
      <c r="AM138" s="51" t="n">
        <v>6.31876665352997</v>
      </c>
      <c r="AN138" s="51" t="n">
        <v>7928.85468471669</v>
      </c>
      <c r="AO138" s="51" t="n">
        <v>6.99764859522353</v>
      </c>
      <c r="AP138" s="51" t="n">
        <v>5.77749870685195</v>
      </c>
      <c r="AQ138" s="51" t="n">
        <v>6.28771352219841</v>
      </c>
      <c r="AR138" s="51" t="n">
        <v>8742.97030967436</v>
      </c>
      <c r="AS138" s="51" t="n">
        <v>6.34878055057256</v>
      </c>
      <c r="AT138" s="51" t="n">
        <v>6.37071830255058</v>
      </c>
      <c r="AU138" s="51" t="n">
        <v>6.12226078368219</v>
      </c>
      <c r="AV138" s="51" t="n">
        <v>6001.28502640603</v>
      </c>
      <c r="AW138" s="51" t="n">
        <v>7.27349085281014</v>
      </c>
      <c r="AX138" s="51" t="n">
        <v>4.37294134628848</v>
      </c>
      <c r="AY138" s="51" t="n">
        <v>7.00559636944933</v>
      </c>
      <c r="AZ138" s="51" t="n">
        <v>5020.89508524546</v>
      </c>
      <c r="BA138" s="51" t="n">
        <v>7.28893134270296</v>
      </c>
      <c r="BB138" s="51" t="n">
        <v>3.65856306058426</v>
      </c>
      <c r="BC138" s="51" t="n">
        <v>7.29488407672995</v>
      </c>
      <c r="BD138" s="51" t="n">
        <v>4441.39570482462</v>
      </c>
      <c r="BE138" s="51" t="n">
        <v>8.65386745999748</v>
      </c>
      <c r="BF138" s="51" t="n">
        <v>3.23630069683373</v>
      </c>
      <c r="BG138" s="51" t="n">
        <v>8.47303731949843</v>
      </c>
      <c r="BH138" s="51" t="n">
        <v>8698.45051811435</v>
      </c>
      <c r="BI138" s="51" t="n">
        <v>6.2125503345569</v>
      </c>
      <c r="BJ138" s="51" t="n">
        <v>6.33827817741333</v>
      </c>
      <c r="BK138" s="51" t="n">
        <v>6.26853335572555</v>
      </c>
    </row>
    <row r="139">
      <c r="A139" s="51" t="s">
        <v>112</v>
      </c>
      <c r="B139" s="51" t="s">
        <v>113</v>
      </c>
      <c r="C139" s="51" t="s">
        <v>16</v>
      </c>
      <c r="D139" s="51" t="n">
        <v>15583.6811097865</v>
      </c>
      <c r="E139" s="51" t="n">
        <v>6.00884004654759</v>
      </c>
      <c r="F139" s="51" t="n">
        <v>7.13527095406422</v>
      </c>
      <c r="G139" s="51" t="n">
        <v>5.06494372476706</v>
      </c>
      <c r="H139" s="51" t="n">
        <v>17920.0976195147</v>
      </c>
      <c r="I139" s="51" t="n">
        <v>5.87627463328423</v>
      </c>
      <c r="J139" s="51" t="n">
        <v>8.20504161614421</v>
      </c>
      <c r="K139" s="51" t="n">
        <v>4.74646720522593</v>
      </c>
      <c r="L139" s="51" t="n">
        <v>18787.3779317265</v>
      </c>
      <c r="M139" s="51" t="n">
        <v>5.63801569404873</v>
      </c>
      <c r="N139" s="51" t="n">
        <v>8.60214163231887</v>
      </c>
      <c r="O139" s="51" t="n">
        <v>4.54452730947395</v>
      </c>
      <c r="P139" s="51" t="n">
        <v>19918.0863075581</v>
      </c>
      <c r="Q139" s="51" t="n">
        <v>5.55311479696784</v>
      </c>
      <c r="R139" s="51" t="n">
        <v>9.11985696380894</v>
      </c>
      <c r="S139" s="51" t="n">
        <v>4.63175636089766</v>
      </c>
      <c r="T139" s="51" t="n">
        <v>22624.8524420024</v>
      </c>
      <c r="U139" s="51" t="n">
        <v>5.50468507389405</v>
      </c>
      <c r="V139" s="51" t="n">
        <v>10.3591989166173</v>
      </c>
      <c r="W139" s="51" t="n">
        <v>4.59022802913214</v>
      </c>
      <c r="X139" s="51" t="n">
        <v>17900.16878037</v>
      </c>
      <c r="Y139" s="51" t="n">
        <v>5.50116810920083</v>
      </c>
      <c r="Z139" s="51" t="n">
        <v>8.19591683579898</v>
      </c>
      <c r="AA139" s="51" t="n">
        <v>4.88720752213977</v>
      </c>
      <c r="AB139" s="51" t="n">
        <v>17316.3060840982</v>
      </c>
      <c r="AC139" s="51" t="n">
        <v>5.29940682193242</v>
      </c>
      <c r="AD139" s="51" t="n">
        <v>7.92858471391323</v>
      </c>
      <c r="AE139" s="51" t="n">
        <v>4.73601689900638</v>
      </c>
      <c r="AF139" s="51" t="n">
        <v>18127.7819170817</v>
      </c>
      <c r="AG139" s="51" t="n">
        <v>5.35711670034364</v>
      </c>
      <c r="AH139" s="51" t="n">
        <v>8.30013363744558</v>
      </c>
      <c r="AI139" s="51" t="n">
        <v>4.75135436283964</v>
      </c>
      <c r="AJ139" s="51" t="n">
        <v>14741.4952378065</v>
      </c>
      <c r="AK139" s="51" t="n">
        <v>5.83215730876565</v>
      </c>
      <c r="AL139" s="51" t="n">
        <v>6.7496608823535</v>
      </c>
      <c r="AM139" s="51" t="n">
        <v>5.30845339678702</v>
      </c>
      <c r="AN139" s="51" t="n">
        <v>12422.5117236827</v>
      </c>
      <c r="AO139" s="51" t="n">
        <v>6.24801145258826</v>
      </c>
      <c r="AP139" s="51" t="n">
        <v>5.68787223340006</v>
      </c>
      <c r="AQ139" s="51" t="n">
        <v>5.57887495151175</v>
      </c>
      <c r="AR139" s="51" t="n">
        <v>13392.1112702228</v>
      </c>
      <c r="AS139" s="51" t="n">
        <v>6.55563238087239</v>
      </c>
      <c r="AT139" s="51" t="n">
        <v>6.1318209662291</v>
      </c>
      <c r="AU139" s="51" t="n">
        <v>6.18209723041032</v>
      </c>
      <c r="AV139" s="51" t="n">
        <v>10585.5196908117</v>
      </c>
      <c r="AW139" s="51" t="n">
        <v>6.31382881143966</v>
      </c>
      <c r="AX139" s="51" t="n">
        <v>4.84677212344206</v>
      </c>
      <c r="AY139" s="51" t="n">
        <v>6.12012738160833</v>
      </c>
      <c r="AZ139" s="51" t="n">
        <v>7111.61549760519</v>
      </c>
      <c r="BA139" s="51" t="n">
        <v>7.39301381817971</v>
      </c>
      <c r="BB139" s="51" t="n">
        <v>3.25618210094589</v>
      </c>
      <c r="BC139" s="51" t="n">
        <v>7.09294718388771</v>
      </c>
      <c r="BD139" s="51" t="n">
        <v>4770.89443361889</v>
      </c>
      <c r="BE139" s="51" t="n">
        <v>9.10749382714786</v>
      </c>
      <c r="BF139" s="51" t="n">
        <v>2.18444052065013</v>
      </c>
      <c r="BG139" s="51" t="n">
        <v>9.21213554675709</v>
      </c>
      <c r="BH139" s="51" t="n">
        <v>7200.99451110862</v>
      </c>
      <c r="BI139" s="51" t="n">
        <v>8.18182074629089</v>
      </c>
      <c r="BJ139" s="51" t="n">
        <v>3.29710590286798</v>
      </c>
      <c r="BK139" s="51" t="n">
        <v>8.08199566619295</v>
      </c>
    </row>
    <row r="140">
      <c r="A140" s="51" t="s">
        <v>112</v>
      </c>
      <c r="B140" s="51" t="s">
        <v>113</v>
      </c>
      <c r="C140" s="51" t="s">
        <v>17</v>
      </c>
      <c r="D140" s="51" t="n">
        <v>10733.1918243567</v>
      </c>
      <c r="E140" s="51" t="n">
        <v>8.83353095074921</v>
      </c>
      <c r="F140" s="51" t="n">
        <v>7.64426043172546</v>
      </c>
      <c r="G140" s="51" t="n">
        <v>6.83077290038337</v>
      </c>
      <c r="H140" s="51" t="n">
        <v>13054.5932482569</v>
      </c>
      <c r="I140" s="51" t="n">
        <v>7.00538171662456</v>
      </c>
      <c r="J140" s="51" t="n">
        <v>9.29758009108362</v>
      </c>
      <c r="K140" s="51" t="n">
        <v>5.43553842460262</v>
      </c>
      <c r="L140" s="51" t="n">
        <v>14190.0582663587</v>
      </c>
      <c r="M140" s="51" t="n">
        <v>6.58966349422101</v>
      </c>
      <c r="N140" s="51" t="n">
        <v>10.106266868654</v>
      </c>
      <c r="O140" s="51" t="n">
        <v>5.16551632423794</v>
      </c>
      <c r="P140" s="51" t="n">
        <v>14850.0590050369</v>
      </c>
      <c r="Q140" s="51" t="n">
        <v>5.46556509516482</v>
      </c>
      <c r="R140" s="51" t="n">
        <v>10.5763243887421</v>
      </c>
      <c r="S140" s="51" t="n">
        <v>4.40781516957345</v>
      </c>
      <c r="T140" s="51" t="n">
        <v>13892.0022454026</v>
      </c>
      <c r="U140" s="51" t="n">
        <v>6.4293986528996</v>
      </c>
      <c r="V140" s="51" t="n">
        <v>9.89398911524033</v>
      </c>
      <c r="W140" s="51" t="n">
        <v>5.05091025177307</v>
      </c>
      <c r="X140" s="51" t="n">
        <v>12124.6415837458</v>
      </c>
      <c r="Y140" s="51" t="n">
        <v>6.87184700789587</v>
      </c>
      <c r="Z140" s="51" t="n">
        <v>8.63526147899029</v>
      </c>
      <c r="AA140" s="51" t="n">
        <v>5.65816647000671</v>
      </c>
      <c r="AB140" s="51" t="n">
        <v>10217.5989075959</v>
      </c>
      <c r="AC140" s="51" t="n">
        <v>6.75032550862171</v>
      </c>
      <c r="AD140" s="51" t="n">
        <v>7.27705125509187</v>
      </c>
      <c r="AE140" s="51" t="n">
        <v>5.96569065254368</v>
      </c>
      <c r="AF140" s="51" t="n">
        <v>9924.59437555236</v>
      </c>
      <c r="AG140" s="51" t="n">
        <v>6.9976177168011</v>
      </c>
      <c r="AH140" s="51" t="n">
        <v>7.06837121030461</v>
      </c>
      <c r="AI140" s="51" t="n">
        <v>5.95033938228951</v>
      </c>
      <c r="AJ140" s="51" t="n">
        <v>8612.39810090355</v>
      </c>
      <c r="AK140" s="51" t="n">
        <v>7.66376375419304</v>
      </c>
      <c r="AL140" s="51" t="n">
        <v>6.13381509455601</v>
      </c>
      <c r="AM140" s="51" t="n">
        <v>6.7043999547687</v>
      </c>
      <c r="AN140" s="51" t="n">
        <v>6419.89090959154</v>
      </c>
      <c r="AO140" s="51" t="n">
        <v>8.81567554173413</v>
      </c>
      <c r="AP140" s="51" t="n">
        <v>4.57229488294604</v>
      </c>
      <c r="AQ140" s="51" t="n">
        <v>8.72425766157211</v>
      </c>
      <c r="AR140" s="51" t="n">
        <v>7149.50110934862</v>
      </c>
      <c r="AS140" s="51" t="n">
        <v>7.98331909701102</v>
      </c>
      <c r="AT140" s="51" t="n">
        <v>5.09192878792571</v>
      </c>
      <c r="AU140" s="51" t="n">
        <v>7.79744010179474</v>
      </c>
      <c r="AV140" s="51" t="n">
        <v>6082.02424267666</v>
      </c>
      <c r="AW140" s="51" t="n">
        <v>7.64176149901123</v>
      </c>
      <c r="AX140" s="51" t="n">
        <v>4.3316636862469</v>
      </c>
      <c r="AY140" s="51" t="n">
        <v>7.80492993501309</v>
      </c>
      <c r="AZ140" s="51" t="n">
        <v>4779.41032729036</v>
      </c>
      <c r="BA140" s="51" t="n">
        <v>8.47466266284634</v>
      </c>
      <c r="BB140" s="51" t="n">
        <v>3.40393219927152</v>
      </c>
      <c r="BC140" s="51" t="n">
        <v>8.142244457313</v>
      </c>
      <c r="BD140" s="51" t="n">
        <v>3251.45203264392</v>
      </c>
      <c r="BE140" s="51" t="n">
        <v>9.60812734794972</v>
      </c>
      <c r="BF140" s="51" t="n">
        <v>2.31570874028266</v>
      </c>
      <c r="BG140" s="51" t="n">
        <v>9.73576766522043</v>
      </c>
      <c r="BH140" s="51" t="n">
        <v>5127.08926424464</v>
      </c>
      <c r="BI140" s="51" t="n">
        <v>8.66627621704458</v>
      </c>
      <c r="BJ140" s="51" t="n">
        <v>3.65155176893883</v>
      </c>
      <c r="BK140" s="51" t="n">
        <v>9.10091118387157</v>
      </c>
    </row>
    <row r="141">
      <c r="A141" s="51" t="s">
        <v>114</v>
      </c>
      <c r="B141" s="51" t="s">
        <v>115</v>
      </c>
      <c r="C141" s="51" t="s">
        <v>16</v>
      </c>
      <c r="D141" s="51" t="n">
        <v>6991.94963900795</v>
      </c>
      <c r="E141" s="51" t="n">
        <v>10.7843012775298</v>
      </c>
      <c r="F141" s="51" t="n">
        <v>6.34488289797781</v>
      </c>
      <c r="G141" s="51" t="n">
        <v>8.71167918561307</v>
      </c>
      <c r="H141" s="51" t="n">
        <v>8009.37350335699</v>
      </c>
      <c r="I141" s="51" t="n">
        <v>10.0508344169935</v>
      </c>
      <c r="J141" s="51" t="n">
        <v>7.26814974201914</v>
      </c>
      <c r="K141" s="51" t="n">
        <v>8.08206066948283</v>
      </c>
      <c r="L141" s="51" t="n">
        <v>7503.01327066442</v>
      </c>
      <c r="M141" s="51" t="n">
        <v>11.8032696224218</v>
      </c>
      <c r="N141" s="51" t="n">
        <v>6.80865038254105</v>
      </c>
      <c r="O141" s="51" t="n">
        <v>9.00835180706138</v>
      </c>
      <c r="P141" s="51" t="n">
        <v>9201.12952573812</v>
      </c>
      <c r="Q141" s="51" t="n">
        <v>10.7323999329117</v>
      </c>
      <c r="R141" s="51" t="n">
        <v>8.34961525526916</v>
      </c>
      <c r="S141" s="51" t="n">
        <v>8.11016361646228</v>
      </c>
      <c r="T141" s="51" t="n">
        <v>10185.0874656464</v>
      </c>
      <c r="U141" s="51" t="n">
        <v>8.66481889199234</v>
      </c>
      <c r="V141" s="51" t="n">
        <v>9.24251326334737</v>
      </c>
      <c r="W141" s="51" t="n">
        <v>6.36471890136567</v>
      </c>
      <c r="X141" s="51" t="n">
        <v>10728.9231688615</v>
      </c>
      <c r="Y141" s="51" t="n">
        <v>7.80682848131912</v>
      </c>
      <c r="Z141" s="51" t="n">
        <v>9.7360199432852</v>
      </c>
      <c r="AA141" s="51" t="n">
        <v>6.83215212386308</v>
      </c>
      <c r="AB141" s="51" t="n">
        <v>9062.54199627911</v>
      </c>
      <c r="AC141" s="51" t="n">
        <v>7.94437697477326</v>
      </c>
      <c r="AD141" s="51" t="n">
        <v>8.22385324453731</v>
      </c>
      <c r="AE141" s="51" t="n">
        <v>6.35708580230312</v>
      </c>
      <c r="AF141" s="51" t="n">
        <v>9612.94964055438</v>
      </c>
      <c r="AG141" s="51" t="n">
        <v>8.54745844963698</v>
      </c>
      <c r="AH141" s="51" t="n">
        <v>8.72332366829367</v>
      </c>
      <c r="AI141" s="51" t="n">
        <v>8.07408722618104</v>
      </c>
      <c r="AJ141" s="51" t="n">
        <v>6995.27955572893</v>
      </c>
      <c r="AK141" s="51" t="n">
        <v>10.3505269467774</v>
      </c>
      <c r="AL141" s="51" t="n">
        <v>6.3479046490981</v>
      </c>
      <c r="AM141" s="51" t="n">
        <v>8.40748026481954</v>
      </c>
      <c r="AN141" s="51" t="n">
        <v>6272.47307607653</v>
      </c>
      <c r="AO141" s="51" t="n">
        <v>9.05936444107048</v>
      </c>
      <c r="AP141" s="51" t="n">
        <v>5.6919899603383</v>
      </c>
      <c r="AQ141" s="51" t="n">
        <v>8.41771865188152</v>
      </c>
      <c r="AR141" s="51" t="n">
        <v>7759.64319581372</v>
      </c>
      <c r="AS141" s="51" t="n">
        <v>9.43883025398278</v>
      </c>
      <c r="AT141" s="51" t="n">
        <v>7.04153061012521</v>
      </c>
      <c r="AU141" s="51" t="n">
        <v>8.4958102040363</v>
      </c>
      <c r="AV141" s="51" t="n">
        <v>5483.36587214265</v>
      </c>
      <c r="AW141" s="51" t="n">
        <v>9.02883519321003</v>
      </c>
      <c r="AX141" s="51" t="n">
        <v>4.97591031711857</v>
      </c>
      <c r="AY141" s="51" t="n">
        <v>8.87220642442256</v>
      </c>
      <c r="AZ141" s="51" t="n">
        <v>3844.76013940652</v>
      </c>
      <c r="BA141" s="51" t="n">
        <v>12.3477969314053</v>
      </c>
      <c r="BB141" s="51" t="n">
        <v>3.48894859300051</v>
      </c>
      <c r="BC141" s="51" t="n">
        <v>12.1112013096556</v>
      </c>
      <c r="BD141" s="51" t="n">
        <v>3177.72816868815</v>
      </c>
      <c r="BE141" s="51" t="n">
        <v>12.3836223737348</v>
      </c>
      <c r="BF141" s="51" t="n">
        <v>2.88364678707734</v>
      </c>
      <c r="BG141" s="51" t="n">
        <v>11.447059176541</v>
      </c>
      <c r="BH141" s="51" t="n">
        <v>5370.02738301124</v>
      </c>
      <c r="BI141" s="51" t="n">
        <v>10.1152866133103</v>
      </c>
      <c r="BJ141" s="51" t="n">
        <v>4.87306068597126</v>
      </c>
      <c r="BK141" s="51" t="n">
        <v>10.5769275707628</v>
      </c>
    </row>
    <row r="142">
      <c r="A142" s="51" t="s">
        <v>114</v>
      </c>
      <c r="B142" s="51" t="s">
        <v>115</v>
      </c>
      <c r="C142" s="51" t="s">
        <v>17</v>
      </c>
      <c r="D142" s="51" t="n">
        <v>3225.07221439993</v>
      </c>
      <c r="E142" s="51" t="n">
        <v>14.0576326077526</v>
      </c>
      <c r="F142" s="51" t="n">
        <v>5.35354962114488</v>
      </c>
      <c r="G142" s="51" t="n">
        <v>11.8880982196476</v>
      </c>
      <c r="H142" s="51" t="n">
        <v>4191.75001715807</v>
      </c>
      <c r="I142" s="51" t="n">
        <v>10.3056177700987</v>
      </c>
      <c r="J142" s="51" t="n">
        <v>6.95821371567831</v>
      </c>
      <c r="K142" s="51" t="n">
        <v>8.48608474275551</v>
      </c>
      <c r="L142" s="51" t="n">
        <v>5290.84135541268</v>
      </c>
      <c r="M142" s="51" t="n">
        <v>9.94829635026399</v>
      </c>
      <c r="N142" s="51" t="n">
        <v>8.78268139464823</v>
      </c>
      <c r="O142" s="51" t="n">
        <v>8.69543972835723</v>
      </c>
      <c r="P142" s="51" t="n">
        <v>5400.3553976696</v>
      </c>
      <c r="Q142" s="51" t="n">
        <v>9.41018406299341</v>
      </c>
      <c r="R142" s="51" t="n">
        <v>8.9644723191481</v>
      </c>
      <c r="S142" s="51" t="n">
        <v>7.22285062102081</v>
      </c>
      <c r="T142" s="51" t="n">
        <v>5767.42761094594</v>
      </c>
      <c r="U142" s="51" t="n">
        <v>11.498916548063</v>
      </c>
      <c r="V142" s="51" t="n">
        <v>9.57380419691009</v>
      </c>
      <c r="W142" s="51" t="n">
        <v>9.43311516240877</v>
      </c>
      <c r="X142" s="51" t="n">
        <v>4801.22133443269</v>
      </c>
      <c r="Y142" s="51" t="n">
        <v>9.89591815586029</v>
      </c>
      <c r="Z142" s="51" t="n">
        <v>7.96992282567148</v>
      </c>
      <c r="AA142" s="51" t="n">
        <v>9.17553902063317</v>
      </c>
      <c r="AB142" s="51" t="n">
        <v>3835.25576640136</v>
      </c>
      <c r="AC142" s="51" t="n">
        <v>11.4800250552489</v>
      </c>
      <c r="AD142" s="51" t="n">
        <v>6.36644102526927</v>
      </c>
      <c r="AE142" s="51" t="n">
        <v>10.7589534920062</v>
      </c>
      <c r="AF142" s="51" t="n">
        <v>5015.50682115802</v>
      </c>
      <c r="AG142" s="51" t="n">
        <v>10.5742526737281</v>
      </c>
      <c r="AH142" s="51" t="n">
        <v>8.3256320656547</v>
      </c>
      <c r="AI142" s="51" t="n">
        <v>8.74041283656801</v>
      </c>
      <c r="AJ142" s="51" t="n">
        <v>3469.72014879264</v>
      </c>
      <c r="AK142" s="51" t="n">
        <v>11.9097000390772</v>
      </c>
      <c r="AL142" s="51" t="n">
        <v>5.75965986284243</v>
      </c>
      <c r="AM142" s="51" t="n">
        <v>10.0091813802394</v>
      </c>
      <c r="AN142" s="51" t="n">
        <v>3360.25876612867</v>
      </c>
      <c r="AO142" s="51" t="n">
        <v>10.2770619190984</v>
      </c>
      <c r="AP142" s="51" t="n">
        <v>5.57795635211972</v>
      </c>
      <c r="AQ142" s="51" t="n">
        <v>9.18065832581243</v>
      </c>
      <c r="AR142" s="51" t="n">
        <v>3338.22652977197</v>
      </c>
      <c r="AS142" s="51" t="n">
        <v>11.3184399542565</v>
      </c>
      <c r="AT142" s="51" t="n">
        <v>5.54138331971638</v>
      </c>
      <c r="AU142" s="51" t="n">
        <v>10.8212903906837</v>
      </c>
      <c r="AV142" s="51" t="n">
        <v>3080.66655510817</v>
      </c>
      <c r="AW142" s="51" t="n">
        <v>12.0482531056455</v>
      </c>
      <c r="AX142" s="51" t="n">
        <v>5.11383937244385</v>
      </c>
      <c r="AY142" s="51" t="n">
        <v>11.6345279167293</v>
      </c>
      <c r="AZ142" s="51" t="n">
        <v>3070.90034593965</v>
      </c>
      <c r="BA142" s="51" t="n">
        <v>10.0084652125886</v>
      </c>
      <c r="BB142" s="51" t="n">
        <v>5.09762767797057</v>
      </c>
      <c r="BC142" s="51" t="n">
        <v>10.3567955902493</v>
      </c>
      <c r="BD142" s="51" t="n">
        <v>1949.46043267745</v>
      </c>
      <c r="BE142" s="51" t="n">
        <v>12.3680108092399</v>
      </c>
      <c r="BF142" s="51" t="n">
        <v>3.23606185132793</v>
      </c>
      <c r="BG142" s="51" t="n">
        <v>11.8551972238982</v>
      </c>
      <c r="BH142" s="51" t="n">
        <v>4445.09110302622</v>
      </c>
      <c r="BI142" s="51" t="n">
        <v>10.6949140765898</v>
      </c>
      <c r="BJ142" s="51" t="n">
        <v>7.37875439945405</v>
      </c>
      <c r="BK142" s="51" t="n">
        <v>9.65992124914911</v>
      </c>
    </row>
    <row r="143">
      <c r="A143" s="51" t="s">
        <v>116</v>
      </c>
      <c r="B143" s="51" t="s">
        <v>117</v>
      </c>
      <c r="C143" s="51" t="s">
        <v>16</v>
      </c>
      <c r="D143" s="51" t="n">
        <v>30725.3379125651</v>
      </c>
      <c r="E143" s="51" t="n">
        <v>5.43158574870352</v>
      </c>
      <c r="F143" s="51" t="n">
        <v>6.93222554743498</v>
      </c>
      <c r="G143" s="51" t="n">
        <v>4.85364533365462</v>
      </c>
      <c r="H143" s="51" t="n">
        <v>36860.6213641859</v>
      </c>
      <c r="I143" s="51" t="n">
        <v>4.70772897342271</v>
      </c>
      <c r="J143" s="51" t="n">
        <v>8.31646316933231</v>
      </c>
      <c r="K143" s="51" t="n">
        <v>4.0889621008172</v>
      </c>
      <c r="L143" s="51" t="n">
        <v>36006.6038785305</v>
      </c>
      <c r="M143" s="51" t="n">
        <v>4.63666769391549</v>
      </c>
      <c r="N143" s="51" t="n">
        <v>8.12378044444693</v>
      </c>
      <c r="O143" s="51" t="n">
        <v>3.96640787503029</v>
      </c>
      <c r="P143" s="51" t="n">
        <v>38976.494253194</v>
      </c>
      <c r="Q143" s="51" t="n">
        <v>5.08234278868515</v>
      </c>
      <c r="R143" s="51" t="n">
        <v>8.79384467569837</v>
      </c>
      <c r="S143" s="51" t="n">
        <v>4.18525043203291</v>
      </c>
      <c r="T143" s="51" t="n">
        <v>41251.6186333581</v>
      </c>
      <c r="U143" s="51" t="n">
        <v>4.84078907220758</v>
      </c>
      <c r="V143" s="51" t="n">
        <v>9.30715637292517</v>
      </c>
      <c r="W143" s="51" t="n">
        <v>4.0869489647785</v>
      </c>
      <c r="X143" s="51" t="n">
        <v>37717.346330543</v>
      </c>
      <c r="Y143" s="51" t="n">
        <v>5.09220193294563</v>
      </c>
      <c r="Z143" s="51" t="n">
        <v>8.50975675379365</v>
      </c>
      <c r="AA143" s="51" t="n">
        <v>4.74714995505616</v>
      </c>
      <c r="AB143" s="51" t="n">
        <v>40103.5641412266</v>
      </c>
      <c r="AC143" s="51" t="n">
        <v>4.64489946564171</v>
      </c>
      <c r="AD143" s="51" t="n">
        <v>9.04813325972626</v>
      </c>
      <c r="AE143" s="51" t="n">
        <v>4.19604424149013</v>
      </c>
      <c r="AF143" s="51" t="n">
        <v>36831.7449098428</v>
      </c>
      <c r="AG143" s="51" t="n">
        <v>5.19635760845279</v>
      </c>
      <c r="AH143" s="51" t="n">
        <v>8.30994808737988</v>
      </c>
      <c r="AI143" s="51" t="n">
        <v>4.67301617591876</v>
      </c>
      <c r="AJ143" s="51" t="n">
        <v>31853.6346301116</v>
      </c>
      <c r="AK143" s="51" t="n">
        <v>5.05912365030721</v>
      </c>
      <c r="AL143" s="51" t="n">
        <v>7.18679092773188</v>
      </c>
      <c r="AM143" s="51" t="n">
        <v>4.63283520246161</v>
      </c>
      <c r="AN143" s="51" t="n">
        <v>28945.4868923344</v>
      </c>
      <c r="AO143" s="51" t="n">
        <v>5.3825894767496</v>
      </c>
      <c r="AP143" s="51" t="n">
        <v>6.53065701959054</v>
      </c>
      <c r="AQ143" s="51" t="n">
        <v>4.83410126335233</v>
      </c>
      <c r="AR143" s="51" t="n">
        <v>27747.396333345</v>
      </c>
      <c r="AS143" s="51" t="n">
        <v>5.38853757319571</v>
      </c>
      <c r="AT143" s="51" t="n">
        <v>6.26034481001285</v>
      </c>
      <c r="AU143" s="51" t="n">
        <v>5.08741805192923</v>
      </c>
      <c r="AV143" s="51" t="n">
        <v>20931.212396792</v>
      </c>
      <c r="AW143" s="51" t="n">
        <v>6.67539358337701</v>
      </c>
      <c r="AX143" s="51" t="n">
        <v>4.7224829789908</v>
      </c>
      <c r="AY143" s="51" t="n">
        <v>6.1281367190817</v>
      </c>
      <c r="AZ143" s="51" t="n">
        <v>13962.6801891817</v>
      </c>
      <c r="BA143" s="51" t="n">
        <v>7.16587051378286</v>
      </c>
      <c r="BB143" s="51" t="n">
        <v>3.15024845596658</v>
      </c>
      <c r="BC143" s="51" t="n">
        <v>7.06464606192411</v>
      </c>
      <c r="BD143" s="51" t="n">
        <v>8934.35321592501</v>
      </c>
      <c r="BE143" s="51" t="n">
        <v>8.41815680527656</v>
      </c>
      <c r="BF143" s="51" t="n">
        <v>2.01576144709917</v>
      </c>
      <c r="BG143" s="51" t="n">
        <v>8.25159448756183</v>
      </c>
      <c r="BH143" s="51" t="n">
        <v>12376.6341536756</v>
      </c>
      <c r="BI143" s="51" t="n">
        <v>9.40995920006523</v>
      </c>
      <c r="BJ143" s="51" t="n">
        <v>2.79240604987063</v>
      </c>
      <c r="BK143" s="51" t="n">
        <v>9.20579660799962</v>
      </c>
    </row>
    <row r="144">
      <c r="A144" s="51" t="s">
        <v>116</v>
      </c>
      <c r="B144" s="51" t="s">
        <v>117</v>
      </c>
      <c r="C144" s="51" t="s">
        <v>17</v>
      </c>
      <c r="D144" s="51" t="n">
        <v>15604.8446329948</v>
      </c>
      <c r="E144" s="51" t="n">
        <v>8.35718435536688</v>
      </c>
      <c r="F144" s="51" t="n">
        <v>6.46577601604516</v>
      </c>
      <c r="G144" s="51" t="n">
        <v>6.8701111255718</v>
      </c>
      <c r="H144" s="51" t="n">
        <v>19243.4869330078</v>
      </c>
      <c r="I144" s="51" t="n">
        <v>6.71274639228358</v>
      </c>
      <c r="J144" s="51" t="n">
        <v>7.9734261508403</v>
      </c>
      <c r="K144" s="51" t="n">
        <v>5.26781834352473</v>
      </c>
      <c r="L144" s="51" t="n">
        <v>22982.1052787156</v>
      </c>
      <c r="M144" s="51" t="n">
        <v>6.17742460147158</v>
      </c>
      <c r="N144" s="51" t="n">
        <v>9.52250077486521</v>
      </c>
      <c r="O144" s="51" t="n">
        <v>5.02572735305056</v>
      </c>
      <c r="P144" s="51" t="n">
        <v>25964.6684872395</v>
      </c>
      <c r="Q144" s="51" t="n">
        <v>5.93173910535837</v>
      </c>
      <c r="R144" s="51" t="n">
        <v>10.7583083790779</v>
      </c>
      <c r="S144" s="51" t="n">
        <v>5.14948186337045</v>
      </c>
      <c r="T144" s="51" t="n">
        <v>26966.2186262083</v>
      </c>
      <c r="U144" s="51" t="n">
        <v>6.00380725012839</v>
      </c>
      <c r="V144" s="51" t="n">
        <v>11.1732948156438</v>
      </c>
      <c r="W144" s="51" t="n">
        <v>4.61026207618607</v>
      </c>
      <c r="X144" s="51" t="n">
        <v>19052.1120125101</v>
      </c>
      <c r="Y144" s="51" t="n">
        <v>6.94220769423617</v>
      </c>
      <c r="Z144" s="51" t="n">
        <v>7.89413107292516</v>
      </c>
      <c r="AA144" s="51" t="n">
        <v>6.33045426559483</v>
      </c>
      <c r="AB144" s="51" t="n">
        <v>17956.2069218532</v>
      </c>
      <c r="AC144" s="51" t="n">
        <v>6.48175873253287</v>
      </c>
      <c r="AD144" s="51" t="n">
        <v>7.44004921452275</v>
      </c>
      <c r="AE144" s="51" t="n">
        <v>5.82874100865599</v>
      </c>
      <c r="AF144" s="51" t="n">
        <v>17701.8393251768</v>
      </c>
      <c r="AG144" s="51" t="n">
        <v>7.07135353873613</v>
      </c>
      <c r="AH144" s="51" t="n">
        <v>7.33465349001988</v>
      </c>
      <c r="AI144" s="51" t="n">
        <v>6.31992959018411</v>
      </c>
      <c r="AJ144" s="51" t="n">
        <v>13874.4585743827</v>
      </c>
      <c r="AK144" s="51" t="n">
        <v>7.39344860803306</v>
      </c>
      <c r="AL144" s="51" t="n">
        <v>5.74880068310168</v>
      </c>
      <c r="AM144" s="51" t="n">
        <v>6.43598725277844</v>
      </c>
      <c r="AN144" s="51" t="n">
        <v>13318.9387239087</v>
      </c>
      <c r="AO144" s="51" t="n">
        <v>7.45309040901659</v>
      </c>
      <c r="AP144" s="51" t="n">
        <v>5.51862428531572</v>
      </c>
      <c r="AQ144" s="51" t="n">
        <v>6.96223405844817</v>
      </c>
      <c r="AR144" s="51" t="n">
        <v>15586.271204765</v>
      </c>
      <c r="AS144" s="51" t="n">
        <v>7.12161448113696</v>
      </c>
      <c r="AT144" s="51" t="n">
        <v>6.45808022479517</v>
      </c>
      <c r="AU144" s="51" t="n">
        <v>6.55049403178297</v>
      </c>
      <c r="AV144" s="51" t="n">
        <v>10059.0603792332</v>
      </c>
      <c r="AW144" s="51" t="n">
        <v>8.16571970623576</v>
      </c>
      <c r="AX144" s="51" t="n">
        <v>4.16791277796362</v>
      </c>
      <c r="AY144" s="51" t="n">
        <v>7.60615617349578</v>
      </c>
      <c r="AZ144" s="51" t="n">
        <v>9104.98230633782</v>
      </c>
      <c r="BA144" s="51" t="n">
        <v>9.42045896531424</v>
      </c>
      <c r="BB144" s="51" t="n">
        <v>3.77259611405285</v>
      </c>
      <c r="BC144" s="51" t="n">
        <v>9.43507681157773</v>
      </c>
      <c r="BD144" s="51" t="n">
        <v>4766.34125646154</v>
      </c>
      <c r="BE144" s="51" t="n">
        <v>12.1292415191527</v>
      </c>
      <c r="BF144" s="51" t="n">
        <v>1.97490559535299</v>
      </c>
      <c r="BG144" s="51" t="n">
        <v>12.0046761618975</v>
      </c>
      <c r="BH144" s="51" t="n">
        <v>9163.73610239316</v>
      </c>
      <c r="BI144" s="51" t="n">
        <v>8.88962642017572</v>
      </c>
      <c r="BJ144" s="51" t="n">
        <v>3.79694040547777</v>
      </c>
      <c r="BK144" s="51" t="n">
        <v>8.90199087796912</v>
      </c>
    </row>
    <row r="145">
      <c r="A145" s="51" t="s">
        <v>118</v>
      </c>
      <c r="B145" s="51" t="s">
        <v>119</v>
      </c>
      <c r="C145" s="51" t="s">
        <v>16</v>
      </c>
      <c r="D145" s="51" t="n">
        <v>42465.468631632</v>
      </c>
      <c r="E145" s="51" t="n">
        <v>4.06429339479951</v>
      </c>
      <c r="F145" s="51" t="n">
        <v>6.3763107594646</v>
      </c>
      <c r="G145" s="51" t="n">
        <v>3.51528134000039</v>
      </c>
      <c r="H145" s="51" t="n">
        <v>44801.7904810204</v>
      </c>
      <c r="I145" s="51" t="n">
        <v>3.7894780499058</v>
      </c>
      <c r="J145" s="51" t="n">
        <v>6.7271161226422</v>
      </c>
      <c r="K145" s="51" t="n">
        <v>3.16041348315134</v>
      </c>
      <c r="L145" s="51" t="n">
        <v>45093.8197471177</v>
      </c>
      <c r="M145" s="51" t="n">
        <v>3.96435548904719</v>
      </c>
      <c r="N145" s="51" t="n">
        <v>6.77096514660206</v>
      </c>
      <c r="O145" s="51" t="n">
        <v>3.37198958161509</v>
      </c>
      <c r="P145" s="51" t="n">
        <v>50333.801791563</v>
      </c>
      <c r="Q145" s="51" t="n">
        <v>3.71852653557184</v>
      </c>
      <c r="R145" s="51" t="n">
        <v>7.55776333736806</v>
      </c>
      <c r="S145" s="51" t="n">
        <v>3.06110139075554</v>
      </c>
      <c r="T145" s="51" t="n">
        <v>63472.1325550968</v>
      </c>
      <c r="U145" s="51" t="n">
        <v>3.46390129231249</v>
      </c>
      <c r="V145" s="51" t="n">
        <v>9.53052102751922</v>
      </c>
      <c r="W145" s="51" t="n">
        <v>2.91467506524384</v>
      </c>
      <c r="X145" s="51" t="n">
        <v>57707.3355178722</v>
      </c>
      <c r="Y145" s="51" t="n">
        <v>3.17116291758585</v>
      </c>
      <c r="Z145" s="51" t="n">
        <v>8.66492037458767</v>
      </c>
      <c r="AA145" s="51" t="n">
        <v>2.97519382991915</v>
      </c>
      <c r="AB145" s="51" t="n">
        <v>55713.4698815677</v>
      </c>
      <c r="AC145" s="51" t="n">
        <v>3.35941458746776</v>
      </c>
      <c r="AD145" s="51" t="n">
        <v>8.36553578472293</v>
      </c>
      <c r="AE145" s="51" t="n">
        <v>3.05547904685052</v>
      </c>
      <c r="AF145" s="51" t="n">
        <v>56783.2688409667</v>
      </c>
      <c r="AG145" s="51" t="n">
        <v>3.42406009089287</v>
      </c>
      <c r="AH145" s="51" t="n">
        <v>8.52616913777625</v>
      </c>
      <c r="AI145" s="51" t="n">
        <v>3.16803180164459</v>
      </c>
      <c r="AJ145" s="51" t="n">
        <v>48989.2924775428</v>
      </c>
      <c r="AK145" s="51" t="n">
        <v>3.53243059078163</v>
      </c>
      <c r="AL145" s="51" t="n">
        <v>7.35588144411605</v>
      </c>
      <c r="AM145" s="51" t="n">
        <v>3.26685777777016</v>
      </c>
      <c r="AN145" s="51" t="n">
        <v>48161.0357489945</v>
      </c>
      <c r="AO145" s="51" t="n">
        <v>3.66733087186894</v>
      </c>
      <c r="AP145" s="51" t="n">
        <v>7.2315163432466</v>
      </c>
      <c r="AQ145" s="51" t="n">
        <v>3.28859617738484</v>
      </c>
      <c r="AR145" s="51" t="n">
        <v>46650.110937156</v>
      </c>
      <c r="AS145" s="51" t="n">
        <v>3.49141963018456</v>
      </c>
      <c r="AT145" s="51" t="n">
        <v>7.00464669021063</v>
      </c>
      <c r="AU145" s="51" t="n">
        <v>3.2094149607512</v>
      </c>
      <c r="AV145" s="51" t="n">
        <v>32553.7224977148</v>
      </c>
      <c r="AW145" s="51" t="n">
        <v>4.05167827729481</v>
      </c>
      <c r="AX145" s="51" t="n">
        <v>4.88803391817947</v>
      </c>
      <c r="AY145" s="51" t="n">
        <v>3.91933235209979</v>
      </c>
      <c r="AZ145" s="51" t="n">
        <v>25894.5911363229</v>
      </c>
      <c r="BA145" s="51" t="n">
        <v>4.26487528659233</v>
      </c>
      <c r="BB145" s="51" t="n">
        <v>3.88814642566978</v>
      </c>
      <c r="BC145" s="51" t="n">
        <v>4.30109365659284</v>
      </c>
      <c r="BD145" s="51" t="n">
        <v>18086.4936274687</v>
      </c>
      <c r="BE145" s="51" t="n">
        <v>4.83362168747616</v>
      </c>
      <c r="BF145" s="51" t="n">
        <v>2.71573840190503</v>
      </c>
      <c r="BG145" s="51" t="n">
        <v>4.88604944252025</v>
      </c>
      <c r="BH145" s="51" t="n">
        <v>29281.7309129015</v>
      </c>
      <c r="BI145" s="51" t="n">
        <v>4.39841741880942</v>
      </c>
      <c r="BJ145" s="51" t="n">
        <v>4.39673508598945</v>
      </c>
      <c r="BK145" s="51" t="n">
        <v>4.37986981170552</v>
      </c>
    </row>
    <row r="146">
      <c r="A146" s="51" t="s">
        <v>118</v>
      </c>
      <c r="B146" s="51" t="s">
        <v>119</v>
      </c>
      <c r="C146" s="51" t="s">
        <v>17</v>
      </c>
      <c r="D146" s="51" t="n">
        <v>21016.4117437341</v>
      </c>
      <c r="E146" s="51" t="n">
        <v>5.38960671911315</v>
      </c>
      <c r="F146" s="51" t="n">
        <v>6.11516502571893</v>
      </c>
      <c r="G146" s="51" t="n">
        <v>4.8039573152222</v>
      </c>
      <c r="H146" s="51" t="n">
        <v>24636.3606641678</v>
      </c>
      <c r="I146" s="51" t="n">
        <v>4.56285582576297</v>
      </c>
      <c r="J146" s="51" t="n">
        <v>7.16846495641354</v>
      </c>
      <c r="K146" s="51" t="n">
        <v>3.92162271389784</v>
      </c>
      <c r="L146" s="51" t="n">
        <v>26302.1487323281</v>
      </c>
      <c r="M146" s="51" t="n">
        <v>5.00389758044603</v>
      </c>
      <c r="N146" s="51" t="n">
        <v>7.65316087210483</v>
      </c>
      <c r="O146" s="51" t="n">
        <v>4.22529955999503</v>
      </c>
      <c r="P146" s="51" t="n">
        <v>30610.9387599096</v>
      </c>
      <c r="Q146" s="51" t="n">
        <v>4.73460323371692</v>
      </c>
      <c r="R146" s="51" t="n">
        <v>8.90689354546133</v>
      </c>
      <c r="S146" s="51" t="n">
        <v>4.09117634013155</v>
      </c>
      <c r="T146" s="51" t="n">
        <v>36836.1268934306</v>
      </c>
      <c r="U146" s="51" t="n">
        <v>3.99859296249827</v>
      </c>
      <c r="V146" s="51" t="n">
        <v>10.7182423721219</v>
      </c>
      <c r="W146" s="51" t="n">
        <v>3.39640704603358</v>
      </c>
      <c r="X146" s="51" t="n">
        <v>28525.5982759992</v>
      </c>
      <c r="Y146" s="51" t="n">
        <v>4.52415436399278</v>
      </c>
      <c r="Z146" s="51" t="n">
        <v>8.30012007007361</v>
      </c>
      <c r="AA146" s="51" t="n">
        <v>3.96433126328027</v>
      </c>
      <c r="AB146" s="51" t="n">
        <v>25784.1481057402</v>
      </c>
      <c r="AC146" s="51" t="n">
        <v>4.60448881591716</v>
      </c>
      <c r="AD146" s="51" t="n">
        <v>7.50243774421619</v>
      </c>
      <c r="AE146" s="51" t="n">
        <v>4.24037644336778</v>
      </c>
      <c r="AF146" s="51" t="n">
        <v>25171.7127593648</v>
      </c>
      <c r="AG146" s="51" t="n">
        <v>4.64914607601802</v>
      </c>
      <c r="AH146" s="51" t="n">
        <v>7.32423685738853</v>
      </c>
      <c r="AI146" s="51" t="n">
        <v>4.22258552161775</v>
      </c>
      <c r="AJ146" s="51" t="n">
        <v>21424.5913148134</v>
      </c>
      <c r="AK146" s="51" t="n">
        <v>4.78800084525483</v>
      </c>
      <c r="AL146" s="51" t="n">
        <v>6.23393341814067</v>
      </c>
      <c r="AM146" s="51" t="n">
        <v>4.3682039043502</v>
      </c>
      <c r="AN146" s="51" t="n">
        <v>21610.2030232757</v>
      </c>
      <c r="AO146" s="51" t="n">
        <v>4.64759871204324</v>
      </c>
      <c r="AP146" s="51" t="n">
        <v>6.28794103094313</v>
      </c>
      <c r="AQ146" s="51" t="n">
        <v>4.26776612020931</v>
      </c>
      <c r="AR146" s="51" t="n">
        <v>21276.2331167058</v>
      </c>
      <c r="AS146" s="51" t="n">
        <v>5.09180033816186</v>
      </c>
      <c r="AT146" s="51" t="n">
        <v>6.19076549416733</v>
      </c>
      <c r="AU146" s="51" t="n">
        <v>4.63339399940173</v>
      </c>
      <c r="AV146" s="51" t="n">
        <v>15666.2620585738</v>
      </c>
      <c r="AW146" s="51" t="n">
        <v>5.63854879001851</v>
      </c>
      <c r="AX146" s="51" t="n">
        <v>4.5584269566331</v>
      </c>
      <c r="AY146" s="51" t="n">
        <v>5.36756367042566</v>
      </c>
      <c r="AZ146" s="51" t="n">
        <v>13561.3579872811</v>
      </c>
      <c r="BA146" s="51" t="n">
        <v>5.54122376683016</v>
      </c>
      <c r="BB146" s="51" t="n">
        <v>3.94596104588596</v>
      </c>
      <c r="BC146" s="51" t="n">
        <v>5.41827805625191</v>
      </c>
      <c r="BD146" s="51" t="n">
        <v>11851.9946952664</v>
      </c>
      <c r="BE146" s="51" t="n">
        <v>6.14890333659689</v>
      </c>
      <c r="BF146" s="51" t="n">
        <v>3.44858600646268</v>
      </c>
      <c r="BG146" s="51" t="n">
        <v>6.00673395451759</v>
      </c>
      <c r="BH146" s="51" t="n">
        <v>19402.8470844707</v>
      </c>
      <c r="BI146" s="51" t="n">
        <v>4.9795070133565</v>
      </c>
      <c r="BJ146" s="51" t="n">
        <v>5.64566460426826</v>
      </c>
      <c r="BK146" s="51" t="n">
        <v>4.92479870330546</v>
      </c>
    </row>
    <row r="147">
      <c r="A147" s="51" t="s">
        <v>120</v>
      </c>
      <c r="B147" s="51" t="s">
        <v>121</v>
      </c>
      <c r="C147" s="51" t="s">
        <v>16</v>
      </c>
      <c r="D147" s="51" t="n">
        <v>14125.7996386957</v>
      </c>
      <c r="E147" s="51" t="n">
        <v>6.39337344200369</v>
      </c>
      <c r="F147" s="51" t="n">
        <v>5.85594926931102</v>
      </c>
      <c r="G147" s="51" t="n">
        <v>5.77221556605297</v>
      </c>
      <c r="H147" s="51" t="n">
        <v>14165.1815282897</v>
      </c>
      <c r="I147" s="51" t="n">
        <v>5.16014128028222</v>
      </c>
      <c r="J147" s="51" t="n">
        <v>5.87227530772941</v>
      </c>
      <c r="K147" s="51" t="n">
        <v>4.43027564056989</v>
      </c>
      <c r="L147" s="51" t="n">
        <v>16561.1710511912</v>
      </c>
      <c r="M147" s="51" t="n">
        <v>5.29847278661784</v>
      </c>
      <c r="N147" s="51" t="n">
        <v>6.86554956156185</v>
      </c>
      <c r="O147" s="51" t="n">
        <v>4.34860072913862</v>
      </c>
      <c r="P147" s="51" t="n">
        <v>17976.5788379851</v>
      </c>
      <c r="Q147" s="51" t="n">
        <v>5.36325281239646</v>
      </c>
      <c r="R147" s="51" t="n">
        <v>7.4523167823107</v>
      </c>
      <c r="S147" s="51" t="n">
        <v>4.32904149881939</v>
      </c>
      <c r="T147" s="51" t="n">
        <v>19555.8971574887</v>
      </c>
      <c r="U147" s="51" t="n">
        <v>5.42227622725197</v>
      </c>
      <c r="V147" s="51" t="n">
        <v>8.10703426349119</v>
      </c>
      <c r="W147" s="51" t="n">
        <v>4.47532158929435</v>
      </c>
      <c r="X147" s="51" t="n">
        <v>18365.4401179241</v>
      </c>
      <c r="Y147" s="51" t="n">
        <v>4.51795293896875</v>
      </c>
      <c r="Z147" s="51" t="n">
        <v>7.61352195202614</v>
      </c>
      <c r="AA147" s="51" t="n">
        <v>4.21148797595162</v>
      </c>
      <c r="AB147" s="51" t="n">
        <v>20869.5545406476</v>
      </c>
      <c r="AC147" s="51" t="n">
        <v>4.35294400913349</v>
      </c>
      <c r="AD147" s="51" t="n">
        <v>8.65162014109074</v>
      </c>
      <c r="AE147" s="51" t="n">
        <v>4.09652924950657</v>
      </c>
      <c r="AF147" s="51" t="n">
        <v>21902.3695670723</v>
      </c>
      <c r="AG147" s="51" t="n">
        <v>4.47794923332296</v>
      </c>
      <c r="AH147" s="51" t="n">
        <v>9.07978085085736</v>
      </c>
      <c r="AI147" s="51" t="n">
        <v>4.04991320344103</v>
      </c>
      <c r="AJ147" s="51" t="n">
        <v>19364.7093697272</v>
      </c>
      <c r="AK147" s="51" t="n">
        <v>4.57196334262336</v>
      </c>
      <c r="AL147" s="51" t="n">
        <v>8.02777602575033</v>
      </c>
      <c r="AM147" s="51" t="n">
        <v>4.27220584981953</v>
      </c>
      <c r="AN147" s="51" t="n">
        <v>18940.4729402993</v>
      </c>
      <c r="AO147" s="51" t="n">
        <v>4.83613203451364</v>
      </c>
      <c r="AP147" s="51" t="n">
        <v>7.85190583981637</v>
      </c>
      <c r="AQ147" s="51" t="n">
        <v>4.45469592599669</v>
      </c>
      <c r="AR147" s="51" t="n">
        <v>17448.8736887958</v>
      </c>
      <c r="AS147" s="51" t="n">
        <v>4.50493664907588</v>
      </c>
      <c r="AT147" s="51" t="n">
        <v>7.23355291323097</v>
      </c>
      <c r="AU147" s="51" t="n">
        <v>4.13154844632749</v>
      </c>
      <c r="AV147" s="51" t="n">
        <v>13622.5479357866</v>
      </c>
      <c r="AW147" s="51" t="n">
        <v>5.10397371053099</v>
      </c>
      <c r="AX147" s="51" t="n">
        <v>5.64732274781788</v>
      </c>
      <c r="AY147" s="51" t="n">
        <v>4.91234324938584</v>
      </c>
      <c r="AZ147" s="51" t="n">
        <v>10477.0278383324</v>
      </c>
      <c r="BA147" s="51" t="n">
        <v>5.20420051167053</v>
      </c>
      <c r="BB147" s="51" t="n">
        <v>4.34332533971143</v>
      </c>
      <c r="BC147" s="51" t="n">
        <v>5.23989495055166</v>
      </c>
      <c r="BD147" s="51" t="n">
        <v>6924.82046092112</v>
      </c>
      <c r="BE147" s="51" t="n">
        <v>6.47882567652539</v>
      </c>
      <c r="BF147" s="51" t="n">
        <v>2.87073286861269</v>
      </c>
      <c r="BG147" s="51" t="n">
        <v>6.55499976569047</v>
      </c>
      <c r="BH147" s="51" t="n">
        <v>10920.9011592616</v>
      </c>
      <c r="BI147" s="51" t="n">
        <v>6.03231319292777</v>
      </c>
      <c r="BJ147" s="51" t="n">
        <v>4.52733613668193</v>
      </c>
      <c r="BK147" s="51" t="n">
        <v>6.16838648853082</v>
      </c>
    </row>
    <row r="148">
      <c r="A148" s="51" t="s">
        <v>120</v>
      </c>
      <c r="B148" s="51" t="s">
        <v>121</v>
      </c>
      <c r="C148" s="51" t="s">
        <v>17</v>
      </c>
      <c r="D148" s="51" t="n">
        <v>5370.88328001373</v>
      </c>
      <c r="E148" s="51" t="n">
        <v>7.77465658743161</v>
      </c>
      <c r="F148" s="51" t="n">
        <v>4.46633242084533</v>
      </c>
      <c r="G148" s="51" t="n">
        <v>7.17926177001646</v>
      </c>
      <c r="H148" s="51" t="n">
        <v>6341.42591700474</v>
      </c>
      <c r="I148" s="51" t="n">
        <v>8.02656665116963</v>
      </c>
      <c r="J148" s="51" t="n">
        <v>5.2734186707991</v>
      </c>
      <c r="K148" s="51" t="n">
        <v>7.00369718331339</v>
      </c>
      <c r="L148" s="51" t="n">
        <v>8272.53858480493</v>
      </c>
      <c r="M148" s="51" t="n">
        <v>6.44874840519301</v>
      </c>
      <c r="N148" s="51" t="n">
        <v>6.87929812615733</v>
      </c>
      <c r="O148" s="51" t="n">
        <v>5.90846402610283</v>
      </c>
      <c r="P148" s="51" t="n">
        <v>10421.7185714471</v>
      </c>
      <c r="Q148" s="51" t="n">
        <v>5.86498623872938</v>
      </c>
      <c r="R148" s="51" t="n">
        <v>8.66651854263736</v>
      </c>
      <c r="S148" s="51" t="n">
        <v>4.82905589110913</v>
      </c>
      <c r="T148" s="51" t="n">
        <v>13721.8054330791</v>
      </c>
      <c r="U148" s="51" t="n">
        <v>5.34389063427786</v>
      </c>
      <c r="V148" s="51" t="n">
        <v>11.4108129488407</v>
      </c>
      <c r="W148" s="51" t="n">
        <v>4.48149121378765</v>
      </c>
      <c r="X148" s="51" t="n">
        <v>9387.39011846188</v>
      </c>
      <c r="Y148" s="51" t="n">
        <v>5.23796564621912</v>
      </c>
      <c r="Z148" s="51" t="n">
        <v>7.80638912583149</v>
      </c>
      <c r="AA148" s="51" t="n">
        <v>4.70278851593419</v>
      </c>
      <c r="AB148" s="51" t="n">
        <v>8828.06203143973</v>
      </c>
      <c r="AC148" s="51" t="n">
        <v>5.9970272131672</v>
      </c>
      <c r="AD148" s="51" t="n">
        <v>7.341261689856</v>
      </c>
      <c r="AE148" s="51" t="n">
        <v>5.89745159703757</v>
      </c>
      <c r="AF148" s="51" t="n">
        <v>9392.75822968962</v>
      </c>
      <c r="AG148" s="51" t="n">
        <v>6.09193771438297</v>
      </c>
      <c r="AH148" s="51" t="n">
        <v>7.81085315306225</v>
      </c>
      <c r="AI148" s="51" t="n">
        <v>5.37819317278491</v>
      </c>
      <c r="AJ148" s="51" t="n">
        <v>7793.21141966991</v>
      </c>
      <c r="AK148" s="51" t="n">
        <v>6.87385626651267</v>
      </c>
      <c r="AL148" s="51" t="n">
        <v>6.48069805495472</v>
      </c>
      <c r="AM148" s="51" t="n">
        <v>6.26560195176058</v>
      </c>
      <c r="AN148" s="51" t="n">
        <v>7409.3959661767</v>
      </c>
      <c r="AO148" s="51" t="n">
        <v>6.16436983524685</v>
      </c>
      <c r="AP148" s="51" t="n">
        <v>6.16152384948701</v>
      </c>
      <c r="AQ148" s="51" t="n">
        <v>5.67860645187232</v>
      </c>
      <c r="AR148" s="51" t="n">
        <v>8526.76201009612</v>
      </c>
      <c r="AS148" s="51" t="n">
        <v>6.3036058555497</v>
      </c>
      <c r="AT148" s="51" t="n">
        <v>7.09070587183329</v>
      </c>
      <c r="AU148" s="51" t="n">
        <v>5.8361988331712</v>
      </c>
      <c r="AV148" s="51" t="n">
        <v>7099.56913176765</v>
      </c>
      <c r="AW148" s="51" t="n">
        <v>5.84435389866048</v>
      </c>
      <c r="AX148" s="51" t="n">
        <v>5.90387728313573</v>
      </c>
      <c r="AY148" s="51" t="n">
        <v>5.83429833920268</v>
      </c>
      <c r="AZ148" s="51" t="n">
        <v>5514.67725416716</v>
      </c>
      <c r="BA148" s="51" t="n">
        <v>6.09512024337839</v>
      </c>
      <c r="BB148" s="51" t="n">
        <v>4.58590897002739</v>
      </c>
      <c r="BC148" s="51" t="n">
        <v>6.32950031312687</v>
      </c>
      <c r="BD148" s="51" t="n">
        <v>4175.86802869285</v>
      </c>
      <c r="BE148" s="51" t="n">
        <v>7.46431594501366</v>
      </c>
      <c r="BF148" s="51" t="n">
        <v>3.47257867828301</v>
      </c>
      <c r="BG148" s="51" t="n">
        <v>7.20820421668901</v>
      </c>
      <c r="BH148" s="51" t="n">
        <v>7996.58819107082</v>
      </c>
      <c r="BI148" s="51" t="n">
        <v>5.86664423691666</v>
      </c>
      <c r="BJ148" s="51" t="n">
        <v>6.64982261424926</v>
      </c>
      <c r="BK148" s="51" t="n">
        <v>5.53330554642956</v>
      </c>
    </row>
    <row r="149">
      <c r="A149" s="51" t="s">
        <v>122</v>
      </c>
      <c r="B149" s="51" t="s">
        <v>123</v>
      </c>
      <c r="C149" s="51" t="s">
        <v>16</v>
      </c>
      <c r="D149" s="51" t="n">
        <v>29080.3303124391</v>
      </c>
      <c r="E149" s="51" t="n">
        <v>5.1733757323363</v>
      </c>
      <c r="F149" s="51" t="n">
        <v>5.83282487056286</v>
      </c>
      <c r="G149" s="51" t="n">
        <v>4.46404346187848</v>
      </c>
      <c r="H149" s="51" t="n">
        <v>30118.1271772121</v>
      </c>
      <c r="I149" s="51" t="n">
        <v>4.65699083203674</v>
      </c>
      <c r="J149" s="51" t="n">
        <v>6.04098231920265</v>
      </c>
      <c r="K149" s="51" t="n">
        <v>4.01429244016678</v>
      </c>
      <c r="L149" s="51" t="n">
        <v>29140.6657005067</v>
      </c>
      <c r="M149" s="51" t="n">
        <v>4.870057210998</v>
      </c>
      <c r="N149" s="51" t="n">
        <v>5.84492671907402</v>
      </c>
      <c r="O149" s="51" t="n">
        <v>4.16959623567332</v>
      </c>
      <c r="P149" s="51" t="n">
        <v>36716.3757921076</v>
      </c>
      <c r="Q149" s="51" t="n">
        <v>4.61914714095563</v>
      </c>
      <c r="R149" s="51" t="n">
        <v>7.36443457059119</v>
      </c>
      <c r="S149" s="51" t="n">
        <v>3.81070046624061</v>
      </c>
      <c r="T149" s="51" t="n">
        <v>44179.3570211962</v>
      </c>
      <c r="U149" s="51" t="n">
        <v>4.16997373662431</v>
      </c>
      <c r="V149" s="51" t="n">
        <v>8.86133168468455</v>
      </c>
      <c r="W149" s="51" t="n">
        <v>3.59738396721248</v>
      </c>
      <c r="X149" s="51" t="n">
        <v>41559.6636174953</v>
      </c>
      <c r="Y149" s="51" t="n">
        <v>4.41594770386523</v>
      </c>
      <c r="Z149" s="51" t="n">
        <v>8.33588329141715</v>
      </c>
      <c r="AA149" s="51" t="n">
        <v>3.88055634467514</v>
      </c>
      <c r="AB149" s="51" t="n">
        <v>43843.2880402996</v>
      </c>
      <c r="AC149" s="51" t="n">
        <v>4.1931657310742</v>
      </c>
      <c r="AD149" s="51" t="n">
        <v>8.79392421410434</v>
      </c>
      <c r="AE149" s="51" t="n">
        <v>3.93403886424739</v>
      </c>
      <c r="AF149" s="51" t="n">
        <v>42538.0722159746</v>
      </c>
      <c r="AG149" s="51" t="n">
        <v>4.37160850284982</v>
      </c>
      <c r="AH149" s="51" t="n">
        <v>8.53212886172078</v>
      </c>
      <c r="AI149" s="51" t="n">
        <v>3.92651292539596</v>
      </c>
      <c r="AJ149" s="51" t="n">
        <v>33862.4555159382</v>
      </c>
      <c r="AK149" s="51" t="n">
        <v>4.78629643765281</v>
      </c>
      <c r="AL149" s="51" t="n">
        <v>6.79200581938391</v>
      </c>
      <c r="AM149" s="51" t="n">
        <v>4.26562678328383</v>
      </c>
      <c r="AN149" s="51" t="n">
        <v>35237.9057463961</v>
      </c>
      <c r="AO149" s="51" t="n">
        <v>4.62500237175547</v>
      </c>
      <c r="AP149" s="51" t="n">
        <v>7.06788852863239</v>
      </c>
      <c r="AQ149" s="51" t="n">
        <v>4.19792649878019</v>
      </c>
      <c r="AR149" s="51" t="n">
        <v>38117.1759618871</v>
      </c>
      <c r="AS149" s="51" t="n">
        <v>4.28995715914717</v>
      </c>
      <c r="AT149" s="51" t="n">
        <v>7.64540187671163</v>
      </c>
      <c r="AU149" s="51" t="n">
        <v>3.99859087093082</v>
      </c>
      <c r="AV149" s="51" t="n">
        <v>27299.8661729075</v>
      </c>
      <c r="AW149" s="51" t="n">
        <v>4.74889512079942</v>
      </c>
      <c r="AX149" s="51" t="n">
        <v>5.47570597257829</v>
      </c>
      <c r="AY149" s="51" t="n">
        <v>4.63072911676754</v>
      </c>
      <c r="AZ149" s="51" t="n">
        <v>20978.6925460487</v>
      </c>
      <c r="BA149" s="51" t="n">
        <v>5.23820384797614</v>
      </c>
      <c r="BB149" s="51" t="n">
        <v>4.20782839533783</v>
      </c>
      <c r="BC149" s="51" t="n">
        <v>5.23979173707101</v>
      </c>
      <c r="BD149" s="51" t="n">
        <v>15949.9152926752</v>
      </c>
      <c r="BE149" s="51" t="n">
        <v>5.81849492775515</v>
      </c>
      <c r="BF149" s="51" t="n">
        <v>3.19917489254556</v>
      </c>
      <c r="BG149" s="51" t="n">
        <v>5.95559280602935</v>
      </c>
      <c r="BH149" s="51" t="n">
        <v>29941.5144025165</v>
      </c>
      <c r="BI149" s="51" t="n">
        <v>4.64081600400911</v>
      </c>
      <c r="BJ149" s="51" t="n">
        <v>6.00555798345285</v>
      </c>
      <c r="BK149" s="51" t="n">
        <v>4.55820711884304</v>
      </c>
    </row>
    <row r="150">
      <c r="A150" s="51" t="s">
        <v>122</v>
      </c>
      <c r="B150" s="51" t="s">
        <v>123</v>
      </c>
      <c r="C150" s="51" t="s">
        <v>17</v>
      </c>
      <c r="D150" s="51" t="n">
        <v>14334.6331650173</v>
      </c>
      <c r="E150" s="51" t="n">
        <v>6.91945402508533</v>
      </c>
      <c r="F150" s="51" t="n">
        <v>4.98464871148686</v>
      </c>
      <c r="G150" s="51" t="n">
        <v>6.02537948271672</v>
      </c>
      <c r="H150" s="51" t="n">
        <v>15432.2853567318</v>
      </c>
      <c r="I150" s="51" t="n">
        <v>6.60723746694916</v>
      </c>
      <c r="J150" s="51" t="n">
        <v>5.3663404171695</v>
      </c>
      <c r="K150" s="51" t="n">
        <v>5.73543350981846</v>
      </c>
      <c r="L150" s="51" t="n">
        <v>18255.9582880931</v>
      </c>
      <c r="M150" s="51" t="n">
        <v>6.24099160137382</v>
      </c>
      <c r="N150" s="51" t="n">
        <v>6.34822934846908</v>
      </c>
      <c r="O150" s="51" t="n">
        <v>5.34659250487287</v>
      </c>
      <c r="P150" s="51" t="n">
        <v>23761.1378475642</v>
      </c>
      <c r="Q150" s="51" t="n">
        <v>5.60267123471221</v>
      </c>
      <c r="R150" s="51" t="n">
        <v>8.26257106072094</v>
      </c>
      <c r="S150" s="51" t="n">
        <v>4.67247544501507</v>
      </c>
      <c r="T150" s="51" t="n">
        <v>29362.129339132</v>
      </c>
      <c r="U150" s="51" t="n">
        <v>5.19042155806928</v>
      </c>
      <c r="V150" s="51" t="n">
        <v>10.2102299020805</v>
      </c>
      <c r="W150" s="51" t="n">
        <v>4.25868079385921</v>
      </c>
      <c r="X150" s="51" t="n">
        <v>23902.4400298172</v>
      </c>
      <c r="Y150" s="51" t="n">
        <v>5.32121545264564</v>
      </c>
      <c r="Z150" s="51" t="n">
        <v>8.31170672625138</v>
      </c>
      <c r="AA150" s="51" t="n">
        <v>4.55329086053813</v>
      </c>
      <c r="AB150" s="51" t="n">
        <v>21867.4707290873</v>
      </c>
      <c r="AC150" s="51" t="n">
        <v>5.53141616670962</v>
      </c>
      <c r="AD150" s="51" t="n">
        <v>7.60407737947791</v>
      </c>
      <c r="AE150" s="51" t="n">
        <v>5.00473724651813</v>
      </c>
      <c r="AF150" s="51" t="n">
        <v>20410.6304210715</v>
      </c>
      <c r="AG150" s="51" t="n">
        <v>5.63452479184676</v>
      </c>
      <c r="AH150" s="51" t="n">
        <v>7.09748351826105</v>
      </c>
      <c r="AI150" s="51" t="n">
        <v>4.94858200875506</v>
      </c>
      <c r="AJ150" s="51" t="n">
        <v>18777.4956083016</v>
      </c>
      <c r="AK150" s="51" t="n">
        <v>5.55313423612529</v>
      </c>
      <c r="AL150" s="51" t="n">
        <v>6.52958594833758</v>
      </c>
      <c r="AM150" s="51" t="n">
        <v>4.98323840855826</v>
      </c>
      <c r="AN150" s="51" t="n">
        <v>18196.6527728185</v>
      </c>
      <c r="AO150" s="51" t="n">
        <v>6.02822308325086</v>
      </c>
      <c r="AP150" s="51" t="n">
        <v>6.32760676560321</v>
      </c>
      <c r="AQ150" s="51" t="n">
        <v>5.35683564775837</v>
      </c>
      <c r="AR150" s="51" t="n">
        <v>21129.7493409127</v>
      </c>
      <c r="AS150" s="51" t="n">
        <v>4.851847500956</v>
      </c>
      <c r="AT150" s="51" t="n">
        <v>7.3475460874198</v>
      </c>
      <c r="AU150" s="51" t="n">
        <v>4.50367441146512</v>
      </c>
      <c r="AV150" s="51" t="n">
        <v>16512.7964431668</v>
      </c>
      <c r="AW150" s="51" t="n">
        <v>5.37087205190203</v>
      </c>
      <c r="AX150" s="51" t="n">
        <v>5.74207156652948</v>
      </c>
      <c r="AY150" s="51" t="n">
        <v>5.05140074430577</v>
      </c>
      <c r="AZ150" s="51" t="n">
        <v>13503.9822067371</v>
      </c>
      <c r="BA150" s="51" t="n">
        <v>6.28094085804147</v>
      </c>
      <c r="BB150" s="51" t="n">
        <v>4.69580258747222</v>
      </c>
      <c r="BC150" s="51" t="n">
        <v>5.88409343813232</v>
      </c>
      <c r="BD150" s="51" t="n">
        <v>10116.0661808348</v>
      </c>
      <c r="BE150" s="51" t="n">
        <v>6.84866980619872</v>
      </c>
      <c r="BF150" s="51" t="n">
        <v>3.51770677862011</v>
      </c>
      <c r="BG150" s="51" t="n">
        <v>6.82269472588265</v>
      </c>
      <c r="BH150" s="51" t="n">
        <v>22012.1667551136</v>
      </c>
      <c r="BI150" s="51" t="n">
        <v>4.80545551223944</v>
      </c>
      <c r="BJ150" s="51" t="n">
        <v>7.65439320210035</v>
      </c>
      <c r="BK150" s="51" t="n">
        <v>4.72220511689873</v>
      </c>
    </row>
    <row r="151">
      <c r="A151" s="51" t="s">
        <v>124</v>
      </c>
      <c r="B151" s="51" t="s">
        <v>125</v>
      </c>
      <c r="C151" s="51" t="s">
        <v>16</v>
      </c>
      <c r="D151" s="51" t="n">
        <v>42299.4158471463</v>
      </c>
      <c r="E151" s="51" t="n">
        <v>5.17929373306464</v>
      </c>
      <c r="F151" s="51" t="n">
        <v>5.98051238782562</v>
      </c>
      <c r="G151" s="51" t="n">
        <v>4.51112101878655</v>
      </c>
      <c r="H151" s="51" t="n">
        <v>47617.9045636223</v>
      </c>
      <c r="I151" s="51" t="n">
        <v>4.96337597700931</v>
      </c>
      <c r="J151" s="51" t="n">
        <v>6.73246810674937</v>
      </c>
      <c r="K151" s="51" t="n">
        <v>4.09608242351194</v>
      </c>
      <c r="L151" s="51" t="n">
        <v>46268.4084063026</v>
      </c>
      <c r="M151" s="51" t="n">
        <v>4.37796801979497</v>
      </c>
      <c r="N151" s="51" t="n">
        <v>6.54166929015724</v>
      </c>
      <c r="O151" s="51" t="n">
        <v>3.58056553087639</v>
      </c>
      <c r="P151" s="51" t="n">
        <v>52698.8917407079</v>
      </c>
      <c r="Q151" s="51" t="n">
        <v>4.54392842114075</v>
      </c>
      <c r="R151" s="51" t="n">
        <v>7.45084461730805</v>
      </c>
      <c r="S151" s="51" t="n">
        <v>3.85875903110511</v>
      </c>
      <c r="T151" s="51" t="n">
        <v>61710.0898906888</v>
      </c>
      <c r="U151" s="51" t="n">
        <v>4.49691281933245</v>
      </c>
      <c r="V151" s="51" t="n">
        <v>8.72489488693483</v>
      </c>
      <c r="W151" s="51" t="n">
        <v>3.78655862484988</v>
      </c>
      <c r="X151" s="51" t="n">
        <v>56748.126074001</v>
      </c>
      <c r="Y151" s="51" t="n">
        <v>4.93306574594059</v>
      </c>
      <c r="Z151" s="51" t="n">
        <v>8.02334652085625</v>
      </c>
      <c r="AA151" s="51" t="n">
        <v>4.3645787570971</v>
      </c>
      <c r="AB151" s="51" t="n">
        <v>54677.1893961811</v>
      </c>
      <c r="AC151" s="51" t="n">
        <v>4.43985879979984</v>
      </c>
      <c r="AD151" s="51" t="n">
        <v>7.73054667461582</v>
      </c>
      <c r="AE151" s="51" t="n">
        <v>4.04556803182029</v>
      </c>
      <c r="AF151" s="51" t="n">
        <v>62446.679487896</v>
      </c>
      <c r="AG151" s="51" t="n">
        <v>3.92864040365067</v>
      </c>
      <c r="AH151" s="51" t="n">
        <v>8.8290377721879</v>
      </c>
      <c r="AI151" s="51" t="n">
        <v>3.45723830556961</v>
      </c>
      <c r="AJ151" s="51" t="n">
        <v>59337.6777892329</v>
      </c>
      <c r="AK151" s="51" t="n">
        <v>4.1453829759731</v>
      </c>
      <c r="AL151" s="51" t="n">
        <v>8.38947087037027</v>
      </c>
      <c r="AM151" s="51" t="n">
        <v>3.69165747370603</v>
      </c>
      <c r="AN151" s="51" t="n">
        <v>52394.9732345395</v>
      </c>
      <c r="AO151" s="51" t="n">
        <v>4.52326593682206</v>
      </c>
      <c r="AP151" s="51" t="n">
        <v>7.40787503121263</v>
      </c>
      <c r="AQ151" s="51" t="n">
        <v>4.18724968576083</v>
      </c>
      <c r="AR151" s="51" t="n">
        <v>51001.2521499633</v>
      </c>
      <c r="AS151" s="51" t="n">
        <v>4.52589709593965</v>
      </c>
      <c r="AT151" s="51" t="n">
        <v>7.21082346337061</v>
      </c>
      <c r="AU151" s="51" t="n">
        <v>4.27636587095988</v>
      </c>
      <c r="AV151" s="51" t="n">
        <v>38197.1495181152</v>
      </c>
      <c r="AW151" s="51" t="n">
        <v>4.81616662963108</v>
      </c>
      <c r="AX151" s="51" t="n">
        <v>5.40051254367682</v>
      </c>
      <c r="AY151" s="51" t="n">
        <v>4.63243581202636</v>
      </c>
      <c r="AZ151" s="51" t="n">
        <v>27924.5454031413</v>
      </c>
      <c r="BA151" s="51" t="n">
        <v>5.42936208413921</v>
      </c>
      <c r="BB151" s="51" t="n">
        <v>3.9481181090389</v>
      </c>
      <c r="BC151" s="51" t="n">
        <v>5.43634156949262</v>
      </c>
      <c r="BD151" s="51" t="n">
        <v>20653.3315417575</v>
      </c>
      <c r="BE151" s="51" t="n">
        <v>5.56461027707036</v>
      </c>
      <c r="BF151" s="51" t="n">
        <v>2.92007590794385</v>
      </c>
      <c r="BG151" s="51" t="n">
        <v>5.60228338869574</v>
      </c>
      <c r="BH151" s="51" t="n">
        <v>33311.8531199958</v>
      </c>
      <c r="BI151" s="51" t="n">
        <v>4.95848246521626</v>
      </c>
      <c r="BJ151" s="51" t="n">
        <v>4.70980381775184</v>
      </c>
      <c r="BK151" s="51" t="n">
        <v>5.14974457392377</v>
      </c>
    </row>
    <row r="152">
      <c r="A152" s="51" t="s">
        <v>124</v>
      </c>
      <c r="B152" s="51" t="s">
        <v>125</v>
      </c>
      <c r="C152" s="51" t="s">
        <v>17</v>
      </c>
      <c r="D152" s="51" t="n">
        <v>22348.0915207341</v>
      </c>
      <c r="E152" s="51" t="n">
        <v>7.66197687974618</v>
      </c>
      <c r="F152" s="51" t="n">
        <v>5.19022364142883</v>
      </c>
      <c r="G152" s="51" t="n">
        <v>6.64435844446965</v>
      </c>
      <c r="H152" s="51" t="n">
        <v>25726.99284765</v>
      </c>
      <c r="I152" s="51" t="n">
        <v>7.13362486125718</v>
      </c>
      <c r="J152" s="51" t="n">
        <v>5.97495523843088</v>
      </c>
      <c r="K152" s="51" t="n">
        <v>6.27833655170801</v>
      </c>
      <c r="L152" s="51" t="n">
        <v>31050.1868145449</v>
      </c>
      <c r="M152" s="51" t="n">
        <v>6.12443091227452</v>
      </c>
      <c r="N152" s="51" t="n">
        <v>7.21123830758048</v>
      </c>
      <c r="O152" s="51" t="n">
        <v>5.13184907939179</v>
      </c>
      <c r="P152" s="51" t="n">
        <v>36567.7727037498</v>
      </c>
      <c r="Q152" s="51" t="n">
        <v>5.52025724408071</v>
      </c>
      <c r="R152" s="51" t="n">
        <v>8.49266785153936</v>
      </c>
      <c r="S152" s="51" t="n">
        <v>4.76223384287028</v>
      </c>
      <c r="T152" s="51" t="n">
        <v>45124.2456648537</v>
      </c>
      <c r="U152" s="51" t="n">
        <v>4.95162456823626</v>
      </c>
      <c r="V152" s="51" t="n">
        <v>10.4798625168541</v>
      </c>
      <c r="W152" s="51" t="n">
        <v>4.23481510717693</v>
      </c>
      <c r="X152" s="51" t="n">
        <v>36223.7925563486</v>
      </c>
      <c r="Y152" s="51" t="n">
        <v>4.95063832955975</v>
      </c>
      <c r="Z152" s="51" t="n">
        <v>8.41278031879109</v>
      </c>
      <c r="AA152" s="51" t="n">
        <v>4.4847552143172</v>
      </c>
      <c r="AB152" s="51" t="n">
        <v>33300.5546505214</v>
      </c>
      <c r="AC152" s="51" t="n">
        <v>5.7896918424021</v>
      </c>
      <c r="AD152" s="51" t="n">
        <v>7.73387409208851</v>
      </c>
      <c r="AE152" s="51" t="n">
        <v>5.09696462905793</v>
      </c>
      <c r="AF152" s="51" t="n">
        <v>32140.0350456643</v>
      </c>
      <c r="AG152" s="51" t="n">
        <v>5.21823812003136</v>
      </c>
      <c r="AH152" s="51" t="n">
        <v>7.46434967726845</v>
      </c>
      <c r="AI152" s="51" t="n">
        <v>4.70464791913671</v>
      </c>
      <c r="AJ152" s="51" t="n">
        <v>27179.9320987157</v>
      </c>
      <c r="AK152" s="51" t="n">
        <v>5.76799119361911</v>
      </c>
      <c r="AL152" s="51" t="n">
        <v>6.31239253787297</v>
      </c>
      <c r="AM152" s="51" t="n">
        <v>5.5346176462457</v>
      </c>
      <c r="AN152" s="51" t="n">
        <v>26460.305945635</v>
      </c>
      <c r="AO152" s="51" t="n">
        <v>5.81394737481328</v>
      </c>
      <c r="AP152" s="51" t="n">
        <v>6.14526324769423</v>
      </c>
      <c r="AQ152" s="51" t="n">
        <v>5.46173305069308</v>
      </c>
      <c r="AR152" s="51" t="n">
        <v>27543.4815713014</v>
      </c>
      <c r="AS152" s="51" t="n">
        <v>5.66035681037863</v>
      </c>
      <c r="AT152" s="51" t="n">
        <v>6.39682494077829</v>
      </c>
      <c r="AU152" s="51" t="n">
        <v>5.1677540044975</v>
      </c>
      <c r="AV152" s="51" t="n">
        <v>25011.1541543118</v>
      </c>
      <c r="AW152" s="51" t="n">
        <v>5.2906695386723</v>
      </c>
      <c r="AX152" s="51" t="n">
        <v>5.80870556533615</v>
      </c>
      <c r="AY152" s="51" t="n">
        <v>5.13849905229494</v>
      </c>
      <c r="AZ152" s="51" t="n">
        <v>20060.9761261583</v>
      </c>
      <c r="BA152" s="51" t="n">
        <v>5.35266552399237</v>
      </c>
      <c r="BB152" s="51" t="n">
        <v>4.65905343476532</v>
      </c>
      <c r="BC152" s="51" t="n">
        <v>5.42937456060699</v>
      </c>
      <c r="BD152" s="51" t="n">
        <v>15809.2829649743</v>
      </c>
      <c r="BE152" s="51" t="n">
        <v>6.70348725039341</v>
      </c>
      <c r="BF152" s="51" t="n">
        <v>3.67162064477497</v>
      </c>
      <c r="BG152" s="51" t="n">
        <v>6.75581187502096</v>
      </c>
      <c r="BH152" s="51" t="n">
        <v>26033.707171546</v>
      </c>
      <c r="BI152" s="51" t="n">
        <v>5.16798918448519</v>
      </c>
      <c r="BJ152" s="51" t="n">
        <v>6.04618798479641</v>
      </c>
      <c r="BK152" s="51" t="n">
        <v>5.36870739371115</v>
      </c>
    </row>
    <row r="153">
      <c r="A153" s="51" t="s">
        <v>126</v>
      </c>
      <c r="B153" s="51" t="s">
        <v>127</v>
      </c>
      <c r="C153" s="51" t="s">
        <v>16</v>
      </c>
      <c r="D153" s="51" t="n">
        <v>4392.17141551687</v>
      </c>
      <c r="E153" s="51" t="n">
        <v>10.2969187145015</v>
      </c>
      <c r="F153" s="51" t="n">
        <v>5.72208831366605</v>
      </c>
      <c r="G153" s="51" t="n">
        <v>9.1819882894926</v>
      </c>
      <c r="H153" s="51" t="n">
        <v>3831.97031935758</v>
      </c>
      <c r="I153" s="51" t="n">
        <v>10.2206367915137</v>
      </c>
      <c r="J153" s="51" t="n">
        <v>4.99226248439369</v>
      </c>
      <c r="K153" s="51" t="n">
        <v>8.64232995546995</v>
      </c>
      <c r="L153" s="51" t="n">
        <v>4022.30752489164</v>
      </c>
      <c r="M153" s="51" t="n">
        <v>9.0690309629059</v>
      </c>
      <c r="N153" s="51" t="n">
        <v>5.24023238274387</v>
      </c>
      <c r="O153" s="51" t="n">
        <v>7.89311328258744</v>
      </c>
      <c r="P153" s="51" t="n">
        <v>4424.64272771184</v>
      </c>
      <c r="Q153" s="51" t="n">
        <v>8.95622028962028</v>
      </c>
      <c r="R153" s="51" t="n">
        <v>5.76439169813411</v>
      </c>
      <c r="S153" s="51" t="n">
        <v>7.20779872103369</v>
      </c>
      <c r="T153" s="51" t="n">
        <v>6145.50302100863</v>
      </c>
      <c r="U153" s="51" t="n">
        <v>9.0286272439783</v>
      </c>
      <c r="V153" s="51" t="n">
        <v>8.00631571297057</v>
      </c>
      <c r="W153" s="51" t="n">
        <v>7.68919087244372</v>
      </c>
      <c r="X153" s="51" t="n">
        <v>6740.34244082365</v>
      </c>
      <c r="Y153" s="51" t="n">
        <v>8.06285056628039</v>
      </c>
      <c r="Z153" s="51" t="n">
        <v>8.78126809315468</v>
      </c>
      <c r="AA153" s="51" t="n">
        <v>6.71620982325787</v>
      </c>
      <c r="AB153" s="51" t="n">
        <v>5947.72473736615</v>
      </c>
      <c r="AC153" s="51" t="n">
        <v>7.58907884055815</v>
      </c>
      <c r="AD153" s="51" t="n">
        <v>7.74865163330159</v>
      </c>
      <c r="AE153" s="51" t="n">
        <v>7.2281713837059</v>
      </c>
      <c r="AF153" s="51" t="n">
        <v>6823.54414001153</v>
      </c>
      <c r="AG153" s="51" t="n">
        <v>7.13802573983728</v>
      </c>
      <c r="AH153" s="51" t="n">
        <v>8.88966264918639</v>
      </c>
      <c r="AI153" s="51" t="n">
        <v>6.32582249527437</v>
      </c>
      <c r="AJ153" s="51" t="n">
        <v>6098.33242863936</v>
      </c>
      <c r="AK153" s="51" t="n">
        <v>8.4252688541776</v>
      </c>
      <c r="AL153" s="51" t="n">
        <v>7.9448622154155</v>
      </c>
      <c r="AM153" s="51" t="n">
        <v>7.65437790454284</v>
      </c>
      <c r="AN153" s="51" t="n">
        <v>5356.4174663977</v>
      </c>
      <c r="AO153" s="51" t="n">
        <v>8.08006019615912</v>
      </c>
      <c r="AP153" s="51" t="n">
        <v>6.97830091041293</v>
      </c>
      <c r="AQ153" s="51" t="n">
        <v>7.0677849646596</v>
      </c>
      <c r="AR153" s="51" t="n">
        <v>6364.46559358101</v>
      </c>
      <c r="AS153" s="51" t="n">
        <v>8.4163046031798</v>
      </c>
      <c r="AT153" s="51" t="n">
        <v>8.29157852699014</v>
      </c>
      <c r="AU153" s="51" t="n">
        <v>7.73926240150483</v>
      </c>
      <c r="AV153" s="51" t="n">
        <v>4019.3120122434</v>
      </c>
      <c r="AW153" s="51" t="n">
        <v>9.81470673447241</v>
      </c>
      <c r="AX153" s="51" t="n">
        <v>5.23632985110373</v>
      </c>
      <c r="AY153" s="51" t="n">
        <v>9.20235409677692</v>
      </c>
      <c r="AZ153" s="51" t="n">
        <v>3315.86654769063</v>
      </c>
      <c r="BA153" s="51" t="n">
        <v>9.68806993172596</v>
      </c>
      <c r="BB153" s="51" t="n">
        <v>4.31988632210155</v>
      </c>
      <c r="BC153" s="51" t="n">
        <v>9.36890539458949</v>
      </c>
      <c r="BD153" s="51" t="n">
        <v>2815.88514157562</v>
      </c>
      <c r="BE153" s="51" t="n">
        <v>10.1142645557725</v>
      </c>
      <c r="BF153" s="51" t="n">
        <v>3.66851425796176</v>
      </c>
      <c r="BG153" s="51" t="n">
        <v>9.89812661647312</v>
      </c>
      <c r="BH153" s="51" t="n">
        <v>6459.70440882841</v>
      </c>
      <c r="BI153" s="51" t="n">
        <v>7.10787409793626</v>
      </c>
      <c r="BJ153" s="51" t="n">
        <v>8.41565494846342</v>
      </c>
      <c r="BK153" s="51" t="n">
        <v>7.33710693236161</v>
      </c>
    </row>
    <row r="154">
      <c r="A154" s="51" t="s">
        <v>126</v>
      </c>
      <c r="B154" s="51" t="s">
        <v>127</v>
      </c>
      <c r="C154" s="51" t="s">
        <v>17</v>
      </c>
      <c r="D154" s="51" t="n">
        <v>2184.75452542884</v>
      </c>
      <c r="E154" s="51" t="n">
        <v>13.4826389680122</v>
      </c>
      <c r="F154" s="51" t="n">
        <v>3.82405970086617</v>
      </c>
      <c r="G154" s="51" t="n">
        <v>12.3781228370525</v>
      </c>
      <c r="H154" s="51" t="n">
        <v>2565.68699132538</v>
      </c>
      <c r="I154" s="51" t="n">
        <v>12.8096075442865</v>
      </c>
      <c r="J154" s="51" t="n">
        <v>4.49082041683291</v>
      </c>
      <c r="K154" s="51" t="n">
        <v>11.1131655873492</v>
      </c>
      <c r="L154" s="51" t="n">
        <v>3081.10922347968</v>
      </c>
      <c r="M154" s="51" t="n">
        <v>11.7202841349425</v>
      </c>
      <c r="N154" s="51" t="n">
        <v>5.39298373265205</v>
      </c>
      <c r="O154" s="51" t="n">
        <v>10.1072701582884</v>
      </c>
      <c r="P154" s="51" t="n">
        <v>5100.50856080464</v>
      </c>
      <c r="Q154" s="51" t="n">
        <v>10.5481351620827</v>
      </c>
      <c r="R154" s="51" t="n">
        <v>8.92761590113533</v>
      </c>
      <c r="S154" s="51" t="n">
        <v>8.38498868434558</v>
      </c>
      <c r="T154" s="51" t="n">
        <v>5536.34569047489</v>
      </c>
      <c r="U154" s="51" t="n">
        <v>8.34269486393822</v>
      </c>
      <c r="V154" s="51" t="n">
        <v>9.69047835744998</v>
      </c>
      <c r="W154" s="51" t="n">
        <v>6.99766921431183</v>
      </c>
      <c r="X154" s="51" t="n">
        <v>4474.52745492998</v>
      </c>
      <c r="Y154" s="51" t="n">
        <v>8.63165989639214</v>
      </c>
      <c r="Z154" s="51" t="n">
        <v>7.83193714518492</v>
      </c>
      <c r="AA154" s="51" t="n">
        <v>7.75536937902174</v>
      </c>
      <c r="AB154" s="51" t="n">
        <v>3879.50583282023</v>
      </c>
      <c r="AC154" s="51" t="n">
        <v>10.3354663877692</v>
      </c>
      <c r="AD154" s="51" t="n">
        <v>6.79044796195172</v>
      </c>
      <c r="AE154" s="51" t="n">
        <v>9.64494118572614</v>
      </c>
      <c r="AF154" s="51" t="n">
        <v>4285.90055467262</v>
      </c>
      <c r="AG154" s="51" t="n">
        <v>9.81084807449769</v>
      </c>
      <c r="AH154" s="51" t="n">
        <v>7.50177624180751</v>
      </c>
      <c r="AI154" s="51" t="n">
        <v>8.87773364926998</v>
      </c>
      <c r="AJ154" s="51" t="n">
        <v>3596.73221241431</v>
      </c>
      <c r="AK154" s="51" t="n">
        <v>9.95760428103183</v>
      </c>
      <c r="AL154" s="51" t="n">
        <v>6.29549844076921</v>
      </c>
      <c r="AM154" s="51" t="n">
        <v>8.84669069801053</v>
      </c>
      <c r="AN154" s="51" t="n">
        <v>3339.8975415926</v>
      </c>
      <c r="AO154" s="51" t="n">
        <v>9.82570290567905</v>
      </c>
      <c r="AP154" s="51" t="n">
        <v>5.84595085862987</v>
      </c>
      <c r="AQ154" s="51" t="n">
        <v>8.84351742104123</v>
      </c>
      <c r="AR154" s="51" t="n">
        <v>4528.60959675088</v>
      </c>
      <c r="AS154" s="51" t="n">
        <v>8.69485330630846</v>
      </c>
      <c r="AT154" s="51" t="n">
        <v>7.92659919378886</v>
      </c>
      <c r="AU154" s="51" t="n">
        <v>7.66482863437706</v>
      </c>
      <c r="AV154" s="51" t="n">
        <v>3162.98067183757</v>
      </c>
      <c r="AW154" s="51" t="n">
        <v>9.39643565692348</v>
      </c>
      <c r="AX154" s="51" t="n">
        <v>5.5362864710938</v>
      </c>
      <c r="AY154" s="51" t="n">
        <v>9.62774023013778</v>
      </c>
      <c r="AZ154" s="51" t="n">
        <v>3211.8001027944</v>
      </c>
      <c r="BA154" s="51" t="n">
        <v>8.88135736138368</v>
      </c>
      <c r="BB154" s="51" t="n">
        <v>5.62173699487957</v>
      </c>
      <c r="BC154" s="51" t="n">
        <v>8.67353264334062</v>
      </c>
      <c r="BD154" s="51" t="n">
        <v>2323.83604899245</v>
      </c>
      <c r="BE154" s="51" t="n">
        <v>10.8618653823172</v>
      </c>
      <c r="BF154" s="51" t="n">
        <v>4.06749942977129</v>
      </c>
      <c r="BG154" s="51" t="n">
        <v>10.4045222555058</v>
      </c>
      <c r="BH154" s="51" t="n">
        <v>5859.61506603748</v>
      </c>
      <c r="BI154" s="51" t="n">
        <v>6.69655943415729</v>
      </c>
      <c r="BJ154" s="51" t="n">
        <v>10.2563091531868</v>
      </c>
      <c r="BK154" s="51" t="n">
        <v>6.90694800600025</v>
      </c>
    </row>
    <row r="155">
      <c r="A155" s="51" t="s">
        <v>128</v>
      </c>
      <c r="B155" s="51" t="s">
        <v>129</v>
      </c>
      <c r="C155" s="51" t="s">
        <v>16</v>
      </c>
      <c r="D155" s="51" t="n">
        <v>3890.50527207884</v>
      </c>
      <c r="E155" s="51" t="n">
        <v>9.1007363163273</v>
      </c>
      <c r="F155" s="51" t="n">
        <v>4.45823969048738</v>
      </c>
      <c r="G155" s="51" t="n">
        <v>8.09381225618354</v>
      </c>
      <c r="H155" s="51" t="n">
        <v>3879.29345887494</v>
      </c>
      <c r="I155" s="51" t="n">
        <v>9.0802523082945</v>
      </c>
      <c r="J155" s="51" t="n">
        <v>4.44539175760146</v>
      </c>
      <c r="K155" s="51" t="n">
        <v>7.93351177405453</v>
      </c>
      <c r="L155" s="51" t="n">
        <v>4160.30997374991</v>
      </c>
      <c r="M155" s="51" t="n">
        <v>8.44897607887732</v>
      </c>
      <c r="N155" s="51" t="n">
        <v>4.76741650572077</v>
      </c>
      <c r="O155" s="51" t="n">
        <v>7.3599803802107</v>
      </c>
      <c r="P155" s="51" t="n">
        <v>5028.42175008439</v>
      </c>
      <c r="Q155" s="51" t="n">
        <v>7.0585471492301</v>
      </c>
      <c r="R155" s="51" t="n">
        <v>5.76221026806564</v>
      </c>
      <c r="S155" s="51" t="n">
        <v>6.06476114042752</v>
      </c>
      <c r="T155" s="51" t="n">
        <v>6548.73134813545</v>
      </c>
      <c r="U155" s="51" t="n">
        <v>6.37470251820885</v>
      </c>
      <c r="V155" s="51" t="n">
        <v>7.50437590410871</v>
      </c>
      <c r="W155" s="51" t="n">
        <v>5.55505338094456</v>
      </c>
      <c r="X155" s="51" t="n">
        <v>7128.58074102538</v>
      </c>
      <c r="Y155" s="51" t="n">
        <v>6.23185119964011</v>
      </c>
      <c r="Z155" s="51" t="n">
        <v>8.16884167323119</v>
      </c>
      <c r="AA155" s="51" t="n">
        <v>5.68743537851348</v>
      </c>
      <c r="AB155" s="51" t="n">
        <v>7246.18183373566</v>
      </c>
      <c r="AC155" s="51" t="n">
        <v>5.81814474238775</v>
      </c>
      <c r="AD155" s="51" t="n">
        <v>8.30360408132466</v>
      </c>
      <c r="AE155" s="51" t="n">
        <v>5.51611773609747</v>
      </c>
      <c r="AF155" s="51" t="n">
        <v>8409.14864241193</v>
      </c>
      <c r="AG155" s="51" t="n">
        <v>5.4128001327063</v>
      </c>
      <c r="AH155" s="51" t="n">
        <v>9.63628053915388</v>
      </c>
      <c r="AI155" s="51" t="n">
        <v>4.77140447377537</v>
      </c>
      <c r="AJ155" s="51" t="n">
        <v>7297.94748941563</v>
      </c>
      <c r="AK155" s="51" t="n">
        <v>6.35031565079004</v>
      </c>
      <c r="AL155" s="51" t="n">
        <v>8.36292380578636</v>
      </c>
      <c r="AM155" s="51" t="n">
        <v>5.86675497202958</v>
      </c>
      <c r="AN155" s="51" t="n">
        <v>6338.88263638029</v>
      </c>
      <c r="AO155" s="51" t="n">
        <v>6.14812653411944</v>
      </c>
      <c r="AP155" s="51" t="n">
        <v>7.26390434827798</v>
      </c>
      <c r="AQ155" s="51" t="n">
        <v>5.53703742061682</v>
      </c>
      <c r="AR155" s="51" t="n">
        <v>7025.05544708223</v>
      </c>
      <c r="AS155" s="51" t="n">
        <v>6.23762192347491</v>
      </c>
      <c r="AT155" s="51" t="n">
        <v>8.05020911983534</v>
      </c>
      <c r="AU155" s="51" t="n">
        <v>5.42162726452009</v>
      </c>
      <c r="AV155" s="51" t="n">
        <v>5667.14823254061</v>
      </c>
      <c r="AW155" s="51" t="n">
        <v>5.69796841884368</v>
      </c>
      <c r="AX155" s="51" t="n">
        <v>6.49414495425877</v>
      </c>
      <c r="AY155" s="51" t="n">
        <v>5.20701599212506</v>
      </c>
      <c r="AZ155" s="51" t="n">
        <v>4326.5899870705</v>
      </c>
      <c r="BA155" s="51" t="n">
        <v>5.77957360294379</v>
      </c>
      <c r="BB155" s="51" t="n">
        <v>4.95796146152403</v>
      </c>
      <c r="BC155" s="51" t="n">
        <v>5.2410594402145</v>
      </c>
      <c r="BD155" s="51" t="n">
        <v>3638.85209761005</v>
      </c>
      <c r="BE155" s="51" t="n">
        <v>6.92433041883742</v>
      </c>
      <c r="BF155" s="51" t="n">
        <v>4.16986322208732</v>
      </c>
      <c r="BG155" s="51" t="n">
        <v>7.09674093623213</v>
      </c>
      <c r="BH155" s="51" t="n">
        <v>6679.85366877224</v>
      </c>
      <c r="BI155" s="51" t="n">
        <v>5.86437077620986</v>
      </c>
      <c r="BJ155" s="51" t="n">
        <v>7.65463266853648</v>
      </c>
      <c r="BK155" s="51" t="n">
        <v>5.8782910003835</v>
      </c>
    </row>
    <row r="156">
      <c r="A156" s="51" t="s">
        <v>128</v>
      </c>
      <c r="B156" s="51" t="s">
        <v>129</v>
      </c>
      <c r="C156" s="51" t="s">
        <v>17</v>
      </c>
      <c r="D156" s="51" t="n">
        <v>1432.94378210966</v>
      </c>
      <c r="E156" s="51" t="n">
        <v>12.4554815317441</v>
      </c>
      <c r="F156" s="51" t="n">
        <v>2.56132101449681</v>
      </c>
      <c r="G156" s="51" t="n">
        <v>11.5521036547535</v>
      </c>
      <c r="H156" s="51" t="n">
        <v>2136.80164127807</v>
      </c>
      <c r="I156" s="51" t="n">
        <v>13.7504420504903</v>
      </c>
      <c r="J156" s="51" t="n">
        <v>3.81943452070331</v>
      </c>
      <c r="K156" s="51" t="n">
        <v>12.7077176299758</v>
      </c>
      <c r="L156" s="51" t="n">
        <v>1690.14587190859</v>
      </c>
      <c r="M156" s="51" t="n">
        <v>12.4078434484775</v>
      </c>
      <c r="N156" s="51" t="n">
        <v>3.02105790424738</v>
      </c>
      <c r="O156" s="51" t="n">
        <v>11.5488306592713</v>
      </c>
      <c r="P156" s="51" t="n">
        <v>3363.34117432541</v>
      </c>
      <c r="Q156" s="51" t="n">
        <v>7.83402634979731</v>
      </c>
      <c r="R156" s="51" t="n">
        <v>6.01181744620797</v>
      </c>
      <c r="S156" s="51" t="n">
        <v>7.52626181337468</v>
      </c>
      <c r="T156" s="51" t="n">
        <v>5819.50572745477</v>
      </c>
      <c r="U156" s="51" t="n">
        <v>6.99764090770007</v>
      </c>
      <c r="V156" s="51" t="n">
        <v>10.4020984631858</v>
      </c>
      <c r="W156" s="51" t="n">
        <v>6.24877286096995</v>
      </c>
      <c r="X156" s="51" t="n">
        <v>5246.22826208966</v>
      </c>
      <c r="Y156" s="51" t="n">
        <v>6.83246179268841</v>
      </c>
      <c r="Z156" s="51" t="n">
        <v>9.37739139685876</v>
      </c>
      <c r="AA156" s="51" t="n">
        <v>6.33289710301321</v>
      </c>
      <c r="AB156" s="51" t="n">
        <v>4250.8116848456</v>
      </c>
      <c r="AC156" s="51" t="n">
        <v>6.88889737850136</v>
      </c>
      <c r="AD156" s="51" t="n">
        <v>7.59813011019469</v>
      </c>
      <c r="AE156" s="51" t="n">
        <v>6.5534229092998</v>
      </c>
      <c r="AF156" s="51" t="n">
        <v>4341.89186204688</v>
      </c>
      <c r="AG156" s="51" t="n">
        <v>7.00517135773701</v>
      </c>
      <c r="AH156" s="51" t="n">
        <v>7.76093173213012</v>
      </c>
      <c r="AI156" s="51" t="n">
        <v>6.50626061319118</v>
      </c>
      <c r="AJ156" s="51" t="n">
        <v>4422.33873411236</v>
      </c>
      <c r="AK156" s="51" t="n">
        <v>6.66033401909125</v>
      </c>
      <c r="AL156" s="51" t="n">
        <v>7.9047268108655</v>
      </c>
      <c r="AM156" s="51" t="n">
        <v>5.96636595770878</v>
      </c>
      <c r="AN156" s="51" t="n">
        <v>3348.66458922581</v>
      </c>
      <c r="AO156" s="51" t="n">
        <v>7.82522629701281</v>
      </c>
      <c r="AP156" s="51" t="n">
        <v>5.98558372629098</v>
      </c>
      <c r="AQ156" s="51" t="n">
        <v>7.35586639389331</v>
      </c>
      <c r="AR156" s="51" t="n">
        <v>4188.26807762834</v>
      </c>
      <c r="AS156" s="51" t="n">
        <v>7.42115180986033</v>
      </c>
      <c r="AT156" s="51" t="n">
        <v>7.48633629281816</v>
      </c>
      <c r="AU156" s="51" t="n">
        <v>6.73208336647175</v>
      </c>
      <c r="AV156" s="51" t="n">
        <v>3687.28655672862</v>
      </c>
      <c r="AW156" s="51" t="n">
        <v>6.14975991631775</v>
      </c>
      <c r="AX156" s="51" t="n">
        <v>6.59085489754256</v>
      </c>
      <c r="AY156" s="51" t="n">
        <v>6.08608013662681</v>
      </c>
      <c r="AZ156" s="51" t="n">
        <v>3543.1580394604</v>
      </c>
      <c r="BA156" s="51" t="n">
        <v>6.74591792724759</v>
      </c>
      <c r="BB156" s="51" t="n">
        <v>6.33323181094536</v>
      </c>
      <c r="BC156" s="51" t="n">
        <v>6.47329187482734</v>
      </c>
      <c r="BD156" s="51" t="n">
        <v>2556.91569317014</v>
      </c>
      <c r="BE156" s="51" t="n">
        <v>7.60609934977621</v>
      </c>
      <c r="BF156" s="51" t="n">
        <v>4.57036903958049</v>
      </c>
      <c r="BG156" s="51" t="n">
        <v>7.64611972195515</v>
      </c>
      <c r="BH156" s="51" t="n">
        <v>5917.19572464738</v>
      </c>
      <c r="BI156" s="51" t="n">
        <v>6.21822806078515</v>
      </c>
      <c r="BJ156" s="51" t="n">
        <v>10.5767148339321</v>
      </c>
      <c r="BK156" s="51" t="n">
        <v>5.69130241786513</v>
      </c>
    </row>
    <row r="157">
      <c r="A157" s="51" t="s">
        <v>130</v>
      </c>
      <c r="B157" s="51" t="s">
        <v>131</v>
      </c>
      <c r="C157" s="51" t="s">
        <v>16</v>
      </c>
      <c r="D157" s="51" t="n">
        <v>2505.31481668093</v>
      </c>
      <c r="E157" s="51" t="n">
        <v>11.6246167625202</v>
      </c>
      <c r="F157" s="51" t="n">
        <v>5.77679976327703</v>
      </c>
      <c r="G157" s="51" t="n">
        <v>9.47425739226237</v>
      </c>
      <c r="H157" s="51" t="n">
        <v>2825.98151355938</v>
      </c>
      <c r="I157" s="51" t="n">
        <v>10.2167056396995</v>
      </c>
      <c r="J157" s="51" t="n">
        <v>6.51619877464453</v>
      </c>
      <c r="K157" s="51" t="n">
        <v>8.15684933520094</v>
      </c>
      <c r="L157" s="51" t="n">
        <v>2697.83540773086</v>
      </c>
      <c r="M157" s="51" t="n">
        <v>10.0411448909754</v>
      </c>
      <c r="N157" s="51" t="n">
        <v>6.22071718930199</v>
      </c>
      <c r="O157" s="51" t="n">
        <v>8.32861983035583</v>
      </c>
      <c r="P157" s="51" t="n">
        <v>2718.64721505308</v>
      </c>
      <c r="Q157" s="51" t="n">
        <v>9.7967717829669</v>
      </c>
      <c r="R157" s="51" t="n">
        <v>6.26870542727186</v>
      </c>
      <c r="S157" s="51" t="n">
        <v>7.93624627872624</v>
      </c>
      <c r="T157" s="51" t="n">
        <v>4719.74460384329</v>
      </c>
      <c r="U157" s="51" t="n">
        <v>7.32804158440597</v>
      </c>
      <c r="V157" s="51" t="n">
        <v>10.8828716170413</v>
      </c>
      <c r="W157" s="51" t="n">
        <v>5.9882450730083</v>
      </c>
      <c r="X157" s="51" t="n">
        <v>3537.98554487583</v>
      </c>
      <c r="Y157" s="51" t="n">
        <v>8.21902061853732</v>
      </c>
      <c r="Z157" s="51" t="n">
        <v>8.15795041885916</v>
      </c>
      <c r="AA157" s="51" t="n">
        <v>7.35356338387191</v>
      </c>
      <c r="AB157" s="51" t="n">
        <v>3160.26114292792</v>
      </c>
      <c r="AC157" s="51" t="n">
        <v>8.83489389232225</v>
      </c>
      <c r="AD157" s="51" t="n">
        <v>7.28698672949437</v>
      </c>
      <c r="AE157" s="51" t="n">
        <v>7.58183498757716</v>
      </c>
      <c r="AF157" s="51" t="n">
        <v>3612.71616801265</v>
      </c>
      <c r="AG157" s="51" t="n">
        <v>8.14330883110773</v>
      </c>
      <c r="AH157" s="51" t="n">
        <v>8.33026562777898</v>
      </c>
      <c r="AI157" s="51" t="n">
        <v>7.41922860400351</v>
      </c>
      <c r="AJ157" s="51" t="n">
        <v>3988.16875440109</v>
      </c>
      <c r="AK157" s="51" t="n">
        <v>7.66052664207906</v>
      </c>
      <c r="AL157" s="51" t="n">
        <v>9.19599092414867</v>
      </c>
      <c r="AM157" s="51" t="n">
        <v>6.61742739184893</v>
      </c>
      <c r="AN157" s="51" t="n">
        <v>2981.83346686195</v>
      </c>
      <c r="AO157" s="51" t="n">
        <v>8.55288362311729</v>
      </c>
      <c r="AP157" s="51" t="n">
        <v>6.87556499918045</v>
      </c>
      <c r="AQ157" s="51" t="n">
        <v>8.02001410588803</v>
      </c>
      <c r="AR157" s="51" t="n">
        <v>3264.58950043567</v>
      </c>
      <c r="AS157" s="51" t="n">
        <v>8.0457219121918</v>
      </c>
      <c r="AT157" s="51" t="n">
        <v>7.52754892428964</v>
      </c>
      <c r="AU157" s="51" t="n">
        <v>7.35313904174986</v>
      </c>
      <c r="AV157" s="51" t="n">
        <v>2031.95618941733</v>
      </c>
      <c r="AW157" s="51" t="n">
        <v>9.05604564673274</v>
      </c>
      <c r="AX157" s="51" t="n">
        <v>4.68532096479843</v>
      </c>
      <c r="AY157" s="51" t="n">
        <v>8.91413349423667</v>
      </c>
      <c r="AZ157" s="51" t="n">
        <v>1833.16586604204</v>
      </c>
      <c r="BA157" s="51" t="n">
        <v>8.49074837840238</v>
      </c>
      <c r="BB157" s="51" t="n">
        <v>4.22694667771483</v>
      </c>
      <c r="BC157" s="51" t="n">
        <v>8.53614179795894</v>
      </c>
      <c r="BD157" s="51" t="n">
        <v>1251.05011811443</v>
      </c>
      <c r="BE157" s="51" t="n">
        <v>9.9339166986543</v>
      </c>
      <c r="BF157" s="51" t="n">
        <v>2.88469376305595</v>
      </c>
      <c r="BG157" s="51" t="n">
        <v>10.536875665293</v>
      </c>
      <c r="BH157" s="51" t="n">
        <v>2239.30874453411</v>
      </c>
      <c r="BI157" s="51" t="n">
        <v>8.60543184944255</v>
      </c>
      <c r="BJ157" s="51" t="n">
        <v>5.16343819914281</v>
      </c>
      <c r="BK157" s="51" t="n">
        <v>8.83227989580523</v>
      </c>
    </row>
    <row r="158">
      <c r="A158" s="51" t="s">
        <v>130</v>
      </c>
      <c r="B158" s="51" t="s">
        <v>131</v>
      </c>
      <c r="C158" s="51" t="s">
        <v>17</v>
      </c>
      <c r="D158" s="51" t="n">
        <v>1366.50850654094</v>
      </c>
      <c r="E158" s="51" t="n">
        <v>13.1182038229593</v>
      </c>
      <c r="F158" s="51" t="n">
        <v>4.59431882461927</v>
      </c>
      <c r="G158" s="51" t="n">
        <v>11.205302747112</v>
      </c>
      <c r="H158" s="51" t="n">
        <v>1614.20322833494</v>
      </c>
      <c r="I158" s="51" t="n">
        <v>14.0177214448937</v>
      </c>
      <c r="J158" s="51" t="n">
        <v>5.42708972772736</v>
      </c>
      <c r="K158" s="51" t="n">
        <v>11.8920609540444</v>
      </c>
      <c r="L158" s="51" t="n">
        <v>1895.15652715293</v>
      </c>
      <c r="M158" s="51" t="n">
        <v>12.3626346563371</v>
      </c>
      <c r="N158" s="51" t="n">
        <v>6.37167881986976</v>
      </c>
      <c r="O158" s="51" t="n">
        <v>10.2108938128355</v>
      </c>
      <c r="P158" s="51" t="n">
        <v>3067.77371072731</v>
      </c>
      <c r="Q158" s="51" t="n">
        <v>11.5532976585271</v>
      </c>
      <c r="R158" s="51" t="n">
        <v>10.3141183837514</v>
      </c>
      <c r="S158" s="51" t="n">
        <v>8.82217692518771</v>
      </c>
      <c r="T158" s="51" t="n">
        <v>2902.83447037633</v>
      </c>
      <c r="U158" s="51" t="n">
        <v>8.77731924924369</v>
      </c>
      <c r="V158" s="51" t="n">
        <v>9.75957850841527</v>
      </c>
      <c r="W158" s="51" t="n">
        <v>7.60864063701538</v>
      </c>
      <c r="X158" s="51" t="n">
        <v>2522.76214965404</v>
      </c>
      <c r="Y158" s="51" t="n">
        <v>9.18212772143752</v>
      </c>
      <c r="Z158" s="51" t="n">
        <v>8.48174276172736</v>
      </c>
      <c r="AA158" s="51" t="n">
        <v>7.49036790006342</v>
      </c>
      <c r="AB158" s="51" t="n">
        <v>2137.21555450251</v>
      </c>
      <c r="AC158" s="51" t="n">
        <v>10.4433168864737</v>
      </c>
      <c r="AD158" s="51" t="n">
        <v>7.1855020347989</v>
      </c>
      <c r="AE158" s="51" t="n">
        <v>9.08014065041362</v>
      </c>
      <c r="AF158" s="51" t="n">
        <v>2010.01456948181</v>
      </c>
      <c r="AG158" s="51" t="n">
        <v>9.78158678646632</v>
      </c>
      <c r="AH158" s="51" t="n">
        <v>6.75784141125107</v>
      </c>
      <c r="AI158" s="51" t="n">
        <v>9.16351609425279</v>
      </c>
      <c r="AJ158" s="51" t="n">
        <v>1828.31654968713</v>
      </c>
      <c r="AK158" s="51" t="n">
        <v>10.3186410534269</v>
      </c>
      <c r="AL158" s="51" t="n">
        <v>6.14695708177713</v>
      </c>
      <c r="AM158" s="51" t="n">
        <v>9.18502072080674</v>
      </c>
      <c r="AN158" s="51" t="n">
        <v>1929.70422176752</v>
      </c>
      <c r="AO158" s="51" t="n">
        <v>10.0943596387567</v>
      </c>
      <c r="AP158" s="51" t="n">
        <v>6.48783113283032</v>
      </c>
      <c r="AQ158" s="51" t="n">
        <v>9.32862404741247</v>
      </c>
      <c r="AR158" s="51" t="n">
        <v>2093.43237739192</v>
      </c>
      <c r="AS158" s="51" t="n">
        <v>9.3267451434559</v>
      </c>
      <c r="AT158" s="51" t="n">
        <v>7.03829923742301</v>
      </c>
      <c r="AU158" s="51" t="n">
        <v>8.78495982613716</v>
      </c>
      <c r="AV158" s="51" t="n">
        <v>1673.87466243646</v>
      </c>
      <c r="AW158" s="51" t="n">
        <v>9.02649287644126</v>
      </c>
      <c r="AX158" s="51" t="n">
        <v>5.62771020807738</v>
      </c>
      <c r="AY158" s="51" t="n">
        <v>9.06000808229665</v>
      </c>
      <c r="AZ158" s="51" t="n">
        <v>1378.24493674981</v>
      </c>
      <c r="BA158" s="51" t="n">
        <v>9.47412565960836</v>
      </c>
      <c r="BB158" s="51" t="n">
        <v>4.63377770978852</v>
      </c>
      <c r="BC158" s="51" t="n">
        <v>9.99748328595057</v>
      </c>
      <c r="BD158" s="51" t="n">
        <v>973.648521324372</v>
      </c>
      <c r="BE158" s="51" t="n">
        <v>10.7041938005461</v>
      </c>
      <c r="BF158" s="51" t="n">
        <v>3.27348985291461</v>
      </c>
      <c r="BG158" s="51" t="n">
        <v>10.43770077754</v>
      </c>
      <c r="BH158" s="51" t="n">
        <v>2349.75096138147</v>
      </c>
      <c r="BI158" s="51" t="n">
        <v>7.88810781564361</v>
      </c>
      <c r="BJ158" s="51" t="n">
        <v>7.90006430502864</v>
      </c>
      <c r="BK158" s="51" t="n">
        <v>8.03027837379776</v>
      </c>
    </row>
    <row r="159">
      <c r="A159" s="51" t="s">
        <v>132</v>
      </c>
      <c r="B159" s="51" t="s">
        <v>133</v>
      </c>
      <c r="C159" s="51" t="s">
        <v>16</v>
      </c>
      <c r="D159" s="51" t="n">
        <v>3152.78026946723</v>
      </c>
      <c r="E159" s="51" t="n">
        <v>9.2793867244415</v>
      </c>
      <c r="F159" s="51" t="n">
        <v>6.31769748305336</v>
      </c>
      <c r="G159" s="51" t="n">
        <v>7.87827571422292</v>
      </c>
      <c r="H159" s="51" t="n">
        <v>3262.73355237667</v>
      </c>
      <c r="I159" s="51" t="n">
        <v>8.50820348996313</v>
      </c>
      <c r="J159" s="51" t="n">
        <v>6.53802732507175</v>
      </c>
      <c r="K159" s="51" t="n">
        <v>7.34207402401109</v>
      </c>
      <c r="L159" s="51" t="n">
        <v>3320.00446703472</v>
      </c>
      <c r="M159" s="51" t="n">
        <v>9.11458312878974</v>
      </c>
      <c r="N159" s="51" t="n">
        <v>6.6527896245226</v>
      </c>
      <c r="O159" s="51" t="n">
        <v>7.80260795950018</v>
      </c>
      <c r="P159" s="51" t="n">
        <v>3346.59052245952</v>
      </c>
      <c r="Q159" s="51" t="n">
        <v>7.83557800483209</v>
      </c>
      <c r="R159" s="51" t="n">
        <v>6.70606408106124</v>
      </c>
      <c r="S159" s="51" t="n">
        <v>7.14094822487629</v>
      </c>
      <c r="T159" s="51" t="n">
        <v>4749.88574286182</v>
      </c>
      <c r="U159" s="51" t="n">
        <v>7.93730703681079</v>
      </c>
      <c r="V159" s="51" t="n">
        <v>9.51805664767755</v>
      </c>
      <c r="W159" s="51" t="n">
        <v>6.74890609651268</v>
      </c>
      <c r="X159" s="51" t="n">
        <v>3696.70963178795</v>
      </c>
      <c r="Y159" s="51" t="n">
        <v>7.26971000909243</v>
      </c>
      <c r="Z159" s="51" t="n">
        <v>7.40765011837391</v>
      </c>
      <c r="AA159" s="51" t="n">
        <v>6.20481035350129</v>
      </c>
      <c r="AB159" s="51" t="n">
        <v>3931.11189930856</v>
      </c>
      <c r="AC159" s="51" t="n">
        <v>7.83481479870218</v>
      </c>
      <c r="AD159" s="51" t="n">
        <v>7.87735700847292</v>
      </c>
      <c r="AE159" s="51" t="n">
        <v>7.08794742448295</v>
      </c>
      <c r="AF159" s="51" t="n">
        <v>3921.88785197024</v>
      </c>
      <c r="AG159" s="51" t="n">
        <v>7.16931497841183</v>
      </c>
      <c r="AH159" s="51" t="n">
        <v>7.85887340490016</v>
      </c>
      <c r="AI159" s="51" t="n">
        <v>6.77907354648053</v>
      </c>
      <c r="AJ159" s="51" t="n">
        <v>4024.06188387468</v>
      </c>
      <c r="AK159" s="51" t="n">
        <v>7.77376897682909</v>
      </c>
      <c r="AL159" s="51" t="n">
        <v>8.06361479790093</v>
      </c>
      <c r="AM159" s="51" t="n">
        <v>6.7224703386507</v>
      </c>
      <c r="AN159" s="51" t="n">
        <v>3237.32403574441</v>
      </c>
      <c r="AO159" s="51" t="n">
        <v>7.80263261743305</v>
      </c>
      <c r="AP159" s="51" t="n">
        <v>6.4871104753224</v>
      </c>
      <c r="AQ159" s="51" t="n">
        <v>7.66512373717758</v>
      </c>
      <c r="AR159" s="51" t="n">
        <v>3339.38448488667</v>
      </c>
      <c r="AS159" s="51" t="n">
        <v>7.38465960762964</v>
      </c>
      <c r="AT159" s="51" t="n">
        <v>6.69162426555057</v>
      </c>
      <c r="AU159" s="51" t="n">
        <v>7.27181809133273</v>
      </c>
      <c r="AV159" s="51" t="n">
        <v>2630.23712079531</v>
      </c>
      <c r="AW159" s="51" t="n">
        <v>8.70402832463157</v>
      </c>
      <c r="AX159" s="51" t="n">
        <v>5.27059960340657</v>
      </c>
      <c r="AY159" s="51" t="n">
        <v>8.19306209050462</v>
      </c>
      <c r="AZ159" s="51" t="n">
        <v>2435.64393166111</v>
      </c>
      <c r="BA159" s="51" t="n">
        <v>8.49149545575545</v>
      </c>
      <c r="BB159" s="51" t="n">
        <v>4.88066411912362</v>
      </c>
      <c r="BC159" s="51" t="n">
        <v>8.37680245924489</v>
      </c>
      <c r="BD159" s="51" t="n">
        <v>1891.60567798421</v>
      </c>
      <c r="BE159" s="51" t="n">
        <v>9.04155743841043</v>
      </c>
      <c r="BF159" s="51" t="n">
        <v>3.7904932819025</v>
      </c>
      <c r="BG159" s="51" t="n">
        <v>9.35390697059105</v>
      </c>
      <c r="BH159" s="51" t="n">
        <v>2963.98380524058</v>
      </c>
      <c r="BI159" s="51" t="n">
        <v>7.70416016898718</v>
      </c>
      <c r="BJ159" s="51" t="n">
        <v>5.9393777636599</v>
      </c>
      <c r="BK159" s="51" t="n">
        <v>8.26648190042642</v>
      </c>
    </row>
    <row r="160">
      <c r="A160" s="51" t="s">
        <v>132</v>
      </c>
      <c r="B160" s="51" t="s">
        <v>133</v>
      </c>
      <c r="C160" s="51" t="s">
        <v>17</v>
      </c>
      <c r="D160" s="51" t="n">
        <v>1001.42692295491</v>
      </c>
      <c r="E160" s="51" t="n">
        <v>15.2088555377523</v>
      </c>
      <c r="F160" s="51" t="n">
        <v>3.40250423827103</v>
      </c>
      <c r="G160" s="51" t="n">
        <v>13.7809638853287</v>
      </c>
      <c r="H160" s="51" t="n">
        <v>1777.41008154118</v>
      </c>
      <c r="I160" s="51" t="n">
        <v>12.4277464645031</v>
      </c>
      <c r="J160" s="51" t="n">
        <v>6.03902810775721</v>
      </c>
      <c r="K160" s="51" t="n">
        <v>10.6655831505639</v>
      </c>
      <c r="L160" s="51" t="n">
        <v>2027.64470662527</v>
      </c>
      <c r="M160" s="51" t="n">
        <v>10.4158502650307</v>
      </c>
      <c r="N160" s="51" t="n">
        <v>6.88923929430938</v>
      </c>
      <c r="O160" s="51" t="n">
        <v>8.91811258607733</v>
      </c>
      <c r="P160" s="51" t="n">
        <v>2546.94010157597</v>
      </c>
      <c r="Q160" s="51" t="n">
        <v>9.18016237717106</v>
      </c>
      <c r="R160" s="51" t="n">
        <v>8.65362643203559</v>
      </c>
      <c r="S160" s="51" t="n">
        <v>7.33240384586098</v>
      </c>
      <c r="T160" s="51" t="n">
        <v>3000.58363310267</v>
      </c>
      <c r="U160" s="51" t="n">
        <v>8.49766651318303</v>
      </c>
      <c r="V160" s="51" t="n">
        <v>10.1949511191424</v>
      </c>
      <c r="W160" s="51" t="n">
        <v>7.11328619061981</v>
      </c>
      <c r="X160" s="51" t="n">
        <v>2418.64201100778</v>
      </c>
      <c r="Y160" s="51" t="n">
        <v>9.65412855826057</v>
      </c>
      <c r="Z160" s="51" t="n">
        <v>8.21771364907157</v>
      </c>
      <c r="AA160" s="51" t="n">
        <v>8.03316132655577</v>
      </c>
      <c r="AB160" s="51" t="n">
        <v>1771.59281696612</v>
      </c>
      <c r="AC160" s="51" t="n">
        <v>10.1071696855666</v>
      </c>
      <c r="AD160" s="51" t="n">
        <v>6.01926304360916</v>
      </c>
      <c r="AE160" s="51" t="n">
        <v>9.01543247070418</v>
      </c>
      <c r="AF160" s="51" t="n">
        <v>1811.77529635255</v>
      </c>
      <c r="AG160" s="51" t="n">
        <v>10.1526449897585</v>
      </c>
      <c r="AH160" s="51" t="n">
        <v>6.15578928759422</v>
      </c>
      <c r="AI160" s="51" t="n">
        <v>9.87544434764832</v>
      </c>
      <c r="AJ160" s="51" t="n">
        <v>1681.75930911675</v>
      </c>
      <c r="AK160" s="51" t="n">
        <v>10.1082435167906</v>
      </c>
      <c r="AL160" s="51" t="n">
        <v>5.71403968263309</v>
      </c>
      <c r="AM160" s="51" t="n">
        <v>9.17058065348903</v>
      </c>
      <c r="AN160" s="51" t="n">
        <v>2099.50909409558</v>
      </c>
      <c r="AO160" s="51" t="n">
        <v>9.85025466075437</v>
      </c>
      <c r="AP160" s="51" t="n">
        <v>7.13340976480858</v>
      </c>
      <c r="AQ160" s="51" t="n">
        <v>8.60826481057943</v>
      </c>
      <c r="AR160" s="51" t="n">
        <v>2338.2416848889</v>
      </c>
      <c r="AS160" s="51" t="n">
        <v>8.94466251164266</v>
      </c>
      <c r="AT160" s="51" t="n">
        <v>7.94454099502443</v>
      </c>
      <c r="AU160" s="51" t="n">
        <v>8.11850200304795</v>
      </c>
      <c r="AV160" s="51" t="n">
        <v>1951.80846976076</v>
      </c>
      <c r="AW160" s="51" t="n">
        <v>8.98918230791378</v>
      </c>
      <c r="AX160" s="51" t="n">
        <v>6.63157384570665</v>
      </c>
      <c r="AY160" s="51" t="n">
        <v>8.45274179112445</v>
      </c>
      <c r="AZ160" s="51" t="n">
        <v>1329.91370039908</v>
      </c>
      <c r="BA160" s="51" t="n">
        <v>10.9395576517908</v>
      </c>
      <c r="BB160" s="51" t="n">
        <v>4.51858932331334</v>
      </c>
      <c r="BC160" s="51" t="n">
        <v>10.3667047934194</v>
      </c>
      <c r="BD160" s="51" t="n">
        <v>902.521559073198</v>
      </c>
      <c r="BE160" s="51" t="n">
        <v>12.4784006432613</v>
      </c>
      <c r="BF160" s="51" t="n">
        <v>3.06645783080849</v>
      </c>
      <c r="BG160" s="51" t="n">
        <v>12.7290999080561</v>
      </c>
      <c r="BH160" s="51" t="n">
        <v>2772.28573508581</v>
      </c>
      <c r="BI160" s="51" t="n">
        <v>8.00374807699715</v>
      </c>
      <c r="BJ160" s="51" t="n">
        <v>9.41927338591484</v>
      </c>
      <c r="BK160" s="51" t="n">
        <v>8.56566570239085</v>
      </c>
    </row>
    <row r="161">
      <c r="A161" s="51" t="s">
        <v>134</v>
      </c>
      <c r="B161" s="51" t="s">
        <v>135</v>
      </c>
      <c r="C161" s="51" t="s">
        <v>16</v>
      </c>
      <c r="D161" s="51" t="n">
        <v>6823.79970425835</v>
      </c>
      <c r="E161" s="51" t="n">
        <v>7.61540192826375</v>
      </c>
      <c r="F161" s="51" t="n">
        <v>4.55060536351638</v>
      </c>
      <c r="G161" s="51" t="n">
        <v>6.81000276556302</v>
      </c>
      <c r="H161" s="51" t="n">
        <v>8490.46955133727</v>
      </c>
      <c r="I161" s="51" t="n">
        <v>7.02477951276585</v>
      </c>
      <c r="J161" s="51" t="n">
        <v>5.66206189419318</v>
      </c>
      <c r="K161" s="51" t="n">
        <v>6.30874502358021</v>
      </c>
      <c r="L161" s="51" t="n">
        <v>8679.06279970053</v>
      </c>
      <c r="M161" s="51" t="n">
        <v>7.01487087177928</v>
      </c>
      <c r="N161" s="51" t="n">
        <v>5.78782957271828</v>
      </c>
      <c r="O161" s="51" t="n">
        <v>6.16770598762589</v>
      </c>
      <c r="P161" s="51" t="n">
        <v>10625.3851519384</v>
      </c>
      <c r="Q161" s="51" t="n">
        <v>5.94838433627594</v>
      </c>
      <c r="R161" s="51" t="n">
        <v>7.08577870942851</v>
      </c>
      <c r="S161" s="51" t="n">
        <v>5.0001001135695</v>
      </c>
      <c r="T161" s="51" t="n">
        <v>12045.3074260014</v>
      </c>
      <c r="U161" s="51" t="n">
        <v>5.39145007187561</v>
      </c>
      <c r="V161" s="51" t="n">
        <v>8.03268603323158</v>
      </c>
      <c r="W161" s="51" t="n">
        <v>4.71145490499421</v>
      </c>
      <c r="X161" s="51" t="n">
        <v>11308.3692988553</v>
      </c>
      <c r="Y161" s="51" t="n">
        <v>5.75555011430459</v>
      </c>
      <c r="Z161" s="51" t="n">
        <v>7.5412421545553</v>
      </c>
      <c r="AA161" s="51" t="n">
        <v>5.44450719910326</v>
      </c>
      <c r="AB161" s="51" t="n">
        <v>12340.5430812363</v>
      </c>
      <c r="AC161" s="51" t="n">
        <v>5.88819140610383</v>
      </c>
      <c r="AD161" s="51" t="n">
        <v>8.22957061578677</v>
      </c>
      <c r="AE161" s="51" t="n">
        <v>5.53347015957174</v>
      </c>
      <c r="AF161" s="51" t="n">
        <v>11575.5257717711</v>
      </c>
      <c r="AG161" s="51" t="n">
        <v>5.87958927463881</v>
      </c>
      <c r="AH161" s="51" t="n">
        <v>7.71940149850412</v>
      </c>
      <c r="AI161" s="51" t="n">
        <v>5.40519376998567</v>
      </c>
      <c r="AJ161" s="51" t="n">
        <v>11698.2494068867</v>
      </c>
      <c r="AK161" s="51" t="n">
        <v>5.39421502931039</v>
      </c>
      <c r="AL161" s="51" t="n">
        <v>7.80124253376174</v>
      </c>
      <c r="AM161" s="51" t="n">
        <v>5.04266422834838</v>
      </c>
      <c r="AN161" s="51" t="n">
        <v>11370.0245268048</v>
      </c>
      <c r="AO161" s="51" t="n">
        <v>5.63490144752322</v>
      </c>
      <c r="AP161" s="51" t="n">
        <v>7.58235833954831</v>
      </c>
      <c r="AQ161" s="51" t="n">
        <v>5.0981640520239</v>
      </c>
      <c r="AR161" s="51" t="n">
        <v>12019.5789523554</v>
      </c>
      <c r="AS161" s="51" t="n">
        <v>5.65174511667264</v>
      </c>
      <c r="AT161" s="51" t="n">
        <v>8.01552841793764</v>
      </c>
      <c r="AU161" s="51" t="n">
        <v>5.43081361437513</v>
      </c>
      <c r="AV161" s="51" t="n">
        <v>7681.53460808399</v>
      </c>
      <c r="AW161" s="51" t="n">
        <v>6.21923472544728</v>
      </c>
      <c r="AX161" s="51" t="n">
        <v>5.12260530826687</v>
      </c>
      <c r="AY161" s="51" t="n">
        <v>6.28823205107978</v>
      </c>
      <c r="AZ161" s="51" t="n">
        <v>7343.59616867332</v>
      </c>
      <c r="BA161" s="51" t="n">
        <v>6.8966354360658</v>
      </c>
      <c r="BB161" s="51" t="n">
        <v>4.8972434070433</v>
      </c>
      <c r="BC161" s="51" t="n">
        <v>6.68171489104449</v>
      </c>
      <c r="BD161" s="51" t="n">
        <v>5326.76370252786</v>
      </c>
      <c r="BE161" s="51" t="n">
        <v>8.49501779113708</v>
      </c>
      <c r="BF161" s="51" t="n">
        <v>3.55227300411248</v>
      </c>
      <c r="BG161" s="51" t="n">
        <v>8.44359065897555</v>
      </c>
      <c r="BH161" s="51" t="n">
        <v>12625.4588485747</v>
      </c>
      <c r="BI161" s="51" t="n">
        <v>6.12712292300031</v>
      </c>
      <c r="BJ161" s="51" t="n">
        <v>8.41957314739555</v>
      </c>
      <c r="BK161" s="51" t="n">
        <v>5.67883465322899</v>
      </c>
    </row>
    <row r="162">
      <c r="A162" s="51" t="s">
        <v>134</v>
      </c>
      <c r="B162" s="51" t="s">
        <v>135</v>
      </c>
      <c r="C162" s="51" t="s">
        <v>17</v>
      </c>
      <c r="D162" s="51" t="n">
        <v>4844.85746352238</v>
      </c>
      <c r="E162" s="51" t="n">
        <v>9.96849131888071</v>
      </c>
      <c r="F162" s="51" t="n">
        <v>5.31465541022388</v>
      </c>
      <c r="G162" s="51" t="n">
        <v>8.69167468290627</v>
      </c>
      <c r="H162" s="51" t="n">
        <v>4738.84438074035</v>
      </c>
      <c r="I162" s="51" t="n">
        <v>9.43519140711546</v>
      </c>
      <c r="J162" s="51" t="n">
        <v>5.19836241126485</v>
      </c>
      <c r="K162" s="51" t="n">
        <v>8.31184982731314</v>
      </c>
      <c r="L162" s="51" t="n">
        <v>6459.96610044119</v>
      </c>
      <c r="M162" s="51" t="n">
        <v>7.4149731143615</v>
      </c>
      <c r="N162" s="51" t="n">
        <v>7.08637850423193</v>
      </c>
      <c r="O162" s="51" t="n">
        <v>6.31201852355073</v>
      </c>
      <c r="P162" s="51" t="n">
        <v>8273.24684852965</v>
      </c>
      <c r="Q162" s="51" t="n">
        <v>6.70082832660246</v>
      </c>
      <c r="R162" s="51" t="n">
        <v>9.07549013664655</v>
      </c>
      <c r="S162" s="51" t="n">
        <v>5.65620744496772</v>
      </c>
      <c r="T162" s="51" t="n">
        <v>9032.20096611624</v>
      </c>
      <c r="U162" s="51" t="n">
        <v>6.08749986531022</v>
      </c>
      <c r="V162" s="51" t="n">
        <v>9.90803880036115</v>
      </c>
      <c r="W162" s="51" t="n">
        <v>5.32805441250224</v>
      </c>
      <c r="X162" s="51" t="n">
        <v>6987.20131116795</v>
      </c>
      <c r="Y162" s="51" t="n">
        <v>7.26469360838947</v>
      </c>
      <c r="Z162" s="51" t="n">
        <v>7.66473885564509</v>
      </c>
      <c r="AA162" s="51" t="n">
        <v>6.22168190925709</v>
      </c>
      <c r="AB162" s="51" t="n">
        <v>6251.80919303821</v>
      </c>
      <c r="AC162" s="51" t="n">
        <v>8.39030283737527</v>
      </c>
      <c r="AD162" s="51" t="n">
        <v>6.8580369601444</v>
      </c>
      <c r="AE162" s="51" t="n">
        <v>7.60582512318103</v>
      </c>
      <c r="AF162" s="51" t="n">
        <v>6044.52198006337</v>
      </c>
      <c r="AG162" s="51" t="n">
        <v>7.86961344981746</v>
      </c>
      <c r="AH162" s="51" t="n">
        <v>6.6306494433389</v>
      </c>
      <c r="AI162" s="51" t="n">
        <v>7.37121701036528</v>
      </c>
      <c r="AJ162" s="51" t="n">
        <v>5254.70790349009</v>
      </c>
      <c r="AK162" s="51" t="n">
        <v>7.71219208405303</v>
      </c>
      <c r="AL162" s="51" t="n">
        <v>5.76424838061714</v>
      </c>
      <c r="AM162" s="51" t="n">
        <v>7.16672764312722</v>
      </c>
      <c r="AN162" s="51" t="n">
        <v>5657.150031866</v>
      </c>
      <c r="AO162" s="51" t="n">
        <v>7.91416063213854</v>
      </c>
      <c r="AP162" s="51" t="n">
        <v>6.20571466749528</v>
      </c>
      <c r="AQ162" s="51" t="n">
        <v>6.82761438681017</v>
      </c>
      <c r="AR162" s="51" t="n">
        <v>6783.28931727619</v>
      </c>
      <c r="AS162" s="51" t="n">
        <v>7.1671744856104</v>
      </c>
      <c r="AT162" s="51" t="n">
        <v>7.44105384742641</v>
      </c>
      <c r="AU162" s="51" t="n">
        <v>6.45723164646161</v>
      </c>
      <c r="AV162" s="51" t="n">
        <v>5704.66114035337</v>
      </c>
      <c r="AW162" s="51" t="n">
        <v>7.13863653603845</v>
      </c>
      <c r="AX162" s="51" t="n">
        <v>6.25783285088237</v>
      </c>
      <c r="AY162" s="51" t="n">
        <v>6.90341286792369</v>
      </c>
      <c r="AZ162" s="51" t="n">
        <v>4008.92169033826</v>
      </c>
      <c r="BA162" s="51" t="n">
        <v>8.5196514869821</v>
      </c>
      <c r="BB162" s="51" t="n">
        <v>4.39766030500098</v>
      </c>
      <c r="BC162" s="51" t="n">
        <v>8.4057849024418</v>
      </c>
      <c r="BD162" s="51" t="n">
        <v>3282.43862101714</v>
      </c>
      <c r="BE162" s="51" t="n">
        <v>9.61522046806697</v>
      </c>
      <c r="BF162" s="51" t="n">
        <v>3.60073135427878</v>
      </c>
      <c r="BG162" s="51" t="n">
        <v>9.0618257923929</v>
      </c>
      <c r="BH162" s="51" t="n">
        <v>7836.51405303466</v>
      </c>
      <c r="BI162" s="51" t="n">
        <v>5.64381347983691</v>
      </c>
      <c r="BJ162" s="51" t="n">
        <v>8.59640807244231</v>
      </c>
      <c r="BK162" s="51" t="n">
        <v>5.6852994768238</v>
      </c>
    </row>
    <row r="163">
      <c r="A163" s="51" t="s">
        <v>136</v>
      </c>
      <c r="B163" s="51" t="s">
        <v>137</v>
      </c>
      <c r="C163" s="51" t="s">
        <v>16</v>
      </c>
      <c r="D163" s="51" t="n">
        <v>369.588018579471</v>
      </c>
      <c r="E163" s="51" t="n">
        <v>21.3104003005791</v>
      </c>
      <c r="F163" s="51" t="n">
        <v>3.60397908302047</v>
      </c>
      <c r="G163" s="51" t="n">
        <v>19.5451928257308</v>
      </c>
      <c r="H163" s="51" t="n">
        <v>469.928349049901</v>
      </c>
      <c r="I163" s="51" t="n">
        <v>17.0451574031766</v>
      </c>
      <c r="J163" s="51" t="n">
        <v>4.58243193868585</v>
      </c>
      <c r="K163" s="51" t="n">
        <v>13.4826867701129</v>
      </c>
      <c r="L163" s="51" t="n">
        <v>488.146371039464</v>
      </c>
      <c r="M163" s="51" t="n">
        <v>17.9799001474623</v>
      </c>
      <c r="N163" s="51" t="n">
        <v>4.76008209746738</v>
      </c>
      <c r="O163" s="51" t="n">
        <v>15.0252718388307</v>
      </c>
      <c r="P163" s="51" t="n">
        <v>998.848041799888</v>
      </c>
      <c r="Q163" s="51" t="n">
        <v>14.4547776530687</v>
      </c>
      <c r="R163" s="51" t="n">
        <v>9.74010863122367</v>
      </c>
      <c r="S163" s="51" t="n">
        <v>11.3246928796962</v>
      </c>
      <c r="T163" s="51" t="n">
        <v>1219.77860194613</v>
      </c>
      <c r="U163" s="51" t="n">
        <v>12.5231293203117</v>
      </c>
      <c r="V163" s="51" t="n">
        <v>11.8944780305007</v>
      </c>
      <c r="W163" s="51" t="n">
        <v>11.0258858843143</v>
      </c>
      <c r="X163" s="51" t="n">
        <v>820.936564697211</v>
      </c>
      <c r="Y163" s="51" t="n">
        <v>11.9960174337852</v>
      </c>
      <c r="Z163" s="51" t="n">
        <v>8.0052330133079</v>
      </c>
      <c r="AA163" s="51" t="n">
        <v>11.6708989961234</v>
      </c>
      <c r="AB163" s="51" t="n">
        <v>751.728992565229</v>
      </c>
      <c r="AC163" s="51" t="n">
        <v>12.4652183051832</v>
      </c>
      <c r="AD163" s="51" t="n">
        <v>7.3303663244229</v>
      </c>
      <c r="AE163" s="51" t="n">
        <v>12.7536323219178</v>
      </c>
      <c r="AF163" s="51" t="n">
        <v>794.157270636887</v>
      </c>
      <c r="AG163" s="51" t="n">
        <v>15.1725449356083</v>
      </c>
      <c r="AH163" s="51" t="n">
        <v>7.7440989645841</v>
      </c>
      <c r="AI163" s="51" t="n">
        <v>13.7317177528389</v>
      </c>
      <c r="AJ163" s="51" t="n">
        <v>876.292225016022</v>
      </c>
      <c r="AK163" s="51" t="n">
        <v>14.4504355861463</v>
      </c>
      <c r="AL163" s="51" t="n">
        <v>8.54502497594395</v>
      </c>
      <c r="AM163" s="51" t="n">
        <v>11.9262712255161</v>
      </c>
      <c r="AN163" s="51" t="n">
        <v>699.228260081741</v>
      </c>
      <c r="AO163" s="51" t="n">
        <v>13.8971669305963</v>
      </c>
      <c r="AP163" s="51" t="n">
        <v>6.81841373883588</v>
      </c>
      <c r="AQ163" s="51" t="n">
        <v>12.1794812018885</v>
      </c>
      <c r="AR163" s="51" t="n">
        <v>696.058646465715</v>
      </c>
      <c r="AS163" s="51" t="n">
        <v>12.8768474773975</v>
      </c>
      <c r="AT163" s="51" t="n">
        <v>6.78750575318926</v>
      </c>
      <c r="AU163" s="51" t="n">
        <v>11.8544200479479</v>
      </c>
      <c r="AV163" s="51" t="n">
        <v>710.602666804912</v>
      </c>
      <c r="AW163" s="51" t="n">
        <v>13.1662468061074</v>
      </c>
      <c r="AX163" s="51" t="n">
        <v>6.92932946621696</v>
      </c>
      <c r="AY163" s="51" t="n">
        <v>11.9500877138443</v>
      </c>
      <c r="AZ163" s="51" t="n">
        <v>491.371064289075</v>
      </c>
      <c r="BA163" s="51" t="n">
        <v>13.4333937807351</v>
      </c>
      <c r="BB163" s="51" t="n">
        <v>4.79152718344561</v>
      </c>
      <c r="BC163" s="51" t="n">
        <v>13.8621490240084</v>
      </c>
      <c r="BD163" s="51" t="n">
        <v>280.342026086973</v>
      </c>
      <c r="BE163" s="51" t="n">
        <v>15.9497461769196</v>
      </c>
      <c r="BF163" s="51" t="n">
        <v>2.73371090868245</v>
      </c>
      <c r="BG163" s="51" t="n">
        <v>16.5559291471912</v>
      </c>
      <c r="BH163" s="51" t="n">
        <v>587.99189138284</v>
      </c>
      <c r="BI163" s="51" t="n">
        <v>10.545951236391</v>
      </c>
      <c r="BJ163" s="51" t="n">
        <v>5.73370989047292</v>
      </c>
      <c r="BK163" s="51" t="n">
        <v>11.7573091375372</v>
      </c>
    </row>
    <row r="164">
      <c r="A164" s="51" t="s">
        <v>136</v>
      </c>
      <c r="B164" s="51" t="s">
        <v>137</v>
      </c>
      <c r="C164" s="51" t="s">
        <v>17</v>
      </c>
      <c r="D164" s="51" t="n">
        <v>304.899210784588</v>
      </c>
      <c r="E164" s="51" t="n">
        <v>18.6240422655209</v>
      </c>
      <c r="F164" s="51" t="n">
        <v>4.48777105501781</v>
      </c>
      <c r="G164" s="51" t="n">
        <v>16.1794591915114</v>
      </c>
      <c r="H164" s="51" t="n">
        <v>299.965011045154</v>
      </c>
      <c r="I164" s="51" t="n">
        <v>21.459938208331</v>
      </c>
      <c r="J164" s="51" t="n">
        <v>4.41514522330993</v>
      </c>
      <c r="K164" s="51" t="n">
        <v>19.0714632690799</v>
      </c>
      <c r="L164" s="51" t="n">
        <v>282.473039501419</v>
      </c>
      <c r="M164" s="51" t="n">
        <v>23.2612491400488</v>
      </c>
      <c r="N164" s="51" t="n">
        <v>4.15768321352916</v>
      </c>
      <c r="O164" s="51" t="n">
        <v>20.8233250383704</v>
      </c>
      <c r="P164" s="51" t="n">
        <v>725.977269340638</v>
      </c>
      <c r="Q164" s="51" t="n">
        <v>15.2989597022314</v>
      </c>
      <c r="R164" s="51" t="n">
        <v>10.6855631654933</v>
      </c>
      <c r="S164" s="51" t="n">
        <v>12.4930232734202</v>
      </c>
      <c r="T164" s="51" t="n">
        <v>852.396086913345</v>
      </c>
      <c r="U164" s="51" t="n">
        <v>14.129771049422</v>
      </c>
      <c r="V164" s="51" t="n">
        <v>12.546304978673</v>
      </c>
      <c r="W164" s="51" t="n">
        <v>13.354189288978</v>
      </c>
      <c r="X164" s="51" t="n">
        <v>580.345695945797</v>
      </c>
      <c r="Y164" s="51" t="n">
        <v>13.8344828023746</v>
      </c>
      <c r="Z164" s="51" t="n">
        <v>8.54203134690883</v>
      </c>
      <c r="AA164" s="51" t="n">
        <v>13.5411133782694</v>
      </c>
      <c r="AB164" s="51" t="n">
        <v>392.20146828257</v>
      </c>
      <c r="AC164" s="51" t="n">
        <v>17.2286334471621</v>
      </c>
      <c r="AD164" s="51" t="n">
        <v>5.77276140717046</v>
      </c>
      <c r="AE164" s="51" t="n">
        <v>15.9379907370723</v>
      </c>
      <c r="AF164" s="51" t="n">
        <v>391.24108269406</v>
      </c>
      <c r="AG164" s="51" t="n">
        <v>13.412763334161</v>
      </c>
      <c r="AH164" s="51" t="n">
        <v>5.75862561903681</v>
      </c>
      <c r="AI164" s="51" t="n">
        <v>13.2820986865485</v>
      </c>
      <c r="AJ164" s="51" t="n">
        <v>503.768110837069</v>
      </c>
      <c r="AK164" s="51" t="n">
        <v>16.6425912138872</v>
      </c>
      <c r="AL164" s="51" t="n">
        <v>7.41489602560124</v>
      </c>
      <c r="AM164" s="51" t="n">
        <v>14.9373139883195</v>
      </c>
      <c r="AN164" s="51" t="n">
        <v>363.037815712989</v>
      </c>
      <c r="AO164" s="51" t="n">
        <v>16.3805436437529</v>
      </c>
      <c r="AP164" s="51" t="n">
        <v>5.3435054719925</v>
      </c>
      <c r="AQ164" s="51" t="n">
        <v>16.2463212064423</v>
      </c>
      <c r="AR164" s="51" t="n">
        <v>497.003867064746</v>
      </c>
      <c r="AS164" s="51" t="n">
        <v>15.4353408605198</v>
      </c>
      <c r="AT164" s="51" t="n">
        <v>7.31533401843043</v>
      </c>
      <c r="AU164" s="51" t="n">
        <v>14.2947322461259</v>
      </c>
      <c r="AV164" s="51" t="n">
        <v>367.113687927145</v>
      </c>
      <c r="AW164" s="51" t="n">
        <v>12.3255755273846</v>
      </c>
      <c r="AX164" s="51" t="n">
        <v>5.40349769466691</v>
      </c>
      <c r="AY164" s="51" t="n">
        <v>11.742429663487</v>
      </c>
      <c r="AZ164" s="51" t="n">
        <v>326.108381247049</v>
      </c>
      <c r="BA164" s="51" t="n">
        <v>15.1113367648822</v>
      </c>
      <c r="BB164" s="51" t="n">
        <v>4.79994602279631</v>
      </c>
      <c r="BC164" s="51" t="n">
        <v>14.4693570510727</v>
      </c>
      <c r="BD164" s="51" t="n">
        <v>354.693817577903</v>
      </c>
      <c r="BE164" s="51" t="n">
        <v>14.6145894870918</v>
      </c>
      <c r="BF164" s="51" t="n">
        <v>5.22069126982581</v>
      </c>
      <c r="BG164" s="51" t="n">
        <v>14.8550850095166</v>
      </c>
      <c r="BH164" s="51" t="n">
        <v>552.776464684118</v>
      </c>
      <c r="BI164" s="51" t="n">
        <v>10.8327044483802</v>
      </c>
      <c r="BJ164" s="51" t="n">
        <v>8.13624348754744</v>
      </c>
      <c r="BK164" s="51" t="n">
        <v>10.35097424692</v>
      </c>
    </row>
    <row r="165">
      <c r="A165" s="51" t="s">
        <v>138</v>
      </c>
      <c r="B165" s="51" t="s">
        <v>139</v>
      </c>
      <c r="C165" s="51" t="s">
        <v>16</v>
      </c>
      <c r="D165" s="51" t="n">
        <v>15199.7100018124</v>
      </c>
      <c r="E165" s="51" t="n">
        <v>6.61128019350385</v>
      </c>
      <c r="F165" s="51" t="n">
        <v>6.65094982777841</v>
      </c>
      <c r="G165" s="51" t="n">
        <v>5.72274796470365</v>
      </c>
      <c r="H165" s="51" t="n">
        <v>16701.238774762</v>
      </c>
      <c r="I165" s="51" t="n">
        <v>6.41891325662472</v>
      </c>
      <c r="J165" s="51" t="n">
        <v>7.30797502975019</v>
      </c>
      <c r="K165" s="51" t="n">
        <v>5.15509866150364</v>
      </c>
      <c r="L165" s="51" t="n">
        <v>16214.9409946816</v>
      </c>
      <c r="M165" s="51" t="n">
        <v>5.81885821725352</v>
      </c>
      <c r="N165" s="51" t="n">
        <v>7.09518530308508</v>
      </c>
      <c r="O165" s="51" t="n">
        <v>4.87865013560146</v>
      </c>
      <c r="P165" s="51" t="n">
        <v>17041.1293628814</v>
      </c>
      <c r="Q165" s="51" t="n">
        <v>5.70950887928627</v>
      </c>
      <c r="R165" s="51" t="n">
        <v>7.45670123888488</v>
      </c>
      <c r="S165" s="51" t="n">
        <v>4.84260456209197</v>
      </c>
      <c r="T165" s="51" t="n">
        <v>20783.025741047</v>
      </c>
      <c r="U165" s="51" t="n">
        <v>5.91478873479645</v>
      </c>
      <c r="V165" s="51" t="n">
        <v>9.09404596907758</v>
      </c>
      <c r="W165" s="51" t="n">
        <v>5.21616175086595</v>
      </c>
      <c r="X165" s="51" t="n">
        <v>18737.0439106722</v>
      </c>
      <c r="Y165" s="51" t="n">
        <v>6.06178416473564</v>
      </c>
      <c r="Z165" s="51" t="n">
        <v>8.19878398705646</v>
      </c>
      <c r="AA165" s="51" t="n">
        <v>5.15563983472297</v>
      </c>
      <c r="AB165" s="51" t="n">
        <v>19651.9426647171</v>
      </c>
      <c r="AC165" s="51" t="n">
        <v>5.44298844812848</v>
      </c>
      <c r="AD165" s="51" t="n">
        <v>8.59911700064184</v>
      </c>
      <c r="AE165" s="51" t="n">
        <v>4.82356832508267</v>
      </c>
      <c r="AF165" s="51" t="n">
        <v>17853.1872638157</v>
      </c>
      <c r="AG165" s="51" t="n">
        <v>5.75164603292727</v>
      </c>
      <c r="AH165" s="51" t="n">
        <v>7.81203409429598</v>
      </c>
      <c r="AI165" s="51" t="n">
        <v>5.02551769071904</v>
      </c>
      <c r="AJ165" s="51" t="n">
        <v>15502.3448214513</v>
      </c>
      <c r="AK165" s="51" t="n">
        <v>6.00835296337124</v>
      </c>
      <c r="AL165" s="51" t="n">
        <v>6.78337399911566</v>
      </c>
      <c r="AM165" s="51" t="n">
        <v>5.33901090098203</v>
      </c>
      <c r="AN165" s="51" t="n">
        <v>14440.4348522285</v>
      </c>
      <c r="AO165" s="51" t="n">
        <v>6.38454791635175</v>
      </c>
      <c r="AP165" s="51" t="n">
        <v>6.31871316505524</v>
      </c>
      <c r="AQ165" s="51" t="n">
        <v>6.24503278799075</v>
      </c>
      <c r="AR165" s="51" t="n">
        <v>17125.9698565827</v>
      </c>
      <c r="AS165" s="51" t="n">
        <v>5.88666063177062</v>
      </c>
      <c r="AT165" s="51" t="n">
        <v>7.49382496472596</v>
      </c>
      <c r="AU165" s="51" t="n">
        <v>5.51475873048175</v>
      </c>
      <c r="AV165" s="51" t="n">
        <v>12045.6280328504</v>
      </c>
      <c r="AW165" s="51" t="n">
        <v>6.72399930050976</v>
      </c>
      <c r="AX165" s="51" t="n">
        <v>5.2708155406265</v>
      </c>
      <c r="AY165" s="51" t="n">
        <v>6.35088976133322</v>
      </c>
      <c r="AZ165" s="51" t="n">
        <v>10210.4262858152</v>
      </c>
      <c r="BA165" s="51" t="n">
        <v>6.72255118877214</v>
      </c>
      <c r="BB165" s="51" t="n">
        <v>4.46778477609697</v>
      </c>
      <c r="BC165" s="51" t="n">
        <v>6.65926937362567</v>
      </c>
      <c r="BD165" s="51" t="n">
        <v>6194.53643675501</v>
      </c>
      <c r="BE165" s="51" t="n">
        <v>8.30659243943714</v>
      </c>
      <c r="BF165" s="51" t="n">
        <v>2.71054849351008</v>
      </c>
      <c r="BG165" s="51" t="n">
        <v>8.16975824461675</v>
      </c>
      <c r="BH165" s="51" t="n">
        <v>10832.8668398162</v>
      </c>
      <c r="BI165" s="51" t="n">
        <v>7.19790472206136</v>
      </c>
      <c r="BJ165" s="51" t="n">
        <v>4.74014661029917</v>
      </c>
      <c r="BK165" s="51" t="n">
        <v>6.76794467653809</v>
      </c>
    </row>
    <row r="166">
      <c r="A166" s="51" t="s">
        <v>138</v>
      </c>
      <c r="B166" s="51" t="s">
        <v>139</v>
      </c>
      <c r="C166" s="51" t="s">
        <v>17</v>
      </c>
      <c r="D166" s="51" t="n">
        <v>8668.90003604264</v>
      </c>
      <c r="E166" s="51" t="n">
        <v>8.57292318041294</v>
      </c>
      <c r="F166" s="51" t="n">
        <v>6.50879039633332</v>
      </c>
      <c r="G166" s="51" t="n">
        <v>7.44325702221615</v>
      </c>
      <c r="H166" s="51" t="n">
        <v>9948.26678478798</v>
      </c>
      <c r="I166" s="51" t="n">
        <v>7.85869502438038</v>
      </c>
      <c r="J166" s="51" t="n">
        <v>7.46936555269689</v>
      </c>
      <c r="K166" s="51" t="n">
        <v>6.23927041879913</v>
      </c>
      <c r="L166" s="51" t="n">
        <v>10849.9434079134</v>
      </c>
      <c r="M166" s="51" t="n">
        <v>7.23943838054806</v>
      </c>
      <c r="N166" s="51" t="n">
        <v>8.14636310957215</v>
      </c>
      <c r="O166" s="51" t="n">
        <v>5.79919909979495</v>
      </c>
      <c r="P166" s="51" t="n">
        <v>13472.0786990668</v>
      </c>
      <c r="Q166" s="51" t="n">
        <v>7.28773200093368</v>
      </c>
      <c r="R166" s="51" t="n">
        <v>10.1151168072716</v>
      </c>
      <c r="S166" s="51" t="n">
        <v>5.48731493189987</v>
      </c>
      <c r="T166" s="51" t="n">
        <v>14346.7661970049</v>
      </c>
      <c r="U166" s="51" t="n">
        <v>6.52627599588128</v>
      </c>
      <c r="V166" s="51" t="n">
        <v>10.7718503677813</v>
      </c>
      <c r="W166" s="51" t="n">
        <v>4.92622680321775</v>
      </c>
      <c r="X166" s="51" t="n">
        <v>10878.5129899166</v>
      </c>
      <c r="Y166" s="51" t="n">
        <v>6.60755992859767</v>
      </c>
      <c r="Z166" s="51" t="n">
        <v>8.16781374577709</v>
      </c>
      <c r="AA166" s="51" t="n">
        <v>6.14079817611858</v>
      </c>
      <c r="AB166" s="51" t="n">
        <v>9172.93046894816</v>
      </c>
      <c r="AC166" s="51" t="n">
        <v>7.54769428421885</v>
      </c>
      <c r="AD166" s="51" t="n">
        <v>6.8872269254795</v>
      </c>
      <c r="AE166" s="51" t="n">
        <v>6.44907580930475</v>
      </c>
      <c r="AF166" s="51" t="n">
        <v>9564.8169181928</v>
      </c>
      <c r="AG166" s="51" t="n">
        <v>7.66779629327642</v>
      </c>
      <c r="AH166" s="51" t="n">
        <v>7.18146341992419</v>
      </c>
      <c r="AI166" s="51" t="n">
        <v>6.86670727958421</v>
      </c>
      <c r="AJ166" s="51" t="n">
        <v>8398.85300899452</v>
      </c>
      <c r="AK166" s="51" t="n">
        <v>7.50690442869813</v>
      </c>
      <c r="AL166" s="51" t="n">
        <v>6.30603347343638</v>
      </c>
      <c r="AM166" s="51" t="n">
        <v>6.42093148230662</v>
      </c>
      <c r="AN166" s="51" t="n">
        <v>7611.52217535483</v>
      </c>
      <c r="AO166" s="51" t="n">
        <v>8.62735467749116</v>
      </c>
      <c r="AP166" s="51" t="n">
        <v>5.71488911285722</v>
      </c>
      <c r="AQ166" s="51" t="n">
        <v>7.64739505251561</v>
      </c>
      <c r="AR166" s="51" t="n">
        <v>7474.44106912539</v>
      </c>
      <c r="AS166" s="51" t="n">
        <v>7.30851877654019</v>
      </c>
      <c r="AT166" s="51" t="n">
        <v>5.61196576802277</v>
      </c>
      <c r="AU166" s="51" t="n">
        <v>6.83984898089725</v>
      </c>
      <c r="AV166" s="51" t="n">
        <v>6157.36394247666</v>
      </c>
      <c r="AW166" s="51" t="n">
        <v>8.59120517355684</v>
      </c>
      <c r="AX166" s="51" t="n">
        <v>4.62307687583121</v>
      </c>
      <c r="AY166" s="51" t="n">
        <v>8.48521703023339</v>
      </c>
      <c r="AZ166" s="51" t="n">
        <v>5169.93937179411</v>
      </c>
      <c r="BA166" s="51" t="n">
        <v>8.32059033798087</v>
      </c>
      <c r="BB166" s="51" t="n">
        <v>3.88169797700428</v>
      </c>
      <c r="BC166" s="51" t="n">
        <v>8.22182653456449</v>
      </c>
      <c r="BD166" s="51" t="n">
        <v>3596.29101751193</v>
      </c>
      <c r="BE166" s="51" t="n">
        <v>9.26265558152677</v>
      </c>
      <c r="BF166" s="51" t="n">
        <v>2.70017007231369</v>
      </c>
      <c r="BG166" s="51" t="n">
        <v>9.72176322502962</v>
      </c>
      <c r="BH166" s="51" t="n">
        <v>7876.94807298061</v>
      </c>
      <c r="BI166" s="51" t="n">
        <v>7.03478372462465</v>
      </c>
      <c r="BJ166" s="51" t="n">
        <v>5.9141763956984</v>
      </c>
      <c r="BK166" s="51" t="n">
        <v>7.17456715860719</v>
      </c>
    </row>
    <row r="167">
      <c r="A167" s="51" t="s">
        <v>140</v>
      </c>
      <c r="B167" s="51" t="s">
        <v>141</v>
      </c>
      <c r="C167" s="51" t="s">
        <v>16</v>
      </c>
      <c r="D167" s="51" t="n">
        <v>30360.8272085676</v>
      </c>
      <c r="E167" s="51" t="n">
        <v>5.06331590425233</v>
      </c>
      <c r="F167" s="51" t="n">
        <v>8.2545416679366</v>
      </c>
      <c r="G167" s="51" t="n">
        <v>4.16852012640832</v>
      </c>
      <c r="H167" s="51" t="n">
        <v>29712.3755887493</v>
      </c>
      <c r="I167" s="51" t="n">
        <v>5.4378818786173</v>
      </c>
      <c r="J167" s="51" t="n">
        <v>8.07823978792984</v>
      </c>
      <c r="K167" s="51" t="n">
        <v>4.2144709006969</v>
      </c>
      <c r="L167" s="51" t="n">
        <v>30053.7537405645</v>
      </c>
      <c r="M167" s="51" t="n">
        <v>5.97396721758318</v>
      </c>
      <c r="N167" s="51" t="n">
        <v>8.17105412922969</v>
      </c>
      <c r="O167" s="51" t="n">
        <v>4.54933747002032</v>
      </c>
      <c r="P167" s="51" t="n">
        <v>31158.6156080782</v>
      </c>
      <c r="Q167" s="51" t="n">
        <v>5.10658912228697</v>
      </c>
      <c r="R167" s="51" t="n">
        <v>8.47144542819048</v>
      </c>
      <c r="S167" s="51" t="n">
        <v>4.06256194024222</v>
      </c>
      <c r="T167" s="51" t="n">
        <v>39402.0704908152</v>
      </c>
      <c r="U167" s="51" t="n">
        <v>4.94997707866847</v>
      </c>
      <c r="V167" s="51" t="n">
        <v>10.7126867932514</v>
      </c>
      <c r="W167" s="51" t="n">
        <v>4.20622512197995</v>
      </c>
      <c r="X167" s="51" t="n">
        <v>34048.094767333</v>
      </c>
      <c r="Y167" s="51" t="n">
        <v>4.33731958703671</v>
      </c>
      <c r="Z167" s="51" t="n">
        <v>9.2570408256694</v>
      </c>
      <c r="AA167" s="51" t="n">
        <v>3.83602056866412</v>
      </c>
      <c r="AB167" s="51" t="n">
        <v>30250.6293576165</v>
      </c>
      <c r="AC167" s="51" t="n">
        <v>4.73139974222592</v>
      </c>
      <c r="AD167" s="51" t="n">
        <v>8.22458093115747</v>
      </c>
      <c r="AE167" s="51" t="n">
        <v>4.32208333755958</v>
      </c>
      <c r="AF167" s="51" t="n">
        <v>27739.0570139901</v>
      </c>
      <c r="AG167" s="51" t="n">
        <v>4.97763600834344</v>
      </c>
      <c r="AH167" s="51" t="n">
        <v>7.54173133618163</v>
      </c>
      <c r="AI167" s="51" t="n">
        <v>4.40755821222731</v>
      </c>
      <c r="AJ167" s="51" t="n">
        <v>23399.5113411295</v>
      </c>
      <c r="AK167" s="51" t="n">
        <v>5.33958437798801</v>
      </c>
      <c r="AL167" s="51" t="n">
        <v>6.36188994614095</v>
      </c>
      <c r="AM167" s="51" t="n">
        <v>4.62885303759929</v>
      </c>
      <c r="AN167" s="51" t="n">
        <v>21369.724608853</v>
      </c>
      <c r="AO167" s="51" t="n">
        <v>5.74115440917036</v>
      </c>
      <c r="AP167" s="51" t="n">
        <v>5.81002885739322</v>
      </c>
      <c r="AQ167" s="51" t="n">
        <v>5.06452947878794</v>
      </c>
      <c r="AR167" s="51" t="n">
        <v>23180.9166691564</v>
      </c>
      <c r="AS167" s="51" t="n">
        <v>5.02108420417361</v>
      </c>
      <c r="AT167" s="51" t="n">
        <v>6.30245813897063</v>
      </c>
      <c r="AU167" s="51" t="n">
        <v>5.04919365956052</v>
      </c>
      <c r="AV167" s="51" t="n">
        <v>14865.7325187128</v>
      </c>
      <c r="AW167" s="51" t="n">
        <v>6.92772273443169</v>
      </c>
      <c r="AX167" s="51" t="n">
        <v>4.0417149261825</v>
      </c>
      <c r="AY167" s="51" t="n">
        <v>6.77197760361084</v>
      </c>
      <c r="AZ167" s="51" t="n">
        <v>11497.5723136321</v>
      </c>
      <c r="BA167" s="51" t="n">
        <v>6.68006772625374</v>
      </c>
      <c r="BB167" s="51" t="n">
        <v>3.12597509583692</v>
      </c>
      <c r="BC167" s="51" t="n">
        <v>6.66017699820636</v>
      </c>
      <c r="BD167" s="51" t="n">
        <v>8714.55643845184</v>
      </c>
      <c r="BE167" s="51" t="n">
        <v>7.35024956816247</v>
      </c>
      <c r="BF167" s="51" t="n">
        <v>2.36932507617864</v>
      </c>
      <c r="BG167" s="51" t="n">
        <v>7.23823204936897</v>
      </c>
      <c r="BH167" s="51" t="n">
        <v>12054.1091361207</v>
      </c>
      <c r="BI167" s="51" t="n">
        <v>7.10832103545068</v>
      </c>
      <c r="BJ167" s="51" t="n">
        <v>3.27728705975064</v>
      </c>
      <c r="BK167" s="51" t="n">
        <v>6.81726315805323</v>
      </c>
    </row>
    <row r="168">
      <c r="A168" s="51" t="s">
        <v>140</v>
      </c>
      <c r="B168" s="51" t="s">
        <v>141</v>
      </c>
      <c r="C168" s="51" t="s">
        <v>17</v>
      </c>
      <c r="D168" s="51" t="n">
        <v>19882.4115000517</v>
      </c>
      <c r="E168" s="51" t="n">
        <v>6.31474412004705</v>
      </c>
      <c r="F168" s="51" t="n">
        <v>8.3192981313689</v>
      </c>
      <c r="G168" s="51" t="n">
        <v>5.00194113356487</v>
      </c>
      <c r="H168" s="51" t="n">
        <v>21314.1757647443</v>
      </c>
      <c r="I168" s="51" t="n">
        <v>5.67646528414581</v>
      </c>
      <c r="J168" s="51" t="n">
        <v>8.91838410098514</v>
      </c>
      <c r="K168" s="51" t="n">
        <v>4.56375807790924</v>
      </c>
      <c r="L168" s="51" t="n">
        <v>21655.4561973226</v>
      </c>
      <c r="M168" s="51" t="n">
        <v>5.74996515782091</v>
      </c>
      <c r="N168" s="51" t="n">
        <v>9.06118436769395</v>
      </c>
      <c r="O168" s="51" t="n">
        <v>4.53791617075871</v>
      </c>
      <c r="P168" s="51" t="n">
        <v>22714.8582447118</v>
      </c>
      <c r="Q168" s="51" t="n">
        <v>5.59853339876272</v>
      </c>
      <c r="R168" s="51" t="n">
        <v>9.50446467467231</v>
      </c>
      <c r="S168" s="51" t="n">
        <v>4.73207546740322</v>
      </c>
      <c r="T168" s="51" t="n">
        <v>25262.4556563948</v>
      </c>
      <c r="U168" s="51" t="n">
        <v>5.18766028253588</v>
      </c>
      <c r="V168" s="51" t="n">
        <v>10.5704431343999</v>
      </c>
      <c r="W168" s="51" t="n">
        <v>4.14978077553396</v>
      </c>
      <c r="X168" s="51" t="n">
        <v>20802.1361850794</v>
      </c>
      <c r="Y168" s="51" t="n">
        <v>6.03357137331651</v>
      </c>
      <c r="Z168" s="51" t="n">
        <v>8.70413393730242</v>
      </c>
      <c r="AA168" s="51" t="n">
        <v>5.17598355856064</v>
      </c>
      <c r="AB168" s="51" t="n">
        <v>17487.2112800606</v>
      </c>
      <c r="AC168" s="51" t="n">
        <v>6.04246234326032</v>
      </c>
      <c r="AD168" s="51" t="n">
        <v>7.31708646733737</v>
      </c>
      <c r="AE168" s="51" t="n">
        <v>5.30642501627832</v>
      </c>
      <c r="AF168" s="51" t="n">
        <v>17350.0065844618</v>
      </c>
      <c r="AG168" s="51" t="n">
        <v>5.52104867735143</v>
      </c>
      <c r="AH168" s="51" t="n">
        <v>7.25967659189509</v>
      </c>
      <c r="AI168" s="51" t="n">
        <v>5.08472431461819</v>
      </c>
      <c r="AJ168" s="51" t="n">
        <v>13067.1011147776</v>
      </c>
      <c r="AK168" s="51" t="n">
        <v>6.1063829534335</v>
      </c>
      <c r="AL168" s="51" t="n">
        <v>5.46760184931767</v>
      </c>
      <c r="AM168" s="51" t="n">
        <v>5.67502849198359</v>
      </c>
      <c r="AN168" s="51" t="n">
        <v>12305.7930613112</v>
      </c>
      <c r="AO168" s="51" t="n">
        <v>6.75827097874219</v>
      </c>
      <c r="AP168" s="51" t="n">
        <v>5.14905152323765</v>
      </c>
      <c r="AQ168" s="51" t="n">
        <v>6.16560648877642</v>
      </c>
      <c r="AR168" s="51" t="n">
        <v>13444.8180162316</v>
      </c>
      <c r="AS168" s="51" t="n">
        <v>5.93126976504884</v>
      </c>
      <c r="AT168" s="51" t="n">
        <v>5.62564804569804</v>
      </c>
      <c r="AU168" s="51" t="n">
        <v>5.67812154922486</v>
      </c>
      <c r="AV168" s="51" t="n">
        <v>10087.1133739014</v>
      </c>
      <c r="AW168" s="51" t="n">
        <v>6.59099209443439</v>
      </c>
      <c r="AX168" s="51" t="n">
        <v>4.22070046393445</v>
      </c>
      <c r="AY168" s="51" t="n">
        <v>6.59461266545676</v>
      </c>
      <c r="AZ168" s="51" t="n">
        <v>8143.04929511967</v>
      </c>
      <c r="BA168" s="51" t="n">
        <v>7.21448217514209</v>
      </c>
      <c r="BB168" s="51" t="n">
        <v>3.40725544204523</v>
      </c>
      <c r="BC168" s="51" t="n">
        <v>7.04658320872469</v>
      </c>
      <c r="BD168" s="51" t="n">
        <v>5571.14450065994</v>
      </c>
      <c r="BE168" s="51" t="n">
        <v>8.02492796955469</v>
      </c>
      <c r="BF168" s="51" t="n">
        <v>2.33110616555772</v>
      </c>
      <c r="BG168" s="51" t="n">
        <v>7.99750477477307</v>
      </c>
      <c r="BH168" s="51" t="n">
        <v>9903.72242340158</v>
      </c>
      <c r="BI168" s="51" t="n">
        <v>6.72335976352456</v>
      </c>
      <c r="BJ168" s="51" t="n">
        <v>4.14396510455418</v>
      </c>
      <c r="BK168" s="51" t="n">
        <v>6.4810800406304</v>
      </c>
    </row>
    <row r="169">
      <c r="A169" s="51" t="s">
        <v>142</v>
      </c>
      <c r="B169" s="51" t="s">
        <v>143</v>
      </c>
      <c r="C169" s="51" t="s">
        <v>16</v>
      </c>
      <c r="D169" s="51" t="n">
        <v>217.770030594815</v>
      </c>
      <c r="E169" s="51" t="n">
        <v>30.4045379778056</v>
      </c>
      <c r="F169" s="51" t="n">
        <v>8.49316412764351</v>
      </c>
      <c r="G169" s="51" t="n">
        <v>11.8646028274907</v>
      </c>
      <c r="H169" s="51" t="n">
        <v>263.366747878923</v>
      </c>
      <c r="I169" s="51" t="n">
        <v>33.8998689122837</v>
      </c>
      <c r="J169" s="51" t="n">
        <v>10.2714639355552</v>
      </c>
      <c r="K169" s="51" t="n">
        <v>6.67587947913586</v>
      </c>
      <c r="L169" s="51" t="n">
        <v>244.094578705339</v>
      </c>
      <c r="M169" s="51" t="n">
        <v>32.3782003779718</v>
      </c>
      <c r="N169" s="51" t="n">
        <v>9.51983757337913</v>
      </c>
      <c r="O169" s="51" t="n">
        <v>11.8546179773594</v>
      </c>
      <c r="P169" s="51" t="n">
        <v>236.881638995126</v>
      </c>
      <c r="Q169" s="51" t="n">
        <v>32.2238997299347</v>
      </c>
      <c r="R169" s="51" t="n">
        <v>9.23852852165005</v>
      </c>
      <c r="S169" s="51" t="n">
        <v>4.78543605138267</v>
      </c>
      <c r="T169" s="51" t="n">
        <v>182.016705437451</v>
      </c>
      <c r="U169" s="51" t="n">
        <v>34.3467519286549</v>
      </c>
      <c r="V169" s="51" t="n">
        <v>7.09876262142574</v>
      </c>
      <c r="W169" s="51" t="n">
        <v>13.2231234800181</v>
      </c>
      <c r="X169" s="51" t="n">
        <v>189.288533505739</v>
      </c>
      <c r="Y169" s="51" t="n">
        <v>32.4353386147881</v>
      </c>
      <c r="Z169" s="51" t="n">
        <v>7.38236835506724</v>
      </c>
      <c r="AA169" s="51" t="n">
        <v>6.3526353688834</v>
      </c>
      <c r="AB169" s="51" t="n">
        <v>200.328404406801</v>
      </c>
      <c r="AC169" s="51" t="n">
        <v>37.2831217731176</v>
      </c>
      <c r="AD169" s="51" t="n">
        <v>7.81293005933214</v>
      </c>
      <c r="AE169" s="51" t="n">
        <v>10.834589466767</v>
      </c>
      <c r="AF169" s="51" t="n">
        <v>170.758421428823</v>
      </c>
      <c r="AG169" s="51" t="n">
        <v>37.3983512802687</v>
      </c>
      <c r="AH169" s="51" t="n">
        <v>6.65968267263881</v>
      </c>
      <c r="AI169" s="51" t="n">
        <v>12.0920040177246</v>
      </c>
      <c r="AJ169" s="51" t="n">
        <v>128.904243278829</v>
      </c>
      <c r="AK169" s="51" t="n">
        <v>33.0470452312096</v>
      </c>
      <c r="AL169" s="51" t="n">
        <v>5.02734417553437</v>
      </c>
      <c r="AM169" s="51" t="n">
        <v>9.96480785561965</v>
      </c>
      <c r="AN169" s="51" t="n">
        <v>183.678431421636</v>
      </c>
      <c r="AO169" s="51" t="n">
        <v>31.8434860393727</v>
      </c>
      <c r="AP169" s="51" t="n">
        <v>7.16357094918465</v>
      </c>
      <c r="AQ169" s="51" t="n">
        <v>14.2449479774191</v>
      </c>
      <c r="AR169" s="51" t="n">
        <v>144.236250271831</v>
      </c>
      <c r="AS169" s="51" t="n">
        <v>34.6508397541661</v>
      </c>
      <c r="AT169" s="51" t="n">
        <v>5.62530180745494</v>
      </c>
      <c r="AU169" s="51" t="n">
        <v>8.05161006330862</v>
      </c>
      <c r="AV169" s="51" t="n">
        <v>110.577250522901</v>
      </c>
      <c r="AW169" s="51" t="n">
        <v>46.5498051350629</v>
      </c>
      <c r="AX169" s="51" t="n">
        <v>4.3125802706156</v>
      </c>
      <c r="AY169" s="51" t="n">
        <v>18.7031984860064</v>
      </c>
      <c r="AZ169" s="51" t="n">
        <v>72.6529210323022</v>
      </c>
      <c r="BA169" s="51" t="n">
        <v>39.8179049367743</v>
      </c>
      <c r="BB169" s="51" t="n">
        <v>2.83350827014467</v>
      </c>
      <c r="BC169" s="51" t="n">
        <v>12.5526844504594</v>
      </c>
      <c r="BD169" s="51" t="n">
        <v>79.370550089542</v>
      </c>
      <c r="BE169" s="51" t="n">
        <v>35.1575250938471</v>
      </c>
      <c r="BF169" s="51" t="n">
        <v>3.09549990405283</v>
      </c>
      <c r="BG169" s="51" t="n">
        <v>15.9185732312179</v>
      </c>
      <c r="BH169" s="51" t="n">
        <v>140.137723367994</v>
      </c>
      <c r="BI169" s="51" t="n">
        <v>47.9625519517216</v>
      </c>
      <c r="BJ169" s="51" t="n">
        <v>5.46545675632107</v>
      </c>
      <c r="BK169" s="51" t="n">
        <v>22.394504534606</v>
      </c>
    </row>
    <row r="170">
      <c r="A170" s="51" t="s">
        <v>142</v>
      </c>
      <c r="B170" s="51" t="s">
        <v>143</v>
      </c>
      <c r="C170" s="51" t="s">
        <v>17</v>
      </c>
      <c r="D170" s="51" t="n">
        <v>35.131112902832</v>
      </c>
      <c r="E170" s="51" t="n">
        <v>37.0111192203476</v>
      </c>
      <c r="F170" s="51" t="n">
        <v>6.14247337527616</v>
      </c>
      <c r="G170" s="51" t="n">
        <v>19.2154328255152</v>
      </c>
      <c r="H170" s="51" t="n">
        <v>56.8108101199785</v>
      </c>
      <c r="I170" s="51" t="n">
        <v>28.1770053684038</v>
      </c>
      <c r="J170" s="51" t="n">
        <v>9.93304395323346</v>
      </c>
      <c r="K170" s="51" t="n">
        <v>23.2332222337963</v>
      </c>
      <c r="L170" s="51" t="n">
        <v>72.8267197981124</v>
      </c>
      <c r="M170" s="51" t="n">
        <v>33.1226428811542</v>
      </c>
      <c r="N170" s="51" t="n">
        <v>12.7333338003232</v>
      </c>
      <c r="O170" s="51" t="n">
        <v>16.4311326001183</v>
      </c>
      <c r="P170" s="51" t="n">
        <v>70.1655195752573</v>
      </c>
      <c r="Q170" s="51" t="n">
        <v>39.2387365350268</v>
      </c>
      <c r="R170" s="51" t="n">
        <v>12.2680382214334</v>
      </c>
      <c r="S170" s="51" t="n">
        <v>19.6695779788578</v>
      </c>
      <c r="T170" s="51" t="n">
        <v>31.9361359921668</v>
      </c>
      <c r="U170" s="51" t="n">
        <v>43.958918741532</v>
      </c>
      <c r="V170" s="51" t="n">
        <v>5.58385000736113</v>
      </c>
      <c r="W170" s="51" t="n">
        <v>38.7471098678542</v>
      </c>
      <c r="X170" s="51" t="n">
        <v>45.3357291898618</v>
      </c>
      <c r="Y170" s="51" t="n">
        <v>34.5653659826915</v>
      </c>
      <c r="Z170" s="51" t="n">
        <v>7.92669194020916</v>
      </c>
      <c r="AA170" s="51" t="n">
        <v>20.3353224169046</v>
      </c>
      <c r="AB170" s="51" t="n">
        <v>42.052867044642</v>
      </c>
      <c r="AC170" s="51" t="n">
        <v>38.3726396966254</v>
      </c>
      <c r="AD170" s="51" t="n">
        <v>7.35270234365159</v>
      </c>
      <c r="AE170" s="51" t="n">
        <v>24.1045491329159</v>
      </c>
      <c r="AF170" s="51" t="n">
        <v>28.7417077809781</v>
      </c>
      <c r="AG170" s="51" t="n">
        <v>43.1451451694438</v>
      </c>
      <c r="AH170" s="51" t="n">
        <v>5.02532257639906</v>
      </c>
      <c r="AI170" s="51" t="n">
        <v>35.8121741881564</v>
      </c>
      <c r="AJ170" s="51" t="n">
        <v>29.002318468556</v>
      </c>
      <c r="AK170" s="51" t="n">
        <v>36.9925688263084</v>
      </c>
      <c r="AL170" s="51" t="n">
        <v>5.07088885874791</v>
      </c>
      <c r="AM170" s="51" t="n">
        <v>22.3630573525848</v>
      </c>
      <c r="AN170" s="51" t="n">
        <v>42.075904460483</v>
      </c>
      <c r="AO170" s="51" t="n">
        <v>36.9758212027041</v>
      </c>
      <c r="AP170" s="51" t="n">
        <v>7.35673030353518</v>
      </c>
      <c r="AQ170" s="51" t="n">
        <v>22.8356918819457</v>
      </c>
      <c r="AR170" s="51" t="n">
        <v>47.5971887418215</v>
      </c>
      <c r="AS170" s="51" t="n">
        <v>41.2260781946249</v>
      </c>
      <c r="AT170" s="51" t="n">
        <v>8.32209515802343</v>
      </c>
      <c r="AU170" s="51" t="n">
        <v>17.9271544400397</v>
      </c>
      <c r="AV170" s="51" t="n">
        <v>29.0542014954939</v>
      </c>
      <c r="AW170" s="51" t="n">
        <v>56.5986333826089</v>
      </c>
      <c r="AX170" s="51" t="n">
        <v>5.07996030810609</v>
      </c>
      <c r="AY170" s="51" t="n">
        <v>39.5641909678351</v>
      </c>
      <c r="AZ170" s="51" t="n">
        <v>5.52733236860793</v>
      </c>
      <c r="BA170" s="51" t="n">
        <v>70.5599512467898</v>
      </c>
      <c r="BB170" s="51" t="n">
        <v>0.966422327820404</v>
      </c>
      <c r="BC170" s="51" t="n">
        <v>68.5188495720939</v>
      </c>
      <c r="BD170" s="51" t="n">
        <v>8.85706476611975</v>
      </c>
      <c r="BE170" s="51" t="n">
        <v>56.7419546271424</v>
      </c>
      <c r="BF170" s="51" t="n">
        <v>1.54860691887166</v>
      </c>
      <c r="BG170" s="51" t="n">
        <v>51.6397261183541</v>
      </c>
      <c r="BH170" s="51" t="n">
        <v>26.8229563570394</v>
      </c>
      <c r="BI170" s="51" t="n">
        <v>61.6618709705732</v>
      </c>
      <c r="BJ170" s="51" t="n">
        <v>4.6898399070081</v>
      </c>
      <c r="BK170" s="51" t="n">
        <v>50.385232057439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465</v>
      </c>
    </row>
    <row r="180">
      <c r="A180" s="5" t="s">
        <v>26</v>
      </c>
      <c r="B180" s="5" t="s">
        <v>103</v>
      </c>
      <c r="C180" s="5" t="s">
        <v>11</v>
      </c>
      <c r="D180" s="5" t="s">
        <v>402</v>
      </c>
      <c r="E180" s="5" t="s">
        <v>403</v>
      </c>
      <c r="F180" s="5" t="s">
        <v>404</v>
      </c>
      <c r="G180" s="5" t="s">
        <v>405</v>
      </c>
      <c r="H180" s="5" t="s">
        <v>406</v>
      </c>
      <c r="I180" s="5" t="s">
        <v>407</v>
      </c>
      <c r="J180" s="5" t="s">
        <v>408</v>
      </c>
      <c r="K180" s="5" t="s">
        <v>409</v>
      </c>
      <c r="L180" s="5" t="s">
        <v>410</v>
      </c>
      <c r="M180" s="5" t="s">
        <v>411</v>
      </c>
      <c r="N180" s="5" t="s">
        <v>412</v>
      </c>
      <c r="O180" s="5" t="s">
        <v>413</v>
      </c>
      <c r="P180" s="5" t="s">
        <v>414</v>
      </c>
      <c r="Q180" s="5" t="s">
        <v>415</v>
      </c>
      <c r="R180" s="5" t="s">
        <v>416</v>
      </c>
      <c r="S180" s="5" t="s">
        <v>417</v>
      </c>
      <c r="T180" s="5" t="s">
        <v>418</v>
      </c>
      <c r="U180" s="5" t="s">
        <v>419</v>
      </c>
      <c r="V180" s="5" t="s">
        <v>420</v>
      </c>
      <c r="W180" s="5" t="s">
        <v>421</v>
      </c>
      <c r="X180" s="5" t="s">
        <v>422</v>
      </c>
      <c r="Y180" s="5" t="s">
        <v>423</v>
      </c>
      <c r="Z180" s="5" t="s">
        <v>424</v>
      </c>
      <c r="AA180" s="5" t="s">
        <v>425</v>
      </c>
      <c r="AB180" s="5" t="s">
        <v>426</v>
      </c>
      <c r="AC180" s="5" t="s">
        <v>427</v>
      </c>
      <c r="AD180" s="5" t="s">
        <v>428</v>
      </c>
      <c r="AE180" s="5" t="s">
        <v>429</v>
      </c>
      <c r="AF180" s="5" t="s">
        <v>430</v>
      </c>
      <c r="AG180" s="5" t="s">
        <v>431</v>
      </c>
      <c r="AH180" s="5" t="s">
        <v>432</v>
      </c>
      <c r="AI180" s="5" t="s">
        <v>433</v>
      </c>
      <c r="AJ180" s="5" t="s">
        <v>434</v>
      </c>
      <c r="AK180" s="5" t="s">
        <v>435</v>
      </c>
      <c r="AL180" s="5" t="s">
        <v>436</v>
      </c>
      <c r="AM180" s="5" t="s">
        <v>437</v>
      </c>
      <c r="AN180" s="5" t="s">
        <v>438</v>
      </c>
      <c r="AO180" s="5" t="s">
        <v>439</v>
      </c>
      <c r="AP180" s="5" t="s">
        <v>440</v>
      </c>
      <c r="AQ180" s="5" t="s">
        <v>441</v>
      </c>
      <c r="AR180" s="5" t="s">
        <v>442</v>
      </c>
      <c r="AS180" s="5" t="s">
        <v>443</v>
      </c>
      <c r="AT180" s="5" t="s">
        <v>444</v>
      </c>
      <c r="AU180" s="5" t="s">
        <v>445</v>
      </c>
      <c r="AV180" s="5" t="s">
        <v>446</v>
      </c>
      <c r="AW180" s="5" t="s">
        <v>447</v>
      </c>
      <c r="AX180" s="5" t="s">
        <v>448</v>
      </c>
      <c r="AY180" s="5" t="s">
        <v>449</v>
      </c>
      <c r="AZ180" s="5" t="s">
        <v>450</v>
      </c>
      <c r="BA180" s="5" t="s">
        <v>451</v>
      </c>
      <c r="BB180" s="5" t="s">
        <v>452</v>
      </c>
      <c r="BC180" s="5" t="s">
        <v>453</v>
      </c>
      <c r="BD180" s="5" t="s">
        <v>454</v>
      </c>
      <c r="BE180" s="5" t="s">
        <v>455</v>
      </c>
      <c r="BF180" s="5" t="s">
        <v>456</v>
      </c>
      <c r="BG180" s="5" t="s">
        <v>457</v>
      </c>
      <c r="BH180" s="5" t="s">
        <v>458</v>
      </c>
      <c r="BI180" s="5" t="s">
        <v>459</v>
      </c>
      <c r="BJ180" s="5" t="s">
        <v>460</v>
      </c>
      <c r="BK180" s="5" t="s">
        <v>461</v>
      </c>
    </row>
    <row r="181">
      <c r="A181" s="52" t="s">
        <v>104</v>
      </c>
      <c r="B181" s="52" t="s">
        <v>105</v>
      </c>
      <c r="C181" s="52" t="s">
        <v>16</v>
      </c>
      <c r="D181" s="52" t="n">
        <v>18026.1846625218</v>
      </c>
      <c r="E181" s="52" t="n">
        <v>7.5377699095017</v>
      </c>
      <c r="F181" s="52" t="n">
        <v>5.53357633294438</v>
      </c>
      <c r="G181" s="52" t="n">
        <v>6.63048646483766</v>
      </c>
      <c r="H181" s="52" t="n">
        <v>20266.4167591629</v>
      </c>
      <c r="I181" s="52" t="n">
        <v>7.52670614326676</v>
      </c>
      <c r="J181" s="52" t="n">
        <v>6.22127012629872</v>
      </c>
      <c r="K181" s="52" t="n">
        <v>6.39765037795423</v>
      </c>
      <c r="L181" s="52" t="n">
        <v>16480.387379408</v>
      </c>
      <c r="M181" s="52" t="n">
        <v>7.2665482940592</v>
      </c>
      <c r="N181" s="52" t="n">
        <v>5.05905621559793</v>
      </c>
      <c r="O181" s="52" t="n">
        <v>6.20625582864594</v>
      </c>
      <c r="P181" s="52" t="n">
        <v>19187.7582814858</v>
      </c>
      <c r="Q181" s="52" t="n">
        <v>6.83232461686753</v>
      </c>
      <c r="R181" s="52" t="n">
        <v>5.8901496404527</v>
      </c>
      <c r="S181" s="52" t="n">
        <v>5.91742380021361</v>
      </c>
      <c r="T181" s="52" t="n">
        <v>26597.6221329984</v>
      </c>
      <c r="U181" s="52" t="n">
        <v>5.99157497326297</v>
      </c>
      <c r="V181" s="52" t="n">
        <v>8.16478778527987</v>
      </c>
      <c r="W181" s="52" t="n">
        <v>5.1999380704289</v>
      </c>
      <c r="X181" s="52" t="n">
        <v>23981.062727062</v>
      </c>
      <c r="Y181" s="52" t="n">
        <v>5.45455767152468</v>
      </c>
      <c r="Z181" s="52" t="n">
        <v>7.36157116049204</v>
      </c>
      <c r="AA181" s="52" t="n">
        <v>5.1858300809926</v>
      </c>
      <c r="AB181" s="52" t="n">
        <v>28351.590361882</v>
      </c>
      <c r="AC181" s="52" t="n">
        <v>5.17617213823077</v>
      </c>
      <c r="AD181" s="52" t="n">
        <v>8.70321104354514</v>
      </c>
      <c r="AE181" s="52" t="n">
        <v>5.3508960794827</v>
      </c>
      <c r="AF181" s="52" t="n">
        <v>30319.3213439177</v>
      </c>
      <c r="AG181" s="52" t="n">
        <v>5.55079622726303</v>
      </c>
      <c r="AH181" s="52" t="n">
        <v>9.30725398416988</v>
      </c>
      <c r="AI181" s="52" t="n">
        <v>5.23400117692157</v>
      </c>
      <c r="AJ181" s="52" t="n">
        <v>24382.7557247351</v>
      </c>
      <c r="AK181" s="52" t="n">
        <v>6.18896569708403</v>
      </c>
      <c r="AL181" s="52" t="n">
        <v>7.48488060764615</v>
      </c>
      <c r="AM181" s="52" t="n">
        <v>5.39339003279385</v>
      </c>
      <c r="AN181" s="52" t="n">
        <v>23681.82292934</v>
      </c>
      <c r="AO181" s="52" t="n">
        <v>6.76718233205979</v>
      </c>
      <c r="AP181" s="52" t="n">
        <v>7.26971221787331</v>
      </c>
      <c r="AQ181" s="52" t="n">
        <v>6.22948437701618</v>
      </c>
      <c r="AR181" s="52" t="n">
        <v>24568.7533415068</v>
      </c>
      <c r="AS181" s="52" t="n">
        <v>5.90668200903256</v>
      </c>
      <c r="AT181" s="52" t="n">
        <v>7.54197710529225</v>
      </c>
      <c r="AU181" s="52" t="n">
        <v>5.2189969784639</v>
      </c>
      <c r="AV181" s="52" t="n">
        <v>19031.6604847665</v>
      </c>
      <c r="AW181" s="52" t="n">
        <v>6.13341642646644</v>
      </c>
      <c r="AX181" s="52" t="n">
        <v>5.84223162065418</v>
      </c>
      <c r="AY181" s="52" t="n">
        <v>5.65321766205306</v>
      </c>
      <c r="AZ181" s="52" t="n">
        <v>15675.3124516501</v>
      </c>
      <c r="BA181" s="52" t="n">
        <v>5.59995621833166</v>
      </c>
      <c r="BB181" s="52" t="n">
        <v>4.81191886235922</v>
      </c>
      <c r="BC181" s="52" t="n">
        <v>5.58686072427425</v>
      </c>
      <c r="BD181" s="52" t="n">
        <v>13538.6781390055</v>
      </c>
      <c r="BE181" s="52" t="n">
        <v>6.71126832685812</v>
      </c>
      <c r="BF181" s="52" t="n">
        <v>4.15602693148443</v>
      </c>
      <c r="BG181" s="52" t="n">
        <v>6.82127859538932</v>
      </c>
      <c r="BH181" s="52" t="n">
        <v>21670.7889439521</v>
      </c>
      <c r="BI181" s="52" t="n">
        <v>6.51743809439912</v>
      </c>
      <c r="BJ181" s="52" t="n">
        <v>6.65237636590981</v>
      </c>
      <c r="BK181" s="52" t="n">
        <v>6.45067354540356</v>
      </c>
    </row>
    <row r="182">
      <c r="A182" s="52" t="s">
        <v>104</v>
      </c>
      <c r="B182" s="52" t="s">
        <v>105</v>
      </c>
      <c r="C182" s="52" t="s">
        <v>17</v>
      </c>
      <c r="D182" s="52" t="n">
        <v>9615.63849847537</v>
      </c>
      <c r="E182" s="52" t="n">
        <v>9.72184716603592</v>
      </c>
      <c r="F182" s="52" t="n">
        <v>4.74422564809121</v>
      </c>
      <c r="G182" s="52" t="n">
        <v>8.4032200482048</v>
      </c>
      <c r="H182" s="52" t="n">
        <v>10967.1955303189</v>
      </c>
      <c r="I182" s="52" t="n">
        <v>10.1555643638912</v>
      </c>
      <c r="J182" s="52" t="n">
        <v>5.41106556063024</v>
      </c>
      <c r="K182" s="52" t="n">
        <v>8.68397187995151</v>
      </c>
      <c r="L182" s="52" t="n">
        <v>10843.177170113</v>
      </c>
      <c r="M182" s="52" t="n">
        <v>8.84072507227107</v>
      </c>
      <c r="N182" s="52" t="n">
        <v>5.34987658338068</v>
      </c>
      <c r="O182" s="52" t="n">
        <v>7.70693188812915</v>
      </c>
      <c r="P182" s="52" t="n">
        <v>14193.6534702786</v>
      </c>
      <c r="Q182" s="52" t="n">
        <v>8.00716836526634</v>
      </c>
      <c r="R182" s="52" t="n">
        <v>7.00295615777275</v>
      </c>
      <c r="S182" s="52" t="n">
        <v>6.87401265491117</v>
      </c>
      <c r="T182" s="52" t="n">
        <v>21219.9661152372</v>
      </c>
      <c r="U182" s="52" t="n">
        <v>7.07733872741791</v>
      </c>
      <c r="V182" s="52" t="n">
        <v>10.4696435407277</v>
      </c>
      <c r="W182" s="52" t="n">
        <v>5.7093152355702</v>
      </c>
      <c r="X182" s="52" t="n">
        <v>16097.7747075951</v>
      </c>
      <c r="Y182" s="52" t="n">
        <v>6.25472769639085</v>
      </c>
      <c r="Z182" s="52" t="n">
        <v>7.94242375657905</v>
      </c>
      <c r="AA182" s="52" t="n">
        <v>6.18409155211438</v>
      </c>
      <c r="AB182" s="52" t="n">
        <v>14557.7226822853</v>
      </c>
      <c r="AC182" s="52" t="n">
        <v>7.0491636807028</v>
      </c>
      <c r="AD182" s="52" t="n">
        <v>7.18258297023623</v>
      </c>
      <c r="AE182" s="52" t="n">
        <v>6.83775983674735</v>
      </c>
      <c r="AF182" s="52" t="n">
        <v>15725.8177178769</v>
      </c>
      <c r="AG182" s="52" t="n">
        <v>6.42148714926007</v>
      </c>
      <c r="AH182" s="52" t="n">
        <v>7.75890522155011</v>
      </c>
      <c r="AI182" s="52" t="n">
        <v>5.87953839097803</v>
      </c>
      <c r="AJ182" s="52" t="n">
        <v>13323.9356663407</v>
      </c>
      <c r="AK182" s="52" t="n">
        <v>6.91990759403328</v>
      </c>
      <c r="AL182" s="52" t="n">
        <v>6.5738491865926</v>
      </c>
      <c r="AM182" s="52" t="n">
        <v>6.2814675356373</v>
      </c>
      <c r="AN182" s="52" t="n">
        <v>13479.7223107945</v>
      </c>
      <c r="AO182" s="52" t="n">
        <v>6.55376569981646</v>
      </c>
      <c r="AP182" s="52" t="n">
        <v>6.65071220451546</v>
      </c>
      <c r="AQ182" s="52" t="n">
        <v>6.22823692596657</v>
      </c>
      <c r="AR182" s="52" t="n">
        <v>13643.7204866648</v>
      </c>
      <c r="AS182" s="52" t="n">
        <v>6.81393079536869</v>
      </c>
      <c r="AT182" s="52" t="n">
        <v>6.73162668069164</v>
      </c>
      <c r="AU182" s="52" t="n">
        <v>6.14195096784054</v>
      </c>
      <c r="AV182" s="52" t="n">
        <v>11335.1501465861</v>
      </c>
      <c r="AW182" s="52" t="n">
        <v>7.39121442115569</v>
      </c>
      <c r="AX182" s="52" t="n">
        <v>5.59260937887021</v>
      </c>
      <c r="AY182" s="52" t="n">
        <v>6.81453970320409</v>
      </c>
      <c r="AZ182" s="52" t="n">
        <v>10896.8668063024</v>
      </c>
      <c r="BA182" s="52" t="n">
        <v>6.3548492198801</v>
      </c>
      <c r="BB182" s="52" t="n">
        <v>5.37636632185066</v>
      </c>
      <c r="BC182" s="52" t="n">
        <v>6.30916203076751</v>
      </c>
      <c r="BD182" s="52" t="n">
        <v>8782.34155069873</v>
      </c>
      <c r="BE182" s="52" t="n">
        <v>7.67895636879737</v>
      </c>
      <c r="BF182" s="52" t="n">
        <v>4.33308823347804</v>
      </c>
      <c r="BG182" s="52" t="n">
        <v>7.48929764832405</v>
      </c>
      <c r="BH182" s="52" t="n">
        <v>17998.2014770387</v>
      </c>
      <c r="BI182" s="52" t="n">
        <v>6.58205964139996</v>
      </c>
      <c r="BJ182" s="52" t="n">
        <v>8.88006855503344</v>
      </c>
      <c r="BK182" s="52" t="n">
        <v>6.56933078759118</v>
      </c>
    </row>
    <row r="183">
      <c r="A183" s="52" t="s">
        <v>106</v>
      </c>
      <c r="B183" s="52" t="s">
        <v>107</v>
      </c>
      <c r="C183" s="52" t="s">
        <v>16</v>
      </c>
      <c r="D183" s="52" t="n">
        <v>4518.16616778585</v>
      </c>
      <c r="E183" s="52" t="n">
        <v>16.2297457675638</v>
      </c>
      <c r="F183" s="52" t="n">
        <v>5.33713668384999</v>
      </c>
      <c r="G183" s="52" t="n">
        <v>14.0448637891189</v>
      </c>
      <c r="H183" s="52" t="n">
        <v>4728.18996182639</v>
      </c>
      <c r="I183" s="52" t="n">
        <v>17.8185918327608</v>
      </c>
      <c r="J183" s="52" t="n">
        <v>5.58522974949402</v>
      </c>
      <c r="K183" s="52" t="n">
        <v>15.1780008150838</v>
      </c>
      <c r="L183" s="52" t="n">
        <v>3236.57102996231</v>
      </c>
      <c r="M183" s="52" t="n">
        <v>17.702956654484</v>
      </c>
      <c r="N183" s="52" t="n">
        <v>3.82323742253225</v>
      </c>
      <c r="O183" s="52" t="n">
        <v>15.2769119901673</v>
      </c>
      <c r="P183" s="52" t="n">
        <v>3614.97209350917</v>
      </c>
      <c r="Q183" s="52" t="n">
        <v>15.1158995426168</v>
      </c>
      <c r="R183" s="52" t="n">
        <v>4.2702281091217</v>
      </c>
      <c r="S183" s="52" t="n">
        <v>13.6237977107588</v>
      </c>
      <c r="T183" s="52" t="n">
        <v>7195.55978420491</v>
      </c>
      <c r="U183" s="52" t="n">
        <v>12.2089667345969</v>
      </c>
      <c r="V183" s="52" t="n">
        <v>8.49983923985153</v>
      </c>
      <c r="W183" s="52" t="n">
        <v>11.5376757971397</v>
      </c>
      <c r="X183" s="52" t="n">
        <v>7269.45873945447</v>
      </c>
      <c r="Y183" s="52" t="n">
        <v>9.25279173374047</v>
      </c>
      <c r="Z183" s="52" t="n">
        <v>8.58713324594026</v>
      </c>
      <c r="AA183" s="52" t="n">
        <v>10.0808037678984</v>
      </c>
      <c r="AB183" s="52" t="n">
        <v>9242.89380810539</v>
      </c>
      <c r="AC183" s="52" t="n">
        <v>8.80468947815597</v>
      </c>
      <c r="AD183" s="52" t="n">
        <v>10.9182765255276</v>
      </c>
      <c r="AE183" s="52" t="n">
        <v>8.39619017004378</v>
      </c>
      <c r="AF183" s="52" t="n">
        <v>9344.93628813903</v>
      </c>
      <c r="AG183" s="52" t="n">
        <v>10.2249407072553</v>
      </c>
      <c r="AH183" s="52" t="n">
        <v>11.0388153997686</v>
      </c>
      <c r="AI183" s="52" t="n">
        <v>9.10837774765842</v>
      </c>
      <c r="AJ183" s="52" t="n">
        <v>7097.59680807459</v>
      </c>
      <c r="AK183" s="52" t="n">
        <v>11.002632589278</v>
      </c>
      <c r="AL183" s="52" t="n">
        <v>8.38411932735869</v>
      </c>
      <c r="AM183" s="52" t="n">
        <v>9.19953731614761</v>
      </c>
      <c r="AN183" s="52" t="n">
        <v>5735.10960702666</v>
      </c>
      <c r="AO183" s="52" t="n">
        <v>11.7125544796463</v>
      </c>
      <c r="AP183" s="52" t="n">
        <v>6.77466536928247</v>
      </c>
      <c r="AQ183" s="52" t="n">
        <v>9.55269892285822</v>
      </c>
      <c r="AR183" s="52" t="n">
        <v>5971.78018914508</v>
      </c>
      <c r="AS183" s="52" t="n">
        <v>11.5333612179006</v>
      </c>
      <c r="AT183" s="52" t="n">
        <v>7.05423526532093</v>
      </c>
      <c r="AU183" s="52" t="n">
        <v>9.60854327493853</v>
      </c>
      <c r="AV183" s="52" t="n">
        <v>4412.02513858818</v>
      </c>
      <c r="AW183" s="52" t="n">
        <v>11.3179987274887</v>
      </c>
      <c r="AX183" s="52" t="n">
        <v>5.21175635042368</v>
      </c>
      <c r="AY183" s="52" t="n">
        <v>10.9406725740113</v>
      </c>
      <c r="AZ183" s="52" t="n">
        <v>3902.51441165747</v>
      </c>
      <c r="BA183" s="52" t="n">
        <v>12.9404967569629</v>
      </c>
      <c r="BB183" s="52" t="n">
        <v>4.60989083894569</v>
      </c>
      <c r="BC183" s="52" t="n">
        <v>12.6418472134147</v>
      </c>
      <c r="BD183" s="52" t="n">
        <v>2621.92047787492</v>
      </c>
      <c r="BE183" s="52" t="n">
        <v>16.4388359448291</v>
      </c>
      <c r="BF183" s="52" t="n">
        <v>3.09717426162334</v>
      </c>
      <c r="BG183" s="52" t="n">
        <v>15.9808029505853</v>
      </c>
      <c r="BH183" s="52" t="n">
        <v>5763.55109586241</v>
      </c>
      <c r="BI183" s="52" t="n">
        <v>11.9931394760182</v>
      </c>
      <c r="BJ183" s="52" t="n">
        <v>6.80826221095928</v>
      </c>
      <c r="BK183" s="52" t="n">
        <v>12.1243950711186</v>
      </c>
    </row>
    <row r="184">
      <c r="A184" s="52" t="s">
        <v>106</v>
      </c>
      <c r="B184" s="52" t="s">
        <v>107</v>
      </c>
      <c r="C184" s="52" t="s">
        <v>17</v>
      </c>
      <c r="D184" s="52" t="n">
        <v>3104.8911267937</v>
      </c>
      <c r="E184" s="52" t="n">
        <v>17.6045080586036</v>
      </c>
      <c r="F184" s="52" t="n">
        <v>4.49920616852457</v>
      </c>
      <c r="G184" s="52" t="n">
        <v>15.8458912438979</v>
      </c>
      <c r="H184" s="52" t="n">
        <v>2789.04046456934</v>
      </c>
      <c r="I184" s="52" t="n">
        <v>22.2119306819824</v>
      </c>
      <c r="J184" s="52" t="n">
        <v>4.0415162883387</v>
      </c>
      <c r="K184" s="52" t="n">
        <v>20.1064611706576</v>
      </c>
      <c r="L184" s="52" t="n">
        <v>2306.1412490624</v>
      </c>
      <c r="M184" s="52" t="n">
        <v>23.491871979911</v>
      </c>
      <c r="N184" s="52" t="n">
        <v>3.34176127585678</v>
      </c>
      <c r="O184" s="52" t="n">
        <v>20.6251820051111</v>
      </c>
      <c r="P184" s="52" t="n">
        <v>4349.28183412449</v>
      </c>
      <c r="Q184" s="52" t="n">
        <v>16.8783151241587</v>
      </c>
      <c r="R184" s="52" t="n">
        <v>6.30241604540646</v>
      </c>
      <c r="S184" s="52" t="n">
        <v>14.5418524299163</v>
      </c>
      <c r="T184" s="52" t="n">
        <v>7275.18628816143</v>
      </c>
      <c r="U184" s="52" t="n">
        <v>11.2400994851114</v>
      </c>
      <c r="V184" s="52" t="n">
        <v>10.5422579047604</v>
      </c>
      <c r="W184" s="52" t="n">
        <v>10.4405855957273</v>
      </c>
      <c r="X184" s="52" t="n">
        <v>5315.13356584037</v>
      </c>
      <c r="Y184" s="52" t="n">
        <v>10.8634519512574</v>
      </c>
      <c r="Z184" s="52" t="n">
        <v>7.70200330684571</v>
      </c>
      <c r="AA184" s="52" t="n">
        <v>10.9214079791363</v>
      </c>
      <c r="AB184" s="52" t="n">
        <v>6416.41388508621</v>
      </c>
      <c r="AC184" s="52" t="n">
        <v>11.5355041201744</v>
      </c>
      <c r="AD184" s="52" t="n">
        <v>9.29783614068242</v>
      </c>
      <c r="AE184" s="52" t="n">
        <v>11.4922066595878</v>
      </c>
      <c r="AF184" s="52" t="n">
        <v>7969.92434793776</v>
      </c>
      <c r="AG184" s="52" t="n">
        <v>11.7493960949136</v>
      </c>
      <c r="AH184" s="52" t="n">
        <v>11.5489823393406</v>
      </c>
      <c r="AI184" s="52" t="n">
        <v>10.7857541013362</v>
      </c>
      <c r="AJ184" s="52" t="n">
        <v>5204.332213683</v>
      </c>
      <c r="AK184" s="52" t="n">
        <v>17.2932745666495</v>
      </c>
      <c r="AL184" s="52" t="n">
        <v>7.54144433496895</v>
      </c>
      <c r="AM184" s="52" t="n">
        <v>14.8325606692092</v>
      </c>
      <c r="AN184" s="52" t="n">
        <v>3646.84839770694</v>
      </c>
      <c r="AO184" s="52" t="n">
        <v>13.6371607115606</v>
      </c>
      <c r="AP184" s="52" t="n">
        <v>5.28454046747231</v>
      </c>
      <c r="AQ184" s="52" t="n">
        <v>13.6917374013364</v>
      </c>
      <c r="AR184" s="52" t="n">
        <v>4159.57214980029</v>
      </c>
      <c r="AS184" s="52" t="n">
        <v>14.1860114997108</v>
      </c>
      <c r="AT184" s="52" t="n">
        <v>6.02751333639531</v>
      </c>
      <c r="AU184" s="52" t="n">
        <v>11.9904707790279</v>
      </c>
      <c r="AV184" s="52" t="n">
        <v>4008.70745759771</v>
      </c>
      <c r="AW184" s="52" t="n">
        <v>13.8849077207738</v>
      </c>
      <c r="AX184" s="52" t="n">
        <v>5.80889975992786</v>
      </c>
      <c r="AY184" s="52" t="n">
        <v>11.6388594607849</v>
      </c>
      <c r="AZ184" s="52" t="n">
        <v>2775.33365262066</v>
      </c>
      <c r="BA184" s="52" t="n">
        <v>14.218338989333</v>
      </c>
      <c r="BB184" s="52" t="n">
        <v>4.02165415135806</v>
      </c>
      <c r="BC184" s="52" t="n">
        <v>13.6951763757571</v>
      </c>
      <c r="BD184" s="52" t="n">
        <v>2816.93675623019</v>
      </c>
      <c r="BE184" s="52" t="n">
        <v>16.771459064534</v>
      </c>
      <c r="BF184" s="52" t="n">
        <v>4.08193998192214</v>
      </c>
      <c r="BG184" s="52" t="n">
        <v>16.549294378067</v>
      </c>
      <c r="BH184" s="52" t="n">
        <v>6872.01100956846</v>
      </c>
      <c r="BI184" s="52" t="n">
        <v>9.78210348219815</v>
      </c>
      <c r="BJ184" s="52" t="n">
        <v>9.95802849819975</v>
      </c>
      <c r="BK184" s="52" t="n">
        <v>9.34910852230862</v>
      </c>
    </row>
    <row r="185">
      <c r="A185" s="52" t="s">
        <v>108</v>
      </c>
      <c r="B185" s="52" t="s">
        <v>109</v>
      </c>
      <c r="C185" s="52" t="s">
        <v>16</v>
      </c>
      <c r="D185" s="52" t="n">
        <v>4042.28401998591</v>
      </c>
      <c r="E185" s="52" t="n">
        <v>9.35183026085134</v>
      </c>
      <c r="F185" s="52" t="n">
        <v>6.86933703532582</v>
      </c>
      <c r="G185" s="52" t="n">
        <v>7.86979024206573</v>
      </c>
      <c r="H185" s="52" t="n">
        <v>3298.2554382892</v>
      </c>
      <c r="I185" s="52" t="n">
        <v>9.64582238758809</v>
      </c>
      <c r="J185" s="52" t="n">
        <v>5.60495702978431</v>
      </c>
      <c r="K185" s="52" t="n">
        <v>7.95979693569006</v>
      </c>
      <c r="L185" s="52" t="n">
        <v>3600.45895689005</v>
      </c>
      <c r="M185" s="52" t="n">
        <v>8.95025033044553</v>
      </c>
      <c r="N185" s="52" t="n">
        <v>6.11851268600905</v>
      </c>
      <c r="O185" s="52" t="n">
        <v>7.58872894894178</v>
      </c>
      <c r="P185" s="52" t="n">
        <v>4000.51707217181</v>
      </c>
      <c r="Q185" s="52" t="n">
        <v>7.8394610752116</v>
      </c>
      <c r="R185" s="52" t="n">
        <v>6.79835952853675</v>
      </c>
      <c r="S185" s="52" t="n">
        <v>6.71541155651404</v>
      </c>
      <c r="T185" s="52" t="n">
        <v>6225.67201580104</v>
      </c>
      <c r="U185" s="52" t="n">
        <v>6.55471618111258</v>
      </c>
      <c r="V185" s="52" t="n">
        <v>10.579721547642</v>
      </c>
      <c r="W185" s="52" t="n">
        <v>5.95520980809433</v>
      </c>
      <c r="X185" s="52" t="n">
        <v>5479.98864194674</v>
      </c>
      <c r="Y185" s="52" t="n">
        <v>6.67489672560451</v>
      </c>
      <c r="Z185" s="52" t="n">
        <v>9.31252943760761</v>
      </c>
      <c r="AA185" s="52" t="n">
        <v>5.99777733007422</v>
      </c>
      <c r="AB185" s="52" t="n">
        <v>5122.1986544342</v>
      </c>
      <c r="AC185" s="52" t="n">
        <v>7.60950912711452</v>
      </c>
      <c r="AD185" s="52" t="n">
        <v>8.70451179215348</v>
      </c>
      <c r="AE185" s="52" t="n">
        <v>6.6793006930404</v>
      </c>
      <c r="AF185" s="52" t="n">
        <v>5106.42636365895</v>
      </c>
      <c r="AG185" s="52" t="n">
        <v>6.92231922975949</v>
      </c>
      <c r="AH185" s="52" t="n">
        <v>8.67770883110012</v>
      </c>
      <c r="AI185" s="52" t="n">
        <v>5.81725503992654</v>
      </c>
      <c r="AJ185" s="52" t="n">
        <v>4225.18329158367</v>
      </c>
      <c r="AK185" s="52" t="n">
        <v>8.07285885444758</v>
      </c>
      <c r="AL185" s="52" t="n">
        <v>7.18015060852075</v>
      </c>
      <c r="AM185" s="52" t="n">
        <v>7.32563340885141</v>
      </c>
      <c r="AN185" s="52" t="n">
        <v>4156.3779489317</v>
      </c>
      <c r="AO185" s="52" t="n">
        <v>6.6944883377516</v>
      </c>
      <c r="AP185" s="52" t="n">
        <v>7.0632248590755</v>
      </c>
      <c r="AQ185" s="52" t="n">
        <v>6.22238629217329</v>
      </c>
      <c r="AR185" s="52" t="n">
        <v>3469.95967104993</v>
      </c>
      <c r="AS185" s="52" t="n">
        <v>6.91526702812704</v>
      </c>
      <c r="AT185" s="52" t="n">
        <v>5.89674608750362</v>
      </c>
      <c r="AU185" s="52" t="n">
        <v>6.50017589185051</v>
      </c>
      <c r="AV185" s="52" t="n">
        <v>2791.26690306409</v>
      </c>
      <c r="AW185" s="52" t="n">
        <v>7.40405017098958</v>
      </c>
      <c r="AX185" s="52" t="n">
        <v>4.74339581728951</v>
      </c>
      <c r="AY185" s="52" t="n">
        <v>7.44468207035614</v>
      </c>
      <c r="AZ185" s="52" t="n">
        <v>2454.13214993425</v>
      </c>
      <c r="BA185" s="52" t="n">
        <v>7.35815604609454</v>
      </c>
      <c r="BB185" s="52" t="n">
        <v>4.17047906178199</v>
      </c>
      <c r="BC185" s="52" t="n">
        <v>7.4920335961983</v>
      </c>
      <c r="BD185" s="52" t="n">
        <v>1701.95487875361</v>
      </c>
      <c r="BE185" s="52" t="n">
        <v>8.91272757768165</v>
      </c>
      <c r="BF185" s="52" t="n">
        <v>2.89225141609827</v>
      </c>
      <c r="BG185" s="52" t="n">
        <v>9.18749611615319</v>
      </c>
      <c r="BH185" s="52" t="n">
        <v>3170.65359661372</v>
      </c>
      <c r="BI185" s="52" t="n">
        <v>6.76907309022711</v>
      </c>
      <c r="BJ185" s="52" t="n">
        <v>5.38811426157126</v>
      </c>
      <c r="BK185" s="52" t="n">
        <v>7.17895670078353</v>
      </c>
    </row>
    <row r="186">
      <c r="A186" s="52" t="s">
        <v>108</v>
      </c>
      <c r="B186" s="52" t="s">
        <v>109</v>
      </c>
      <c r="C186" s="52" t="s">
        <v>17</v>
      </c>
      <c r="D186" s="52" t="n">
        <v>2581.75992830512</v>
      </c>
      <c r="E186" s="52" t="n">
        <v>10.0259991313118</v>
      </c>
      <c r="F186" s="52" t="n">
        <v>5.96681133167112</v>
      </c>
      <c r="G186" s="52" t="n">
        <v>8.57579181369757</v>
      </c>
      <c r="H186" s="52" t="n">
        <v>3154.17223495192</v>
      </c>
      <c r="I186" s="52" t="n">
        <v>8.61536397368666</v>
      </c>
      <c r="J186" s="52" t="n">
        <v>7.28973690668008</v>
      </c>
      <c r="K186" s="52" t="n">
        <v>7.47781149102998</v>
      </c>
      <c r="L186" s="52" t="n">
        <v>3188.0694215778</v>
      </c>
      <c r="M186" s="52" t="n">
        <v>9.42989584590987</v>
      </c>
      <c r="N186" s="52" t="n">
        <v>7.36807808590965</v>
      </c>
      <c r="O186" s="52" t="n">
        <v>8.01083078288229</v>
      </c>
      <c r="P186" s="52" t="n">
        <v>4203.04585475848</v>
      </c>
      <c r="Q186" s="52" t="n">
        <v>7.67251318038898</v>
      </c>
      <c r="R186" s="52" t="n">
        <v>9.71383177760065</v>
      </c>
      <c r="S186" s="52" t="n">
        <v>5.92242525555466</v>
      </c>
      <c r="T186" s="52" t="n">
        <v>4630.76505726868</v>
      </c>
      <c r="U186" s="52" t="n">
        <v>7.16259277247953</v>
      </c>
      <c r="V186" s="52" t="n">
        <v>10.7023511811017</v>
      </c>
      <c r="W186" s="52" t="n">
        <v>6.50050264290094</v>
      </c>
      <c r="X186" s="52" t="n">
        <v>4063.90858039806</v>
      </c>
      <c r="Y186" s="52" t="n">
        <v>7.11157108896742</v>
      </c>
      <c r="Z186" s="52" t="n">
        <v>9.39226591231256</v>
      </c>
      <c r="AA186" s="52" t="n">
        <v>6.17680615456262</v>
      </c>
      <c r="AB186" s="52" t="n">
        <v>2858.41648187409</v>
      </c>
      <c r="AC186" s="52" t="n">
        <v>8.52814499633203</v>
      </c>
      <c r="AD186" s="52" t="n">
        <v>6.6062036472456</v>
      </c>
      <c r="AE186" s="52" t="n">
        <v>7.7277862431262</v>
      </c>
      <c r="AF186" s="52" t="n">
        <v>3006.61047457081</v>
      </c>
      <c r="AG186" s="52" t="n">
        <v>8.43306629656565</v>
      </c>
      <c r="AH186" s="52" t="n">
        <v>6.94870086598928</v>
      </c>
      <c r="AI186" s="52" t="n">
        <v>7.50143740231427</v>
      </c>
      <c r="AJ186" s="52" t="n">
        <v>2652.53385543406</v>
      </c>
      <c r="AK186" s="52" t="n">
        <v>8.80118800356385</v>
      </c>
      <c r="AL186" s="52" t="n">
        <v>6.13037985938355</v>
      </c>
      <c r="AM186" s="52" t="n">
        <v>8.29514209325631</v>
      </c>
      <c r="AN186" s="52" t="n">
        <v>2395.21629747308</v>
      </c>
      <c r="AO186" s="52" t="n">
        <v>9.46436675901405</v>
      </c>
      <c r="AP186" s="52" t="n">
        <v>5.53568269027556</v>
      </c>
      <c r="AQ186" s="52" t="n">
        <v>8.69639412455381</v>
      </c>
      <c r="AR186" s="52" t="n">
        <v>2802.17973864454</v>
      </c>
      <c r="AS186" s="52" t="n">
        <v>8.06109197834292</v>
      </c>
      <c r="AT186" s="52" t="n">
        <v>6.47623260188252</v>
      </c>
      <c r="AU186" s="52" t="n">
        <v>7.35946248741922</v>
      </c>
      <c r="AV186" s="52" t="n">
        <v>2279.22504380139</v>
      </c>
      <c r="AW186" s="52" t="n">
        <v>9.25807159571655</v>
      </c>
      <c r="AX186" s="52" t="n">
        <v>5.2676105433671</v>
      </c>
      <c r="AY186" s="52" t="n">
        <v>8.54773308618638</v>
      </c>
      <c r="AZ186" s="52" t="n">
        <v>1626.77768051644</v>
      </c>
      <c r="BA186" s="52" t="n">
        <v>9.49970832587356</v>
      </c>
      <c r="BB186" s="52" t="n">
        <v>3.75971266413894</v>
      </c>
      <c r="BC186" s="52" t="n">
        <v>9.06441860602721</v>
      </c>
      <c r="BD186" s="52" t="n">
        <v>1285.69782956468</v>
      </c>
      <c r="BE186" s="52" t="n">
        <v>10.4928032427376</v>
      </c>
      <c r="BF186" s="52" t="n">
        <v>2.9714290219028</v>
      </c>
      <c r="BG186" s="52" t="n">
        <v>10.3205111966829</v>
      </c>
      <c r="BH186" s="52" t="n">
        <v>2540.29191775181</v>
      </c>
      <c r="BI186" s="52" t="n">
        <v>7.32105093002571</v>
      </c>
      <c r="BJ186" s="52" t="n">
        <v>5.87097291053884</v>
      </c>
      <c r="BK186" s="52" t="n">
        <v>7.22233537487159</v>
      </c>
    </row>
    <row r="187">
      <c r="A187" s="52" t="s">
        <v>110</v>
      </c>
      <c r="B187" s="52" t="s">
        <v>111</v>
      </c>
      <c r="C187" s="52" t="s">
        <v>16</v>
      </c>
      <c r="D187" s="52" t="n">
        <v>17688.6340800083</v>
      </c>
      <c r="E187" s="52" t="n">
        <v>5.63718800432965</v>
      </c>
      <c r="F187" s="52" t="n">
        <v>7.20716620518662</v>
      </c>
      <c r="G187" s="52" t="n">
        <v>4.63233514595123</v>
      </c>
      <c r="H187" s="52" t="n">
        <v>17296.6230643067</v>
      </c>
      <c r="I187" s="52" t="n">
        <v>5.74334009994403</v>
      </c>
      <c r="J187" s="52" t="n">
        <v>7.04744281831312</v>
      </c>
      <c r="K187" s="52" t="n">
        <v>4.58818687954065</v>
      </c>
      <c r="L187" s="52" t="n">
        <v>18918.6558206799</v>
      </c>
      <c r="M187" s="52" t="n">
        <v>5.32922863325191</v>
      </c>
      <c r="N187" s="52" t="n">
        <v>7.70833385221441</v>
      </c>
      <c r="O187" s="52" t="n">
        <v>4.48068238428191</v>
      </c>
      <c r="P187" s="52" t="n">
        <v>21580.2919169176</v>
      </c>
      <c r="Q187" s="52" t="n">
        <v>4.83805785427155</v>
      </c>
      <c r="R187" s="52" t="n">
        <v>8.79280728507204</v>
      </c>
      <c r="S187" s="52" t="n">
        <v>3.99780830782063</v>
      </c>
      <c r="T187" s="52" t="n">
        <v>23845.0244696448</v>
      </c>
      <c r="U187" s="52" t="n">
        <v>4.78845876858611</v>
      </c>
      <c r="V187" s="52" t="n">
        <v>9.71556388933973</v>
      </c>
      <c r="W187" s="52" t="n">
        <v>4.13407692611688</v>
      </c>
      <c r="X187" s="52" t="n">
        <v>20474.8295018199</v>
      </c>
      <c r="Y187" s="52" t="n">
        <v>4.94402997026898</v>
      </c>
      <c r="Z187" s="52" t="n">
        <v>8.3423908581643</v>
      </c>
      <c r="AA187" s="52" t="n">
        <v>4.38971986944106</v>
      </c>
      <c r="AB187" s="52" t="n">
        <v>19342.5817102325</v>
      </c>
      <c r="AC187" s="52" t="n">
        <v>4.64704057313701</v>
      </c>
      <c r="AD187" s="52" t="n">
        <v>7.8810608321987</v>
      </c>
      <c r="AE187" s="52" t="n">
        <v>3.98740427667718</v>
      </c>
      <c r="AF187" s="52" t="n">
        <v>17518.0590847565</v>
      </c>
      <c r="AG187" s="52" t="n">
        <v>5.14618272848614</v>
      </c>
      <c r="AH187" s="52" t="n">
        <v>7.13766607670482</v>
      </c>
      <c r="AI187" s="52" t="n">
        <v>4.64920529822549</v>
      </c>
      <c r="AJ187" s="52" t="n">
        <v>16479.4003319652</v>
      </c>
      <c r="AK187" s="52" t="n">
        <v>6.35036366752928</v>
      </c>
      <c r="AL187" s="52" t="n">
        <v>6.71446854613351</v>
      </c>
      <c r="AM187" s="52" t="n">
        <v>5.78781067721908</v>
      </c>
      <c r="AN187" s="52" t="n">
        <v>16925.7528590659</v>
      </c>
      <c r="AO187" s="52" t="n">
        <v>4.82338926918448</v>
      </c>
      <c r="AP187" s="52" t="n">
        <v>6.89633317368866</v>
      </c>
      <c r="AQ187" s="52" t="n">
        <v>4.68264723404734</v>
      </c>
      <c r="AR187" s="52" t="n">
        <v>16533.3676208217</v>
      </c>
      <c r="AS187" s="52" t="n">
        <v>5.23408106026092</v>
      </c>
      <c r="AT187" s="52" t="n">
        <v>6.73645731127348</v>
      </c>
      <c r="AU187" s="52" t="n">
        <v>4.86327590295546</v>
      </c>
      <c r="AV187" s="52" t="n">
        <v>11889.8508325876</v>
      </c>
      <c r="AW187" s="52" t="n">
        <v>5.70069826474668</v>
      </c>
      <c r="AX187" s="52" t="n">
        <v>4.84447418142843</v>
      </c>
      <c r="AY187" s="52" t="n">
        <v>5.61968067323546</v>
      </c>
      <c r="AZ187" s="52" t="n">
        <v>9238.3306226042</v>
      </c>
      <c r="BA187" s="52" t="n">
        <v>6.17922114697511</v>
      </c>
      <c r="BB187" s="52" t="n">
        <v>3.76412242767942</v>
      </c>
      <c r="BC187" s="52" t="n">
        <v>6.26372588684598</v>
      </c>
      <c r="BD187" s="52" t="n">
        <v>5928.4085085086</v>
      </c>
      <c r="BE187" s="52" t="n">
        <v>7.60469892249976</v>
      </c>
      <c r="BF187" s="52" t="n">
        <v>2.41550733989993</v>
      </c>
      <c r="BG187" s="52" t="n">
        <v>7.61637572615119</v>
      </c>
      <c r="BH187" s="52" t="n">
        <v>11771.3837017091</v>
      </c>
      <c r="BI187" s="52" t="n">
        <v>5.74591977726681</v>
      </c>
      <c r="BJ187" s="52" t="n">
        <v>4.79620520270284</v>
      </c>
      <c r="BK187" s="52" t="n">
        <v>5.9613936985611</v>
      </c>
    </row>
    <row r="188">
      <c r="A188" s="52" t="s">
        <v>110</v>
      </c>
      <c r="B188" s="52" t="s">
        <v>111</v>
      </c>
      <c r="C188" s="52" t="s">
        <v>17</v>
      </c>
      <c r="D188" s="52" t="n">
        <v>8606.05174373577</v>
      </c>
      <c r="E188" s="52" t="n">
        <v>7.74126944815591</v>
      </c>
      <c r="F188" s="52" t="n">
        <v>6.27222989726732</v>
      </c>
      <c r="G188" s="52" t="n">
        <v>6.67688396431617</v>
      </c>
      <c r="H188" s="52" t="n">
        <v>11047.4070945648</v>
      </c>
      <c r="I188" s="52" t="n">
        <v>6.24756623472507</v>
      </c>
      <c r="J188" s="52" t="n">
        <v>8.05152921794238</v>
      </c>
      <c r="K188" s="52" t="n">
        <v>5.3608395932422</v>
      </c>
      <c r="L188" s="52" t="n">
        <v>12244.6281967045</v>
      </c>
      <c r="M188" s="52" t="n">
        <v>6.31794671652588</v>
      </c>
      <c r="N188" s="52" t="n">
        <v>8.92408334776687</v>
      </c>
      <c r="O188" s="52" t="n">
        <v>5.15719003556305</v>
      </c>
      <c r="P188" s="52" t="n">
        <v>13108.2129265152</v>
      </c>
      <c r="Q188" s="52" t="n">
        <v>6.23614135034945</v>
      </c>
      <c r="R188" s="52" t="n">
        <v>9.55347788575406</v>
      </c>
      <c r="S188" s="52" t="n">
        <v>5.09075926574584</v>
      </c>
      <c r="T188" s="52" t="n">
        <v>13341.4706869223</v>
      </c>
      <c r="U188" s="52" t="n">
        <v>6.13737348674876</v>
      </c>
      <c r="V188" s="52" t="n">
        <v>9.72347991945779</v>
      </c>
      <c r="W188" s="52" t="n">
        <v>5.07066955176482</v>
      </c>
      <c r="X188" s="52" t="n">
        <v>11131.3008108024</v>
      </c>
      <c r="Y188" s="52" t="n">
        <v>6.1747036599394</v>
      </c>
      <c r="Z188" s="52" t="n">
        <v>8.11267231710642</v>
      </c>
      <c r="AA188" s="52" t="n">
        <v>5.49219666162961</v>
      </c>
      <c r="AB188" s="52" t="n">
        <v>10208.4796734546</v>
      </c>
      <c r="AC188" s="52" t="n">
        <v>5.99907828297487</v>
      </c>
      <c r="AD188" s="52" t="n">
        <v>7.44010532589401</v>
      </c>
      <c r="AE188" s="52" t="n">
        <v>5.30192126595939</v>
      </c>
      <c r="AF188" s="52" t="n">
        <v>8448.66281557916</v>
      </c>
      <c r="AG188" s="52" t="n">
        <v>6.729123248639</v>
      </c>
      <c r="AH188" s="52" t="n">
        <v>6.15752229730415</v>
      </c>
      <c r="AI188" s="52" t="n">
        <v>5.76689961994372</v>
      </c>
      <c r="AJ188" s="52" t="n">
        <v>8247.74059711061</v>
      </c>
      <c r="AK188" s="52" t="n">
        <v>7.1178220030733</v>
      </c>
      <c r="AL188" s="52" t="n">
        <v>6.01108693028222</v>
      </c>
      <c r="AM188" s="52" t="n">
        <v>6.31871118359022</v>
      </c>
      <c r="AN188" s="52" t="n">
        <v>7927.85468471669</v>
      </c>
      <c r="AO188" s="52" t="n">
        <v>6.99851989416295</v>
      </c>
      <c r="AP188" s="52" t="n">
        <v>5.77794889635253</v>
      </c>
      <c r="AQ188" s="52" t="n">
        <v>6.2884679498784</v>
      </c>
      <c r="AR188" s="52" t="n">
        <v>8738.97030967436</v>
      </c>
      <c r="AS188" s="52" t="n">
        <v>6.35160573435062</v>
      </c>
      <c r="AT188" s="52" t="n">
        <v>6.36910310091599</v>
      </c>
      <c r="AU188" s="52" t="n">
        <v>6.12489996046506</v>
      </c>
      <c r="AV188" s="52" t="n">
        <v>6000.28502640603</v>
      </c>
      <c r="AW188" s="52" t="n">
        <v>7.27468395345443</v>
      </c>
      <c r="AX188" s="52" t="n">
        <v>4.37310490982621</v>
      </c>
      <c r="AY188" s="52" t="n">
        <v>7.00677707192578</v>
      </c>
      <c r="AZ188" s="52" t="n">
        <v>5020.89508524546</v>
      </c>
      <c r="BA188" s="52" t="n">
        <v>7.28893134270296</v>
      </c>
      <c r="BB188" s="52" t="n">
        <v>3.65930965818813</v>
      </c>
      <c r="BC188" s="52" t="n">
        <v>7.29498741647066</v>
      </c>
      <c r="BD188" s="52" t="n">
        <v>4441.39570482462</v>
      </c>
      <c r="BE188" s="52" t="n">
        <v>8.65386745999748</v>
      </c>
      <c r="BF188" s="52" t="n">
        <v>3.23696112397566</v>
      </c>
      <c r="BG188" s="52" t="n">
        <v>8.4730879496564</v>
      </c>
      <c r="BH188" s="52" t="n">
        <v>8695.45051811435</v>
      </c>
      <c r="BI188" s="52" t="n">
        <v>6.21459794799452</v>
      </c>
      <c r="BJ188" s="52" t="n">
        <v>6.33738517196626</v>
      </c>
      <c r="BK188" s="52" t="n">
        <v>6.27056605318816</v>
      </c>
    </row>
    <row r="189">
      <c r="A189" s="52" t="s">
        <v>112</v>
      </c>
      <c r="B189" s="52" t="s">
        <v>113</v>
      </c>
      <c r="C189" s="52" t="s">
        <v>16</v>
      </c>
      <c r="D189" s="52" t="n">
        <v>15133.3174549352</v>
      </c>
      <c r="E189" s="52" t="n">
        <v>6.08865999610974</v>
      </c>
      <c r="F189" s="52" t="n">
        <v>7.1103462416488</v>
      </c>
      <c r="G189" s="52" t="n">
        <v>5.1981602678832</v>
      </c>
      <c r="H189" s="52" t="n">
        <v>17348.2153229106</v>
      </c>
      <c r="I189" s="52" t="n">
        <v>5.96096947724126</v>
      </c>
      <c r="J189" s="52" t="n">
        <v>8.15100971666623</v>
      </c>
      <c r="K189" s="52" t="n">
        <v>4.89556777028175</v>
      </c>
      <c r="L189" s="52" t="n">
        <v>18190.2735009407</v>
      </c>
      <c r="M189" s="52" t="n">
        <v>5.71490014440807</v>
      </c>
      <c r="N189" s="52" t="n">
        <v>8.54664836095129</v>
      </c>
      <c r="O189" s="52" t="n">
        <v>4.68915555637676</v>
      </c>
      <c r="P189" s="52" t="n">
        <v>19372.6016967777</v>
      </c>
      <c r="Q189" s="52" t="n">
        <v>5.59754580928209</v>
      </c>
      <c r="R189" s="52" t="n">
        <v>9.10216190705241</v>
      </c>
      <c r="S189" s="52" t="n">
        <v>4.75087135175534</v>
      </c>
      <c r="T189" s="52" t="n">
        <v>22160.7373415409</v>
      </c>
      <c r="U189" s="52" t="n">
        <v>5.57074876458539</v>
      </c>
      <c r="V189" s="52" t="n">
        <v>10.4121595240312</v>
      </c>
      <c r="W189" s="52" t="n">
        <v>4.67937147141541</v>
      </c>
      <c r="X189" s="52" t="n">
        <v>17477.1490623743</v>
      </c>
      <c r="Y189" s="52" t="n">
        <v>5.56953178410541</v>
      </c>
      <c r="Z189" s="52" t="n">
        <v>8.21158886810131</v>
      </c>
      <c r="AA189" s="52" t="n">
        <v>5.00366022499635</v>
      </c>
      <c r="AB189" s="52" t="n">
        <v>16894.0647712832</v>
      </c>
      <c r="AC189" s="52" t="n">
        <v>5.36335040400424</v>
      </c>
      <c r="AD189" s="52" t="n">
        <v>7.93762836934944</v>
      </c>
      <c r="AE189" s="52" t="n">
        <v>4.85179169220435</v>
      </c>
      <c r="AF189" s="52" t="n">
        <v>17728.083368363</v>
      </c>
      <c r="AG189" s="52" t="n">
        <v>5.42159517957209</v>
      </c>
      <c r="AH189" s="52" t="n">
        <v>8.32948963934995</v>
      </c>
      <c r="AI189" s="52" t="n">
        <v>4.85611033026046</v>
      </c>
      <c r="AJ189" s="52" t="n">
        <v>14399.541719288</v>
      </c>
      <c r="AK189" s="52" t="n">
        <v>5.90880464059663</v>
      </c>
      <c r="AL189" s="52" t="n">
        <v>6.76558379549588</v>
      </c>
      <c r="AM189" s="52" t="n">
        <v>5.42944824112006</v>
      </c>
      <c r="AN189" s="52" t="n">
        <v>12123.743195025</v>
      </c>
      <c r="AO189" s="52" t="n">
        <v>6.34113264365651</v>
      </c>
      <c r="AP189" s="52" t="n">
        <v>5.69630632002295</v>
      </c>
      <c r="AQ189" s="52" t="n">
        <v>5.7126184264398</v>
      </c>
      <c r="AR189" s="52" t="n">
        <v>13101.6684710533</v>
      </c>
      <c r="AS189" s="52" t="n">
        <v>6.66606482685087</v>
      </c>
      <c r="AT189" s="52" t="n">
        <v>6.15578173456625</v>
      </c>
      <c r="AU189" s="52" t="n">
        <v>6.31237812578763</v>
      </c>
      <c r="AV189" s="52" t="n">
        <v>10340.7272350954</v>
      </c>
      <c r="AW189" s="52" t="n">
        <v>6.41965215988612</v>
      </c>
      <c r="AX189" s="52" t="n">
        <v>4.85856133335777</v>
      </c>
      <c r="AY189" s="52" t="n">
        <v>6.25507142796697</v>
      </c>
      <c r="AZ189" s="52" t="n">
        <v>6942.72592486576</v>
      </c>
      <c r="BA189" s="52" t="n">
        <v>7.52654818059941</v>
      </c>
      <c r="BB189" s="52" t="n">
        <v>3.26202006491104</v>
      </c>
      <c r="BC189" s="52" t="n">
        <v>7.26302808268474</v>
      </c>
      <c r="BD189" s="52" t="n">
        <v>4640.02867935974</v>
      </c>
      <c r="BE189" s="52" t="n">
        <v>9.3249284435263</v>
      </c>
      <c r="BF189" s="52" t="n">
        <v>2.18010430162945</v>
      </c>
      <c r="BG189" s="52" t="n">
        <v>9.46608863200495</v>
      </c>
      <c r="BH189" s="52" t="n">
        <v>6982.29146766518</v>
      </c>
      <c r="BI189" s="52" t="n">
        <v>8.35369990131926</v>
      </c>
      <c r="BJ189" s="52" t="n">
        <v>3.28060982286598</v>
      </c>
      <c r="BK189" s="52" t="n">
        <v>8.32232699080642</v>
      </c>
    </row>
    <row r="190">
      <c r="A190" s="52" t="s">
        <v>112</v>
      </c>
      <c r="B190" s="52" t="s">
        <v>113</v>
      </c>
      <c r="C190" s="52" t="s">
        <v>17</v>
      </c>
      <c r="D190" s="52" t="n">
        <v>10607.5033161058</v>
      </c>
      <c r="E190" s="52" t="n">
        <v>8.92428628962975</v>
      </c>
      <c r="F190" s="52" t="n">
        <v>7.66494420555759</v>
      </c>
      <c r="G190" s="52" t="n">
        <v>6.90584324883801</v>
      </c>
      <c r="H190" s="52" t="n">
        <v>12890.6788594929</v>
      </c>
      <c r="I190" s="52" t="n">
        <v>7.08016902341464</v>
      </c>
      <c r="J190" s="52" t="n">
        <v>9.31475874061262</v>
      </c>
      <c r="K190" s="52" t="n">
        <v>5.49937838268063</v>
      </c>
      <c r="L190" s="52" t="n">
        <v>13903.011545615</v>
      </c>
      <c r="M190" s="52" t="n">
        <v>6.68360548168553</v>
      </c>
      <c r="N190" s="52" t="n">
        <v>10.0462667425763</v>
      </c>
      <c r="O190" s="52" t="n">
        <v>5.2663180000219</v>
      </c>
      <c r="P190" s="52" t="n">
        <v>14645.2580449723</v>
      </c>
      <c r="Q190" s="52" t="n">
        <v>5.51439671034678</v>
      </c>
      <c r="R190" s="52" t="n">
        <v>10.5826114256561</v>
      </c>
      <c r="S190" s="52" t="n">
        <v>4.4654987574908</v>
      </c>
      <c r="T190" s="52" t="n">
        <v>13717.4029167091</v>
      </c>
      <c r="U190" s="52" t="n">
        <v>6.49585180662034</v>
      </c>
      <c r="V190" s="52" t="n">
        <v>9.91214660683496</v>
      </c>
      <c r="W190" s="52" t="n">
        <v>5.11301941633348</v>
      </c>
      <c r="X190" s="52" t="n">
        <v>11962.0920461262</v>
      </c>
      <c r="Y190" s="52" t="n">
        <v>6.9446476713861</v>
      </c>
      <c r="Z190" s="52" t="n">
        <v>8.64376520873552</v>
      </c>
      <c r="AA190" s="52" t="n">
        <v>5.73185370033622</v>
      </c>
      <c r="AB190" s="52" t="n">
        <v>10105.5867629416</v>
      </c>
      <c r="AC190" s="52" t="n">
        <v>6.81235696758213</v>
      </c>
      <c r="AD190" s="52" t="n">
        <v>7.30226108765485</v>
      </c>
      <c r="AE190" s="52" t="n">
        <v>6.02983233492518</v>
      </c>
      <c r="AF190" s="52" t="n">
        <v>9792.56107488411</v>
      </c>
      <c r="AG190" s="52" t="n">
        <v>7.07657479286157</v>
      </c>
      <c r="AH190" s="52" t="n">
        <v>7.07606983770971</v>
      </c>
      <c r="AI190" s="52" t="n">
        <v>6.02900721102112</v>
      </c>
      <c r="AJ190" s="52" t="n">
        <v>8449.92093517856</v>
      </c>
      <c r="AK190" s="52" t="n">
        <v>7.78217327387174</v>
      </c>
      <c r="AL190" s="52" t="n">
        <v>6.10588284343751</v>
      </c>
      <c r="AM190" s="52" t="n">
        <v>6.82855520701339</v>
      </c>
      <c r="AN190" s="52" t="n">
        <v>6304.73259063989</v>
      </c>
      <c r="AO190" s="52" t="n">
        <v>8.95398572859372</v>
      </c>
      <c r="AP190" s="52" t="n">
        <v>4.5557773679732</v>
      </c>
      <c r="AQ190" s="52" t="n">
        <v>8.8785042116928</v>
      </c>
      <c r="AR190" s="52" t="n">
        <v>7074.85600284263</v>
      </c>
      <c r="AS190" s="52" t="n">
        <v>8.06010882550236</v>
      </c>
      <c r="AT190" s="52" t="n">
        <v>5.11226580922261</v>
      </c>
      <c r="AU190" s="52" t="n">
        <v>7.87515350372045</v>
      </c>
      <c r="AV190" s="52" t="n">
        <v>5995.62299377173</v>
      </c>
      <c r="AW190" s="52" t="n">
        <v>7.73412601345252</v>
      </c>
      <c r="AX190" s="52" t="n">
        <v>4.33241587160681</v>
      </c>
      <c r="AY190" s="52" t="n">
        <v>7.91602267993053</v>
      </c>
      <c r="AZ190" s="52" t="n">
        <v>4719.37801210407</v>
      </c>
      <c r="BA190" s="52" t="n">
        <v>8.56809774178795</v>
      </c>
      <c r="BB190" s="52" t="n">
        <v>3.41020578261701</v>
      </c>
      <c r="BC190" s="52" t="n">
        <v>8.24149267912808</v>
      </c>
      <c r="BD190" s="52" t="n">
        <v>3228.52838249131</v>
      </c>
      <c r="BE190" s="52" t="n">
        <v>9.67016527742498</v>
      </c>
      <c r="BF190" s="52" t="n">
        <v>2.33292313755693</v>
      </c>
      <c r="BG190" s="52" t="n">
        <v>9.8011182520081</v>
      </c>
      <c r="BH190" s="52" t="n">
        <v>4992.69730464674</v>
      </c>
      <c r="BI190" s="52" t="n">
        <v>8.85747810279701</v>
      </c>
      <c r="BJ190" s="52" t="n">
        <v>3.60770533224818</v>
      </c>
      <c r="BK190" s="52" t="n">
        <v>9.320603944452</v>
      </c>
    </row>
    <row r="191">
      <c r="A191" s="52" t="s">
        <v>114</v>
      </c>
      <c r="B191" s="52" t="s">
        <v>115</v>
      </c>
      <c r="C191" s="52" t="s">
        <v>16</v>
      </c>
      <c r="D191" s="52" t="n">
        <v>6991.94963900795</v>
      </c>
      <c r="E191" s="52" t="n">
        <v>10.7843012775298</v>
      </c>
      <c r="F191" s="52" t="n">
        <v>6.34488289797781</v>
      </c>
      <c r="G191" s="52" t="n">
        <v>8.71167918561307</v>
      </c>
      <c r="H191" s="52" t="n">
        <v>8009.37350335699</v>
      </c>
      <c r="I191" s="52" t="n">
        <v>10.0508344169935</v>
      </c>
      <c r="J191" s="52" t="n">
        <v>7.26814974201914</v>
      </c>
      <c r="K191" s="52" t="n">
        <v>8.08206066948283</v>
      </c>
      <c r="L191" s="52" t="n">
        <v>7503.01327066442</v>
      </c>
      <c r="M191" s="52" t="n">
        <v>11.8032696224218</v>
      </c>
      <c r="N191" s="52" t="n">
        <v>6.80865038254105</v>
      </c>
      <c r="O191" s="52" t="n">
        <v>9.00835180706138</v>
      </c>
      <c r="P191" s="52" t="n">
        <v>9201.12952573812</v>
      </c>
      <c r="Q191" s="52" t="n">
        <v>10.7323999329117</v>
      </c>
      <c r="R191" s="52" t="n">
        <v>8.34961525526916</v>
      </c>
      <c r="S191" s="52" t="n">
        <v>8.11016361646228</v>
      </c>
      <c r="T191" s="52" t="n">
        <v>10185.0874656464</v>
      </c>
      <c r="U191" s="52" t="n">
        <v>8.66481889199234</v>
      </c>
      <c r="V191" s="52" t="n">
        <v>9.24251326334737</v>
      </c>
      <c r="W191" s="52" t="n">
        <v>6.36471890136567</v>
      </c>
      <c r="X191" s="52" t="n">
        <v>10728.9231688615</v>
      </c>
      <c r="Y191" s="52" t="n">
        <v>7.80682848131912</v>
      </c>
      <c r="Z191" s="52" t="n">
        <v>9.7360199432852</v>
      </c>
      <c r="AA191" s="52" t="n">
        <v>6.83215212386308</v>
      </c>
      <c r="AB191" s="52" t="n">
        <v>9062.54199627911</v>
      </c>
      <c r="AC191" s="52" t="n">
        <v>7.94437697477326</v>
      </c>
      <c r="AD191" s="52" t="n">
        <v>8.22385324453731</v>
      </c>
      <c r="AE191" s="52" t="n">
        <v>6.35708580230312</v>
      </c>
      <c r="AF191" s="52" t="n">
        <v>9612.94964055438</v>
      </c>
      <c r="AG191" s="52" t="n">
        <v>8.54745844963698</v>
      </c>
      <c r="AH191" s="52" t="n">
        <v>8.72332366829367</v>
      </c>
      <c r="AI191" s="52" t="n">
        <v>8.07408722618104</v>
      </c>
      <c r="AJ191" s="52" t="n">
        <v>6995.27955572893</v>
      </c>
      <c r="AK191" s="52" t="n">
        <v>10.3505269467774</v>
      </c>
      <c r="AL191" s="52" t="n">
        <v>6.3479046490981</v>
      </c>
      <c r="AM191" s="52" t="n">
        <v>8.40748026481954</v>
      </c>
      <c r="AN191" s="52" t="n">
        <v>6272.47307607653</v>
      </c>
      <c r="AO191" s="52" t="n">
        <v>9.05936444107048</v>
      </c>
      <c r="AP191" s="52" t="n">
        <v>5.6919899603383</v>
      </c>
      <c r="AQ191" s="52" t="n">
        <v>8.41771865188152</v>
      </c>
      <c r="AR191" s="52" t="n">
        <v>7759.64319581372</v>
      </c>
      <c r="AS191" s="52" t="n">
        <v>9.43883025398278</v>
      </c>
      <c r="AT191" s="52" t="n">
        <v>7.04153061012521</v>
      </c>
      <c r="AU191" s="52" t="n">
        <v>8.4958102040363</v>
      </c>
      <c r="AV191" s="52" t="n">
        <v>5483.36587214265</v>
      </c>
      <c r="AW191" s="52" t="n">
        <v>9.02883519321003</v>
      </c>
      <c r="AX191" s="52" t="n">
        <v>4.97591031711857</v>
      </c>
      <c r="AY191" s="52" t="n">
        <v>8.87220642442256</v>
      </c>
      <c r="AZ191" s="52" t="n">
        <v>3844.76013940652</v>
      </c>
      <c r="BA191" s="52" t="n">
        <v>12.3477969314053</v>
      </c>
      <c r="BB191" s="52" t="n">
        <v>3.48894859300051</v>
      </c>
      <c r="BC191" s="52" t="n">
        <v>12.1112013096556</v>
      </c>
      <c r="BD191" s="52" t="n">
        <v>3177.72816868815</v>
      </c>
      <c r="BE191" s="52" t="n">
        <v>12.3836223737348</v>
      </c>
      <c r="BF191" s="52" t="n">
        <v>2.88364678707734</v>
      </c>
      <c r="BG191" s="52" t="n">
        <v>11.447059176541</v>
      </c>
      <c r="BH191" s="52" t="n">
        <v>5370.02738301124</v>
      </c>
      <c r="BI191" s="52" t="n">
        <v>10.1152866133103</v>
      </c>
      <c r="BJ191" s="52" t="n">
        <v>4.87306068597126</v>
      </c>
      <c r="BK191" s="52" t="n">
        <v>10.5769275707628</v>
      </c>
    </row>
    <row r="192">
      <c r="A192" s="52" t="s">
        <v>114</v>
      </c>
      <c r="B192" s="52" t="s">
        <v>115</v>
      </c>
      <c r="C192" s="52" t="s">
        <v>17</v>
      </c>
      <c r="D192" s="52" t="n">
        <v>3225.07221439993</v>
      </c>
      <c r="E192" s="52" t="n">
        <v>14.0576326077526</v>
      </c>
      <c r="F192" s="52" t="n">
        <v>5.35354962114488</v>
      </c>
      <c r="G192" s="52" t="n">
        <v>11.8880982196476</v>
      </c>
      <c r="H192" s="52" t="n">
        <v>4191.75001715807</v>
      </c>
      <c r="I192" s="52" t="n">
        <v>10.3056177700987</v>
      </c>
      <c r="J192" s="52" t="n">
        <v>6.95821371567831</v>
      </c>
      <c r="K192" s="52" t="n">
        <v>8.48608474275551</v>
      </c>
      <c r="L192" s="52" t="n">
        <v>5290.84135541268</v>
      </c>
      <c r="M192" s="52" t="n">
        <v>9.94829635026399</v>
      </c>
      <c r="N192" s="52" t="n">
        <v>8.78268139464823</v>
      </c>
      <c r="O192" s="52" t="n">
        <v>8.69543972835723</v>
      </c>
      <c r="P192" s="52" t="n">
        <v>5400.3553976696</v>
      </c>
      <c r="Q192" s="52" t="n">
        <v>9.41018406299341</v>
      </c>
      <c r="R192" s="52" t="n">
        <v>8.9644723191481</v>
      </c>
      <c r="S192" s="52" t="n">
        <v>7.22285062102081</v>
      </c>
      <c r="T192" s="52" t="n">
        <v>5767.42761094594</v>
      </c>
      <c r="U192" s="52" t="n">
        <v>11.498916548063</v>
      </c>
      <c r="V192" s="52" t="n">
        <v>9.57380419691009</v>
      </c>
      <c r="W192" s="52" t="n">
        <v>9.43311516240877</v>
      </c>
      <c r="X192" s="52" t="n">
        <v>4801.22133443269</v>
      </c>
      <c r="Y192" s="52" t="n">
        <v>9.89591815586029</v>
      </c>
      <c r="Z192" s="52" t="n">
        <v>7.96992282567148</v>
      </c>
      <c r="AA192" s="52" t="n">
        <v>9.17553902063317</v>
      </c>
      <c r="AB192" s="52" t="n">
        <v>3835.25576640136</v>
      </c>
      <c r="AC192" s="52" t="n">
        <v>11.4800250552489</v>
      </c>
      <c r="AD192" s="52" t="n">
        <v>6.36644102526927</v>
      </c>
      <c r="AE192" s="52" t="n">
        <v>10.7589534920062</v>
      </c>
      <c r="AF192" s="52" t="n">
        <v>5015.50682115802</v>
      </c>
      <c r="AG192" s="52" t="n">
        <v>10.5742526737281</v>
      </c>
      <c r="AH192" s="52" t="n">
        <v>8.3256320656547</v>
      </c>
      <c r="AI192" s="52" t="n">
        <v>8.74041283656801</v>
      </c>
      <c r="AJ192" s="52" t="n">
        <v>3469.72014879264</v>
      </c>
      <c r="AK192" s="52" t="n">
        <v>11.9097000390772</v>
      </c>
      <c r="AL192" s="52" t="n">
        <v>5.75965986284243</v>
      </c>
      <c r="AM192" s="52" t="n">
        <v>10.0091813802394</v>
      </c>
      <c r="AN192" s="52" t="n">
        <v>3360.25876612867</v>
      </c>
      <c r="AO192" s="52" t="n">
        <v>10.2770619190984</v>
      </c>
      <c r="AP192" s="52" t="n">
        <v>5.57795635211972</v>
      </c>
      <c r="AQ192" s="52" t="n">
        <v>9.18065832581243</v>
      </c>
      <c r="AR192" s="52" t="n">
        <v>3338.22652977197</v>
      </c>
      <c r="AS192" s="52" t="n">
        <v>11.3184399542565</v>
      </c>
      <c r="AT192" s="52" t="n">
        <v>5.54138331971638</v>
      </c>
      <c r="AU192" s="52" t="n">
        <v>10.8212903906837</v>
      </c>
      <c r="AV192" s="52" t="n">
        <v>3080.66655510817</v>
      </c>
      <c r="AW192" s="52" t="n">
        <v>12.0482531056455</v>
      </c>
      <c r="AX192" s="52" t="n">
        <v>5.11383937244385</v>
      </c>
      <c r="AY192" s="52" t="n">
        <v>11.6345279167293</v>
      </c>
      <c r="AZ192" s="52" t="n">
        <v>3070.90034593965</v>
      </c>
      <c r="BA192" s="52" t="n">
        <v>10.0084652125886</v>
      </c>
      <c r="BB192" s="52" t="n">
        <v>5.09762767797057</v>
      </c>
      <c r="BC192" s="52" t="n">
        <v>10.3567955902493</v>
      </c>
      <c r="BD192" s="52" t="n">
        <v>1949.46043267745</v>
      </c>
      <c r="BE192" s="52" t="n">
        <v>12.3680108092399</v>
      </c>
      <c r="BF192" s="52" t="n">
        <v>3.23606185132793</v>
      </c>
      <c r="BG192" s="52" t="n">
        <v>11.8551972238982</v>
      </c>
      <c r="BH192" s="52" t="n">
        <v>4445.09110302622</v>
      </c>
      <c r="BI192" s="52" t="n">
        <v>10.6949140765898</v>
      </c>
      <c r="BJ192" s="52" t="n">
        <v>7.37875439945405</v>
      </c>
      <c r="BK192" s="52" t="n">
        <v>9.65992124914911</v>
      </c>
    </row>
    <row r="193">
      <c r="A193" s="52" t="s">
        <v>116</v>
      </c>
      <c r="B193" s="52" t="s">
        <v>117</v>
      </c>
      <c r="C193" s="52" t="s">
        <v>16</v>
      </c>
      <c r="D193" s="52" t="n">
        <v>30725.3379125651</v>
      </c>
      <c r="E193" s="52" t="n">
        <v>5.43158574870352</v>
      </c>
      <c r="F193" s="52" t="n">
        <v>6.93222554743498</v>
      </c>
      <c r="G193" s="52" t="n">
        <v>4.85364533365462</v>
      </c>
      <c r="H193" s="52" t="n">
        <v>36860.6213641859</v>
      </c>
      <c r="I193" s="52" t="n">
        <v>4.70772897342271</v>
      </c>
      <c r="J193" s="52" t="n">
        <v>8.31646316933231</v>
      </c>
      <c r="K193" s="52" t="n">
        <v>4.0889621008172</v>
      </c>
      <c r="L193" s="52" t="n">
        <v>36006.6038785305</v>
      </c>
      <c r="M193" s="52" t="n">
        <v>4.63666769391549</v>
      </c>
      <c r="N193" s="52" t="n">
        <v>8.12378044444693</v>
      </c>
      <c r="O193" s="52" t="n">
        <v>3.96640787503029</v>
      </c>
      <c r="P193" s="52" t="n">
        <v>38976.494253194</v>
      </c>
      <c r="Q193" s="52" t="n">
        <v>5.08234278868515</v>
      </c>
      <c r="R193" s="52" t="n">
        <v>8.79384467569837</v>
      </c>
      <c r="S193" s="52" t="n">
        <v>4.18525043203291</v>
      </c>
      <c r="T193" s="52" t="n">
        <v>41251.6186333581</v>
      </c>
      <c r="U193" s="52" t="n">
        <v>4.84078907220758</v>
      </c>
      <c r="V193" s="52" t="n">
        <v>9.30715637292517</v>
      </c>
      <c r="W193" s="52" t="n">
        <v>4.0869489647785</v>
      </c>
      <c r="X193" s="52" t="n">
        <v>37717.346330543</v>
      </c>
      <c r="Y193" s="52" t="n">
        <v>5.09220193294563</v>
      </c>
      <c r="Z193" s="52" t="n">
        <v>8.50975675379365</v>
      </c>
      <c r="AA193" s="52" t="n">
        <v>4.74714995505616</v>
      </c>
      <c r="AB193" s="52" t="n">
        <v>40103.5641412266</v>
      </c>
      <c r="AC193" s="52" t="n">
        <v>4.64489946564171</v>
      </c>
      <c r="AD193" s="52" t="n">
        <v>9.04813325972626</v>
      </c>
      <c r="AE193" s="52" t="n">
        <v>4.19604424149013</v>
      </c>
      <c r="AF193" s="52" t="n">
        <v>36831.7449098428</v>
      </c>
      <c r="AG193" s="52" t="n">
        <v>5.19635760845279</v>
      </c>
      <c r="AH193" s="52" t="n">
        <v>8.30994808737988</v>
      </c>
      <c r="AI193" s="52" t="n">
        <v>4.67301617591876</v>
      </c>
      <c r="AJ193" s="52" t="n">
        <v>31853.6346301116</v>
      </c>
      <c r="AK193" s="52" t="n">
        <v>5.05912365030721</v>
      </c>
      <c r="AL193" s="52" t="n">
        <v>7.18679092773188</v>
      </c>
      <c r="AM193" s="52" t="n">
        <v>4.63283520246161</v>
      </c>
      <c r="AN193" s="52" t="n">
        <v>28945.4868923344</v>
      </c>
      <c r="AO193" s="52" t="n">
        <v>5.3825894767496</v>
      </c>
      <c r="AP193" s="52" t="n">
        <v>6.53065701959054</v>
      </c>
      <c r="AQ193" s="52" t="n">
        <v>4.83410126335233</v>
      </c>
      <c r="AR193" s="52" t="n">
        <v>27747.396333345</v>
      </c>
      <c r="AS193" s="52" t="n">
        <v>5.38853757319571</v>
      </c>
      <c r="AT193" s="52" t="n">
        <v>6.26034481001285</v>
      </c>
      <c r="AU193" s="52" t="n">
        <v>5.08741805192923</v>
      </c>
      <c r="AV193" s="52" t="n">
        <v>20931.212396792</v>
      </c>
      <c r="AW193" s="52" t="n">
        <v>6.67539358337701</v>
      </c>
      <c r="AX193" s="52" t="n">
        <v>4.7224829789908</v>
      </c>
      <c r="AY193" s="52" t="n">
        <v>6.1281367190817</v>
      </c>
      <c r="AZ193" s="52" t="n">
        <v>13962.6801891817</v>
      </c>
      <c r="BA193" s="52" t="n">
        <v>7.16587051378286</v>
      </c>
      <c r="BB193" s="52" t="n">
        <v>3.15024845596658</v>
      </c>
      <c r="BC193" s="52" t="n">
        <v>7.06464606192411</v>
      </c>
      <c r="BD193" s="52" t="n">
        <v>8934.35321592501</v>
      </c>
      <c r="BE193" s="52" t="n">
        <v>8.41815680527656</v>
      </c>
      <c r="BF193" s="52" t="n">
        <v>2.01576144709917</v>
      </c>
      <c r="BG193" s="52" t="n">
        <v>8.25159448756183</v>
      </c>
      <c r="BH193" s="52" t="n">
        <v>12376.6341536756</v>
      </c>
      <c r="BI193" s="52" t="n">
        <v>9.40995920006523</v>
      </c>
      <c r="BJ193" s="52" t="n">
        <v>2.79240604987063</v>
      </c>
      <c r="BK193" s="52" t="n">
        <v>9.20579660799962</v>
      </c>
    </row>
    <row r="194">
      <c r="A194" s="52" t="s">
        <v>116</v>
      </c>
      <c r="B194" s="52" t="s">
        <v>117</v>
      </c>
      <c r="C194" s="52" t="s">
        <v>17</v>
      </c>
      <c r="D194" s="52" t="n">
        <v>15604.8446329948</v>
      </c>
      <c r="E194" s="52" t="n">
        <v>8.35718435536688</v>
      </c>
      <c r="F194" s="52" t="n">
        <v>6.46577601604516</v>
      </c>
      <c r="G194" s="52" t="n">
        <v>6.8701111255718</v>
      </c>
      <c r="H194" s="52" t="n">
        <v>19243.4869330078</v>
      </c>
      <c r="I194" s="52" t="n">
        <v>6.71274639228358</v>
      </c>
      <c r="J194" s="52" t="n">
        <v>7.9734261508403</v>
      </c>
      <c r="K194" s="52" t="n">
        <v>5.26781834352473</v>
      </c>
      <c r="L194" s="52" t="n">
        <v>22982.1052787156</v>
      </c>
      <c r="M194" s="52" t="n">
        <v>6.17742460147158</v>
      </c>
      <c r="N194" s="52" t="n">
        <v>9.52250077486521</v>
      </c>
      <c r="O194" s="52" t="n">
        <v>5.02572735305056</v>
      </c>
      <c r="P194" s="52" t="n">
        <v>25964.6684872395</v>
      </c>
      <c r="Q194" s="52" t="n">
        <v>5.93173910535837</v>
      </c>
      <c r="R194" s="52" t="n">
        <v>10.7583083790779</v>
      </c>
      <c r="S194" s="52" t="n">
        <v>5.14948186337045</v>
      </c>
      <c r="T194" s="52" t="n">
        <v>26966.2186262083</v>
      </c>
      <c r="U194" s="52" t="n">
        <v>6.00380725012839</v>
      </c>
      <c r="V194" s="52" t="n">
        <v>11.1732948156438</v>
      </c>
      <c r="W194" s="52" t="n">
        <v>4.61026207618607</v>
      </c>
      <c r="X194" s="52" t="n">
        <v>19052.1120125101</v>
      </c>
      <c r="Y194" s="52" t="n">
        <v>6.94220769423617</v>
      </c>
      <c r="Z194" s="52" t="n">
        <v>7.89413107292516</v>
      </c>
      <c r="AA194" s="52" t="n">
        <v>6.33045426559483</v>
      </c>
      <c r="AB194" s="52" t="n">
        <v>17956.2069218532</v>
      </c>
      <c r="AC194" s="52" t="n">
        <v>6.48175873253287</v>
      </c>
      <c r="AD194" s="52" t="n">
        <v>7.44004921452275</v>
      </c>
      <c r="AE194" s="52" t="n">
        <v>5.82874100865599</v>
      </c>
      <c r="AF194" s="52" t="n">
        <v>17701.8393251768</v>
      </c>
      <c r="AG194" s="52" t="n">
        <v>7.07135353873613</v>
      </c>
      <c r="AH194" s="52" t="n">
        <v>7.33465349001988</v>
      </c>
      <c r="AI194" s="52" t="n">
        <v>6.31992959018411</v>
      </c>
      <c r="AJ194" s="52" t="n">
        <v>13874.4585743827</v>
      </c>
      <c r="AK194" s="52" t="n">
        <v>7.39344860803306</v>
      </c>
      <c r="AL194" s="52" t="n">
        <v>5.74880068310168</v>
      </c>
      <c r="AM194" s="52" t="n">
        <v>6.43598725277844</v>
      </c>
      <c r="AN194" s="52" t="n">
        <v>13318.9387239087</v>
      </c>
      <c r="AO194" s="52" t="n">
        <v>7.45309040901659</v>
      </c>
      <c r="AP194" s="52" t="n">
        <v>5.51862428531572</v>
      </c>
      <c r="AQ194" s="52" t="n">
        <v>6.96223405844817</v>
      </c>
      <c r="AR194" s="52" t="n">
        <v>15586.271204765</v>
      </c>
      <c r="AS194" s="52" t="n">
        <v>7.12161448113696</v>
      </c>
      <c r="AT194" s="52" t="n">
        <v>6.45808022479517</v>
      </c>
      <c r="AU194" s="52" t="n">
        <v>6.55049403178297</v>
      </c>
      <c r="AV194" s="52" t="n">
        <v>10059.0603792332</v>
      </c>
      <c r="AW194" s="52" t="n">
        <v>8.16571970623576</v>
      </c>
      <c r="AX194" s="52" t="n">
        <v>4.16791277796362</v>
      </c>
      <c r="AY194" s="52" t="n">
        <v>7.60615617349578</v>
      </c>
      <c r="AZ194" s="52" t="n">
        <v>9104.98230633782</v>
      </c>
      <c r="BA194" s="52" t="n">
        <v>9.42045896531424</v>
      </c>
      <c r="BB194" s="52" t="n">
        <v>3.77259611405285</v>
      </c>
      <c r="BC194" s="52" t="n">
        <v>9.43507681157773</v>
      </c>
      <c r="BD194" s="52" t="n">
        <v>4766.34125646154</v>
      </c>
      <c r="BE194" s="52" t="n">
        <v>12.1292415191527</v>
      </c>
      <c r="BF194" s="52" t="n">
        <v>1.97490559535299</v>
      </c>
      <c r="BG194" s="52" t="n">
        <v>12.0046761618975</v>
      </c>
      <c r="BH194" s="52" t="n">
        <v>9163.73610239316</v>
      </c>
      <c r="BI194" s="52" t="n">
        <v>8.88962642017572</v>
      </c>
      <c r="BJ194" s="52" t="n">
        <v>3.79694040547777</v>
      </c>
      <c r="BK194" s="52" t="n">
        <v>8.90199087796912</v>
      </c>
    </row>
    <row r="195">
      <c r="A195" s="52" t="s">
        <v>118</v>
      </c>
      <c r="B195" s="52" t="s">
        <v>119</v>
      </c>
      <c r="C195" s="52" t="s">
        <v>16</v>
      </c>
      <c r="D195" s="52" t="n">
        <v>42465.468631632</v>
      </c>
      <c r="E195" s="52" t="n">
        <v>4.06429339479951</v>
      </c>
      <c r="F195" s="52" t="n">
        <v>6.3763107594646</v>
      </c>
      <c r="G195" s="52" t="n">
        <v>3.51528134000039</v>
      </c>
      <c r="H195" s="52" t="n">
        <v>44801.7904810204</v>
      </c>
      <c r="I195" s="52" t="n">
        <v>3.7894780499058</v>
      </c>
      <c r="J195" s="52" t="n">
        <v>6.7271161226422</v>
      </c>
      <c r="K195" s="52" t="n">
        <v>3.16041348315134</v>
      </c>
      <c r="L195" s="52" t="n">
        <v>45093.8197471177</v>
      </c>
      <c r="M195" s="52" t="n">
        <v>3.96435548904719</v>
      </c>
      <c r="N195" s="52" t="n">
        <v>6.77096514660206</v>
      </c>
      <c r="O195" s="52" t="n">
        <v>3.37198958161509</v>
      </c>
      <c r="P195" s="52" t="n">
        <v>50333.801791563</v>
      </c>
      <c r="Q195" s="52" t="n">
        <v>3.71852653557184</v>
      </c>
      <c r="R195" s="52" t="n">
        <v>7.55776333736806</v>
      </c>
      <c r="S195" s="52" t="n">
        <v>3.06110139075554</v>
      </c>
      <c r="T195" s="52" t="n">
        <v>63472.1325550968</v>
      </c>
      <c r="U195" s="52" t="n">
        <v>3.46390129231249</v>
      </c>
      <c r="V195" s="52" t="n">
        <v>9.53052102751922</v>
      </c>
      <c r="W195" s="52" t="n">
        <v>2.91467506524384</v>
      </c>
      <c r="X195" s="52" t="n">
        <v>57707.3355178722</v>
      </c>
      <c r="Y195" s="52" t="n">
        <v>3.17116291758585</v>
      </c>
      <c r="Z195" s="52" t="n">
        <v>8.66492037458767</v>
      </c>
      <c r="AA195" s="52" t="n">
        <v>2.97519382991915</v>
      </c>
      <c r="AB195" s="52" t="n">
        <v>55713.4698815677</v>
      </c>
      <c r="AC195" s="52" t="n">
        <v>3.35941458746776</v>
      </c>
      <c r="AD195" s="52" t="n">
        <v>8.36553578472293</v>
      </c>
      <c r="AE195" s="52" t="n">
        <v>3.05547904685052</v>
      </c>
      <c r="AF195" s="52" t="n">
        <v>56783.2688409667</v>
      </c>
      <c r="AG195" s="52" t="n">
        <v>3.42406009089287</v>
      </c>
      <c r="AH195" s="52" t="n">
        <v>8.52616913777625</v>
      </c>
      <c r="AI195" s="52" t="n">
        <v>3.16803180164459</v>
      </c>
      <c r="AJ195" s="52" t="n">
        <v>48989.2924775428</v>
      </c>
      <c r="AK195" s="52" t="n">
        <v>3.53243059078163</v>
      </c>
      <c r="AL195" s="52" t="n">
        <v>7.35588144411605</v>
      </c>
      <c r="AM195" s="52" t="n">
        <v>3.26685777777016</v>
      </c>
      <c r="AN195" s="52" t="n">
        <v>48161.0357489945</v>
      </c>
      <c r="AO195" s="52" t="n">
        <v>3.66733087186894</v>
      </c>
      <c r="AP195" s="52" t="n">
        <v>7.2315163432466</v>
      </c>
      <c r="AQ195" s="52" t="n">
        <v>3.28859617738484</v>
      </c>
      <c r="AR195" s="52" t="n">
        <v>46650.110937156</v>
      </c>
      <c r="AS195" s="52" t="n">
        <v>3.49141963018456</v>
      </c>
      <c r="AT195" s="52" t="n">
        <v>7.00464669021063</v>
      </c>
      <c r="AU195" s="52" t="n">
        <v>3.2094149607512</v>
      </c>
      <c r="AV195" s="52" t="n">
        <v>32553.7224977148</v>
      </c>
      <c r="AW195" s="52" t="n">
        <v>4.05167827729481</v>
      </c>
      <c r="AX195" s="52" t="n">
        <v>4.88803391817947</v>
      </c>
      <c r="AY195" s="52" t="n">
        <v>3.91933235209979</v>
      </c>
      <c r="AZ195" s="52" t="n">
        <v>25894.5911363229</v>
      </c>
      <c r="BA195" s="52" t="n">
        <v>4.26487528659233</v>
      </c>
      <c r="BB195" s="52" t="n">
        <v>3.88814642566978</v>
      </c>
      <c r="BC195" s="52" t="n">
        <v>4.30109365659284</v>
      </c>
      <c r="BD195" s="52" t="n">
        <v>18086.4936274687</v>
      </c>
      <c r="BE195" s="52" t="n">
        <v>4.83362168747616</v>
      </c>
      <c r="BF195" s="52" t="n">
        <v>2.71573840190503</v>
      </c>
      <c r="BG195" s="52" t="n">
        <v>4.88604944252025</v>
      </c>
      <c r="BH195" s="52" t="n">
        <v>29281.7309129015</v>
      </c>
      <c r="BI195" s="52" t="n">
        <v>4.39841741880942</v>
      </c>
      <c r="BJ195" s="52" t="n">
        <v>4.39673508598945</v>
      </c>
      <c r="BK195" s="52" t="n">
        <v>4.37986981170552</v>
      </c>
    </row>
    <row r="196">
      <c r="A196" s="52" t="s">
        <v>118</v>
      </c>
      <c r="B196" s="52" t="s">
        <v>119</v>
      </c>
      <c r="C196" s="52" t="s">
        <v>17</v>
      </c>
      <c r="D196" s="52" t="n">
        <v>21016.4117437341</v>
      </c>
      <c r="E196" s="52" t="n">
        <v>5.38960671911315</v>
      </c>
      <c r="F196" s="52" t="n">
        <v>6.11516502571893</v>
      </c>
      <c r="G196" s="52" t="n">
        <v>4.8039573152222</v>
      </c>
      <c r="H196" s="52" t="n">
        <v>24636.3606641678</v>
      </c>
      <c r="I196" s="52" t="n">
        <v>4.56285582576297</v>
      </c>
      <c r="J196" s="52" t="n">
        <v>7.16846495641354</v>
      </c>
      <c r="K196" s="52" t="n">
        <v>3.92162271389784</v>
      </c>
      <c r="L196" s="52" t="n">
        <v>26302.1487323281</v>
      </c>
      <c r="M196" s="52" t="n">
        <v>5.00389758044603</v>
      </c>
      <c r="N196" s="52" t="n">
        <v>7.65316087210483</v>
      </c>
      <c r="O196" s="52" t="n">
        <v>4.22529955999503</v>
      </c>
      <c r="P196" s="52" t="n">
        <v>30610.9387599096</v>
      </c>
      <c r="Q196" s="52" t="n">
        <v>4.73460323371692</v>
      </c>
      <c r="R196" s="52" t="n">
        <v>8.90689354546133</v>
      </c>
      <c r="S196" s="52" t="n">
        <v>4.09117634013155</v>
      </c>
      <c r="T196" s="52" t="n">
        <v>36836.1268934306</v>
      </c>
      <c r="U196" s="52" t="n">
        <v>3.99859296249827</v>
      </c>
      <c r="V196" s="52" t="n">
        <v>10.7182423721219</v>
      </c>
      <c r="W196" s="52" t="n">
        <v>3.39640704603358</v>
      </c>
      <c r="X196" s="52" t="n">
        <v>28525.5982759992</v>
      </c>
      <c r="Y196" s="52" t="n">
        <v>4.52415436399278</v>
      </c>
      <c r="Z196" s="52" t="n">
        <v>8.30012007007361</v>
      </c>
      <c r="AA196" s="52" t="n">
        <v>3.96433126328027</v>
      </c>
      <c r="AB196" s="52" t="n">
        <v>25784.1481057402</v>
      </c>
      <c r="AC196" s="52" t="n">
        <v>4.60448881591716</v>
      </c>
      <c r="AD196" s="52" t="n">
        <v>7.50243774421619</v>
      </c>
      <c r="AE196" s="52" t="n">
        <v>4.24037644336778</v>
      </c>
      <c r="AF196" s="52" t="n">
        <v>25171.7127593648</v>
      </c>
      <c r="AG196" s="52" t="n">
        <v>4.64914607601802</v>
      </c>
      <c r="AH196" s="52" t="n">
        <v>7.32423685738853</v>
      </c>
      <c r="AI196" s="52" t="n">
        <v>4.22258552161775</v>
      </c>
      <c r="AJ196" s="52" t="n">
        <v>21424.5913148134</v>
      </c>
      <c r="AK196" s="52" t="n">
        <v>4.78800084525483</v>
      </c>
      <c r="AL196" s="52" t="n">
        <v>6.23393341814067</v>
      </c>
      <c r="AM196" s="52" t="n">
        <v>4.3682039043502</v>
      </c>
      <c r="AN196" s="52" t="n">
        <v>21610.2030232757</v>
      </c>
      <c r="AO196" s="52" t="n">
        <v>4.64759871204324</v>
      </c>
      <c r="AP196" s="52" t="n">
        <v>6.28794103094313</v>
      </c>
      <c r="AQ196" s="52" t="n">
        <v>4.26776612020931</v>
      </c>
      <c r="AR196" s="52" t="n">
        <v>21276.2331167058</v>
      </c>
      <c r="AS196" s="52" t="n">
        <v>5.09180033816186</v>
      </c>
      <c r="AT196" s="52" t="n">
        <v>6.19076549416733</v>
      </c>
      <c r="AU196" s="52" t="n">
        <v>4.63339399940173</v>
      </c>
      <c r="AV196" s="52" t="n">
        <v>15666.2620585738</v>
      </c>
      <c r="AW196" s="52" t="n">
        <v>5.63854879001851</v>
      </c>
      <c r="AX196" s="52" t="n">
        <v>4.5584269566331</v>
      </c>
      <c r="AY196" s="52" t="n">
        <v>5.36756367042566</v>
      </c>
      <c r="AZ196" s="52" t="n">
        <v>13561.3579872811</v>
      </c>
      <c r="BA196" s="52" t="n">
        <v>5.54122376683016</v>
      </c>
      <c r="BB196" s="52" t="n">
        <v>3.94596104588596</v>
      </c>
      <c r="BC196" s="52" t="n">
        <v>5.41827805625191</v>
      </c>
      <c r="BD196" s="52" t="n">
        <v>11851.9946952664</v>
      </c>
      <c r="BE196" s="52" t="n">
        <v>6.14890333659689</v>
      </c>
      <c r="BF196" s="52" t="n">
        <v>3.44858600646268</v>
      </c>
      <c r="BG196" s="52" t="n">
        <v>6.00673395451759</v>
      </c>
      <c r="BH196" s="52" t="n">
        <v>19402.8470844707</v>
      </c>
      <c r="BI196" s="52" t="n">
        <v>4.9795070133565</v>
      </c>
      <c r="BJ196" s="52" t="n">
        <v>5.64566460426826</v>
      </c>
      <c r="BK196" s="52" t="n">
        <v>4.92479870330546</v>
      </c>
    </row>
    <row r="197">
      <c r="A197" s="52" t="s">
        <v>120</v>
      </c>
      <c r="B197" s="52" t="s">
        <v>121</v>
      </c>
      <c r="C197" s="52" t="s">
        <v>16</v>
      </c>
      <c r="D197" s="52" t="n">
        <v>14125.7996386957</v>
      </c>
      <c r="E197" s="52" t="n">
        <v>6.39337344200369</v>
      </c>
      <c r="F197" s="52" t="n">
        <v>5.85594926931102</v>
      </c>
      <c r="G197" s="52" t="n">
        <v>5.77221556605297</v>
      </c>
      <c r="H197" s="52" t="n">
        <v>14165.1815282897</v>
      </c>
      <c r="I197" s="52" t="n">
        <v>5.16014128028222</v>
      </c>
      <c r="J197" s="52" t="n">
        <v>5.87227530772941</v>
      </c>
      <c r="K197" s="52" t="n">
        <v>4.43027564056989</v>
      </c>
      <c r="L197" s="52" t="n">
        <v>16561.1710511912</v>
      </c>
      <c r="M197" s="52" t="n">
        <v>5.29847278661784</v>
      </c>
      <c r="N197" s="52" t="n">
        <v>6.86554956156185</v>
      </c>
      <c r="O197" s="52" t="n">
        <v>4.34860072913862</v>
      </c>
      <c r="P197" s="52" t="n">
        <v>17976.5788379851</v>
      </c>
      <c r="Q197" s="52" t="n">
        <v>5.36325281239646</v>
      </c>
      <c r="R197" s="52" t="n">
        <v>7.4523167823107</v>
      </c>
      <c r="S197" s="52" t="n">
        <v>4.32904149881939</v>
      </c>
      <c r="T197" s="52" t="n">
        <v>19555.8971574887</v>
      </c>
      <c r="U197" s="52" t="n">
        <v>5.42227622725197</v>
      </c>
      <c r="V197" s="52" t="n">
        <v>8.10703426349119</v>
      </c>
      <c r="W197" s="52" t="n">
        <v>4.47532158929435</v>
      </c>
      <c r="X197" s="52" t="n">
        <v>18365.4401179241</v>
      </c>
      <c r="Y197" s="52" t="n">
        <v>4.51795293896875</v>
      </c>
      <c r="Z197" s="52" t="n">
        <v>7.61352195202614</v>
      </c>
      <c r="AA197" s="52" t="n">
        <v>4.21148797595162</v>
      </c>
      <c r="AB197" s="52" t="n">
        <v>20869.5545406476</v>
      </c>
      <c r="AC197" s="52" t="n">
        <v>4.35294400913349</v>
      </c>
      <c r="AD197" s="52" t="n">
        <v>8.65162014109074</v>
      </c>
      <c r="AE197" s="52" t="n">
        <v>4.09652924950657</v>
      </c>
      <c r="AF197" s="52" t="n">
        <v>21902.3695670723</v>
      </c>
      <c r="AG197" s="52" t="n">
        <v>4.47794923332296</v>
      </c>
      <c r="AH197" s="52" t="n">
        <v>9.07978085085736</v>
      </c>
      <c r="AI197" s="52" t="n">
        <v>4.04991320344103</v>
      </c>
      <c r="AJ197" s="52" t="n">
        <v>19364.7093697272</v>
      </c>
      <c r="AK197" s="52" t="n">
        <v>4.57196334262336</v>
      </c>
      <c r="AL197" s="52" t="n">
        <v>8.02777602575033</v>
      </c>
      <c r="AM197" s="52" t="n">
        <v>4.27220584981953</v>
      </c>
      <c r="AN197" s="52" t="n">
        <v>18940.4729402993</v>
      </c>
      <c r="AO197" s="52" t="n">
        <v>4.83613203451364</v>
      </c>
      <c r="AP197" s="52" t="n">
        <v>7.85190583981637</v>
      </c>
      <c r="AQ197" s="52" t="n">
        <v>4.45469592599669</v>
      </c>
      <c r="AR197" s="52" t="n">
        <v>17448.8736887958</v>
      </c>
      <c r="AS197" s="52" t="n">
        <v>4.50493664907588</v>
      </c>
      <c r="AT197" s="52" t="n">
        <v>7.23355291323097</v>
      </c>
      <c r="AU197" s="52" t="n">
        <v>4.13154844632749</v>
      </c>
      <c r="AV197" s="52" t="n">
        <v>13622.5479357866</v>
      </c>
      <c r="AW197" s="52" t="n">
        <v>5.10397371053099</v>
      </c>
      <c r="AX197" s="52" t="n">
        <v>5.64732274781788</v>
      </c>
      <c r="AY197" s="52" t="n">
        <v>4.91234324938584</v>
      </c>
      <c r="AZ197" s="52" t="n">
        <v>10477.0278383324</v>
      </c>
      <c r="BA197" s="52" t="n">
        <v>5.20420051167053</v>
      </c>
      <c r="BB197" s="52" t="n">
        <v>4.34332533971143</v>
      </c>
      <c r="BC197" s="52" t="n">
        <v>5.23989495055166</v>
      </c>
      <c r="BD197" s="52" t="n">
        <v>6924.82046092112</v>
      </c>
      <c r="BE197" s="52" t="n">
        <v>6.47882567652539</v>
      </c>
      <c r="BF197" s="52" t="n">
        <v>2.87073286861269</v>
      </c>
      <c r="BG197" s="52" t="n">
        <v>6.55499976569047</v>
      </c>
      <c r="BH197" s="52" t="n">
        <v>10920.9011592616</v>
      </c>
      <c r="BI197" s="52" t="n">
        <v>6.03231319292777</v>
      </c>
      <c r="BJ197" s="52" t="n">
        <v>4.52733613668193</v>
      </c>
      <c r="BK197" s="52" t="n">
        <v>6.16838648853082</v>
      </c>
    </row>
    <row r="198">
      <c r="A198" s="52" t="s">
        <v>120</v>
      </c>
      <c r="B198" s="52" t="s">
        <v>121</v>
      </c>
      <c r="C198" s="52" t="s">
        <v>17</v>
      </c>
      <c r="D198" s="52" t="n">
        <v>5370.88328001373</v>
      </c>
      <c r="E198" s="52" t="n">
        <v>7.77465658743161</v>
      </c>
      <c r="F198" s="52" t="n">
        <v>4.46633242084533</v>
      </c>
      <c r="G198" s="52" t="n">
        <v>7.17926177001646</v>
      </c>
      <c r="H198" s="52" t="n">
        <v>6341.42591700474</v>
      </c>
      <c r="I198" s="52" t="n">
        <v>8.02656665116963</v>
      </c>
      <c r="J198" s="52" t="n">
        <v>5.2734186707991</v>
      </c>
      <c r="K198" s="52" t="n">
        <v>7.00369718331339</v>
      </c>
      <c r="L198" s="52" t="n">
        <v>8272.53858480493</v>
      </c>
      <c r="M198" s="52" t="n">
        <v>6.44874840519301</v>
      </c>
      <c r="N198" s="52" t="n">
        <v>6.87929812615733</v>
      </c>
      <c r="O198" s="52" t="n">
        <v>5.90846402610283</v>
      </c>
      <c r="P198" s="52" t="n">
        <v>10421.7185714471</v>
      </c>
      <c r="Q198" s="52" t="n">
        <v>5.86498623872938</v>
      </c>
      <c r="R198" s="52" t="n">
        <v>8.66651854263736</v>
      </c>
      <c r="S198" s="52" t="n">
        <v>4.82905589110913</v>
      </c>
      <c r="T198" s="52" t="n">
        <v>13721.8054330791</v>
      </c>
      <c r="U198" s="52" t="n">
        <v>5.34389063427786</v>
      </c>
      <c r="V198" s="52" t="n">
        <v>11.4108129488407</v>
      </c>
      <c r="W198" s="52" t="n">
        <v>4.48149121378765</v>
      </c>
      <c r="X198" s="52" t="n">
        <v>9387.39011846188</v>
      </c>
      <c r="Y198" s="52" t="n">
        <v>5.23796564621912</v>
      </c>
      <c r="Z198" s="52" t="n">
        <v>7.80638912583149</v>
      </c>
      <c r="AA198" s="52" t="n">
        <v>4.70278851593419</v>
      </c>
      <c r="AB198" s="52" t="n">
        <v>8828.06203143973</v>
      </c>
      <c r="AC198" s="52" t="n">
        <v>5.9970272131672</v>
      </c>
      <c r="AD198" s="52" t="n">
        <v>7.341261689856</v>
      </c>
      <c r="AE198" s="52" t="n">
        <v>5.89745159703757</v>
      </c>
      <c r="AF198" s="52" t="n">
        <v>9392.75822968962</v>
      </c>
      <c r="AG198" s="52" t="n">
        <v>6.09193771438297</v>
      </c>
      <c r="AH198" s="52" t="n">
        <v>7.81085315306225</v>
      </c>
      <c r="AI198" s="52" t="n">
        <v>5.37819317278491</v>
      </c>
      <c r="AJ198" s="52" t="n">
        <v>7793.21141966991</v>
      </c>
      <c r="AK198" s="52" t="n">
        <v>6.87385626651267</v>
      </c>
      <c r="AL198" s="52" t="n">
        <v>6.48069805495472</v>
      </c>
      <c r="AM198" s="52" t="n">
        <v>6.26560195176058</v>
      </c>
      <c r="AN198" s="52" t="n">
        <v>7409.3959661767</v>
      </c>
      <c r="AO198" s="52" t="n">
        <v>6.16436983524685</v>
      </c>
      <c r="AP198" s="52" t="n">
        <v>6.16152384948701</v>
      </c>
      <c r="AQ198" s="52" t="n">
        <v>5.67860645187232</v>
      </c>
      <c r="AR198" s="52" t="n">
        <v>8526.76201009612</v>
      </c>
      <c r="AS198" s="52" t="n">
        <v>6.3036058555497</v>
      </c>
      <c r="AT198" s="52" t="n">
        <v>7.09070587183329</v>
      </c>
      <c r="AU198" s="52" t="n">
        <v>5.8361988331712</v>
      </c>
      <c r="AV198" s="52" t="n">
        <v>7099.56913176765</v>
      </c>
      <c r="AW198" s="52" t="n">
        <v>5.84435389866048</v>
      </c>
      <c r="AX198" s="52" t="n">
        <v>5.90387728313573</v>
      </c>
      <c r="AY198" s="52" t="n">
        <v>5.83429833920268</v>
      </c>
      <c r="AZ198" s="52" t="n">
        <v>5514.67725416716</v>
      </c>
      <c r="BA198" s="52" t="n">
        <v>6.09512024337839</v>
      </c>
      <c r="BB198" s="52" t="n">
        <v>4.58590897002739</v>
      </c>
      <c r="BC198" s="52" t="n">
        <v>6.32950031312687</v>
      </c>
      <c r="BD198" s="52" t="n">
        <v>4175.86802869285</v>
      </c>
      <c r="BE198" s="52" t="n">
        <v>7.46431594501366</v>
      </c>
      <c r="BF198" s="52" t="n">
        <v>3.47257867828301</v>
      </c>
      <c r="BG198" s="52" t="n">
        <v>7.20820421668901</v>
      </c>
      <c r="BH198" s="52" t="n">
        <v>7996.58819107082</v>
      </c>
      <c r="BI198" s="52" t="n">
        <v>5.86664423691666</v>
      </c>
      <c r="BJ198" s="52" t="n">
        <v>6.64982261424926</v>
      </c>
      <c r="BK198" s="52" t="n">
        <v>5.53330554642956</v>
      </c>
    </row>
    <row r="199">
      <c r="A199" s="52" t="s">
        <v>122</v>
      </c>
      <c r="B199" s="52" t="s">
        <v>123</v>
      </c>
      <c r="C199" s="52" t="s">
        <v>16</v>
      </c>
      <c r="D199" s="52" t="n">
        <v>29080.3303124391</v>
      </c>
      <c r="E199" s="52" t="n">
        <v>5.1733757323363</v>
      </c>
      <c r="F199" s="52" t="n">
        <v>5.83282487056286</v>
      </c>
      <c r="G199" s="52" t="n">
        <v>4.46404346187848</v>
      </c>
      <c r="H199" s="52" t="n">
        <v>30118.1271772121</v>
      </c>
      <c r="I199" s="52" t="n">
        <v>4.65699083203674</v>
      </c>
      <c r="J199" s="52" t="n">
        <v>6.04098231920265</v>
      </c>
      <c r="K199" s="52" t="n">
        <v>4.01429244016678</v>
      </c>
      <c r="L199" s="52" t="n">
        <v>29140.6657005067</v>
      </c>
      <c r="M199" s="52" t="n">
        <v>4.870057210998</v>
      </c>
      <c r="N199" s="52" t="n">
        <v>5.84492671907402</v>
      </c>
      <c r="O199" s="52" t="n">
        <v>4.16959623567332</v>
      </c>
      <c r="P199" s="52" t="n">
        <v>36716.3757921076</v>
      </c>
      <c r="Q199" s="52" t="n">
        <v>4.61914714095563</v>
      </c>
      <c r="R199" s="52" t="n">
        <v>7.36443457059119</v>
      </c>
      <c r="S199" s="52" t="n">
        <v>3.81070046624061</v>
      </c>
      <c r="T199" s="52" t="n">
        <v>44179.3570211962</v>
      </c>
      <c r="U199" s="52" t="n">
        <v>4.16997373662431</v>
      </c>
      <c r="V199" s="52" t="n">
        <v>8.86133168468455</v>
      </c>
      <c r="W199" s="52" t="n">
        <v>3.59738396721248</v>
      </c>
      <c r="X199" s="52" t="n">
        <v>41559.6636174953</v>
      </c>
      <c r="Y199" s="52" t="n">
        <v>4.41594770386523</v>
      </c>
      <c r="Z199" s="52" t="n">
        <v>8.33588329141715</v>
      </c>
      <c r="AA199" s="52" t="n">
        <v>3.88055634467514</v>
      </c>
      <c r="AB199" s="52" t="n">
        <v>43843.2880402996</v>
      </c>
      <c r="AC199" s="52" t="n">
        <v>4.1931657310742</v>
      </c>
      <c r="AD199" s="52" t="n">
        <v>8.79392421410434</v>
      </c>
      <c r="AE199" s="52" t="n">
        <v>3.93403886424739</v>
      </c>
      <c r="AF199" s="52" t="n">
        <v>42538.0722159746</v>
      </c>
      <c r="AG199" s="52" t="n">
        <v>4.37160850284982</v>
      </c>
      <c r="AH199" s="52" t="n">
        <v>8.53212886172078</v>
      </c>
      <c r="AI199" s="52" t="n">
        <v>3.92651292539596</v>
      </c>
      <c r="AJ199" s="52" t="n">
        <v>33862.4555159382</v>
      </c>
      <c r="AK199" s="52" t="n">
        <v>4.78629643765281</v>
      </c>
      <c r="AL199" s="52" t="n">
        <v>6.79200581938391</v>
      </c>
      <c r="AM199" s="52" t="n">
        <v>4.26562678328383</v>
      </c>
      <c r="AN199" s="52" t="n">
        <v>35237.9057463961</v>
      </c>
      <c r="AO199" s="52" t="n">
        <v>4.62500237175547</v>
      </c>
      <c r="AP199" s="52" t="n">
        <v>7.06788852863239</v>
      </c>
      <c r="AQ199" s="52" t="n">
        <v>4.19792649878019</v>
      </c>
      <c r="AR199" s="52" t="n">
        <v>38117.1759618871</v>
      </c>
      <c r="AS199" s="52" t="n">
        <v>4.28995715914717</v>
      </c>
      <c r="AT199" s="52" t="n">
        <v>7.64540187671163</v>
      </c>
      <c r="AU199" s="52" t="n">
        <v>3.99859087093082</v>
      </c>
      <c r="AV199" s="52" t="n">
        <v>27299.8661729075</v>
      </c>
      <c r="AW199" s="52" t="n">
        <v>4.74889512079942</v>
      </c>
      <c r="AX199" s="52" t="n">
        <v>5.47570597257829</v>
      </c>
      <c r="AY199" s="52" t="n">
        <v>4.63072911676754</v>
      </c>
      <c r="AZ199" s="52" t="n">
        <v>20978.6925460487</v>
      </c>
      <c r="BA199" s="52" t="n">
        <v>5.23820384797614</v>
      </c>
      <c r="BB199" s="52" t="n">
        <v>4.20782839533783</v>
      </c>
      <c r="BC199" s="52" t="n">
        <v>5.23979173707101</v>
      </c>
      <c r="BD199" s="52" t="n">
        <v>15949.9152926752</v>
      </c>
      <c r="BE199" s="52" t="n">
        <v>5.81849492775515</v>
      </c>
      <c r="BF199" s="52" t="n">
        <v>3.19917489254556</v>
      </c>
      <c r="BG199" s="52" t="n">
        <v>5.95559280602935</v>
      </c>
      <c r="BH199" s="52" t="n">
        <v>29941.5144025165</v>
      </c>
      <c r="BI199" s="52" t="n">
        <v>4.64081600400911</v>
      </c>
      <c r="BJ199" s="52" t="n">
        <v>6.00555798345285</v>
      </c>
      <c r="BK199" s="52" t="n">
        <v>4.55820711884304</v>
      </c>
    </row>
    <row r="200">
      <c r="A200" s="52" t="s">
        <v>122</v>
      </c>
      <c r="B200" s="52" t="s">
        <v>123</v>
      </c>
      <c r="C200" s="52" t="s">
        <v>17</v>
      </c>
      <c r="D200" s="52" t="n">
        <v>14334.6331650173</v>
      </c>
      <c r="E200" s="52" t="n">
        <v>6.91945402508533</v>
      </c>
      <c r="F200" s="52" t="n">
        <v>4.98464871148686</v>
      </c>
      <c r="G200" s="52" t="n">
        <v>6.02537948271672</v>
      </c>
      <c r="H200" s="52" t="n">
        <v>15432.2853567318</v>
      </c>
      <c r="I200" s="52" t="n">
        <v>6.60723746694916</v>
      </c>
      <c r="J200" s="52" t="n">
        <v>5.3663404171695</v>
      </c>
      <c r="K200" s="52" t="n">
        <v>5.73543350981846</v>
      </c>
      <c r="L200" s="52" t="n">
        <v>18255.9582880931</v>
      </c>
      <c r="M200" s="52" t="n">
        <v>6.24099160137382</v>
      </c>
      <c r="N200" s="52" t="n">
        <v>6.34822934846908</v>
      </c>
      <c r="O200" s="52" t="n">
        <v>5.34659250487287</v>
      </c>
      <c r="P200" s="52" t="n">
        <v>23761.1378475642</v>
      </c>
      <c r="Q200" s="52" t="n">
        <v>5.60267123471221</v>
      </c>
      <c r="R200" s="52" t="n">
        <v>8.26257106072094</v>
      </c>
      <c r="S200" s="52" t="n">
        <v>4.67247544501507</v>
      </c>
      <c r="T200" s="52" t="n">
        <v>29362.129339132</v>
      </c>
      <c r="U200" s="52" t="n">
        <v>5.19042155806928</v>
      </c>
      <c r="V200" s="52" t="n">
        <v>10.2102299020805</v>
      </c>
      <c r="W200" s="52" t="n">
        <v>4.25868079385921</v>
      </c>
      <c r="X200" s="52" t="n">
        <v>23902.4400298172</v>
      </c>
      <c r="Y200" s="52" t="n">
        <v>5.32121545264564</v>
      </c>
      <c r="Z200" s="52" t="n">
        <v>8.31170672625138</v>
      </c>
      <c r="AA200" s="52" t="n">
        <v>4.55329086053813</v>
      </c>
      <c r="AB200" s="52" t="n">
        <v>21867.4707290873</v>
      </c>
      <c r="AC200" s="52" t="n">
        <v>5.53141616670962</v>
      </c>
      <c r="AD200" s="52" t="n">
        <v>7.60407737947791</v>
      </c>
      <c r="AE200" s="52" t="n">
        <v>5.00473724651813</v>
      </c>
      <c r="AF200" s="52" t="n">
        <v>20410.6304210715</v>
      </c>
      <c r="AG200" s="52" t="n">
        <v>5.63452479184676</v>
      </c>
      <c r="AH200" s="52" t="n">
        <v>7.09748351826105</v>
      </c>
      <c r="AI200" s="52" t="n">
        <v>4.94858200875506</v>
      </c>
      <c r="AJ200" s="52" t="n">
        <v>18777.4956083016</v>
      </c>
      <c r="AK200" s="52" t="n">
        <v>5.55313423612529</v>
      </c>
      <c r="AL200" s="52" t="n">
        <v>6.52958594833758</v>
      </c>
      <c r="AM200" s="52" t="n">
        <v>4.98323840855826</v>
      </c>
      <c r="AN200" s="52" t="n">
        <v>18196.6527728185</v>
      </c>
      <c r="AO200" s="52" t="n">
        <v>6.02822308325086</v>
      </c>
      <c r="AP200" s="52" t="n">
        <v>6.32760676560321</v>
      </c>
      <c r="AQ200" s="52" t="n">
        <v>5.35683564775837</v>
      </c>
      <c r="AR200" s="52" t="n">
        <v>21129.7493409127</v>
      </c>
      <c r="AS200" s="52" t="n">
        <v>4.851847500956</v>
      </c>
      <c r="AT200" s="52" t="n">
        <v>7.3475460874198</v>
      </c>
      <c r="AU200" s="52" t="n">
        <v>4.50367441146512</v>
      </c>
      <c r="AV200" s="52" t="n">
        <v>16512.7964431668</v>
      </c>
      <c r="AW200" s="52" t="n">
        <v>5.37087205190203</v>
      </c>
      <c r="AX200" s="52" t="n">
        <v>5.74207156652948</v>
      </c>
      <c r="AY200" s="52" t="n">
        <v>5.05140074430577</v>
      </c>
      <c r="AZ200" s="52" t="n">
        <v>13503.9822067371</v>
      </c>
      <c r="BA200" s="52" t="n">
        <v>6.28094085804147</v>
      </c>
      <c r="BB200" s="52" t="n">
        <v>4.69580258747222</v>
      </c>
      <c r="BC200" s="52" t="n">
        <v>5.88409343813232</v>
      </c>
      <c r="BD200" s="52" t="n">
        <v>10116.0661808348</v>
      </c>
      <c r="BE200" s="52" t="n">
        <v>6.84866980619872</v>
      </c>
      <c r="BF200" s="52" t="n">
        <v>3.51770677862011</v>
      </c>
      <c r="BG200" s="52" t="n">
        <v>6.82269472588265</v>
      </c>
      <c r="BH200" s="52" t="n">
        <v>22012.1667551136</v>
      </c>
      <c r="BI200" s="52" t="n">
        <v>4.80545551223944</v>
      </c>
      <c r="BJ200" s="52" t="n">
        <v>7.65439320210035</v>
      </c>
      <c r="BK200" s="52" t="n">
        <v>4.72220511689873</v>
      </c>
    </row>
    <row r="201">
      <c r="A201" s="52" t="s">
        <v>124</v>
      </c>
      <c r="B201" s="52" t="s">
        <v>125</v>
      </c>
      <c r="C201" s="52" t="s">
        <v>16</v>
      </c>
      <c r="D201" s="52" t="n">
        <v>42181.924071755</v>
      </c>
      <c r="E201" s="52" t="n">
        <v>5.1910475567696</v>
      </c>
      <c r="F201" s="52" t="n">
        <v>5.98239158046717</v>
      </c>
      <c r="G201" s="52" t="n">
        <v>4.52343234240763</v>
      </c>
      <c r="H201" s="52" t="n">
        <v>47437.398176959</v>
      </c>
      <c r="I201" s="52" t="n">
        <v>4.976341333561</v>
      </c>
      <c r="J201" s="52" t="n">
        <v>6.72774174479</v>
      </c>
      <c r="K201" s="52" t="n">
        <v>4.11161252816424</v>
      </c>
      <c r="L201" s="52" t="n">
        <v>46041.530672691</v>
      </c>
      <c r="M201" s="52" t="n">
        <v>4.38908165249614</v>
      </c>
      <c r="N201" s="52" t="n">
        <v>6.52977481490849</v>
      </c>
      <c r="O201" s="52" t="n">
        <v>3.59708310857244</v>
      </c>
      <c r="P201" s="52" t="n">
        <v>52497.0092898956</v>
      </c>
      <c r="Q201" s="52" t="n">
        <v>4.55550131483437</v>
      </c>
      <c r="R201" s="52" t="n">
        <v>7.44531391790805</v>
      </c>
      <c r="S201" s="52" t="n">
        <v>3.87351325492127</v>
      </c>
      <c r="T201" s="52" t="n">
        <v>61524.1284700203</v>
      </c>
      <c r="U201" s="52" t="n">
        <v>4.50635227949636</v>
      </c>
      <c r="V201" s="52" t="n">
        <v>8.7255722979475</v>
      </c>
      <c r="W201" s="52" t="n">
        <v>3.79791897188478</v>
      </c>
      <c r="X201" s="52" t="n">
        <v>56616.083982671</v>
      </c>
      <c r="Y201" s="52" t="n">
        <v>4.94259299619163</v>
      </c>
      <c r="Z201" s="52" t="n">
        <v>8.02949584662845</v>
      </c>
      <c r="AA201" s="52" t="n">
        <v>4.37414009788818</v>
      </c>
      <c r="AB201" s="52" t="n">
        <v>54514.6285658677</v>
      </c>
      <c r="AC201" s="52" t="n">
        <v>4.44948487453117</v>
      </c>
      <c r="AD201" s="52" t="n">
        <v>7.73145991135851</v>
      </c>
      <c r="AE201" s="52" t="n">
        <v>4.05757275633251</v>
      </c>
      <c r="AF201" s="52" t="n">
        <v>62280.0782342941</v>
      </c>
      <c r="AG201" s="52" t="n">
        <v>3.93557839367025</v>
      </c>
      <c r="AH201" s="52" t="n">
        <v>8.8327838015611</v>
      </c>
      <c r="AI201" s="52" t="n">
        <v>3.46641087944232</v>
      </c>
      <c r="AJ201" s="52" t="n">
        <v>59173.765602431</v>
      </c>
      <c r="AK201" s="52" t="n">
        <v>4.15303966719662</v>
      </c>
      <c r="AL201" s="52" t="n">
        <v>8.39223541634413</v>
      </c>
      <c r="AM201" s="52" t="n">
        <v>3.70179026060987</v>
      </c>
      <c r="AN201" s="52" t="n">
        <v>52253.2667139456</v>
      </c>
      <c r="AO201" s="52" t="n">
        <v>4.53238017681788</v>
      </c>
      <c r="AP201" s="52" t="n">
        <v>7.41074547262603</v>
      </c>
      <c r="AQ201" s="52" t="n">
        <v>4.19858295366722</v>
      </c>
      <c r="AR201" s="52" t="n">
        <v>50859.7037632115</v>
      </c>
      <c r="AS201" s="52" t="n">
        <v>4.53532079418127</v>
      </c>
      <c r="AT201" s="52" t="n">
        <v>7.21310538278232</v>
      </c>
      <c r="AU201" s="52" t="n">
        <v>4.28825963775163</v>
      </c>
      <c r="AV201" s="52" t="n">
        <v>38067.2707776568</v>
      </c>
      <c r="AW201" s="52" t="n">
        <v>4.82730760230097</v>
      </c>
      <c r="AX201" s="52" t="n">
        <v>5.39883671034599</v>
      </c>
      <c r="AY201" s="52" t="n">
        <v>4.6479738590395</v>
      </c>
      <c r="AZ201" s="52" t="n">
        <v>27831.1938630725</v>
      </c>
      <c r="BA201" s="52" t="n">
        <v>5.44311960570965</v>
      </c>
      <c r="BB201" s="52" t="n">
        <v>3.94711961354747</v>
      </c>
      <c r="BC201" s="52" t="n">
        <v>5.4543679601584</v>
      </c>
      <c r="BD201" s="52" t="n">
        <v>20587.5149262657</v>
      </c>
      <c r="BE201" s="52" t="n">
        <v>5.57809870535783</v>
      </c>
      <c r="BF201" s="52" t="n">
        <v>2.91979511764623</v>
      </c>
      <c r="BG201" s="52" t="n">
        <v>5.61996304605335</v>
      </c>
      <c r="BH201" s="52" t="n">
        <v>33235.8574960266</v>
      </c>
      <c r="BI201" s="52" t="n">
        <v>4.96737494965615</v>
      </c>
      <c r="BJ201" s="52" t="n">
        <v>4.71362837113855</v>
      </c>
      <c r="BK201" s="52" t="n">
        <v>5.16166013514822</v>
      </c>
    </row>
    <row r="202">
      <c r="A202" s="52" t="s">
        <v>124</v>
      </c>
      <c r="B202" s="52" t="s">
        <v>125</v>
      </c>
      <c r="C202" s="52" t="s">
        <v>17</v>
      </c>
      <c r="D202" s="52" t="n">
        <v>22250.7371309211</v>
      </c>
      <c r="E202" s="52" t="n">
        <v>7.6858864029483</v>
      </c>
      <c r="F202" s="52" t="n">
        <v>5.17971378654169</v>
      </c>
      <c r="G202" s="52" t="n">
        <v>6.67029890790328</v>
      </c>
      <c r="H202" s="52" t="n">
        <v>25618.3526160631</v>
      </c>
      <c r="I202" s="52" t="n">
        <v>7.15733422867303</v>
      </c>
      <c r="J202" s="52" t="n">
        <v>5.96365565118764</v>
      </c>
      <c r="K202" s="52" t="n">
        <v>6.3041173247995</v>
      </c>
      <c r="L202" s="52" t="n">
        <v>30950.0573316111</v>
      </c>
      <c r="M202" s="52" t="n">
        <v>6.14090805344328</v>
      </c>
      <c r="N202" s="52" t="n">
        <v>7.20481473092506</v>
      </c>
      <c r="O202" s="52" t="n">
        <v>5.14864584492461</v>
      </c>
      <c r="P202" s="52" t="n">
        <v>36484.6593583102</v>
      </c>
      <c r="Q202" s="52" t="n">
        <v>5.53053104125782</v>
      </c>
      <c r="R202" s="52" t="n">
        <v>8.49320595374333</v>
      </c>
      <c r="S202" s="52" t="n">
        <v>4.77300070579779</v>
      </c>
      <c r="T202" s="52" t="n">
        <v>45004.2028817741</v>
      </c>
      <c r="U202" s="52" t="n">
        <v>4.96127903348675</v>
      </c>
      <c r="V202" s="52" t="n">
        <v>10.4764569707267</v>
      </c>
      <c r="W202" s="52" t="n">
        <v>4.24603829428963</v>
      </c>
      <c r="X202" s="52" t="n">
        <v>36149.3043244276</v>
      </c>
      <c r="Y202" s="52" t="n">
        <v>4.95837915710285</v>
      </c>
      <c r="Z202" s="52" t="n">
        <v>8.41513918758779</v>
      </c>
      <c r="AA202" s="52" t="n">
        <v>4.49397828802459</v>
      </c>
      <c r="AB202" s="52" t="n">
        <v>33204.8042544245</v>
      </c>
      <c r="AC202" s="52" t="n">
        <v>5.80303993646692</v>
      </c>
      <c r="AD202" s="52" t="n">
        <v>7.7296936889812</v>
      </c>
      <c r="AE202" s="52" t="n">
        <v>5.11161500590004</v>
      </c>
      <c r="AF202" s="52" t="n">
        <v>32086.5241270613</v>
      </c>
      <c r="AG202" s="52" t="n">
        <v>5.22559514765138</v>
      </c>
      <c r="AH202" s="52" t="n">
        <v>7.46937103275472</v>
      </c>
      <c r="AI202" s="52" t="n">
        <v>4.71233948390796</v>
      </c>
      <c r="AJ202" s="52" t="n">
        <v>27124.7331842039</v>
      </c>
      <c r="AK202" s="52" t="n">
        <v>5.77818147451979</v>
      </c>
      <c r="AL202" s="52" t="n">
        <v>6.31432359313796</v>
      </c>
      <c r="AM202" s="52" t="n">
        <v>5.54585322977829</v>
      </c>
      <c r="AN202" s="52" t="n">
        <v>26410.6582364709</v>
      </c>
      <c r="AO202" s="52" t="n">
        <v>5.82380422445703</v>
      </c>
      <c r="AP202" s="52" t="n">
        <v>6.14809521923582</v>
      </c>
      <c r="AQ202" s="52" t="n">
        <v>5.47160452103491</v>
      </c>
      <c r="AR202" s="52" t="n">
        <v>27497.449010991</v>
      </c>
      <c r="AS202" s="52" t="n">
        <v>5.66861299713909</v>
      </c>
      <c r="AT202" s="52" t="n">
        <v>6.40108751898511</v>
      </c>
      <c r="AU202" s="52" t="n">
        <v>5.17624792885235</v>
      </c>
      <c r="AV202" s="52" t="n">
        <v>24969.0873218543</v>
      </c>
      <c r="AW202" s="52" t="n">
        <v>5.29810688562878</v>
      </c>
      <c r="AX202" s="52" t="n">
        <v>5.81251421368161</v>
      </c>
      <c r="AY202" s="52" t="n">
        <v>5.14619409227327</v>
      </c>
      <c r="AZ202" s="52" t="n">
        <v>20043.0147701621</v>
      </c>
      <c r="BA202" s="52" t="n">
        <v>5.35709319826143</v>
      </c>
      <c r="BB202" s="52" t="n">
        <v>4.66578160166193</v>
      </c>
      <c r="BC202" s="52" t="n">
        <v>5.4340540985835</v>
      </c>
      <c r="BD202" s="52" t="n">
        <v>15789.9435143469</v>
      </c>
      <c r="BE202" s="52" t="n">
        <v>6.71129439845514</v>
      </c>
      <c r="BF202" s="52" t="n">
        <v>3.67571589330944</v>
      </c>
      <c r="BG202" s="52" t="n">
        <v>6.76379459261418</v>
      </c>
      <c r="BH202" s="52" t="n">
        <v>25991.1173306153</v>
      </c>
      <c r="BI202" s="52" t="n">
        <v>5.17536595583069</v>
      </c>
      <c r="BJ202" s="52" t="n">
        <v>6.05043095754005</v>
      </c>
      <c r="BK202" s="52" t="n">
        <v>5.37768009336758</v>
      </c>
    </row>
    <row r="203">
      <c r="A203" s="52" t="s">
        <v>126</v>
      </c>
      <c r="B203" s="52" t="s">
        <v>127</v>
      </c>
      <c r="C203" s="52" t="s">
        <v>16</v>
      </c>
      <c r="D203" s="52" t="n">
        <v>4392.17141551687</v>
      </c>
      <c r="E203" s="52" t="n">
        <v>10.2969187145015</v>
      </c>
      <c r="F203" s="52" t="n">
        <v>5.72208831366605</v>
      </c>
      <c r="G203" s="52" t="n">
        <v>9.1819882894926</v>
      </c>
      <c r="H203" s="52" t="n">
        <v>3831.97031935758</v>
      </c>
      <c r="I203" s="52" t="n">
        <v>10.2206367915137</v>
      </c>
      <c r="J203" s="52" t="n">
        <v>4.99226248439369</v>
      </c>
      <c r="K203" s="52" t="n">
        <v>8.64232995546995</v>
      </c>
      <c r="L203" s="52" t="n">
        <v>4022.30752489164</v>
      </c>
      <c r="M203" s="52" t="n">
        <v>9.0690309629059</v>
      </c>
      <c r="N203" s="52" t="n">
        <v>5.24023238274387</v>
      </c>
      <c r="O203" s="52" t="n">
        <v>7.89311328258744</v>
      </c>
      <c r="P203" s="52" t="n">
        <v>4424.64272771184</v>
      </c>
      <c r="Q203" s="52" t="n">
        <v>8.95622028962028</v>
      </c>
      <c r="R203" s="52" t="n">
        <v>5.76439169813411</v>
      </c>
      <c r="S203" s="52" t="n">
        <v>7.20779872103369</v>
      </c>
      <c r="T203" s="52" t="n">
        <v>6145.50302100863</v>
      </c>
      <c r="U203" s="52" t="n">
        <v>9.0286272439783</v>
      </c>
      <c r="V203" s="52" t="n">
        <v>8.00631571297057</v>
      </c>
      <c r="W203" s="52" t="n">
        <v>7.68919087244372</v>
      </c>
      <c r="X203" s="52" t="n">
        <v>6740.34244082365</v>
      </c>
      <c r="Y203" s="52" t="n">
        <v>8.06285056628039</v>
      </c>
      <c r="Z203" s="52" t="n">
        <v>8.78126809315468</v>
      </c>
      <c r="AA203" s="52" t="n">
        <v>6.71620982325787</v>
      </c>
      <c r="AB203" s="52" t="n">
        <v>5947.72473736615</v>
      </c>
      <c r="AC203" s="52" t="n">
        <v>7.58907884055815</v>
      </c>
      <c r="AD203" s="52" t="n">
        <v>7.74865163330159</v>
      </c>
      <c r="AE203" s="52" t="n">
        <v>7.2281713837059</v>
      </c>
      <c r="AF203" s="52" t="n">
        <v>6823.54414001153</v>
      </c>
      <c r="AG203" s="52" t="n">
        <v>7.13802573983728</v>
      </c>
      <c r="AH203" s="52" t="n">
        <v>8.88966264918639</v>
      </c>
      <c r="AI203" s="52" t="n">
        <v>6.32582249527437</v>
      </c>
      <c r="AJ203" s="52" t="n">
        <v>6098.33242863936</v>
      </c>
      <c r="AK203" s="52" t="n">
        <v>8.4252688541776</v>
      </c>
      <c r="AL203" s="52" t="n">
        <v>7.9448622154155</v>
      </c>
      <c r="AM203" s="52" t="n">
        <v>7.65437790454284</v>
      </c>
      <c r="AN203" s="52" t="n">
        <v>5356.4174663977</v>
      </c>
      <c r="AO203" s="52" t="n">
        <v>8.08006019615912</v>
      </c>
      <c r="AP203" s="52" t="n">
        <v>6.97830091041293</v>
      </c>
      <c r="AQ203" s="52" t="n">
        <v>7.0677849646596</v>
      </c>
      <c r="AR203" s="52" t="n">
        <v>6364.46559358101</v>
      </c>
      <c r="AS203" s="52" t="n">
        <v>8.4163046031798</v>
      </c>
      <c r="AT203" s="52" t="n">
        <v>8.29157852699014</v>
      </c>
      <c r="AU203" s="52" t="n">
        <v>7.73926240150483</v>
      </c>
      <c r="AV203" s="52" t="n">
        <v>4019.3120122434</v>
      </c>
      <c r="AW203" s="52" t="n">
        <v>9.81470673447241</v>
      </c>
      <c r="AX203" s="52" t="n">
        <v>5.23632985110373</v>
      </c>
      <c r="AY203" s="52" t="n">
        <v>9.20235409677692</v>
      </c>
      <c r="AZ203" s="52" t="n">
        <v>3315.86654769063</v>
      </c>
      <c r="BA203" s="52" t="n">
        <v>9.68806993172596</v>
      </c>
      <c r="BB203" s="52" t="n">
        <v>4.31988632210155</v>
      </c>
      <c r="BC203" s="52" t="n">
        <v>9.36890539458949</v>
      </c>
      <c r="BD203" s="52" t="n">
        <v>2815.88514157562</v>
      </c>
      <c r="BE203" s="52" t="n">
        <v>10.1142645557725</v>
      </c>
      <c r="BF203" s="52" t="n">
        <v>3.66851425796176</v>
      </c>
      <c r="BG203" s="52" t="n">
        <v>9.89812661647312</v>
      </c>
      <c r="BH203" s="52" t="n">
        <v>6459.70440882841</v>
      </c>
      <c r="BI203" s="52" t="n">
        <v>7.10787409793626</v>
      </c>
      <c r="BJ203" s="52" t="n">
        <v>8.41565494846342</v>
      </c>
      <c r="BK203" s="52" t="n">
        <v>7.33710693236161</v>
      </c>
    </row>
    <row r="204">
      <c r="A204" s="52" t="s">
        <v>126</v>
      </c>
      <c r="B204" s="52" t="s">
        <v>127</v>
      </c>
      <c r="C204" s="52" t="s">
        <v>17</v>
      </c>
      <c r="D204" s="52" t="n">
        <v>2184.75452542884</v>
      </c>
      <c r="E204" s="52" t="n">
        <v>13.4826389680122</v>
      </c>
      <c r="F204" s="52" t="n">
        <v>3.82405970086617</v>
      </c>
      <c r="G204" s="52" t="n">
        <v>12.3781228370525</v>
      </c>
      <c r="H204" s="52" t="n">
        <v>2565.68699132538</v>
      </c>
      <c r="I204" s="52" t="n">
        <v>12.8096075442865</v>
      </c>
      <c r="J204" s="52" t="n">
        <v>4.49082041683291</v>
      </c>
      <c r="K204" s="52" t="n">
        <v>11.1131655873492</v>
      </c>
      <c r="L204" s="52" t="n">
        <v>3081.10922347968</v>
      </c>
      <c r="M204" s="52" t="n">
        <v>11.7202841349425</v>
      </c>
      <c r="N204" s="52" t="n">
        <v>5.39298373265205</v>
      </c>
      <c r="O204" s="52" t="n">
        <v>10.1072701582884</v>
      </c>
      <c r="P204" s="52" t="n">
        <v>5100.50856080464</v>
      </c>
      <c r="Q204" s="52" t="n">
        <v>10.5481351620827</v>
      </c>
      <c r="R204" s="52" t="n">
        <v>8.92761590113533</v>
      </c>
      <c r="S204" s="52" t="n">
        <v>8.38498868434558</v>
      </c>
      <c r="T204" s="52" t="n">
        <v>5536.34569047489</v>
      </c>
      <c r="U204" s="52" t="n">
        <v>8.34269486393822</v>
      </c>
      <c r="V204" s="52" t="n">
        <v>9.69047835744998</v>
      </c>
      <c r="W204" s="52" t="n">
        <v>6.99766921431183</v>
      </c>
      <c r="X204" s="52" t="n">
        <v>4474.52745492998</v>
      </c>
      <c r="Y204" s="52" t="n">
        <v>8.63165989639214</v>
      </c>
      <c r="Z204" s="52" t="n">
        <v>7.83193714518492</v>
      </c>
      <c r="AA204" s="52" t="n">
        <v>7.75536937902174</v>
      </c>
      <c r="AB204" s="52" t="n">
        <v>3879.50583282023</v>
      </c>
      <c r="AC204" s="52" t="n">
        <v>10.3354663877692</v>
      </c>
      <c r="AD204" s="52" t="n">
        <v>6.79044796195172</v>
      </c>
      <c r="AE204" s="52" t="n">
        <v>9.64494118572614</v>
      </c>
      <c r="AF204" s="52" t="n">
        <v>4285.90055467262</v>
      </c>
      <c r="AG204" s="52" t="n">
        <v>9.81084807449769</v>
      </c>
      <c r="AH204" s="52" t="n">
        <v>7.50177624180751</v>
      </c>
      <c r="AI204" s="52" t="n">
        <v>8.87773364926998</v>
      </c>
      <c r="AJ204" s="52" t="n">
        <v>3596.73221241431</v>
      </c>
      <c r="AK204" s="52" t="n">
        <v>9.95760428103183</v>
      </c>
      <c r="AL204" s="52" t="n">
        <v>6.29549844076921</v>
      </c>
      <c r="AM204" s="52" t="n">
        <v>8.84669069801053</v>
      </c>
      <c r="AN204" s="52" t="n">
        <v>3339.8975415926</v>
      </c>
      <c r="AO204" s="52" t="n">
        <v>9.82570290567905</v>
      </c>
      <c r="AP204" s="52" t="n">
        <v>5.84595085862987</v>
      </c>
      <c r="AQ204" s="52" t="n">
        <v>8.84351742104123</v>
      </c>
      <c r="AR204" s="52" t="n">
        <v>4528.60959675088</v>
      </c>
      <c r="AS204" s="52" t="n">
        <v>8.69485330630846</v>
      </c>
      <c r="AT204" s="52" t="n">
        <v>7.92659919378886</v>
      </c>
      <c r="AU204" s="52" t="n">
        <v>7.66482863437706</v>
      </c>
      <c r="AV204" s="52" t="n">
        <v>3162.98067183757</v>
      </c>
      <c r="AW204" s="52" t="n">
        <v>9.39643565692348</v>
      </c>
      <c r="AX204" s="52" t="n">
        <v>5.5362864710938</v>
      </c>
      <c r="AY204" s="52" t="n">
        <v>9.62774023013778</v>
      </c>
      <c r="AZ204" s="52" t="n">
        <v>3211.8001027944</v>
      </c>
      <c r="BA204" s="52" t="n">
        <v>8.88135736138368</v>
      </c>
      <c r="BB204" s="52" t="n">
        <v>5.62173699487957</v>
      </c>
      <c r="BC204" s="52" t="n">
        <v>8.67353264334062</v>
      </c>
      <c r="BD204" s="52" t="n">
        <v>2323.83604899245</v>
      </c>
      <c r="BE204" s="52" t="n">
        <v>10.8618653823172</v>
      </c>
      <c r="BF204" s="52" t="n">
        <v>4.06749942977129</v>
      </c>
      <c r="BG204" s="52" t="n">
        <v>10.4045222555058</v>
      </c>
      <c r="BH204" s="52" t="n">
        <v>5859.61506603748</v>
      </c>
      <c r="BI204" s="52" t="n">
        <v>6.69655943415729</v>
      </c>
      <c r="BJ204" s="52" t="n">
        <v>10.2563091531868</v>
      </c>
      <c r="BK204" s="52" t="n">
        <v>6.90694800600025</v>
      </c>
    </row>
    <row r="205">
      <c r="A205" s="52" t="s">
        <v>128</v>
      </c>
      <c r="B205" s="52" t="s">
        <v>129</v>
      </c>
      <c r="C205" s="52" t="s">
        <v>16</v>
      </c>
      <c r="D205" s="52" t="n">
        <v>3890.50527207884</v>
      </c>
      <c r="E205" s="52" t="n">
        <v>9.1007363163273</v>
      </c>
      <c r="F205" s="52" t="n">
        <v>4.45823969048738</v>
      </c>
      <c r="G205" s="52" t="n">
        <v>8.09381225618354</v>
      </c>
      <c r="H205" s="52" t="n">
        <v>3879.29345887494</v>
      </c>
      <c r="I205" s="52" t="n">
        <v>9.0802523082945</v>
      </c>
      <c r="J205" s="52" t="n">
        <v>4.44539175760146</v>
      </c>
      <c r="K205" s="52" t="n">
        <v>7.93351177405453</v>
      </c>
      <c r="L205" s="52" t="n">
        <v>4160.30997374991</v>
      </c>
      <c r="M205" s="52" t="n">
        <v>8.44897607887732</v>
      </c>
      <c r="N205" s="52" t="n">
        <v>4.76741650572077</v>
      </c>
      <c r="O205" s="52" t="n">
        <v>7.3599803802107</v>
      </c>
      <c r="P205" s="52" t="n">
        <v>5028.42175008439</v>
      </c>
      <c r="Q205" s="52" t="n">
        <v>7.0585471492301</v>
      </c>
      <c r="R205" s="52" t="n">
        <v>5.76221026806564</v>
      </c>
      <c r="S205" s="52" t="n">
        <v>6.06476114042752</v>
      </c>
      <c r="T205" s="52" t="n">
        <v>6548.73134813545</v>
      </c>
      <c r="U205" s="52" t="n">
        <v>6.37470251820885</v>
      </c>
      <c r="V205" s="52" t="n">
        <v>7.50437590410871</v>
      </c>
      <c r="W205" s="52" t="n">
        <v>5.55505338094456</v>
      </c>
      <c r="X205" s="52" t="n">
        <v>7128.58074102538</v>
      </c>
      <c r="Y205" s="52" t="n">
        <v>6.23185119964011</v>
      </c>
      <c r="Z205" s="52" t="n">
        <v>8.16884167323119</v>
      </c>
      <c r="AA205" s="52" t="n">
        <v>5.68743537851348</v>
      </c>
      <c r="AB205" s="52" t="n">
        <v>7246.18183373566</v>
      </c>
      <c r="AC205" s="52" t="n">
        <v>5.81814474238775</v>
      </c>
      <c r="AD205" s="52" t="n">
        <v>8.30360408132466</v>
      </c>
      <c r="AE205" s="52" t="n">
        <v>5.51611773609747</v>
      </c>
      <c r="AF205" s="52" t="n">
        <v>8409.14864241193</v>
      </c>
      <c r="AG205" s="52" t="n">
        <v>5.4128001327063</v>
      </c>
      <c r="AH205" s="52" t="n">
        <v>9.63628053915388</v>
      </c>
      <c r="AI205" s="52" t="n">
        <v>4.77140447377537</v>
      </c>
      <c r="AJ205" s="52" t="n">
        <v>7297.94748941563</v>
      </c>
      <c r="AK205" s="52" t="n">
        <v>6.35031565079004</v>
      </c>
      <c r="AL205" s="52" t="n">
        <v>8.36292380578636</v>
      </c>
      <c r="AM205" s="52" t="n">
        <v>5.86675497202958</v>
      </c>
      <c r="AN205" s="52" t="n">
        <v>6338.88263638029</v>
      </c>
      <c r="AO205" s="52" t="n">
        <v>6.14812653411944</v>
      </c>
      <c r="AP205" s="52" t="n">
        <v>7.26390434827798</v>
      </c>
      <c r="AQ205" s="52" t="n">
        <v>5.53703742061682</v>
      </c>
      <c r="AR205" s="52" t="n">
        <v>7025.05544708223</v>
      </c>
      <c r="AS205" s="52" t="n">
        <v>6.23762192347491</v>
      </c>
      <c r="AT205" s="52" t="n">
        <v>8.05020911983534</v>
      </c>
      <c r="AU205" s="52" t="n">
        <v>5.42162726452009</v>
      </c>
      <c r="AV205" s="52" t="n">
        <v>5667.14823254061</v>
      </c>
      <c r="AW205" s="52" t="n">
        <v>5.69796841884368</v>
      </c>
      <c r="AX205" s="52" t="n">
        <v>6.49414495425877</v>
      </c>
      <c r="AY205" s="52" t="n">
        <v>5.20701599212506</v>
      </c>
      <c r="AZ205" s="52" t="n">
        <v>4326.5899870705</v>
      </c>
      <c r="BA205" s="52" t="n">
        <v>5.77957360294379</v>
      </c>
      <c r="BB205" s="52" t="n">
        <v>4.95796146152403</v>
      </c>
      <c r="BC205" s="52" t="n">
        <v>5.2410594402145</v>
      </c>
      <c r="BD205" s="52" t="n">
        <v>3638.85209761005</v>
      </c>
      <c r="BE205" s="52" t="n">
        <v>6.92433041883742</v>
      </c>
      <c r="BF205" s="52" t="n">
        <v>4.16986322208732</v>
      </c>
      <c r="BG205" s="52" t="n">
        <v>7.09674093623213</v>
      </c>
      <c r="BH205" s="52" t="n">
        <v>6679.85366877224</v>
      </c>
      <c r="BI205" s="52" t="n">
        <v>5.86437077620986</v>
      </c>
      <c r="BJ205" s="52" t="n">
        <v>7.65463266853648</v>
      </c>
      <c r="BK205" s="52" t="n">
        <v>5.8782910003835</v>
      </c>
    </row>
    <row r="206">
      <c r="A206" s="52" t="s">
        <v>128</v>
      </c>
      <c r="B206" s="52" t="s">
        <v>129</v>
      </c>
      <c r="C206" s="52" t="s">
        <v>17</v>
      </c>
      <c r="D206" s="52" t="n">
        <v>1432.94378210966</v>
      </c>
      <c r="E206" s="52" t="n">
        <v>12.4554815317441</v>
      </c>
      <c r="F206" s="52" t="n">
        <v>2.56132101449681</v>
      </c>
      <c r="G206" s="52" t="n">
        <v>11.5521036547535</v>
      </c>
      <c r="H206" s="52" t="n">
        <v>2136.80164127807</v>
      </c>
      <c r="I206" s="52" t="n">
        <v>13.7504420504903</v>
      </c>
      <c r="J206" s="52" t="n">
        <v>3.81943452070331</v>
      </c>
      <c r="K206" s="52" t="n">
        <v>12.7077176299758</v>
      </c>
      <c r="L206" s="52" t="n">
        <v>1690.14587190859</v>
      </c>
      <c r="M206" s="52" t="n">
        <v>12.4078434484775</v>
      </c>
      <c r="N206" s="52" t="n">
        <v>3.02105790424738</v>
      </c>
      <c r="O206" s="52" t="n">
        <v>11.5488306592713</v>
      </c>
      <c r="P206" s="52" t="n">
        <v>3363.34117432541</v>
      </c>
      <c r="Q206" s="52" t="n">
        <v>7.83402634979731</v>
      </c>
      <c r="R206" s="52" t="n">
        <v>6.01181744620797</v>
      </c>
      <c r="S206" s="52" t="n">
        <v>7.52626181337468</v>
      </c>
      <c r="T206" s="52" t="n">
        <v>5819.50572745477</v>
      </c>
      <c r="U206" s="52" t="n">
        <v>6.99764090770007</v>
      </c>
      <c r="V206" s="52" t="n">
        <v>10.4020984631858</v>
      </c>
      <c r="W206" s="52" t="n">
        <v>6.24877286096995</v>
      </c>
      <c r="X206" s="52" t="n">
        <v>5246.22826208966</v>
      </c>
      <c r="Y206" s="52" t="n">
        <v>6.83246179268841</v>
      </c>
      <c r="Z206" s="52" t="n">
        <v>9.37739139685876</v>
      </c>
      <c r="AA206" s="52" t="n">
        <v>6.33289710301321</v>
      </c>
      <c r="AB206" s="52" t="n">
        <v>4250.8116848456</v>
      </c>
      <c r="AC206" s="52" t="n">
        <v>6.88889737850136</v>
      </c>
      <c r="AD206" s="52" t="n">
        <v>7.59813011019469</v>
      </c>
      <c r="AE206" s="52" t="n">
        <v>6.5534229092998</v>
      </c>
      <c r="AF206" s="52" t="n">
        <v>4341.89186204688</v>
      </c>
      <c r="AG206" s="52" t="n">
        <v>7.00517135773701</v>
      </c>
      <c r="AH206" s="52" t="n">
        <v>7.76093173213012</v>
      </c>
      <c r="AI206" s="52" t="n">
        <v>6.50626061319118</v>
      </c>
      <c r="AJ206" s="52" t="n">
        <v>4422.33873411236</v>
      </c>
      <c r="AK206" s="52" t="n">
        <v>6.66033401909125</v>
      </c>
      <c r="AL206" s="52" t="n">
        <v>7.9047268108655</v>
      </c>
      <c r="AM206" s="52" t="n">
        <v>5.96636595770878</v>
      </c>
      <c r="AN206" s="52" t="n">
        <v>3348.66458922581</v>
      </c>
      <c r="AO206" s="52" t="n">
        <v>7.82522629701281</v>
      </c>
      <c r="AP206" s="52" t="n">
        <v>5.98558372629098</v>
      </c>
      <c r="AQ206" s="52" t="n">
        <v>7.35586639389331</v>
      </c>
      <c r="AR206" s="52" t="n">
        <v>4188.26807762834</v>
      </c>
      <c r="AS206" s="52" t="n">
        <v>7.42115180986033</v>
      </c>
      <c r="AT206" s="52" t="n">
        <v>7.48633629281816</v>
      </c>
      <c r="AU206" s="52" t="n">
        <v>6.73208336647175</v>
      </c>
      <c r="AV206" s="52" t="n">
        <v>3687.28655672862</v>
      </c>
      <c r="AW206" s="52" t="n">
        <v>6.14975991631775</v>
      </c>
      <c r="AX206" s="52" t="n">
        <v>6.59085489754256</v>
      </c>
      <c r="AY206" s="52" t="n">
        <v>6.08608013662681</v>
      </c>
      <c r="AZ206" s="52" t="n">
        <v>3543.1580394604</v>
      </c>
      <c r="BA206" s="52" t="n">
        <v>6.74591792724759</v>
      </c>
      <c r="BB206" s="52" t="n">
        <v>6.33323181094536</v>
      </c>
      <c r="BC206" s="52" t="n">
        <v>6.47329187482734</v>
      </c>
      <c r="BD206" s="52" t="n">
        <v>2556.91569317014</v>
      </c>
      <c r="BE206" s="52" t="n">
        <v>7.60609934977621</v>
      </c>
      <c r="BF206" s="52" t="n">
        <v>4.57036903958049</v>
      </c>
      <c r="BG206" s="52" t="n">
        <v>7.64611972195515</v>
      </c>
      <c r="BH206" s="52" t="n">
        <v>5917.19572464738</v>
      </c>
      <c r="BI206" s="52" t="n">
        <v>6.21822806078515</v>
      </c>
      <c r="BJ206" s="52" t="n">
        <v>10.5767148339321</v>
      </c>
      <c r="BK206" s="52" t="n">
        <v>5.69130241786513</v>
      </c>
    </row>
    <row r="207">
      <c r="A207" s="52" t="s">
        <v>130</v>
      </c>
      <c r="B207" s="52" t="s">
        <v>131</v>
      </c>
      <c r="C207" s="52" t="s">
        <v>16</v>
      </c>
      <c r="D207" s="52" t="n">
        <v>2505.31481668093</v>
      </c>
      <c r="E207" s="52" t="n">
        <v>11.6246167625202</v>
      </c>
      <c r="F207" s="52" t="n">
        <v>5.77679976327703</v>
      </c>
      <c r="G207" s="52" t="n">
        <v>9.47425739226237</v>
      </c>
      <c r="H207" s="52" t="n">
        <v>2825.98151355938</v>
      </c>
      <c r="I207" s="52" t="n">
        <v>10.2167056396995</v>
      </c>
      <c r="J207" s="52" t="n">
        <v>6.51619877464453</v>
      </c>
      <c r="K207" s="52" t="n">
        <v>8.15684933520094</v>
      </c>
      <c r="L207" s="52" t="n">
        <v>2697.83540773086</v>
      </c>
      <c r="M207" s="52" t="n">
        <v>10.0411448909754</v>
      </c>
      <c r="N207" s="52" t="n">
        <v>6.22071718930199</v>
      </c>
      <c r="O207" s="52" t="n">
        <v>8.32861983035583</v>
      </c>
      <c r="P207" s="52" t="n">
        <v>2718.64721505308</v>
      </c>
      <c r="Q207" s="52" t="n">
        <v>9.7967717829669</v>
      </c>
      <c r="R207" s="52" t="n">
        <v>6.26870542727186</v>
      </c>
      <c r="S207" s="52" t="n">
        <v>7.93624627872624</v>
      </c>
      <c r="T207" s="52" t="n">
        <v>4719.74460384329</v>
      </c>
      <c r="U207" s="52" t="n">
        <v>7.32804158440597</v>
      </c>
      <c r="V207" s="52" t="n">
        <v>10.8828716170413</v>
      </c>
      <c r="W207" s="52" t="n">
        <v>5.9882450730083</v>
      </c>
      <c r="X207" s="52" t="n">
        <v>3537.98554487583</v>
      </c>
      <c r="Y207" s="52" t="n">
        <v>8.21902061853732</v>
      </c>
      <c r="Z207" s="52" t="n">
        <v>8.15795041885916</v>
      </c>
      <c r="AA207" s="52" t="n">
        <v>7.35356338387191</v>
      </c>
      <c r="AB207" s="52" t="n">
        <v>3160.26114292792</v>
      </c>
      <c r="AC207" s="52" t="n">
        <v>8.83489389232225</v>
      </c>
      <c r="AD207" s="52" t="n">
        <v>7.28698672949437</v>
      </c>
      <c r="AE207" s="52" t="n">
        <v>7.58183498757716</v>
      </c>
      <c r="AF207" s="52" t="n">
        <v>3612.71616801265</v>
      </c>
      <c r="AG207" s="52" t="n">
        <v>8.14330883110773</v>
      </c>
      <c r="AH207" s="52" t="n">
        <v>8.33026562777898</v>
      </c>
      <c r="AI207" s="52" t="n">
        <v>7.41922860400351</v>
      </c>
      <c r="AJ207" s="52" t="n">
        <v>3988.16875440109</v>
      </c>
      <c r="AK207" s="52" t="n">
        <v>7.66052664207906</v>
      </c>
      <c r="AL207" s="52" t="n">
        <v>9.19599092414867</v>
      </c>
      <c r="AM207" s="52" t="n">
        <v>6.61742739184893</v>
      </c>
      <c r="AN207" s="52" t="n">
        <v>2981.83346686195</v>
      </c>
      <c r="AO207" s="52" t="n">
        <v>8.55288362311729</v>
      </c>
      <c r="AP207" s="52" t="n">
        <v>6.87556499918045</v>
      </c>
      <c r="AQ207" s="52" t="n">
        <v>8.02001410588803</v>
      </c>
      <c r="AR207" s="52" t="n">
        <v>3264.58950043567</v>
      </c>
      <c r="AS207" s="52" t="n">
        <v>8.0457219121918</v>
      </c>
      <c r="AT207" s="52" t="n">
        <v>7.52754892428964</v>
      </c>
      <c r="AU207" s="52" t="n">
        <v>7.35313904174986</v>
      </c>
      <c r="AV207" s="52" t="n">
        <v>2031.95618941733</v>
      </c>
      <c r="AW207" s="52" t="n">
        <v>9.05604564673274</v>
      </c>
      <c r="AX207" s="52" t="n">
        <v>4.68532096479843</v>
      </c>
      <c r="AY207" s="52" t="n">
        <v>8.91413349423667</v>
      </c>
      <c r="AZ207" s="52" t="n">
        <v>1833.16586604204</v>
      </c>
      <c r="BA207" s="52" t="n">
        <v>8.49074837840238</v>
      </c>
      <c r="BB207" s="52" t="n">
        <v>4.22694667771483</v>
      </c>
      <c r="BC207" s="52" t="n">
        <v>8.53614179795894</v>
      </c>
      <c r="BD207" s="52" t="n">
        <v>1251.05011811443</v>
      </c>
      <c r="BE207" s="52" t="n">
        <v>9.9339166986543</v>
      </c>
      <c r="BF207" s="52" t="n">
        <v>2.88469376305595</v>
      </c>
      <c r="BG207" s="52" t="n">
        <v>10.536875665293</v>
      </c>
      <c r="BH207" s="52" t="n">
        <v>2239.30874453411</v>
      </c>
      <c r="BI207" s="52" t="n">
        <v>8.60543184944255</v>
      </c>
      <c r="BJ207" s="52" t="n">
        <v>5.16343819914281</v>
      </c>
      <c r="BK207" s="52" t="n">
        <v>8.83227989580523</v>
      </c>
    </row>
    <row r="208">
      <c r="A208" s="52" t="s">
        <v>130</v>
      </c>
      <c r="B208" s="52" t="s">
        <v>131</v>
      </c>
      <c r="C208" s="52" t="s">
        <v>17</v>
      </c>
      <c r="D208" s="52" t="n">
        <v>1366.50850654094</v>
      </c>
      <c r="E208" s="52" t="n">
        <v>13.1182038229593</v>
      </c>
      <c r="F208" s="52" t="n">
        <v>4.59431882461927</v>
      </c>
      <c r="G208" s="52" t="n">
        <v>11.205302747112</v>
      </c>
      <c r="H208" s="52" t="n">
        <v>1614.20322833494</v>
      </c>
      <c r="I208" s="52" t="n">
        <v>14.0177214448937</v>
      </c>
      <c r="J208" s="52" t="n">
        <v>5.42708972772736</v>
      </c>
      <c r="K208" s="52" t="n">
        <v>11.8920609540444</v>
      </c>
      <c r="L208" s="52" t="n">
        <v>1895.15652715293</v>
      </c>
      <c r="M208" s="52" t="n">
        <v>12.3626346563371</v>
      </c>
      <c r="N208" s="52" t="n">
        <v>6.37167881986976</v>
      </c>
      <c r="O208" s="52" t="n">
        <v>10.2108938128355</v>
      </c>
      <c r="P208" s="52" t="n">
        <v>3067.77371072731</v>
      </c>
      <c r="Q208" s="52" t="n">
        <v>11.5532976585271</v>
      </c>
      <c r="R208" s="52" t="n">
        <v>10.3141183837514</v>
      </c>
      <c r="S208" s="52" t="n">
        <v>8.82217692518771</v>
      </c>
      <c r="T208" s="52" t="n">
        <v>2902.83447037633</v>
      </c>
      <c r="U208" s="52" t="n">
        <v>8.77731924924369</v>
      </c>
      <c r="V208" s="52" t="n">
        <v>9.75957850841527</v>
      </c>
      <c r="W208" s="52" t="n">
        <v>7.60864063701538</v>
      </c>
      <c r="X208" s="52" t="n">
        <v>2522.76214965404</v>
      </c>
      <c r="Y208" s="52" t="n">
        <v>9.18212772143752</v>
      </c>
      <c r="Z208" s="52" t="n">
        <v>8.48174276172736</v>
      </c>
      <c r="AA208" s="52" t="n">
        <v>7.49036790006342</v>
      </c>
      <c r="AB208" s="52" t="n">
        <v>2137.21555450251</v>
      </c>
      <c r="AC208" s="52" t="n">
        <v>10.4433168864737</v>
      </c>
      <c r="AD208" s="52" t="n">
        <v>7.1855020347989</v>
      </c>
      <c r="AE208" s="52" t="n">
        <v>9.08014065041362</v>
      </c>
      <c r="AF208" s="52" t="n">
        <v>2010.01456948181</v>
      </c>
      <c r="AG208" s="52" t="n">
        <v>9.78158678646632</v>
      </c>
      <c r="AH208" s="52" t="n">
        <v>6.75784141125107</v>
      </c>
      <c r="AI208" s="52" t="n">
        <v>9.16351609425279</v>
      </c>
      <c r="AJ208" s="52" t="n">
        <v>1828.31654968713</v>
      </c>
      <c r="AK208" s="52" t="n">
        <v>10.3186410534269</v>
      </c>
      <c r="AL208" s="52" t="n">
        <v>6.14695708177713</v>
      </c>
      <c r="AM208" s="52" t="n">
        <v>9.18502072080674</v>
      </c>
      <c r="AN208" s="52" t="n">
        <v>1929.70422176752</v>
      </c>
      <c r="AO208" s="52" t="n">
        <v>10.0943596387567</v>
      </c>
      <c r="AP208" s="52" t="n">
        <v>6.48783113283032</v>
      </c>
      <c r="AQ208" s="52" t="n">
        <v>9.32862404741247</v>
      </c>
      <c r="AR208" s="52" t="n">
        <v>2093.43237739192</v>
      </c>
      <c r="AS208" s="52" t="n">
        <v>9.3267451434559</v>
      </c>
      <c r="AT208" s="52" t="n">
        <v>7.03829923742301</v>
      </c>
      <c r="AU208" s="52" t="n">
        <v>8.78495982613716</v>
      </c>
      <c r="AV208" s="52" t="n">
        <v>1673.87466243646</v>
      </c>
      <c r="AW208" s="52" t="n">
        <v>9.02649287644126</v>
      </c>
      <c r="AX208" s="52" t="n">
        <v>5.62771020807738</v>
      </c>
      <c r="AY208" s="52" t="n">
        <v>9.06000808229665</v>
      </c>
      <c r="AZ208" s="52" t="n">
        <v>1378.24493674981</v>
      </c>
      <c r="BA208" s="52" t="n">
        <v>9.47412565960836</v>
      </c>
      <c r="BB208" s="52" t="n">
        <v>4.63377770978852</v>
      </c>
      <c r="BC208" s="52" t="n">
        <v>9.99748328595057</v>
      </c>
      <c r="BD208" s="52" t="n">
        <v>973.648521324372</v>
      </c>
      <c r="BE208" s="52" t="n">
        <v>10.7041938005461</v>
      </c>
      <c r="BF208" s="52" t="n">
        <v>3.27348985291461</v>
      </c>
      <c r="BG208" s="52" t="n">
        <v>10.43770077754</v>
      </c>
      <c r="BH208" s="52" t="n">
        <v>2349.75096138147</v>
      </c>
      <c r="BI208" s="52" t="n">
        <v>7.88810781564361</v>
      </c>
      <c r="BJ208" s="52" t="n">
        <v>7.90006430502864</v>
      </c>
      <c r="BK208" s="52" t="n">
        <v>8.03027837379776</v>
      </c>
    </row>
    <row r="209">
      <c r="A209" s="52" t="s">
        <v>132</v>
      </c>
      <c r="B209" s="52" t="s">
        <v>133</v>
      </c>
      <c r="C209" s="52" t="s">
        <v>16</v>
      </c>
      <c r="D209" s="52" t="n">
        <v>3152.78026946723</v>
      </c>
      <c r="E209" s="52" t="n">
        <v>9.2793867244415</v>
      </c>
      <c r="F209" s="52" t="n">
        <v>6.31769748305336</v>
      </c>
      <c r="G209" s="52" t="n">
        <v>7.87827571422292</v>
      </c>
      <c r="H209" s="52" t="n">
        <v>3262.73355237667</v>
      </c>
      <c r="I209" s="52" t="n">
        <v>8.50820348996313</v>
      </c>
      <c r="J209" s="52" t="n">
        <v>6.53802732507175</v>
      </c>
      <c r="K209" s="52" t="n">
        <v>7.34207402401109</v>
      </c>
      <c r="L209" s="52" t="n">
        <v>3320.00446703472</v>
      </c>
      <c r="M209" s="52" t="n">
        <v>9.11458312878974</v>
      </c>
      <c r="N209" s="52" t="n">
        <v>6.6527896245226</v>
      </c>
      <c r="O209" s="52" t="n">
        <v>7.80260795950018</v>
      </c>
      <c r="P209" s="52" t="n">
        <v>3346.59052245952</v>
      </c>
      <c r="Q209" s="52" t="n">
        <v>7.83557800483209</v>
      </c>
      <c r="R209" s="52" t="n">
        <v>6.70606408106124</v>
      </c>
      <c r="S209" s="52" t="n">
        <v>7.14094822487629</v>
      </c>
      <c r="T209" s="52" t="n">
        <v>4749.88574286182</v>
      </c>
      <c r="U209" s="52" t="n">
        <v>7.93730703681079</v>
      </c>
      <c r="V209" s="52" t="n">
        <v>9.51805664767755</v>
      </c>
      <c r="W209" s="52" t="n">
        <v>6.74890609651268</v>
      </c>
      <c r="X209" s="52" t="n">
        <v>3696.70963178795</v>
      </c>
      <c r="Y209" s="52" t="n">
        <v>7.26971000909243</v>
      </c>
      <c r="Z209" s="52" t="n">
        <v>7.40765011837391</v>
      </c>
      <c r="AA209" s="52" t="n">
        <v>6.20481035350129</v>
      </c>
      <c r="AB209" s="52" t="n">
        <v>3931.11189930856</v>
      </c>
      <c r="AC209" s="52" t="n">
        <v>7.83481479870218</v>
      </c>
      <c r="AD209" s="52" t="n">
        <v>7.87735700847292</v>
      </c>
      <c r="AE209" s="52" t="n">
        <v>7.08794742448295</v>
      </c>
      <c r="AF209" s="52" t="n">
        <v>3921.88785197024</v>
      </c>
      <c r="AG209" s="52" t="n">
        <v>7.16931497841183</v>
      </c>
      <c r="AH209" s="52" t="n">
        <v>7.85887340490016</v>
      </c>
      <c r="AI209" s="52" t="n">
        <v>6.77907354648053</v>
      </c>
      <c r="AJ209" s="52" t="n">
        <v>4024.06188387468</v>
      </c>
      <c r="AK209" s="52" t="n">
        <v>7.77376897682909</v>
      </c>
      <c r="AL209" s="52" t="n">
        <v>8.06361479790093</v>
      </c>
      <c r="AM209" s="52" t="n">
        <v>6.7224703386507</v>
      </c>
      <c r="AN209" s="52" t="n">
        <v>3237.32403574441</v>
      </c>
      <c r="AO209" s="52" t="n">
        <v>7.80263261743305</v>
      </c>
      <c r="AP209" s="52" t="n">
        <v>6.4871104753224</v>
      </c>
      <c r="AQ209" s="52" t="n">
        <v>7.66512373717758</v>
      </c>
      <c r="AR209" s="52" t="n">
        <v>3339.38448488667</v>
      </c>
      <c r="AS209" s="52" t="n">
        <v>7.38465960762964</v>
      </c>
      <c r="AT209" s="52" t="n">
        <v>6.69162426555057</v>
      </c>
      <c r="AU209" s="52" t="n">
        <v>7.27181809133273</v>
      </c>
      <c r="AV209" s="52" t="n">
        <v>2630.23712079531</v>
      </c>
      <c r="AW209" s="52" t="n">
        <v>8.70402832463157</v>
      </c>
      <c r="AX209" s="52" t="n">
        <v>5.27059960340657</v>
      </c>
      <c r="AY209" s="52" t="n">
        <v>8.19306209050462</v>
      </c>
      <c r="AZ209" s="52" t="n">
        <v>2435.64393166111</v>
      </c>
      <c r="BA209" s="52" t="n">
        <v>8.49149545575545</v>
      </c>
      <c r="BB209" s="52" t="n">
        <v>4.88066411912362</v>
      </c>
      <c r="BC209" s="52" t="n">
        <v>8.37680245924489</v>
      </c>
      <c r="BD209" s="52" t="n">
        <v>1891.60567798421</v>
      </c>
      <c r="BE209" s="52" t="n">
        <v>9.04155743841043</v>
      </c>
      <c r="BF209" s="52" t="n">
        <v>3.7904932819025</v>
      </c>
      <c r="BG209" s="52" t="n">
        <v>9.35390697059105</v>
      </c>
      <c r="BH209" s="52" t="n">
        <v>2963.98380524058</v>
      </c>
      <c r="BI209" s="52" t="n">
        <v>7.70416016898718</v>
      </c>
      <c r="BJ209" s="52" t="n">
        <v>5.9393777636599</v>
      </c>
      <c r="BK209" s="52" t="n">
        <v>8.26648190042642</v>
      </c>
    </row>
    <row r="210">
      <c r="A210" s="52" t="s">
        <v>132</v>
      </c>
      <c r="B210" s="52" t="s">
        <v>133</v>
      </c>
      <c r="C210" s="52" t="s">
        <v>17</v>
      </c>
      <c r="D210" s="52" t="n">
        <v>1001.42692295491</v>
      </c>
      <c r="E210" s="52" t="n">
        <v>15.2088555377523</v>
      </c>
      <c r="F210" s="52" t="n">
        <v>3.40250423827103</v>
      </c>
      <c r="G210" s="52" t="n">
        <v>13.7809638853287</v>
      </c>
      <c r="H210" s="52" t="n">
        <v>1777.41008154118</v>
      </c>
      <c r="I210" s="52" t="n">
        <v>12.4277464645031</v>
      </c>
      <c r="J210" s="52" t="n">
        <v>6.03902810775721</v>
      </c>
      <c r="K210" s="52" t="n">
        <v>10.6655831505639</v>
      </c>
      <c r="L210" s="52" t="n">
        <v>2027.64470662527</v>
      </c>
      <c r="M210" s="52" t="n">
        <v>10.4158502650307</v>
      </c>
      <c r="N210" s="52" t="n">
        <v>6.88923929430938</v>
      </c>
      <c r="O210" s="52" t="n">
        <v>8.91811258607733</v>
      </c>
      <c r="P210" s="52" t="n">
        <v>2546.94010157597</v>
      </c>
      <c r="Q210" s="52" t="n">
        <v>9.18016237717106</v>
      </c>
      <c r="R210" s="52" t="n">
        <v>8.65362643203559</v>
      </c>
      <c r="S210" s="52" t="n">
        <v>7.33240384586098</v>
      </c>
      <c r="T210" s="52" t="n">
        <v>3000.58363310267</v>
      </c>
      <c r="U210" s="52" t="n">
        <v>8.49766651318303</v>
      </c>
      <c r="V210" s="52" t="n">
        <v>10.1949511191424</v>
      </c>
      <c r="W210" s="52" t="n">
        <v>7.11328619061981</v>
      </c>
      <c r="X210" s="52" t="n">
        <v>2418.64201100778</v>
      </c>
      <c r="Y210" s="52" t="n">
        <v>9.65412855826057</v>
      </c>
      <c r="Z210" s="52" t="n">
        <v>8.21771364907157</v>
      </c>
      <c r="AA210" s="52" t="n">
        <v>8.03316132655577</v>
      </c>
      <c r="AB210" s="52" t="n">
        <v>1771.59281696612</v>
      </c>
      <c r="AC210" s="52" t="n">
        <v>10.1071696855666</v>
      </c>
      <c r="AD210" s="52" t="n">
        <v>6.01926304360916</v>
      </c>
      <c r="AE210" s="52" t="n">
        <v>9.01543247070418</v>
      </c>
      <c r="AF210" s="52" t="n">
        <v>1811.77529635255</v>
      </c>
      <c r="AG210" s="52" t="n">
        <v>10.1526449897585</v>
      </c>
      <c r="AH210" s="52" t="n">
        <v>6.15578928759422</v>
      </c>
      <c r="AI210" s="52" t="n">
        <v>9.87544434764832</v>
      </c>
      <c r="AJ210" s="52" t="n">
        <v>1681.75930911675</v>
      </c>
      <c r="AK210" s="52" t="n">
        <v>10.1082435167906</v>
      </c>
      <c r="AL210" s="52" t="n">
        <v>5.71403968263309</v>
      </c>
      <c r="AM210" s="52" t="n">
        <v>9.17058065348903</v>
      </c>
      <c r="AN210" s="52" t="n">
        <v>2099.50909409558</v>
      </c>
      <c r="AO210" s="52" t="n">
        <v>9.85025466075437</v>
      </c>
      <c r="AP210" s="52" t="n">
        <v>7.13340976480858</v>
      </c>
      <c r="AQ210" s="52" t="n">
        <v>8.60826481057943</v>
      </c>
      <c r="AR210" s="52" t="n">
        <v>2338.2416848889</v>
      </c>
      <c r="AS210" s="52" t="n">
        <v>8.94466251164266</v>
      </c>
      <c r="AT210" s="52" t="n">
        <v>7.94454099502443</v>
      </c>
      <c r="AU210" s="52" t="n">
        <v>8.11850200304795</v>
      </c>
      <c r="AV210" s="52" t="n">
        <v>1951.80846976076</v>
      </c>
      <c r="AW210" s="52" t="n">
        <v>8.98918230791378</v>
      </c>
      <c r="AX210" s="52" t="n">
        <v>6.63157384570665</v>
      </c>
      <c r="AY210" s="52" t="n">
        <v>8.45274179112445</v>
      </c>
      <c r="AZ210" s="52" t="n">
        <v>1329.91370039908</v>
      </c>
      <c r="BA210" s="52" t="n">
        <v>10.9395576517908</v>
      </c>
      <c r="BB210" s="52" t="n">
        <v>4.51858932331334</v>
      </c>
      <c r="BC210" s="52" t="n">
        <v>10.3667047934194</v>
      </c>
      <c r="BD210" s="52" t="n">
        <v>902.521559073198</v>
      </c>
      <c r="BE210" s="52" t="n">
        <v>12.4784006432613</v>
      </c>
      <c r="BF210" s="52" t="n">
        <v>3.06645783080849</v>
      </c>
      <c r="BG210" s="52" t="n">
        <v>12.7290999080561</v>
      </c>
      <c r="BH210" s="52" t="n">
        <v>2772.28573508581</v>
      </c>
      <c r="BI210" s="52" t="n">
        <v>8.00374807699715</v>
      </c>
      <c r="BJ210" s="52" t="n">
        <v>9.41927338591484</v>
      </c>
      <c r="BK210" s="52" t="n">
        <v>8.56566570239085</v>
      </c>
    </row>
    <row r="211">
      <c r="A211" s="52" t="s">
        <v>134</v>
      </c>
      <c r="B211" s="52" t="s">
        <v>135</v>
      </c>
      <c r="C211" s="52" t="s">
        <v>16</v>
      </c>
      <c r="D211" s="52" t="n">
        <v>6823.79970425835</v>
      </c>
      <c r="E211" s="52" t="n">
        <v>7.61540192826375</v>
      </c>
      <c r="F211" s="52" t="n">
        <v>4.55060536351638</v>
      </c>
      <c r="G211" s="52" t="n">
        <v>6.81000276556302</v>
      </c>
      <c r="H211" s="52" t="n">
        <v>8490.46955133727</v>
      </c>
      <c r="I211" s="52" t="n">
        <v>7.02477951276585</v>
      </c>
      <c r="J211" s="52" t="n">
        <v>5.66206189419318</v>
      </c>
      <c r="K211" s="52" t="n">
        <v>6.30874502358021</v>
      </c>
      <c r="L211" s="52" t="n">
        <v>8679.06279970053</v>
      </c>
      <c r="M211" s="52" t="n">
        <v>7.01487087177928</v>
      </c>
      <c r="N211" s="52" t="n">
        <v>5.78782957271828</v>
      </c>
      <c r="O211" s="52" t="n">
        <v>6.16770598762589</v>
      </c>
      <c r="P211" s="52" t="n">
        <v>10625.3851519384</v>
      </c>
      <c r="Q211" s="52" t="n">
        <v>5.94838433627594</v>
      </c>
      <c r="R211" s="52" t="n">
        <v>7.08577870942851</v>
      </c>
      <c r="S211" s="52" t="n">
        <v>5.0001001135695</v>
      </c>
      <c r="T211" s="52" t="n">
        <v>12045.3074260014</v>
      </c>
      <c r="U211" s="52" t="n">
        <v>5.39145007187561</v>
      </c>
      <c r="V211" s="52" t="n">
        <v>8.03268603323158</v>
      </c>
      <c r="W211" s="52" t="n">
        <v>4.71145490499421</v>
      </c>
      <c r="X211" s="52" t="n">
        <v>11308.3692988553</v>
      </c>
      <c r="Y211" s="52" t="n">
        <v>5.75555011430459</v>
      </c>
      <c r="Z211" s="52" t="n">
        <v>7.5412421545553</v>
      </c>
      <c r="AA211" s="52" t="n">
        <v>5.44450719910326</v>
      </c>
      <c r="AB211" s="52" t="n">
        <v>12340.5430812363</v>
      </c>
      <c r="AC211" s="52" t="n">
        <v>5.88819140610383</v>
      </c>
      <c r="AD211" s="52" t="n">
        <v>8.22957061578677</v>
      </c>
      <c r="AE211" s="52" t="n">
        <v>5.53347015957174</v>
      </c>
      <c r="AF211" s="52" t="n">
        <v>11575.5257717711</v>
      </c>
      <c r="AG211" s="52" t="n">
        <v>5.87958927463881</v>
      </c>
      <c r="AH211" s="52" t="n">
        <v>7.71940149850412</v>
      </c>
      <c r="AI211" s="52" t="n">
        <v>5.40519376998567</v>
      </c>
      <c r="AJ211" s="52" t="n">
        <v>11698.2494068867</v>
      </c>
      <c r="AK211" s="52" t="n">
        <v>5.39421502931039</v>
      </c>
      <c r="AL211" s="52" t="n">
        <v>7.80124253376174</v>
      </c>
      <c r="AM211" s="52" t="n">
        <v>5.04266422834838</v>
      </c>
      <c r="AN211" s="52" t="n">
        <v>11370.0245268048</v>
      </c>
      <c r="AO211" s="52" t="n">
        <v>5.63490144752322</v>
      </c>
      <c r="AP211" s="52" t="n">
        <v>7.58235833954831</v>
      </c>
      <c r="AQ211" s="52" t="n">
        <v>5.0981640520239</v>
      </c>
      <c r="AR211" s="52" t="n">
        <v>12019.5789523554</v>
      </c>
      <c r="AS211" s="52" t="n">
        <v>5.65174511667264</v>
      </c>
      <c r="AT211" s="52" t="n">
        <v>8.01552841793764</v>
      </c>
      <c r="AU211" s="52" t="n">
        <v>5.43081361437513</v>
      </c>
      <c r="AV211" s="52" t="n">
        <v>7681.53460808399</v>
      </c>
      <c r="AW211" s="52" t="n">
        <v>6.21923472544728</v>
      </c>
      <c r="AX211" s="52" t="n">
        <v>5.12260530826687</v>
      </c>
      <c r="AY211" s="52" t="n">
        <v>6.28823205107978</v>
      </c>
      <c r="AZ211" s="52" t="n">
        <v>7343.59616867332</v>
      </c>
      <c r="BA211" s="52" t="n">
        <v>6.8966354360658</v>
      </c>
      <c r="BB211" s="52" t="n">
        <v>4.8972434070433</v>
      </c>
      <c r="BC211" s="52" t="n">
        <v>6.68171489104449</v>
      </c>
      <c r="BD211" s="52" t="n">
        <v>5326.76370252786</v>
      </c>
      <c r="BE211" s="52" t="n">
        <v>8.49501779113708</v>
      </c>
      <c r="BF211" s="52" t="n">
        <v>3.55227300411248</v>
      </c>
      <c r="BG211" s="52" t="n">
        <v>8.44359065897555</v>
      </c>
      <c r="BH211" s="52" t="n">
        <v>12625.4588485747</v>
      </c>
      <c r="BI211" s="52" t="n">
        <v>6.12712292300031</v>
      </c>
      <c r="BJ211" s="52" t="n">
        <v>8.41957314739555</v>
      </c>
      <c r="BK211" s="52" t="n">
        <v>5.67883465322899</v>
      </c>
    </row>
    <row r="212">
      <c r="A212" s="52" t="s">
        <v>134</v>
      </c>
      <c r="B212" s="52" t="s">
        <v>135</v>
      </c>
      <c r="C212" s="52" t="s">
        <v>17</v>
      </c>
      <c r="D212" s="52" t="n">
        <v>4844.85746352238</v>
      </c>
      <c r="E212" s="52" t="n">
        <v>9.96849131888071</v>
      </c>
      <c r="F212" s="52" t="n">
        <v>5.31465541022388</v>
      </c>
      <c r="G212" s="52" t="n">
        <v>8.69167468290627</v>
      </c>
      <c r="H212" s="52" t="n">
        <v>4738.84438074035</v>
      </c>
      <c r="I212" s="52" t="n">
        <v>9.43519140711546</v>
      </c>
      <c r="J212" s="52" t="n">
        <v>5.19836241126485</v>
      </c>
      <c r="K212" s="52" t="n">
        <v>8.31184982731314</v>
      </c>
      <c r="L212" s="52" t="n">
        <v>6459.96610044119</v>
      </c>
      <c r="M212" s="52" t="n">
        <v>7.4149731143615</v>
      </c>
      <c r="N212" s="52" t="n">
        <v>7.08637850423193</v>
      </c>
      <c r="O212" s="52" t="n">
        <v>6.31201852355073</v>
      </c>
      <c r="P212" s="52" t="n">
        <v>8273.24684852965</v>
      </c>
      <c r="Q212" s="52" t="n">
        <v>6.70082832660246</v>
      </c>
      <c r="R212" s="52" t="n">
        <v>9.07549013664655</v>
      </c>
      <c r="S212" s="52" t="n">
        <v>5.65620744496772</v>
      </c>
      <c r="T212" s="52" t="n">
        <v>9032.20096611624</v>
      </c>
      <c r="U212" s="52" t="n">
        <v>6.08749986531022</v>
      </c>
      <c r="V212" s="52" t="n">
        <v>9.90803880036115</v>
      </c>
      <c r="W212" s="52" t="n">
        <v>5.32805441250224</v>
      </c>
      <c r="X212" s="52" t="n">
        <v>6987.20131116795</v>
      </c>
      <c r="Y212" s="52" t="n">
        <v>7.26469360838947</v>
      </c>
      <c r="Z212" s="52" t="n">
        <v>7.66473885564509</v>
      </c>
      <c r="AA212" s="52" t="n">
        <v>6.22168190925709</v>
      </c>
      <c r="AB212" s="52" t="n">
        <v>6251.80919303821</v>
      </c>
      <c r="AC212" s="52" t="n">
        <v>8.39030283737527</v>
      </c>
      <c r="AD212" s="52" t="n">
        <v>6.8580369601444</v>
      </c>
      <c r="AE212" s="52" t="n">
        <v>7.60582512318103</v>
      </c>
      <c r="AF212" s="52" t="n">
        <v>6044.52198006337</v>
      </c>
      <c r="AG212" s="52" t="n">
        <v>7.86961344981746</v>
      </c>
      <c r="AH212" s="52" t="n">
        <v>6.6306494433389</v>
      </c>
      <c r="AI212" s="52" t="n">
        <v>7.37121701036528</v>
      </c>
      <c r="AJ212" s="52" t="n">
        <v>5254.70790349009</v>
      </c>
      <c r="AK212" s="52" t="n">
        <v>7.71219208405303</v>
      </c>
      <c r="AL212" s="52" t="n">
        <v>5.76424838061714</v>
      </c>
      <c r="AM212" s="52" t="n">
        <v>7.16672764312722</v>
      </c>
      <c r="AN212" s="52" t="n">
        <v>5657.150031866</v>
      </c>
      <c r="AO212" s="52" t="n">
        <v>7.91416063213854</v>
      </c>
      <c r="AP212" s="52" t="n">
        <v>6.20571466749528</v>
      </c>
      <c r="AQ212" s="52" t="n">
        <v>6.82761438681017</v>
      </c>
      <c r="AR212" s="52" t="n">
        <v>6783.28931727619</v>
      </c>
      <c r="AS212" s="52" t="n">
        <v>7.1671744856104</v>
      </c>
      <c r="AT212" s="52" t="n">
        <v>7.44105384742641</v>
      </c>
      <c r="AU212" s="52" t="n">
        <v>6.45723164646161</v>
      </c>
      <c r="AV212" s="52" t="n">
        <v>5704.66114035337</v>
      </c>
      <c r="AW212" s="52" t="n">
        <v>7.13863653603845</v>
      </c>
      <c r="AX212" s="52" t="n">
        <v>6.25783285088237</v>
      </c>
      <c r="AY212" s="52" t="n">
        <v>6.90341286792369</v>
      </c>
      <c r="AZ212" s="52" t="n">
        <v>4008.92169033826</v>
      </c>
      <c r="BA212" s="52" t="n">
        <v>8.5196514869821</v>
      </c>
      <c r="BB212" s="52" t="n">
        <v>4.39766030500098</v>
      </c>
      <c r="BC212" s="52" t="n">
        <v>8.4057849024418</v>
      </c>
      <c r="BD212" s="52" t="n">
        <v>3282.43862101714</v>
      </c>
      <c r="BE212" s="52" t="n">
        <v>9.61522046806697</v>
      </c>
      <c r="BF212" s="52" t="n">
        <v>3.60073135427878</v>
      </c>
      <c r="BG212" s="52" t="n">
        <v>9.0618257923929</v>
      </c>
      <c r="BH212" s="52" t="n">
        <v>7836.51405303466</v>
      </c>
      <c r="BI212" s="52" t="n">
        <v>5.64381347983691</v>
      </c>
      <c r="BJ212" s="52" t="n">
        <v>8.59640807244231</v>
      </c>
      <c r="BK212" s="52" t="n">
        <v>5.6852994768238</v>
      </c>
    </row>
    <row r="213">
      <c r="A213" s="52" t="s">
        <v>136</v>
      </c>
      <c r="B213" s="52" t="s">
        <v>137</v>
      </c>
      <c r="C213" s="52" t="s">
        <v>16</v>
      </c>
      <c r="D213" s="52" t="n">
        <v>369.588018579471</v>
      </c>
      <c r="E213" s="52" t="n">
        <v>21.3104003005791</v>
      </c>
      <c r="F213" s="52" t="n">
        <v>3.60397908302047</v>
      </c>
      <c r="G213" s="52" t="n">
        <v>19.5451928257308</v>
      </c>
      <c r="H213" s="52" t="n">
        <v>469.928349049901</v>
      </c>
      <c r="I213" s="52" t="n">
        <v>17.0451574031766</v>
      </c>
      <c r="J213" s="52" t="n">
        <v>4.58243193868585</v>
      </c>
      <c r="K213" s="52" t="n">
        <v>13.4826867701129</v>
      </c>
      <c r="L213" s="52" t="n">
        <v>488.146371039464</v>
      </c>
      <c r="M213" s="52" t="n">
        <v>17.9799001474623</v>
      </c>
      <c r="N213" s="52" t="n">
        <v>4.76008209746738</v>
      </c>
      <c r="O213" s="52" t="n">
        <v>15.0252718388307</v>
      </c>
      <c r="P213" s="52" t="n">
        <v>998.848041799888</v>
      </c>
      <c r="Q213" s="52" t="n">
        <v>14.4547776530687</v>
      </c>
      <c r="R213" s="52" t="n">
        <v>9.74010863122367</v>
      </c>
      <c r="S213" s="52" t="n">
        <v>11.3246928796962</v>
      </c>
      <c r="T213" s="52" t="n">
        <v>1219.77860194613</v>
      </c>
      <c r="U213" s="52" t="n">
        <v>12.5231293203117</v>
      </c>
      <c r="V213" s="52" t="n">
        <v>11.8944780305007</v>
      </c>
      <c r="W213" s="52" t="n">
        <v>11.0258858843143</v>
      </c>
      <c r="X213" s="52" t="n">
        <v>820.936564697211</v>
      </c>
      <c r="Y213" s="52" t="n">
        <v>11.9960174337852</v>
      </c>
      <c r="Z213" s="52" t="n">
        <v>8.0052330133079</v>
      </c>
      <c r="AA213" s="52" t="n">
        <v>11.6708989961234</v>
      </c>
      <c r="AB213" s="52" t="n">
        <v>751.728992565229</v>
      </c>
      <c r="AC213" s="52" t="n">
        <v>12.4652183051832</v>
      </c>
      <c r="AD213" s="52" t="n">
        <v>7.3303663244229</v>
      </c>
      <c r="AE213" s="52" t="n">
        <v>12.7536323219178</v>
      </c>
      <c r="AF213" s="52" t="n">
        <v>794.157270636887</v>
      </c>
      <c r="AG213" s="52" t="n">
        <v>15.1725449356083</v>
      </c>
      <c r="AH213" s="52" t="n">
        <v>7.7440989645841</v>
      </c>
      <c r="AI213" s="52" t="n">
        <v>13.7317177528389</v>
      </c>
      <c r="AJ213" s="52" t="n">
        <v>876.292225016022</v>
      </c>
      <c r="AK213" s="52" t="n">
        <v>14.4504355861463</v>
      </c>
      <c r="AL213" s="52" t="n">
        <v>8.54502497594395</v>
      </c>
      <c r="AM213" s="52" t="n">
        <v>11.9262712255161</v>
      </c>
      <c r="AN213" s="52" t="n">
        <v>699.228260081741</v>
      </c>
      <c r="AO213" s="52" t="n">
        <v>13.8971669305963</v>
      </c>
      <c r="AP213" s="52" t="n">
        <v>6.81841373883588</v>
      </c>
      <c r="AQ213" s="52" t="n">
        <v>12.1794812018885</v>
      </c>
      <c r="AR213" s="52" t="n">
        <v>696.058646465715</v>
      </c>
      <c r="AS213" s="52" t="n">
        <v>12.8768474773975</v>
      </c>
      <c r="AT213" s="52" t="n">
        <v>6.78750575318926</v>
      </c>
      <c r="AU213" s="52" t="n">
        <v>11.8544200479479</v>
      </c>
      <c r="AV213" s="52" t="n">
        <v>710.602666804912</v>
      </c>
      <c r="AW213" s="52" t="n">
        <v>13.1662468061074</v>
      </c>
      <c r="AX213" s="52" t="n">
        <v>6.92932946621696</v>
      </c>
      <c r="AY213" s="52" t="n">
        <v>11.9500877138443</v>
      </c>
      <c r="AZ213" s="52" t="n">
        <v>491.371064289075</v>
      </c>
      <c r="BA213" s="52" t="n">
        <v>13.4333937807351</v>
      </c>
      <c r="BB213" s="52" t="n">
        <v>4.79152718344561</v>
      </c>
      <c r="BC213" s="52" t="n">
        <v>13.8621490240084</v>
      </c>
      <c r="BD213" s="52" t="n">
        <v>280.342026086973</v>
      </c>
      <c r="BE213" s="52" t="n">
        <v>15.9497461769196</v>
      </c>
      <c r="BF213" s="52" t="n">
        <v>2.73371090868245</v>
      </c>
      <c r="BG213" s="52" t="n">
        <v>16.5559291471912</v>
      </c>
      <c r="BH213" s="52" t="n">
        <v>587.99189138284</v>
      </c>
      <c r="BI213" s="52" t="n">
        <v>10.545951236391</v>
      </c>
      <c r="BJ213" s="52" t="n">
        <v>5.73370989047292</v>
      </c>
      <c r="BK213" s="52" t="n">
        <v>11.7573091375372</v>
      </c>
    </row>
    <row r="214">
      <c r="A214" s="52" t="s">
        <v>136</v>
      </c>
      <c r="B214" s="52" t="s">
        <v>137</v>
      </c>
      <c r="C214" s="52" t="s">
        <v>17</v>
      </c>
      <c r="D214" s="52" t="n">
        <v>304.899210784588</v>
      </c>
      <c r="E214" s="52" t="n">
        <v>18.6240422655209</v>
      </c>
      <c r="F214" s="52" t="n">
        <v>4.48777105501781</v>
      </c>
      <c r="G214" s="52" t="n">
        <v>16.1794591915114</v>
      </c>
      <c r="H214" s="52" t="n">
        <v>299.965011045154</v>
      </c>
      <c r="I214" s="52" t="n">
        <v>21.459938208331</v>
      </c>
      <c r="J214" s="52" t="n">
        <v>4.41514522330993</v>
      </c>
      <c r="K214" s="52" t="n">
        <v>19.0714632690799</v>
      </c>
      <c r="L214" s="52" t="n">
        <v>282.473039501419</v>
      </c>
      <c r="M214" s="52" t="n">
        <v>23.2612491400488</v>
      </c>
      <c r="N214" s="52" t="n">
        <v>4.15768321352916</v>
      </c>
      <c r="O214" s="52" t="n">
        <v>20.8233250383704</v>
      </c>
      <c r="P214" s="52" t="n">
        <v>725.977269340638</v>
      </c>
      <c r="Q214" s="52" t="n">
        <v>15.2989597022314</v>
      </c>
      <c r="R214" s="52" t="n">
        <v>10.6855631654933</v>
      </c>
      <c r="S214" s="52" t="n">
        <v>12.4930232734202</v>
      </c>
      <c r="T214" s="52" t="n">
        <v>852.396086913345</v>
      </c>
      <c r="U214" s="52" t="n">
        <v>14.129771049422</v>
      </c>
      <c r="V214" s="52" t="n">
        <v>12.546304978673</v>
      </c>
      <c r="W214" s="52" t="n">
        <v>13.354189288978</v>
      </c>
      <c r="X214" s="52" t="n">
        <v>580.345695945797</v>
      </c>
      <c r="Y214" s="52" t="n">
        <v>13.8344828023746</v>
      </c>
      <c r="Z214" s="52" t="n">
        <v>8.54203134690883</v>
      </c>
      <c r="AA214" s="52" t="n">
        <v>13.5411133782694</v>
      </c>
      <c r="AB214" s="52" t="n">
        <v>392.20146828257</v>
      </c>
      <c r="AC214" s="52" t="n">
        <v>17.2286334471621</v>
      </c>
      <c r="AD214" s="52" t="n">
        <v>5.77276140717046</v>
      </c>
      <c r="AE214" s="52" t="n">
        <v>15.9379907370723</v>
      </c>
      <c r="AF214" s="52" t="n">
        <v>391.24108269406</v>
      </c>
      <c r="AG214" s="52" t="n">
        <v>13.412763334161</v>
      </c>
      <c r="AH214" s="52" t="n">
        <v>5.75862561903681</v>
      </c>
      <c r="AI214" s="52" t="n">
        <v>13.2820986865485</v>
      </c>
      <c r="AJ214" s="52" t="n">
        <v>503.768110837069</v>
      </c>
      <c r="AK214" s="52" t="n">
        <v>16.6425912138872</v>
      </c>
      <c r="AL214" s="52" t="n">
        <v>7.41489602560124</v>
      </c>
      <c r="AM214" s="52" t="n">
        <v>14.9373139883195</v>
      </c>
      <c r="AN214" s="52" t="n">
        <v>363.037815712989</v>
      </c>
      <c r="AO214" s="52" t="n">
        <v>16.3805436437529</v>
      </c>
      <c r="AP214" s="52" t="n">
        <v>5.3435054719925</v>
      </c>
      <c r="AQ214" s="52" t="n">
        <v>16.2463212064423</v>
      </c>
      <c r="AR214" s="52" t="n">
        <v>497.003867064746</v>
      </c>
      <c r="AS214" s="52" t="n">
        <v>15.4353408605198</v>
      </c>
      <c r="AT214" s="52" t="n">
        <v>7.31533401843043</v>
      </c>
      <c r="AU214" s="52" t="n">
        <v>14.2947322461259</v>
      </c>
      <c r="AV214" s="52" t="n">
        <v>367.113687927145</v>
      </c>
      <c r="AW214" s="52" t="n">
        <v>12.3255755273846</v>
      </c>
      <c r="AX214" s="52" t="n">
        <v>5.40349769466691</v>
      </c>
      <c r="AY214" s="52" t="n">
        <v>11.742429663487</v>
      </c>
      <c r="AZ214" s="52" t="n">
        <v>326.108381247049</v>
      </c>
      <c r="BA214" s="52" t="n">
        <v>15.1113367648822</v>
      </c>
      <c r="BB214" s="52" t="n">
        <v>4.79994602279631</v>
      </c>
      <c r="BC214" s="52" t="n">
        <v>14.4693570510727</v>
      </c>
      <c r="BD214" s="52" t="n">
        <v>354.693817577903</v>
      </c>
      <c r="BE214" s="52" t="n">
        <v>14.6145894870918</v>
      </c>
      <c r="BF214" s="52" t="n">
        <v>5.22069126982581</v>
      </c>
      <c r="BG214" s="52" t="n">
        <v>14.8550850095166</v>
      </c>
      <c r="BH214" s="52" t="n">
        <v>552.776464684118</v>
      </c>
      <c r="BI214" s="52" t="n">
        <v>10.8327044483802</v>
      </c>
      <c r="BJ214" s="52" t="n">
        <v>8.13624348754744</v>
      </c>
      <c r="BK214" s="52" t="n">
        <v>10.35097424692</v>
      </c>
    </row>
    <row r="215">
      <c r="A215" s="52" t="s">
        <v>138</v>
      </c>
      <c r="B215" s="52" t="s">
        <v>139</v>
      </c>
      <c r="C215" s="52" t="s">
        <v>16</v>
      </c>
      <c r="D215" s="52" t="n">
        <v>15199.7100018124</v>
      </c>
      <c r="E215" s="52" t="n">
        <v>6.61128019350385</v>
      </c>
      <c r="F215" s="52" t="n">
        <v>6.65094982777841</v>
      </c>
      <c r="G215" s="52" t="n">
        <v>5.72274796470365</v>
      </c>
      <c r="H215" s="52" t="n">
        <v>16701.238774762</v>
      </c>
      <c r="I215" s="52" t="n">
        <v>6.41891325662472</v>
      </c>
      <c r="J215" s="52" t="n">
        <v>7.30797502975019</v>
      </c>
      <c r="K215" s="52" t="n">
        <v>5.15509866150364</v>
      </c>
      <c r="L215" s="52" t="n">
        <v>16214.9409946816</v>
      </c>
      <c r="M215" s="52" t="n">
        <v>5.81885821725352</v>
      </c>
      <c r="N215" s="52" t="n">
        <v>7.09518530308508</v>
      </c>
      <c r="O215" s="52" t="n">
        <v>4.87865013560146</v>
      </c>
      <c r="P215" s="52" t="n">
        <v>17041.1293628814</v>
      </c>
      <c r="Q215" s="52" t="n">
        <v>5.70950887928627</v>
      </c>
      <c r="R215" s="52" t="n">
        <v>7.45670123888488</v>
      </c>
      <c r="S215" s="52" t="n">
        <v>4.84260456209197</v>
      </c>
      <c r="T215" s="52" t="n">
        <v>20783.025741047</v>
      </c>
      <c r="U215" s="52" t="n">
        <v>5.91478873479645</v>
      </c>
      <c r="V215" s="52" t="n">
        <v>9.09404596907758</v>
      </c>
      <c r="W215" s="52" t="n">
        <v>5.21616175086595</v>
      </c>
      <c r="X215" s="52" t="n">
        <v>18737.0439106722</v>
      </c>
      <c r="Y215" s="52" t="n">
        <v>6.06178416473564</v>
      </c>
      <c r="Z215" s="52" t="n">
        <v>8.19878398705646</v>
      </c>
      <c r="AA215" s="52" t="n">
        <v>5.15563983472297</v>
      </c>
      <c r="AB215" s="52" t="n">
        <v>19651.9426647171</v>
      </c>
      <c r="AC215" s="52" t="n">
        <v>5.44298844812848</v>
      </c>
      <c r="AD215" s="52" t="n">
        <v>8.59911700064184</v>
      </c>
      <c r="AE215" s="52" t="n">
        <v>4.82356832508267</v>
      </c>
      <c r="AF215" s="52" t="n">
        <v>17853.1872638157</v>
      </c>
      <c r="AG215" s="52" t="n">
        <v>5.75164603292727</v>
      </c>
      <c r="AH215" s="52" t="n">
        <v>7.81203409429598</v>
      </c>
      <c r="AI215" s="52" t="n">
        <v>5.02551769071904</v>
      </c>
      <c r="AJ215" s="52" t="n">
        <v>15502.3448214513</v>
      </c>
      <c r="AK215" s="52" t="n">
        <v>6.00835296337124</v>
      </c>
      <c r="AL215" s="52" t="n">
        <v>6.78337399911566</v>
      </c>
      <c r="AM215" s="52" t="n">
        <v>5.33901090098203</v>
      </c>
      <c r="AN215" s="52" t="n">
        <v>14440.4348522285</v>
      </c>
      <c r="AO215" s="52" t="n">
        <v>6.38454791635175</v>
      </c>
      <c r="AP215" s="52" t="n">
        <v>6.31871316505524</v>
      </c>
      <c r="AQ215" s="52" t="n">
        <v>6.24503278799075</v>
      </c>
      <c r="AR215" s="52" t="n">
        <v>17125.9698565827</v>
      </c>
      <c r="AS215" s="52" t="n">
        <v>5.88666063177062</v>
      </c>
      <c r="AT215" s="52" t="n">
        <v>7.49382496472596</v>
      </c>
      <c r="AU215" s="52" t="n">
        <v>5.51475873048175</v>
      </c>
      <c r="AV215" s="52" t="n">
        <v>12045.6280328504</v>
      </c>
      <c r="AW215" s="52" t="n">
        <v>6.72399930050976</v>
      </c>
      <c r="AX215" s="52" t="n">
        <v>5.2708155406265</v>
      </c>
      <c r="AY215" s="52" t="n">
        <v>6.35088976133322</v>
      </c>
      <c r="AZ215" s="52" t="n">
        <v>10210.4262858152</v>
      </c>
      <c r="BA215" s="52" t="n">
        <v>6.72255118877214</v>
      </c>
      <c r="BB215" s="52" t="n">
        <v>4.46778477609697</v>
      </c>
      <c r="BC215" s="52" t="n">
        <v>6.65926937362567</v>
      </c>
      <c r="BD215" s="52" t="n">
        <v>6194.53643675501</v>
      </c>
      <c r="BE215" s="52" t="n">
        <v>8.30659243943714</v>
      </c>
      <c r="BF215" s="52" t="n">
        <v>2.71054849351008</v>
      </c>
      <c r="BG215" s="52" t="n">
        <v>8.16975824461675</v>
      </c>
      <c r="BH215" s="52" t="n">
        <v>10832.8668398162</v>
      </c>
      <c r="BI215" s="52" t="n">
        <v>7.19790472206136</v>
      </c>
      <c r="BJ215" s="52" t="n">
        <v>4.74014661029917</v>
      </c>
      <c r="BK215" s="52" t="n">
        <v>6.76794467653809</v>
      </c>
    </row>
    <row r="216">
      <c r="A216" s="52" t="s">
        <v>138</v>
      </c>
      <c r="B216" s="52" t="s">
        <v>139</v>
      </c>
      <c r="C216" s="52" t="s">
        <v>17</v>
      </c>
      <c r="D216" s="52" t="n">
        <v>8668.90003604264</v>
      </c>
      <c r="E216" s="52" t="n">
        <v>8.57292318041294</v>
      </c>
      <c r="F216" s="52" t="n">
        <v>6.50879039633332</v>
      </c>
      <c r="G216" s="52" t="n">
        <v>7.44325702221615</v>
      </c>
      <c r="H216" s="52" t="n">
        <v>9948.26678478798</v>
      </c>
      <c r="I216" s="52" t="n">
        <v>7.85869502438038</v>
      </c>
      <c r="J216" s="52" t="n">
        <v>7.46936555269689</v>
      </c>
      <c r="K216" s="52" t="n">
        <v>6.23927041879913</v>
      </c>
      <c r="L216" s="52" t="n">
        <v>10849.9434079134</v>
      </c>
      <c r="M216" s="52" t="n">
        <v>7.23943838054806</v>
      </c>
      <c r="N216" s="52" t="n">
        <v>8.14636310957215</v>
      </c>
      <c r="O216" s="52" t="n">
        <v>5.79919909979495</v>
      </c>
      <c r="P216" s="52" t="n">
        <v>13472.0786990668</v>
      </c>
      <c r="Q216" s="52" t="n">
        <v>7.28773200093368</v>
      </c>
      <c r="R216" s="52" t="n">
        <v>10.1151168072716</v>
      </c>
      <c r="S216" s="52" t="n">
        <v>5.48731493189987</v>
      </c>
      <c r="T216" s="52" t="n">
        <v>14346.7661970049</v>
      </c>
      <c r="U216" s="52" t="n">
        <v>6.52627599588128</v>
      </c>
      <c r="V216" s="52" t="n">
        <v>10.7718503677813</v>
      </c>
      <c r="W216" s="52" t="n">
        <v>4.92622680321775</v>
      </c>
      <c r="X216" s="52" t="n">
        <v>10878.5129899166</v>
      </c>
      <c r="Y216" s="52" t="n">
        <v>6.60755992859767</v>
      </c>
      <c r="Z216" s="52" t="n">
        <v>8.16781374577709</v>
      </c>
      <c r="AA216" s="52" t="n">
        <v>6.14079817611858</v>
      </c>
      <c r="AB216" s="52" t="n">
        <v>9172.93046894816</v>
      </c>
      <c r="AC216" s="52" t="n">
        <v>7.54769428421885</v>
      </c>
      <c r="AD216" s="52" t="n">
        <v>6.8872269254795</v>
      </c>
      <c r="AE216" s="52" t="n">
        <v>6.44907580930475</v>
      </c>
      <c r="AF216" s="52" t="n">
        <v>9564.8169181928</v>
      </c>
      <c r="AG216" s="52" t="n">
        <v>7.66779629327642</v>
      </c>
      <c r="AH216" s="52" t="n">
        <v>7.18146341992419</v>
      </c>
      <c r="AI216" s="52" t="n">
        <v>6.86670727958421</v>
      </c>
      <c r="AJ216" s="52" t="n">
        <v>8398.85300899452</v>
      </c>
      <c r="AK216" s="52" t="n">
        <v>7.50690442869813</v>
      </c>
      <c r="AL216" s="52" t="n">
        <v>6.30603347343638</v>
      </c>
      <c r="AM216" s="52" t="n">
        <v>6.42093148230662</v>
      </c>
      <c r="AN216" s="52" t="n">
        <v>7611.52217535483</v>
      </c>
      <c r="AO216" s="52" t="n">
        <v>8.62735467749116</v>
      </c>
      <c r="AP216" s="52" t="n">
        <v>5.71488911285722</v>
      </c>
      <c r="AQ216" s="52" t="n">
        <v>7.64739505251561</v>
      </c>
      <c r="AR216" s="52" t="n">
        <v>7474.44106912539</v>
      </c>
      <c r="AS216" s="52" t="n">
        <v>7.30851877654019</v>
      </c>
      <c r="AT216" s="52" t="n">
        <v>5.61196576802277</v>
      </c>
      <c r="AU216" s="52" t="n">
        <v>6.83984898089725</v>
      </c>
      <c r="AV216" s="52" t="n">
        <v>6157.36394247666</v>
      </c>
      <c r="AW216" s="52" t="n">
        <v>8.59120517355684</v>
      </c>
      <c r="AX216" s="52" t="n">
        <v>4.62307687583121</v>
      </c>
      <c r="AY216" s="52" t="n">
        <v>8.48521703023339</v>
      </c>
      <c r="AZ216" s="52" t="n">
        <v>5169.93937179411</v>
      </c>
      <c r="BA216" s="52" t="n">
        <v>8.32059033798087</v>
      </c>
      <c r="BB216" s="52" t="n">
        <v>3.88169797700428</v>
      </c>
      <c r="BC216" s="52" t="n">
        <v>8.22182653456449</v>
      </c>
      <c r="BD216" s="52" t="n">
        <v>3596.29101751193</v>
      </c>
      <c r="BE216" s="52" t="n">
        <v>9.26265558152677</v>
      </c>
      <c r="BF216" s="52" t="n">
        <v>2.70017007231369</v>
      </c>
      <c r="BG216" s="52" t="n">
        <v>9.72176322502962</v>
      </c>
      <c r="BH216" s="52" t="n">
        <v>7876.94807298061</v>
      </c>
      <c r="BI216" s="52" t="n">
        <v>7.03478372462465</v>
      </c>
      <c r="BJ216" s="52" t="n">
        <v>5.9141763956984</v>
      </c>
      <c r="BK216" s="52" t="n">
        <v>7.17456715860719</v>
      </c>
    </row>
    <row r="217">
      <c r="A217" s="52" t="s">
        <v>140</v>
      </c>
      <c r="B217" s="52" t="s">
        <v>141</v>
      </c>
      <c r="C217" s="52" t="s">
        <v>16</v>
      </c>
      <c r="D217" s="52" t="n">
        <v>29867.0657126814</v>
      </c>
      <c r="E217" s="52" t="n">
        <v>5.07722607388484</v>
      </c>
      <c r="F217" s="52" t="n">
        <v>8.24154320674785</v>
      </c>
      <c r="G217" s="52" t="n">
        <v>4.23386546960973</v>
      </c>
      <c r="H217" s="52" t="n">
        <v>29137.5996314637</v>
      </c>
      <c r="I217" s="52" t="n">
        <v>5.46360898407943</v>
      </c>
      <c r="J217" s="52" t="n">
        <v>8.040253723407</v>
      </c>
      <c r="K217" s="52" t="n">
        <v>4.29325610411923</v>
      </c>
      <c r="L217" s="52" t="n">
        <v>29459.236408611</v>
      </c>
      <c r="M217" s="52" t="n">
        <v>6.00320009844337</v>
      </c>
      <c r="N217" s="52" t="n">
        <v>8.12900644592884</v>
      </c>
      <c r="O217" s="52" t="n">
        <v>4.63098366819132</v>
      </c>
      <c r="P217" s="52" t="n">
        <v>30628.7820554701</v>
      </c>
      <c r="Q217" s="52" t="n">
        <v>5.12459797194263</v>
      </c>
      <c r="R217" s="52" t="n">
        <v>8.45173185436293</v>
      </c>
      <c r="S217" s="52" t="n">
        <v>4.12958278631978</v>
      </c>
      <c r="T217" s="52" t="n">
        <v>38966.3264442187</v>
      </c>
      <c r="U217" s="52" t="n">
        <v>4.97050915200534</v>
      </c>
      <c r="V217" s="52" t="n">
        <v>10.7524008581102</v>
      </c>
      <c r="W217" s="52" t="n">
        <v>4.24973525032465</v>
      </c>
      <c r="X217" s="52" t="n">
        <v>33678.0998298093</v>
      </c>
      <c r="Y217" s="52" t="n">
        <v>4.357288322526</v>
      </c>
      <c r="Z217" s="52" t="n">
        <v>9.29316316301843</v>
      </c>
      <c r="AA217" s="52" t="n">
        <v>3.86906022037352</v>
      </c>
      <c r="AB217" s="52" t="n">
        <v>29968.6712163716</v>
      </c>
      <c r="AC217" s="52" t="n">
        <v>4.75616928572663</v>
      </c>
      <c r="AD217" s="52" t="n">
        <v>8.26958031480398</v>
      </c>
      <c r="AE217" s="52" t="n">
        <v>4.35213616014547</v>
      </c>
      <c r="AF217" s="52" t="n">
        <v>27289.6185436193</v>
      </c>
      <c r="AG217" s="52" t="n">
        <v>4.96806473691676</v>
      </c>
      <c r="AH217" s="52" t="n">
        <v>7.53032026937319</v>
      </c>
      <c r="AI217" s="52" t="n">
        <v>4.46817261929363</v>
      </c>
      <c r="AJ217" s="52" t="n">
        <v>23055.9390425856</v>
      </c>
      <c r="AK217" s="52" t="n">
        <v>5.37363023323613</v>
      </c>
      <c r="AL217" s="52" t="n">
        <v>6.36207519076551</v>
      </c>
      <c r="AM217" s="52" t="n">
        <v>4.69504372672149</v>
      </c>
      <c r="AN217" s="52" t="n">
        <v>21049.5499969067</v>
      </c>
      <c r="AO217" s="52" t="n">
        <v>5.78380314815256</v>
      </c>
      <c r="AP217" s="52" t="n">
        <v>5.80843051175418</v>
      </c>
      <c r="AQ217" s="52" t="n">
        <v>5.14087757529166</v>
      </c>
      <c r="AR217" s="52" t="n">
        <v>22925.4369838415</v>
      </c>
      <c r="AS217" s="52" t="n">
        <v>5.04804646666026</v>
      </c>
      <c r="AT217" s="52" t="n">
        <v>6.32606434302924</v>
      </c>
      <c r="AU217" s="52" t="n">
        <v>5.10255706395591</v>
      </c>
      <c r="AV217" s="52" t="n">
        <v>14583.3101618346</v>
      </c>
      <c r="AW217" s="52" t="n">
        <v>7.00602382241275</v>
      </c>
      <c r="AX217" s="52" t="n">
        <v>4.02413085879855</v>
      </c>
      <c r="AY217" s="52" t="n">
        <v>6.89498799304809</v>
      </c>
      <c r="AZ217" s="52" t="n">
        <v>11341.2244198856</v>
      </c>
      <c r="BA217" s="52" t="n">
        <v>6.73893778676736</v>
      </c>
      <c r="BB217" s="52" t="n">
        <v>3.12950699519922</v>
      </c>
      <c r="BC217" s="52" t="n">
        <v>6.74663347902244</v>
      </c>
      <c r="BD217" s="52" t="n">
        <v>8569.53160258859</v>
      </c>
      <c r="BE217" s="52" t="n">
        <v>7.41989241481502</v>
      </c>
      <c r="BF217" s="52" t="n">
        <v>2.36468375044749</v>
      </c>
      <c r="BG217" s="52" t="n">
        <v>7.35541293343432</v>
      </c>
      <c r="BH217" s="52" t="n">
        <v>11876.1271872789</v>
      </c>
      <c r="BI217" s="52" t="n">
        <v>7.17681666081521</v>
      </c>
      <c r="BJ217" s="52" t="n">
        <v>3.27710851425334</v>
      </c>
      <c r="BK217" s="52" t="n">
        <v>6.91428814790937</v>
      </c>
    </row>
    <row r="218">
      <c r="A218" s="52" t="s">
        <v>140</v>
      </c>
      <c r="B218" s="52" t="s">
        <v>141</v>
      </c>
      <c r="C218" s="52" t="s">
        <v>17</v>
      </c>
      <c r="D218" s="52" t="n">
        <v>19557.5282945047</v>
      </c>
      <c r="E218" s="52" t="n">
        <v>6.35276730860273</v>
      </c>
      <c r="F218" s="52" t="n">
        <v>8.27430933420512</v>
      </c>
      <c r="G218" s="52" t="n">
        <v>5.07628899157587</v>
      </c>
      <c r="H218" s="52" t="n">
        <v>21107.8060935884</v>
      </c>
      <c r="I218" s="52" t="n">
        <v>5.70512827605156</v>
      </c>
      <c r="J218" s="52" t="n">
        <v>8.93019375223631</v>
      </c>
      <c r="K218" s="52" t="n">
        <v>4.60020140410209</v>
      </c>
      <c r="L218" s="52" t="n">
        <v>21277.7638591509</v>
      </c>
      <c r="M218" s="52" t="n">
        <v>5.74154898198957</v>
      </c>
      <c r="N218" s="52" t="n">
        <v>9.00209870386611</v>
      </c>
      <c r="O218" s="52" t="n">
        <v>4.58609241090608</v>
      </c>
      <c r="P218" s="52" t="n">
        <v>22473.3181888225</v>
      </c>
      <c r="Q218" s="52" t="n">
        <v>5.62290246749989</v>
      </c>
      <c r="R218" s="52" t="n">
        <v>9.50790834405108</v>
      </c>
      <c r="S218" s="52" t="n">
        <v>4.77705233678822</v>
      </c>
      <c r="T218" s="52" t="n">
        <v>25079.5733114886</v>
      </c>
      <c r="U218" s="52" t="n">
        <v>5.21362286501407</v>
      </c>
      <c r="V218" s="52" t="n">
        <v>10.6105508029581</v>
      </c>
      <c r="W218" s="52" t="n">
        <v>4.16792574951797</v>
      </c>
      <c r="X218" s="52" t="n">
        <v>20611.6608726976</v>
      </c>
      <c r="Y218" s="52" t="n">
        <v>6.07388525595623</v>
      </c>
      <c r="Z218" s="52" t="n">
        <v>8.72028690866592</v>
      </c>
      <c r="AA218" s="52" t="n">
        <v>5.21649818816317</v>
      </c>
      <c r="AB218" s="52" t="n">
        <v>17323.1855990987</v>
      </c>
      <c r="AC218" s="52" t="n">
        <v>6.07673220222054</v>
      </c>
      <c r="AD218" s="52" t="n">
        <v>7.32901387856181</v>
      </c>
      <c r="AE218" s="52" t="n">
        <v>5.35099923462747</v>
      </c>
      <c r="AF218" s="52" t="n">
        <v>17132.8069869666</v>
      </c>
      <c r="AG218" s="52" t="n">
        <v>5.52998489815234</v>
      </c>
      <c r="AH218" s="52" t="n">
        <v>7.24846936886321</v>
      </c>
      <c r="AI218" s="52" t="n">
        <v>5.14058223508064</v>
      </c>
      <c r="AJ218" s="52" t="n">
        <v>12889.857960967</v>
      </c>
      <c r="AK218" s="52" t="n">
        <v>6.13498387024731</v>
      </c>
      <c r="AL218" s="52" t="n">
        <v>5.45338196304571</v>
      </c>
      <c r="AM218" s="52" t="n">
        <v>5.74500101555445</v>
      </c>
      <c r="AN218" s="52" t="n">
        <v>12156.0840165013</v>
      </c>
      <c r="AO218" s="52" t="n">
        <v>6.81993534822919</v>
      </c>
      <c r="AP218" s="52" t="n">
        <v>5.14294024942717</v>
      </c>
      <c r="AQ218" s="52" t="n">
        <v>6.23890787632037</v>
      </c>
      <c r="AR218" s="52" t="n">
        <v>13342.0889506355</v>
      </c>
      <c r="AS218" s="52" t="n">
        <v>5.96474520248118</v>
      </c>
      <c r="AT218" s="52" t="n">
        <v>5.64470977516409</v>
      </c>
      <c r="AU218" s="52" t="n">
        <v>5.71807617432251</v>
      </c>
      <c r="AV218" s="52" t="n">
        <v>9990.47251277771</v>
      </c>
      <c r="AW218" s="52" t="n">
        <v>6.63153528590197</v>
      </c>
      <c r="AX218" s="52" t="n">
        <v>4.2267232709986</v>
      </c>
      <c r="AY218" s="52" t="n">
        <v>6.65623651884541</v>
      </c>
      <c r="AZ218" s="52" t="n">
        <v>8090.22841339406</v>
      </c>
      <c r="BA218" s="52" t="n">
        <v>7.25298737735954</v>
      </c>
      <c r="BB218" s="52" t="n">
        <v>3.4227767164017</v>
      </c>
      <c r="BC218" s="52" t="n">
        <v>7.07916304290926</v>
      </c>
      <c r="BD218" s="52" t="n">
        <v>5495.83436042921</v>
      </c>
      <c r="BE218" s="52" t="n">
        <v>8.0907251205231</v>
      </c>
      <c r="BF218" s="52" t="n">
        <v>2.32515238444125</v>
      </c>
      <c r="BG218" s="52" t="n">
        <v>8.0994864785464</v>
      </c>
      <c r="BH218" s="52" t="n">
        <v>9836.27134181121</v>
      </c>
      <c r="BI218" s="52" t="n">
        <v>6.75801111720489</v>
      </c>
      <c r="BJ218" s="52" t="n">
        <v>4.16148454711384</v>
      </c>
      <c r="BK218" s="52" t="n">
        <v>6.5204038509907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466</v>
      </c>
    </row>
    <row r="228">
      <c r="A228" s="5" t="s">
        <v>26</v>
      </c>
      <c r="B228" s="5" t="s">
        <v>146</v>
      </c>
      <c r="C228" s="5" t="s">
        <v>11</v>
      </c>
      <c r="D228" s="5" t="s">
        <v>402</v>
      </c>
      <c r="E228" s="5" t="s">
        <v>403</v>
      </c>
      <c r="F228" s="5" t="s">
        <v>404</v>
      </c>
      <c r="G228" s="5" t="s">
        <v>405</v>
      </c>
      <c r="H228" s="5" t="s">
        <v>406</v>
      </c>
      <c r="I228" s="5" t="s">
        <v>407</v>
      </c>
      <c r="J228" s="5" t="s">
        <v>408</v>
      </c>
      <c r="K228" s="5" t="s">
        <v>409</v>
      </c>
      <c r="L228" s="5" t="s">
        <v>410</v>
      </c>
      <c r="M228" s="5" t="s">
        <v>411</v>
      </c>
      <c r="N228" s="5" t="s">
        <v>412</v>
      </c>
      <c r="O228" s="5" t="s">
        <v>413</v>
      </c>
      <c r="P228" s="5" t="s">
        <v>414</v>
      </c>
      <c r="Q228" s="5" t="s">
        <v>415</v>
      </c>
      <c r="R228" s="5" t="s">
        <v>416</v>
      </c>
      <c r="S228" s="5" t="s">
        <v>417</v>
      </c>
      <c r="T228" s="5" t="s">
        <v>418</v>
      </c>
      <c r="U228" s="5" t="s">
        <v>419</v>
      </c>
      <c r="V228" s="5" t="s">
        <v>420</v>
      </c>
      <c r="W228" s="5" t="s">
        <v>421</v>
      </c>
      <c r="X228" s="5" t="s">
        <v>422</v>
      </c>
      <c r="Y228" s="5" t="s">
        <v>423</v>
      </c>
      <c r="Z228" s="5" t="s">
        <v>424</v>
      </c>
      <c r="AA228" s="5" t="s">
        <v>425</v>
      </c>
      <c r="AB228" s="5" t="s">
        <v>426</v>
      </c>
      <c r="AC228" s="5" t="s">
        <v>427</v>
      </c>
      <c r="AD228" s="5" t="s">
        <v>428</v>
      </c>
      <c r="AE228" s="5" t="s">
        <v>429</v>
      </c>
      <c r="AF228" s="5" t="s">
        <v>430</v>
      </c>
      <c r="AG228" s="5" t="s">
        <v>431</v>
      </c>
      <c r="AH228" s="5" t="s">
        <v>432</v>
      </c>
      <c r="AI228" s="5" t="s">
        <v>433</v>
      </c>
      <c r="AJ228" s="5" t="s">
        <v>434</v>
      </c>
      <c r="AK228" s="5" t="s">
        <v>435</v>
      </c>
      <c r="AL228" s="5" t="s">
        <v>436</v>
      </c>
      <c r="AM228" s="5" t="s">
        <v>437</v>
      </c>
      <c r="AN228" s="5" t="s">
        <v>438</v>
      </c>
      <c r="AO228" s="5" t="s">
        <v>439</v>
      </c>
      <c r="AP228" s="5" t="s">
        <v>440</v>
      </c>
      <c r="AQ228" s="5" t="s">
        <v>441</v>
      </c>
      <c r="AR228" s="5" t="s">
        <v>442</v>
      </c>
      <c r="AS228" s="5" t="s">
        <v>443</v>
      </c>
      <c r="AT228" s="5" t="s">
        <v>444</v>
      </c>
      <c r="AU228" s="5" t="s">
        <v>445</v>
      </c>
      <c r="AV228" s="5" t="s">
        <v>446</v>
      </c>
      <c r="AW228" s="5" t="s">
        <v>447</v>
      </c>
      <c r="AX228" s="5" t="s">
        <v>448</v>
      </c>
      <c r="AY228" s="5" t="s">
        <v>449</v>
      </c>
      <c r="AZ228" s="5" t="s">
        <v>450</v>
      </c>
      <c r="BA228" s="5" t="s">
        <v>451</v>
      </c>
      <c r="BB228" s="5" t="s">
        <v>452</v>
      </c>
      <c r="BC228" s="5" t="s">
        <v>453</v>
      </c>
      <c r="BD228" s="5" t="s">
        <v>454</v>
      </c>
      <c r="BE228" s="5" t="s">
        <v>455</v>
      </c>
      <c r="BF228" s="5" t="s">
        <v>456</v>
      </c>
      <c r="BG228" s="5" t="s">
        <v>457</v>
      </c>
      <c r="BH228" s="5" t="s">
        <v>458</v>
      </c>
      <c r="BI228" s="5" t="s">
        <v>459</v>
      </c>
      <c r="BJ228" s="5" t="s">
        <v>460</v>
      </c>
      <c r="BK228" s="5" t="s">
        <v>461</v>
      </c>
    </row>
    <row r="229">
      <c r="A229" s="53" t="s">
        <v>124</v>
      </c>
      <c r="B229" s="53" t="s">
        <v>147</v>
      </c>
      <c r="C229" s="53" t="s">
        <v>16</v>
      </c>
      <c r="D229" s="53" t="n">
        <v>2066.21248447413</v>
      </c>
      <c r="E229" s="53" t="n">
        <v>14.5606429899087</v>
      </c>
      <c r="F229" s="53" t="n">
        <v>5.68303723254901</v>
      </c>
      <c r="G229" s="53" t="n">
        <v>12.5198578307158</v>
      </c>
      <c r="H229" s="53" t="n">
        <v>2160.37764659384</v>
      </c>
      <c r="I229" s="53" t="n">
        <v>13.1406150085194</v>
      </c>
      <c r="J229" s="53" t="n">
        <v>5.94203485566691</v>
      </c>
      <c r="K229" s="53" t="n">
        <v>11.8004598167148</v>
      </c>
      <c r="L229" s="53" t="n">
        <v>2381.54412539376</v>
      </c>
      <c r="M229" s="53" t="n">
        <v>16.8316783007258</v>
      </c>
      <c r="N229" s="53" t="n">
        <v>6.55034467039132</v>
      </c>
      <c r="O229" s="53" t="n">
        <v>14.3963059192405</v>
      </c>
      <c r="P229" s="53" t="n">
        <v>2825.54190793047</v>
      </c>
      <c r="Q229" s="53" t="n">
        <v>11.0280836510263</v>
      </c>
      <c r="R229" s="53" t="n">
        <v>7.771543336204</v>
      </c>
      <c r="S229" s="53" t="n">
        <v>8.98835986549848</v>
      </c>
      <c r="T229" s="53" t="n">
        <v>3805.50771900849</v>
      </c>
      <c r="U229" s="53" t="n">
        <v>10.1249886271615</v>
      </c>
      <c r="V229" s="53" t="n">
        <v>10.4669012593747</v>
      </c>
      <c r="W229" s="53" t="n">
        <v>7.87719474219589</v>
      </c>
      <c r="X229" s="53" t="n">
        <v>3242.59446198243</v>
      </c>
      <c r="Y229" s="53" t="n">
        <v>11.4228607197324</v>
      </c>
      <c r="Z229" s="53" t="n">
        <v>8.91863019702616</v>
      </c>
      <c r="AA229" s="53" t="n">
        <v>10.4864289212774</v>
      </c>
      <c r="AB229" s="53" t="n">
        <v>2431.99858508315</v>
      </c>
      <c r="AC229" s="53" t="n">
        <v>13.4366144771659</v>
      </c>
      <c r="AD229" s="53" t="n">
        <v>6.68911770323161</v>
      </c>
      <c r="AE229" s="53" t="n">
        <v>12.8391772374354</v>
      </c>
      <c r="AF229" s="53" t="n">
        <v>2859.64051329751</v>
      </c>
      <c r="AG229" s="53" t="n">
        <v>11.8504601452303</v>
      </c>
      <c r="AH229" s="53" t="n">
        <v>7.86533022663034</v>
      </c>
      <c r="AI229" s="53" t="n">
        <v>10.985424193585</v>
      </c>
      <c r="AJ229" s="53" t="n">
        <v>2754.2768114151</v>
      </c>
      <c r="AK229" s="53" t="n">
        <v>11.4490231101174</v>
      </c>
      <c r="AL229" s="53" t="n">
        <v>7.57553145459876</v>
      </c>
      <c r="AM229" s="53" t="n">
        <v>11.1371807788151</v>
      </c>
      <c r="AN229" s="53" t="n">
        <v>2868.42376364354</v>
      </c>
      <c r="AO229" s="53" t="n">
        <v>12.0111508991075</v>
      </c>
      <c r="AP229" s="53" t="n">
        <v>7.88948821575989</v>
      </c>
      <c r="AQ229" s="53" t="n">
        <v>10.9726444316447</v>
      </c>
      <c r="AR229" s="53" t="n">
        <v>2808.49536318499</v>
      </c>
      <c r="AS229" s="53" t="n">
        <v>10.4188354610591</v>
      </c>
      <c r="AT229" s="53" t="n">
        <v>7.72465747659236</v>
      </c>
      <c r="AU229" s="53" t="n">
        <v>10.3179165216492</v>
      </c>
      <c r="AV229" s="53" t="n">
        <v>1854.57016458515</v>
      </c>
      <c r="AW229" s="53" t="n">
        <v>11.2636616595233</v>
      </c>
      <c r="AX229" s="53" t="n">
        <v>5.10092324720145</v>
      </c>
      <c r="AY229" s="53" t="n">
        <v>10.9337748674984</v>
      </c>
      <c r="AZ229" s="53" t="n">
        <v>1295.42464444075</v>
      </c>
      <c r="BA229" s="53" t="n">
        <v>11.7772599502217</v>
      </c>
      <c r="BB229" s="53" t="n">
        <v>3.56301519889037</v>
      </c>
      <c r="BC229" s="53" t="n">
        <v>11.220902896243</v>
      </c>
      <c r="BD229" s="53" t="n">
        <v>1286.70919801073</v>
      </c>
      <c r="BE229" s="53" t="n">
        <v>14.147270753693</v>
      </c>
      <c r="BF229" s="53" t="n">
        <v>3.53904370179979</v>
      </c>
      <c r="BG229" s="53" t="n">
        <v>13.7265224464001</v>
      </c>
      <c r="BH229" s="53" t="n">
        <v>1716.22172120687</v>
      </c>
      <c r="BI229" s="53" t="n">
        <v>12.2066471175738</v>
      </c>
      <c r="BJ229" s="53" t="n">
        <v>4.72040122408337</v>
      </c>
      <c r="BK229" s="53" t="n">
        <v>12.3159796957717</v>
      </c>
    </row>
    <row r="230">
      <c r="A230" s="53" t="s">
        <v>124</v>
      </c>
      <c r="B230" s="53" t="s">
        <v>147</v>
      </c>
      <c r="C230" s="53" t="s">
        <v>17</v>
      </c>
      <c r="D230" s="53" t="n">
        <v>2234.48145979177</v>
      </c>
      <c r="E230" s="53" t="n">
        <v>13.8072979018377</v>
      </c>
      <c r="F230" s="53" t="n">
        <v>7.14726199914872</v>
      </c>
      <c r="G230" s="53" t="n">
        <v>11.4628649052111</v>
      </c>
      <c r="H230" s="53" t="n">
        <v>2438.61867809372</v>
      </c>
      <c r="I230" s="53" t="n">
        <v>16.6885837301478</v>
      </c>
      <c r="J230" s="53" t="n">
        <v>7.80021983712398</v>
      </c>
      <c r="K230" s="53" t="n">
        <v>13.1126013025109</v>
      </c>
      <c r="L230" s="53" t="n">
        <v>2674.76560565281</v>
      </c>
      <c r="M230" s="53" t="n">
        <v>13.3577089606653</v>
      </c>
      <c r="N230" s="53" t="n">
        <v>8.5555646416927</v>
      </c>
      <c r="O230" s="53" t="n">
        <v>10.2032347497839</v>
      </c>
      <c r="P230" s="53" t="n">
        <v>2371.84497139071</v>
      </c>
      <c r="Q230" s="53" t="n">
        <v>13.6058586896704</v>
      </c>
      <c r="R230" s="53" t="n">
        <v>7.58663597659591</v>
      </c>
      <c r="S230" s="53" t="n">
        <v>10.1220524924781</v>
      </c>
      <c r="T230" s="53" t="n">
        <v>3492.10540167036</v>
      </c>
      <c r="U230" s="53" t="n">
        <v>11.7068839601115</v>
      </c>
      <c r="V230" s="53" t="n">
        <v>11.1699258568502</v>
      </c>
      <c r="W230" s="53" t="n">
        <v>8.82414157617284</v>
      </c>
      <c r="X230" s="53" t="n">
        <v>2745.37033208119</v>
      </c>
      <c r="Y230" s="53" t="n">
        <v>10.8223399308307</v>
      </c>
      <c r="Z230" s="53" t="n">
        <v>8.78140248695674</v>
      </c>
      <c r="AA230" s="53" t="n">
        <v>8.70367375515112</v>
      </c>
      <c r="AB230" s="53" t="n">
        <v>2963.75398604464</v>
      </c>
      <c r="AC230" s="53" t="n">
        <v>11.1539730355526</v>
      </c>
      <c r="AD230" s="53" t="n">
        <v>9.47992929028663</v>
      </c>
      <c r="AE230" s="53" t="n">
        <v>9.28459752148683</v>
      </c>
      <c r="AF230" s="53" t="n">
        <v>2205.17119584272</v>
      </c>
      <c r="AG230" s="53" t="n">
        <v>11.5206948208431</v>
      </c>
      <c r="AH230" s="53" t="n">
        <v>7.05350953824104</v>
      </c>
      <c r="AI230" s="53" t="n">
        <v>9.98651857759758</v>
      </c>
      <c r="AJ230" s="53" t="n">
        <v>1623.87596910581</v>
      </c>
      <c r="AK230" s="53" t="n">
        <v>12.2841255320731</v>
      </c>
      <c r="AL230" s="53" t="n">
        <v>5.19416572219058</v>
      </c>
      <c r="AM230" s="53" t="n">
        <v>11.489014632316</v>
      </c>
      <c r="AN230" s="53" t="n">
        <v>1914.50703178874</v>
      </c>
      <c r="AO230" s="53" t="n">
        <v>12.285828202106</v>
      </c>
      <c r="AP230" s="53" t="n">
        <v>6.12378469082569</v>
      </c>
      <c r="AQ230" s="53" t="n">
        <v>11.6668514086451</v>
      </c>
      <c r="AR230" s="53" t="n">
        <v>1702.89198653024</v>
      </c>
      <c r="AS230" s="53" t="n">
        <v>12.5612285275449</v>
      </c>
      <c r="AT230" s="53" t="n">
        <v>5.4469081095516</v>
      </c>
      <c r="AU230" s="53" t="n">
        <v>11.7631074427989</v>
      </c>
      <c r="AV230" s="53" t="n">
        <v>1379.06617497479</v>
      </c>
      <c r="AW230" s="53" t="n">
        <v>14.2974892429457</v>
      </c>
      <c r="AX230" s="53" t="n">
        <v>4.41111168030334</v>
      </c>
      <c r="AY230" s="53" t="n">
        <v>13.5705906648143</v>
      </c>
      <c r="AZ230" s="53" t="n">
        <v>1165.66233100584</v>
      </c>
      <c r="BA230" s="53" t="n">
        <v>11.636956981857</v>
      </c>
      <c r="BB230" s="53" t="n">
        <v>3.72851340776556</v>
      </c>
      <c r="BC230" s="53" t="n">
        <v>11.4232176429084</v>
      </c>
      <c r="BD230" s="53" t="n">
        <v>852.276342491534</v>
      </c>
      <c r="BE230" s="53" t="n">
        <v>15.403689205438</v>
      </c>
      <c r="BF230" s="53" t="n">
        <v>2.72611002824381</v>
      </c>
      <c r="BG230" s="53" t="n">
        <v>15.5478432009548</v>
      </c>
      <c r="BH230" s="53" t="n">
        <v>1499.06942328435</v>
      </c>
      <c r="BI230" s="53" t="n">
        <v>12.4581886857656</v>
      </c>
      <c r="BJ230" s="53" t="n">
        <v>4.79495673422348</v>
      </c>
      <c r="BK230" s="53" t="n">
        <v>13.9582702111748</v>
      </c>
    </row>
    <row r="231">
      <c r="A231" s="53" t="s">
        <v>126</v>
      </c>
      <c r="B231" s="53" t="s">
        <v>148</v>
      </c>
      <c r="C231" s="53" t="s">
        <v>16</v>
      </c>
      <c r="D231" s="53" t="n">
        <v>1793.60817682732</v>
      </c>
      <c r="E231" s="53" t="n">
        <v>16.2823558883565</v>
      </c>
      <c r="F231" s="53" t="n">
        <v>4.83735963834019</v>
      </c>
      <c r="G231" s="53" t="n">
        <v>14.0445545459221</v>
      </c>
      <c r="H231" s="53" t="n">
        <v>2358.24226299607</v>
      </c>
      <c r="I231" s="53" t="n">
        <v>11.4401381056746</v>
      </c>
      <c r="J231" s="53" t="n">
        <v>6.36017726046725</v>
      </c>
      <c r="K231" s="53" t="n">
        <v>9.38368404245374</v>
      </c>
      <c r="L231" s="53" t="n">
        <v>2019.64497635068</v>
      </c>
      <c r="M231" s="53" t="n">
        <v>12.8754365416752</v>
      </c>
      <c r="N231" s="53" t="n">
        <v>5.44698068318178</v>
      </c>
      <c r="O231" s="53" t="n">
        <v>10.6478608591817</v>
      </c>
      <c r="P231" s="53" t="n">
        <v>2643.16191767748</v>
      </c>
      <c r="Q231" s="53" t="n">
        <v>12.2021564539918</v>
      </c>
      <c r="R231" s="53" t="n">
        <v>7.12860531266515</v>
      </c>
      <c r="S231" s="53" t="n">
        <v>9.95969460695506</v>
      </c>
      <c r="T231" s="53" t="n">
        <v>3021.2366621569</v>
      </c>
      <c r="U231" s="53" t="n">
        <v>9.17184457169393</v>
      </c>
      <c r="V231" s="53" t="n">
        <v>8.14827255819235</v>
      </c>
      <c r="W231" s="53" t="n">
        <v>7.90383925794588</v>
      </c>
      <c r="X231" s="53" t="n">
        <v>2803.14953642079</v>
      </c>
      <c r="Y231" s="53" t="n">
        <v>10.1461884417896</v>
      </c>
      <c r="Z231" s="53" t="n">
        <v>7.56009177639885</v>
      </c>
      <c r="AA231" s="53" t="n">
        <v>10.0211933109001</v>
      </c>
      <c r="AB231" s="53" t="n">
        <v>3406.0965038495</v>
      </c>
      <c r="AC231" s="53" t="n">
        <v>9.87433422155941</v>
      </c>
      <c r="AD231" s="53" t="n">
        <v>9.18623920479568</v>
      </c>
      <c r="AE231" s="53" t="n">
        <v>9.26281946650447</v>
      </c>
      <c r="AF231" s="53" t="n">
        <v>3417.14758927673</v>
      </c>
      <c r="AG231" s="53" t="n">
        <v>10.4953543333379</v>
      </c>
      <c r="AH231" s="53" t="n">
        <v>9.21604397224499</v>
      </c>
      <c r="AI231" s="53" t="n">
        <v>8.98512203211935</v>
      </c>
      <c r="AJ231" s="53" t="n">
        <v>2276.46888042428</v>
      </c>
      <c r="AK231" s="53" t="n">
        <v>12.4072821964525</v>
      </c>
      <c r="AL231" s="53" t="n">
        <v>6.13963452128156</v>
      </c>
      <c r="AM231" s="53" t="n">
        <v>11.3566234885537</v>
      </c>
      <c r="AN231" s="53" t="n">
        <v>2673.73473977961</v>
      </c>
      <c r="AO231" s="53" t="n">
        <v>11.26249385991</v>
      </c>
      <c r="AP231" s="53" t="n">
        <v>7.21106018635367</v>
      </c>
      <c r="AQ231" s="53" t="n">
        <v>9.52449419032112</v>
      </c>
      <c r="AR231" s="53" t="n">
        <v>2797.80851688871</v>
      </c>
      <c r="AS231" s="53" t="n">
        <v>9.38874367051169</v>
      </c>
      <c r="AT231" s="53" t="n">
        <v>7.5456870515287</v>
      </c>
      <c r="AU231" s="53" t="n">
        <v>8.98421235884419</v>
      </c>
      <c r="AV231" s="53" t="n">
        <v>1939.09885952133</v>
      </c>
      <c r="AW231" s="53" t="n">
        <v>11.1414628962976</v>
      </c>
      <c r="AX231" s="53" t="n">
        <v>5.22974787859872</v>
      </c>
      <c r="AY231" s="53" t="n">
        <v>11.2842973319162</v>
      </c>
      <c r="AZ231" s="53" t="n">
        <v>1957.39965358021</v>
      </c>
      <c r="BA231" s="53" t="n">
        <v>11.3105174297852</v>
      </c>
      <c r="BB231" s="53" t="n">
        <v>5.27910510370159</v>
      </c>
      <c r="BC231" s="53" t="n">
        <v>11.6610627231939</v>
      </c>
      <c r="BD231" s="53" t="n">
        <v>1580.00763165373</v>
      </c>
      <c r="BE231" s="53" t="n">
        <v>12.5458350527751</v>
      </c>
      <c r="BF231" s="53" t="n">
        <v>4.26127916028512</v>
      </c>
      <c r="BG231" s="53" t="n">
        <v>13.4602684203075</v>
      </c>
      <c r="BH231" s="53" t="n">
        <v>2391.44154419086</v>
      </c>
      <c r="BI231" s="53" t="n">
        <v>11.3192888489978</v>
      </c>
      <c r="BJ231" s="53" t="n">
        <v>6.4497156919644</v>
      </c>
      <c r="BK231" s="53" t="n">
        <v>12.0104633312043</v>
      </c>
    </row>
    <row r="232">
      <c r="A232" s="53" t="s">
        <v>126</v>
      </c>
      <c r="B232" s="53" t="s">
        <v>148</v>
      </c>
      <c r="C232" s="53" t="s">
        <v>17</v>
      </c>
      <c r="D232" s="53" t="n">
        <v>982.006496908611</v>
      </c>
      <c r="E232" s="53" t="n">
        <v>17.5988686549752</v>
      </c>
      <c r="F232" s="53" t="n">
        <v>4.62539655468954</v>
      </c>
      <c r="G232" s="53" t="n">
        <v>14.617591681109</v>
      </c>
      <c r="H232" s="53" t="n">
        <v>1054.26983990208</v>
      </c>
      <c r="I232" s="53" t="n">
        <v>17.8925219338774</v>
      </c>
      <c r="J232" s="53" t="n">
        <v>4.96576764058822</v>
      </c>
      <c r="K232" s="53" t="n">
        <v>16.1964837860901</v>
      </c>
      <c r="L232" s="53" t="n">
        <v>1083.22824701526</v>
      </c>
      <c r="M232" s="53" t="n">
        <v>15.7256395504215</v>
      </c>
      <c r="N232" s="53" t="n">
        <v>5.10216604213877</v>
      </c>
      <c r="O232" s="53" t="n">
        <v>13.1679926736461</v>
      </c>
      <c r="P232" s="53" t="n">
        <v>1514.85430155559</v>
      </c>
      <c r="Q232" s="53" t="n">
        <v>13.9787998428011</v>
      </c>
      <c r="R232" s="53" t="n">
        <v>7.13518891099958</v>
      </c>
      <c r="S232" s="53" t="n">
        <v>12.7502926885494</v>
      </c>
      <c r="T232" s="53" t="n">
        <v>2239.74711861004</v>
      </c>
      <c r="U232" s="53" t="n">
        <v>13.8540627155165</v>
      </c>
      <c r="V232" s="53" t="n">
        <v>10.54954181913</v>
      </c>
      <c r="W232" s="53" t="n">
        <v>11.0798924179903</v>
      </c>
      <c r="X232" s="53" t="n">
        <v>2125.4353287732</v>
      </c>
      <c r="Y232" s="53" t="n">
        <v>11.7900318659222</v>
      </c>
      <c r="Z232" s="53" t="n">
        <v>10.0111162989973</v>
      </c>
      <c r="AA232" s="53" t="n">
        <v>11.0021052938872</v>
      </c>
      <c r="AB232" s="53" t="n">
        <v>1316.72843134466</v>
      </c>
      <c r="AC232" s="53" t="n">
        <v>14.0641910038245</v>
      </c>
      <c r="AD232" s="53" t="n">
        <v>6.20198661513557</v>
      </c>
      <c r="AE232" s="53" t="n">
        <v>13.4902270597648</v>
      </c>
      <c r="AF232" s="53" t="n">
        <v>1352.73042308462</v>
      </c>
      <c r="AG232" s="53" t="n">
        <v>15.2738606441161</v>
      </c>
      <c r="AH232" s="53" t="n">
        <v>6.37156134715638</v>
      </c>
      <c r="AI232" s="53" t="n">
        <v>12.9373733361609</v>
      </c>
      <c r="AJ232" s="53" t="n">
        <v>1457.71131208096</v>
      </c>
      <c r="AK232" s="53" t="n">
        <v>14.4734333734617</v>
      </c>
      <c r="AL232" s="53" t="n">
        <v>6.8660369374916</v>
      </c>
      <c r="AM232" s="53" t="n">
        <v>12.0694152547125</v>
      </c>
      <c r="AN232" s="53" t="n">
        <v>1399.87315537739</v>
      </c>
      <c r="AO232" s="53" t="n">
        <v>14.5577996008261</v>
      </c>
      <c r="AP232" s="53" t="n">
        <v>6.59361062301357</v>
      </c>
      <c r="AQ232" s="53" t="n">
        <v>13.2364427387817</v>
      </c>
      <c r="AR232" s="53" t="n">
        <v>1593.11558269932</v>
      </c>
      <c r="AS232" s="53" t="n">
        <v>12.0488313091302</v>
      </c>
      <c r="AT232" s="53" t="n">
        <v>7.50381117705112</v>
      </c>
      <c r="AU232" s="53" t="n">
        <v>11.2906828254167</v>
      </c>
      <c r="AV232" s="53" t="n">
        <v>1043.09400810461</v>
      </c>
      <c r="AW232" s="53" t="n">
        <v>14.2777483691271</v>
      </c>
      <c r="AX232" s="53" t="n">
        <v>4.91312781177389</v>
      </c>
      <c r="AY232" s="53" t="n">
        <v>13.9248002700512</v>
      </c>
      <c r="AZ232" s="53" t="n">
        <v>1174.39853352838</v>
      </c>
      <c r="BA232" s="53" t="n">
        <v>12.259789368871</v>
      </c>
      <c r="BB232" s="53" t="n">
        <v>5.53159164212754</v>
      </c>
      <c r="BC232" s="53" t="n">
        <v>13.2618334949732</v>
      </c>
      <c r="BD232" s="53" t="n">
        <v>1010.71243224297</v>
      </c>
      <c r="BE232" s="53" t="n">
        <v>15.748328728046</v>
      </c>
      <c r="BF232" s="53" t="n">
        <v>4.76060577663733</v>
      </c>
      <c r="BG232" s="53" t="n">
        <v>14.1865668792322</v>
      </c>
      <c r="BH232" s="53" t="n">
        <v>1882.84733717782</v>
      </c>
      <c r="BI232" s="53" t="n">
        <v>10.8331975251754</v>
      </c>
      <c r="BJ232" s="53" t="n">
        <v>8.86849080306964</v>
      </c>
      <c r="BK232" s="53" t="n">
        <v>11.553867217939</v>
      </c>
    </row>
    <row r="233">
      <c r="A233" s="53" t="s">
        <v>128</v>
      </c>
      <c r="B233" s="53" t="s">
        <v>149</v>
      </c>
      <c r="C233" s="53" t="s">
        <v>16</v>
      </c>
      <c r="D233" s="53" t="n">
        <v>3943.93484713589</v>
      </c>
      <c r="E233" s="53" t="n">
        <v>14.8987753336966</v>
      </c>
      <c r="F233" s="53" t="n">
        <v>4.70571119441566</v>
      </c>
      <c r="G233" s="53" t="n">
        <v>14.6046944178248</v>
      </c>
      <c r="H233" s="53" t="n">
        <v>4081.26100428178</v>
      </c>
      <c r="I233" s="53" t="n">
        <v>14.3400538400154</v>
      </c>
      <c r="J233" s="53" t="n">
        <v>4.8695620844568</v>
      </c>
      <c r="K233" s="53" t="n">
        <v>12.5371457231069</v>
      </c>
      <c r="L233" s="53" t="n">
        <v>3890.37986198952</v>
      </c>
      <c r="M233" s="53" t="n">
        <v>15.9788250448272</v>
      </c>
      <c r="N233" s="53" t="n">
        <v>4.64181199149067</v>
      </c>
      <c r="O233" s="53" t="n">
        <v>13.0737169920893</v>
      </c>
      <c r="P233" s="53" t="n">
        <v>3870.33806589061</v>
      </c>
      <c r="Q233" s="53" t="n">
        <v>17.6360061968925</v>
      </c>
      <c r="R233" s="53" t="n">
        <v>4.61789909538203</v>
      </c>
      <c r="S233" s="53" t="n">
        <v>15.0207218306445</v>
      </c>
      <c r="T233" s="53" t="n">
        <v>6326.55131663495</v>
      </c>
      <c r="U233" s="53" t="n">
        <v>11.4507571882544</v>
      </c>
      <c r="V233" s="53" t="n">
        <v>7.54853325590661</v>
      </c>
      <c r="W233" s="53" t="n">
        <v>9.42175413979611</v>
      </c>
      <c r="X233" s="53" t="n">
        <v>5368.10675802608</v>
      </c>
      <c r="Y233" s="53" t="n">
        <v>12.018926804911</v>
      </c>
      <c r="Z233" s="53" t="n">
        <v>6.404963835142</v>
      </c>
      <c r="AA233" s="53" t="n">
        <v>12.2732424445528</v>
      </c>
      <c r="AB233" s="53" t="n">
        <v>9452.30030853121</v>
      </c>
      <c r="AC233" s="53" t="n">
        <v>9.2848086207563</v>
      </c>
      <c r="AD233" s="53" t="n">
        <v>11.2780248910895</v>
      </c>
      <c r="AE233" s="53" t="n">
        <v>9.98629301281585</v>
      </c>
      <c r="AF233" s="53" t="n">
        <v>7428.38846921772</v>
      </c>
      <c r="AG233" s="53" t="n">
        <v>9.95481092206614</v>
      </c>
      <c r="AH233" s="53" t="n">
        <v>8.86319174401453</v>
      </c>
      <c r="AI233" s="53" t="n">
        <v>10.3003295341496</v>
      </c>
      <c r="AJ233" s="53" t="n">
        <v>5492.78269469457</v>
      </c>
      <c r="AK233" s="53" t="n">
        <v>12.5911551709171</v>
      </c>
      <c r="AL233" s="53" t="n">
        <v>6.55372109751951</v>
      </c>
      <c r="AM233" s="53" t="n">
        <v>11.3130568376686</v>
      </c>
      <c r="AN233" s="53" t="n">
        <v>6259.5101735088</v>
      </c>
      <c r="AO233" s="53" t="n">
        <v>13.7998878011546</v>
      </c>
      <c r="AP233" s="53" t="n">
        <v>7.46854302535697</v>
      </c>
      <c r="AQ233" s="53" t="n">
        <v>11.5494373973167</v>
      </c>
      <c r="AR233" s="53" t="n">
        <v>7337.99140879916</v>
      </c>
      <c r="AS233" s="53" t="n">
        <v>12.2541790528667</v>
      </c>
      <c r="AT233" s="53" t="n">
        <v>8.75533436917406</v>
      </c>
      <c r="AU233" s="53" t="n">
        <v>9.62683894141333</v>
      </c>
      <c r="AV233" s="53" t="n">
        <v>5020.09695449189</v>
      </c>
      <c r="AW233" s="53" t="n">
        <v>12.4872815581819</v>
      </c>
      <c r="AX233" s="53" t="n">
        <v>5.98973546760279</v>
      </c>
      <c r="AY233" s="53" t="n">
        <v>11.6142371612827</v>
      </c>
      <c r="AZ233" s="53" t="n">
        <v>4872.2307934004</v>
      </c>
      <c r="BA233" s="53" t="n">
        <v>9.98687940909208</v>
      </c>
      <c r="BB233" s="53" t="n">
        <v>5.8133087576056</v>
      </c>
      <c r="BC233" s="53" t="n">
        <v>10.4635183780803</v>
      </c>
      <c r="BD233" s="53" t="n">
        <v>4237.98964841114</v>
      </c>
      <c r="BE233" s="53" t="n">
        <v>11.1849071543517</v>
      </c>
      <c r="BF233" s="53" t="n">
        <v>5.05656307807126</v>
      </c>
      <c r="BG233" s="53" t="n">
        <v>10.9441143795999</v>
      </c>
      <c r="BH233" s="53" t="n">
        <v>6229.80152629453</v>
      </c>
      <c r="BI233" s="53" t="n">
        <v>10.4438363769938</v>
      </c>
      <c r="BJ233" s="53" t="n">
        <v>7.43309611277202</v>
      </c>
      <c r="BK233" s="53" t="n">
        <v>10.8261100444632</v>
      </c>
    </row>
    <row r="234">
      <c r="A234" s="53" t="s">
        <v>128</v>
      </c>
      <c r="B234" s="53" t="s">
        <v>149</v>
      </c>
      <c r="C234" s="53" t="s">
        <v>17</v>
      </c>
      <c r="D234" s="53" t="n">
        <v>735.680381204622</v>
      </c>
      <c r="E234" s="53" t="n">
        <v>28.3622677921418</v>
      </c>
      <c r="F234" s="53" t="n">
        <v>1.94550653467168</v>
      </c>
      <c r="G234" s="53" t="n">
        <v>27.0192740394784</v>
      </c>
      <c r="H234" s="53" t="n">
        <v>1043.40482093889</v>
      </c>
      <c r="I234" s="53" t="n">
        <v>27.0647459256658</v>
      </c>
      <c r="J234" s="53" t="n">
        <v>2.7592837179111</v>
      </c>
      <c r="K234" s="53" t="n">
        <v>25.7056116271916</v>
      </c>
      <c r="L234" s="53" t="n">
        <v>954.339084449329</v>
      </c>
      <c r="M234" s="53" t="n">
        <v>28.1198935551945</v>
      </c>
      <c r="N234" s="53" t="n">
        <v>2.52374940602411</v>
      </c>
      <c r="O234" s="53" t="n">
        <v>26.8438599845878</v>
      </c>
      <c r="P234" s="53" t="n">
        <v>1540.10149906814</v>
      </c>
      <c r="Q234" s="53" t="n">
        <v>19.3818628565179</v>
      </c>
      <c r="R234" s="53" t="n">
        <v>4.07279792562707</v>
      </c>
      <c r="S234" s="53" t="n">
        <v>17.7673457885862</v>
      </c>
      <c r="T234" s="53" t="n">
        <v>3375.00911840634</v>
      </c>
      <c r="U234" s="53" t="n">
        <v>14.0081187733898</v>
      </c>
      <c r="V234" s="53" t="n">
        <v>8.9252105427693</v>
      </c>
      <c r="W234" s="53" t="n">
        <v>12.3842154951375</v>
      </c>
      <c r="X234" s="53" t="n">
        <v>3313.4501668821</v>
      </c>
      <c r="Y234" s="53" t="n">
        <v>14.4648651449749</v>
      </c>
      <c r="Z234" s="53" t="n">
        <v>8.76241791499549</v>
      </c>
      <c r="AA234" s="53" t="n">
        <v>13.8703671171245</v>
      </c>
      <c r="AB234" s="53" t="n">
        <v>2468.42843446568</v>
      </c>
      <c r="AC234" s="53" t="n">
        <v>15.4308610786236</v>
      </c>
      <c r="AD234" s="53" t="n">
        <v>6.5277582117371</v>
      </c>
      <c r="AE234" s="53" t="n">
        <v>15.6839175184718</v>
      </c>
      <c r="AF234" s="53" t="n">
        <v>2814.11120080462</v>
      </c>
      <c r="AG234" s="53" t="n">
        <v>16.5286148880683</v>
      </c>
      <c r="AH234" s="53" t="n">
        <v>7.44191617763881</v>
      </c>
      <c r="AI234" s="53" t="n">
        <v>15.7962407913174</v>
      </c>
      <c r="AJ234" s="53" t="n">
        <v>2472.07098026368</v>
      </c>
      <c r="AK234" s="53" t="n">
        <v>14.2010334679372</v>
      </c>
      <c r="AL234" s="53" t="n">
        <v>6.53739092294418</v>
      </c>
      <c r="AM234" s="53" t="n">
        <v>12.7797664440097</v>
      </c>
      <c r="AN234" s="53" t="n">
        <v>2250.48434569356</v>
      </c>
      <c r="AO234" s="53" t="n">
        <v>14.8676741058523</v>
      </c>
      <c r="AP234" s="53" t="n">
        <v>5.95140513813069</v>
      </c>
      <c r="AQ234" s="53" t="n">
        <v>13.674258380754</v>
      </c>
      <c r="AR234" s="53" t="n">
        <v>2143.37505911302</v>
      </c>
      <c r="AS234" s="53" t="n">
        <v>17.201959117668</v>
      </c>
      <c r="AT234" s="53" t="n">
        <v>5.66815466375316</v>
      </c>
      <c r="AU234" s="53" t="n">
        <v>16.304276468337</v>
      </c>
      <c r="AV234" s="53" t="n">
        <v>3061.37373458302</v>
      </c>
      <c r="AW234" s="53" t="n">
        <v>12.4263279372576</v>
      </c>
      <c r="AX234" s="53" t="n">
        <v>8.09580186976188</v>
      </c>
      <c r="AY234" s="53" t="n">
        <v>11.4075223166528</v>
      </c>
      <c r="AZ234" s="53" t="n">
        <v>2862.57558711122</v>
      </c>
      <c r="BA234" s="53" t="n">
        <v>10.6140059302511</v>
      </c>
      <c r="BB234" s="53" t="n">
        <v>7.57008023184933</v>
      </c>
      <c r="BC234" s="53" t="n">
        <v>10.5111239088354</v>
      </c>
      <c r="BD234" s="53" t="n">
        <v>2474.35928066231</v>
      </c>
      <c r="BE234" s="53" t="n">
        <v>13.3029701121075</v>
      </c>
      <c r="BF234" s="53" t="n">
        <v>6.5434423326223</v>
      </c>
      <c r="BG234" s="53" t="n">
        <v>13.2392219205377</v>
      </c>
      <c r="BH234" s="53" t="n">
        <v>6305.57247504563</v>
      </c>
      <c r="BI234" s="53" t="n">
        <v>11.064741125568</v>
      </c>
      <c r="BJ234" s="53" t="n">
        <v>16.6750844095638</v>
      </c>
      <c r="BK234" s="53" t="n">
        <v>10.4894909871498</v>
      </c>
    </row>
    <row r="235">
      <c r="A235" s="53" t="s">
        <v>138</v>
      </c>
      <c r="B235" s="53" t="s">
        <v>150</v>
      </c>
      <c r="C235" s="53" t="s">
        <v>16</v>
      </c>
      <c r="D235" s="53" t="n">
        <v>3632.66443952915</v>
      </c>
      <c r="E235" s="53" t="n">
        <v>11.987476806144</v>
      </c>
      <c r="F235" s="53" t="n">
        <v>6.86865832763285</v>
      </c>
      <c r="G235" s="53" t="n">
        <v>10.5478529426016</v>
      </c>
      <c r="H235" s="53" t="n">
        <v>2950.93930785356</v>
      </c>
      <c r="I235" s="53" t="n">
        <v>11.3936532901213</v>
      </c>
      <c r="J235" s="53" t="n">
        <v>5.57964936994143</v>
      </c>
      <c r="K235" s="53" t="n">
        <v>10.3354168278641</v>
      </c>
      <c r="L235" s="53" t="n">
        <v>3316.95519275168</v>
      </c>
      <c r="M235" s="53" t="n">
        <v>12.2431305817177</v>
      </c>
      <c r="N235" s="53" t="n">
        <v>6.27171385806058</v>
      </c>
      <c r="O235" s="53" t="n">
        <v>10.2611053993236</v>
      </c>
      <c r="P235" s="53" t="n">
        <v>3593.43938882151</v>
      </c>
      <c r="Q235" s="53" t="n">
        <v>11.6594686773949</v>
      </c>
      <c r="R235" s="53" t="n">
        <v>6.79449142461173</v>
      </c>
      <c r="S235" s="53" t="n">
        <v>9.80861586090784</v>
      </c>
      <c r="T235" s="53" t="n">
        <v>3350.0313414694</v>
      </c>
      <c r="U235" s="53" t="n">
        <v>12.1055967398453</v>
      </c>
      <c r="V235" s="53" t="n">
        <v>6.33425438943029</v>
      </c>
      <c r="W235" s="53" t="n">
        <v>10.4260777700705</v>
      </c>
      <c r="X235" s="53" t="n">
        <v>3705.17106984613</v>
      </c>
      <c r="Y235" s="53" t="n">
        <v>10.4719301903445</v>
      </c>
      <c r="Z235" s="53" t="n">
        <v>7.0057541916813</v>
      </c>
      <c r="AA235" s="53" t="n">
        <v>10.2192803254086</v>
      </c>
      <c r="AB235" s="53" t="n">
        <v>6401.21248340909</v>
      </c>
      <c r="AC235" s="53" t="n">
        <v>8.30401210833871</v>
      </c>
      <c r="AD235" s="53" t="n">
        <v>12.1034414719611</v>
      </c>
      <c r="AE235" s="53" t="n">
        <v>8.02118174701977</v>
      </c>
      <c r="AF235" s="53" t="n">
        <v>4755.69384702168</v>
      </c>
      <c r="AG235" s="53" t="n">
        <v>10.3733280687612</v>
      </c>
      <c r="AH235" s="53" t="n">
        <v>8.99208740300046</v>
      </c>
      <c r="AI235" s="53" t="n">
        <v>10.4322886143718</v>
      </c>
      <c r="AJ235" s="53" t="n">
        <v>4483.0800996508</v>
      </c>
      <c r="AK235" s="53" t="n">
        <v>10.4233918146112</v>
      </c>
      <c r="AL235" s="53" t="n">
        <v>8.47662809832852</v>
      </c>
      <c r="AM235" s="53" t="n">
        <v>8.998971612873</v>
      </c>
      <c r="AN235" s="53" t="n">
        <v>3904.06324984257</v>
      </c>
      <c r="AO235" s="53" t="n">
        <v>10.141490639985</v>
      </c>
      <c r="AP235" s="53" t="n">
        <v>7.38182042382981</v>
      </c>
      <c r="AQ235" s="53" t="n">
        <v>9.51674565272672</v>
      </c>
      <c r="AR235" s="53" t="n">
        <v>4307.7425512808</v>
      </c>
      <c r="AS235" s="53" t="n">
        <v>12.2018476162725</v>
      </c>
      <c r="AT235" s="53" t="n">
        <v>8.14509907003366</v>
      </c>
      <c r="AU235" s="53" t="n">
        <v>10.357861943715</v>
      </c>
      <c r="AV235" s="53" t="n">
        <v>2413.6737101989</v>
      </c>
      <c r="AW235" s="53" t="n">
        <v>11.3108966831738</v>
      </c>
      <c r="AX235" s="53" t="n">
        <v>4.56378515156633</v>
      </c>
      <c r="AY235" s="53" t="n">
        <v>10.7857713656734</v>
      </c>
      <c r="AZ235" s="53" t="n">
        <v>2218.87683042282</v>
      </c>
      <c r="BA235" s="53" t="n">
        <v>12.0204161266237</v>
      </c>
      <c r="BB235" s="53" t="n">
        <v>4.19546233156914</v>
      </c>
      <c r="BC235" s="53" t="n">
        <v>12.4509489086882</v>
      </c>
      <c r="BD235" s="53" t="n">
        <v>1653.51665668513</v>
      </c>
      <c r="BE235" s="53" t="n">
        <v>13.8756129257407</v>
      </c>
      <c r="BF235" s="53" t="n">
        <v>3.12647676185915</v>
      </c>
      <c r="BG235" s="53" t="n">
        <v>14.3389349989728</v>
      </c>
      <c r="BH235" s="53" t="n">
        <v>2200.48010840328</v>
      </c>
      <c r="BI235" s="53" t="n">
        <v>13.6732572838126</v>
      </c>
      <c r="BJ235" s="53" t="n">
        <v>4.1606777264937</v>
      </c>
      <c r="BK235" s="53" t="n">
        <v>13.2903574610981</v>
      </c>
    </row>
    <row r="236">
      <c r="A236" s="53" t="s">
        <v>138</v>
      </c>
      <c r="B236" s="53" t="s">
        <v>150</v>
      </c>
      <c r="C236" s="53" t="s">
        <v>17</v>
      </c>
      <c r="D236" s="53" t="n">
        <v>765.994136463579</v>
      </c>
      <c r="E236" s="53" t="n">
        <v>23.6872058294272</v>
      </c>
      <c r="F236" s="53" t="n">
        <v>2.65956706304316</v>
      </c>
      <c r="G236" s="53" t="n">
        <v>20.8383205262135</v>
      </c>
      <c r="H236" s="53" t="n">
        <v>1303.50518840808</v>
      </c>
      <c r="I236" s="53" t="n">
        <v>20.460771359379</v>
      </c>
      <c r="J236" s="53" t="n">
        <v>4.52583029107932</v>
      </c>
      <c r="K236" s="53" t="n">
        <v>17.2121887687056</v>
      </c>
      <c r="L236" s="53" t="n">
        <v>1818.94173499393</v>
      </c>
      <c r="M236" s="53" t="n">
        <v>18.7962989188092</v>
      </c>
      <c r="N236" s="53" t="n">
        <v>6.31544981573688</v>
      </c>
      <c r="O236" s="53" t="n">
        <v>15.0573693092289</v>
      </c>
      <c r="P236" s="53" t="n">
        <v>2282.91577469061</v>
      </c>
      <c r="Q236" s="53" t="n">
        <v>13.9483472487255</v>
      </c>
      <c r="R236" s="53" t="n">
        <v>7.92638913673654</v>
      </c>
      <c r="S236" s="53" t="n">
        <v>11.4396892573136</v>
      </c>
      <c r="T236" s="53" t="n">
        <v>3061.61349501847</v>
      </c>
      <c r="U236" s="53" t="n">
        <v>13.5153776778607</v>
      </c>
      <c r="V236" s="53" t="n">
        <v>10.630063630398</v>
      </c>
      <c r="W236" s="53" t="n">
        <v>12.3609734813659</v>
      </c>
      <c r="X236" s="53" t="n">
        <v>2440.71807288553</v>
      </c>
      <c r="Y236" s="53" t="n">
        <v>12.4248978728472</v>
      </c>
      <c r="Z236" s="53" t="n">
        <v>8.47428601319219</v>
      </c>
      <c r="AA236" s="53" t="n">
        <v>11.8779886699044</v>
      </c>
      <c r="AB236" s="53" t="n">
        <v>2569.98159844992</v>
      </c>
      <c r="AC236" s="53" t="n">
        <v>11.6129909328107</v>
      </c>
      <c r="AD236" s="53" t="n">
        <v>8.92309495137946</v>
      </c>
      <c r="AE236" s="53" t="n">
        <v>10.6409134409748</v>
      </c>
      <c r="AF236" s="53" t="n">
        <v>2292.40674510474</v>
      </c>
      <c r="AG236" s="53" t="n">
        <v>13.525365709628</v>
      </c>
      <c r="AH236" s="53" t="n">
        <v>7.95934222489761</v>
      </c>
      <c r="AI236" s="53" t="n">
        <v>10.8337841685906</v>
      </c>
      <c r="AJ236" s="53" t="n">
        <v>1651.25524371204</v>
      </c>
      <c r="AK236" s="53" t="n">
        <v>18.3950747327402</v>
      </c>
      <c r="AL236" s="53" t="n">
        <v>5.73323456381661</v>
      </c>
      <c r="AM236" s="53" t="n">
        <v>16.9423993825947</v>
      </c>
      <c r="AN236" s="53" t="n">
        <v>1494.81768415665</v>
      </c>
      <c r="AO236" s="53" t="n">
        <v>16.4023041761172</v>
      </c>
      <c r="AP236" s="53" t="n">
        <v>5.19007612302592</v>
      </c>
      <c r="AQ236" s="53" t="n">
        <v>15.4312976047013</v>
      </c>
      <c r="AR236" s="53" t="n">
        <v>2233.85735463974</v>
      </c>
      <c r="AS236" s="53" t="n">
        <v>12.2942502984314</v>
      </c>
      <c r="AT236" s="53" t="n">
        <v>7.75605603375147</v>
      </c>
      <c r="AU236" s="53" t="n">
        <v>11.4384402433975</v>
      </c>
      <c r="AV236" s="53" t="n">
        <v>1784.21788713991</v>
      </c>
      <c r="AW236" s="53" t="n">
        <v>12.7079735855061</v>
      </c>
      <c r="AX236" s="53" t="n">
        <v>6.19488701028117</v>
      </c>
      <c r="AY236" s="53" t="n">
        <v>12.2502063721527</v>
      </c>
      <c r="AZ236" s="53" t="n">
        <v>1444.51721693218</v>
      </c>
      <c r="BA236" s="53" t="n">
        <v>12.2870709761417</v>
      </c>
      <c r="BB236" s="53" t="n">
        <v>5.01543057481913</v>
      </c>
      <c r="BC236" s="53" t="n">
        <v>13.0374395664539</v>
      </c>
      <c r="BD236" s="53" t="n">
        <v>1298.05494316424</v>
      </c>
      <c r="BE236" s="53" t="n">
        <v>15.5965355203944</v>
      </c>
      <c r="BF236" s="53" t="n">
        <v>4.50690678756146</v>
      </c>
      <c r="BG236" s="53" t="n">
        <v>15.9267562962621</v>
      </c>
      <c r="BH236" s="53" t="n">
        <v>2358.66264705345</v>
      </c>
      <c r="BI236" s="53" t="n">
        <v>12.2852775861781</v>
      </c>
      <c r="BJ236" s="53" t="n">
        <v>8.18938578028111</v>
      </c>
      <c r="BK236" s="53" t="n">
        <v>12.283178830671</v>
      </c>
    </row>
    <row r="237">
      <c r="A237" s="53" t="s">
        <v>140</v>
      </c>
      <c r="B237" s="53" t="s">
        <v>151</v>
      </c>
      <c r="C237" s="53" t="s">
        <v>16</v>
      </c>
      <c r="D237" s="53" t="n">
        <v>3092.32365263168</v>
      </c>
      <c r="E237" s="53" t="n">
        <v>11.851824025553</v>
      </c>
      <c r="F237" s="53" t="n">
        <v>4.72001507941838</v>
      </c>
      <c r="G237" s="53" t="n">
        <v>10.2987643621992</v>
      </c>
      <c r="H237" s="53" t="n">
        <v>3511.29926828641</v>
      </c>
      <c r="I237" s="53" t="n">
        <v>12.6400624467956</v>
      </c>
      <c r="J237" s="53" t="n">
        <v>5.35952486104035</v>
      </c>
      <c r="K237" s="53" t="n">
        <v>10.2538144184614</v>
      </c>
      <c r="L237" s="53" t="n">
        <v>3734.25983446138</v>
      </c>
      <c r="M237" s="53" t="n">
        <v>13.7934506433288</v>
      </c>
      <c r="N237" s="53" t="n">
        <v>5.69984410076996</v>
      </c>
      <c r="O237" s="53" t="n">
        <v>11.8323116064187</v>
      </c>
      <c r="P237" s="53" t="n">
        <v>4241.09622261984</v>
      </c>
      <c r="Q237" s="53" t="n">
        <v>12.4528484735823</v>
      </c>
      <c r="R237" s="53" t="n">
        <v>6.47346150426199</v>
      </c>
      <c r="S237" s="53" t="n">
        <v>11.0319985536035</v>
      </c>
      <c r="T237" s="53" t="n">
        <v>4999.49147820782</v>
      </c>
      <c r="U237" s="53" t="n">
        <v>11.4191981129292</v>
      </c>
      <c r="V237" s="53" t="n">
        <v>7.63104959808529</v>
      </c>
      <c r="W237" s="53" t="n">
        <v>9.60017278831647</v>
      </c>
      <c r="X237" s="53" t="n">
        <v>4333.80128372921</v>
      </c>
      <c r="Y237" s="53" t="n">
        <v>11.2044638958251</v>
      </c>
      <c r="Z237" s="53" t="n">
        <v>6.61496327947308</v>
      </c>
      <c r="AA237" s="53" t="n">
        <v>9.91069909893591</v>
      </c>
      <c r="AB237" s="53" t="n">
        <v>4733.97201674804</v>
      </c>
      <c r="AC237" s="53" t="n">
        <v>10.2306791334718</v>
      </c>
      <c r="AD237" s="53" t="n">
        <v>7.22576994344674</v>
      </c>
      <c r="AE237" s="53" t="n">
        <v>10.848555579725</v>
      </c>
      <c r="AF237" s="53" t="n">
        <v>5637.20211203575</v>
      </c>
      <c r="AG237" s="53" t="n">
        <v>9.890998160555</v>
      </c>
      <c r="AH237" s="53" t="n">
        <v>8.60442889019517</v>
      </c>
      <c r="AI237" s="53" t="n">
        <v>9.17045799661614</v>
      </c>
      <c r="AJ237" s="53" t="n">
        <v>6481.51332595785</v>
      </c>
      <c r="AK237" s="53" t="n">
        <v>8.84253961237883</v>
      </c>
      <c r="AL237" s="53" t="n">
        <v>9.89315610930202</v>
      </c>
      <c r="AM237" s="53" t="n">
        <v>7.10481358482659</v>
      </c>
      <c r="AN237" s="53" t="n">
        <v>5112.02068950966</v>
      </c>
      <c r="AO237" s="53" t="n">
        <v>10.1675747836018</v>
      </c>
      <c r="AP237" s="53" t="n">
        <v>7.80281026542933</v>
      </c>
      <c r="AQ237" s="53" t="n">
        <v>8.82462445226962</v>
      </c>
      <c r="AR237" s="53" t="n">
        <v>5701.54650562479</v>
      </c>
      <c r="AS237" s="53" t="n">
        <v>10.0553915627694</v>
      </c>
      <c r="AT237" s="53" t="n">
        <v>8.70264193065678</v>
      </c>
      <c r="AU237" s="53" t="n">
        <v>8.98548825054</v>
      </c>
      <c r="AV237" s="53" t="n">
        <v>3711.2874792941</v>
      </c>
      <c r="AW237" s="53" t="n">
        <v>11.9698528024004</v>
      </c>
      <c r="AX237" s="53" t="n">
        <v>5.66477989825448</v>
      </c>
      <c r="AY237" s="53" t="n">
        <v>11.8090189036543</v>
      </c>
      <c r="AZ237" s="53" t="n">
        <v>3404.18197206984</v>
      </c>
      <c r="BA237" s="53" t="n">
        <v>10.4612219179559</v>
      </c>
      <c r="BB237" s="53" t="n">
        <v>5.1960247523184</v>
      </c>
      <c r="BC237" s="53" t="n">
        <v>10.3969365966751</v>
      </c>
      <c r="BD237" s="53" t="n">
        <v>2930.97308425551</v>
      </c>
      <c r="BE237" s="53" t="n">
        <v>11.5066252376175</v>
      </c>
      <c r="BF237" s="53" t="n">
        <v>4.47373519368905</v>
      </c>
      <c r="BG237" s="53" t="n">
        <v>11.6213732274114</v>
      </c>
      <c r="BH237" s="53" t="n">
        <v>3890.15339093</v>
      </c>
      <c r="BI237" s="53" t="n">
        <v>11.4819321637564</v>
      </c>
      <c r="BJ237" s="53" t="n">
        <v>5.93779459365898</v>
      </c>
      <c r="BK237" s="53" t="n">
        <v>11.9412553725978</v>
      </c>
    </row>
    <row r="238">
      <c r="A238" s="53" t="s">
        <v>140</v>
      </c>
      <c r="B238" s="53" t="s">
        <v>151</v>
      </c>
      <c r="C238" s="53" t="s">
        <v>17</v>
      </c>
      <c r="D238" s="53" t="n">
        <v>1017.20245695469</v>
      </c>
      <c r="E238" s="53" t="n">
        <v>21.888919584032</v>
      </c>
      <c r="F238" s="53" t="n">
        <v>3.29065243905614</v>
      </c>
      <c r="G238" s="53" t="n">
        <v>19.9782148048267</v>
      </c>
      <c r="H238" s="53" t="n">
        <v>1253.14856841282</v>
      </c>
      <c r="I238" s="53" t="n">
        <v>20.7087931411542</v>
      </c>
      <c r="J238" s="53" t="n">
        <v>4.05393868738071</v>
      </c>
      <c r="K238" s="53" t="n">
        <v>20.0381181564713</v>
      </c>
      <c r="L238" s="53" t="n">
        <v>1511.76621925298</v>
      </c>
      <c r="M238" s="53" t="n">
        <v>17.2281597615179</v>
      </c>
      <c r="N238" s="53" t="n">
        <v>4.89056742112161</v>
      </c>
      <c r="O238" s="53" t="n">
        <v>16.6190384798386</v>
      </c>
      <c r="P238" s="53" t="n">
        <v>1923.84558548982</v>
      </c>
      <c r="Q238" s="53" t="n">
        <v>14.8945403243755</v>
      </c>
      <c r="R238" s="53" t="n">
        <v>6.22364517995008</v>
      </c>
      <c r="S238" s="53" t="n">
        <v>13.8336525160954</v>
      </c>
      <c r="T238" s="53" t="n">
        <v>3177.56671368249</v>
      </c>
      <c r="U238" s="53" t="n">
        <v>11.2040322246137</v>
      </c>
      <c r="V238" s="53" t="n">
        <v>10.2794360996206</v>
      </c>
      <c r="W238" s="53" t="n">
        <v>9.63512188156202</v>
      </c>
      <c r="X238" s="53" t="n">
        <v>2392.90741598837</v>
      </c>
      <c r="Y238" s="53" t="n">
        <v>12.8914127049642</v>
      </c>
      <c r="Z238" s="53" t="n">
        <v>7.74106135019725</v>
      </c>
      <c r="AA238" s="53" t="n">
        <v>11.8798314082606</v>
      </c>
      <c r="AB238" s="53" t="n">
        <v>2138.85376808946</v>
      </c>
      <c r="AC238" s="53" t="n">
        <v>16.0445616068057</v>
      </c>
      <c r="AD238" s="53" t="n">
        <v>6.91919717714709</v>
      </c>
      <c r="AE238" s="53" t="n">
        <v>14.8956063368616</v>
      </c>
      <c r="AF238" s="53" t="n">
        <v>2350.39409947701</v>
      </c>
      <c r="AG238" s="53" t="n">
        <v>12.7315463077349</v>
      </c>
      <c r="AH238" s="53" t="n">
        <v>7.60353066718131</v>
      </c>
      <c r="AI238" s="53" t="n">
        <v>11.7539677391041</v>
      </c>
      <c r="AJ238" s="53" t="n">
        <v>2034.35879716908</v>
      </c>
      <c r="AK238" s="53" t="n">
        <v>16.7783757158175</v>
      </c>
      <c r="AL238" s="53" t="n">
        <v>6.58115569034447</v>
      </c>
      <c r="AM238" s="53" t="n">
        <v>15.1034872962956</v>
      </c>
      <c r="AN238" s="53" t="n">
        <v>1861.44722726328</v>
      </c>
      <c r="AO238" s="53" t="n">
        <v>15.3732278132679</v>
      </c>
      <c r="AP238" s="53" t="n">
        <v>6.02178633829336</v>
      </c>
      <c r="AQ238" s="53" t="n">
        <v>14.8602163676351</v>
      </c>
      <c r="AR238" s="53" t="n">
        <v>1998.98275840772</v>
      </c>
      <c r="AS238" s="53" t="n">
        <v>13.7492062013427</v>
      </c>
      <c r="AT238" s="53" t="n">
        <v>6.46671411832672</v>
      </c>
      <c r="AU238" s="53" t="n">
        <v>13.1784389428352</v>
      </c>
      <c r="AV238" s="53" t="n">
        <v>2520.47639823726</v>
      </c>
      <c r="AW238" s="53" t="n">
        <v>10.4682472225028</v>
      </c>
      <c r="AX238" s="53" t="n">
        <v>8.15374732014856</v>
      </c>
      <c r="AY238" s="53" t="n">
        <v>10.713625970938</v>
      </c>
      <c r="AZ238" s="53" t="n">
        <v>2091.88012493634</v>
      </c>
      <c r="BA238" s="53" t="n">
        <v>13.737832089135</v>
      </c>
      <c r="BB238" s="53" t="n">
        <v>6.76723732652311</v>
      </c>
      <c r="BC238" s="53" t="n">
        <v>12.8544884311716</v>
      </c>
      <c r="BD238" s="53" t="n">
        <v>1696.35151509521</v>
      </c>
      <c r="BE238" s="53" t="n">
        <v>13.9240789777725</v>
      </c>
      <c r="BF238" s="53" t="n">
        <v>5.48770130516234</v>
      </c>
      <c r="BG238" s="53" t="n">
        <v>13.2480692062238</v>
      </c>
      <c r="BH238" s="53" t="n">
        <v>2942.69603518175</v>
      </c>
      <c r="BI238" s="53" t="n">
        <v>9.93107369848033</v>
      </c>
      <c r="BJ238" s="53" t="n">
        <v>9.51962887954661</v>
      </c>
      <c r="BK238" s="53" t="n">
        <v>8.95051492840439</v>
      </c>
    </row>
    <row r="239">
      <c r="A239" s="53" t="s">
        <v>152</v>
      </c>
      <c r="B239" s="53" t="s">
        <v>153</v>
      </c>
      <c r="C239" s="53" t="s">
        <v>16</v>
      </c>
      <c r="D239" s="53" t="n">
        <v>744.538893907535</v>
      </c>
      <c r="E239" s="53" t="n">
        <v>24.2416190790688</v>
      </c>
      <c r="F239" s="53" t="n">
        <v>4.65232757743144</v>
      </c>
      <c r="G239" s="53" t="n">
        <v>21.2225354097454</v>
      </c>
      <c r="H239" s="53" t="n">
        <v>691.045182928682</v>
      </c>
      <c r="I239" s="53" t="n">
        <v>18.97438185982</v>
      </c>
      <c r="J239" s="53" t="n">
        <v>4.31806664245203</v>
      </c>
      <c r="K239" s="53" t="n">
        <v>16.2005701686186</v>
      </c>
      <c r="L239" s="53" t="n">
        <v>894.661469285502</v>
      </c>
      <c r="M239" s="53" t="n">
        <v>17.1304599638116</v>
      </c>
      <c r="N239" s="53" t="n">
        <v>5.59038387394062</v>
      </c>
      <c r="O239" s="53" t="n">
        <v>15.1387346391095</v>
      </c>
      <c r="P239" s="53" t="n">
        <v>1085.19750562128</v>
      </c>
      <c r="Q239" s="53" t="n">
        <v>17.5136365502843</v>
      </c>
      <c r="R239" s="53" t="n">
        <v>6.780967822735</v>
      </c>
      <c r="S239" s="53" t="n">
        <v>14.5140992432411</v>
      </c>
      <c r="T239" s="53" t="n">
        <v>1466.37732665475</v>
      </c>
      <c r="U239" s="53" t="n">
        <v>17.573561029727</v>
      </c>
      <c r="V239" s="53" t="n">
        <v>9.16280899700494</v>
      </c>
      <c r="W239" s="53" t="n">
        <v>13.1446099872198</v>
      </c>
      <c r="X239" s="53" t="n">
        <v>1253.67777022542</v>
      </c>
      <c r="Y239" s="53" t="n">
        <v>17.0046230523287</v>
      </c>
      <c r="Z239" s="53" t="n">
        <v>7.83373402163299</v>
      </c>
      <c r="AA239" s="53" t="n">
        <v>14.3185090166286</v>
      </c>
      <c r="AB239" s="53" t="n">
        <v>1289.36339657667</v>
      </c>
      <c r="AC239" s="53" t="n">
        <v>14.4115761707253</v>
      </c>
      <c r="AD239" s="53" t="n">
        <v>8.05671931488013</v>
      </c>
      <c r="AE239" s="53" t="n">
        <v>13.2752937845684</v>
      </c>
      <c r="AF239" s="53" t="n">
        <v>1209.95724175154</v>
      </c>
      <c r="AG239" s="53" t="n">
        <v>15.1586876837394</v>
      </c>
      <c r="AH239" s="53" t="n">
        <v>7.56054181907204</v>
      </c>
      <c r="AI239" s="53" t="n">
        <v>13.0434497451952</v>
      </c>
      <c r="AJ239" s="53" t="n">
        <v>1186.64585888735</v>
      </c>
      <c r="AK239" s="53" t="n">
        <v>17.043132553428</v>
      </c>
      <c r="AL239" s="53" t="n">
        <v>7.41487825434146</v>
      </c>
      <c r="AM239" s="53" t="n">
        <v>16.499300669727</v>
      </c>
      <c r="AN239" s="53" t="n">
        <v>1026.29030743447</v>
      </c>
      <c r="AO239" s="53" t="n">
        <v>17.0492268720605</v>
      </c>
      <c r="AP239" s="53" t="n">
        <v>6.41288015817333</v>
      </c>
      <c r="AQ239" s="53" t="n">
        <v>14.1491119377071</v>
      </c>
      <c r="AR239" s="53" t="n">
        <v>1498.70462929919</v>
      </c>
      <c r="AS239" s="53" t="n">
        <v>17.2937790236703</v>
      </c>
      <c r="AT239" s="53" t="n">
        <v>9.36480946041576</v>
      </c>
      <c r="AU239" s="53" t="n">
        <v>15.1336525896744</v>
      </c>
      <c r="AV239" s="53" t="n">
        <v>1132.41191571017</v>
      </c>
      <c r="AW239" s="53" t="n">
        <v>16.8992175919943</v>
      </c>
      <c r="AX239" s="53" t="n">
        <v>7.07599190261334</v>
      </c>
      <c r="AY239" s="53" t="n">
        <v>15.8497167894597</v>
      </c>
      <c r="AZ239" s="53" t="n">
        <v>757.701562427967</v>
      </c>
      <c r="BA239" s="53" t="n">
        <v>13.9484015789838</v>
      </c>
      <c r="BB239" s="53" t="n">
        <v>4.73457586056519</v>
      </c>
      <c r="BC239" s="53" t="n">
        <v>14.9771203905015</v>
      </c>
      <c r="BD239" s="53" t="n">
        <v>551.345708215237</v>
      </c>
      <c r="BE239" s="53" t="n">
        <v>14.5150058500218</v>
      </c>
      <c r="BF239" s="53" t="n">
        <v>3.44514015858353</v>
      </c>
      <c r="BG239" s="53" t="n">
        <v>15.0547644971192</v>
      </c>
      <c r="BH239" s="53" t="n">
        <v>1215.65968757229</v>
      </c>
      <c r="BI239" s="53" t="n">
        <v>10.9440026981391</v>
      </c>
      <c r="BJ239" s="53" t="n">
        <v>7.5961741361582</v>
      </c>
      <c r="BK239" s="53" t="n">
        <v>12.3720351789565</v>
      </c>
    </row>
    <row r="240">
      <c r="A240" s="53" t="s">
        <v>152</v>
      </c>
      <c r="B240" s="53" t="s">
        <v>153</v>
      </c>
      <c r="C240" s="53" t="s">
        <v>17</v>
      </c>
      <c r="D240" s="53" t="n">
        <v>143.555784823576</v>
      </c>
      <c r="E240" s="53" t="n">
        <v>38.6358223931931</v>
      </c>
      <c r="F240" s="53" t="n">
        <v>1.26968364191303</v>
      </c>
      <c r="G240" s="53" t="n">
        <v>38.1947458365051</v>
      </c>
      <c r="H240" s="53" t="n">
        <v>274.764511685266</v>
      </c>
      <c r="I240" s="53" t="n">
        <v>27.6442743549641</v>
      </c>
      <c r="J240" s="53" t="n">
        <v>2.43016334238111</v>
      </c>
      <c r="K240" s="53" t="n">
        <v>26.6626828815117</v>
      </c>
      <c r="L240" s="53" t="n">
        <v>473.434157369442</v>
      </c>
      <c r="M240" s="53" t="n">
        <v>26.5620773759813</v>
      </c>
      <c r="N240" s="53" t="n">
        <v>4.18730325548081</v>
      </c>
      <c r="O240" s="53" t="n">
        <v>24.5292274117105</v>
      </c>
      <c r="P240" s="53" t="n">
        <v>980.888850778037</v>
      </c>
      <c r="Q240" s="53" t="n">
        <v>19.7231013698049</v>
      </c>
      <c r="R240" s="53" t="n">
        <v>8.67550220911206</v>
      </c>
      <c r="S240" s="53" t="n">
        <v>16.2993450048288</v>
      </c>
      <c r="T240" s="53" t="n">
        <v>1126.53631694594</v>
      </c>
      <c r="U240" s="53" t="n">
        <v>15.9481318497571</v>
      </c>
      <c r="V240" s="53" t="n">
        <v>9.96368579228659</v>
      </c>
      <c r="W240" s="53" t="n">
        <v>13.0461939858381</v>
      </c>
      <c r="X240" s="53" t="n">
        <v>946.092770046894</v>
      </c>
      <c r="Y240" s="53" t="n">
        <v>16.0924382683749</v>
      </c>
      <c r="Z240" s="53" t="n">
        <v>8.3677471816061</v>
      </c>
      <c r="AA240" s="53" t="n">
        <v>14.85168024088</v>
      </c>
      <c r="AB240" s="53" t="n">
        <v>739.411877227194</v>
      </c>
      <c r="AC240" s="53" t="n">
        <v>18.8468044415915</v>
      </c>
      <c r="AD240" s="53" t="n">
        <v>6.53975154192042</v>
      </c>
      <c r="AE240" s="53" t="n">
        <v>17.307004771963</v>
      </c>
      <c r="AF240" s="53" t="n">
        <v>800.39094281081</v>
      </c>
      <c r="AG240" s="53" t="n">
        <v>19.6899171248078</v>
      </c>
      <c r="AH240" s="53" t="n">
        <v>7.07908280025884</v>
      </c>
      <c r="AI240" s="53" t="n">
        <v>17.4394921372018</v>
      </c>
      <c r="AJ240" s="53" t="n">
        <v>560.128313964206</v>
      </c>
      <c r="AK240" s="53" t="n">
        <v>22.9931592401844</v>
      </c>
      <c r="AL240" s="53" t="n">
        <v>4.95407244289526</v>
      </c>
      <c r="AM240" s="53" t="n">
        <v>22.2247964683274</v>
      </c>
      <c r="AN240" s="53" t="n">
        <v>779.578987410941</v>
      </c>
      <c r="AO240" s="53" t="n">
        <v>18.3849190617164</v>
      </c>
      <c r="AP240" s="53" t="n">
        <v>6.89501080789774</v>
      </c>
      <c r="AQ240" s="53" t="n">
        <v>17.9413809721036</v>
      </c>
      <c r="AR240" s="53" t="n">
        <v>1123.75790436535</v>
      </c>
      <c r="AS240" s="53" t="n">
        <v>14.2569301583949</v>
      </c>
      <c r="AT240" s="53" t="n">
        <v>9.93911203506464</v>
      </c>
      <c r="AU240" s="53" t="n">
        <v>11.319091628977</v>
      </c>
      <c r="AV240" s="53" t="n">
        <v>805.205007730682</v>
      </c>
      <c r="AW240" s="53" t="n">
        <v>16.9923404318222</v>
      </c>
      <c r="AX240" s="53" t="n">
        <v>7.12166094844967</v>
      </c>
      <c r="AY240" s="53" t="n">
        <v>15.7559374354184</v>
      </c>
      <c r="AZ240" s="53" t="n">
        <v>728.975800698903</v>
      </c>
      <c r="BA240" s="53" t="n">
        <v>15.1316571118973</v>
      </c>
      <c r="BB240" s="53" t="n">
        <v>6.44744933570833</v>
      </c>
      <c r="BC240" s="53" t="n">
        <v>15.1700950482856</v>
      </c>
      <c r="BD240" s="53" t="n">
        <v>401.340173158581</v>
      </c>
      <c r="BE240" s="53" t="n">
        <v>19.2370425813234</v>
      </c>
      <c r="BF240" s="53" t="n">
        <v>3.54966575069225</v>
      </c>
      <c r="BG240" s="53" t="n">
        <v>19.3683918303695</v>
      </c>
      <c r="BH240" s="53" t="n">
        <v>1422.36014448618</v>
      </c>
      <c r="BI240" s="53" t="n">
        <v>11.9148538309832</v>
      </c>
      <c r="BJ240" s="53" t="n">
        <v>12.5801089143331</v>
      </c>
      <c r="BK240" s="53" t="n">
        <v>9.96202532882125</v>
      </c>
    </row>
    <row r="241">
      <c r="A241" s="53" t="s">
        <v>154</v>
      </c>
      <c r="B241" s="53" t="s">
        <v>155</v>
      </c>
      <c r="C241" s="53" t="s">
        <v>16</v>
      </c>
      <c r="D241" s="53" t="n">
        <v>2091.86703378353</v>
      </c>
      <c r="E241" s="53" t="n">
        <v>11.6164037494835</v>
      </c>
      <c r="F241" s="53" t="n">
        <v>5.76846153464037</v>
      </c>
      <c r="G241" s="53" t="n">
        <v>11.2312386227317</v>
      </c>
      <c r="H241" s="53" t="n">
        <v>2652.30861098946</v>
      </c>
      <c r="I241" s="53" t="n">
        <v>9.29366013339616</v>
      </c>
      <c r="J241" s="53" t="n">
        <v>7.31391620662223</v>
      </c>
      <c r="K241" s="53" t="n">
        <v>7.83402840480931</v>
      </c>
      <c r="L241" s="53" t="n">
        <v>2587.8024712934</v>
      </c>
      <c r="M241" s="53" t="n">
        <v>11.6371229093698</v>
      </c>
      <c r="N241" s="53" t="n">
        <v>7.13603626512717</v>
      </c>
      <c r="O241" s="53" t="n">
        <v>10.0298976517671</v>
      </c>
      <c r="P241" s="53" t="n">
        <v>2388.42561137405</v>
      </c>
      <c r="Q241" s="53" t="n">
        <v>9.74614840448982</v>
      </c>
      <c r="R241" s="53" t="n">
        <v>6.58624140304074</v>
      </c>
      <c r="S241" s="53" t="n">
        <v>8.91728462592893</v>
      </c>
      <c r="T241" s="53" t="n">
        <v>2727.04880056409</v>
      </c>
      <c r="U241" s="53" t="n">
        <v>8.59359537414716</v>
      </c>
      <c r="V241" s="53" t="n">
        <v>7.52001721671999</v>
      </c>
      <c r="W241" s="53" t="n">
        <v>7.9474404517954</v>
      </c>
      <c r="X241" s="53" t="n">
        <v>1852.79748428725</v>
      </c>
      <c r="Y241" s="53" t="n">
        <v>9.84484016116245</v>
      </c>
      <c r="Z241" s="53" t="n">
        <v>5.10921145894182</v>
      </c>
      <c r="AA241" s="53" t="n">
        <v>9.93441056080716</v>
      </c>
      <c r="AB241" s="53" t="n">
        <v>2188.24586346865</v>
      </c>
      <c r="AC241" s="53" t="n">
        <v>11.706803038515</v>
      </c>
      <c r="AD241" s="53" t="n">
        <v>6.03423252429392</v>
      </c>
      <c r="AE241" s="53" t="n">
        <v>12.3685770848059</v>
      </c>
      <c r="AF241" s="53" t="n">
        <v>3482.89972624601</v>
      </c>
      <c r="AG241" s="53" t="n">
        <v>10.0305050736412</v>
      </c>
      <c r="AH241" s="53" t="n">
        <v>9.60432607588894</v>
      </c>
      <c r="AI241" s="53" t="n">
        <v>9.22747246588198</v>
      </c>
      <c r="AJ241" s="53" t="n">
        <v>3297.88623575477</v>
      </c>
      <c r="AK241" s="53" t="n">
        <v>8.92664974106352</v>
      </c>
      <c r="AL241" s="53" t="n">
        <v>9.09413915384639</v>
      </c>
      <c r="AM241" s="53" t="n">
        <v>7.7482417054248</v>
      </c>
      <c r="AN241" s="53" t="n">
        <v>3212.19920436516</v>
      </c>
      <c r="AO241" s="53" t="n">
        <v>9.33889586959511</v>
      </c>
      <c r="AP241" s="53" t="n">
        <v>8.85785150429417</v>
      </c>
      <c r="AQ241" s="53" t="n">
        <v>8.35176414203401</v>
      </c>
      <c r="AR241" s="53" t="n">
        <v>3178.02561353029</v>
      </c>
      <c r="AS241" s="53" t="n">
        <v>8.40346292588445</v>
      </c>
      <c r="AT241" s="53" t="n">
        <v>8.76361557005558</v>
      </c>
      <c r="AU241" s="53" t="n">
        <v>7.45547414762096</v>
      </c>
      <c r="AV241" s="53" t="n">
        <v>1989.21849229092</v>
      </c>
      <c r="AW241" s="53" t="n">
        <v>10.7135013494699</v>
      </c>
      <c r="AX241" s="53" t="n">
        <v>5.48540140049978</v>
      </c>
      <c r="AY241" s="53" t="n">
        <v>10.6959192173921</v>
      </c>
      <c r="AZ241" s="53" t="n">
        <v>1534.92056933564</v>
      </c>
      <c r="BA241" s="53" t="n">
        <v>11.2689889121667</v>
      </c>
      <c r="BB241" s="53" t="n">
        <v>4.23264486697636</v>
      </c>
      <c r="BC241" s="53" t="n">
        <v>10.8680155800274</v>
      </c>
      <c r="BD241" s="53" t="n">
        <v>1349.97120775529</v>
      </c>
      <c r="BE241" s="53" t="n">
        <v>11.4342950589762</v>
      </c>
      <c r="BF241" s="53" t="n">
        <v>3.72263478464198</v>
      </c>
      <c r="BG241" s="53" t="n">
        <v>11.5794381979639</v>
      </c>
      <c r="BH241" s="53" t="n">
        <v>1730.24686640039</v>
      </c>
      <c r="BI241" s="53" t="n">
        <v>11.8297253675526</v>
      </c>
      <c r="BJ241" s="53" t="n">
        <v>4.77127003441056</v>
      </c>
      <c r="BK241" s="53" t="n">
        <v>11.418227475339</v>
      </c>
    </row>
    <row r="242">
      <c r="A242" s="53" t="s">
        <v>154</v>
      </c>
      <c r="B242" s="53" t="s">
        <v>155</v>
      </c>
      <c r="C242" s="53" t="s">
        <v>17</v>
      </c>
      <c r="D242" s="53" t="n">
        <v>606.902319223866</v>
      </c>
      <c r="E242" s="53" t="n">
        <v>23.5361173275196</v>
      </c>
      <c r="F242" s="53" t="n">
        <v>3.80977482727175</v>
      </c>
      <c r="G242" s="53" t="n">
        <v>20.6887809247241</v>
      </c>
      <c r="H242" s="53" t="n">
        <v>686.331158086866</v>
      </c>
      <c r="I242" s="53" t="n">
        <v>18.4462536710791</v>
      </c>
      <c r="J242" s="53" t="n">
        <v>4.30838223290281</v>
      </c>
      <c r="K242" s="53" t="n">
        <v>17.1506166685644</v>
      </c>
      <c r="L242" s="53" t="n">
        <v>691.788406622889</v>
      </c>
      <c r="M242" s="53" t="n">
        <v>17.0918896959684</v>
      </c>
      <c r="N242" s="53" t="n">
        <v>4.34263962069017</v>
      </c>
      <c r="O242" s="53" t="n">
        <v>14.8196001573563</v>
      </c>
      <c r="P242" s="53" t="n">
        <v>1413.98676277145</v>
      </c>
      <c r="Q242" s="53" t="n">
        <v>13.2270917175578</v>
      </c>
      <c r="R242" s="53" t="n">
        <v>8.87617496962484</v>
      </c>
      <c r="S242" s="53" t="n">
        <v>11.4442414043274</v>
      </c>
      <c r="T242" s="53" t="n">
        <v>1774.53882529042</v>
      </c>
      <c r="U242" s="53" t="n">
        <v>12.3953662016684</v>
      </c>
      <c r="V242" s="53" t="n">
        <v>11.1395081753083</v>
      </c>
      <c r="W242" s="53" t="n">
        <v>11.1073533548257</v>
      </c>
      <c r="X242" s="53" t="n">
        <v>1111.47537048319</v>
      </c>
      <c r="Y242" s="53" t="n">
        <v>13.9751469893926</v>
      </c>
      <c r="Z242" s="53" t="n">
        <v>6.97718686100033</v>
      </c>
      <c r="AA242" s="53" t="n">
        <v>12.8909315692951</v>
      </c>
      <c r="AB242" s="53" t="n">
        <v>919.856668689664</v>
      </c>
      <c r="AC242" s="53" t="n">
        <v>15.1724373790616</v>
      </c>
      <c r="AD242" s="53" t="n">
        <v>5.77431766211337</v>
      </c>
      <c r="AE242" s="53" t="n">
        <v>14.3719880776423</v>
      </c>
      <c r="AF242" s="53" t="n">
        <v>960.481526996631</v>
      </c>
      <c r="AG242" s="53" t="n">
        <v>19.6387821701192</v>
      </c>
      <c r="AH242" s="53" t="n">
        <v>6.02933656323949</v>
      </c>
      <c r="AI242" s="53" t="n">
        <v>17.6956224405171</v>
      </c>
      <c r="AJ242" s="53" t="n">
        <v>1221.34769507696</v>
      </c>
      <c r="AK242" s="53" t="n">
        <v>15.1968106191758</v>
      </c>
      <c r="AL242" s="53" t="n">
        <v>7.66690051539282</v>
      </c>
      <c r="AM242" s="53" t="n">
        <v>14.6697811561717</v>
      </c>
      <c r="AN242" s="53" t="n">
        <v>1312.33581405343</v>
      </c>
      <c r="AO242" s="53" t="n">
        <v>13.1741781140903</v>
      </c>
      <c r="AP242" s="53" t="n">
        <v>8.23807026425898</v>
      </c>
      <c r="AQ242" s="53" t="n">
        <v>10.623016830345</v>
      </c>
      <c r="AR242" s="53" t="n">
        <v>1254.44879704804</v>
      </c>
      <c r="AS242" s="53" t="n">
        <v>11.3284269038629</v>
      </c>
      <c r="AT242" s="53" t="n">
        <v>7.87468971152848</v>
      </c>
      <c r="AU242" s="53" t="n">
        <v>9.48886972053024</v>
      </c>
      <c r="AV242" s="53" t="n">
        <v>940.309771381488</v>
      </c>
      <c r="AW242" s="53" t="n">
        <v>14.9319252162341</v>
      </c>
      <c r="AX242" s="53" t="n">
        <v>5.90271017818509</v>
      </c>
      <c r="AY242" s="53" t="n">
        <v>14.077588132357</v>
      </c>
      <c r="AZ242" s="53" t="n">
        <v>1087.17400221141</v>
      </c>
      <c r="BA242" s="53" t="n">
        <v>11.900633604443</v>
      </c>
      <c r="BB242" s="53" t="n">
        <v>6.82463720320947</v>
      </c>
      <c r="BC242" s="53" t="n">
        <v>10.7912121513035</v>
      </c>
      <c r="BD242" s="53" t="n">
        <v>730.527904517824</v>
      </c>
      <c r="BE242" s="53" t="n">
        <v>14.7544391285729</v>
      </c>
      <c r="BF242" s="53" t="n">
        <v>4.58582334107868</v>
      </c>
      <c r="BG242" s="53" t="n">
        <v>14.3064473765609</v>
      </c>
      <c r="BH242" s="53" t="n">
        <v>1218.63118610705</v>
      </c>
      <c r="BI242" s="53" t="n">
        <v>12.4115463243392</v>
      </c>
      <c r="BJ242" s="53" t="n">
        <v>7.64984787419543</v>
      </c>
      <c r="BK242" s="53" t="n">
        <v>11.5334777063536</v>
      </c>
    </row>
    <row r="243">
      <c r="A243" s="53" t="s">
        <v>156</v>
      </c>
      <c r="B243" s="53" t="s">
        <v>157</v>
      </c>
      <c r="C243" s="53" t="s">
        <v>16</v>
      </c>
      <c r="D243" s="53" t="n">
        <v>2007.32247036505</v>
      </c>
      <c r="E243" s="53" t="n">
        <v>20.132636832203</v>
      </c>
      <c r="F243" s="53" t="n">
        <v>4.32364626338921</v>
      </c>
      <c r="G243" s="53" t="n">
        <v>16.5673095956403</v>
      </c>
      <c r="H243" s="53" t="n">
        <v>3253.22342947213</v>
      </c>
      <c r="I243" s="53" t="n">
        <v>15.9730898034304</v>
      </c>
      <c r="J243" s="53" t="n">
        <v>7.00723851422308</v>
      </c>
      <c r="K243" s="53" t="n">
        <v>12.399703433023</v>
      </c>
      <c r="L243" s="53" t="n">
        <v>2267.92456853458</v>
      </c>
      <c r="M243" s="53" t="n">
        <v>16.0114330821022</v>
      </c>
      <c r="N243" s="53" t="n">
        <v>4.88496678095269</v>
      </c>
      <c r="O243" s="53" t="n">
        <v>13.6025975511019</v>
      </c>
      <c r="P243" s="53" t="n">
        <v>2885.69506244191</v>
      </c>
      <c r="Q243" s="53" t="n">
        <v>16.5267104300142</v>
      </c>
      <c r="R243" s="53" t="n">
        <v>6.21560554330796</v>
      </c>
      <c r="S243" s="53" t="n">
        <v>14.8346803136329</v>
      </c>
      <c r="T243" s="53" t="n">
        <v>3027.1060869771</v>
      </c>
      <c r="U243" s="53" t="n">
        <v>14.7827122549916</v>
      </c>
      <c r="V243" s="53" t="n">
        <v>6.52019598996521</v>
      </c>
      <c r="W243" s="53" t="n">
        <v>12.1321538245228</v>
      </c>
      <c r="X243" s="53" t="n">
        <v>2530.59808291978</v>
      </c>
      <c r="Y243" s="53" t="n">
        <v>13.9197628534176</v>
      </c>
      <c r="Z243" s="53" t="n">
        <v>5.45074899867295</v>
      </c>
      <c r="AA243" s="53" t="n">
        <v>12.6166471618218</v>
      </c>
      <c r="AB243" s="53" t="n">
        <v>2558.93962857494</v>
      </c>
      <c r="AC243" s="53" t="n">
        <v>14.2550535086659</v>
      </c>
      <c r="AD243" s="53" t="n">
        <v>5.51179490424104</v>
      </c>
      <c r="AE243" s="53" t="n">
        <v>14.5417214509957</v>
      </c>
      <c r="AF243" s="53" t="n">
        <v>4003.53652183441</v>
      </c>
      <c r="AG243" s="53" t="n">
        <v>13.2524871044895</v>
      </c>
      <c r="AH243" s="53" t="n">
        <v>8.62336569162384</v>
      </c>
      <c r="AI243" s="53" t="n">
        <v>10.5900877016789</v>
      </c>
      <c r="AJ243" s="53" t="n">
        <v>4632.12351633634</v>
      </c>
      <c r="AK243" s="53" t="n">
        <v>13.4141686533712</v>
      </c>
      <c r="AL243" s="53" t="n">
        <v>9.97730251548606</v>
      </c>
      <c r="AM243" s="53" t="n">
        <v>10.8435691640877</v>
      </c>
      <c r="AN243" s="53" t="n">
        <v>2955.57136701019</v>
      </c>
      <c r="AO243" s="53" t="n">
        <v>12.6097806122923</v>
      </c>
      <c r="AP243" s="53" t="n">
        <v>6.36611470544134</v>
      </c>
      <c r="AQ243" s="53" t="n">
        <v>10.9546118187607</v>
      </c>
      <c r="AR243" s="53" t="n">
        <v>3606.08781426138</v>
      </c>
      <c r="AS243" s="53" t="n">
        <v>11.8545665211091</v>
      </c>
      <c r="AT243" s="53" t="n">
        <v>7.76728619031956</v>
      </c>
      <c r="AU243" s="53" t="n">
        <v>10.2577229426938</v>
      </c>
      <c r="AV243" s="53" t="n">
        <v>3514.92749888143</v>
      </c>
      <c r="AW243" s="53" t="n">
        <v>11.2370864159032</v>
      </c>
      <c r="AX243" s="53" t="n">
        <v>7.57093260848064</v>
      </c>
      <c r="AY243" s="53" t="n">
        <v>11.0802122971996</v>
      </c>
      <c r="AZ243" s="53" t="n">
        <v>2386.93564276061</v>
      </c>
      <c r="BA243" s="53" t="n">
        <v>13.1912854548887</v>
      </c>
      <c r="BB243" s="53" t="n">
        <v>5.14130914446228</v>
      </c>
      <c r="BC243" s="53" t="n">
        <v>13.6404586040453</v>
      </c>
      <c r="BD243" s="53" t="n">
        <v>2357.88145697011</v>
      </c>
      <c r="BE243" s="53" t="n">
        <v>11.7779540664153</v>
      </c>
      <c r="BF243" s="53" t="n">
        <v>5.07872825689513</v>
      </c>
      <c r="BG243" s="53" t="n">
        <v>12.2013210333053</v>
      </c>
      <c r="BH243" s="53" t="n">
        <v>4438.73874647289</v>
      </c>
      <c r="BI243" s="53" t="n">
        <v>12.2607572392224</v>
      </c>
      <c r="BJ243" s="53" t="n">
        <v>9.56076389253904</v>
      </c>
      <c r="BK243" s="53" t="n">
        <v>12.5185948867916</v>
      </c>
    </row>
    <row r="244">
      <c r="A244" s="53" t="s">
        <v>156</v>
      </c>
      <c r="B244" s="53" t="s">
        <v>157</v>
      </c>
      <c r="C244" s="53" t="s">
        <v>17</v>
      </c>
      <c r="D244" s="53" t="n">
        <v>753.526477524062</v>
      </c>
      <c r="E244" s="53" t="n">
        <v>26.5203828231485</v>
      </c>
      <c r="F244" s="53" t="n">
        <v>2.52917350265234</v>
      </c>
      <c r="G244" s="53" t="n">
        <v>24.81780669761</v>
      </c>
      <c r="H244" s="53" t="n">
        <v>1022.06330827714</v>
      </c>
      <c r="I244" s="53" t="n">
        <v>24.3876503091142</v>
      </c>
      <c r="J244" s="53" t="n">
        <v>3.43050379041947</v>
      </c>
      <c r="K244" s="53" t="n">
        <v>22.2961729115304</v>
      </c>
      <c r="L244" s="53" t="n">
        <v>1670.93974582705</v>
      </c>
      <c r="M244" s="53" t="n">
        <v>19.6476978855025</v>
      </c>
      <c r="N244" s="53" t="n">
        <v>5.60842472790144</v>
      </c>
      <c r="O244" s="53" t="n">
        <v>17.6735233049663</v>
      </c>
      <c r="P244" s="53" t="n">
        <v>2119.79806667709</v>
      </c>
      <c r="Q244" s="53" t="n">
        <v>16.9282408265447</v>
      </c>
      <c r="R244" s="53" t="n">
        <v>7.11499497513298</v>
      </c>
      <c r="S244" s="53" t="n">
        <v>13.663832501155</v>
      </c>
      <c r="T244" s="53" t="n">
        <v>3031.40078390392</v>
      </c>
      <c r="U244" s="53" t="n">
        <v>14.9021027598674</v>
      </c>
      <c r="V244" s="53" t="n">
        <v>10.1747433796373</v>
      </c>
      <c r="W244" s="53" t="n">
        <v>11.7553199528396</v>
      </c>
      <c r="X244" s="53" t="n">
        <v>1754.76592875475</v>
      </c>
      <c r="Y244" s="53" t="n">
        <v>15.0949648391094</v>
      </c>
      <c r="Z244" s="53" t="n">
        <v>5.88978307032606</v>
      </c>
      <c r="AA244" s="53" t="n">
        <v>14.3137613622552</v>
      </c>
      <c r="AB244" s="53" t="n">
        <v>1766.16994896175</v>
      </c>
      <c r="AC244" s="53" t="n">
        <v>14.1682703344786</v>
      </c>
      <c r="AD244" s="53" t="n">
        <v>5.92806008724791</v>
      </c>
      <c r="AE244" s="53" t="n">
        <v>13.0528159528536</v>
      </c>
      <c r="AF244" s="53" t="n">
        <v>1696.90046138097</v>
      </c>
      <c r="AG244" s="53" t="n">
        <v>15.9685476400303</v>
      </c>
      <c r="AH244" s="53" t="n">
        <v>5.69556055636577</v>
      </c>
      <c r="AI244" s="53" t="n">
        <v>17.083368036793</v>
      </c>
      <c r="AJ244" s="53" t="n">
        <v>2013.09557114182</v>
      </c>
      <c r="AK244" s="53" t="n">
        <v>14.789738654177</v>
      </c>
      <c r="AL244" s="53" t="n">
        <v>6.75685344670066</v>
      </c>
      <c r="AM244" s="53" t="n">
        <v>13.2335712505302</v>
      </c>
      <c r="AN244" s="53" t="n">
        <v>2279.54911299019</v>
      </c>
      <c r="AO244" s="53" t="n">
        <v>16.5433596989274</v>
      </c>
      <c r="AP244" s="53" t="n">
        <v>7.6511912806479</v>
      </c>
      <c r="AQ244" s="53" t="n">
        <v>14.3587407952444</v>
      </c>
      <c r="AR244" s="53" t="n">
        <v>2793.66204583349</v>
      </c>
      <c r="AS244" s="53" t="n">
        <v>12.4065741570901</v>
      </c>
      <c r="AT244" s="53" t="n">
        <v>9.37678533195533</v>
      </c>
      <c r="AU244" s="53" t="n">
        <v>11.0438808770103</v>
      </c>
      <c r="AV244" s="53" t="n">
        <v>2480.94680202452</v>
      </c>
      <c r="AW244" s="53" t="n">
        <v>10.5233170712111</v>
      </c>
      <c r="AX244" s="53" t="n">
        <v>8.32717243564957</v>
      </c>
      <c r="AY244" s="53" t="n">
        <v>9.70540202827523</v>
      </c>
      <c r="AZ244" s="53" t="n">
        <v>1909.5066671291</v>
      </c>
      <c r="BA244" s="53" t="n">
        <v>13.8939940908423</v>
      </c>
      <c r="BB244" s="53" t="n">
        <v>6.40916253070442</v>
      </c>
      <c r="BC244" s="53" t="n">
        <v>14.6486302649987</v>
      </c>
      <c r="BD244" s="53" t="n">
        <v>1035.87282267657</v>
      </c>
      <c r="BE244" s="53" t="n">
        <v>19.0099535868605</v>
      </c>
      <c r="BF244" s="53" t="n">
        <v>3.47685472690984</v>
      </c>
      <c r="BG244" s="53" t="n">
        <v>17.8152077597498</v>
      </c>
      <c r="BH244" s="53" t="n">
        <v>3465.19036308483</v>
      </c>
      <c r="BI244" s="53" t="n">
        <v>12.9112638183441</v>
      </c>
      <c r="BJ244" s="53" t="n">
        <v>11.6307361577491</v>
      </c>
      <c r="BK244" s="53" t="n">
        <v>12.1696478945047</v>
      </c>
    </row>
    <row r="245">
      <c r="A245" s="53" t="s">
        <v>158</v>
      </c>
      <c r="B245" s="53" t="s">
        <v>159</v>
      </c>
      <c r="C245" s="53" t="s">
        <v>16</v>
      </c>
      <c r="D245" s="53" t="n">
        <v>3096.92566426418</v>
      </c>
      <c r="E245" s="53" t="n">
        <v>15.4804714949853</v>
      </c>
      <c r="F245" s="53" t="n">
        <v>4.99200359781579</v>
      </c>
      <c r="G245" s="53" t="n">
        <v>13.072735133112</v>
      </c>
      <c r="H245" s="53" t="n">
        <v>3414.3865051704</v>
      </c>
      <c r="I245" s="53" t="n">
        <v>16.89986225865</v>
      </c>
      <c r="J245" s="53" t="n">
        <v>5.50372581260973</v>
      </c>
      <c r="K245" s="53" t="n">
        <v>14.1331513582161</v>
      </c>
      <c r="L245" s="53" t="n">
        <v>3723.22307118156</v>
      </c>
      <c r="M245" s="53" t="n">
        <v>16.4342255326735</v>
      </c>
      <c r="N245" s="53" t="n">
        <v>6.00154636621708</v>
      </c>
      <c r="O245" s="53" t="n">
        <v>13.0931106890732</v>
      </c>
      <c r="P245" s="53" t="n">
        <v>4489.84433964932</v>
      </c>
      <c r="Q245" s="53" t="n">
        <v>14.7285933851095</v>
      </c>
      <c r="R245" s="53" t="n">
        <v>7.23728029890817</v>
      </c>
      <c r="S245" s="53" t="n">
        <v>11.7204010717937</v>
      </c>
      <c r="T245" s="53" t="n">
        <v>5510.09970821868</v>
      </c>
      <c r="U245" s="53" t="n">
        <v>12.7356362750218</v>
      </c>
      <c r="V245" s="53" t="n">
        <v>8.88185269835556</v>
      </c>
      <c r="W245" s="53" t="n">
        <v>10.9493851595904</v>
      </c>
      <c r="X245" s="53" t="n">
        <v>4810.76901564981</v>
      </c>
      <c r="Y245" s="53" t="n">
        <v>12.5942792720433</v>
      </c>
      <c r="Z245" s="53" t="n">
        <v>7.75458594679912</v>
      </c>
      <c r="AA245" s="53" t="n">
        <v>12.4240622488232</v>
      </c>
      <c r="AB245" s="53" t="n">
        <v>5050.60048953038</v>
      </c>
      <c r="AC245" s="53" t="n">
        <v>14.333558103877</v>
      </c>
      <c r="AD245" s="53" t="n">
        <v>8.14117565229202</v>
      </c>
      <c r="AE245" s="53" t="n">
        <v>12.408613994574</v>
      </c>
      <c r="AF245" s="53" t="n">
        <v>5196.7640411396</v>
      </c>
      <c r="AG245" s="53" t="n">
        <v>15.5280878127111</v>
      </c>
      <c r="AH245" s="53" t="n">
        <v>8.3767799433224</v>
      </c>
      <c r="AI245" s="53" t="n">
        <v>12.959147087064</v>
      </c>
      <c r="AJ245" s="53" t="n">
        <v>4904.80203752842</v>
      </c>
      <c r="AK245" s="53" t="n">
        <v>14.1271357420363</v>
      </c>
      <c r="AL245" s="53" t="n">
        <v>7.90615987346716</v>
      </c>
      <c r="AM245" s="53" t="n">
        <v>11.8684217089975</v>
      </c>
      <c r="AN245" s="53" t="n">
        <v>4538.44273882179</v>
      </c>
      <c r="AO245" s="53" t="n">
        <v>13.1287315970175</v>
      </c>
      <c r="AP245" s="53" t="n">
        <v>7.31561714319104</v>
      </c>
      <c r="AQ245" s="53" t="n">
        <v>11.8131231161573</v>
      </c>
      <c r="AR245" s="53" t="n">
        <v>5107.33253870294</v>
      </c>
      <c r="AS245" s="53" t="n">
        <v>13.3348842566835</v>
      </c>
      <c r="AT245" s="53" t="n">
        <v>8.23262330854313</v>
      </c>
      <c r="AU245" s="53" t="n">
        <v>12.0034799197555</v>
      </c>
      <c r="AV245" s="53" t="n">
        <v>3389.93988160376</v>
      </c>
      <c r="AW245" s="53" t="n">
        <v>13.7906962024161</v>
      </c>
      <c r="AX245" s="53" t="n">
        <v>5.46431975446396</v>
      </c>
      <c r="AY245" s="53" t="n">
        <v>13.8398840463168</v>
      </c>
      <c r="AZ245" s="53" t="n">
        <v>2013.67165263601</v>
      </c>
      <c r="BA245" s="53" t="n">
        <v>16.207243791146</v>
      </c>
      <c r="BB245" s="53" t="n">
        <v>3.24588227956935</v>
      </c>
      <c r="BC245" s="53" t="n">
        <v>15.3885468285596</v>
      </c>
      <c r="BD245" s="53" t="n">
        <v>1758.91344674595</v>
      </c>
      <c r="BE245" s="53" t="n">
        <v>17.6955864643366</v>
      </c>
      <c r="BF245" s="53" t="n">
        <v>2.83523184160398</v>
      </c>
      <c r="BG245" s="53" t="n">
        <v>16.8438370256972</v>
      </c>
      <c r="BH245" s="53" t="n">
        <v>5032.01388079524</v>
      </c>
      <c r="BI245" s="53" t="n">
        <v>11.7484453947883</v>
      </c>
      <c r="BJ245" s="53" t="n">
        <v>8.1112154828415</v>
      </c>
      <c r="BK245" s="53" t="n">
        <v>10.7761559255674</v>
      </c>
    </row>
    <row r="246">
      <c r="A246" s="53" t="s">
        <v>158</v>
      </c>
      <c r="B246" s="53" t="s">
        <v>159</v>
      </c>
      <c r="C246" s="53" t="s">
        <v>17</v>
      </c>
      <c r="D246" s="53" t="n">
        <v>1564.47111023046</v>
      </c>
      <c r="E246" s="53" t="n">
        <v>25.1143596126226</v>
      </c>
      <c r="F246" s="53" t="n">
        <v>4.24317768297465</v>
      </c>
      <c r="G246" s="53" t="n">
        <v>22.0678057377259</v>
      </c>
      <c r="H246" s="53" t="n">
        <v>1963.34832022537</v>
      </c>
      <c r="I246" s="53" t="n">
        <v>19.5146839835243</v>
      </c>
      <c r="J246" s="53" t="n">
        <v>5.32501733129406</v>
      </c>
      <c r="K246" s="53" t="n">
        <v>17.4292644335274</v>
      </c>
      <c r="L246" s="53" t="n">
        <v>2312.64532892807</v>
      </c>
      <c r="M246" s="53" t="n">
        <v>18.331413192058</v>
      </c>
      <c r="N246" s="53" t="n">
        <v>6.27238495116578</v>
      </c>
      <c r="O246" s="53" t="n">
        <v>15.686515937737</v>
      </c>
      <c r="P246" s="53" t="n">
        <v>2169.76443522686</v>
      </c>
      <c r="Q246" s="53" t="n">
        <v>18.9740219180442</v>
      </c>
      <c r="R246" s="53" t="n">
        <v>5.88486164344096</v>
      </c>
      <c r="S246" s="53" t="n">
        <v>17.6936154894678</v>
      </c>
      <c r="T246" s="53" t="n">
        <v>4199.29151690518</v>
      </c>
      <c r="U246" s="53" t="n">
        <v>13.3834513405583</v>
      </c>
      <c r="V246" s="53" t="n">
        <v>11.389369821097</v>
      </c>
      <c r="W246" s="53" t="n">
        <v>11.1438054320911</v>
      </c>
      <c r="X246" s="53" t="n">
        <v>2871.91044350013</v>
      </c>
      <c r="Y246" s="53" t="n">
        <v>16.1267187045076</v>
      </c>
      <c r="Z246" s="53" t="n">
        <v>7.78923063626691</v>
      </c>
      <c r="AA246" s="53" t="n">
        <v>13.370191483395</v>
      </c>
      <c r="AB246" s="53" t="n">
        <v>2635.95204754243</v>
      </c>
      <c r="AC246" s="53" t="n">
        <v>19.0325151617907</v>
      </c>
      <c r="AD246" s="53" t="n">
        <v>7.14926138832681</v>
      </c>
      <c r="AE246" s="53" t="n">
        <v>17.1996515020483</v>
      </c>
      <c r="AF246" s="53" t="n">
        <v>2129.39160173587</v>
      </c>
      <c r="AG246" s="53" t="n">
        <v>18.3753442986336</v>
      </c>
      <c r="AH246" s="53" t="n">
        <v>5.7753619505753</v>
      </c>
      <c r="AI246" s="53" t="n">
        <v>16.0489412159055</v>
      </c>
      <c r="AJ246" s="53" t="n">
        <v>2383.65502063786</v>
      </c>
      <c r="AK246" s="53" t="n">
        <v>17.1221063461864</v>
      </c>
      <c r="AL246" s="53" t="n">
        <v>6.46497830566595</v>
      </c>
      <c r="AM246" s="53" t="n">
        <v>15.0698709749308</v>
      </c>
      <c r="AN246" s="53" t="n">
        <v>2544.53366188259</v>
      </c>
      <c r="AO246" s="53" t="n">
        <v>17.3392380583317</v>
      </c>
      <c r="AP246" s="53" t="n">
        <v>6.90131532444054</v>
      </c>
      <c r="AQ246" s="53" t="n">
        <v>14.8522298565279</v>
      </c>
      <c r="AR246" s="53" t="n">
        <v>2740.84636332815</v>
      </c>
      <c r="AS246" s="53" t="n">
        <v>14.3262977062261</v>
      </c>
      <c r="AT246" s="53" t="n">
        <v>7.43375703474835</v>
      </c>
      <c r="AU246" s="53" t="n">
        <v>13.2335434748896</v>
      </c>
      <c r="AV246" s="53" t="n">
        <v>1961.30145806031</v>
      </c>
      <c r="AW246" s="53" t="n">
        <v>16.0077918433402</v>
      </c>
      <c r="AX246" s="53" t="n">
        <v>5.31946580669122</v>
      </c>
      <c r="AY246" s="53" t="n">
        <v>14.9599357641458</v>
      </c>
      <c r="AZ246" s="53" t="n">
        <v>1812.51188382399</v>
      </c>
      <c r="BA246" s="53" t="n">
        <v>18.7122361573816</v>
      </c>
      <c r="BB246" s="53" t="n">
        <v>4.91591690333954</v>
      </c>
      <c r="BC246" s="53" t="n">
        <v>16.1962951822078</v>
      </c>
      <c r="BD246" s="53" t="n">
        <v>1436.25576803376</v>
      </c>
      <c r="BE246" s="53" t="n">
        <v>18.6650965631483</v>
      </c>
      <c r="BF246" s="53" t="n">
        <v>3.8954304634406</v>
      </c>
      <c r="BG246" s="53" t="n">
        <v>20.3026113624625</v>
      </c>
      <c r="BH246" s="53" t="n">
        <v>4144.39202830107</v>
      </c>
      <c r="BI246" s="53" t="n">
        <v>12.1150189300745</v>
      </c>
      <c r="BJ246" s="53" t="n">
        <v>11.2404707565323</v>
      </c>
      <c r="BK246" s="53" t="n">
        <v>10.4429877869659</v>
      </c>
    </row>
    <row r="247">
      <c r="A247" s="53" t="s">
        <v>160</v>
      </c>
      <c r="B247" s="53" t="s">
        <v>161</v>
      </c>
      <c r="C247" s="53" t="s">
        <v>16</v>
      </c>
      <c r="D247" s="53" t="n">
        <v>6466.92329812079</v>
      </c>
      <c r="E247" s="53" t="n">
        <v>9.83569851110294</v>
      </c>
      <c r="F247" s="53" t="n">
        <v>6.1630139965884</v>
      </c>
      <c r="G247" s="53" t="n">
        <v>8.18016541917326</v>
      </c>
      <c r="H247" s="53" t="n">
        <v>6071.54993064795</v>
      </c>
      <c r="I247" s="53" t="n">
        <v>12.6316300837259</v>
      </c>
      <c r="J247" s="53" t="n">
        <v>5.78622097071139</v>
      </c>
      <c r="K247" s="53" t="n">
        <v>11.6113863860792</v>
      </c>
      <c r="L247" s="53" t="n">
        <v>7335.69918234936</v>
      </c>
      <c r="M247" s="53" t="n">
        <v>10.1318515937263</v>
      </c>
      <c r="N247" s="53" t="n">
        <v>6.99096226310874</v>
      </c>
      <c r="O247" s="53" t="n">
        <v>8.26661822353945</v>
      </c>
      <c r="P247" s="53" t="n">
        <v>7674.85460041403</v>
      </c>
      <c r="Q247" s="53" t="n">
        <v>12.4515961265015</v>
      </c>
      <c r="R247" s="53" t="n">
        <v>7.31417926943363</v>
      </c>
      <c r="S247" s="53" t="n">
        <v>10.4243896812904</v>
      </c>
      <c r="T247" s="53" t="n">
        <v>10109.8452794684</v>
      </c>
      <c r="U247" s="53" t="n">
        <v>9.29276521049822</v>
      </c>
      <c r="V247" s="53" t="n">
        <v>9.63473897685044</v>
      </c>
      <c r="W247" s="53" t="n">
        <v>7.24050232217015</v>
      </c>
      <c r="X247" s="53" t="n">
        <v>8398.94980772901</v>
      </c>
      <c r="Y247" s="53" t="n">
        <v>9.53100144102795</v>
      </c>
      <c r="Z247" s="53" t="n">
        <v>8.00424604335712</v>
      </c>
      <c r="AA247" s="53" t="n">
        <v>8.32025227193212</v>
      </c>
      <c r="AB247" s="53" t="n">
        <v>7942.16317809861</v>
      </c>
      <c r="AC247" s="53" t="n">
        <v>11.5807087031543</v>
      </c>
      <c r="AD247" s="53" t="n">
        <v>7.56892583588154</v>
      </c>
      <c r="AE247" s="53" t="n">
        <v>11.4183948788633</v>
      </c>
      <c r="AF247" s="53" t="n">
        <v>11020.505141054</v>
      </c>
      <c r="AG247" s="53" t="n">
        <v>9.00064499504962</v>
      </c>
      <c r="AH247" s="53" t="n">
        <v>10.5026029075568</v>
      </c>
      <c r="AI247" s="53" t="n">
        <v>7.70533967036578</v>
      </c>
      <c r="AJ247" s="53" t="n">
        <v>8316.67401630748</v>
      </c>
      <c r="AK247" s="53" t="n">
        <v>12.1128865699647</v>
      </c>
      <c r="AL247" s="53" t="n">
        <v>7.9258367549311</v>
      </c>
      <c r="AM247" s="53" t="n">
        <v>10.6416562822671</v>
      </c>
      <c r="AN247" s="53" t="n">
        <v>8243.29181859804</v>
      </c>
      <c r="AO247" s="53" t="n">
        <v>11.794761847661</v>
      </c>
      <c r="AP247" s="53" t="n">
        <v>7.85590311095003</v>
      </c>
      <c r="AQ247" s="53" t="n">
        <v>10.5684103946309</v>
      </c>
      <c r="AR247" s="53" t="n">
        <v>7716.48664444237</v>
      </c>
      <c r="AS247" s="53" t="n">
        <v>10.1033513000051</v>
      </c>
      <c r="AT247" s="53" t="n">
        <v>7.35385483975126</v>
      </c>
      <c r="AU247" s="53" t="n">
        <v>10.0454040731472</v>
      </c>
      <c r="AV247" s="53" t="n">
        <v>5025.63346971135</v>
      </c>
      <c r="AW247" s="53" t="n">
        <v>15.9040628544345</v>
      </c>
      <c r="AX247" s="53" t="n">
        <v>4.78945674592345</v>
      </c>
      <c r="AY247" s="53" t="n">
        <v>14.4927014174727</v>
      </c>
      <c r="AZ247" s="53" t="n">
        <v>4012.71507547472</v>
      </c>
      <c r="BA247" s="53" t="n">
        <v>15.3199508335804</v>
      </c>
      <c r="BB247" s="53" t="n">
        <v>3.82413986287085</v>
      </c>
      <c r="BC247" s="53" t="n">
        <v>14.725928788245</v>
      </c>
      <c r="BD247" s="53" t="n">
        <v>2565.84418400188</v>
      </c>
      <c r="BE247" s="53" t="n">
        <v>18.5333147840633</v>
      </c>
      <c r="BF247" s="53" t="n">
        <v>2.44526382795721</v>
      </c>
      <c r="BG247" s="53" t="n">
        <v>18.7655344698326</v>
      </c>
      <c r="BH247" s="53" t="n">
        <v>4030.04417782444</v>
      </c>
      <c r="BI247" s="53" t="n">
        <v>15.8623649389159</v>
      </c>
      <c r="BJ247" s="53" t="n">
        <v>3.84065459412809</v>
      </c>
      <c r="BK247" s="53" t="n">
        <v>16.2496925365031</v>
      </c>
    </row>
    <row r="248">
      <c r="A248" s="53" t="s">
        <v>160</v>
      </c>
      <c r="B248" s="53" t="s">
        <v>161</v>
      </c>
      <c r="C248" s="53" t="s">
        <v>17</v>
      </c>
      <c r="D248" s="53" t="n">
        <v>3087.01492850033</v>
      </c>
      <c r="E248" s="53" t="n">
        <v>18.5868297200929</v>
      </c>
      <c r="F248" s="53" t="n">
        <v>5.41488276563631</v>
      </c>
      <c r="G248" s="53" t="n">
        <v>15.8371792845897</v>
      </c>
      <c r="H248" s="53" t="n">
        <v>2955.72460380039</v>
      </c>
      <c r="I248" s="53" t="n">
        <v>17.6390730488835</v>
      </c>
      <c r="J248" s="53" t="n">
        <v>5.1845885386959</v>
      </c>
      <c r="K248" s="53" t="n">
        <v>16.1986245671373</v>
      </c>
      <c r="L248" s="53" t="n">
        <v>4730.08805658113</v>
      </c>
      <c r="M248" s="53" t="n">
        <v>16.7865689085469</v>
      </c>
      <c r="N248" s="53" t="n">
        <v>8.29697066284226</v>
      </c>
      <c r="O248" s="53" t="n">
        <v>13.3230549952628</v>
      </c>
      <c r="P248" s="53" t="n">
        <v>5311.27166732687</v>
      </c>
      <c r="Q248" s="53" t="n">
        <v>15.1762068517502</v>
      </c>
      <c r="R248" s="53" t="n">
        <v>9.31641539841605</v>
      </c>
      <c r="S248" s="53" t="n">
        <v>11.5688271889504</v>
      </c>
      <c r="T248" s="53" t="n">
        <v>5314.0284527907</v>
      </c>
      <c r="U248" s="53" t="n">
        <v>12.8794380594097</v>
      </c>
      <c r="V248" s="53" t="n">
        <v>9.32125103103928</v>
      </c>
      <c r="W248" s="53" t="n">
        <v>11.5476578904788</v>
      </c>
      <c r="X248" s="53" t="n">
        <v>4171.31150982492</v>
      </c>
      <c r="Y248" s="53" t="n">
        <v>13.3953440015158</v>
      </c>
      <c r="Z248" s="53" t="n">
        <v>7.31682979441378</v>
      </c>
      <c r="AA248" s="53" t="n">
        <v>13.8898121392889</v>
      </c>
      <c r="AB248" s="53" t="n">
        <v>4466.99347516119</v>
      </c>
      <c r="AC248" s="53" t="n">
        <v>16.1651467422124</v>
      </c>
      <c r="AD248" s="53" t="n">
        <v>7.83548072914919</v>
      </c>
      <c r="AE248" s="53" t="n">
        <v>15.4936839930597</v>
      </c>
      <c r="AF248" s="53" t="n">
        <v>4483.43679456248</v>
      </c>
      <c r="AG248" s="53" t="n">
        <v>13.8127308018487</v>
      </c>
      <c r="AH248" s="53" t="n">
        <v>7.864323688739</v>
      </c>
      <c r="AI248" s="53" t="n">
        <v>11.9245157239866</v>
      </c>
      <c r="AJ248" s="53" t="n">
        <v>4752.35760094442</v>
      </c>
      <c r="AK248" s="53" t="n">
        <v>14.3424353290456</v>
      </c>
      <c r="AL248" s="53" t="n">
        <v>8.33603330904395</v>
      </c>
      <c r="AM248" s="53" t="n">
        <v>12.3614439204994</v>
      </c>
      <c r="AN248" s="53" t="n">
        <v>3238.12610157767</v>
      </c>
      <c r="AO248" s="53" t="n">
        <v>16.5429054093322</v>
      </c>
      <c r="AP248" s="53" t="n">
        <v>5.67994442090634</v>
      </c>
      <c r="AQ248" s="53" t="n">
        <v>15.1160314621993</v>
      </c>
      <c r="AR248" s="53" t="n">
        <v>3718.70391169997</v>
      </c>
      <c r="AS248" s="53" t="n">
        <v>18.3369464271248</v>
      </c>
      <c r="AT248" s="53" t="n">
        <v>6.52291815503165</v>
      </c>
      <c r="AU248" s="53" t="n">
        <v>16.0656044962231</v>
      </c>
      <c r="AV248" s="53" t="n">
        <v>3460.13972354614</v>
      </c>
      <c r="AW248" s="53" t="n">
        <v>15.3231046523454</v>
      </c>
      <c r="AX248" s="53" t="n">
        <v>6.06937491061168</v>
      </c>
      <c r="AY248" s="53" t="n">
        <v>14.9507523916193</v>
      </c>
      <c r="AZ248" s="53" t="n">
        <v>2997.80608086796</v>
      </c>
      <c r="BA248" s="53" t="n">
        <v>13.7770417540789</v>
      </c>
      <c r="BB248" s="53" t="n">
        <v>5.25840297438973</v>
      </c>
      <c r="BC248" s="53" t="n">
        <v>13.9366491653205</v>
      </c>
      <c r="BD248" s="53" t="n">
        <v>1614.33416969153</v>
      </c>
      <c r="BE248" s="53" t="n">
        <v>21.0130337554975</v>
      </c>
      <c r="BF248" s="53" t="n">
        <v>2.831677356898</v>
      </c>
      <c r="BG248" s="53" t="n">
        <v>20.9324460574494</v>
      </c>
      <c r="BH248" s="53" t="n">
        <v>2708.48311888192</v>
      </c>
      <c r="BI248" s="53" t="n">
        <v>22.3773798260256</v>
      </c>
      <c r="BJ248" s="53" t="n">
        <v>4.75090626418687</v>
      </c>
      <c r="BK248" s="53" t="n">
        <v>21.1730304997884</v>
      </c>
    </row>
    <row r="249">
      <c r="A249" s="53" t="s">
        <v>162</v>
      </c>
      <c r="B249" s="53" t="s">
        <v>163</v>
      </c>
      <c r="C249" s="53" t="s">
        <v>16</v>
      </c>
      <c r="D249" s="53" t="n">
        <v>9551.54505004847</v>
      </c>
      <c r="E249" s="53" t="n">
        <v>13.5907305873469</v>
      </c>
      <c r="F249" s="53" t="n">
        <v>6.32112087436234</v>
      </c>
      <c r="G249" s="53" t="n">
        <v>11.4885276056081</v>
      </c>
      <c r="H249" s="53" t="n">
        <v>10747.5711432429</v>
      </c>
      <c r="I249" s="53" t="n">
        <v>12.7229848363596</v>
      </c>
      <c r="J249" s="53" t="n">
        <v>7.112639467884</v>
      </c>
      <c r="K249" s="53" t="n">
        <v>9.39919582434286</v>
      </c>
      <c r="L249" s="53" t="n">
        <v>9936.30181077535</v>
      </c>
      <c r="M249" s="53" t="n">
        <v>11.9273851196918</v>
      </c>
      <c r="N249" s="53" t="n">
        <v>6.57574920716493</v>
      </c>
      <c r="O249" s="53" t="n">
        <v>8.88266675228962</v>
      </c>
      <c r="P249" s="53" t="n">
        <v>11875.1010831824</v>
      </c>
      <c r="Q249" s="53" t="n">
        <v>10.9563063541279</v>
      </c>
      <c r="R249" s="53" t="n">
        <v>7.85882796434973</v>
      </c>
      <c r="S249" s="53" t="n">
        <v>8.74861824020026</v>
      </c>
      <c r="T249" s="53" t="n">
        <v>15482.4685515874</v>
      </c>
      <c r="U249" s="53" t="n">
        <v>10.4203731603349</v>
      </c>
      <c r="V249" s="53" t="n">
        <v>10.246149145012</v>
      </c>
      <c r="W249" s="53" t="n">
        <v>8.44448506587587</v>
      </c>
      <c r="X249" s="53" t="n">
        <v>14804.3508466861</v>
      </c>
      <c r="Y249" s="53" t="n">
        <v>11.1380589044854</v>
      </c>
      <c r="Z249" s="53" t="n">
        <v>9.79737735392836</v>
      </c>
      <c r="AA249" s="53" t="n">
        <v>8.91847773949529</v>
      </c>
      <c r="AB249" s="53" t="n">
        <v>11767.5101445797</v>
      </c>
      <c r="AC249" s="53" t="n">
        <v>13.2337800941732</v>
      </c>
      <c r="AD249" s="53" t="n">
        <v>7.7876253134351</v>
      </c>
      <c r="AE249" s="53" t="n">
        <v>11.426535510997</v>
      </c>
      <c r="AF249" s="53" t="n">
        <v>13110.1382749061</v>
      </c>
      <c r="AG249" s="53" t="n">
        <v>10.1915070831067</v>
      </c>
      <c r="AH249" s="53" t="n">
        <v>8.67616372859647</v>
      </c>
      <c r="AI249" s="53" t="n">
        <v>8.63604722174546</v>
      </c>
      <c r="AJ249" s="53" t="n">
        <v>10305.4209872464</v>
      </c>
      <c r="AK249" s="53" t="n">
        <v>11.9354244089782</v>
      </c>
      <c r="AL249" s="53" t="n">
        <v>6.82002873673766</v>
      </c>
      <c r="AM249" s="53" t="n">
        <v>9.57979444267773</v>
      </c>
      <c r="AN249" s="53" t="n">
        <v>10779.8052051935</v>
      </c>
      <c r="AO249" s="53" t="n">
        <v>12.4793737646679</v>
      </c>
      <c r="AP249" s="53" t="n">
        <v>7.13397166082181</v>
      </c>
      <c r="AQ249" s="53" t="n">
        <v>11.6099676971641</v>
      </c>
      <c r="AR249" s="53" t="n">
        <v>9999.30770147476</v>
      </c>
      <c r="AS249" s="53" t="n">
        <v>13.0822392486601</v>
      </c>
      <c r="AT249" s="53" t="n">
        <v>6.61744590113653</v>
      </c>
      <c r="AU249" s="53" t="n">
        <v>12.2085715200937</v>
      </c>
      <c r="AV249" s="53" t="n">
        <v>7708.34627013377</v>
      </c>
      <c r="AW249" s="53" t="n">
        <v>12.0398620213135</v>
      </c>
      <c r="AX249" s="53" t="n">
        <v>5.10130960589547</v>
      </c>
      <c r="AY249" s="53" t="n">
        <v>11.7433019099961</v>
      </c>
      <c r="AZ249" s="53" t="n">
        <v>6620.50842582043</v>
      </c>
      <c r="BA249" s="53" t="n">
        <v>13.1926667614251</v>
      </c>
      <c r="BB249" s="53" t="n">
        <v>4.38138895749991</v>
      </c>
      <c r="BC249" s="53" t="n">
        <v>13.3481027932351</v>
      </c>
      <c r="BD249" s="53" t="n">
        <v>3450.88302198653</v>
      </c>
      <c r="BE249" s="53" t="n">
        <v>18.9046817988105</v>
      </c>
      <c r="BF249" s="53" t="n">
        <v>2.28376127537094</v>
      </c>
      <c r="BG249" s="53" t="n">
        <v>17.8093727128121</v>
      </c>
      <c r="BH249" s="53" t="n">
        <v>4965.98436479537</v>
      </c>
      <c r="BI249" s="53" t="n">
        <v>14.559031494283</v>
      </c>
      <c r="BJ249" s="53" t="n">
        <v>3.28644080780478</v>
      </c>
      <c r="BK249" s="53" t="n">
        <v>15.2318667574286</v>
      </c>
    </row>
    <row r="250">
      <c r="A250" s="53" t="s">
        <v>162</v>
      </c>
      <c r="B250" s="53" t="s">
        <v>163</v>
      </c>
      <c r="C250" s="53" t="s">
        <v>17</v>
      </c>
      <c r="D250" s="53" t="n">
        <v>7804.98103889573</v>
      </c>
      <c r="E250" s="53" t="n">
        <v>13.3004070462117</v>
      </c>
      <c r="F250" s="53" t="n">
        <v>6.68327619481074</v>
      </c>
      <c r="G250" s="53" t="n">
        <v>10.9927659598056</v>
      </c>
      <c r="H250" s="53" t="n">
        <v>8714.6484720543</v>
      </c>
      <c r="I250" s="53" t="n">
        <v>13.3417795961901</v>
      </c>
      <c r="J250" s="53" t="n">
        <v>7.46220937490766</v>
      </c>
      <c r="K250" s="53" t="n">
        <v>11.1234505753212</v>
      </c>
      <c r="L250" s="53" t="n">
        <v>9529.95248498343</v>
      </c>
      <c r="M250" s="53" t="n">
        <v>12.2074288498783</v>
      </c>
      <c r="N250" s="53" t="n">
        <v>8.1603407187237</v>
      </c>
      <c r="O250" s="53" t="n">
        <v>10.0295471851436</v>
      </c>
      <c r="P250" s="53" t="n">
        <v>9841.26263408246</v>
      </c>
      <c r="Q250" s="53" t="n">
        <v>11.0584874259538</v>
      </c>
      <c r="R250" s="53" t="n">
        <v>8.42691045134804</v>
      </c>
      <c r="S250" s="53" t="n">
        <v>10.0089519406866</v>
      </c>
      <c r="T250" s="53" t="n">
        <v>12233.1677311479</v>
      </c>
      <c r="U250" s="53" t="n">
        <v>11.6440847914067</v>
      </c>
      <c r="V250" s="53" t="n">
        <v>10.4750592316973</v>
      </c>
      <c r="W250" s="53" t="n">
        <v>9.70293898062151</v>
      </c>
      <c r="X250" s="53" t="n">
        <v>10584.8190148787</v>
      </c>
      <c r="Y250" s="53" t="n">
        <v>11.3512749024075</v>
      </c>
      <c r="Z250" s="53" t="n">
        <v>9.0636054842393</v>
      </c>
      <c r="AA250" s="53" t="n">
        <v>9.76925776960134</v>
      </c>
      <c r="AB250" s="53" t="n">
        <v>10148.8544186179</v>
      </c>
      <c r="AC250" s="53" t="n">
        <v>11.9611257926739</v>
      </c>
      <c r="AD250" s="53" t="n">
        <v>8.69029620988615</v>
      </c>
      <c r="AE250" s="53" t="n">
        <v>9.95158058814768</v>
      </c>
      <c r="AF250" s="53" t="n">
        <v>9046.651471418</v>
      </c>
      <c r="AG250" s="53" t="n">
        <v>10.9076153986263</v>
      </c>
      <c r="AH250" s="53" t="n">
        <v>7.74649805302175</v>
      </c>
      <c r="AI250" s="53" t="n">
        <v>8.71143575957701</v>
      </c>
      <c r="AJ250" s="53" t="n">
        <v>6848.11565213384</v>
      </c>
      <c r="AK250" s="53" t="n">
        <v>11.483685384567</v>
      </c>
      <c r="AL250" s="53" t="n">
        <v>5.86392818754269</v>
      </c>
      <c r="AM250" s="53" t="n">
        <v>11.6853228644709</v>
      </c>
      <c r="AN250" s="53" t="n">
        <v>6797.41093140883</v>
      </c>
      <c r="AO250" s="53" t="n">
        <v>11.2609764730782</v>
      </c>
      <c r="AP250" s="53" t="n">
        <v>5.82051057367569</v>
      </c>
      <c r="AQ250" s="53" t="n">
        <v>12.3029269072821</v>
      </c>
      <c r="AR250" s="53" t="n">
        <v>5817.61535145669</v>
      </c>
      <c r="AS250" s="53" t="n">
        <v>12.947618934944</v>
      </c>
      <c r="AT250" s="53" t="n">
        <v>4.98152782116905</v>
      </c>
      <c r="AU250" s="53" t="n">
        <v>11.2263566558424</v>
      </c>
      <c r="AV250" s="53" t="n">
        <v>5415.30682889585</v>
      </c>
      <c r="AW250" s="53" t="n">
        <v>14.8358323373022</v>
      </c>
      <c r="AX250" s="53" t="n">
        <v>4.63703768616409</v>
      </c>
      <c r="AY250" s="53" t="n">
        <v>13.509228099054</v>
      </c>
      <c r="AZ250" s="53" t="n">
        <v>5254.77133563007</v>
      </c>
      <c r="BA250" s="53" t="n">
        <v>12.9792804087137</v>
      </c>
      <c r="BB250" s="53" t="n">
        <v>4.4995737980113</v>
      </c>
      <c r="BC250" s="53" t="n">
        <v>12.7602405591518</v>
      </c>
      <c r="BD250" s="53" t="n">
        <v>3920.66821317758</v>
      </c>
      <c r="BE250" s="53" t="n">
        <v>15.728013923645</v>
      </c>
      <c r="BF250" s="53" t="n">
        <v>3.35720335594667</v>
      </c>
      <c r="BG250" s="53" t="n">
        <v>16.3579996749865</v>
      </c>
      <c r="BH250" s="53" t="n">
        <v>4825.53153956053</v>
      </c>
      <c r="BI250" s="53" t="n">
        <v>13.4412866181589</v>
      </c>
      <c r="BJ250" s="53" t="n">
        <v>4.13202285885581</v>
      </c>
      <c r="BK250" s="53" t="n">
        <v>14.4834220008877</v>
      </c>
    </row>
    <row r="251">
      <c r="A251" s="53" t="s">
        <v>164</v>
      </c>
      <c r="B251" s="53" t="s">
        <v>165</v>
      </c>
      <c r="C251" s="53" t="s">
        <v>16</v>
      </c>
      <c r="D251" s="53" t="n">
        <v>3732.71354850405</v>
      </c>
      <c r="E251" s="53" t="n">
        <v>12.0892295360714</v>
      </c>
      <c r="F251" s="53" t="n">
        <v>5.57127343141727</v>
      </c>
      <c r="G251" s="53" t="n">
        <v>10.1716109992514</v>
      </c>
      <c r="H251" s="53" t="n">
        <v>3980.06707599163</v>
      </c>
      <c r="I251" s="53" t="n">
        <v>13.1854197755608</v>
      </c>
      <c r="J251" s="53" t="n">
        <v>5.94046172244249</v>
      </c>
      <c r="K251" s="53" t="n">
        <v>11.832518500048</v>
      </c>
      <c r="L251" s="53" t="n">
        <v>4248.443920086</v>
      </c>
      <c r="M251" s="53" t="n">
        <v>11.9544991704339</v>
      </c>
      <c r="N251" s="53" t="n">
        <v>6.34102843126743</v>
      </c>
      <c r="O251" s="53" t="n">
        <v>10.2142899215989</v>
      </c>
      <c r="P251" s="53" t="n">
        <v>3889.21013169524</v>
      </c>
      <c r="Q251" s="53" t="n">
        <v>11.8716244545795</v>
      </c>
      <c r="R251" s="53" t="n">
        <v>5.80485290241366</v>
      </c>
      <c r="S251" s="53" t="n">
        <v>10.4962586938928</v>
      </c>
      <c r="T251" s="53" t="n">
        <v>5895.16733409773</v>
      </c>
      <c r="U251" s="53" t="n">
        <v>10.0849055132093</v>
      </c>
      <c r="V251" s="53" t="n">
        <v>8.79885067938854</v>
      </c>
      <c r="W251" s="53" t="n">
        <v>9.10695998158866</v>
      </c>
      <c r="X251" s="53" t="n">
        <v>6169.71940611149</v>
      </c>
      <c r="Y251" s="53" t="n">
        <v>11.1053731197374</v>
      </c>
      <c r="Z251" s="53" t="n">
        <v>9.20863424420663</v>
      </c>
      <c r="AA251" s="53" t="n">
        <v>10.1148350089132</v>
      </c>
      <c r="AB251" s="53" t="n">
        <v>5385.24589666598</v>
      </c>
      <c r="AC251" s="53" t="n">
        <v>12.3926120766621</v>
      </c>
      <c r="AD251" s="53" t="n">
        <v>8.03776582260594</v>
      </c>
      <c r="AE251" s="53" t="n">
        <v>11.7078038467992</v>
      </c>
      <c r="AF251" s="53" t="n">
        <v>5108.86160167261</v>
      </c>
      <c r="AG251" s="53" t="n">
        <v>12.1533502260699</v>
      </c>
      <c r="AH251" s="53" t="n">
        <v>7.62524756757546</v>
      </c>
      <c r="AI251" s="53" t="n">
        <v>10.5605834009734</v>
      </c>
      <c r="AJ251" s="53" t="n">
        <v>4166.40374060795</v>
      </c>
      <c r="AK251" s="53" t="n">
        <v>12.757624884186</v>
      </c>
      <c r="AL251" s="53" t="n">
        <v>6.21857910149823</v>
      </c>
      <c r="AM251" s="53" t="n">
        <v>11.9679900236088</v>
      </c>
      <c r="AN251" s="53" t="n">
        <v>4508.37486838384</v>
      </c>
      <c r="AO251" s="53" t="n">
        <v>10.8533090142388</v>
      </c>
      <c r="AP251" s="53" t="n">
        <v>6.72898919156613</v>
      </c>
      <c r="AQ251" s="53" t="n">
        <v>10.070097793226</v>
      </c>
      <c r="AR251" s="53" t="n">
        <v>5358.67480665033</v>
      </c>
      <c r="AS251" s="53" t="n">
        <v>9.45407119223052</v>
      </c>
      <c r="AT251" s="53" t="n">
        <v>7.99810705803043</v>
      </c>
      <c r="AU251" s="53" t="n">
        <v>8.66965049864582</v>
      </c>
      <c r="AV251" s="53" t="n">
        <v>3253.21380069452</v>
      </c>
      <c r="AW251" s="53" t="n">
        <v>13.5905491009851</v>
      </c>
      <c r="AX251" s="53" t="n">
        <v>4.85559456385104</v>
      </c>
      <c r="AY251" s="53" t="n">
        <v>12.8542104591983</v>
      </c>
      <c r="AZ251" s="53" t="n">
        <v>3355.02758154189</v>
      </c>
      <c r="BA251" s="53" t="n">
        <v>12.2145940341079</v>
      </c>
      <c r="BB251" s="53" t="n">
        <v>5.00755704498341</v>
      </c>
      <c r="BC251" s="53" t="n">
        <v>12.6260830886965</v>
      </c>
      <c r="BD251" s="53" t="n">
        <v>2660.73773841709</v>
      </c>
      <c r="BE251" s="53" t="n">
        <v>13.0098560772405</v>
      </c>
      <c r="BF251" s="53" t="n">
        <v>3.97129254023611</v>
      </c>
      <c r="BG251" s="53" t="n">
        <v>12.8742199616378</v>
      </c>
      <c r="BH251" s="53" t="n">
        <v>5287.42685260398</v>
      </c>
      <c r="BI251" s="53" t="n">
        <v>9.16412239159029</v>
      </c>
      <c r="BJ251" s="53" t="n">
        <v>7.89176569851722</v>
      </c>
      <c r="BK251" s="53" t="n">
        <v>8.70699637577337</v>
      </c>
    </row>
    <row r="252">
      <c r="A252" s="53" t="s">
        <v>164</v>
      </c>
      <c r="B252" s="53" t="s">
        <v>165</v>
      </c>
      <c r="C252" s="53" t="s">
        <v>17</v>
      </c>
      <c r="D252" s="53" t="n">
        <v>1753.98096257171</v>
      </c>
      <c r="E252" s="53" t="n">
        <v>20.4251884327782</v>
      </c>
      <c r="F252" s="53" t="n">
        <v>4.17696943448788</v>
      </c>
      <c r="G252" s="53" t="n">
        <v>16.777915432109</v>
      </c>
      <c r="H252" s="53" t="n">
        <v>2306.00830338812</v>
      </c>
      <c r="I252" s="53" t="n">
        <v>16.0412023223872</v>
      </c>
      <c r="J252" s="53" t="n">
        <v>5.49157967188233</v>
      </c>
      <c r="K252" s="53" t="n">
        <v>13.1853693438129</v>
      </c>
      <c r="L252" s="53" t="n">
        <v>2523.78618945846</v>
      </c>
      <c r="M252" s="53" t="n">
        <v>16.7396519097212</v>
      </c>
      <c r="N252" s="53" t="n">
        <v>6.01020079322532</v>
      </c>
      <c r="O252" s="53" t="n">
        <v>13.5133321128243</v>
      </c>
      <c r="P252" s="53" t="n">
        <v>4052.69102628299</v>
      </c>
      <c r="Q252" s="53" t="n">
        <v>14.1624222878712</v>
      </c>
      <c r="R252" s="53" t="n">
        <v>9.65116891541818</v>
      </c>
      <c r="S252" s="53" t="n">
        <v>11.3708187731385</v>
      </c>
      <c r="T252" s="53" t="n">
        <v>4369.93150792401</v>
      </c>
      <c r="U252" s="53" t="n">
        <v>13.9424908263721</v>
      </c>
      <c r="V252" s="53" t="n">
        <v>10.4066524830698</v>
      </c>
      <c r="W252" s="53" t="n">
        <v>11.7341253937231</v>
      </c>
      <c r="X252" s="53" t="n">
        <v>2996.23253195128</v>
      </c>
      <c r="Y252" s="53" t="n">
        <v>15.4489331164499</v>
      </c>
      <c r="Z252" s="53" t="n">
        <v>7.13529506399476</v>
      </c>
      <c r="AA252" s="53" t="n">
        <v>13.3152308823324</v>
      </c>
      <c r="AB252" s="53" t="n">
        <v>2836.61129279628</v>
      </c>
      <c r="AC252" s="53" t="n">
        <v>13.3599224978558</v>
      </c>
      <c r="AD252" s="53" t="n">
        <v>6.75516948038071</v>
      </c>
      <c r="AE252" s="53" t="n">
        <v>12.804605484925</v>
      </c>
      <c r="AF252" s="53" t="n">
        <v>2827.710527087</v>
      </c>
      <c r="AG252" s="53" t="n">
        <v>14.9999916250031</v>
      </c>
      <c r="AH252" s="53" t="n">
        <v>6.73397299814712</v>
      </c>
      <c r="AI252" s="53" t="n">
        <v>13.850166528028</v>
      </c>
      <c r="AJ252" s="53" t="n">
        <v>2618.79382980821</v>
      </c>
      <c r="AK252" s="53" t="n">
        <v>15.5483320938302</v>
      </c>
      <c r="AL252" s="53" t="n">
        <v>6.236454109682</v>
      </c>
      <c r="AM252" s="53" t="n">
        <v>13.7173413860742</v>
      </c>
      <c r="AN252" s="53" t="n">
        <v>2648.97853022003</v>
      </c>
      <c r="AO252" s="53" t="n">
        <v>13.6527373199261</v>
      </c>
      <c r="AP252" s="53" t="n">
        <v>6.30833662933289</v>
      </c>
      <c r="AQ252" s="53" t="n">
        <v>11.5079954978716</v>
      </c>
      <c r="AR252" s="53" t="n">
        <v>3303.39296804522</v>
      </c>
      <c r="AS252" s="53" t="n">
        <v>13.1927901841269</v>
      </c>
      <c r="AT252" s="53" t="n">
        <v>7.8667737860712</v>
      </c>
      <c r="AU252" s="53" t="n">
        <v>12.4562064358894</v>
      </c>
      <c r="AV252" s="53" t="n">
        <v>1945.364693727</v>
      </c>
      <c r="AW252" s="53" t="n">
        <v>14.5977047085526</v>
      </c>
      <c r="AX252" s="53" t="n">
        <v>4.63273492587712</v>
      </c>
      <c r="AY252" s="53" t="n">
        <v>13.0926418536312</v>
      </c>
      <c r="AZ252" s="53" t="n">
        <v>1751.73711508467</v>
      </c>
      <c r="BA252" s="53" t="n">
        <v>13.382508057328</v>
      </c>
      <c r="BB252" s="53" t="n">
        <v>4.17162588597223</v>
      </c>
      <c r="BC252" s="53" t="n">
        <v>11.6716953340175</v>
      </c>
      <c r="BD252" s="53" t="n">
        <v>1579.76745035348</v>
      </c>
      <c r="BE252" s="53" t="n">
        <v>15.6226130955661</v>
      </c>
      <c r="BF252" s="53" t="n">
        <v>3.76209348592377</v>
      </c>
      <c r="BG252" s="53" t="n">
        <v>16.4440537775288</v>
      </c>
      <c r="BH252" s="53" t="n">
        <v>4476.72476757735</v>
      </c>
      <c r="BI252" s="53" t="n">
        <v>8.93994007034832</v>
      </c>
      <c r="BJ252" s="53" t="n">
        <v>10.6609723365347</v>
      </c>
      <c r="BK252" s="53" t="n">
        <v>9.54395575448596</v>
      </c>
    </row>
    <row r="253">
      <c r="A253" s="53" t="s">
        <v>166</v>
      </c>
      <c r="B253" s="53" t="s">
        <v>167</v>
      </c>
      <c r="C253" s="53" t="s">
        <v>16</v>
      </c>
      <c r="D253" s="53" t="n">
        <v>4888.27522139175</v>
      </c>
      <c r="E253" s="53" t="n">
        <v>12.3965581269728</v>
      </c>
      <c r="F253" s="53" t="n">
        <v>6.22327346996535</v>
      </c>
      <c r="G253" s="53" t="n">
        <v>10.1766641782346</v>
      </c>
      <c r="H253" s="53" t="n">
        <v>4830.40498313331</v>
      </c>
      <c r="I253" s="53" t="n">
        <v>13.2475900158789</v>
      </c>
      <c r="J253" s="53" t="n">
        <v>6.14959874787149</v>
      </c>
      <c r="K253" s="53" t="n">
        <v>11.8946377329881</v>
      </c>
      <c r="L253" s="53" t="n">
        <v>3788.52065691898</v>
      </c>
      <c r="M253" s="53" t="n">
        <v>12.5255339880786</v>
      </c>
      <c r="N253" s="53" t="n">
        <v>4.82317361989837</v>
      </c>
      <c r="O253" s="53" t="n">
        <v>10.8505024834053</v>
      </c>
      <c r="P253" s="53" t="n">
        <v>5709.85389569157</v>
      </c>
      <c r="Q253" s="53" t="n">
        <v>10.5184200994925</v>
      </c>
      <c r="R253" s="53" t="n">
        <v>7.26922700893234</v>
      </c>
      <c r="S253" s="53" t="n">
        <v>8.25311125403742</v>
      </c>
      <c r="T253" s="53" t="n">
        <v>7644.36525248199</v>
      </c>
      <c r="U253" s="53" t="n">
        <v>8.91744385603457</v>
      </c>
      <c r="V253" s="53" t="n">
        <v>9.7320574877434</v>
      </c>
      <c r="W253" s="53" t="n">
        <v>6.9693372653417</v>
      </c>
      <c r="X253" s="53" t="n">
        <v>7037.56687135621</v>
      </c>
      <c r="Y253" s="53" t="n">
        <v>9.27254323739841</v>
      </c>
      <c r="Z253" s="53" t="n">
        <v>8.95954119194391</v>
      </c>
      <c r="AA253" s="53" t="n">
        <v>7.56574045931901</v>
      </c>
      <c r="AB253" s="53" t="n">
        <v>7112.04927500182</v>
      </c>
      <c r="AC253" s="53" t="n">
        <v>9.58795880732293</v>
      </c>
      <c r="AD253" s="53" t="n">
        <v>9.05436489674649</v>
      </c>
      <c r="AE253" s="53" t="n">
        <v>9.2300782261404</v>
      </c>
      <c r="AF253" s="53" t="n">
        <v>5416.56032597077</v>
      </c>
      <c r="AG253" s="53" t="n">
        <v>12.0095452697832</v>
      </c>
      <c r="AH253" s="53" t="n">
        <v>6.8958343481903</v>
      </c>
      <c r="AI253" s="53" t="n">
        <v>11.0599119854096</v>
      </c>
      <c r="AJ253" s="53" t="n">
        <v>5154.14599306338</v>
      </c>
      <c r="AK253" s="53" t="n">
        <v>10.91358766217</v>
      </c>
      <c r="AL253" s="53" t="n">
        <v>6.56175410880961</v>
      </c>
      <c r="AM253" s="53" t="n">
        <v>9.14151605161546</v>
      </c>
      <c r="AN253" s="53" t="n">
        <v>5470.83453154482</v>
      </c>
      <c r="AO253" s="53" t="n">
        <v>10.0296866619265</v>
      </c>
      <c r="AP253" s="53" t="n">
        <v>6.9649309535071</v>
      </c>
      <c r="AQ253" s="53" t="n">
        <v>8.53415934728631</v>
      </c>
      <c r="AR253" s="53" t="n">
        <v>6344.6624974058</v>
      </c>
      <c r="AS253" s="53" t="n">
        <v>10.7761075686813</v>
      </c>
      <c r="AT253" s="53" t="n">
        <v>8.07740317550038</v>
      </c>
      <c r="AU253" s="53" t="n">
        <v>9.59623340805889</v>
      </c>
      <c r="AV253" s="53" t="n">
        <v>4094.34778949817</v>
      </c>
      <c r="AW253" s="53" t="n">
        <v>10.3684051844839</v>
      </c>
      <c r="AX253" s="53" t="n">
        <v>5.2125227858878</v>
      </c>
      <c r="AY253" s="53" t="n">
        <v>10.3090161248026</v>
      </c>
      <c r="AZ253" s="53" t="n">
        <v>3164.69462286617</v>
      </c>
      <c r="BA253" s="53" t="n">
        <v>12.0265560065931</v>
      </c>
      <c r="BB253" s="53" t="n">
        <v>4.02897938332893</v>
      </c>
      <c r="BC253" s="53" t="n">
        <v>12.4119479445436</v>
      </c>
      <c r="BD253" s="53" t="n">
        <v>1897.97715413548</v>
      </c>
      <c r="BE253" s="53" t="n">
        <v>14.0211429693286</v>
      </c>
      <c r="BF253" s="53" t="n">
        <v>2.41631870853801</v>
      </c>
      <c r="BG253" s="53" t="n">
        <v>14.6001215339616</v>
      </c>
      <c r="BH253" s="53" t="n">
        <v>5994.0362114916</v>
      </c>
      <c r="BI253" s="53" t="n">
        <v>10.7335506501877</v>
      </c>
      <c r="BJ253" s="53" t="n">
        <v>7.63102011313651</v>
      </c>
      <c r="BK253" s="53" t="n">
        <v>10.305341701942</v>
      </c>
    </row>
    <row r="254">
      <c r="A254" s="53" t="s">
        <v>166</v>
      </c>
      <c r="B254" s="53" t="s">
        <v>167</v>
      </c>
      <c r="C254" s="53" t="s">
        <v>17</v>
      </c>
      <c r="D254" s="53" t="n">
        <v>2155.35842550973</v>
      </c>
      <c r="E254" s="53" t="n">
        <v>17.7104647568347</v>
      </c>
      <c r="F254" s="53" t="n">
        <v>4.70245949825227</v>
      </c>
      <c r="G254" s="53" t="n">
        <v>15.9528810168126</v>
      </c>
      <c r="H254" s="53" t="n">
        <v>2689.16232157256</v>
      </c>
      <c r="I254" s="53" t="n">
        <v>15.2288263825982</v>
      </c>
      <c r="J254" s="53" t="n">
        <v>5.86708769722623</v>
      </c>
      <c r="K254" s="53" t="n">
        <v>12.715840392873</v>
      </c>
      <c r="L254" s="53" t="n">
        <v>3092.27839147365</v>
      </c>
      <c r="M254" s="53" t="n">
        <v>16.5617564826906</v>
      </c>
      <c r="N254" s="53" t="n">
        <v>6.74658735230387</v>
      </c>
      <c r="O254" s="53" t="n">
        <v>14.0110910228946</v>
      </c>
      <c r="P254" s="53" t="n">
        <v>3404.85125692643</v>
      </c>
      <c r="Q254" s="53" t="n">
        <v>14.396758661245</v>
      </c>
      <c r="R254" s="53" t="n">
        <v>7.42854410838112</v>
      </c>
      <c r="S254" s="53" t="n">
        <v>12.5566450883512</v>
      </c>
      <c r="T254" s="53" t="n">
        <v>4319.9295949</v>
      </c>
      <c r="U254" s="53" t="n">
        <v>11.0554997306151</v>
      </c>
      <c r="V254" s="53" t="n">
        <v>9.4250189271951</v>
      </c>
      <c r="W254" s="53" t="n">
        <v>9.89589234516873</v>
      </c>
      <c r="X254" s="53" t="n">
        <v>3547.9486296399</v>
      </c>
      <c r="Y254" s="53" t="n">
        <v>12.2058406144989</v>
      </c>
      <c r="Z254" s="53" t="n">
        <v>7.74074721647079</v>
      </c>
      <c r="AA254" s="53" t="n">
        <v>11.2676635630356</v>
      </c>
      <c r="AB254" s="53" t="n">
        <v>3764.34325678833</v>
      </c>
      <c r="AC254" s="53" t="n">
        <v>12.1940825482351</v>
      </c>
      <c r="AD254" s="53" t="n">
        <v>8.21286682208314</v>
      </c>
      <c r="AE254" s="53" t="n">
        <v>10.5660293958344</v>
      </c>
      <c r="AF254" s="53" t="n">
        <v>3323.63437318529</v>
      </c>
      <c r="AG254" s="53" t="n">
        <v>12.205378440621</v>
      </c>
      <c r="AH254" s="53" t="n">
        <v>7.25134893664226</v>
      </c>
      <c r="AI254" s="53" t="n">
        <v>11.1973025590492</v>
      </c>
      <c r="AJ254" s="53" t="n">
        <v>2896.0741954725</v>
      </c>
      <c r="AK254" s="53" t="n">
        <v>12.8836961547286</v>
      </c>
      <c r="AL254" s="53" t="n">
        <v>6.31851827842613</v>
      </c>
      <c r="AM254" s="53" t="n">
        <v>11.8497122798142</v>
      </c>
      <c r="AN254" s="53" t="n">
        <v>3195.20875695969</v>
      </c>
      <c r="AO254" s="53" t="n">
        <v>13.4518805786916</v>
      </c>
      <c r="AP254" s="53" t="n">
        <v>6.97115597583754</v>
      </c>
      <c r="AQ254" s="53" t="n">
        <v>11.8391488174596</v>
      </c>
      <c r="AR254" s="53" t="n">
        <v>3776.97129361119</v>
      </c>
      <c r="AS254" s="53" t="n">
        <v>10.6696412523106</v>
      </c>
      <c r="AT254" s="53" t="n">
        <v>8.24041807805945</v>
      </c>
      <c r="AU254" s="53" t="n">
        <v>9.78146636355033</v>
      </c>
      <c r="AV254" s="53" t="n">
        <v>3102.72360836088</v>
      </c>
      <c r="AW254" s="53" t="n">
        <v>10.8896855944071</v>
      </c>
      <c r="AX254" s="53" t="n">
        <v>6.76937623455257</v>
      </c>
      <c r="AY254" s="53" t="n">
        <v>11.278491579821</v>
      </c>
      <c r="AZ254" s="53" t="n">
        <v>1722.53771920346</v>
      </c>
      <c r="BA254" s="53" t="n">
        <v>14.9179232492935</v>
      </c>
      <c r="BB254" s="53" t="n">
        <v>3.75815166651482</v>
      </c>
      <c r="BC254" s="53" t="n">
        <v>14.0231610880996</v>
      </c>
      <c r="BD254" s="53" t="n">
        <v>1382.03703931314</v>
      </c>
      <c r="BE254" s="53" t="n">
        <v>17.1704840473221</v>
      </c>
      <c r="BF254" s="53" t="n">
        <v>3.01526332026079</v>
      </c>
      <c r="BG254" s="53" t="n">
        <v>15.5160807722969</v>
      </c>
      <c r="BH254" s="53" t="n">
        <v>3461.64585513116</v>
      </c>
      <c r="BI254" s="53" t="n">
        <v>10.4077138018534</v>
      </c>
      <c r="BJ254" s="53" t="n">
        <v>7.55245588779391</v>
      </c>
      <c r="BK254" s="53" t="n">
        <v>10.9089700894213</v>
      </c>
    </row>
    <row r="255">
      <c r="A255" s="53" t="s">
        <v>168</v>
      </c>
      <c r="B255" s="53" t="s">
        <v>169</v>
      </c>
      <c r="C255" s="53" t="s">
        <v>16</v>
      </c>
      <c r="D255" s="53" t="n">
        <v>5297.14870180247</v>
      </c>
      <c r="E255" s="53" t="n">
        <v>10.4491681247812</v>
      </c>
      <c r="F255" s="53" t="n">
        <v>7.82941404330806</v>
      </c>
      <c r="G255" s="53" t="n">
        <v>8.44461099544746</v>
      </c>
      <c r="H255" s="53" t="n">
        <v>5544.42601403621</v>
      </c>
      <c r="I255" s="53" t="n">
        <v>12.5120362744487</v>
      </c>
      <c r="J255" s="53" t="n">
        <v>8.194900566338</v>
      </c>
      <c r="K255" s="53" t="n">
        <v>9.30739728223695</v>
      </c>
      <c r="L255" s="53" t="n">
        <v>5580.32478024604</v>
      </c>
      <c r="M255" s="53" t="n">
        <v>12.4203910754068</v>
      </c>
      <c r="N255" s="53" t="n">
        <v>8.24796048972755</v>
      </c>
      <c r="O255" s="53" t="n">
        <v>10.5939142912164</v>
      </c>
      <c r="P255" s="53" t="n">
        <v>6223.31380694918</v>
      </c>
      <c r="Q255" s="53" t="n">
        <v>9.74729945988643</v>
      </c>
      <c r="R255" s="53" t="n">
        <v>9.19832597855166</v>
      </c>
      <c r="S255" s="53" t="n">
        <v>7.02162185806144</v>
      </c>
      <c r="T255" s="53" t="n">
        <v>6256.99592857444</v>
      </c>
      <c r="U255" s="53" t="n">
        <v>11.7786904811577</v>
      </c>
      <c r="V255" s="53" t="n">
        <v>9.24810960572669</v>
      </c>
      <c r="W255" s="53" t="n">
        <v>9.84044407225567</v>
      </c>
      <c r="X255" s="53" t="n">
        <v>5923.25695788889</v>
      </c>
      <c r="Y255" s="53" t="n">
        <v>10.1101063135622</v>
      </c>
      <c r="Z255" s="53" t="n">
        <v>8.75482902574307</v>
      </c>
      <c r="AA255" s="53" t="n">
        <v>9.35478014343881</v>
      </c>
      <c r="AB255" s="53" t="n">
        <v>4969.11896176783</v>
      </c>
      <c r="AC255" s="53" t="n">
        <v>10.834728399733</v>
      </c>
      <c r="AD255" s="53" t="n">
        <v>7.34457195224575</v>
      </c>
      <c r="AE255" s="53" t="n">
        <v>8.57302992540703</v>
      </c>
      <c r="AF255" s="53" t="n">
        <v>4857.41070361288</v>
      </c>
      <c r="AG255" s="53" t="n">
        <v>11.1527937061859</v>
      </c>
      <c r="AH255" s="53" t="n">
        <v>7.17946233301716</v>
      </c>
      <c r="AI255" s="53" t="n">
        <v>10.4152055351484</v>
      </c>
      <c r="AJ255" s="53" t="n">
        <v>4414.51774762604</v>
      </c>
      <c r="AK255" s="53" t="n">
        <v>15.9157012199265</v>
      </c>
      <c r="AL255" s="53" t="n">
        <v>6.52484745915008</v>
      </c>
      <c r="AM255" s="53" t="n">
        <v>14.4089096345303</v>
      </c>
      <c r="AN255" s="53" t="n">
        <v>4631.55084565806</v>
      </c>
      <c r="AO255" s="53" t="n">
        <v>9.42264441441063</v>
      </c>
      <c r="AP255" s="53" t="n">
        <v>6.84563173032154</v>
      </c>
      <c r="AQ255" s="53" t="n">
        <v>9.25777856086157</v>
      </c>
      <c r="AR255" s="53" t="n">
        <v>4502.96527323346</v>
      </c>
      <c r="AS255" s="53" t="n">
        <v>11.022729187035</v>
      </c>
      <c r="AT255" s="53" t="n">
        <v>6.65557671333374</v>
      </c>
      <c r="AU255" s="53" t="n">
        <v>9.88085573326341</v>
      </c>
      <c r="AV255" s="53" t="n">
        <v>2965.80760922874</v>
      </c>
      <c r="AW255" s="53" t="n">
        <v>11.9468598585631</v>
      </c>
      <c r="AX255" s="53" t="n">
        <v>4.38359144751668</v>
      </c>
      <c r="AY255" s="53" t="n">
        <v>12.0125100728301</v>
      </c>
      <c r="AZ255" s="53" t="n">
        <v>2216.69642756068</v>
      </c>
      <c r="BA255" s="53" t="n">
        <v>12.2075947239666</v>
      </c>
      <c r="BB255" s="53" t="n">
        <v>3.27637284069236</v>
      </c>
      <c r="BC255" s="53" t="n">
        <v>12.9867854006518</v>
      </c>
      <c r="BD255" s="53" t="n">
        <v>1735.66710239375</v>
      </c>
      <c r="BE255" s="53" t="n">
        <v>15.2691735009891</v>
      </c>
      <c r="BF255" s="53" t="n">
        <v>2.56539076982404</v>
      </c>
      <c r="BG255" s="53" t="n">
        <v>15.4910472724524</v>
      </c>
      <c r="BH255" s="53" t="n">
        <v>2537.82522721695</v>
      </c>
      <c r="BI255" s="53" t="n">
        <v>12.9801782253073</v>
      </c>
      <c r="BJ255" s="53" t="n">
        <v>3.75101504450362</v>
      </c>
      <c r="BK255" s="53" t="n">
        <v>13.8752812939418</v>
      </c>
    </row>
    <row r="256">
      <c r="A256" s="53" t="s">
        <v>168</v>
      </c>
      <c r="B256" s="53" t="s">
        <v>169</v>
      </c>
      <c r="C256" s="53" t="s">
        <v>17</v>
      </c>
      <c r="D256" s="53" t="n">
        <v>1670.56593046057</v>
      </c>
      <c r="E256" s="53" t="n">
        <v>19.3677447226622</v>
      </c>
      <c r="F256" s="53" t="n">
        <v>5.71407655334917</v>
      </c>
      <c r="G256" s="53" t="n">
        <v>16.0003372792418</v>
      </c>
      <c r="H256" s="53" t="n">
        <v>2065.91957319602</v>
      </c>
      <c r="I256" s="53" t="n">
        <v>13.913649559792</v>
      </c>
      <c r="J256" s="53" t="n">
        <v>7.06636139230372</v>
      </c>
      <c r="K256" s="53" t="n">
        <v>12.0500948605972</v>
      </c>
      <c r="L256" s="53" t="n">
        <v>2290.61500025871</v>
      </c>
      <c r="M256" s="53" t="n">
        <v>15.7600331056365</v>
      </c>
      <c r="N256" s="53" t="n">
        <v>7.8349194288427</v>
      </c>
      <c r="O256" s="53" t="n">
        <v>13.8817239351249</v>
      </c>
      <c r="P256" s="53" t="n">
        <v>2853.99216962617</v>
      </c>
      <c r="Q256" s="53" t="n">
        <v>13.8332488634435</v>
      </c>
      <c r="R256" s="53" t="n">
        <v>9.76191926493257</v>
      </c>
      <c r="S256" s="53" t="n">
        <v>11.557000526838</v>
      </c>
      <c r="T256" s="53" t="n">
        <v>3053.69809485019</v>
      </c>
      <c r="U256" s="53" t="n">
        <v>15.1903238766568</v>
      </c>
      <c r="V256" s="53" t="n">
        <v>10.4450021197187</v>
      </c>
      <c r="W256" s="53" t="n">
        <v>12.8563970844146</v>
      </c>
      <c r="X256" s="53" t="n">
        <v>2698.19951008973</v>
      </c>
      <c r="Y256" s="53" t="n">
        <v>15.3724010871368</v>
      </c>
      <c r="Z256" s="53" t="n">
        <v>9.22903925893625</v>
      </c>
      <c r="AA256" s="53" t="n">
        <v>13.2372084071515</v>
      </c>
      <c r="AB256" s="53" t="n">
        <v>1741.27168688483</v>
      </c>
      <c r="AC256" s="53" t="n">
        <v>17.8369865635866</v>
      </c>
      <c r="AD256" s="53" t="n">
        <v>5.95592160573768</v>
      </c>
      <c r="AE256" s="53" t="n">
        <v>15.5528926746709</v>
      </c>
      <c r="AF256" s="53" t="n">
        <v>1517.5654233225</v>
      </c>
      <c r="AG256" s="53" t="n">
        <v>15.0875186238385</v>
      </c>
      <c r="AH256" s="53" t="n">
        <v>5.19074694716766</v>
      </c>
      <c r="AI256" s="53" t="n">
        <v>14.2442966638479</v>
      </c>
      <c r="AJ256" s="53" t="n">
        <v>1867.45855300451</v>
      </c>
      <c r="AK256" s="53" t="n">
        <v>17.0329255707274</v>
      </c>
      <c r="AL256" s="53" t="n">
        <v>6.38753666497471</v>
      </c>
      <c r="AM256" s="53" t="n">
        <v>15.1645441033735</v>
      </c>
      <c r="AN256" s="53" t="n">
        <v>1653.99190300834</v>
      </c>
      <c r="AO256" s="53" t="n">
        <v>16.3556944212027</v>
      </c>
      <c r="AP256" s="53" t="n">
        <v>5.65738602714335</v>
      </c>
      <c r="AQ256" s="53" t="n">
        <v>14.7522478418121</v>
      </c>
      <c r="AR256" s="53" t="n">
        <v>2205.6924339032</v>
      </c>
      <c r="AS256" s="53" t="n">
        <v>12.8009928537748</v>
      </c>
      <c r="AT256" s="53" t="n">
        <v>7.5444465798433</v>
      </c>
      <c r="AU256" s="53" t="n">
        <v>12.1514060408112</v>
      </c>
      <c r="AV256" s="53" t="n">
        <v>1303.55320718731</v>
      </c>
      <c r="AW256" s="53" t="n">
        <v>15.8971506358001</v>
      </c>
      <c r="AX256" s="53" t="n">
        <v>4.45873023112507</v>
      </c>
      <c r="AY256" s="53" t="n">
        <v>16.2165031716048</v>
      </c>
      <c r="AZ256" s="53" t="n">
        <v>1232.19068049604</v>
      </c>
      <c r="BA256" s="53" t="n">
        <v>17.570590613667</v>
      </c>
      <c r="BB256" s="53" t="n">
        <v>4.21463873307693</v>
      </c>
      <c r="BC256" s="53" t="n">
        <v>17.6912186007777</v>
      </c>
      <c r="BD256" s="53" t="n">
        <v>1036.92344118112</v>
      </c>
      <c r="BE256" s="53" t="n">
        <v>20.8159369037839</v>
      </c>
      <c r="BF256" s="53" t="n">
        <v>3.54673815312255</v>
      </c>
      <c r="BG256" s="53" t="n">
        <v>18.4545541940082</v>
      </c>
      <c r="BH256" s="53" t="n">
        <v>2044.33630473543</v>
      </c>
      <c r="BI256" s="53" t="n">
        <v>13.7779746421589</v>
      </c>
      <c r="BJ256" s="53" t="n">
        <v>6.99253703972563</v>
      </c>
      <c r="BK256" s="53" t="n">
        <v>14.9720794608171</v>
      </c>
    </row>
    <row r="257">
      <c r="A257" s="53" t="s">
        <v>170</v>
      </c>
      <c r="B257" s="53" t="s">
        <v>171</v>
      </c>
      <c r="C257" s="53" t="s">
        <v>16</v>
      </c>
      <c r="D257" s="53" t="n">
        <v>1483.28515429785</v>
      </c>
      <c r="E257" s="53" t="n">
        <v>13.45540282834</v>
      </c>
      <c r="F257" s="53" t="n">
        <v>5.32418749837918</v>
      </c>
      <c r="G257" s="53" t="n">
        <v>11.8648683421933</v>
      </c>
      <c r="H257" s="53" t="n">
        <v>1922.63177515888</v>
      </c>
      <c r="I257" s="53" t="n">
        <v>10.8018912785175</v>
      </c>
      <c r="J257" s="53" t="n">
        <v>6.90120307051352</v>
      </c>
      <c r="K257" s="53" t="n">
        <v>8.9328456013402</v>
      </c>
      <c r="L257" s="53" t="n">
        <v>2003.79514773787</v>
      </c>
      <c r="M257" s="53" t="n">
        <v>11.8907099552169</v>
      </c>
      <c r="N257" s="53" t="n">
        <v>7.19253546358662</v>
      </c>
      <c r="O257" s="53" t="n">
        <v>9.34064342361226</v>
      </c>
      <c r="P257" s="53" t="n">
        <v>2169.07976857209</v>
      </c>
      <c r="Q257" s="53" t="n">
        <v>10.3270845810847</v>
      </c>
      <c r="R257" s="53" t="n">
        <v>7.78581741572513</v>
      </c>
      <c r="S257" s="53" t="n">
        <v>8.20693966025578</v>
      </c>
      <c r="T257" s="53" t="n">
        <v>2613.91891894015</v>
      </c>
      <c r="U257" s="53" t="n">
        <v>11.7243745231507</v>
      </c>
      <c r="V257" s="53" t="n">
        <v>9.38254818345157</v>
      </c>
      <c r="W257" s="53" t="n">
        <v>10.2393203852589</v>
      </c>
      <c r="X257" s="53" t="n">
        <v>2027.71655558685</v>
      </c>
      <c r="Y257" s="53" t="n">
        <v>10.6719974112295</v>
      </c>
      <c r="Z257" s="53" t="n">
        <v>7.27840031583307</v>
      </c>
      <c r="AA257" s="53" t="n">
        <v>9.10655251747879</v>
      </c>
      <c r="AB257" s="53" t="n">
        <v>2711.44170326375</v>
      </c>
      <c r="AC257" s="53" t="n">
        <v>8.31323477419885</v>
      </c>
      <c r="AD257" s="53" t="n">
        <v>9.73260197290557</v>
      </c>
      <c r="AE257" s="53" t="n">
        <v>7.97833160591301</v>
      </c>
      <c r="AF257" s="53" t="n">
        <v>2425.19533821412</v>
      </c>
      <c r="AG257" s="53" t="n">
        <v>11.0046448147009</v>
      </c>
      <c r="AH257" s="53" t="n">
        <v>8.70513310500933</v>
      </c>
      <c r="AI257" s="53" t="n">
        <v>10.2905715877793</v>
      </c>
      <c r="AJ257" s="53" t="n">
        <v>1914.22037257972</v>
      </c>
      <c r="AK257" s="53" t="n">
        <v>12.7217565124878</v>
      </c>
      <c r="AL257" s="53" t="n">
        <v>6.87101070707887</v>
      </c>
      <c r="AM257" s="53" t="n">
        <v>11.6747812870475</v>
      </c>
      <c r="AN257" s="53" t="n">
        <v>1659.60431861213</v>
      </c>
      <c r="AO257" s="53" t="n">
        <v>10.7828516536287</v>
      </c>
      <c r="AP257" s="53" t="n">
        <v>5.95707746403863</v>
      </c>
      <c r="AQ257" s="53" t="n">
        <v>9.23223261857907</v>
      </c>
      <c r="AR257" s="53" t="n">
        <v>2010.80726728089</v>
      </c>
      <c r="AS257" s="53" t="n">
        <v>9.6006453906264</v>
      </c>
      <c r="AT257" s="53" t="n">
        <v>7.21770516146965</v>
      </c>
      <c r="AU257" s="53" t="n">
        <v>8.99183132990417</v>
      </c>
      <c r="AV257" s="53" t="n">
        <v>1662.52482509384</v>
      </c>
      <c r="AW257" s="53" t="n">
        <v>11.9678505639332</v>
      </c>
      <c r="AX257" s="53" t="n">
        <v>5.9675604949338</v>
      </c>
      <c r="AY257" s="53" t="n">
        <v>11.8921876233258</v>
      </c>
      <c r="AZ257" s="53" t="n">
        <v>1196.46912269321</v>
      </c>
      <c r="BA257" s="53" t="n">
        <v>12.8389790862083</v>
      </c>
      <c r="BB257" s="53" t="n">
        <v>4.29467383717961</v>
      </c>
      <c r="BC257" s="53" t="n">
        <v>12.8762469527992</v>
      </c>
      <c r="BD257" s="53" t="n">
        <v>755.562928252397</v>
      </c>
      <c r="BE257" s="53" t="n">
        <v>13.632715804532</v>
      </c>
      <c r="BF257" s="53" t="n">
        <v>2.71206024356419</v>
      </c>
      <c r="BG257" s="53" t="n">
        <v>14.930601512792</v>
      </c>
      <c r="BH257" s="53" t="n">
        <v>1303.11792371158</v>
      </c>
      <c r="BI257" s="53" t="n">
        <v>13.0216307289838</v>
      </c>
      <c r="BJ257" s="53" t="n">
        <v>4.67748506633123</v>
      </c>
      <c r="BK257" s="53" t="n">
        <v>13.1423424550939</v>
      </c>
    </row>
    <row r="258">
      <c r="A258" s="53" t="s">
        <v>170</v>
      </c>
      <c r="B258" s="53" t="s">
        <v>171</v>
      </c>
      <c r="C258" s="53" t="s">
        <v>17</v>
      </c>
      <c r="D258" s="53" t="n">
        <v>667.029568970528</v>
      </c>
      <c r="E258" s="53" t="n">
        <v>18.3813768230936</v>
      </c>
      <c r="F258" s="53" t="n">
        <v>4.77553903172085</v>
      </c>
      <c r="G258" s="53" t="n">
        <v>16.0169850475391</v>
      </c>
      <c r="H258" s="53" t="n">
        <v>903.452875037297</v>
      </c>
      <c r="I258" s="53" t="n">
        <v>15.3358736745616</v>
      </c>
      <c r="J258" s="53" t="n">
        <v>6.46819072012032</v>
      </c>
      <c r="K258" s="53" t="n">
        <v>13.5530674796081</v>
      </c>
      <c r="L258" s="53" t="n">
        <v>830.805478797549</v>
      </c>
      <c r="M258" s="53" t="n">
        <v>16.0185164210071</v>
      </c>
      <c r="N258" s="53" t="n">
        <v>5.94807813076203</v>
      </c>
      <c r="O258" s="53" t="n">
        <v>14.4709631645608</v>
      </c>
      <c r="P258" s="53" t="n">
        <v>971.436940255687</v>
      </c>
      <c r="Q258" s="53" t="n">
        <v>15.0679020001927</v>
      </c>
      <c r="R258" s="53" t="n">
        <v>6.95491660468126</v>
      </c>
      <c r="S258" s="53" t="n">
        <v>13.9888420435159</v>
      </c>
      <c r="T258" s="53" t="n">
        <v>1457.56437223204</v>
      </c>
      <c r="U258" s="53" t="n">
        <v>14.6082440999276</v>
      </c>
      <c r="V258" s="53" t="n">
        <v>10.4353028331003</v>
      </c>
      <c r="W258" s="53" t="n">
        <v>12.3847890740248</v>
      </c>
      <c r="X258" s="53" t="n">
        <v>1204.29228347741</v>
      </c>
      <c r="Y258" s="53" t="n">
        <v>11.8912813314081</v>
      </c>
      <c r="Z258" s="53" t="n">
        <v>8.62202377957957</v>
      </c>
      <c r="AA258" s="53" t="n">
        <v>11.3023971308868</v>
      </c>
      <c r="AB258" s="53" t="n">
        <v>1367.78313578748</v>
      </c>
      <c r="AC258" s="53" t="n">
        <v>12.6849936276315</v>
      </c>
      <c r="AD258" s="53" t="n">
        <v>9.79252203461352</v>
      </c>
      <c r="AE258" s="53" t="n">
        <v>11.6324476886373</v>
      </c>
      <c r="AF258" s="53" t="n">
        <v>866.155974896027</v>
      </c>
      <c r="AG258" s="53" t="n">
        <v>14.8200153088404</v>
      </c>
      <c r="AH258" s="53" t="n">
        <v>6.20116687189464</v>
      </c>
      <c r="AI258" s="53" t="n">
        <v>14.2057994490307</v>
      </c>
      <c r="AJ258" s="53" t="n">
        <v>746.866622838797</v>
      </c>
      <c r="AK258" s="53" t="n">
        <v>15.0117851505605</v>
      </c>
      <c r="AL258" s="53" t="n">
        <v>5.34712533712849</v>
      </c>
      <c r="AM258" s="53" t="n">
        <v>13.9975140446059</v>
      </c>
      <c r="AN258" s="53" t="n">
        <v>786.223984691032</v>
      </c>
      <c r="AO258" s="53" t="n">
        <v>14.9397440119065</v>
      </c>
      <c r="AP258" s="53" t="n">
        <v>5.62890087820532</v>
      </c>
      <c r="AQ258" s="53" t="n">
        <v>13.3455896669814</v>
      </c>
      <c r="AR258" s="53" t="n">
        <v>990.692442771714</v>
      </c>
      <c r="AS258" s="53" t="n">
        <v>15.8970527259368</v>
      </c>
      <c r="AT258" s="53" t="n">
        <v>7.09277466692969</v>
      </c>
      <c r="AU258" s="53" t="n">
        <v>15.2949775506064</v>
      </c>
      <c r="AV258" s="53" t="n">
        <v>772.508368046998</v>
      </c>
      <c r="AW258" s="53" t="n">
        <v>15.3962122732993</v>
      </c>
      <c r="AX258" s="53" t="n">
        <v>5.53070513745458</v>
      </c>
      <c r="AY258" s="53" t="n">
        <v>14.1640512828901</v>
      </c>
      <c r="AZ258" s="53" t="n">
        <v>918.611763537118</v>
      </c>
      <c r="BA258" s="53" t="n">
        <v>12.3284697712695</v>
      </c>
      <c r="BB258" s="53" t="n">
        <v>6.57671943770046</v>
      </c>
      <c r="BC258" s="53" t="n">
        <v>12.1953078898882</v>
      </c>
      <c r="BD258" s="53" t="n">
        <v>498.310032464766</v>
      </c>
      <c r="BE258" s="53" t="n">
        <v>16.8919841453333</v>
      </c>
      <c r="BF258" s="53" t="n">
        <v>3.56760647598625</v>
      </c>
      <c r="BG258" s="53" t="n">
        <v>16.823065253873</v>
      </c>
      <c r="BH258" s="53" t="n">
        <v>985.895036200045</v>
      </c>
      <c r="BI258" s="53" t="n">
        <v>13.25511243833</v>
      </c>
      <c r="BJ258" s="53" t="n">
        <v>7.05842806012275</v>
      </c>
      <c r="BK258" s="53" t="n">
        <v>11.8099423706067</v>
      </c>
    </row>
    <row r="259">
      <c r="A259" s="53" t="s">
        <v>172</v>
      </c>
      <c r="B259" s="53" t="s">
        <v>173</v>
      </c>
      <c r="C259" s="53" t="s">
        <v>16</v>
      </c>
      <c r="D259" s="53" t="n">
        <v>2591.02012742886</v>
      </c>
      <c r="E259" s="53" t="n">
        <v>9.02982499676269</v>
      </c>
      <c r="F259" s="53" t="n">
        <v>5.53676222720132</v>
      </c>
      <c r="G259" s="53" t="n">
        <v>8.30596589611624</v>
      </c>
      <c r="H259" s="53" t="n">
        <v>2915.91802916322</v>
      </c>
      <c r="I259" s="53" t="n">
        <v>9.0866270053785</v>
      </c>
      <c r="J259" s="53" t="n">
        <v>6.23103797248658</v>
      </c>
      <c r="K259" s="53" t="n">
        <v>8.41116779169986</v>
      </c>
      <c r="L259" s="53" t="n">
        <v>3461.12829700747</v>
      </c>
      <c r="M259" s="53" t="n">
        <v>7.96005959989925</v>
      </c>
      <c r="N259" s="53" t="n">
        <v>7.39610017517888</v>
      </c>
      <c r="O259" s="53" t="n">
        <v>7.24380813564041</v>
      </c>
      <c r="P259" s="53" t="n">
        <v>3993.76412427465</v>
      </c>
      <c r="Q259" s="53" t="n">
        <v>9.92805405749267</v>
      </c>
      <c r="R259" s="53" t="n">
        <v>8.53429200088019</v>
      </c>
      <c r="S259" s="53" t="n">
        <v>8.61385806687657</v>
      </c>
      <c r="T259" s="53" t="n">
        <v>4305.64117798497</v>
      </c>
      <c r="U259" s="53" t="n">
        <v>9.24809512359223</v>
      </c>
      <c r="V259" s="53" t="n">
        <v>9.20074343915121</v>
      </c>
      <c r="W259" s="53" t="n">
        <v>7.3934694505293</v>
      </c>
      <c r="X259" s="53" t="n">
        <v>3686.91308164909</v>
      </c>
      <c r="Y259" s="53" t="n">
        <v>8.92006856339761</v>
      </c>
      <c r="Z259" s="53" t="n">
        <v>7.87858066764849</v>
      </c>
      <c r="AA259" s="53" t="n">
        <v>8.13869061820586</v>
      </c>
      <c r="AB259" s="53" t="n">
        <v>3312.47823516122</v>
      </c>
      <c r="AC259" s="53" t="n">
        <v>9.78746815598448</v>
      </c>
      <c r="AD259" s="53" t="n">
        <v>7.07844920875502</v>
      </c>
      <c r="AE259" s="53" t="n">
        <v>9.58489619557851</v>
      </c>
      <c r="AF259" s="53" t="n">
        <v>3241.93946230296</v>
      </c>
      <c r="AG259" s="53" t="n">
        <v>10.1742662575788</v>
      </c>
      <c r="AH259" s="53" t="n">
        <v>6.92771459693928</v>
      </c>
      <c r="AI259" s="53" t="n">
        <v>9.4629593835576</v>
      </c>
      <c r="AJ259" s="53" t="n">
        <v>3547.84665363401</v>
      </c>
      <c r="AK259" s="53" t="n">
        <v>11.2850552122792</v>
      </c>
      <c r="AL259" s="53" t="n">
        <v>7.58140901021725</v>
      </c>
      <c r="AM259" s="53" t="n">
        <v>10.2882001278173</v>
      </c>
      <c r="AN259" s="53" t="n">
        <v>3715.12299660283</v>
      </c>
      <c r="AO259" s="53" t="n">
        <v>9.89833225001125</v>
      </c>
      <c r="AP259" s="53" t="n">
        <v>7.93886255812667</v>
      </c>
      <c r="AQ259" s="53" t="n">
        <v>10.0314677160156</v>
      </c>
      <c r="AR259" s="53" t="n">
        <v>3484.65870455936</v>
      </c>
      <c r="AS259" s="53" t="n">
        <v>10.815452704982</v>
      </c>
      <c r="AT259" s="53" t="n">
        <v>7.4463824058512</v>
      </c>
      <c r="AU259" s="53" t="n">
        <v>9.87771716015129</v>
      </c>
      <c r="AV259" s="53" t="n">
        <v>2674.4960775668</v>
      </c>
      <c r="AW259" s="53" t="n">
        <v>11.4518815474811</v>
      </c>
      <c r="AX259" s="53" t="n">
        <v>5.71514234965221</v>
      </c>
      <c r="AY259" s="53" t="n">
        <v>11.2482560971717</v>
      </c>
      <c r="AZ259" s="53" t="n">
        <v>2210.03720035731</v>
      </c>
      <c r="BA259" s="53" t="n">
        <v>13.506634342566</v>
      </c>
      <c r="BB259" s="53" t="n">
        <v>4.7226381463083</v>
      </c>
      <c r="BC259" s="53" t="n">
        <v>13.6285488381157</v>
      </c>
      <c r="BD259" s="53" t="n">
        <v>926.785839967485</v>
      </c>
      <c r="BE259" s="53" t="n">
        <v>14.7522768694491</v>
      </c>
      <c r="BF259" s="53" t="n">
        <v>1.9804527093848</v>
      </c>
      <c r="BG259" s="53" t="n">
        <v>14.8331519849409</v>
      </c>
      <c r="BH259" s="53" t="n">
        <v>2728.91600590896</v>
      </c>
      <c r="BI259" s="53" t="n">
        <v>10.7338355885655</v>
      </c>
      <c r="BJ259" s="53" t="n">
        <v>5.83143253221861</v>
      </c>
      <c r="BK259" s="53" t="n">
        <v>10.1912027165591</v>
      </c>
    </row>
    <row r="260">
      <c r="A260" s="53" t="s">
        <v>172</v>
      </c>
      <c r="B260" s="53" t="s">
        <v>173</v>
      </c>
      <c r="C260" s="53" t="s">
        <v>17</v>
      </c>
      <c r="D260" s="53" t="n">
        <v>1757.95032200476</v>
      </c>
      <c r="E260" s="53" t="n">
        <v>13.8191784920843</v>
      </c>
      <c r="F260" s="53" t="n">
        <v>5.63782910240397</v>
      </c>
      <c r="G260" s="53" t="n">
        <v>12.2027539043322</v>
      </c>
      <c r="H260" s="53" t="n">
        <v>2551.92939642067</v>
      </c>
      <c r="I260" s="53" t="n">
        <v>9.06693007858496</v>
      </c>
      <c r="J260" s="53" t="n">
        <v>8.18415721896703</v>
      </c>
      <c r="K260" s="53" t="n">
        <v>7.98827975360419</v>
      </c>
      <c r="L260" s="53" t="n">
        <v>2603.05382797506</v>
      </c>
      <c r="M260" s="53" t="n">
        <v>12.2281754558694</v>
      </c>
      <c r="N260" s="53" t="n">
        <v>8.34811566787956</v>
      </c>
      <c r="O260" s="53" t="n">
        <v>9.39415022933588</v>
      </c>
      <c r="P260" s="53" t="n">
        <v>2980.29298957794</v>
      </c>
      <c r="Q260" s="53" t="n">
        <v>12.7969192610037</v>
      </c>
      <c r="R260" s="53" t="n">
        <v>9.55793934561912</v>
      </c>
      <c r="S260" s="53" t="n">
        <v>10.4676327864826</v>
      </c>
      <c r="T260" s="53" t="n">
        <v>2848.30170816246</v>
      </c>
      <c r="U260" s="53" t="n">
        <v>11.5303166002849</v>
      </c>
      <c r="V260" s="53" t="n">
        <v>9.13463711784103</v>
      </c>
      <c r="W260" s="53" t="n">
        <v>9.9052297369362</v>
      </c>
      <c r="X260" s="53" t="n">
        <v>2376.04167859184</v>
      </c>
      <c r="Y260" s="53" t="n">
        <v>11.5746129029234</v>
      </c>
      <c r="Z260" s="53" t="n">
        <v>7.62007706157104</v>
      </c>
      <c r="AA260" s="53" t="n">
        <v>10.5634543034962</v>
      </c>
      <c r="AB260" s="53" t="n">
        <v>2415.23011188176</v>
      </c>
      <c r="AC260" s="53" t="n">
        <v>11.8310227438614</v>
      </c>
      <c r="AD260" s="53" t="n">
        <v>7.74575620444214</v>
      </c>
      <c r="AE260" s="53" t="n">
        <v>10.106841831285</v>
      </c>
      <c r="AF260" s="53" t="n">
        <v>1865.83077074512</v>
      </c>
      <c r="AG260" s="53" t="n">
        <v>11.3480795667294</v>
      </c>
      <c r="AH260" s="53" t="n">
        <v>5.98380675938075</v>
      </c>
      <c r="AI260" s="53" t="n">
        <v>8.722009225623</v>
      </c>
      <c r="AJ260" s="53" t="n">
        <v>1758.77647757099</v>
      </c>
      <c r="AK260" s="53" t="n">
        <v>13.1701838300504</v>
      </c>
      <c r="AL260" s="53" t="n">
        <v>5.64047862203836</v>
      </c>
      <c r="AM260" s="53" t="n">
        <v>11.9947941554971</v>
      </c>
      <c r="AN260" s="53" t="n">
        <v>2033.29132206259</v>
      </c>
      <c r="AO260" s="53" t="n">
        <v>11.619172019801</v>
      </c>
      <c r="AP260" s="53" t="n">
        <v>6.52086059867559</v>
      </c>
      <c r="AQ260" s="53" t="n">
        <v>11.4468087669058</v>
      </c>
      <c r="AR260" s="53" t="n">
        <v>2037.87050523785</v>
      </c>
      <c r="AS260" s="53" t="n">
        <v>11.7286535745488</v>
      </c>
      <c r="AT260" s="53" t="n">
        <v>6.53554625380907</v>
      </c>
      <c r="AU260" s="53" t="n">
        <v>11.2667470526385</v>
      </c>
      <c r="AV260" s="53" t="n">
        <v>1679.78336952488</v>
      </c>
      <c r="AW260" s="53" t="n">
        <v>10.8625292960816</v>
      </c>
      <c r="AX260" s="53" t="n">
        <v>5.38714402102197</v>
      </c>
      <c r="AY260" s="53" t="n">
        <v>10.1330989742916</v>
      </c>
      <c r="AZ260" s="53" t="n">
        <v>1262.68819202394</v>
      </c>
      <c r="BA260" s="53" t="n">
        <v>12.5973200485154</v>
      </c>
      <c r="BB260" s="53" t="n">
        <v>4.04950023168808</v>
      </c>
      <c r="BC260" s="53" t="n">
        <v>12.8918967186016</v>
      </c>
      <c r="BD260" s="53" t="n">
        <v>1001.48737283512</v>
      </c>
      <c r="BE260" s="53" t="n">
        <v>16.0766244580364</v>
      </c>
      <c r="BF260" s="53" t="n">
        <v>3.21181695841157</v>
      </c>
      <c r="BG260" s="53" t="n">
        <v>16.1067782276972</v>
      </c>
      <c r="BH260" s="53" t="n">
        <v>2008.8059418155</v>
      </c>
      <c r="BI260" s="53" t="n">
        <v>12.2617395621016</v>
      </c>
      <c r="BJ260" s="53" t="n">
        <v>6.44233483625072</v>
      </c>
      <c r="BK260" s="53" t="n">
        <v>12.4457617104383</v>
      </c>
    </row>
    <row r="261">
      <c r="A261" s="53" t="s">
        <v>174</v>
      </c>
      <c r="B261" s="53" t="s">
        <v>175</v>
      </c>
      <c r="C261" s="53" t="s">
        <v>16</v>
      </c>
      <c r="D261" s="53" t="n">
        <v>791.410486495575</v>
      </c>
      <c r="E261" s="53" t="n">
        <v>13.4224543096937</v>
      </c>
      <c r="F261" s="53" t="n">
        <v>5.30391354452487</v>
      </c>
      <c r="G261" s="53" t="n">
        <v>11.6654469689298</v>
      </c>
      <c r="H261" s="53" t="n">
        <v>1043.55307841296</v>
      </c>
      <c r="I261" s="53" t="n">
        <v>11.19512754898</v>
      </c>
      <c r="J261" s="53" t="n">
        <v>6.99373511151478</v>
      </c>
      <c r="K261" s="53" t="n">
        <v>10.4476120883308</v>
      </c>
      <c r="L261" s="53" t="n">
        <v>988.000176056215</v>
      </c>
      <c r="M261" s="53" t="n">
        <v>12.4599146669737</v>
      </c>
      <c r="N261" s="53" t="n">
        <v>6.62142795072354</v>
      </c>
      <c r="O261" s="53" t="n">
        <v>10.1047446462716</v>
      </c>
      <c r="P261" s="53" t="n">
        <v>1132.20985517687</v>
      </c>
      <c r="Q261" s="53" t="n">
        <v>9.89043788418762</v>
      </c>
      <c r="R261" s="53" t="n">
        <v>7.58789943851815</v>
      </c>
      <c r="S261" s="53" t="n">
        <v>8.60405496162938</v>
      </c>
      <c r="T261" s="53" t="n">
        <v>1350.96990403913</v>
      </c>
      <c r="U261" s="53" t="n">
        <v>10.0279347894092</v>
      </c>
      <c r="V261" s="53" t="n">
        <v>9.05399624410795</v>
      </c>
      <c r="W261" s="53" t="n">
        <v>8.05158897258145</v>
      </c>
      <c r="X261" s="53" t="n">
        <v>1057.92994716473</v>
      </c>
      <c r="Y261" s="53" t="n">
        <v>9.6680373403788</v>
      </c>
      <c r="Z261" s="53" t="n">
        <v>7.09008671438282</v>
      </c>
      <c r="AA261" s="53" t="n">
        <v>8.96968344955967</v>
      </c>
      <c r="AB261" s="53" t="n">
        <v>1133.86710858666</v>
      </c>
      <c r="AC261" s="53" t="n">
        <v>10.035258046887</v>
      </c>
      <c r="AD261" s="53" t="n">
        <v>7.59900610055623</v>
      </c>
      <c r="AE261" s="53" t="n">
        <v>9.00685999087117</v>
      </c>
      <c r="AF261" s="53" t="n">
        <v>1233.25679346432</v>
      </c>
      <c r="AG261" s="53" t="n">
        <v>11.054708762771</v>
      </c>
      <c r="AH261" s="53" t="n">
        <v>8.26510075662141</v>
      </c>
      <c r="AI261" s="53" t="n">
        <v>10.4777097249225</v>
      </c>
      <c r="AJ261" s="53" t="n">
        <v>1149.3775755646</v>
      </c>
      <c r="AK261" s="53" t="n">
        <v>10.7653822758145</v>
      </c>
      <c r="AL261" s="53" t="n">
        <v>7.70295490751539</v>
      </c>
      <c r="AM261" s="53" t="n">
        <v>9.4916806973519</v>
      </c>
      <c r="AN261" s="53" t="n">
        <v>992.452844225458</v>
      </c>
      <c r="AO261" s="53" t="n">
        <v>12.6072587009782</v>
      </c>
      <c r="AP261" s="53" t="n">
        <v>6.65126906025533</v>
      </c>
      <c r="AQ261" s="53" t="n">
        <v>11.8609368502689</v>
      </c>
      <c r="AR261" s="53" t="n">
        <v>1089.03054112073</v>
      </c>
      <c r="AS261" s="53" t="n">
        <v>9.59697663617459</v>
      </c>
      <c r="AT261" s="53" t="n">
        <v>7.29851819759</v>
      </c>
      <c r="AU261" s="53" t="n">
        <v>8.67517053943294</v>
      </c>
      <c r="AV261" s="53" t="n">
        <v>861.563898308339</v>
      </c>
      <c r="AW261" s="53" t="n">
        <v>10.3308018660488</v>
      </c>
      <c r="AX261" s="53" t="n">
        <v>5.77407111440492</v>
      </c>
      <c r="AY261" s="53" t="n">
        <v>9.79839060657698</v>
      </c>
      <c r="AZ261" s="53" t="n">
        <v>670.787480200521</v>
      </c>
      <c r="BA261" s="53" t="n">
        <v>11.8543515545138</v>
      </c>
      <c r="BB261" s="53" t="n">
        <v>4.49551637543679</v>
      </c>
      <c r="BC261" s="53" t="n">
        <v>10.4173839339447</v>
      </c>
      <c r="BD261" s="53" t="n">
        <v>520.018547212778</v>
      </c>
      <c r="BE261" s="53" t="n">
        <v>12.8408934529208</v>
      </c>
      <c r="BF261" s="53" t="n">
        <v>3.48508575894567</v>
      </c>
      <c r="BG261" s="53" t="n">
        <v>12.696337281115</v>
      </c>
      <c r="BH261" s="53" t="n">
        <v>906.827170038833</v>
      </c>
      <c r="BI261" s="53" t="n">
        <v>10.1263171590829</v>
      </c>
      <c r="BJ261" s="53" t="n">
        <v>6.07741872490215</v>
      </c>
      <c r="BK261" s="53" t="n">
        <v>10.5679490870587</v>
      </c>
    </row>
    <row r="262">
      <c r="A262" s="53" t="s">
        <v>174</v>
      </c>
      <c r="B262" s="53" t="s">
        <v>175</v>
      </c>
      <c r="C262" s="53" t="s">
        <v>17</v>
      </c>
      <c r="D262" s="53" t="n">
        <v>385.643787280986</v>
      </c>
      <c r="E262" s="53" t="n">
        <v>20.7641463384621</v>
      </c>
      <c r="F262" s="53" t="n">
        <v>3.84385133769098</v>
      </c>
      <c r="G262" s="53" t="n">
        <v>18.6918538768234</v>
      </c>
      <c r="H262" s="53" t="n">
        <v>600.923968166703</v>
      </c>
      <c r="I262" s="53" t="n">
        <v>17.6145368389836</v>
      </c>
      <c r="J262" s="53" t="n">
        <v>5.98962689162978</v>
      </c>
      <c r="K262" s="53" t="n">
        <v>14.7136268659495</v>
      </c>
      <c r="L262" s="53" t="n">
        <v>757.468503587555</v>
      </c>
      <c r="M262" s="53" t="n">
        <v>13.2227525890999</v>
      </c>
      <c r="N262" s="53" t="n">
        <v>7.54996298864882</v>
      </c>
      <c r="O262" s="53" t="n">
        <v>11.0820493259018</v>
      </c>
      <c r="P262" s="53" t="n">
        <v>889.038915298005</v>
      </c>
      <c r="Q262" s="53" t="n">
        <v>12.9587561863998</v>
      </c>
      <c r="R262" s="53" t="n">
        <v>8.86137294709651</v>
      </c>
      <c r="S262" s="53" t="n">
        <v>9.94389360386985</v>
      </c>
      <c r="T262" s="53" t="n">
        <v>949.781325485987</v>
      </c>
      <c r="U262" s="53" t="n">
        <v>13.1396123201545</v>
      </c>
      <c r="V262" s="53" t="n">
        <v>9.46681455501622</v>
      </c>
      <c r="W262" s="53" t="n">
        <v>12.2078889624147</v>
      </c>
      <c r="X262" s="53" t="n">
        <v>767.051945356101</v>
      </c>
      <c r="Y262" s="53" t="n">
        <v>11.8339583091806</v>
      </c>
      <c r="Z262" s="53" t="n">
        <v>7.64548462461612</v>
      </c>
      <c r="AA262" s="53" t="n">
        <v>9.86174497360905</v>
      </c>
      <c r="AB262" s="53" t="n">
        <v>631.579950273885</v>
      </c>
      <c r="AC262" s="53" t="n">
        <v>12.5094944121616</v>
      </c>
      <c r="AD262" s="53" t="n">
        <v>6.29518617124826</v>
      </c>
      <c r="AE262" s="53" t="n">
        <v>11.0656931743367</v>
      </c>
      <c r="AF262" s="53" t="n">
        <v>786.42073447809</v>
      </c>
      <c r="AG262" s="53" t="n">
        <v>11.5453060454657</v>
      </c>
      <c r="AH262" s="53" t="n">
        <v>7.83854036266116</v>
      </c>
      <c r="AI262" s="53" t="n">
        <v>10.7445538993078</v>
      </c>
      <c r="AJ262" s="53" t="n">
        <v>670.405913660653</v>
      </c>
      <c r="AK262" s="53" t="n">
        <v>12.6566470806476</v>
      </c>
      <c r="AL262" s="53" t="n">
        <v>6.68217861407642</v>
      </c>
      <c r="AM262" s="53" t="n">
        <v>10.8067613101981</v>
      </c>
      <c r="AN262" s="53" t="n">
        <v>608.376097044462</v>
      </c>
      <c r="AO262" s="53" t="n">
        <v>13.2243345582412</v>
      </c>
      <c r="AP262" s="53" t="n">
        <v>6.06390495988905</v>
      </c>
      <c r="AQ262" s="53" t="n">
        <v>12.2007451271313</v>
      </c>
      <c r="AR262" s="53" t="n">
        <v>705.250549060353</v>
      </c>
      <c r="AS262" s="53" t="n">
        <v>11.3328232173918</v>
      </c>
      <c r="AT262" s="53" t="n">
        <v>7.02948771851404</v>
      </c>
      <c r="AU262" s="53" t="n">
        <v>10.5592462664189</v>
      </c>
      <c r="AV262" s="53" t="n">
        <v>629.148222995562</v>
      </c>
      <c r="AW262" s="53" t="n">
        <v>11.7303039004154</v>
      </c>
      <c r="AX262" s="53" t="n">
        <v>6.27094826450643</v>
      </c>
      <c r="AY262" s="53" t="n">
        <v>11.1510425189505</v>
      </c>
      <c r="AZ262" s="53" t="n">
        <v>493.188532827979</v>
      </c>
      <c r="BA262" s="53" t="n">
        <v>10.955993712324</v>
      </c>
      <c r="BB262" s="53" t="n">
        <v>4.91578877754203</v>
      </c>
      <c r="BC262" s="53" t="n">
        <v>12.0021912529444</v>
      </c>
      <c r="BD262" s="53" t="n">
        <v>375.941936809967</v>
      </c>
      <c r="BE262" s="53" t="n">
        <v>12.8428820560814</v>
      </c>
      <c r="BF262" s="53" t="n">
        <v>3.74714947928937</v>
      </c>
      <c r="BG262" s="53" t="n">
        <v>13.9632715446984</v>
      </c>
      <c r="BH262" s="53" t="n">
        <v>782.524211606028</v>
      </c>
      <c r="BI262" s="53" t="n">
        <v>9.62789886479597</v>
      </c>
      <c r="BJ262" s="53" t="n">
        <v>7.79970230757483</v>
      </c>
      <c r="BK262" s="53" t="n">
        <v>8.7731363238708</v>
      </c>
    </row>
    <row r="263">
      <c r="A263" s="53" t="s">
        <v>176</v>
      </c>
      <c r="B263" s="53" t="s">
        <v>177</v>
      </c>
      <c r="C263" s="53" t="s">
        <v>16</v>
      </c>
      <c r="D263" s="53" t="n">
        <v>1384.89895108264</v>
      </c>
      <c r="E263" s="53" t="n">
        <v>14.5737034011725</v>
      </c>
      <c r="F263" s="53" t="n">
        <v>6.17345294622933</v>
      </c>
      <c r="G263" s="53" t="n">
        <v>12.0398969783048</v>
      </c>
      <c r="H263" s="53" t="n">
        <v>1381.76307497555</v>
      </c>
      <c r="I263" s="53" t="n">
        <v>14.8628614576349</v>
      </c>
      <c r="J263" s="53" t="n">
        <v>6.159474176459</v>
      </c>
      <c r="K263" s="53" t="n">
        <v>11.660923561585</v>
      </c>
      <c r="L263" s="53" t="n">
        <v>1470.97369345901</v>
      </c>
      <c r="M263" s="53" t="n">
        <v>12.6862145884148</v>
      </c>
      <c r="N263" s="53" t="n">
        <v>6.55714763493131</v>
      </c>
      <c r="O263" s="53" t="n">
        <v>10.719488689009</v>
      </c>
      <c r="P263" s="53" t="n">
        <v>1254.59438988822</v>
      </c>
      <c r="Q263" s="53" t="n">
        <v>13.8319869738959</v>
      </c>
      <c r="R263" s="53" t="n">
        <v>5.59259534894113</v>
      </c>
      <c r="S263" s="53" t="n">
        <v>11.3709443088468</v>
      </c>
      <c r="T263" s="53" t="n">
        <v>2253.93274260258</v>
      </c>
      <c r="U263" s="53" t="n">
        <v>10.8841136544727</v>
      </c>
      <c r="V263" s="53" t="n">
        <v>10.0473379083326</v>
      </c>
      <c r="W263" s="53" t="n">
        <v>8.87337557989236</v>
      </c>
      <c r="X263" s="53" t="n">
        <v>1652.96779613769</v>
      </c>
      <c r="Y263" s="53" t="n">
        <v>11.2897213491812</v>
      </c>
      <c r="Z263" s="53" t="n">
        <v>7.36842128670185</v>
      </c>
      <c r="AA263" s="53" t="n">
        <v>10.4123968314875</v>
      </c>
      <c r="AB263" s="53" t="n">
        <v>1688.78324653345</v>
      </c>
      <c r="AC263" s="53" t="n">
        <v>12.1718819282402</v>
      </c>
      <c r="AD263" s="53" t="n">
        <v>7.52807553266212</v>
      </c>
      <c r="AE263" s="53" t="n">
        <v>10.6822364550958</v>
      </c>
      <c r="AF263" s="53" t="n">
        <v>2027.5765477648</v>
      </c>
      <c r="AG263" s="53" t="n">
        <v>11.1481039141702</v>
      </c>
      <c r="AH263" s="53" t="n">
        <v>9.03831171416432</v>
      </c>
      <c r="AI263" s="53" t="n">
        <v>9.07671275965416</v>
      </c>
      <c r="AJ263" s="53" t="n">
        <v>2093.42253355148</v>
      </c>
      <c r="AK263" s="53" t="n">
        <v>10.8264753037504</v>
      </c>
      <c r="AL263" s="53" t="n">
        <v>9.33183283686745</v>
      </c>
      <c r="AM263" s="53" t="n">
        <v>9.6632790300582</v>
      </c>
      <c r="AN263" s="53" t="n">
        <v>1434.34568435504</v>
      </c>
      <c r="AO263" s="53" t="n">
        <v>12.6199432728135</v>
      </c>
      <c r="AP263" s="53" t="n">
        <v>6.39387125253482</v>
      </c>
      <c r="AQ263" s="53" t="n">
        <v>12.0768141852515</v>
      </c>
      <c r="AR263" s="53" t="n">
        <v>1685.0670626484</v>
      </c>
      <c r="AS263" s="53" t="n">
        <v>11.3443107365999</v>
      </c>
      <c r="AT263" s="53" t="n">
        <v>7.51150992956454</v>
      </c>
      <c r="AU263" s="53" t="n">
        <v>10.4453477367255</v>
      </c>
      <c r="AV263" s="53" t="n">
        <v>1193.32806843156</v>
      </c>
      <c r="AW263" s="53" t="n">
        <v>10.7262225960717</v>
      </c>
      <c r="AX263" s="53" t="n">
        <v>5.31948895918931</v>
      </c>
      <c r="AY263" s="53" t="n">
        <v>10.4075956676118</v>
      </c>
      <c r="AZ263" s="53" t="n">
        <v>960.053265685675</v>
      </c>
      <c r="BA263" s="53" t="n">
        <v>11.2895738016521</v>
      </c>
      <c r="BB263" s="53" t="n">
        <v>4.27962174204192</v>
      </c>
      <c r="BC263" s="53" t="n">
        <v>11.5454356727646</v>
      </c>
      <c r="BD263" s="53" t="n">
        <v>666.537881691306</v>
      </c>
      <c r="BE263" s="53" t="n">
        <v>13.0143563529409</v>
      </c>
      <c r="BF263" s="53" t="n">
        <v>2.97122056904143</v>
      </c>
      <c r="BG263" s="53" t="n">
        <v>14.04560529135</v>
      </c>
      <c r="BH263" s="53" t="n">
        <v>1284.88872472073</v>
      </c>
      <c r="BI263" s="53" t="n">
        <v>12.0494694601337</v>
      </c>
      <c r="BJ263" s="53" t="n">
        <v>5.72763816233888</v>
      </c>
      <c r="BK263" s="53" t="n">
        <v>11.9765955164617</v>
      </c>
    </row>
    <row r="264">
      <c r="A264" s="53" t="s">
        <v>176</v>
      </c>
      <c r="B264" s="53" t="s">
        <v>177</v>
      </c>
      <c r="C264" s="53" t="s">
        <v>17</v>
      </c>
      <c r="D264" s="53" t="n">
        <v>688.239388897416</v>
      </c>
      <c r="E264" s="53" t="n">
        <v>18.4789483633504</v>
      </c>
      <c r="F264" s="53" t="n">
        <v>4.40984996000804</v>
      </c>
      <c r="G264" s="53" t="n">
        <v>15.8890391644878</v>
      </c>
      <c r="H264" s="53" t="n">
        <v>800.422913388542</v>
      </c>
      <c r="I264" s="53" t="n">
        <v>17.4917551259965</v>
      </c>
      <c r="J264" s="53" t="n">
        <v>5.12865873348336</v>
      </c>
      <c r="K264" s="53" t="n">
        <v>16.0578924042031</v>
      </c>
      <c r="L264" s="53" t="n">
        <v>942.701978196839</v>
      </c>
      <c r="M264" s="53" t="n">
        <v>17.3299207587876</v>
      </c>
      <c r="N264" s="53" t="n">
        <v>6.04030276080358</v>
      </c>
      <c r="O264" s="53" t="n">
        <v>13.9720712114369</v>
      </c>
      <c r="P264" s="53" t="n">
        <v>1253.91233879718</v>
      </c>
      <c r="Q264" s="53" t="n">
        <v>14.6760898127471</v>
      </c>
      <c r="R264" s="53" t="n">
        <v>8.03436328449158</v>
      </c>
      <c r="S264" s="53" t="n">
        <v>11.4773701687017</v>
      </c>
      <c r="T264" s="53" t="n">
        <v>1659.56052871202</v>
      </c>
      <c r="U264" s="53" t="n">
        <v>12.5054377791481</v>
      </c>
      <c r="V264" s="53" t="n">
        <v>10.6335281723645</v>
      </c>
      <c r="W264" s="53" t="n">
        <v>9.90321977825445</v>
      </c>
      <c r="X264" s="53" t="n">
        <v>1256.87649902175</v>
      </c>
      <c r="Y264" s="53" t="n">
        <v>13.568503667395</v>
      </c>
      <c r="Z264" s="53" t="n">
        <v>8.05335595195392</v>
      </c>
      <c r="AA264" s="53" t="n">
        <v>11.8090521070169</v>
      </c>
      <c r="AB264" s="53" t="n">
        <v>1213.99834355676</v>
      </c>
      <c r="AC264" s="53" t="n">
        <v>13.9259985955756</v>
      </c>
      <c r="AD264" s="53" t="n">
        <v>7.77861690735281</v>
      </c>
      <c r="AE264" s="53" t="n">
        <v>12.0445357491094</v>
      </c>
      <c r="AF264" s="53" t="n">
        <v>1238.84850362285</v>
      </c>
      <c r="AG264" s="53" t="n">
        <v>12.9063761203188</v>
      </c>
      <c r="AH264" s="53" t="n">
        <v>7.93784272200606</v>
      </c>
      <c r="AI264" s="53" t="n">
        <v>11.2108292618455</v>
      </c>
      <c r="AJ264" s="53" t="n">
        <v>881.068127658886</v>
      </c>
      <c r="AK264" s="53" t="n">
        <v>16.3416326931459</v>
      </c>
      <c r="AL264" s="53" t="n">
        <v>5.64538779703587</v>
      </c>
      <c r="AM264" s="53" t="n">
        <v>13.7986989742356</v>
      </c>
      <c r="AN264" s="53" t="n">
        <v>908.468136917886</v>
      </c>
      <c r="AO264" s="53" t="n">
        <v>14.1675238421792</v>
      </c>
      <c r="AP264" s="53" t="n">
        <v>5.82095160765792</v>
      </c>
      <c r="AQ264" s="53" t="n">
        <v>13.7750714680777</v>
      </c>
      <c r="AR264" s="53" t="n">
        <v>1264.57751823108</v>
      </c>
      <c r="AS264" s="53" t="n">
        <v>11.1058338301951</v>
      </c>
      <c r="AT264" s="53" t="n">
        <v>8.10269974104838</v>
      </c>
      <c r="AU264" s="53" t="n">
        <v>9.87836169759615</v>
      </c>
      <c r="AV264" s="53" t="n">
        <v>888.858401921924</v>
      </c>
      <c r="AW264" s="53" t="n">
        <v>13.7384182248736</v>
      </c>
      <c r="AX264" s="53" t="n">
        <v>5.69530348219063</v>
      </c>
      <c r="AY264" s="53" t="n">
        <v>12.6232587083298</v>
      </c>
      <c r="AZ264" s="53" t="n">
        <v>755.12416629251</v>
      </c>
      <c r="BA264" s="53" t="n">
        <v>12.1459213892003</v>
      </c>
      <c r="BB264" s="53" t="n">
        <v>4.83840990249175</v>
      </c>
      <c r="BC264" s="53" t="n">
        <v>12.138667124453</v>
      </c>
      <c r="BD264" s="53" t="n">
        <v>527.241916074396</v>
      </c>
      <c r="BE264" s="53" t="n">
        <v>13.1591304855688</v>
      </c>
      <c r="BF264" s="53" t="n">
        <v>3.37826892796715</v>
      </c>
      <c r="BG264" s="53" t="n">
        <v>13.1286434841149</v>
      </c>
      <c r="BH264" s="53" t="n">
        <v>1326.9675751819</v>
      </c>
      <c r="BI264" s="53" t="n">
        <v>11.021970321175</v>
      </c>
      <c r="BJ264" s="53" t="n">
        <v>8.50246004914444</v>
      </c>
      <c r="BK264" s="53" t="n">
        <v>10.5542671748107</v>
      </c>
    </row>
    <row r="265">
      <c r="A265" s="53" t="s">
        <v>178</v>
      </c>
      <c r="B265" s="53" t="s">
        <v>179</v>
      </c>
      <c r="C265" s="53" t="s">
        <v>16</v>
      </c>
      <c r="D265" s="53" t="n">
        <v>2361.36978297165</v>
      </c>
      <c r="E265" s="53" t="n">
        <v>11.5438133080237</v>
      </c>
      <c r="F265" s="53" t="n">
        <v>6.7501093216493</v>
      </c>
      <c r="G265" s="53" t="n">
        <v>9.70903608088717</v>
      </c>
      <c r="H265" s="53" t="n">
        <v>2219.18047396371</v>
      </c>
      <c r="I265" s="53" t="n">
        <v>11.347421680886</v>
      </c>
      <c r="J265" s="53" t="n">
        <v>6.34365312529468</v>
      </c>
      <c r="K265" s="53" t="n">
        <v>9.644041824756</v>
      </c>
      <c r="L265" s="53" t="n">
        <v>2332.0042909785</v>
      </c>
      <c r="M265" s="53" t="n">
        <v>11.8538595453212</v>
      </c>
      <c r="N265" s="53" t="n">
        <v>6.66616639891556</v>
      </c>
      <c r="O265" s="53" t="n">
        <v>10.2497298804607</v>
      </c>
      <c r="P265" s="53" t="n">
        <v>2214.38066728265</v>
      </c>
      <c r="Q265" s="53" t="n">
        <v>10.7078307249895</v>
      </c>
      <c r="R265" s="53" t="n">
        <v>6.32993260593614</v>
      </c>
      <c r="S265" s="53" t="n">
        <v>9.84692444979041</v>
      </c>
      <c r="T265" s="53" t="n">
        <v>3398.91583882269</v>
      </c>
      <c r="U265" s="53" t="n">
        <v>10.3512902585463</v>
      </c>
      <c r="V265" s="53" t="n">
        <v>9.7159935104556</v>
      </c>
      <c r="W265" s="53" t="n">
        <v>8.86395916928877</v>
      </c>
      <c r="X265" s="53" t="n">
        <v>2638.77968462321</v>
      </c>
      <c r="Y265" s="53" t="n">
        <v>9.41780821598046</v>
      </c>
      <c r="Z265" s="53" t="n">
        <v>7.5431012437783</v>
      </c>
      <c r="AA265" s="53" t="n">
        <v>7.89827800424878</v>
      </c>
      <c r="AB265" s="53" t="n">
        <v>2797.2447907219</v>
      </c>
      <c r="AC265" s="53" t="n">
        <v>10.2317038819012</v>
      </c>
      <c r="AD265" s="53" t="n">
        <v>7.99608272831596</v>
      </c>
      <c r="AE265" s="53" t="n">
        <v>9.26517967722436</v>
      </c>
      <c r="AF265" s="53" t="n">
        <v>2688.63105850593</v>
      </c>
      <c r="AG265" s="53" t="n">
        <v>9.14625775191184</v>
      </c>
      <c r="AH265" s="53" t="n">
        <v>7.68560422063916</v>
      </c>
      <c r="AI265" s="53" t="n">
        <v>8.63626868428173</v>
      </c>
      <c r="AJ265" s="53" t="n">
        <v>2874.68430831008</v>
      </c>
      <c r="AK265" s="53" t="n">
        <v>9.99447608196295</v>
      </c>
      <c r="AL265" s="53" t="n">
        <v>8.2174479771243</v>
      </c>
      <c r="AM265" s="53" t="n">
        <v>8.60237413600073</v>
      </c>
      <c r="AN265" s="53" t="n">
        <v>2244.87119151896</v>
      </c>
      <c r="AO265" s="53" t="n">
        <v>9.77474375458437</v>
      </c>
      <c r="AP265" s="53" t="n">
        <v>6.41709149708214</v>
      </c>
      <c r="AQ265" s="53" t="n">
        <v>9.72264487194878</v>
      </c>
      <c r="AR265" s="53" t="n">
        <v>2250.35394376594</v>
      </c>
      <c r="AS265" s="53" t="n">
        <v>9.92552652438582</v>
      </c>
      <c r="AT265" s="53" t="n">
        <v>6.43276425503709</v>
      </c>
      <c r="AU265" s="53" t="n">
        <v>9.90873563728094</v>
      </c>
      <c r="AV265" s="53" t="n">
        <v>1768.67322248697</v>
      </c>
      <c r="AW265" s="53" t="n">
        <v>11.925666861616</v>
      </c>
      <c r="AX265" s="53" t="n">
        <v>5.05585262086168</v>
      </c>
      <c r="AY265" s="53" t="n">
        <v>11.2163395947027</v>
      </c>
      <c r="AZ265" s="53" t="n">
        <v>1764.85645146059</v>
      </c>
      <c r="BA265" s="53" t="n">
        <v>10.8181893695344</v>
      </c>
      <c r="BB265" s="53" t="n">
        <v>5.04494216462159</v>
      </c>
      <c r="BC265" s="53" t="n">
        <v>10.8932335807304</v>
      </c>
      <c r="BD265" s="53" t="n">
        <v>1371.58713077143</v>
      </c>
      <c r="BE265" s="53" t="n">
        <v>11.4798798440033</v>
      </c>
      <c r="BF265" s="53" t="n">
        <v>3.92075952849</v>
      </c>
      <c r="BG265" s="53" t="n">
        <v>11.9976555990176</v>
      </c>
      <c r="BH265" s="53" t="n">
        <v>2057.15663520174</v>
      </c>
      <c r="BI265" s="53" t="n">
        <v>10.1631810239125</v>
      </c>
      <c r="BJ265" s="53" t="n">
        <v>5.8804988017985</v>
      </c>
      <c r="BK265" s="53" t="n">
        <v>10.9523326518272</v>
      </c>
    </row>
    <row r="266">
      <c r="A266" s="53" t="s">
        <v>178</v>
      </c>
      <c r="B266" s="53" t="s">
        <v>179</v>
      </c>
      <c r="C266" s="53" t="s">
        <v>17</v>
      </c>
      <c r="D266" s="53" t="n">
        <v>615.783135673925</v>
      </c>
      <c r="E266" s="53" t="n">
        <v>21.0393019113171</v>
      </c>
      <c r="F266" s="53" t="n">
        <v>3.17425268679336</v>
      </c>
      <c r="G266" s="53" t="n">
        <v>19.1261308205795</v>
      </c>
      <c r="H266" s="53" t="n">
        <v>1176.48611337448</v>
      </c>
      <c r="I266" s="53" t="n">
        <v>16.4794975927368</v>
      </c>
      <c r="J266" s="53" t="n">
        <v>6.06457694276891</v>
      </c>
      <c r="K266" s="53" t="n">
        <v>14.25276530818</v>
      </c>
      <c r="L266" s="53" t="n">
        <v>1270.17620303772</v>
      </c>
      <c r="M266" s="53" t="n">
        <v>14.6386151117145</v>
      </c>
      <c r="N266" s="53" t="n">
        <v>6.54753271341368</v>
      </c>
      <c r="O266" s="53" t="n">
        <v>12.6229030606538</v>
      </c>
      <c r="P266" s="53" t="n">
        <v>1657.90118627797</v>
      </c>
      <c r="Q266" s="53" t="n">
        <v>12.2720962082225</v>
      </c>
      <c r="R266" s="53" t="n">
        <v>8.54618613291716</v>
      </c>
      <c r="S266" s="53" t="n">
        <v>9.92124590045302</v>
      </c>
      <c r="T266" s="53" t="n">
        <v>2050.80230761668</v>
      </c>
      <c r="U266" s="53" t="n">
        <v>10.8421675091079</v>
      </c>
      <c r="V266" s="53" t="n">
        <v>10.5715216249141</v>
      </c>
      <c r="W266" s="53" t="n">
        <v>8.70784157395092</v>
      </c>
      <c r="X266" s="53" t="n">
        <v>1651.59006565167</v>
      </c>
      <c r="Y266" s="53" t="n">
        <v>13.0257856299486</v>
      </c>
      <c r="Z266" s="53" t="n">
        <v>8.51365342709247</v>
      </c>
      <c r="AA266" s="53" t="n">
        <v>10.8085631811365</v>
      </c>
      <c r="AB266" s="53" t="n">
        <v>1140.01286669224</v>
      </c>
      <c r="AC266" s="53" t="n">
        <v>14.0949838737738</v>
      </c>
      <c r="AD266" s="53" t="n">
        <v>5.87656383463064</v>
      </c>
      <c r="AE266" s="53" t="n">
        <v>12.6014666389945</v>
      </c>
      <c r="AF266" s="53" t="n">
        <v>1025.35456187446</v>
      </c>
      <c r="AG266" s="53" t="n">
        <v>15.6017355751913</v>
      </c>
      <c r="AH266" s="53" t="n">
        <v>5.28552063931368</v>
      </c>
      <c r="AI266" s="53" t="n">
        <v>15.2604047766756</v>
      </c>
      <c r="AJ266" s="53" t="n">
        <v>1011.3533954561</v>
      </c>
      <c r="AK266" s="53" t="n">
        <v>14.5652406022252</v>
      </c>
      <c r="AL266" s="53" t="n">
        <v>5.21334711336437</v>
      </c>
      <c r="AM266" s="53" t="n">
        <v>13.4099746771709</v>
      </c>
      <c r="AN266" s="53" t="n">
        <v>1491.13299705112</v>
      </c>
      <c r="AO266" s="53" t="n">
        <v>12.7765915533412</v>
      </c>
      <c r="AP266" s="53" t="n">
        <v>7.68652573941572</v>
      </c>
      <c r="AQ266" s="53" t="n">
        <v>10.9978969900247</v>
      </c>
      <c r="AR266" s="53" t="n">
        <v>1632.99113582854</v>
      </c>
      <c r="AS266" s="53" t="n">
        <v>11.8355819052057</v>
      </c>
      <c r="AT266" s="53" t="n">
        <v>8.41777924746275</v>
      </c>
      <c r="AU266" s="53" t="n">
        <v>10.6851195133304</v>
      </c>
      <c r="AV266" s="53" t="n">
        <v>1322.6602467652</v>
      </c>
      <c r="AW266" s="53" t="n">
        <v>12.0344594518634</v>
      </c>
      <c r="AX266" s="53" t="n">
        <v>6.81807863642504</v>
      </c>
      <c r="AY266" s="53" t="n">
        <v>11.2957789700663</v>
      </c>
      <c r="AZ266" s="53" t="n">
        <v>836.725167571105</v>
      </c>
      <c r="BA266" s="53" t="n">
        <v>16.1439465241391</v>
      </c>
      <c r="BB266" s="53" t="n">
        <v>4.31316961670842</v>
      </c>
      <c r="BC266" s="53" t="n">
        <v>14.9359638785823</v>
      </c>
      <c r="BD266" s="53" t="n">
        <v>526.579622263231</v>
      </c>
      <c r="BE266" s="53" t="n">
        <v>19.3220012978986</v>
      </c>
      <c r="BF266" s="53" t="n">
        <v>2.71442441980873</v>
      </c>
      <c r="BG266" s="53" t="n">
        <v>19.4044475690925</v>
      </c>
      <c r="BH266" s="53" t="n">
        <v>1989.76152347978</v>
      </c>
      <c r="BI266" s="53" t="n">
        <v>10.4889150698831</v>
      </c>
      <c r="BJ266" s="53" t="n">
        <v>10.256867224971</v>
      </c>
      <c r="BK266" s="53" t="n">
        <v>11.5867116557815</v>
      </c>
    </row>
    <row r="267">
      <c r="A267" s="53" t="s">
        <v>180</v>
      </c>
      <c r="B267" s="53" t="s">
        <v>181</v>
      </c>
      <c r="C267" s="53" t="s">
        <v>16</v>
      </c>
      <c r="D267" s="53" t="n">
        <v>3238.22171080559</v>
      </c>
      <c r="E267" s="53" t="n">
        <v>12.4633242786982</v>
      </c>
      <c r="F267" s="53" t="n">
        <v>6.19856786382541</v>
      </c>
      <c r="G267" s="53" t="n">
        <v>10.1138858992434</v>
      </c>
      <c r="H267" s="53" t="n">
        <v>2975.64588859238</v>
      </c>
      <c r="I267" s="53" t="n">
        <v>13.3788440489763</v>
      </c>
      <c r="J267" s="53" t="n">
        <v>5.69594815500273</v>
      </c>
      <c r="K267" s="53" t="n">
        <v>11.0884970720293</v>
      </c>
      <c r="L267" s="53" t="n">
        <v>3603.31776087889</v>
      </c>
      <c r="M267" s="53" t="n">
        <v>10.8588949006742</v>
      </c>
      <c r="N267" s="53" t="n">
        <v>6.89743064880468</v>
      </c>
      <c r="O267" s="53" t="n">
        <v>8.72325662527067</v>
      </c>
      <c r="P267" s="53" t="n">
        <v>4037.72389815022</v>
      </c>
      <c r="Q267" s="53" t="n">
        <v>10.8393716214251</v>
      </c>
      <c r="R267" s="53" t="n">
        <v>7.72896602927395</v>
      </c>
      <c r="S267" s="53" t="n">
        <v>8.99453241331975</v>
      </c>
      <c r="T267" s="53" t="n">
        <v>4500.258747844</v>
      </c>
      <c r="U267" s="53" t="n">
        <v>12.5923074722014</v>
      </c>
      <c r="V267" s="53" t="n">
        <v>8.61434507717673</v>
      </c>
      <c r="W267" s="53" t="n">
        <v>10.0819555710361</v>
      </c>
      <c r="X267" s="53" t="n">
        <v>3964.05887394464</v>
      </c>
      <c r="Y267" s="53" t="n">
        <v>11.1306725787345</v>
      </c>
      <c r="Z267" s="53" t="n">
        <v>7.58795726196042</v>
      </c>
      <c r="AA267" s="53" t="n">
        <v>10.3693856306737</v>
      </c>
      <c r="AB267" s="53" t="n">
        <v>4002.3195283174</v>
      </c>
      <c r="AC267" s="53" t="n">
        <v>9.19795933630033</v>
      </c>
      <c r="AD267" s="53" t="n">
        <v>7.66119537961385</v>
      </c>
      <c r="AE267" s="53" t="n">
        <v>9.42090407074927</v>
      </c>
      <c r="AF267" s="53" t="n">
        <v>3606.50008478075</v>
      </c>
      <c r="AG267" s="53" t="n">
        <v>13.0290702728827</v>
      </c>
      <c r="AH267" s="53" t="n">
        <v>6.90352221770637</v>
      </c>
      <c r="AI267" s="53" t="n">
        <v>12.2875157685165</v>
      </c>
      <c r="AJ267" s="53" t="n">
        <v>3462.75312428399</v>
      </c>
      <c r="AK267" s="53" t="n">
        <v>11.8908202944283</v>
      </c>
      <c r="AL267" s="53" t="n">
        <v>6.62836338998172</v>
      </c>
      <c r="AM267" s="53" t="n">
        <v>10.4740705598184</v>
      </c>
      <c r="AN267" s="53" t="n">
        <v>3473.31159687424</v>
      </c>
      <c r="AO267" s="53" t="n">
        <v>12.4011925928897</v>
      </c>
      <c r="AP267" s="53" t="n">
        <v>6.64857430039301</v>
      </c>
      <c r="AQ267" s="53" t="n">
        <v>10.7133218187304</v>
      </c>
      <c r="AR267" s="53" t="n">
        <v>4195.30902907184</v>
      </c>
      <c r="AS267" s="53" t="n">
        <v>10.1878468299304</v>
      </c>
      <c r="AT267" s="53" t="n">
        <v>8.03061372840709</v>
      </c>
      <c r="AU267" s="53" t="n">
        <v>8.86865866160757</v>
      </c>
      <c r="AV267" s="53" t="n">
        <v>3069.26038097125</v>
      </c>
      <c r="AW267" s="53" t="n">
        <v>10.4094433651345</v>
      </c>
      <c r="AX267" s="53" t="n">
        <v>5.87514397167943</v>
      </c>
      <c r="AY267" s="53" t="n">
        <v>9.63713032753701</v>
      </c>
      <c r="AZ267" s="53" t="n">
        <v>3035.08606456173</v>
      </c>
      <c r="BA267" s="53" t="n">
        <v>10.5171972711006</v>
      </c>
      <c r="BB267" s="53" t="n">
        <v>5.80972787655617</v>
      </c>
      <c r="BC267" s="53" t="n">
        <v>11.3979108133539</v>
      </c>
      <c r="BD267" s="53" t="n">
        <v>1929.11075092401</v>
      </c>
      <c r="BE267" s="53" t="n">
        <v>12.8876199586392</v>
      </c>
      <c r="BF267" s="53" t="n">
        <v>3.69268227266096</v>
      </c>
      <c r="BG267" s="53" t="n">
        <v>12.4986803971827</v>
      </c>
      <c r="BH267" s="53" t="n">
        <v>3148.57222942553</v>
      </c>
      <c r="BI267" s="53" t="n">
        <v>12.3124066107379</v>
      </c>
      <c r="BJ267" s="53" t="n">
        <v>6.02696182695746</v>
      </c>
      <c r="BK267" s="53" t="n">
        <v>10.7329616789871</v>
      </c>
    </row>
    <row r="268">
      <c r="A268" s="53" t="s">
        <v>180</v>
      </c>
      <c r="B268" s="53" t="s">
        <v>181</v>
      </c>
      <c r="C268" s="53" t="s">
        <v>17</v>
      </c>
      <c r="D268" s="53" t="n">
        <v>1758.63982323884</v>
      </c>
      <c r="E268" s="53" t="n">
        <v>14.9864458744135</v>
      </c>
      <c r="F268" s="53" t="n">
        <v>4.96951643062778</v>
      </c>
      <c r="G268" s="53" t="n">
        <v>13.1985391238162</v>
      </c>
      <c r="H268" s="53" t="n">
        <v>2583.74419505624</v>
      </c>
      <c r="I268" s="53" t="n">
        <v>13.1967771350796</v>
      </c>
      <c r="J268" s="53" t="n">
        <v>7.30107385275978</v>
      </c>
      <c r="K268" s="53" t="n">
        <v>11.3741461135889</v>
      </c>
      <c r="L268" s="53" t="n">
        <v>2652.43062142812</v>
      </c>
      <c r="M268" s="53" t="n">
        <v>12.9207217424749</v>
      </c>
      <c r="N268" s="53" t="n">
        <v>7.4951660823941</v>
      </c>
      <c r="O268" s="53" t="n">
        <v>11.5826837890707</v>
      </c>
      <c r="P268" s="53" t="n">
        <v>2696.98787028767</v>
      </c>
      <c r="Q268" s="53" t="n">
        <v>11.1739594505061</v>
      </c>
      <c r="R268" s="53" t="n">
        <v>7.62107474054295</v>
      </c>
      <c r="S268" s="53" t="n">
        <v>9.56170602925018</v>
      </c>
      <c r="T268" s="53" t="n">
        <v>3711.02948371818</v>
      </c>
      <c r="U268" s="53" t="n">
        <v>10.51707372817</v>
      </c>
      <c r="V268" s="53" t="n">
        <v>10.4865258651527</v>
      </c>
      <c r="W268" s="53" t="n">
        <v>8.42558294893852</v>
      </c>
      <c r="X268" s="53" t="n">
        <v>3272.12539396467</v>
      </c>
      <c r="Y268" s="53" t="n">
        <v>12.1292152154542</v>
      </c>
      <c r="Z268" s="53" t="n">
        <v>9.24628266317469</v>
      </c>
      <c r="AA268" s="53" t="n">
        <v>10.5139451307094</v>
      </c>
      <c r="AB268" s="53" t="n">
        <v>2405.03291737676</v>
      </c>
      <c r="AC268" s="53" t="n">
        <v>12.5674270348533</v>
      </c>
      <c r="AD268" s="53" t="n">
        <v>6.79607640016539</v>
      </c>
      <c r="AE268" s="53" t="n">
        <v>10.8954397140469</v>
      </c>
      <c r="AF268" s="53" t="n">
        <v>2413.70153158121</v>
      </c>
      <c r="AG268" s="53" t="n">
        <v>11.9508581077538</v>
      </c>
      <c r="AH268" s="53" t="n">
        <v>6.82057193367403</v>
      </c>
      <c r="AI268" s="53" t="n">
        <v>11.6617717680761</v>
      </c>
      <c r="AJ268" s="53" t="n">
        <v>2394.49523522485</v>
      </c>
      <c r="AK268" s="53" t="n">
        <v>13.6130528284312</v>
      </c>
      <c r="AL268" s="53" t="n">
        <v>6.76629930544555</v>
      </c>
      <c r="AM268" s="53" t="n">
        <v>11.8380144674489</v>
      </c>
      <c r="AN268" s="53" t="n">
        <v>1948.78113270383</v>
      </c>
      <c r="AO268" s="53" t="n">
        <v>16.3026793494052</v>
      </c>
      <c r="AP268" s="53" t="n">
        <v>5.50681255519022</v>
      </c>
      <c r="AQ268" s="53" t="n">
        <v>14.6507487744323</v>
      </c>
      <c r="AR268" s="53" t="n">
        <v>2366.6115518757</v>
      </c>
      <c r="AS268" s="53" t="n">
        <v>11.5281531056735</v>
      </c>
      <c r="AT268" s="53" t="n">
        <v>6.68750635380248</v>
      </c>
      <c r="AU268" s="53" t="n">
        <v>10.0930585749364</v>
      </c>
      <c r="AV268" s="53" t="n">
        <v>2002.16488544662</v>
      </c>
      <c r="AW268" s="53" t="n">
        <v>13.6623861528271</v>
      </c>
      <c r="AX268" s="53" t="n">
        <v>5.65766290719423</v>
      </c>
      <c r="AY268" s="53" t="n">
        <v>12.6295755829502</v>
      </c>
      <c r="AZ268" s="53" t="n">
        <v>1338.78317616663</v>
      </c>
      <c r="BA268" s="53" t="n">
        <v>13.9684086229229</v>
      </c>
      <c r="BB268" s="53" t="n">
        <v>3.78309697249734</v>
      </c>
      <c r="BC268" s="53" t="n">
        <v>13.4161505565712</v>
      </c>
      <c r="BD268" s="53" t="n">
        <v>1183.8913537224</v>
      </c>
      <c r="BE268" s="53" t="n">
        <v>17.247406226378</v>
      </c>
      <c r="BF268" s="53" t="n">
        <v>3.3454078866282</v>
      </c>
      <c r="BG268" s="53" t="n">
        <v>17.1999762946319</v>
      </c>
      <c r="BH268" s="53" t="n">
        <v>2660.13115878186</v>
      </c>
      <c r="BI268" s="53" t="n">
        <v>11.619554188866</v>
      </c>
      <c r="BJ268" s="53" t="n">
        <v>7.51692605075057</v>
      </c>
      <c r="BK268" s="53" t="n">
        <v>11.4905603801412</v>
      </c>
    </row>
    <row r="269">
      <c r="A269" s="53" t="s">
        <v>182</v>
      </c>
      <c r="B269" s="53" t="s">
        <v>183</v>
      </c>
      <c r="C269" s="53" t="s">
        <v>16</v>
      </c>
      <c r="D269" s="53" t="n">
        <v>2796.28722090108</v>
      </c>
      <c r="E269" s="53" t="n">
        <v>13.2514755045521</v>
      </c>
      <c r="F269" s="53" t="n">
        <v>4.44123378666293</v>
      </c>
      <c r="G269" s="53" t="n">
        <v>11.7513522155171</v>
      </c>
      <c r="H269" s="53" t="n">
        <v>3945.24159667053</v>
      </c>
      <c r="I269" s="53" t="n">
        <v>11.5326823220538</v>
      </c>
      <c r="J269" s="53" t="n">
        <v>6.26607315039509</v>
      </c>
      <c r="K269" s="53" t="n">
        <v>10.5470407867529</v>
      </c>
      <c r="L269" s="53" t="n">
        <v>4023.58129299651</v>
      </c>
      <c r="M269" s="53" t="n">
        <v>11.6549212018511</v>
      </c>
      <c r="N269" s="53" t="n">
        <v>6.39049703058854</v>
      </c>
      <c r="O269" s="53" t="n">
        <v>9.94066049247017</v>
      </c>
      <c r="P269" s="53" t="n">
        <v>4719.52130346049</v>
      </c>
      <c r="Q269" s="53" t="n">
        <v>9.43880214574153</v>
      </c>
      <c r="R269" s="53" t="n">
        <v>7.49583136994413</v>
      </c>
      <c r="S269" s="53" t="n">
        <v>7.87654012455102</v>
      </c>
      <c r="T269" s="53" t="n">
        <v>4498.87609136459</v>
      </c>
      <c r="U269" s="53" t="n">
        <v>9.73265848293775</v>
      </c>
      <c r="V269" s="53" t="n">
        <v>7.14538919665766</v>
      </c>
      <c r="W269" s="53" t="n">
        <v>8.61659951929416</v>
      </c>
      <c r="X269" s="53" t="n">
        <v>4623.57330651581</v>
      </c>
      <c r="Y269" s="53" t="n">
        <v>10.4693862664105</v>
      </c>
      <c r="Z269" s="53" t="n">
        <v>7.34344091355316</v>
      </c>
      <c r="AA269" s="53" t="n">
        <v>9.91337586204365</v>
      </c>
      <c r="AB269" s="53" t="n">
        <v>5257.69630981975</v>
      </c>
      <c r="AC269" s="53" t="n">
        <v>10.1074004113052</v>
      </c>
      <c r="AD269" s="53" t="n">
        <v>8.35059371463991</v>
      </c>
      <c r="AE269" s="53" t="n">
        <v>9.58538890408722</v>
      </c>
      <c r="AF269" s="53" t="n">
        <v>4872.85899516243</v>
      </c>
      <c r="AG269" s="53" t="n">
        <v>9.70101328821566</v>
      </c>
      <c r="AH269" s="53" t="n">
        <v>7.73937163721901</v>
      </c>
      <c r="AI269" s="53" t="n">
        <v>9.10856022731546</v>
      </c>
      <c r="AJ269" s="53" t="n">
        <v>4840.82115927343</v>
      </c>
      <c r="AK269" s="53" t="n">
        <v>9.38040968459492</v>
      </c>
      <c r="AL269" s="53" t="n">
        <v>7.68848719368321</v>
      </c>
      <c r="AM269" s="53" t="n">
        <v>8.96672909614742</v>
      </c>
      <c r="AN269" s="53" t="n">
        <v>4789.3306763443</v>
      </c>
      <c r="AO269" s="53" t="n">
        <v>9.09819573211028</v>
      </c>
      <c r="AP269" s="53" t="n">
        <v>7.6067068705579</v>
      </c>
      <c r="AQ269" s="53" t="n">
        <v>8.37078295189797</v>
      </c>
      <c r="AR269" s="53" t="n">
        <v>4955.96759485318</v>
      </c>
      <c r="AS269" s="53" t="n">
        <v>9.63367866373618</v>
      </c>
      <c r="AT269" s="53" t="n">
        <v>7.87136978038179</v>
      </c>
      <c r="AU269" s="53" t="n">
        <v>9.64920906023953</v>
      </c>
      <c r="AV269" s="53" t="n">
        <v>2924.55536130378</v>
      </c>
      <c r="AW269" s="53" t="n">
        <v>12.5326008812082</v>
      </c>
      <c r="AX269" s="53" t="n">
        <v>4.6449570646763</v>
      </c>
      <c r="AY269" s="53" t="n">
        <v>12.1673329886936</v>
      </c>
      <c r="AZ269" s="53" t="n">
        <v>2701.41051455594</v>
      </c>
      <c r="BA269" s="53" t="n">
        <v>13.3888551870707</v>
      </c>
      <c r="BB269" s="53" t="n">
        <v>4.290544819293</v>
      </c>
      <c r="BC269" s="53" t="n">
        <v>12.4933564582892</v>
      </c>
      <c r="BD269" s="53" t="n">
        <v>2261.92597852932</v>
      </c>
      <c r="BE269" s="53" t="n">
        <v>15.6348719806971</v>
      </c>
      <c r="BF269" s="53" t="n">
        <v>3.59252869436562</v>
      </c>
      <c r="BG269" s="53" t="n">
        <v>15.5706190181739</v>
      </c>
      <c r="BH269" s="53" t="n">
        <v>5750.29865248178</v>
      </c>
      <c r="BI269" s="53" t="n">
        <v>10.8636895634283</v>
      </c>
      <c r="BJ269" s="53" t="n">
        <v>9.13297477738173</v>
      </c>
      <c r="BK269" s="53" t="n">
        <v>9.73171102618147</v>
      </c>
    </row>
    <row r="270">
      <c r="A270" s="53" t="s">
        <v>182</v>
      </c>
      <c r="B270" s="53" t="s">
        <v>183</v>
      </c>
      <c r="C270" s="53" t="s">
        <v>17</v>
      </c>
      <c r="D270" s="53" t="n">
        <v>1782.49903453797</v>
      </c>
      <c r="E270" s="53" t="n">
        <v>19.4017198593592</v>
      </c>
      <c r="F270" s="53" t="n">
        <v>5.16456002919517</v>
      </c>
      <c r="G270" s="53" t="n">
        <v>16.9640206053361</v>
      </c>
      <c r="H270" s="53" t="n">
        <v>1615.36239462213</v>
      </c>
      <c r="I270" s="53" t="n">
        <v>16.6537292996713</v>
      </c>
      <c r="J270" s="53" t="n">
        <v>4.68030326764965</v>
      </c>
      <c r="K270" s="53" t="n">
        <v>14.5676937959452</v>
      </c>
      <c r="L270" s="53" t="n">
        <v>1984.02846027182</v>
      </c>
      <c r="M270" s="53" t="n">
        <v>14.6028552640317</v>
      </c>
      <c r="N270" s="53" t="n">
        <v>5.74846543205081</v>
      </c>
      <c r="O270" s="53" t="n">
        <v>13.2969531023874</v>
      </c>
      <c r="P270" s="53" t="n">
        <v>3139.91992571708</v>
      </c>
      <c r="Q270" s="53" t="n">
        <v>11.9455755225877</v>
      </c>
      <c r="R270" s="53" t="n">
        <v>9.09751120703143</v>
      </c>
      <c r="S270" s="53" t="n">
        <v>9.95876582968932</v>
      </c>
      <c r="T270" s="53" t="n">
        <v>3569.68267945788</v>
      </c>
      <c r="U270" s="53" t="n">
        <v>10.3430530405448</v>
      </c>
      <c r="V270" s="53" t="n">
        <v>10.3426931100791</v>
      </c>
      <c r="W270" s="53" t="n">
        <v>9.26971833028897</v>
      </c>
      <c r="X270" s="53" t="n">
        <v>2799.58533139209</v>
      </c>
      <c r="Y270" s="53" t="n">
        <v>13.2235550105906</v>
      </c>
      <c r="Z270" s="53" t="n">
        <v>8.1114358104415</v>
      </c>
      <c r="AA270" s="53" t="n">
        <v>11.6634240362477</v>
      </c>
      <c r="AB270" s="53" t="n">
        <v>2705.39735479965</v>
      </c>
      <c r="AC270" s="53" t="n">
        <v>14.4666272848216</v>
      </c>
      <c r="AD270" s="53" t="n">
        <v>7.83853835035048</v>
      </c>
      <c r="AE270" s="53" t="n">
        <v>12.8644748999277</v>
      </c>
      <c r="AF270" s="53" t="n">
        <v>2211.94658504051</v>
      </c>
      <c r="AG270" s="53" t="n">
        <v>15.663533377689</v>
      </c>
      <c r="AH270" s="53" t="n">
        <v>6.40882867169463</v>
      </c>
      <c r="AI270" s="53" t="n">
        <v>14.8319678161401</v>
      </c>
      <c r="AJ270" s="53" t="n">
        <v>2085.4373977807</v>
      </c>
      <c r="AK270" s="53" t="n">
        <v>13.6430796137541</v>
      </c>
      <c r="AL270" s="53" t="n">
        <v>6.04228469091917</v>
      </c>
      <c r="AM270" s="53" t="n">
        <v>13.1051194516503</v>
      </c>
      <c r="AN270" s="53" t="n">
        <v>2063.53468501988</v>
      </c>
      <c r="AO270" s="53" t="n">
        <v>14.6134787352555</v>
      </c>
      <c r="AP270" s="53" t="n">
        <v>5.97882441819884</v>
      </c>
      <c r="AQ270" s="53" t="n">
        <v>12.5348449010013</v>
      </c>
      <c r="AR270" s="53" t="n">
        <v>2314.85060399862</v>
      </c>
      <c r="AS270" s="53" t="n">
        <v>14.1567839875551</v>
      </c>
      <c r="AT270" s="53" t="n">
        <v>6.7069797353738</v>
      </c>
      <c r="AU270" s="53" t="n">
        <v>13.0567094215871</v>
      </c>
      <c r="AV270" s="53" t="n">
        <v>2199.26908256685</v>
      </c>
      <c r="AW270" s="53" t="n">
        <v>13.8884715291221</v>
      </c>
      <c r="AX270" s="53" t="n">
        <v>6.37209725065212</v>
      </c>
      <c r="AY270" s="53" t="n">
        <v>13.33482330054</v>
      </c>
      <c r="AZ270" s="53" t="n">
        <v>1846.29495822561</v>
      </c>
      <c r="BA270" s="53" t="n">
        <v>15.212632702444</v>
      </c>
      <c r="BB270" s="53" t="n">
        <v>5.34940045329569</v>
      </c>
      <c r="BC270" s="53" t="n">
        <v>14.9308858014794</v>
      </c>
      <c r="BD270" s="53" t="n">
        <v>1215.50568376988</v>
      </c>
      <c r="BE270" s="53" t="n">
        <v>19.9636540925819</v>
      </c>
      <c r="BF270" s="53" t="n">
        <v>3.5217702495332</v>
      </c>
      <c r="BG270" s="53" t="n">
        <v>18.2016774928804</v>
      </c>
      <c r="BH270" s="53" t="n">
        <v>2980.73976856696</v>
      </c>
      <c r="BI270" s="53" t="n">
        <v>10.6343437112022</v>
      </c>
      <c r="BJ270" s="53" t="n">
        <v>8.63630732353445</v>
      </c>
      <c r="BK270" s="53" t="n">
        <v>10.6040746687584</v>
      </c>
    </row>
    <row r="271">
      <c r="A271" s="53" t="s">
        <v>184</v>
      </c>
      <c r="B271" s="53" t="s">
        <v>185</v>
      </c>
      <c r="C271" s="53" t="s">
        <v>16</v>
      </c>
      <c r="D271" s="53" t="n">
        <v>1707.42350761792</v>
      </c>
      <c r="E271" s="53" t="n">
        <v>13.8129306067121</v>
      </c>
      <c r="F271" s="53" t="n">
        <v>5.170069909147</v>
      </c>
      <c r="G271" s="53" t="n">
        <v>12.3882155351161</v>
      </c>
      <c r="H271" s="53" t="n">
        <v>1774.70133793253</v>
      </c>
      <c r="I271" s="53" t="n">
        <v>13.8315578126181</v>
      </c>
      <c r="J271" s="53" t="n">
        <v>5.37378684551946</v>
      </c>
      <c r="K271" s="53" t="n">
        <v>12.678436734421</v>
      </c>
      <c r="L271" s="53" t="n">
        <v>1894.53465424813</v>
      </c>
      <c r="M271" s="53" t="n">
        <v>13.1932107899124</v>
      </c>
      <c r="N271" s="53" t="n">
        <v>5.73664153273232</v>
      </c>
      <c r="O271" s="53" t="n">
        <v>11.7610746628815</v>
      </c>
      <c r="P271" s="53" t="n">
        <v>2228.72876307798</v>
      </c>
      <c r="Q271" s="53" t="n">
        <v>10.190517344213</v>
      </c>
      <c r="R271" s="53" t="n">
        <v>6.74857963605968</v>
      </c>
      <c r="S271" s="53" t="n">
        <v>9.02869970433058</v>
      </c>
      <c r="T271" s="53" t="n">
        <v>2942.58623589549</v>
      </c>
      <c r="U271" s="53" t="n">
        <v>8.3909219568646</v>
      </c>
      <c r="V271" s="53" t="n">
        <v>8.91013652172215</v>
      </c>
      <c r="W271" s="53" t="n">
        <v>7.79065470632589</v>
      </c>
      <c r="X271" s="53" t="n">
        <v>2486.82008265512</v>
      </c>
      <c r="Y271" s="53" t="n">
        <v>10.5598942378958</v>
      </c>
      <c r="Z271" s="53" t="n">
        <v>7.53007887113777</v>
      </c>
      <c r="AA271" s="53" t="n">
        <v>10.0309514548339</v>
      </c>
      <c r="AB271" s="53" t="n">
        <v>2846.91871339429</v>
      </c>
      <c r="AC271" s="53" t="n">
        <v>10.8308920143966</v>
      </c>
      <c r="AD271" s="53" t="n">
        <v>8.6204557382731</v>
      </c>
      <c r="AE271" s="53" t="n">
        <v>9.90765980092083</v>
      </c>
      <c r="AF271" s="53" t="n">
        <v>2654.09399503427</v>
      </c>
      <c r="AG271" s="53" t="n">
        <v>10.1727800365912</v>
      </c>
      <c r="AH271" s="53" t="n">
        <v>8.03658344783958</v>
      </c>
      <c r="AI271" s="53" t="n">
        <v>8.95514311335903</v>
      </c>
      <c r="AJ271" s="53" t="n">
        <v>2679.0534186027</v>
      </c>
      <c r="AK271" s="53" t="n">
        <v>10.1167348220423</v>
      </c>
      <c r="AL271" s="53" t="n">
        <v>8.11216045856076</v>
      </c>
      <c r="AM271" s="53" t="n">
        <v>8.97081173006608</v>
      </c>
      <c r="AN271" s="53" t="n">
        <v>2264.17235699095</v>
      </c>
      <c r="AO271" s="53" t="n">
        <v>11.6492439207478</v>
      </c>
      <c r="AP271" s="53" t="n">
        <v>6.85590266256357</v>
      </c>
      <c r="AQ271" s="53" t="n">
        <v>10.3070517391658</v>
      </c>
      <c r="AR271" s="53" t="n">
        <v>2457.84694692884</v>
      </c>
      <c r="AS271" s="53" t="n">
        <v>12.5562886056582</v>
      </c>
      <c r="AT271" s="53" t="n">
        <v>7.44234835991796</v>
      </c>
      <c r="AU271" s="53" t="n">
        <v>11.3314258698798</v>
      </c>
      <c r="AV271" s="53" t="n">
        <v>2050.84977669351</v>
      </c>
      <c r="AW271" s="53" t="n">
        <v>8.03344320653504</v>
      </c>
      <c r="AX271" s="53" t="n">
        <v>6.20996294789016</v>
      </c>
      <c r="AY271" s="53" t="n">
        <v>8.92151983554966</v>
      </c>
      <c r="AZ271" s="53" t="n">
        <v>1561.92835984317</v>
      </c>
      <c r="BA271" s="53" t="n">
        <v>12.1917366293539</v>
      </c>
      <c r="BB271" s="53" t="n">
        <v>4.72951132360511</v>
      </c>
      <c r="BC271" s="53" t="n">
        <v>12.4980280871773</v>
      </c>
      <c r="BD271" s="53" t="n">
        <v>1192.81083502124</v>
      </c>
      <c r="BE271" s="53" t="n">
        <v>13.9683034376018</v>
      </c>
      <c r="BF271" s="53" t="n">
        <v>3.61182528993726</v>
      </c>
      <c r="BG271" s="53" t="n">
        <v>13.9365688296958</v>
      </c>
      <c r="BH271" s="53" t="n">
        <v>2282.68420784396</v>
      </c>
      <c r="BI271" s="53" t="n">
        <v>11.3851736142039</v>
      </c>
      <c r="BJ271" s="53" t="n">
        <v>6.9119564550941</v>
      </c>
      <c r="BK271" s="53" t="n">
        <v>10.7554787433825</v>
      </c>
    </row>
    <row r="272">
      <c r="A272" s="53" t="s">
        <v>184</v>
      </c>
      <c r="B272" s="53" t="s">
        <v>185</v>
      </c>
      <c r="C272" s="53" t="s">
        <v>17</v>
      </c>
      <c r="D272" s="53" t="n">
        <v>1142.80280939638</v>
      </c>
      <c r="E272" s="53" t="n">
        <v>14.2219096294721</v>
      </c>
      <c r="F272" s="53" t="n">
        <v>4.87318355171637</v>
      </c>
      <c r="G272" s="53" t="n">
        <v>12.8635440200151</v>
      </c>
      <c r="H272" s="53" t="n">
        <v>1055.206352164</v>
      </c>
      <c r="I272" s="53" t="n">
        <v>17.283417383746</v>
      </c>
      <c r="J272" s="53" t="n">
        <v>4.49965138058097</v>
      </c>
      <c r="K272" s="53" t="n">
        <v>15.1636632452057</v>
      </c>
      <c r="L272" s="53" t="n">
        <v>1862.33133864104</v>
      </c>
      <c r="M272" s="53" t="n">
        <v>13.0022171966485</v>
      </c>
      <c r="N272" s="53" t="n">
        <v>7.94142469084847</v>
      </c>
      <c r="O272" s="53" t="n">
        <v>10.0788230611546</v>
      </c>
      <c r="P272" s="53" t="n">
        <v>1935.39789248928</v>
      </c>
      <c r="Q272" s="53" t="n">
        <v>12.1110230487548</v>
      </c>
      <c r="R272" s="53" t="n">
        <v>8.25299789093706</v>
      </c>
      <c r="S272" s="53" t="n">
        <v>10.5650086464972</v>
      </c>
      <c r="T272" s="53" t="n">
        <v>2097.28710853726</v>
      </c>
      <c r="U272" s="53" t="n">
        <v>12.0153072192075</v>
      </c>
      <c r="V272" s="53" t="n">
        <v>8.94333209239212</v>
      </c>
      <c r="W272" s="53" t="n">
        <v>10.7940260967804</v>
      </c>
      <c r="X272" s="53" t="n">
        <v>1890.9679691937</v>
      </c>
      <c r="Y272" s="53" t="n">
        <v>12.5241976915872</v>
      </c>
      <c r="Z272" s="53" t="n">
        <v>8.06353810870006</v>
      </c>
      <c r="AA272" s="53" t="n">
        <v>10.5264746022634</v>
      </c>
      <c r="AB272" s="53" t="n">
        <v>1381.86681109128</v>
      </c>
      <c r="AC272" s="53" t="n">
        <v>15.8771523196006</v>
      </c>
      <c r="AD272" s="53" t="n">
        <v>5.89260943279415</v>
      </c>
      <c r="AE272" s="53" t="n">
        <v>14.6345487200406</v>
      </c>
      <c r="AF272" s="53" t="n">
        <v>1578.29177277712</v>
      </c>
      <c r="AG272" s="53" t="n">
        <v>12.5262833140419</v>
      </c>
      <c r="AH272" s="53" t="n">
        <v>6.73021228480283</v>
      </c>
      <c r="AI272" s="53" t="n">
        <v>11.3642380065038</v>
      </c>
      <c r="AJ272" s="53" t="n">
        <v>1629.10228339594</v>
      </c>
      <c r="AK272" s="53" t="n">
        <v>11.428002791493</v>
      </c>
      <c r="AL272" s="53" t="n">
        <v>6.9468804121176</v>
      </c>
      <c r="AM272" s="53" t="n">
        <v>10.6128136974646</v>
      </c>
      <c r="AN272" s="53" t="n">
        <v>1104.53595647942</v>
      </c>
      <c r="AO272" s="53" t="n">
        <v>13.9384327550985</v>
      </c>
      <c r="AP272" s="53" t="n">
        <v>4.71000457046291</v>
      </c>
      <c r="AQ272" s="53" t="n">
        <v>13.1028944615587</v>
      </c>
      <c r="AR272" s="53" t="n">
        <v>2179.32969345647</v>
      </c>
      <c r="AS272" s="53" t="n">
        <v>12.1100166760919</v>
      </c>
      <c r="AT272" s="53" t="n">
        <v>9.29318122828967</v>
      </c>
      <c r="AU272" s="53" t="n">
        <v>10.2180247886839</v>
      </c>
      <c r="AV272" s="53" t="n">
        <v>1485.19156897326</v>
      </c>
      <c r="AW272" s="53" t="n">
        <v>11.4690653309048</v>
      </c>
      <c r="AX272" s="53" t="n">
        <v>6.33321082653898</v>
      </c>
      <c r="AY272" s="53" t="n">
        <v>11.2747616947064</v>
      </c>
      <c r="AZ272" s="53" t="n">
        <v>1057.08627564432</v>
      </c>
      <c r="BA272" s="53" t="n">
        <v>11.8668632459729</v>
      </c>
      <c r="BB272" s="53" t="n">
        <v>4.50766782235681</v>
      </c>
      <c r="BC272" s="53" t="n">
        <v>11.2143230093229</v>
      </c>
      <c r="BD272" s="53" t="n">
        <v>830.381307961637</v>
      </c>
      <c r="BE272" s="53" t="n">
        <v>14.3898254112363</v>
      </c>
      <c r="BF272" s="53" t="n">
        <v>3.54094380792496</v>
      </c>
      <c r="BG272" s="53" t="n">
        <v>14.2945474010229</v>
      </c>
      <c r="BH272" s="53" t="n">
        <v>2221.06766801894</v>
      </c>
      <c r="BI272" s="53" t="n">
        <v>8.87055271527297</v>
      </c>
      <c r="BJ272" s="53" t="n">
        <v>9.47116189953705</v>
      </c>
      <c r="BK272" s="53" t="n">
        <v>8.7186019697816</v>
      </c>
    </row>
    <row r="273">
      <c r="A273" s="53" t="s">
        <v>186</v>
      </c>
      <c r="B273" s="53" t="s">
        <v>187</v>
      </c>
      <c r="C273" s="53" t="s">
        <v>16</v>
      </c>
      <c r="D273" s="53" t="n">
        <v>5585.33500112906</v>
      </c>
      <c r="E273" s="53" t="n">
        <v>13.0845422438545</v>
      </c>
      <c r="F273" s="53" t="n">
        <v>6.53381475246245</v>
      </c>
      <c r="G273" s="53" t="n">
        <v>10.5346514634744</v>
      </c>
      <c r="H273" s="53" t="n">
        <v>6136.14485225308</v>
      </c>
      <c r="I273" s="53" t="n">
        <v>12.6278514190872</v>
      </c>
      <c r="J273" s="53" t="n">
        <v>7.17816097884784</v>
      </c>
      <c r="K273" s="53" t="n">
        <v>10.1622311921998</v>
      </c>
      <c r="L273" s="53" t="n">
        <v>5672.31998416895</v>
      </c>
      <c r="M273" s="53" t="n">
        <v>14.9040526339326</v>
      </c>
      <c r="N273" s="53" t="n">
        <v>6.63557118521247</v>
      </c>
      <c r="O273" s="53" t="n">
        <v>11.3396106526815</v>
      </c>
      <c r="P273" s="53" t="n">
        <v>7188.22865614462</v>
      </c>
      <c r="Q273" s="53" t="n">
        <v>13.4155788937929</v>
      </c>
      <c r="R273" s="53" t="n">
        <v>8.40890554068769</v>
      </c>
      <c r="S273" s="53" t="n">
        <v>10.0910662578737</v>
      </c>
      <c r="T273" s="53" t="n">
        <v>7634.95140925248</v>
      </c>
      <c r="U273" s="53" t="n">
        <v>11.0660651227992</v>
      </c>
      <c r="V273" s="53" t="n">
        <v>8.93148900505047</v>
      </c>
      <c r="W273" s="53" t="n">
        <v>8.07702795884816</v>
      </c>
      <c r="X273" s="53" t="n">
        <v>8755.82511192202</v>
      </c>
      <c r="Y273" s="53" t="n">
        <v>9.30122908450631</v>
      </c>
      <c r="Z273" s="53" t="n">
        <v>10.2427050973116</v>
      </c>
      <c r="AA273" s="53" t="n">
        <v>8.22869700837754</v>
      </c>
      <c r="AB273" s="53" t="n">
        <v>7446.11141888101</v>
      </c>
      <c r="AC273" s="53" t="n">
        <v>9.28836605714971</v>
      </c>
      <c r="AD273" s="53" t="n">
        <v>8.71058094587505</v>
      </c>
      <c r="AE273" s="53" t="n">
        <v>7.38795053818297</v>
      </c>
      <c r="AF273" s="53" t="n">
        <v>7889.18123214263</v>
      </c>
      <c r="AG273" s="53" t="n">
        <v>10.0913244294205</v>
      </c>
      <c r="AH273" s="53" t="n">
        <v>9.22889114242984</v>
      </c>
      <c r="AI273" s="53" t="n">
        <v>9.64635498198336</v>
      </c>
      <c r="AJ273" s="53" t="n">
        <v>5261.51135883291</v>
      </c>
      <c r="AK273" s="53" t="n">
        <v>13.2517496229229</v>
      </c>
      <c r="AL273" s="53" t="n">
        <v>6.15500064537612</v>
      </c>
      <c r="AM273" s="53" t="n">
        <v>10.7436302017081</v>
      </c>
      <c r="AN273" s="53" t="n">
        <v>4360.98810775079</v>
      </c>
      <c r="AO273" s="53" t="n">
        <v>12.2313585913479</v>
      </c>
      <c r="AP273" s="53" t="n">
        <v>5.10155405682478</v>
      </c>
      <c r="AQ273" s="53" t="n">
        <v>11.3112390827048</v>
      </c>
      <c r="AR273" s="53" t="n">
        <v>5786.88063612925</v>
      </c>
      <c r="AS273" s="53" t="n">
        <v>12.2182490135626</v>
      </c>
      <c r="AT273" s="53" t="n">
        <v>6.7695860791586</v>
      </c>
      <c r="AU273" s="53" t="n">
        <v>10.9959355037317</v>
      </c>
      <c r="AV273" s="53" t="n">
        <v>4242.12974510265</v>
      </c>
      <c r="AW273" s="53" t="n">
        <v>11.0949354425742</v>
      </c>
      <c r="AX273" s="53" t="n">
        <v>4.96251163176577</v>
      </c>
      <c r="AY273" s="53" t="n">
        <v>10.9253985605793</v>
      </c>
      <c r="AZ273" s="53" t="n">
        <v>2994.87288400326</v>
      </c>
      <c r="BA273" s="53" t="n">
        <v>15.4734279581941</v>
      </c>
      <c r="BB273" s="53" t="n">
        <v>3.50345048726614</v>
      </c>
      <c r="BC273" s="53" t="n">
        <v>15.1148988651502</v>
      </c>
      <c r="BD273" s="53" t="n">
        <v>2483.83326975692</v>
      </c>
      <c r="BE273" s="53" t="n">
        <v>15.4525616469857</v>
      </c>
      <c r="BF273" s="53" t="n">
        <v>2.90562812388409</v>
      </c>
      <c r="BG273" s="53" t="n">
        <v>14.2938222098844</v>
      </c>
      <c r="BH273" s="53" t="n">
        <v>4045.20878813832</v>
      </c>
      <c r="BI273" s="53" t="n">
        <v>12.8867811807023</v>
      </c>
      <c r="BJ273" s="53" t="n">
        <v>4.73215032784712</v>
      </c>
      <c r="BK273" s="53" t="n">
        <v>13.4170629883286</v>
      </c>
    </row>
    <row r="274">
      <c r="A274" s="53" t="s">
        <v>186</v>
      </c>
      <c r="B274" s="53" t="s">
        <v>187</v>
      </c>
      <c r="C274" s="53" t="s">
        <v>17</v>
      </c>
      <c r="D274" s="53" t="n">
        <v>2304.97799543254</v>
      </c>
      <c r="E274" s="53" t="n">
        <v>18.7950229468682</v>
      </c>
      <c r="F274" s="53" t="n">
        <v>5.07531379182248</v>
      </c>
      <c r="G274" s="53" t="n">
        <v>15.9401024451757</v>
      </c>
      <c r="H274" s="53" t="n">
        <v>2950.27761537928</v>
      </c>
      <c r="I274" s="53" t="n">
        <v>13.5344740110957</v>
      </c>
      <c r="J274" s="53" t="n">
        <v>6.49619419391884</v>
      </c>
      <c r="K274" s="53" t="n">
        <v>11.0766838927146</v>
      </c>
      <c r="L274" s="53" t="n">
        <v>3795.9445516371</v>
      </c>
      <c r="M274" s="53" t="n">
        <v>12.8150958567462</v>
      </c>
      <c r="N274" s="53" t="n">
        <v>8.35826188974177</v>
      </c>
      <c r="O274" s="53" t="n">
        <v>11.4066911465756</v>
      </c>
      <c r="P274" s="53" t="n">
        <v>4044.5140396645</v>
      </c>
      <c r="Q274" s="53" t="n">
        <v>11.6401264571429</v>
      </c>
      <c r="R274" s="53" t="n">
        <v>8.90558518450274</v>
      </c>
      <c r="S274" s="53" t="n">
        <v>8.89135276303508</v>
      </c>
      <c r="T274" s="53" t="n">
        <v>4383.30589493842</v>
      </c>
      <c r="U274" s="53" t="n">
        <v>14.6488254716216</v>
      </c>
      <c r="V274" s="53" t="n">
        <v>9.65156843425006</v>
      </c>
      <c r="W274" s="53" t="n">
        <v>12.0106631618257</v>
      </c>
      <c r="X274" s="53" t="n">
        <v>3549.54428825376</v>
      </c>
      <c r="Y274" s="53" t="n">
        <v>12.7156110688246</v>
      </c>
      <c r="Z274" s="53" t="n">
        <v>7.81571499448453</v>
      </c>
      <c r="AA274" s="53" t="n">
        <v>11.9036452853377</v>
      </c>
      <c r="AB274" s="53" t="n">
        <v>3007.05270491324</v>
      </c>
      <c r="AC274" s="53" t="n">
        <v>14.0364356748551</v>
      </c>
      <c r="AD274" s="53" t="n">
        <v>6.62120683851443</v>
      </c>
      <c r="AE274" s="53" t="n">
        <v>13.2701965476943</v>
      </c>
      <c r="AF274" s="53" t="n">
        <v>4033.69199961903</v>
      </c>
      <c r="AG274" s="53" t="n">
        <v>12.7075486159442</v>
      </c>
      <c r="AH274" s="53" t="n">
        <v>8.8817562155463</v>
      </c>
      <c r="AI274" s="53" t="n">
        <v>10.360779051325</v>
      </c>
      <c r="AJ274" s="53" t="n">
        <v>2693.54979651348</v>
      </c>
      <c r="AK274" s="53" t="n">
        <v>14.7452979676545</v>
      </c>
      <c r="AL274" s="53" t="n">
        <v>5.93090713156249</v>
      </c>
      <c r="AM274" s="53" t="n">
        <v>12.2920453777906</v>
      </c>
      <c r="AN274" s="53" t="n">
        <v>2547.19199062199</v>
      </c>
      <c r="AO274" s="53" t="n">
        <v>12.8999262329798</v>
      </c>
      <c r="AP274" s="53" t="n">
        <v>5.60864297448426</v>
      </c>
      <c r="AQ274" s="53" t="n">
        <v>11.3709878083076</v>
      </c>
      <c r="AR274" s="53" t="n">
        <v>2300.47135441929</v>
      </c>
      <c r="AS274" s="53" t="n">
        <v>15.0682302427655</v>
      </c>
      <c r="AT274" s="53" t="n">
        <v>5.06539065271457</v>
      </c>
      <c r="AU274" s="53" t="n">
        <v>14.3443344394698</v>
      </c>
      <c r="AV274" s="53" t="n">
        <v>2308.65197274775</v>
      </c>
      <c r="AW274" s="53" t="n">
        <v>15.4472893082562</v>
      </c>
      <c r="AX274" s="53" t="n">
        <v>5.08340349496744</v>
      </c>
      <c r="AY274" s="53" t="n">
        <v>14.8745448133444</v>
      </c>
      <c r="AZ274" s="53" t="n">
        <v>2569.40940638388</v>
      </c>
      <c r="BA274" s="53" t="n">
        <v>11.5199972975203</v>
      </c>
      <c r="BB274" s="53" t="n">
        <v>5.65756333591869</v>
      </c>
      <c r="BC274" s="53" t="n">
        <v>12.1573844007608</v>
      </c>
      <c r="BD274" s="53" t="n">
        <v>1491.99927974033</v>
      </c>
      <c r="BE274" s="53" t="n">
        <v>15.3009785272297</v>
      </c>
      <c r="BF274" s="53" t="n">
        <v>3.28522204414115</v>
      </c>
      <c r="BG274" s="53" t="n">
        <v>14.5901910547211</v>
      </c>
      <c r="BH274" s="53" t="n">
        <v>3434.89465412692</v>
      </c>
      <c r="BI274" s="53" t="n">
        <v>13.5126635853693</v>
      </c>
      <c r="BJ274" s="53" t="n">
        <v>7.56326882343024</v>
      </c>
      <c r="BK274" s="53" t="n">
        <v>12.0290981272021</v>
      </c>
    </row>
    <row r="275">
      <c r="A275" s="53" t="s">
        <v>188</v>
      </c>
      <c r="B275" s="53" t="s">
        <v>189</v>
      </c>
      <c r="C275" s="53" t="s">
        <v>16</v>
      </c>
      <c r="D275" s="53" t="n">
        <v>2062.95003333866</v>
      </c>
      <c r="E275" s="53" t="n">
        <v>13.3064768919652</v>
      </c>
      <c r="F275" s="53" t="n">
        <v>4.82130357737964</v>
      </c>
      <c r="G275" s="53" t="n">
        <v>11.8639887827878</v>
      </c>
      <c r="H275" s="53" t="n">
        <v>2367.36309601154</v>
      </c>
      <c r="I275" s="53" t="n">
        <v>12.2119302779581</v>
      </c>
      <c r="J275" s="53" t="n">
        <v>5.53274484563498</v>
      </c>
      <c r="K275" s="53" t="n">
        <v>10.1254195547173</v>
      </c>
      <c r="L275" s="53" t="n">
        <v>2321.85222322574</v>
      </c>
      <c r="M275" s="53" t="n">
        <v>12.4408663605876</v>
      </c>
      <c r="N275" s="53" t="n">
        <v>5.42638175868384</v>
      </c>
      <c r="O275" s="53" t="n">
        <v>11.2091919706325</v>
      </c>
      <c r="P275" s="53" t="n">
        <v>2748.72774023305</v>
      </c>
      <c r="Q275" s="53" t="n">
        <v>12.5298986501275</v>
      </c>
      <c r="R275" s="53" t="n">
        <v>6.42402902302999</v>
      </c>
      <c r="S275" s="53" t="n">
        <v>10.2725853300869</v>
      </c>
      <c r="T275" s="53" t="n">
        <v>3320.12433724951</v>
      </c>
      <c r="U275" s="53" t="n">
        <v>10.0566151056988</v>
      </c>
      <c r="V275" s="53" t="n">
        <v>7.75943531633683</v>
      </c>
      <c r="W275" s="53" t="n">
        <v>8.23910648648192</v>
      </c>
      <c r="X275" s="53" t="n">
        <v>3289.03229903556</v>
      </c>
      <c r="Y275" s="53" t="n">
        <v>9.72533380252291</v>
      </c>
      <c r="Z275" s="53" t="n">
        <v>7.686770369224</v>
      </c>
      <c r="AA275" s="53" t="n">
        <v>9.15388744079189</v>
      </c>
      <c r="AB275" s="53" t="n">
        <v>3372.26136434964</v>
      </c>
      <c r="AC275" s="53" t="n">
        <v>10.3844553554113</v>
      </c>
      <c r="AD275" s="53" t="n">
        <v>7.88128433410727</v>
      </c>
      <c r="AE275" s="53" t="n">
        <v>9.61695858400383</v>
      </c>
      <c r="AF275" s="53" t="n">
        <v>3451.54469832561</v>
      </c>
      <c r="AG275" s="53" t="n">
        <v>11.4942856413633</v>
      </c>
      <c r="AH275" s="53" t="n">
        <v>8.06657676269134</v>
      </c>
      <c r="AI275" s="53" t="n">
        <v>10.3763619857431</v>
      </c>
      <c r="AJ275" s="53" t="n">
        <v>3223.41978725053</v>
      </c>
      <c r="AK275" s="53" t="n">
        <v>9.49445628240714</v>
      </c>
      <c r="AL275" s="53" t="n">
        <v>7.53342790688716</v>
      </c>
      <c r="AM275" s="53" t="n">
        <v>8.71581843316109</v>
      </c>
      <c r="AN275" s="53" t="n">
        <v>3475.67821946175</v>
      </c>
      <c r="AO275" s="53" t="n">
        <v>10.569869983099</v>
      </c>
      <c r="AP275" s="53" t="n">
        <v>8.12297901670043</v>
      </c>
      <c r="AQ275" s="53" t="n">
        <v>9.41760336369875</v>
      </c>
      <c r="AR275" s="53" t="n">
        <v>3784.10311268825</v>
      </c>
      <c r="AS275" s="53" t="n">
        <v>9.03743812700579</v>
      </c>
      <c r="AT275" s="53" t="n">
        <v>8.84379630118856</v>
      </c>
      <c r="AU275" s="53" t="n">
        <v>8.46186798133959</v>
      </c>
      <c r="AV275" s="53" t="n">
        <v>2066.8270225448</v>
      </c>
      <c r="AW275" s="53" t="n">
        <v>10.4068207053396</v>
      </c>
      <c r="AX275" s="53" t="n">
        <v>4.83036445700683</v>
      </c>
      <c r="AY275" s="53" t="n">
        <v>11.3560966494866</v>
      </c>
      <c r="AZ275" s="53" t="n">
        <v>2392.87593855983</v>
      </c>
      <c r="BA275" s="53" t="n">
        <v>10.6699406889282</v>
      </c>
      <c r="BB275" s="53" t="n">
        <v>5.59237070038635</v>
      </c>
      <c r="BC275" s="53" t="n">
        <v>10.9341873694331</v>
      </c>
      <c r="BD275" s="53" t="n">
        <v>1423.4888990593</v>
      </c>
      <c r="BE275" s="53" t="n">
        <v>14.2050721584461</v>
      </c>
      <c r="BF275" s="53" t="n">
        <v>3.3268242131331</v>
      </c>
      <c r="BG275" s="53" t="n">
        <v>14.1060890690742</v>
      </c>
      <c r="BH275" s="53" t="n">
        <v>3487.97230268267</v>
      </c>
      <c r="BI275" s="53" t="n">
        <v>9.30490213376186</v>
      </c>
      <c r="BJ275" s="53" t="n">
        <v>8.15171141760969</v>
      </c>
      <c r="BK275" s="53" t="n">
        <v>9.24069653320775</v>
      </c>
    </row>
    <row r="276">
      <c r="A276" s="53" t="s">
        <v>188</v>
      </c>
      <c r="B276" s="53" t="s">
        <v>189</v>
      </c>
      <c r="C276" s="53" t="s">
        <v>17</v>
      </c>
      <c r="D276" s="53" t="n">
        <v>1634.43043778054</v>
      </c>
      <c r="E276" s="53" t="n">
        <v>17.7301185485724</v>
      </c>
      <c r="F276" s="53" t="n">
        <v>5.8414701635213</v>
      </c>
      <c r="G276" s="53" t="n">
        <v>15.160965225772</v>
      </c>
      <c r="H276" s="53" t="n">
        <v>1766.83539845026</v>
      </c>
      <c r="I276" s="53" t="n">
        <v>17.1728580983565</v>
      </c>
      <c r="J276" s="53" t="n">
        <v>6.31468677120066</v>
      </c>
      <c r="K276" s="53" t="n">
        <v>15.1457333910939</v>
      </c>
      <c r="L276" s="53" t="n">
        <v>2149.56881119325</v>
      </c>
      <c r="M276" s="53" t="n">
        <v>13.1942047818281</v>
      </c>
      <c r="N276" s="53" t="n">
        <v>7.6825796832764</v>
      </c>
      <c r="O276" s="53" t="n">
        <v>10.9470160237141</v>
      </c>
      <c r="P276" s="53" t="n">
        <v>2573.17059228405</v>
      </c>
      <c r="Q276" s="53" t="n">
        <v>12.0615138766373</v>
      </c>
      <c r="R276" s="53" t="n">
        <v>9.196536538373</v>
      </c>
      <c r="S276" s="53" t="n">
        <v>10.33784136682</v>
      </c>
      <c r="T276" s="53" t="n">
        <v>2745.9773302334</v>
      </c>
      <c r="U276" s="53" t="n">
        <v>10.7775036472063</v>
      </c>
      <c r="V276" s="53" t="n">
        <v>9.81414948809102</v>
      </c>
      <c r="W276" s="53" t="n">
        <v>9.06208289984219</v>
      </c>
      <c r="X276" s="53" t="n">
        <v>1865.73902932025</v>
      </c>
      <c r="Y276" s="53" t="n">
        <v>12.6803306822404</v>
      </c>
      <c r="Z276" s="53" t="n">
        <v>6.66816930275183</v>
      </c>
      <c r="AA276" s="53" t="n">
        <v>10.3988393261784</v>
      </c>
      <c r="AB276" s="53" t="n">
        <v>1839.88186439204</v>
      </c>
      <c r="AC276" s="53" t="n">
        <v>14.4150344084459</v>
      </c>
      <c r="AD276" s="53" t="n">
        <v>6.57575554567171</v>
      </c>
      <c r="AE276" s="53" t="n">
        <v>13.3242849088973</v>
      </c>
      <c r="AF276" s="53" t="n">
        <v>1978.03266738441</v>
      </c>
      <c r="AG276" s="53" t="n">
        <v>12.8096862058734</v>
      </c>
      <c r="AH276" s="53" t="n">
        <v>7.06950784928294</v>
      </c>
      <c r="AI276" s="53" t="n">
        <v>12.0108404606814</v>
      </c>
      <c r="AJ276" s="53" t="n">
        <v>1211.88978658894</v>
      </c>
      <c r="AK276" s="53" t="n">
        <v>17.2024930621192</v>
      </c>
      <c r="AL276" s="53" t="n">
        <v>4.33130579692865</v>
      </c>
      <c r="AM276" s="53" t="n">
        <v>15.2760633916749</v>
      </c>
      <c r="AN276" s="53" t="n">
        <v>2147.81200154999</v>
      </c>
      <c r="AO276" s="53" t="n">
        <v>13.1728267692096</v>
      </c>
      <c r="AP276" s="53" t="n">
        <v>7.67630082865105</v>
      </c>
      <c r="AQ276" s="53" t="n">
        <v>10.8795809958863</v>
      </c>
      <c r="AR276" s="53" t="n">
        <v>2039.60516965291</v>
      </c>
      <c r="AS276" s="53" t="n">
        <v>11.7502639181494</v>
      </c>
      <c r="AT276" s="53" t="n">
        <v>7.28956856681535</v>
      </c>
      <c r="AU276" s="53" t="n">
        <v>10.5715356174903</v>
      </c>
      <c r="AV276" s="53" t="n">
        <v>1681.93202832409</v>
      </c>
      <c r="AW276" s="53" t="n">
        <v>11.5767036914645</v>
      </c>
      <c r="AX276" s="53" t="n">
        <v>6.01124130670729</v>
      </c>
      <c r="AY276" s="53" t="n">
        <v>11.4866045032707</v>
      </c>
      <c r="AZ276" s="53" t="n">
        <v>936.878479055392</v>
      </c>
      <c r="BA276" s="53" t="n">
        <v>15.4495829796402</v>
      </c>
      <c r="BB276" s="53" t="n">
        <v>3.3484127288274</v>
      </c>
      <c r="BC276" s="53" t="n">
        <v>15.7561471182057</v>
      </c>
      <c r="BD276" s="53" t="n">
        <v>1095.91645150773</v>
      </c>
      <c r="BE276" s="53" t="n">
        <v>14.6021358032305</v>
      </c>
      <c r="BF276" s="53" t="n">
        <v>3.9168159777346</v>
      </c>
      <c r="BG276" s="53" t="n">
        <v>14.3103741134409</v>
      </c>
      <c r="BH276" s="53" t="n">
        <v>2312.10887826612</v>
      </c>
      <c r="BI276" s="53" t="n">
        <v>10.0295624762628</v>
      </c>
      <c r="BJ276" s="53" t="n">
        <v>8.2634994521668</v>
      </c>
      <c r="BK276" s="53" t="n">
        <v>10.3388765224417</v>
      </c>
    </row>
    <row r="277">
      <c r="A277" s="53" t="s">
        <v>190</v>
      </c>
      <c r="B277" s="53" t="s">
        <v>191</v>
      </c>
      <c r="C277" s="53" t="s">
        <v>16</v>
      </c>
      <c r="D277" s="53" t="n">
        <v>2458.10616562961</v>
      </c>
      <c r="E277" s="53" t="n">
        <v>14.817895234173</v>
      </c>
      <c r="F277" s="53" t="n">
        <v>4.64081721473493</v>
      </c>
      <c r="G277" s="53" t="n">
        <v>12.7728973382315</v>
      </c>
      <c r="H277" s="53" t="n">
        <v>3614.27486016466</v>
      </c>
      <c r="I277" s="53" t="n">
        <v>11.2720337128113</v>
      </c>
      <c r="J277" s="53" t="n">
        <v>6.823622683335</v>
      </c>
      <c r="K277" s="53" t="n">
        <v>8.92205302223074</v>
      </c>
      <c r="L277" s="53" t="n">
        <v>3317.44282798126</v>
      </c>
      <c r="M277" s="53" t="n">
        <v>13.2683781346892</v>
      </c>
      <c r="N277" s="53" t="n">
        <v>6.26321433966664</v>
      </c>
      <c r="O277" s="53" t="n">
        <v>11.8013745943109</v>
      </c>
      <c r="P277" s="53" t="n">
        <v>4010.02824583022</v>
      </c>
      <c r="Q277" s="53" t="n">
        <v>11.7617001478334</v>
      </c>
      <c r="R277" s="53" t="n">
        <v>7.57079103215039</v>
      </c>
      <c r="S277" s="53" t="n">
        <v>9.64960697137755</v>
      </c>
      <c r="T277" s="53" t="n">
        <v>4412.41068767159</v>
      </c>
      <c r="U277" s="53" t="n">
        <v>11.4004619001726</v>
      </c>
      <c r="V277" s="53" t="n">
        <v>8.33047480379341</v>
      </c>
      <c r="W277" s="53" t="n">
        <v>9.5371854353259</v>
      </c>
      <c r="X277" s="53" t="n">
        <v>3531.06674656855</v>
      </c>
      <c r="Y277" s="53" t="n">
        <v>11.4023891982072</v>
      </c>
      <c r="Z277" s="53" t="n">
        <v>6.66652871750805</v>
      </c>
      <c r="AA277" s="53" t="n">
        <v>9.63641834837658</v>
      </c>
      <c r="AB277" s="53" t="n">
        <v>3821.1608358511</v>
      </c>
      <c r="AC277" s="53" t="n">
        <v>12.1343229835661</v>
      </c>
      <c r="AD277" s="53" t="n">
        <v>7.21421606407572</v>
      </c>
      <c r="AE277" s="53" t="n">
        <v>10.738245046761</v>
      </c>
      <c r="AF277" s="53" t="n">
        <v>4699.40278584954</v>
      </c>
      <c r="AG277" s="53" t="n">
        <v>11.2176530571026</v>
      </c>
      <c r="AH277" s="53" t="n">
        <v>8.87230570122985</v>
      </c>
      <c r="AI277" s="53" t="n">
        <v>9.80497706441054</v>
      </c>
      <c r="AJ277" s="53" t="n">
        <v>4692.2845257092</v>
      </c>
      <c r="AK277" s="53" t="n">
        <v>11.1779022298424</v>
      </c>
      <c r="AL277" s="53" t="n">
        <v>8.85886667867656</v>
      </c>
      <c r="AM277" s="53" t="n">
        <v>10.0446656863022</v>
      </c>
      <c r="AN277" s="53" t="n">
        <v>4238.57144507073</v>
      </c>
      <c r="AO277" s="53" t="n">
        <v>9.78292604464002</v>
      </c>
      <c r="AP277" s="53" t="n">
        <v>8.00227248245393</v>
      </c>
      <c r="AQ277" s="53" t="n">
        <v>8.75941452811702</v>
      </c>
      <c r="AR277" s="53" t="n">
        <v>3902.75436016944</v>
      </c>
      <c r="AS277" s="53" t="n">
        <v>10.8733566088079</v>
      </c>
      <c r="AT277" s="53" t="n">
        <v>7.36826174263999</v>
      </c>
      <c r="AU277" s="53" t="n">
        <v>10.3860963205071</v>
      </c>
      <c r="AV277" s="53" t="n">
        <v>2694.13292119096</v>
      </c>
      <c r="AW277" s="53" t="n">
        <v>12.1415118932122</v>
      </c>
      <c r="AX277" s="53" t="n">
        <v>5.08642735381799</v>
      </c>
      <c r="AY277" s="53" t="n">
        <v>12.4101511393932</v>
      </c>
      <c r="AZ277" s="53" t="n">
        <v>2948.71916597005</v>
      </c>
      <c r="BA277" s="53" t="n">
        <v>9.41129588540977</v>
      </c>
      <c r="BB277" s="53" t="n">
        <v>5.5670771499601</v>
      </c>
      <c r="BC277" s="53" t="n">
        <v>10.0289061372515</v>
      </c>
      <c r="BD277" s="53" t="n">
        <v>1522.59172933358</v>
      </c>
      <c r="BE277" s="53" t="n">
        <v>11.7551670055716</v>
      </c>
      <c r="BF277" s="53" t="n">
        <v>2.87459915576691</v>
      </c>
      <c r="BG277" s="53" t="n">
        <v>12.8202250018902</v>
      </c>
      <c r="BH277" s="53" t="n">
        <v>3104.14991051203</v>
      </c>
      <c r="BI277" s="53" t="n">
        <v>12.4606169683538</v>
      </c>
      <c r="BJ277" s="53" t="n">
        <v>5.86052488019054</v>
      </c>
      <c r="BK277" s="53" t="n">
        <v>13.7493385198088</v>
      </c>
    </row>
    <row r="278">
      <c r="A278" s="53" t="s">
        <v>190</v>
      </c>
      <c r="B278" s="53" t="s">
        <v>191</v>
      </c>
      <c r="C278" s="53" t="s">
        <v>17</v>
      </c>
      <c r="D278" s="53" t="n">
        <v>1040.32740030446</v>
      </c>
      <c r="E278" s="53" t="n">
        <v>25.372705733996</v>
      </c>
      <c r="F278" s="53" t="n">
        <v>3.97604152705402</v>
      </c>
      <c r="G278" s="53" t="n">
        <v>23.3950070544921</v>
      </c>
      <c r="H278" s="53" t="n">
        <v>1499.40461684475</v>
      </c>
      <c r="I278" s="53" t="n">
        <v>16.7229899609578</v>
      </c>
      <c r="J278" s="53" t="n">
        <v>5.73059502295765</v>
      </c>
      <c r="K278" s="53" t="n">
        <v>14.2472188715786</v>
      </c>
      <c r="L278" s="53" t="n">
        <v>1634.44412907528</v>
      </c>
      <c r="M278" s="53" t="n">
        <v>17.4059292523836</v>
      </c>
      <c r="N278" s="53" t="n">
        <v>6.24670438263096</v>
      </c>
      <c r="O278" s="53" t="n">
        <v>14.7086060538077</v>
      </c>
      <c r="P278" s="53" t="n">
        <v>2237.05352976645</v>
      </c>
      <c r="Q278" s="53" t="n">
        <v>13.7434952738966</v>
      </c>
      <c r="R278" s="53" t="n">
        <v>8.54982549723392</v>
      </c>
      <c r="S278" s="53" t="n">
        <v>11.1250494574838</v>
      </c>
      <c r="T278" s="53" t="n">
        <v>2243.50753673177</v>
      </c>
      <c r="U278" s="53" t="n">
        <v>14.590197887057</v>
      </c>
      <c r="V278" s="53" t="n">
        <v>8.57449215477123</v>
      </c>
      <c r="W278" s="53" t="n">
        <v>12.1500350840887</v>
      </c>
      <c r="X278" s="53" t="n">
        <v>2068.42579800306</v>
      </c>
      <c r="Y278" s="53" t="n">
        <v>12.0674173581057</v>
      </c>
      <c r="Z278" s="53" t="n">
        <v>7.90534486170712</v>
      </c>
      <c r="AA278" s="53" t="n">
        <v>10.480833709687</v>
      </c>
      <c r="AB278" s="53" t="n">
        <v>2311.98441470356</v>
      </c>
      <c r="AC278" s="53" t="n">
        <v>13.7378066443984</v>
      </c>
      <c r="AD278" s="53" t="n">
        <v>8.83620487172858</v>
      </c>
      <c r="AE278" s="53" t="n">
        <v>12.1140046422853</v>
      </c>
      <c r="AF278" s="53" t="n">
        <v>1408.48693272846</v>
      </c>
      <c r="AG278" s="53" t="n">
        <v>14.7028248536862</v>
      </c>
      <c r="AH278" s="53" t="n">
        <v>5.38311548191687</v>
      </c>
      <c r="AI278" s="53" t="n">
        <v>14.2411595169094</v>
      </c>
      <c r="AJ278" s="53" t="n">
        <v>1890.14984268831</v>
      </c>
      <c r="AK278" s="53" t="n">
        <v>13.6584063803398</v>
      </c>
      <c r="AL278" s="53" t="n">
        <v>7.22398954856318</v>
      </c>
      <c r="AM278" s="53" t="n">
        <v>12.3434884064088</v>
      </c>
      <c r="AN278" s="53" t="n">
        <v>1807.91059613966</v>
      </c>
      <c r="AO278" s="53" t="n">
        <v>14.2332644247243</v>
      </c>
      <c r="AP278" s="53" t="n">
        <v>6.9096782468178</v>
      </c>
      <c r="AQ278" s="53" t="n">
        <v>12.7958554828907</v>
      </c>
      <c r="AR278" s="53" t="n">
        <v>1855.80171651853</v>
      </c>
      <c r="AS278" s="53" t="n">
        <v>14.1675656598395</v>
      </c>
      <c r="AT278" s="53" t="n">
        <v>7.09271397513546</v>
      </c>
      <c r="AU278" s="53" t="n">
        <v>13.4054458386443</v>
      </c>
      <c r="AV278" s="53" t="n">
        <v>1282.64427809536</v>
      </c>
      <c r="AW278" s="53" t="n">
        <v>16.0782584887175</v>
      </c>
      <c r="AX278" s="53" t="n">
        <v>4.90215571814491</v>
      </c>
      <c r="AY278" s="53" t="n">
        <v>16.2610618330245</v>
      </c>
      <c r="AZ278" s="53" t="n">
        <v>1499.71890046174</v>
      </c>
      <c r="BA278" s="53" t="n">
        <v>13.8333239224043</v>
      </c>
      <c r="BB278" s="53" t="n">
        <v>5.7317961878141</v>
      </c>
      <c r="BC278" s="53" t="n">
        <v>13.7536962966265</v>
      </c>
      <c r="BD278" s="53" t="n">
        <v>1140.3801229115</v>
      </c>
      <c r="BE278" s="53" t="n">
        <v>17.0119597332021</v>
      </c>
      <c r="BF278" s="53" t="n">
        <v>4.35843439670638</v>
      </c>
      <c r="BG278" s="53" t="n">
        <v>16.8936323793411</v>
      </c>
      <c r="BH278" s="53" t="n">
        <v>2244.66297152484</v>
      </c>
      <c r="BI278" s="53" t="n">
        <v>11.9140537781915</v>
      </c>
      <c r="BJ278" s="53" t="n">
        <v>8.57890812681782</v>
      </c>
      <c r="BK278" s="53" t="n">
        <v>11.0313518013647</v>
      </c>
    </row>
    <row r="279">
      <c r="A279" s="53" t="s">
        <v>192</v>
      </c>
      <c r="B279" s="53" t="s">
        <v>193</v>
      </c>
      <c r="C279" s="53" t="s">
        <v>16</v>
      </c>
      <c r="D279" s="53" t="n">
        <v>2924.26224922609</v>
      </c>
      <c r="E279" s="53" t="n">
        <v>14.0586138335746</v>
      </c>
      <c r="F279" s="53" t="n">
        <v>5.11655684737991</v>
      </c>
      <c r="G279" s="53" t="n">
        <v>11.2154679599166</v>
      </c>
      <c r="H279" s="53" t="n">
        <v>3111.02608224537</v>
      </c>
      <c r="I279" s="53" t="n">
        <v>12.8776673930001</v>
      </c>
      <c r="J279" s="53" t="n">
        <v>5.44333594146787</v>
      </c>
      <c r="K279" s="53" t="n">
        <v>10.8162048423794</v>
      </c>
      <c r="L279" s="53" t="n">
        <v>4207.08460967253</v>
      </c>
      <c r="M279" s="53" t="n">
        <v>13.6568648897984</v>
      </c>
      <c r="N279" s="53" t="n">
        <v>7.36110024770298</v>
      </c>
      <c r="O279" s="53" t="n">
        <v>11.663125892302</v>
      </c>
      <c r="P279" s="53" t="n">
        <v>4201.5929882256</v>
      </c>
      <c r="Q279" s="53" t="n">
        <v>14.087829987353</v>
      </c>
      <c r="R279" s="53" t="n">
        <v>7.35149160424941</v>
      </c>
      <c r="S279" s="53" t="n">
        <v>11.691188486693</v>
      </c>
      <c r="T279" s="53" t="n">
        <v>5150.11547878526</v>
      </c>
      <c r="U279" s="53" t="n">
        <v>12.6271051969022</v>
      </c>
      <c r="V279" s="53" t="n">
        <v>9.01111335850599</v>
      </c>
      <c r="W279" s="53" t="n">
        <v>10.2931951058926</v>
      </c>
      <c r="X279" s="53" t="n">
        <v>4685.24230523537</v>
      </c>
      <c r="Y279" s="53" t="n">
        <v>10.3968959699671</v>
      </c>
      <c r="Z279" s="53" t="n">
        <v>8.19772871083309</v>
      </c>
      <c r="AA279" s="53" t="n">
        <v>9.8853203580842</v>
      </c>
      <c r="AB279" s="53" t="n">
        <v>4192.40234392684</v>
      </c>
      <c r="AC279" s="53" t="n">
        <v>11.3424810459773</v>
      </c>
      <c r="AD279" s="53" t="n">
        <v>7.33541081189535</v>
      </c>
      <c r="AE279" s="53" t="n">
        <v>10.3917272052518</v>
      </c>
      <c r="AF279" s="53" t="n">
        <v>4740.20718586952</v>
      </c>
      <c r="AG279" s="53" t="n">
        <v>11.278328568598</v>
      </c>
      <c r="AH279" s="53" t="n">
        <v>8.2939002961444</v>
      </c>
      <c r="AI279" s="53" t="n">
        <v>10.9554863639222</v>
      </c>
      <c r="AJ279" s="53" t="n">
        <v>3256.03190707647</v>
      </c>
      <c r="AK279" s="53" t="n">
        <v>10.8471630171693</v>
      </c>
      <c r="AL279" s="53" t="n">
        <v>5.69705140291319</v>
      </c>
      <c r="AM279" s="53" t="n">
        <v>10.6596445345884</v>
      </c>
      <c r="AN279" s="53" t="n">
        <v>5380.92843001492</v>
      </c>
      <c r="AO279" s="53" t="n">
        <v>11.4881312754398</v>
      </c>
      <c r="AP279" s="53" t="n">
        <v>9.41496482100413</v>
      </c>
      <c r="AQ279" s="53" t="n">
        <v>9.19731338887222</v>
      </c>
      <c r="AR279" s="53" t="n">
        <v>3843.15118604767</v>
      </c>
      <c r="AS279" s="53" t="n">
        <v>10.7195609032121</v>
      </c>
      <c r="AT279" s="53" t="n">
        <v>6.72432902407862</v>
      </c>
      <c r="AU279" s="53" t="n">
        <v>9.93999066665614</v>
      </c>
      <c r="AV279" s="53" t="n">
        <v>3258.01620899608</v>
      </c>
      <c r="AW279" s="53" t="n">
        <v>13.5634554039472</v>
      </c>
      <c r="AX279" s="53" t="n">
        <v>5.70052331914667</v>
      </c>
      <c r="AY279" s="53" t="n">
        <v>13.5462509638719</v>
      </c>
      <c r="AZ279" s="53" t="n">
        <v>2086.00636087196</v>
      </c>
      <c r="BA279" s="53" t="n">
        <v>14.1600943292171</v>
      </c>
      <c r="BB279" s="53" t="n">
        <v>3.64986763147598</v>
      </c>
      <c r="BC279" s="53" t="n">
        <v>13.6821516525361</v>
      </c>
      <c r="BD279" s="53" t="n">
        <v>1911.96056121582</v>
      </c>
      <c r="BE279" s="53" t="n">
        <v>13.9103106910925</v>
      </c>
      <c r="BF279" s="53" t="n">
        <v>3.3453411724609</v>
      </c>
      <c r="BG279" s="53" t="n">
        <v>14.6879351762062</v>
      </c>
      <c r="BH279" s="53" t="n">
        <v>4204.90397558531</v>
      </c>
      <c r="BI279" s="53" t="n">
        <v>11.6021138218188</v>
      </c>
      <c r="BJ279" s="53" t="n">
        <v>7.35728481074154</v>
      </c>
      <c r="BK279" s="53" t="n">
        <v>10.6701535281429</v>
      </c>
    </row>
    <row r="280">
      <c r="A280" s="53" t="s">
        <v>192</v>
      </c>
      <c r="B280" s="53" t="s">
        <v>193</v>
      </c>
      <c r="C280" s="53" t="s">
        <v>17</v>
      </c>
      <c r="D280" s="53" t="n">
        <v>1869.85507230194</v>
      </c>
      <c r="E280" s="53" t="n">
        <v>17.3135694056526</v>
      </c>
      <c r="F280" s="53" t="n">
        <v>5.69243544269414</v>
      </c>
      <c r="G280" s="53" t="n">
        <v>14.6709637894441</v>
      </c>
      <c r="H280" s="53" t="n">
        <v>2046.4324088818</v>
      </c>
      <c r="I280" s="53" t="n">
        <v>15.5732254155348</v>
      </c>
      <c r="J280" s="53" t="n">
        <v>6.22999319463599</v>
      </c>
      <c r="K280" s="53" t="n">
        <v>12.6849617361211</v>
      </c>
      <c r="L280" s="53" t="n">
        <v>2619.33957767228</v>
      </c>
      <c r="M280" s="53" t="n">
        <v>14.3845558462722</v>
      </c>
      <c r="N280" s="53" t="n">
        <v>7.97410541023227</v>
      </c>
      <c r="O280" s="53" t="n">
        <v>11.1986944022416</v>
      </c>
      <c r="P280" s="53" t="n">
        <v>3092.89546359003</v>
      </c>
      <c r="Q280" s="53" t="n">
        <v>12.3044312407688</v>
      </c>
      <c r="R280" s="53" t="n">
        <v>9.41576062139045</v>
      </c>
      <c r="S280" s="53" t="n">
        <v>9.64423433737378</v>
      </c>
      <c r="T280" s="53" t="n">
        <v>3409.39606939913</v>
      </c>
      <c r="U280" s="53" t="n">
        <v>13.0250268835053</v>
      </c>
      <c r="V280" s="53" t="n">
        <v>10.3792894492818</v>
      </c>
      <c r="W280" s="53" t="n">
        <v>12.5030167350564</v>
      </c>
      <c r="X280" s="53" t="n">
        <v>2506.28021608899</v>
      </c>
      <c r="Y280" s="53" t="n">
        <v>13.0846249515649</v>
      </c>
      <c r="Z280" s="53" t="n">
        <v>7.62991664045089</v>
      </c>
      <c r="AA280" s="53" t="n">
        <v>11.0086607156229</v>
      </c>
      <c r="AB280" s="53" t="n">
        <v>2651.79730409973</v>
      </c>
      <c r="AC280" s="53" t="n">
        <v>12.8324779237685</v>
      </c>
      <c r="AD280" s="53" t="n">
        <v>8.07291708555501</v>
      </c>
      <c r="AE280" s="53" t="n">
        <v>11.4914057463898</v>
      </c>
      <c r="AF280" s="53" t="n">
        <v>2429.32398313428</v>
      </c>
      <c r="AG280" s="53" t="n">
        <v>11.9593669288777</v>
      </c>
      <c r="AH280" s="53" t="n">
        <v>7.39563731340746</v>
      </c>
      <c r="AI280" s="53" t="n">
        <v>10.3807244380747</v>
      </c>
      <c r="AJ280" s="53" t="n">
        <v>2164.47407012689</v>
      </c>
      <c r="AK280" s="53" t="n">
        <v>14.0839564782112</v>
      </c>
      <c r="AL280" s="53" t="n">
        <v>6.58934967425815</v>
      </c>
      <c r="AM280" s="53" t="n">
        <v>13.1744450729272</v>
      </c>
      <c r="AN280" s="53" t="n">
        <v>2354.18065678434</v>
      </c>
      <c r="AO280" s="53" t="n">
        <v>13.3473288546004</v>
      </c>
      <c r="AP280" s="53" t="n">
        <v>7.16687705250138</v>
      </c>
      <c r="AQ280" s="53" t="n">
        <v>12.3187499904589</v>
      </c>
      <c r="AR280" s="53" t="n">
        <v>1746.98041159467</v>
      </c>
      <c r="AS280" s="53" t="n">
        <v>14.2785614717008</v>
      </c>
      <c r="AT280" s="53" t="n">
        <v>5.31836577067512</v>
      </c>
      <c r="AU280" s="53" t="n">
        <v>13.6009863176263</v>
      </c>
      <c r="AV280" s="53" t="n">
        <v>1321.47519690357</v>
      </c>
      <c r="AW280" s="53" t="n">
        <v>13.5582323980222</v>
      </c>
      <c r="AX280" s="53" t="n">
        <v>4.02299213394888</v>
      </c>
      <c r="AY280" s="53" t="n">
        <v>13.5262178110283</v>
      </c>
      <c r="AZ280" s="53" t="n">
        <v>1254.07835121705</v>
      </c>
      <c r="BA280" s="53" t="n">
        <v>16.4336166574479</v>
      </c>
      <c r="BB280" s="53" t="n">
        <v>3.81781463180189</v>
      </c>
      <c r="BC280" s="53" t="n">
        <v>15.9619364658735</v>
      </c>
      <c r="BD280" s="53" t="n">
        <v>1020.57992889598</v>
      </c>
      <c r="BE280" s="53" t="n">
        <v>16.1144272737182</v>
      </c>
      <c r="BF280" s="53" t="n">
        <v>3.1069709334198</v>
      </c>
      <c r="BG280" s="53" t="n">
        <v>17.437396163538</v>
      </c>
      <c r="BH280" s="53" t="n">
        <v>2360.97941631422</v>
      </c>
      <c r="BI280" s="53" t="n">
        <v>13.3794906850013</v>
      </c>
      <c r="BJ280" s="53" t="n">
        <v>7.18757464574675</v>
      </c>
      <c r="BK280" s="53" t="n">
        <v>12.8367065012894</v>
      </c>
    </row>
    <row r="281">
      <c r="A281" s="53" t="s">
        <v>194</v>
      </c>
      <c r="B281" s="53" t="s">
        <v>195</v>
      </c>
      <c r="C281" s="53" t="s">
        <v>16</v>
      </c>
      <c r="D281" s="53" t="n">
        <v>3103.95313154516</v>
      </c>
      <c r="E281" s="53" t="n">
        <v>13.5183750022906</v>
      </c>
      <c r="F281" s="53" t="n">
        <v>5.46629002243784</v>
      </c>
      <c r="G281" s="53" t="n">
        <v>10.9320621081735</v>
      </c>
      <c r="H281" s="53" t="n">
        <v>2788.63128004961</v>
      </c>
      <c r="I281" s="53" t="n">
        <v>12.5292250002988</v>
      </c>
      <c r="J281" s="53" t="n">
        <v>4.91098502341271</v>
      </c>
      <c r="K281" s="53" t="n">
        <v>11.1915366125863</v>
      </c>
      <c r="L281" s="53" t="n">
        <v>3978.65988988137</v>
      </c>
      <c r="M281" s="53" t="n">
        <v>10.7343930979839</v>
      </c>
      <c r="N281" s="53" t="n">
        <v>7.00671303239224</v>
      </c>
      <c r="O281" s="53" t="n">
        <v>8.70638743074456</v>
      </c>
      <c r="P281" s="53" t="n">
        <v>3776.69688018931</v>
      </c>
      <c r="Q281" s="53" t="n">
        <v>12.9681777819071</v>
      </c>
      <c r="R281" s="53" t="n">
        <v>6.65104130089556</v>
      </c>
      <c r="S281" s="53" t="n">
        <v>10.6255736533568</v>
      </c>
      <c r="T281" s="53" t="n">
        <v>5248.87492001752</v>
      </c>
      <c r="U281" s="53" t="n">
        <v>9.36816497108695</v>
      </c>
      <c r="V281" s="53" t="n">
        <v>9.24365523200831</v>
      </c>
      <c r="W281" s="53" t="n">
        <v>7.58859396059236</v>
      </c>
      <c r="X281" s="53" t="n">
        <v>4765.06904301984</v>
      </c>
      <c r="Y281" s="53" t="n">
        <v>10.9600147895862</v>
      </c>
      <c r="Z281" s="53" t="n">
        <v>8.39163745785053</v>
      </c>
      <c r="AA281" s="53" t="n">
        <v>10.2647853660192</v>
      </c>
      <c r="AB281" s="53" t="n">
        <v>4429.67716803605</v>
      </c>
      <c r="AC281" s="53" t="n">
        <v>10.2625901951867</v>
      </c>
      <c r="AD281" s="53" t="n">
        <v>7.80098766961807</v>
      </c>
      <c r="AE281" s="53" t="n">
        <v>8.59090950039835</v>
      </c>
      <c r="AF281" s="53" t="n">
        <v>3625.37875108363</v>
      </c>
      <c r="AG281" s="53" t="n">
        <v>11.0570710387747</v>
      </c>
      <c r="AH281" s="53" t="n">
        <v>6.38455893331786</v>
      </c>
      <c r="AI281" s="53" t="n">
        <v>10.1499375864602</v>
      </c>
      <c r="AJ281" s="53" t="n">
        <v>4077.82389752782</v>
      </c>
      <c r="AK281" s="53" t="n">
        <v>11.4126288278762</v>
      </c>
      <c r="AL281" s="53" t="n">
        <v>7.18134815174177</v>
      </c>
      <c r="AM281" s="53" t="n">
        <v>10.1676673076735</v>
      </c>
      <c r="AN281" s="53" t="n">
        <v>3555.272736801</v>
      </c>
      <c r="AO281" s="53" t="n">
        <v>10.50291264485</v>
      </c>
      <c r="AP281" s="53" t="n">
        <v>6.2610970799505</v>
      </c>
      <c r="AQ281" s="53" t="n">
        <v>9.9146072946944</v>
      </c>
      <c r="AR281" s="53" t="n">
        <v>4400.03221799581</v>
      </c>
      <c r="AS281" s="53" t="n">
        <v>10.7644593407358</v>
      </c>
      <c r="AT281" s="53" t="n">
        <v>7.74878072970852</v>
      </c>
      <c r="AU281" s="53" t="n">
        <v>9.11539304401276</v>
      </c>
      <c r="AV281" s="53" t="n">
        <v>2841.49119880357</v>
      </c>
      <c r="AW281" s="53" t="n">
        <v>10.7129538715188</v>
      </c>
      <c r="AX281" s="53" t="n">
        <v>5.00407523264785</v>
      </c>
      <c r="AY281" s="53" t="n">
        <v>10.3320560553473</v>
      </c>
      <c r="AZ281" s="53" t="n">
        <v>3226.38498667733</v>
      </c>
      <c r="BA281" s="53" t="n">
        <v>10.2242139997826</v>
      </c>
      <c r="BB281" s="53" t="n">
        <v>5.68190153452416</v>
      </c>
      <c r="BC281" s="53" t="n">
        <v>10.1307693289387</v>
      </c>
      <c r="BD281" s="53" t="n">
        <v>2279.24361691631</v>
      </c>
      <c r="BE281" s="53" t="n">
        <v>11.9905513587645</v>
      </c>
      <c r="BF281" s="53" t="n">
        <v>4.01391584017011</v>
      </c>
      <c r="BG281" s="53" t="n">
        <v>11.4704824769467</v>
      </c>
      <c r="BH281" s="53" t="n">
        <v>4686.35302807465</v>
      </c>
      <c r="BI281" s="53" t="n">
        <v>9.16649532375273</v>
      </c>
      <c r="BJ281" s="53" t="n">
        <v>8.25301275932397</v>
      </c>
      <c r="BK281" s="53" t="n">
        <v>9.9395954447699</v>
      </c>
    </row>
    <row r="282">
      <c r="A282" s="53" t="s">
        <v>194</v>
      </c>
      <c r="B282" s="53" t="s">
        <v>195</v>
      </c>
      <c r="C282" s="53" t="s">
        <v>17</v>
      </c>
      <c r="D282" s="53" t="n">
        <v>1671.92693315355</v>
      </c>
      <c r="E282" s="53" t="n">
        <v>15.427781244209</v>
      </c>
      <c r="F282" s="53" t="n">
        <v>4.48954458796765</v>
      </c>
      <c r="G282" s="53" t="n">
        <v>13.8725961925983</v>
      </c>
      <c r="H282" s="53" t="n">
        <v>2325.63376483371</v>
      </c>
      <c r="I282" s="53" t="n">
        <v>13.3509006421694</v>
      </c>
      <c r="J282" s="53" t="n">
        <v>6.24491194887949</v>
      </c>
      <c r="K282" s="53" t="n">
        <v>11.5228378204896</v>
      </c>
      <c r="L282" s="53" t="n">
        <v>2607.19500053661</v>
      </c>
      <c r="M282" s="53" t="n">
        <v>15.2174767113315</v>
      </c>
      <c r="N282" s="53" t="n">
        <v>7.00097472702204</v>
      </c>
      <c r="O282" s="53" t="n">
        <v>12.1900040499094</v>
      </c>
      <c r="P282" s="53" t="n">
        <v>2931.65298183903</v>
      </c>
      <c r="Q282" s="53" t="n">
        <v>12.7582733554805</v>
      </c>
      <c r="R282" s="53" t="n">
        <v>7.87222606288733</v>
      </c>
      <c r="S282" s="53" t="n">
        <v>11.2675671505677</v>
      </c>
      <c r="T282" s="53" t="n">
        <v>3540.77521795416</v>
      </c>
      <c r="U282" s="53" t="n">
        <v>10.1319846607989</v>
      </c>
      <c r="V282" s="53" t="n">
        <v>9.50787256413924</v>
      </c>
      <c r="W282" s="53" t="n">
        <v>9.18542444995123</v>
      </c>
      <c r="X282" s="53" t="n">
        <v>3187.48026647165</v>
      </c>
      <c r="Y282" s="53" t="n">
        <v>10.1866315418804</v>
      </c>
      <c r="Z282" s="53" t="n">
        <v>8.5591867059643</v>
      </c>
      <c r="AA282" s="53" t="n">
        <v>9.27729344977326</v>
      </c>
      <c r="AB282" s="53" t="n">
        <v>2409.27375850881</v>
      </c>
      <c r="AC282" s="53" t="n">
        <v>12.014500533135</v>
      </c>
      <c r="AD282" s="53" t="n">
        <v>6.46950638150427</v>
      </c>
      <c r="AE282" s="53" t="n">
        <v>10.7766442662911</v>
      </c>
      <c r="AF282" s="53" t="n">
        <v>2660.11260042452</v>
      </c>
      <c r="AG282" s="53" t="n">
        <v>12.9900011237595</v>
      </c>
      <c r="AH282" s="53" t="n">
        <v>7.1430718004491</v>
      </c>
      <c r="AI282" s="53" t="n">
        <v>11.1725006629518</v>
      </c>
      <c r="AJ282" s="53" t="n">
        <v>2268.52818988549</v>
      </c>
      <c r="AK282" s="53" t="n">
        <v>13.5120647151903</v>
      </c>
      <c r="AL282" s="53" t="n">
        <v>6.09156910843133</v>
      </c>
      <c r="AM282" s="53" t="n">
        <v>11.9633459677723</v>
      </c>
      <c r="AN282" s="53" t="n">
        <v>2253.0518638089</v>
      </c>
      <c r="AO282" s="53" t="n">
        <v>13.29611990539</v>
      </c>
      <c r="AP282" s="53" t="n">
        <v>6.05001127800165</v>
      </c>
      <c r="AQ282" s="53" t="n">
        <v>11.962824156957</v>
      </c>
      <c r="AR282" s="53" t="n">
        <v>2639.299506436</v>
      </c>
      <c r="AS282" s="53" t="n">
        <v>12.2607852105429</v>
      </c>
      <c r="AT282" s="53" t="n">
        <v>7.087183405076</v>
      </c>
      <c r="AU282" s="53" t="n">
        <v>10.2359102654795</v>
      </c>
      <c r="AV282" s="53" t="n">
        <v>1828.82926384434</v>
      </c>
      <c r="AW282" s="53" t="n">
        <v>13.541842461667</v>
      </c>
      <c r="AX282" s="53" t="n">
        <v>4.91086683335052</v>
      </c>
      <c r="AY282" s="53" t="n">
        <v>13.0964892738441</v>
      </c>
      <c r="AZ282" s="53" t="n">
        <v>1713.26232892067</v>
      </c>
      <c r="BA282" s="53" t="n">
        <v>12.9871362617379</v>
      </c>
      <c r="BB282" s="53" t="n">
        <v>4.60054052844681</v>
      </c>
      <c r="BC282" s="53" t="n">
        <v>12.9200439308788</v>
      </c>
      <c r="BD282" s="53" t="n">
        <v>1813.97206422972</v>
      </c>
      <c r="BE282" s="53" t="n">
        <v>14.1695781849922</v>
      </c>
      <c r="BF282" s="53" t="n">
        <v>4.8709715132863</v>
      </c>
      <c r="BG282" s="53" t="n">
        <v>12.3572897922246</v>
      </c>
      <c r="BH282" s="53" t="n">
        <v>3389.46351253325</v>
      </c>
      <c r="BI282" s="53" t="n">
        <v>10.0864101942919</v>
      </c>
      <c r="BJ282" s="53" t="n">
        <v>9.10156255459398</v>
      </c>
      <c r="BK282" s="53" t="n">
        <v>9.06541180824304</v>
      </c>
    </row>
    <row r="283">
      <c r="A283" s="53" t="s">
        <v>196</v>
      </c>
      <c r="B283" s="53" t="s">
        <v>197</v>
      </c>
      <c r="C283" s="53" t="s">
        <v>16</v>
      </c>
      <c r="D283" s="53" t="n">
        <v>5510.1230983941</v>
      </c>
      <c r="E283" s="53" t="n">
        <v>11.7071941189804</v>
      </c>
      <c r="F283" s="53" t="n">
        <v>5.66822300489341</v>
      </c>
      <c r="G283" s="53" t="n">
        <v>10.413900104625</v>
      </c>
      <c r="H283" s="53" t="n">
        <v>6362.56747371619</v>
      </c>
      <c r="I283" s="53" t="n">
        <v>10.9250347423405</v>
      </c>
      <c r="J283" s="53" t="n">
        <v>6.54512624867047</v>
      </c>
      <c r="K283" s="53" t="n">
        <v>8.84136525142916</v>
      </c>
      <c r="L283" s="53" t="n">
        <v>5668.87869724021</v>
      </c>
      <c r="M283" s="53" t="n">
        <v>11.7898508594029</v>
      </c>
      <c r="N283" s="53" t="n">
        <v>5.83153371891311</v>
      </c>
      <c r="O283" s="53" t="n">
        <v>9.84251566798885</v>
      </c>
      <c r="P283" s="53" t="n">
        <v>7043.49797969985</v>
      </c>
      <c r="Q283" s="53" t="n">
        <v>10.7254646376243</v>
      </c>
      <c r="R283" s="53" t="n">
        <v>7.24559443963977</v>
      </c>
      <c r="S283" s="53" t="n">
        <v>9.17554164675757</v>
      </c>
      <c r="T283" s="53" t="n">
        <v>8696.31389601524</v>
      </c>
      <c r="U283" s="53" t="n">
        <v>7.81517980700309</v>
      </c>
      <c r="V283" s="53" t="n">
        <v>8.94583398645558</v>
      </c>
      <c r="W283" s="53" t="n">
        <v>7.33649539774845</v>
      </c>
      <c r="X283" s="53" t="n">
        <v>9439.05162186867</v>
      </c>
      <c r="Y283" s="53" t="n">
        <v>7.69781350820905</v>
      </c>
      <c r="Z283" s="53" t="n">
        <v>9.70988280879706</v>
      </c>
      <c r="AA283" s="53" t="n">
        <v>7.42145797760027</v>
      </c>
      <c r="AB283" s="53" t="n">
        <v>7657.27213453518</v>
      </c>
      <c r="AC283" s="53" t="n">
        <v>8.01511450457071</v>
      </c>
      <c r="AD283" s="53" t="n">
        <v>7.87697938733006</v>
      </c>
      <c r="AE283" s="53" t="n">
        <v>7.40697903803624</v>
      </c>
      <c r="AF283" s="53" t="n">
        <v>7705.61181499504</v>
      </c>
      <c r="AG283" s="53" t="n">
        <v>10.1361247306014</v>
      </c>
      <c r="AH283" s="53" t="n">
        <v>7.92670606020814</v>
      </c>
      <c r="AI283" s="53" t="n">
        <v>9.35869307455426</v>
      </c>
      <c r="AJ283" s="53" t="n">
        <v>6561.01479501055</v>
      </c>
      <c r="AK283" s="53" t="n">
        <v>10.8607183959678</v>
      </c>
      <c r="AL283" s="53" t="n">
        <v>6.74926754492354</v>
      </c>
      <c r="AM283" s="53" t="n">
        <v>9.86244950611547</v>
      </c>
      <c r="AN283" s="53" t="n">
        <v>6436.02737077294</v>
      </c>
      <c r="AO283" s="53" t="n">
        <v>10.3790081593539</v>
      </c>
      <c r="AP283" s="53" t="n">
        <v>6.6206939031491</v>
      </c>
      <c r="AQ283" s="53" t="n">
        <v>9.5213010735215</v>
      </c>
      <c r="AR283" s="53" t="n">
        <v>7441.72117890391</v>
      </c>
      <c r="AS283" s="53" t="n">
        <v>8.01111338320088</v>
      </c>
      <c r="AT283" s="53" t="n">
        <v>7.6552437085406</v>
      </c>
      <c r="AU283" s="53" t="n">
        <v>7.00488685668906</v>
      </c>
      <c r="AV283" s="53" t="n">
        <v>6223.02712861607</v>
      </c>
      <c r="AW283" s="53" t="n">
        <v>9.41023929662263</v>
      </c>
      <c r="AX283" s="53" t="n">
        <v>6.40158212450421</v>
      </c>
      <c r="AY283" s="53" t="n">
        <v>9.56507382657165</v>
      </c>
      <c r="AZ283" s="53" t="n">
        <v>4261.07742653831</v>
      </c>
      <c r="BA283" s="53" t="n">
        <v>10.8019757960553</v>
      </c>
      <c r="BB283" s="53" t="n">
        <v>4.38333893153416</v>
      </c>
      <c r="BC283" s="53" t="n">
        <v>10.9429593338949</v>
      </c>
      <c r="BD283" s="53" t="n">
        <v>3565.52619535281</v>
      </c>
      <c r="BE283" s="53" t="n">
        <v>11.4485935426148</v>
      </c>
      <c r="BF283" s="53" t="n">
        <v>3.66783050834909</v>
      </c>
      <c r="BG283" s="53" t="n">
        <v>11.472698870737</v>
      </c>
      <c r="BH283" s="53" t="n">
        <v>4639.05689520739</v>
      </c>
      <c r="BI283" s="53" t="n">
        <v>11.184728611406</v>
      </c>
      <c r="BJ283" s="53" t="n">
        <v>4.77216362409173</v>
      </c>
      <c r="BK283" s="53" t="n">
        <v>11.9531532000822</v>
      </c>
    </row>
    <row r="284">
      <c r="A284" s="53" t="s">
        <v>196</v>
      </c>
      <c r="B284" s="53" t="s">
        <v>197</v>
      </c>
      <c r="C284" s="53" t="s">
        <v>17</v>
      </c>
      <c r="D284" s="53" t="n">
        <v>2824.75232208001</v>
      </c>
      <c r="E284" s="53" t="n">
        <v>14.8194870948194</v>
      </c>
      <c r="F284" s="53" t="n">
        <v>6.49947590769606</v>
      </c>
      <c r="G284" s="53" t="n">
        <v>13.5404829039572</v>
      </c>
      <c r="H284" s="53" t="n">
        <v>3610.62252823066</v>
      </c>
      <c r="I284" s="53" t="n">
        <v>12.7911126120171</v>
      </c>
      <c r="J284" s="53" t="n">
        <v>8.3076855802847</v>
      </c>
      <c r="K284" s="53" t="n">
        <v>10.8124509063513</v>
      </c>
      <c r="L284" s="53" t="n">
        <v>3522.05588033885</v>
      </c>
      <c r="M284" s="53" t="n">
        <v>14.1459295449779</v>
      </c>
      <c r="N284" s="53" t="n">
        <v>8.10390247700209</v>
      </c>
      <c r="O284" s="53" t="n">
        <v>11.9876599901433</v>
      </c>
      <c r="P284" s="53" t="n">
        <v>3583.65384451804</v>
      </c>
      <c r="Q284" s="53" t="n">
        <v>15.5156749786897</v>
      </c>
      <c r="R284" s="53" t="n">
        <v>8.24563330452151</v>
      </c>
      <c r="S284" s="53" t="n">
        <v>12.7075938529651</v>
      </c>
      <c r="T284" s="53" t="n">
        <v>5164.53427976688</v>
      </c>
      <c r="U284" s="53" t="n">
        <v>11.9223471792772</v>
      </c>
      <c r="V284" s="53" t="n">
        <v>11.8830829391436</v>
      </c>
      <c r="W284" s="53" t="n">
        <v>9.93182574857231</v>
      </c>
      <c r="X284" s="53" t="n">
        <v>3177.36476430487</v>
      </c>
      <c r="Y284" s="53" t="n">
        <v>13.2130931615502</v>
      </c>
      <c r="Z284" s="53" t="n">
        <v>7.31080228667813</v>
      </c>
      <c r="AA284" s="53" t="n">
        <v>11.1804290865949</v>
      </c>
      <c r="AB284" s="53" t="n">
        <v>2618.85732507123</v>
      </c>
      <c r="AC284" s="53" t="n">
        <v>15.9450585769835</v>
      </c>
      <c r="AD284" s="53" t="n">
        <v>6.02573186928482</v>
      </c>
      <c r="AE284" s="53" t="n">
        <v>15.1975705258099</v>
      </c>
      <c r="AF284" s="53" t="n">
        <v>3042.87752816269</v>
      </c>
      <c r="AG284" s="53" t="n">
        <v>12.5472838996704</v>
      </c>
      <c r="AH284" s="53" t="n">
        <v>7.00136044840925</v>
      </c>
      <c r="AI284" s="53" t="n">
        <v>11.9249541183034</v>
      </c>
      <c r="AJ284" s="53" t="n">
        <v>3058.56649104342</v>
      </c>
      <c r="AK284" s="53" t="n">
        <v>12.4178058130844</v>
      </c>
      <c r="AL284" s="53" t="n">
        <v>7.03745920137353</v>
      </c>
      <c r="AM284" s="53" t="n">
        <v>10.920342546477</v>
      </c>
      <c r="AN284" s="53" t="n">
        <v>2389.87695887825</v>
      </c>
      <c r="AO284" s="53" t="n">
        <v>14.1846729938361</v>
      </c>
      <c r="AP284" s="53" t="n">
        <v>5.49887067803149</v>
      </c>
      <c r="AQ284" s="53" t="n">
        <v>13.123702411412</v>
      </c>
      <c r="AR284" s="53" t="n">
        <v>2650.75801645274</v>
      </c>
      <c r="AS284" s="53" t="n">
        <v>16.2739817957295</v>
      </c>
      <c r="AT284" s="53" t="n">
        <v>6.0991322072374</v>
      </c>
      <c r="AU284" s="53" t="n">
        <v>14.7240871267859</v>
      </c>
      <c r="AV284" s="53" t="n">
        <v>2220.44017151985</v>
      </c>
      <c r="AW284" s="53" t="n">
        <v>17.513270347183</v>
      </c>
      <c r="AX284" s="53" t="n">
        <v>5.10901337666554</v>
      </c>
      <c r="AY284" s="53" t="n">
        <v>16.8057907428223</v>
      </c>
      <c r="AZ284" s="53" t="n">
        <v>1772.97498969763</v>
      </c>
      <c r="BA284" s="53" t="n">
        <v>16.8867423491354</v>
      </c>
      <c r="BB284" s="53" t="n">
        <v>4.07944021867451</v>
      </c>
      <c r="BC284" s="53" t="n">
        <v>15.7919810924231</v>
      </c>
      <c r="BD284" s="53" t="n">
        <v>1601.64514213938</v>
      </c>
      <c r="BE284" s="53" t="n">
        <v>17.3567306211678</v>
      </c>
      <c r="BF284" s="53" t="n">
        <v>3.68522717288998</v>
      </c>
      <c r="BG284" s="53" t="n">
        <v>17.579107576678</v>
      </c>
      <c r="BH284" s="53" t="n">
        <v>2222.25205092862</v>
      </c>
      <c r="BI284" s="53" t="n">
        <v>15.3853557972764</v>
      </c>
      <c r="BJ284" s="53" t="n">
        <v>5.11318233210736</v>
      </c>
      <c r="BK284" s="53" t="n">
        <v>15.5200572897068</v>
      </c>
    </row>
    <row r="285">
      <c r="A285" s="53" t="s">
        <v>198</v>
      </c>
      <c r="B285" s="53" t="s">
        <v>199</v>
      </c>
      <c r="C285" s="53" t="s">
        <v>16</v>
      </c>
      <c r="D285" s="53" t="n">
        <v>1517.23375318181</v>
      </c>
      <c r="E285" s="53" t="n">
        <v>10.9392402731214</v>
      </c>
      <c r="F285" s="53" t="n">
        <v>6.35906563502116</v>
      </c>
      <c r="G285" s="53" t="n">
        <v>9.87012457801158</v>
      </c>
      <c r="H285" s="53" t="n">
        <v>1445.85528209993</v>
      </c>
      <c r="I285" s="53" t="n">
        <v>11.9645300269371</v>
      </c>
      <c r="J285" s="53" t="n">
        <v>6.05990251557089</v>
      </c>
      <c r="K285" s="53" t="n">
        <v>10.0792144478808</v>
      </c>
      <c r="L285" s="53" t="n">
        <v>1804.72870485301</v>
      </c>
      <c r="M285" s="53" t="n">
        <v>8.26055098173633</v>
      </c>
      <c r="N285" s="53" t="n">
        <v>7.5640212086633</v>
      </c>
      <c r="O285" s="53" t="n">
        <v>6.83931918423352</v>
      </c>
      <c r="P285" s="53" t="n">
        <v>1731.35072506899</v>
      </c>
      <c r="Q285" s="53" t="n">
        <v>10.1595519499976</v>
      </c>
      <c r="R285" s="53" t="n">
        <v>7.25647770151861</v>
      </c>
      <c r="S285" s="53" t="n">
        <v>8.51147324619023</v>
      </c>
      <c r="T285" s="53" t="n">
        <v>2246.81099050194</v>
      </c>
      <c r="U285" s="53" t="n">
        <v>8.14554067850213</v>
      </c>
      <c r="V285" s="53" t="n">
        <v>9.41688683640609</v>
      </c>
      <c r="W285" s="53" t="n">
        <v>8.15331265260996</v>
      </c>
      <c r="X285" s="53" t="n">
        <v>1850.57545526564</v>
      </c>
      <c r="Y285" s="53" t="n">
        <v>9.34899795019026</v>
      </c>
      <c r="Z285" s="53" t="n">
        <v>7.75617518257469</v>
      </c>
      <c r="AA285" s="53" t="n">
        <v>8.7687357444856</v>
      </c>
      <c r="AB285" s="53" t="n">
        <v>1976.98688653707</v>
      </c>
      <c r="AC285" s="53" t="n">
        <v>8.91080423629616</v>
      </c>
      <c r="AD285" s="53" t="n">
        <v>8.28599373346456</v>
      </c>
      <c r="AE285" s="53" t="n">
        <v>7.6812103267957</v>
      </c>
      <c r="AF285" s="53" t="n">
        <v>1952.45805828258</v>
      </c>
      <c r="AG285" s="53" t="n">
        <v>8.5260551473415</v>
      </c>
      <c r="AH285" s="53" t="n">
        <v>8.18318793409889</v>
      </c>
      <c r="AI285" s="53" t="n">
        <v>7.89648256791379</v>
      </c>
      <c r="AJ285" s="53" t="n">
        <v>1612.84087187399</v>
      </c>
      <c r="AK285" s="53" t="n">
        <v>10.062008027206</v>
      </c>
      <c r="AL285" s="53" t="n">
        <v>6.75977642969197</v>
      </c>
      <c r="AM285" s="53" t="n">
        <v>9.20917826034998</v>
      </c>
      <c r="AN285" s="53" t="n">
        <v>1584.35407938393</v>
      </c>
      <c r="AO285" s="53" t="n">
        <v>10.3348477138756</v>
      </c>
      <c r="AP285" s="53" t="n">
        <v>6.64038191793951</v>
      </c>
      <c r="AQ285" s="53" t="n">
        <v>9.8072061569275</v>
      </c>
      <c r="AR285" s="53" t="n">
        <v>1535.81922132721</v>
      </c>
      <c r="AS285" s="53" t="n">
        <v>10.5870763781925</v>
      </c>
      <c r="AT285" s="53" t="n">
        <v>6.43696148432348</v>
      </c>
      <c r="AU285" s="53" t="n">
        <v>10.591036992048</v>
      </c>
      <c r="AV285" s="53" t="n">
        <v>1561.90646995574</v>
      </c>
      <c r="AW285" s="53" t="n">
        <v>9.02073528588617</v>
      </c>
      <c r="AX285" s="53" t="n">
        <v>6.54629897165396</v>
      </c>
      <c r="AY285" s="53" t="n">
        <v>8.75841679271926</v>
      </c>
      <c r="AZ285" s="53" t="n">
        <v>1183.58590684168</v>
      </c>
      <c r="BA285" s="53" t="n">
        <v>10.9284153505052</v>
      </c>
      <c r="BB285" s="53" t="n">
        <v>4.96067296849177</v>
      </c>
      <c r="BC285" s="53" t="n">
        <v>10.677411116948</v>
      </c>
      <c r="BD285" s="53" t="n">
        <v>766.738415198389</v>
      </c>
      <c r="BE285" s="53" t="n">
        <v>13.5530795875052</v>
      </c>
      <c r="BF285" s="53" t="n">
        <v>3.21357200030233</v>
      </c>
      <c r="BG285" s="53" t="n">
        <v>13.7498562302609</v>
      </c>
      <c r="BH285" s="53" t="n">
        <v>1088.13704897023</v>
      </c>
      <c r="BI285" s="53" t="n">
        <v>11.4583109947661</v>
      </c>
      <c r="BJ285" s="53" t="n">
        <v>4.56062548027878</v>
      </c>
      <c r="BK285" s="53" t="n">
        <v>11.1824224347794</v>
      </c>
    </row>
    <row r="286">
      <c r="A286" s="53" t="s">
        <v>198</v>
      </c>
      <c r="B286" s="53" t="s">
        <v>199</v>
      </c>
      <c r="C286" s="53" t="s">
        <v>17</v>
      </c>
      <c r="D286" s="53" t="n">
        <v>584.855247372356</v>
      </c>
      <c r="E286" s="53" t="n">
        <v>20.7801000812744</v>
      </c>
      <c r="F286" s="53" t="n">
        <v>4.65663240146393</v>
      </c>
      <c r="G286" s="53" t="n">
        <v>17.5658124191831</v>
      </c>
      <c r="H286" s="53" t="n">
        <v>784.157913810227</v>
      </c>
      <c r="I286" s="53" t="n">
        <v>16.1004329748873</v>
      </c>
      <c r="J286" s="53" t="n">
        <v>6.24348531661248</v>
      </c>
      <c r="K286" s="53" t="n">
        <v>13.6788314565703</v>
      </c>
      <c r="L286" s="53" t="n">
        <v>860.169098682654</v>
      </c>
      <c r="M286" s="53" t="n">
        <v>14.0526185456461</v>
      </c>
      <c r="N286" s="53" t="n">
        <v>6.84868830990162</v>
      </c>
      <c r="O286" s="53" t="n">
        <v>11.4121181222753</v>
      </c>
      <c r="P286" s="53" t="n">
        <v>1024.48541761532</v>
      </c>
      <c r="Q286" s="53" t="n">
        <v>11.7895926423224</v>
      </c>
      <c r="R286" s="53" t="n">
        <v>8.1569790335787</v>
      </c>
      <c r="S286" s="53" t="n">
        <v>9.84269330601743</v>
      </c>
      <c r="T286" s="53" t="n">
        <v>1240.35286681374</v>
      </c>
      <c r="U286" s="53" t="n">
        <v>12.1081458940461</v>
      </c>
      <c r="V286" s="53" t="n">
        <v>9.87572117169744</v>
      </c>
      <c r="W286" s="53" t="n">
        <v>10.3377117728297</v>
      </c>
      <c r="X286" s="53" t="n">
        <v>911.573281861242</v>
      </c>
      <c r="Y286" s="53" t="n">
        <v>12.2760056982762</v>
      </c>
      <c r="Z286" s="53" t="n">
        <v>7.25796972788606</v>
      </c>
      <c r="AA286" s="53" t="n">
        <v>9.84795980121069</v>
      </c>
      <c r="AB286" s="53" t="n">
        <v>1015.82854292137</v>
      </c>
      <c r="AC286" s="53" t="n">
        <v>12.5596528762476</v>
      </c>
      <c r="AD286" s="53" t="n">
        <v>8.08805277639566</v>
      </c>
      <c r="AE286" s="53" t="n">
        <v>9.99157767697106</v>
      </c>
      <c r="AF286" s="53" t="n">
        <v>1039.5676891126</v>
      </c>
      <c r="AG286" s="53" t="n">
        <v>11.498754611621</v>
      </c>
      <c r="AH286" s="53" t="n">
        <v>8.27706446404627</v>
      </c>
      <c r="AI286" s="53" t="n">
        <v>9.64123981708944</v>
      </c>
      <c r="AJ286" s="53" t="n">
        <v>747.543617427682</v>
      </c>
      <c r="AK286" s="53" t="n">
        <v>13.3130499746352</v>
      </c>
      <c r="AL286" s="53" t="n">
        <v>5.95196135464448</v>
      </c>
      <c r="AM286" s="53" t="n">
        <v>12.0771247787235</v>
      </c>
      <c r="AN286" s="53" t="n">
        <v>794.690208750471</v>
      </c>
      <c r="AO286" s="53" t="n">
        <v>12.6954060605075</v>
      </c>
      <c r="AP286" s="53" t="n">
        <v>6.32734371764566</v>
      </c>
      <c r="AQ286" s="53" t="n">
        <v>12.2443984634723</v>
      </c>
      <c r="AR286" s="53" t="n">
        <v>856.762087256334</v>
      </c>
      <c r="AS286" s="53" t="n">
        <v>11.9176888363466</v>
      </c>
      <c r="AT286" s="53" t="n">
        <v>6.82156159799941</v>
      </c>
      <c r="AU286" s="53" t="n">
        <v>11.6635369044493</v>
      </c>
      <c r="AV286" s="53" t="n">
        <v>670.897501264251</v>
      </c>
      <c r="AW286" s="53" t="n">
        <v>13.3280538831524</v>
      </c>
      <c r="AX286" s="53" t="n">
        <v>5.34170302221685</v>
      </c>
      <c r="AY286" s="53" t="n">
        <v>13.1191109260352</v>
      </c>
      <c r="AZ286" s="53" t="n">
        <v>620.827586375731</v>
      </c>
      <c r="BA286" s="53" t="n">
        <v>14.6179815728661</v>
      </c>
      <c r="BB286" s="53" t="n">
        <v>4.9430450824002</v>
      </c>
      <c r="BC286" s="53" t="n">
        <v>13.9736266823695</v>
      </c>
      <c r="BD286" s="53" t="n">
        <v>576.758120783277</v>
      </c>
      <c r="BE286" s="53" t="n">
        <v>15.0975253575078</v>
      </c>
      <c r="BF286" s="53" t="n">
        <v>4.59216287297314</v>
      </c>
      <c r="BG286" s="53" t="n">
        <v>13.7131481520907</v>
      </c>
      <c r="BH286" s="53" t="n">
        <v>831.148950610689</v>
      </c>
      <c r="BI286" s="53" t="n">
        <v>11.2095757771116</v>
      </c>
      <c r="BJ286" s="53" t="n">
        <v>6.61762915053811</v>
      </c>
      <c r="BK286" s="53" t="n">
        <v>12.0331428569608</v>
      </c>
    </row>
    <row r="287">
      <c r="A287" s="53" t="s">
        <v>200</v>
      </c>
      <c r="B287" s="53" t="s">
        <v>201</v>
      </c>
      <c r="C287" s="53" t="s">
        <v>16</v>
      </c>
      <c r="D287" s="53" t="n">
        <v>5023.73904445816</v>
      </c>
      <c r="E287" s="53" t="n">
        <v>12.8803302410619</v>
      </c>
      <c r="F287" s="53" t="n">
        <v>8.48898835824094</v>
      </c>
      <c r="G287" s="53" t="n">
        <v>10.1886194230067</v>
      </c>
      <c r="H287" s="53" t="n">
        <v>3742.41755430685</v>
      </c>
      <c r="I287" s="53" t="n">
        <v>12.9993288415455</v>
      </c>
      <c r="J287" s="53" t="n">
        <v>6.32384341006588</v>
      </c>
      <c r="K287" s="53" t="n">
        <v>10.2445566669458</v>
      </c>
      <c r="L287" s="53" t="n">
        <v>4102.38031602465</v>
      </c>
      <c r="M287" s="53" t="n">
        <v>10.9172622356182</v>
      </c>
      <c r="N287" s="53" t="n">
        <v>6.93209946528307</v>
      </c>
      <c r="O287" s="53" t="n">
        <v>9.23181293965141</v>
      </c>
      <c r="P287" s="53" t="n">
        <v>5433.96796623911</v>
      </c>
      <c r="Q287" s="53" t="n">
        <v>9.07160588660258</v>
      </c>
      <c r="R287" s="53" t="n">
        <v>9.18218291122111</v>
      </c>
      <c r="S287" s="53" t="n">
        <v>8.47627830391272</v>
      </c>
      <c r="T287" s="53" t="n">
        <v>6224.68949238125</v>
      </c>
      <c r="U287" s="53" t="n">
        <v>8.72826081455455</v>
      </c>
      <c r="V287" s="53" t="n">
        <v>10.518324333104</v>
      </c>
      <c r="W287" s="53" t="n">
        <v>7.65898344117498</v>
      </c>
      <c r="X287" s="53" t="n">
        <v>5247.73923821425</v>
      </c>
      <c r="Y287" s="53" t="n">
        <v>10.7117292494652</v>
      </c>
      <c r="Z287" s="53" t="n">
        <v>8.86749827291034</v>
      </c>
      <c r="AA287" s="53" t="n">
        <v>8.70305788905393</v>
      </c>
      <c r="AB287" s="53" t="n">
        <v>4364.9722398131</v>
      </c>
      <c r="AC287" s="53" t="n">
        <v>9.68283193036407</v>
      </c>
      <c r="AD287" s="53" t="n">
        <v>7.37582071837388</v>
      </c>
      <c r="AE287" s="53" t="n">
        <v>8.15796605328369</v>
      </c>
      <c r="AF287" s="53" t="n">
        <v>4111.86773844913</v>
      </c>
      <c r="AG287" s="53" t="n">
        <v>10.7457565362609</v>
      </c>
      <c r="AH287" s="53" t="n">
        <v>6.948131073971</v>
      </c>
      <c r="AI287" s="53" t="n">
        <v>9.35798772189795</v>
      </c>
      <c r="AJ287" s="53" t="n">
        <v>3797.60954779247</v>
      </c>
      <c r="AK287" s="53" t="n">
        <v>10.6396482856873</v>
      </c>
      <c r="AL287" s="53" t="n">
        <v>6.41710545772028</v>
      </c>
      <c r="AM287" s="53" t="n">
        <v>9.43181224952707</v>
      </c>
      <c r="AN287" s="53" t="n">
        <v>3719.52154306203</v>
      </c>
      <c r="AO287" s="53" t="n">
        <v>9.56336899951771</v>
      </c>
      <c r="AP287" s="53" t="n">
        <v>6.28515430396634</v>
      </c>
      <c r="AQ287" s="53" t="n">
        <v>9.30404737242999</v>
      </c>
      <c r="AR287" s="53" t="n">
        <v>4017.75827778678</v>
      </c>
      <c r="AS287" s="53" t="n">
        <v>10.7657786522389</v>
      </c>
      <c r="AT287" s="53" t="n">
        <v>6.78910726543058</v>
      </c>
      <c r="AU287" s="53" t="n">
        <v>10.0413703834104</v>
      </c>
      <c r="AV287" s="53" t="n">
        <v>2360.01650266974</v>
      </c>
      <c r="AW287" s="53" t="n">
        <v>14.0276612314815</v>
      </c>
      <c r="AX287" s="53" t="n">
        <v>3.98789675162769</v>
      </c>
      <c r="AY287" s="53" t="n">
        <v>13.7862614621086</v>
      </c>
      <c r="AZ287" s="53" t="n">
        <v>2143.93390031414</v>
      </c>
      <c r="BA287" s="53" t="n">
        <v>13.3905797908657</v>
      </c>
      <c r="BB287" s="53" t="n">
        <v>3.62276578451693</v>
      </c>
      <c r="BC287" s="53" t="n">
        <v>13.4399033358337</v>
      </c>
      <c r="BD287" s="53" t="n">
        <v>1490.96728109363</v>
      </c>
      <c r="BE287" s="53" t="n">
        <v>17.9870775410959</v>
      </c>
      <c r="BF287" s="53" t="n">
        <v>2.5193991526459</v>
      </c>
      <c r="BG287" s="53" t="n">
        <v>17.3248201603051</v>
      </c>
      <c r="BH287" s="53" t="n">
        <v>3397.89790599249</v>
      </c>
      <c r="BI287" s="53" t="n">
        <v>11.0576831945842</v>
      </c>
      <c r="BJ287" s="53" t="n">
        <v>5.74168274092203</v>
      </c>
      <c r="BK287" s="53" t="n">
        <v>11.7610123458357</v>
      </c>
    </row>
    <row r="288">
      <c r="A288" s="53" t="s">
        <v>200</v>
      </c>
      <c r="B288" s="53" t="s">
        <v>201</v>
      </c>
      <c r="C288" s="53" t="s">
        <v>17</v>
      </c>
      <c r="D288" s="53" t="n">
        <v>2313.48907820289</v>
      </c>
      <c r="E288" s="53" t="n">
        <v>16.0128164975856</v>
      </c>
      <c r="F288" s="53" t="n">
        <v>6.89266218662636</v>
      </c>
      <c r="G288" s="53" t="n">
        <v>13.9769824038518</v>
      </c>
      <c r="H288" s="53" t="n">
        <v>3032.87857181308</v>
      </c>
      <c r="I288" s="53" t="n">
        <v>12.6824771967919</v>
      </c>
      <c r="J288" s="53" t="n">
        <v>9.03596547981288</v>
      </c>
      <c r="K288" s="53" t="n">
        <v>10.0998306095712</v>
      </c>
      <c r="L288" s="53" t="n">
        <v>3386.09543519434</v>
      </c>
      <c r="M288" s="53" t="n">
        <v>12.3580935461851</v>
      </c>
      <c r="N288" s="53" t="n">
        <v>10.0883173326247</v>
      </c>
      <c r="O288" s="53" t="n">
        <v>10.4604995698079</v>
      </c>
      <c r="P288" s="53" t="n">
        <v>3267.87257605354</v>
      </c>
      <c r="Q288" s="53" t="n">
        <v>12.149724431151</v>
      </c>
      <c r="R288" s="53" t="n">
        <v>9.73609166686638</v>
      </c>
      <c r="S288" s="53" t="n">
        <v>10.1547342149111</v>
      </c>
      <c r="T288" s="53" t="n">
        <v>2945.46996532607</v>
      </c>
      <c r="U288" s="53" t="n">
        <v>12.213184460209</v>
      </c>
      <c r="V288" s="53" t="n">
        <v>8.77554583815773</v>
      </c>
      <c r="W288" s="53" t="n">
        <v>10.5604311625286</v>
      </c>
      <c r="X288" s="53" t="n">
        <v>2761.47564655615</v>
      </c>
      <c r="Y288" s="53" t="n">
        <v>11.9141726300011</v>
      </c>
      <c r="Z288" s="53" t="n">
        <v>8.22736486964213</v>
      </c>
      <c r="AA288" s="53" t="n">
        <v>10.6942674913954</v>
      </c>
      <c r="AB288" s="53" t="n">
        <v>2338.30134414656</v>
      </c>
      <c r="AC288" s="53" t="n">
        <v>13.0724130584001</v>
      </c>
      <c r="AD288" s="53" t="n">
        <v>6.96658627334276</v>
      </c>
      <c r="AE288" s="53" t="n">
        <v>11.9325577690661</v>
      </c>
      <c r="AF288" s="53" t="n">
        <v>2113.6717749289</v>
      </c>
      <c r="AG288" s="53" t="n">
        <v>15.4581934007162</v>
      </c>
      <c r="AH288" s="53" t="n">
        <v>6.29733922466099</v>
      </c>
      <c r="AI288" s="53" t="n">
        <v>13.8800648157449</v>
      </c>
      <c r="AJ288" s="53" t="n">
        <v>2156.15819434552</v>
      </c>
      <c r="AK288" s="53" t="n">
        <v>13.8335265850175</v>
      </c>
      <c r="AL288" s="53" t="n">
        <v>6.42392055989061</v>
      </c>
      <c r="AM288" s="53" t="n">
        <v>12.470626204268</v>
      </c>
      <c r="AN288" s="53" t="n">
        <v>2017.11487186873</v>
      </c>
      <c r="AO288" s="53" t="n">
        <v>15.0958030343994</v>
      </c>
      <c r="AP288" s="53" t="n">
        <v>6.00966373016611</v>
      </c>
      <c r="AQ288" s="53" t="n">
        <v>14.0404840678365</v>
      </c>
      <c r="AR288" s="53" t="n">
        <v>1991.80958303633</v>
      </c>
      <c r="AS288" s="53" t="n">
        <v>13.8721915257655</v>
      </c>
      <c r="AT288" s="53" t="n">
        <v>5.93427076241878</v>
      </c>
      <c r="AU288" s="53" t="n">
        <v>13.2279130432481</v>
      </c>
      <c r="AV288" s="53" t="n">
        <v>1007.56753757279</v>
      </c>
      <c r="AW288" s="53" t="n">
        <v>20.6554440186727</v>
      </c>
      <c r="AX288" s="53" t="n">
        <v>3.0018826248771</v>
      </c>
      <c r="AY288" s="53" t="n">
        <v>20.6647075081084</v>
      </c>
      <c r="AZ288" s="53" t="n">
        <v>988.685886071408</v>
      </c>
      <c r="BA288" s="53" t="n">
        <v>17.9918001217901</v>
      </c>
      <c r="BB288" s="53" t="n">
        <v>2.94562783355312</v>
      </c>
      <c r="BC288" s="53" t="n">
        <v>17.3155353043473</v>
      </c>
      <c r="BD288" s="53" t="n">
        <v>1145.9629675012</v>
      </c>
      <c r="BE288" s="53" t="n">
        <v>17.6691946361528</v>
      </c>
      <c r="BF288" s="53" t="n">
        <v>3.41420916475879</v>
      </c>
      <c r="BG288" s="53" t="n">
        <v>17.7946045579881</v>
      </c>
      <c r="BH288" s="53" t="n">
        <v>2097.96801878458</v>
      </c>
      <c r="BI288" s="53" t="n">
        <v>13.6118840595442</v>
      </c>
      <c r="BJ288" s="53" t="n">
        <v>6.25055245260154</v>
      </c>
      <c r="BK288" s="53" t="n">
        <v>13.4327890632903</v>
      </c>
    </row>
    <row r="289">
      <c r="A289" s="53" t="s">
        <v>202</v>
      </c>
      <c r="B289" s="53" t="s">
        <v>203</v>
      </c>
      <c r="C289" s="53" t="s">
        <v>16</v>
      </c>
      <c r="D289" s="53" t="n">
        <v>3293.44105202092</v>
      </c>
      <c r="E289" s="53" t="n">
        <v>12.6889437489284</v>
      </c>
      <c r="F289" s="53" t="n">
        <v>7.49554407213374</v>
      </c>
      <c r="G289" s="53" t="n">
        <v>10.1869903312597</v>
      </c>
      <c r="H289" s="53" t="n">
        <v>3171.22969164158</v>
      </c>
      <c r="I289" s="53" t="n">
        <v>12.4386415169849</v>
      </c>
      <c r="J289" s="53" t="n">
        <v>7.2174031783483</v>
      </c>
      <c r="K289" s="53" t="n">
        <v>10.5904449433386</v>
      </c>
      <c r="L289" s="53" t="n">
        <v>3771.02727966384</v>
      </c>
      <c r="M289" s="53" t="n">
        <v>11.94365806409</v>
      </c>
      <c r="N289" s="53" t="n">
        <v>8.58248279701087</v>
      </c>
      <c r="O289" s="53" t="n">
        <v>9.27776367603132</v>
      </c>
      <c r="P289" s="53" t="n">
        <v>3760.16625088253</v>
      </c>
      <c r="Q289" s="53" t="n">
        <v>13.8627994377017</v>
      </c>
      <c r="R289" s="53" t="n">
        <v>8.55776417639093</v>
      </c>
      <c r="S289" s="53" t="n">
        <v>11.656703178215</v>
      </c>
      <c r="T289" s="53" t="n">
        <v>4443.77895176403</v>
      </c>
      <c r="U289" s="53" t="n">
        <v>10.3835860153265</v>
      </c>
      <c r="V289" s="53" t="n">
        <v>10.1135986506662</v>
      </c>
      <c r="W289" s="53" t="n">
        <v>10.0631379445868</v>
      </c>
      <c r="X289" s="53" t="n">
        <v>3589.20366848084</v>
      </c>
      <c r="Y289" s="53" t="n">
        <v>12.3072046404589</v>
      </c>
      <c r="Z289" s="53" t="n">
        <v>8.16867035298962</v>
      </c>
      <c r="AA289" s="53" t="n">
        <v>11.4074122654035</v>
      </c>
      <c r="AB289" s="53" t="n">
        <v>3984.57057022656</v>
      </c>
      <c r="AC289" s="53" t="n">
        <v>10.7514407227429</v>
      </c>
      <c r="AD289" s="53" t="n">
        <v>9.06848607456738</v>
      </c>
      <c r="AE289" s="53" t="n">
        <v>9.45182272326773</v>
      </c>
      <c r="AF289" s="53" t="n">
        <v>2881.64584217745</v>
      </c>
      <c r="AG289" s="53" t="n">
        <v>13.1680474904912</v>
      </c>
      <c r="AH289" s="53" t="n">
        <v>6.5583391562658</v>
      </c>
      <c r="AI289" s="53" t="n">
        <v>11.2241054256002</v>
      </c>
      <c r="AJ289" s="53" t="n">
        <v>2805.20601033297</v>
      </c>
      <c r="AK289" s="53" t="n">
        <v>16.6691908006888</v>
      </c>
      <c r="AL289" s="53" t="n">
        <v>6.3843697062569</v>
      </c>
      <c r="AM289" s="53" t="n">
        <v>15.6616172515648</v>
      </c>
      <c r="AN289" s="53" t="n">
        <v>3199.95315513089</v>
      </c>
      <c r="AO289" s="53" t="n">
        <v>13.3413859680907</v>
      </c>
      <c r="AP289" s="53" t="n">
        <v>7.28277492269949</v>
      </c>
      <c r="AQ289" s="53" t="n">
        <v>12.5799786388455</v>
      </c>
      <c r="AR289" s="53" t="n">
        <v>2517.17809796122</v>
      </c>
      <c r="AS289" s="53" t="n">
        <v>14.6560077617095</v>
      </c>
      <c r="AT289" s="53" t="n">
        <v>5.72884684215028</v>
      </c>
      <c r="AU289" s="53" t="n">
        <v>14.3747700493561</v>
      </c>
      <c r="AV289" s="53" t="n">
        <v>2227.00581802846</v>
      </c>
      <c r="AW289" s="53" t="n">
        <v>13.5368652582328</v>
      </c>
      <c r="AX289" s="53" t="n">
        <v>5.0684436108816</v>
      </c>
      <c r="AY289" s="53" t="n">
        <v>12.6918512203817</v>
      </c>
      <c r="AZ289" s="53" t="n">
        <v>1471.19397167886</v>
      </c>
      <c r="BA289" s="53" t="n">
        <v>16.3036225542428</v>
      </c>
      <c r="BB289" s="53" t="n">
        <v>3.34829106675821</v>
      </c>
      <c r="BC289" s="53" t="n">
        <v>15.4526336097166</v>
      </c>
      <c r="BD289" s="53" t="n">
        <v>1019.42535680134</v>
      </c>
      <c r="BE289" s="53" t="n">
        <v>17.4910792266829</v>
      </c>
      <c r="BF289" s="53" t="n">
        <v>2.32011065917404</v>
      </c>
      <c r="BG289" s="53" t="n">
        <v>17.9915450727851</v>
      </c>
      <c r="BH289" s="53" t="n">
        <v>1803.6266388791</v>
      </c>
      <c r="BI289" s="53" t="n">
        <v>16.9264499116895</v>
      </c>
      <c r="BJ289" s="53" t="n">
        <v>4.1048747337066</v>
      </c>
      <c r="BK289" s="53" t="n">
        <v>17.139319400541</v>
      </c>
    </row>
    <row r="290">
      <c r="A290" s="53" t="s">
        <v>202</v>
      </c>
      <c r="B290" s="53" t="s">
        <v>203</v>
      </c>
      <c r="C290" s="53" t="s">
        <v>17</v>
      </c>
      <c r="D290" s="53" t="n">
        <v>2197.01684409703</v>
      </c>
      <c r="E290" s="53" t="n">
        <v>16.2763723539386</v>
      </c>
      <c r="F290" s="53" t="n">
        <v>7.50876906349222</v>
      </c>
      <c r="G290" s="53" t="n">
        <v>14.2029333417921</v>
      </c>
      <c r="H290" s="53" t="n">
        <v>2493.22667809775</v>
      </c>
      <c r="I290" s="53" t="n">
        <v>16.6853020700948</v>
      </c>
      <c r="J290" s="53" t="n">
        <v>8.52112872920106</v>
      </c>
      <c r="K290" s="53" t="n">
        <v>14.7717672127986</v>
      </c>
      <c r="L290" s="53" t="n">
        <v>3134.05845447885</v>
      </c>
      <c r="M290" s="53" t="n">
        <v>13.310173242483</v>
      </c>
      <c r="N290" s="53" t="n">
        <v>10.7113066653975</v>
      </c>
      <c r="O290" s="53" t="n">
        <v>9.74186733980202</v>
      </c>
      <c r="P290" s="53" t="n">
        <v>3034.6182510019</v>
      </c>
      <c r="Q290" s="53" t="n">
        <v>14.2817518150771</v>
      </c>
      <c r="R290" s="53" t="n">
        <v>10.3714487687495</v>
      </c>
      <c r="S290" s="53" t="n">
        <v>10.8131405798205</v>
      </c>
      <c r="T290" s="53" t="n">
        <v>3036.43654635151</v>
      </c>
      <c r="U290" s="53" t="n">
        <v>13.6854598803584</v>
      </c>
      <c r="V290" s="53" t="n">
        <v>10.3776631771215</v>
      </c>
      <c r="W290" s="53" t="n">
        <v>9.95381677724882</v>
      </c>
      <c r="X290" s="53" t="n">
        <v>2091.29169208723</v>
      </c>
      <c r="Y290" s="53" t="n">
        <v>14.8146121728527</v>
      </c>
      <c r="Z290" s="53" t="n">
        <v>7.14743102788402</v>
      </c>
      <c r="AA290" s="53" t="n">
        <v>13.0267609363456</v>
      </c>
      <c r="AB290" s="53" t="n">
        <v>2345.89339475401</v>
      </c>
      <c r="AC290" s="53" t="n">
        <v>11.5485113412914</v>
      </c>
      <c r="AD290" s="53" t="n">
        <v>8.01758611733326</v>
      </c>
      <c r="AE290" s="53" t="n">
        <v>10.3530395237248</v>
      </c>
      <c r="AF290" s="53" t="n">
        <v>2085.43887168662</v>
      </c>
      <c r="AG290" s="53" t="n">
        <v>15.3689274858178</v>
      </c>
      <c r="AH290" s="53" t="n">
        <v>7.12742777807901</v>
      </c>
      <c r="AI290" s="53" t="n">
        <v>11.6649417435657</v>
      </c>
      <c r="AJ290" s="53" t="n">
        <v>1718.48074935079</v>
      </c>
      <c r="AK290" s="53" t="n">
        <v>17.2887556955707</v>
      </c>
      <c r="AL290" s="53" t="n">
        <v>5.87327089530603</v>
      </c>
      <c r="AM290" s="53" t="n">
        <v>14.6400651393519</v>
      </c>
      <c r="AN290" s="53" t="n">
        <v>1437.232603086</v>
      </c>
      <c r="AO290" s="53" t="n">
        <v>18.7119086011098</v>
      </c>
      <c r="AP290" s="53" t="n">
        <v>4.91204595726711</v>
      </c>
      <c r="AQ290" s="53" t="n">
        <v>14.9949116572005</v>
      </c>
      <c r="AR290" s="53" t="n">
        <v>1512.90534472526</v>
      </c>
      <c r="AS290" s="53" t="n">
        <v>17.5001096905223</v>
      </c>
      <c r="AT290" s="53" t="n">
        <v>5.17067353351768</v>
      </c>
      <c r="AU290" s="53" t="n">
        <v>17.1612939513277</v>
      </c>
      <c r="AV290" s="53" t="n">
        <v>1236.87254407405</v>
      </c>
      <c r="AW290" s="53" t="n">
        <v>19.2748849551266</v>
      </c>
      <c r="AX290" s="53" t="n">
        <v>4.2272731405677</v>
      </c>
      <c r="AY290" s="53" t="n">
        <v>17.318705584462</v>
      </c>
      <c r="AZ290" s="53" t="n">
        <v>618.718563116954</v>
      </c>
      <c r="BA290" s="53" t="n">
        <v>21.2525924888079</v>
      </c>
      <c r="BB290" s="53" t="n">
        <v>2.11460135966794</v>
      </c>
      <c r="BC290" s="53" t="n">
        <v>21.0252058526502</v>
      </c>
      <c r="BD290" s="53" t="n">
        <v>758.711890842415</v>
      </c>
      <c r="BE290" s="53" t="n">
        <v>21.709584305144</v>
      </c>
      <c r="BF290" s="53" t="n">
        <v>2.59305812304897</v>
      </c>
      <c r="BG290" s="53" t="n">
        <v>22.3118670354995</v>
      </c>
      <c r="BH290" s="53" t="n">
        <v>1558.44521657879</v>
      </c>
      <c r="BI290" s="53" t="n">
        <v>14.8252492343735</v>
      </c>
      <c r="BJ290" s="53" t="n">
        <v>5.32631566336659</v>
      </c>
      <c r="BK290" s="53" t="n">
        <v>14.1263382205244</v>
      </c>
    </row>
    <row r="291">
      <c r="A291" s="53" t="s">
        <v>204</v>
      </c>
      <c r="B291" s="53" t="s">
        <v>205</v>
      </c>
      <c r="C291" s="53" t="s">
        <v>16</v>
      </c>
      <c r="D291" s="53" t="n">
        <v>925.189290783637</v>
      </c>
      <c r="E291" s="53" t="n">
        <v>10.1585641472647</v>
      </c>
      <c r="F291" s="53" t="n">
        <v>8.44643043305236</v>
      </c>
      <c r="G291" s="53" t="n">
        <v>8.15185770110343</v>
      </c>
      <c r="H291" s="53" t="n">
        <v>1010.79560883006</v>
      </c>
      <c r="I291" s="53" t="n">
        <v>9.4130058089614</v>
      </c>
      <c r="J291" s="53" t="n">
        <v>9.22796543049749</v>
      </c>
      <c r="K291" s="53" t="n">
        <v>7.48403137773486</v>
      </c>
      <c r="L291" s="53" t="n">
        <v>1041.73489531586</v>
      </c>
      <c r="M291" s="53" t="n">
        <v>9.38426761548551</v>
      </c>
      <c r="N291" s="53" t="n">
        <v>9.51042279738858</v>
      </c>
      <c r="O291" s="53" t="n">
        <v>7.30500920347062</v>
      </c>
      <c r="P291" s="53" t="n">
        <v>978.061221481142</v>
      </c>
      <c r="Q291" s="53" t="n">
        <v>11.3919887477324</v>
      </c>
      <c r="R291" s="53" t="n">
        <v>8.92911985558057</v>
      </c>
      <c r="S291" s="53" t="n">
        <v>9.14694944006159</v>
      </c>
      <c r="T291" s="53" t="n">
        <v>1062.42052990724</v>
      </c>
      <c r="U291" s="53" t="n">
        <v>11.2656794672992</v>
      </c>
      <c r="V291" s="53" t="n">
        <v>9.69927039352936</v>
      </c>
      <c r="W291" s="53" t="n">
        <v>10.0398110067061</v>
      </c>
      <c r="X291" s="53" t="n">
        <v>961.44567430058</v>
      </c>
      <c r="Y291" s="53" t="n">
        <v>10.7497185037202</v>
      </c>
      <c r="Z291" s="53" t="n">
        <v>8.77742974765807</v>
      </c>
      <c r="AA291" s="53" t="n">
        <v>9.83357786474219</v>
      </c>
      <c r="AB291" s="53" t="n">
        <v>903.985453961479</v>
      </c>
      <c r="AC291" s="53" t="n">
        <v>10.5394094800621</v>
      </c>
      <c r="AD291" s="53" t="n">
        <v>8.25285195736502</v>
      </c>
      <c r="AE291" s="53" t="n">
        <v>9.7235052031231</v>
      </c>
      <c r="AF291" s="53" t="n">
        <v>836.525302908757</v>
      </c>
      <c r="AG291" s="53" t="n">
        <v>10.5642658764283</v>
      </c>
      <c r="AH291" s="53" t="n">
        <v>7.63698072047748</v>
      </c>
      <c r="AI291" s="53" t="n">
        <v>9.49844949742437</v>
      </c>
      <c r="AJ291" s="53" t="n">
        <v>708.115070105259</v>
      </c>
      <c r="AK291" s="53" t="n">
        <v>9.94318750690252</v>
      </c>
      <c r="AL291" s="53" t="n">
        <v>6.46467132490705</v>
      </c>
      <c r="AM291" s="53" t="n">
        <v>8.76719571413664</v>
      </c>
      <c r="AN291" s="53" t="n">
        <v>575.288293799511</v>
      </c>
      <c r="AO291" s="53" t="n">
        <v>11.6728306644165</v>
      </c>
      <c r="AP291" s="53" t="n">
        <v>5.25204150213548</v>
      </c>
      <c r="AQ291" s="53" t="n">
        <v>11.1521903891451</v>
      </c>
      <c r="AR291" s="53" t="n">
        <v>556.53588930081</v>
      </c>
      <c r="AS291" s="53" t="n">
        <v>12.079897645597</v>
      </c>
      <c r="AT291" s="53" t="n">
        <v>5.08084315210208</v>
      </c>
      <c r="AU291" s="53" t="n">
        <v>11.7582103483725</v>
      </c>
      <c r="AV291" s="53" t="n">
        <v>509.548304283152</v>
      </c>
      <c r="AW291" s="53" t="n">
        <v>13.2314149640111</v>
      </c>
      <c r="AX291" s="53" t="n">
        <v>4.65187432159106</v>
      </c>
      <c r="AY291" s="53" t="n">
        <v>12.6417105226033</v>
      </c>
      <c r="AZ291" s="53" t="n">
        <v>429.007367230282</v>
      </c>
      <c r="BA291" s="53" t="n">
        <v>14.2574291707843</v>
      </c>
      <c r="BB291" s="53" t="n">
        <v>3.91658325347492</v>
      </c>
      <c r="BC291" s="53" t="n">
        <v>14.1797365950859</v>
      </c>
      <c r="BD291" s="53" t="n">
        <v>253.69176997102</v>
      </c>
      <c r="BE291" s="53" t="n">
        <v>17.3399924855803</v>
      </c>
      <c r="BF291" s="53" t="n">
        <v>2.31605565244189</v>
      </c>
      <c r="BG291" s="53" t="n">
        <v>17.1851471563125</v>
      </c>
      <c r="BH291" s="53" t="n">
        <v>201.268195609826</v>
      </c>
      <c r="BI291" s="53" t="n">
        <v>18.2181338590916</v>
      </c>
      <c r="BJ291" s="53" t="n">
        <v>1.8374594577986</v>
      </c>
      <c r="BK291" s="53" t="n">
        <v>17.4718446939063</v>
      </c>
    </row>
    <row r="292">
      <c r="A292" s="53" t="s">
        <v>204</v>
      </c>
      <c r="B292" s="53" t="s">
        <v>205</v>
      </c>
      <c r="C292" s="53" t="s">
        <v>17</v>
      </c>
      <c r="D292" s="53" t="n">
        <v>622.465142604293</v>
      </c>
      <c r="E292" s="53" t="n">
        <v>11.0191542791553</v>
      </c>
      <c r="F292" s="53" t="n">
        <v>8.84637429562037</v>
      </c>
      <c r="G292" s="53" t="n">
        <v>10.1700285445746</v>
      </c>
      <c r="H292" s="53" t="n">
        <v>645.512467931068</v>
      </c>
      <c r="I292" s="53" t="n">
        <v>9.55846345462601</v>
      </c>
      <c r="J292" s="53" t="n">
        <v>9.17391916905788</v>
      </c>
      <c r="K292" s="53" t="n">
        <v>8.34015300134918</v>
      </c>
      <c r="L292" s="53" t="n">
        <v>795.3025945351</v>
      </c>
      <c r="M292" s="53" t="n">
        <v>8.95976333922526</v>
      </c>
      <c r="N292" s="53" t="n">
        <v>11.3027123094796</v>
      </c>
      <c r="O292" s="53" t="n">
        <v>7.47440836910937</v>
      </c>
      <c r="P292" s="53" t="n">
        <v>937.906962910986</v>
      </c>
      <c r="Q292" s="53" t="n">
        <v>11.9040093216696</v>
      </c>
      <c r="R292" s="53" t="n">
        <v>13.3293826119572</v>
      </c>
      <c r="S292" s="53" t="n">
        <v>10.0439186678575</v>
      </c>
      <c r="T292" s="53" t="n">
        <v>710.611285700637</v>
      </c>
      <c r="U292" s="53" t="n">
        <v>13.0700929858876</v>
      </c>
      <c r="V292" s="53" t="n">
        <v>10.0990930764394</v>
      </c>
      <c r="W292" s="53" t="n">
        <v>10.9331164231905</v>
      </c>
      <c r="X292" s="53" t="n">
        <v>532.533054887189</v>
      </c>
      <c r="Y292" s="53" t="n">
        <v>13.048138761296</v>
      </c>
      <c r="Z292" s="53" t="n">
        <v>7.56827395765844</v>
      </c>
      <c r="AA292" s="53" t="n">
        <v>11.8853191421142</v>
      </c>
      <c r="AB292" s="53" t="n">
        <v>399.663397313785</v>
      </c>
      <c r="AC292" s="53" t="n">
        <v>12.8417967128452</v>
      </c>
      <c r="AD292" s="53" t="n">
        <v>5.67995179634432</v>
      </c>
      <c r="AE292" s="53" t="n">
        <v>11.8460103519872</v>
      </c>
      <c r="AF292" s="53" t="n">
        <v>404.807561313948</v>
      </c>
      <c r="AG292" s="53" t="n">
        <v>13.1191220323012</v>
      </c>
      <c r="AH292" s="53" t="n">
        <v>5.75305982612588</v>
      </c>
      <c r="AI292" s="53" t="n">
        <v>12.7152177597081</v>
      </c>
      <c r="AJ292" s="53" t="n">
        <v>424.143482133392</v>
      </c>
      <c r="AK292" s="53" t="n">
        <v>14.8611484701132</v>
      </c>
      <c r="AL292" s="53" t="n">
        <v>6.02785881680289</v>
      </c>
      <c r="AM292" s="53" t="n">
        <v>13.1457999336636</v>
      </c>
      <c r="AN292" s="53" t="n">
        <v>358.516845517644</v>
      </c>
      <c r="AO292" s="53" t="n">
        <v>15.4788619030243</v>
      </c>
      <c r="AP292" s="53" t="n">
        <v>5.09518363303821</v>
      </c>
      <c r="AQ292" s="53" t="n">
        <v>14.5145405896709</v>
      </c>
      <c r="AR292" s="53" t="n">
        <v>294.43997445769</v>
      </c>
      <c r="AS292" s="53" t="n">
        <v>15.491941159073</v>
      </c>
      <c r="AT292" s="53" t="n">
        <v>4.18453346760572</v>
      </c>
      <c r="AU292" s="53" t="n">
        <v>15.0356857027694</v>
      </c>
      <c r="AV292" s="53" t="n">
        <v>326.187936201518</v>
      </c>
      <c r="AW292" s="53" t="n">
        <v>15.3721997877694</v>
      </c>
      <c r="AX292" s="53" t="n">
        <v>4.63573038368343</v>
      </c>
      <c r="AY292" s="53" t="n">
        <v>14.8457578322899</v>
      </c>
      <c r="AZ292" s="53" t="n">
        <v>222.374572216716</v>
      </c>
      <c r="BA292" s="53" t="n">
        <v>14.9217496871079</v>
      </c>
      <c r="BB292" s="53" t="n">
        <v>3.16035158439081</v>
      </c>
      <c r="BC292" s="53" t="n">
        <v>15.4322204846913</v>
      </c>
      <c r="BD292" s="53" t="n">
        <v>194.647241166086</v>
      </c>
      <c r="BE292" s="53" t="n">
        <v>18.1420378091729</v>
      </c>
      <c r="BF292" s="53" t="n">
        <v>2.76629522379493</v>
      </c>
      <c r="BG292" s="53" t="n">
        <v>18.5758495682797</v>
      </c>
      <c r="BH292" s="53" t="n">
        <v>167.274613321398</v>
      </c>
      <c r="BI292" s="53" t="n">
        <v>18.805866597845</v>
      </c>
      <c r="BJ292" s="53" t="n">
        <v>2.377279848001</v>
      </c>
      <c r="BK292" s="53" t="n">
        <v>18.3364485508774</v>
      </c>
    </row>
    <row r="293">
      <c r="A293" s="53" t="s">
        <v>206</v>
      </c>
      <c r="B293" s="53" t="s">
        <v>207</v>
      </c>
      <c r="C293" s="53" t="s">
        <v>16</v>
      </c>
      <c r="D293" s="53" t="n">
        <v>3859.14084818459</v>
      </c>
      <c r="E293" s="53" t="n">
        <v>14.6473177780243</v>
      </c>
      <c r="F293" s="53" t="n">
        <v>5.69621935830793</v>
      </c>
      <c r="G293" s="53" t="n">
        <v>14.0550489418342</v>
      </c>
      <c r="H293" s="53" t="n">
        <v>4687.40781389573</v>
      </c>
      <c r="I293" s="53" t="n">
        <v>12.2159085863341</v>
      </c>
      <c r="J293" s="53" t="n">
        <v>6.91876875713337</v>
      </c>
      <c r="K293" s="53" t="n">
        <v>10.3547395828618</v>
      </c>
      <c r="L293" s="53" t="n">
        <v>4843.63959892592</v>
      </c>
      <c r="M293" s="53" t="n">
        <v>13.0081850597836</v>
      </c>
      <c r="N293" s="53" t="n">
        <v>7.1493720321319</v>
      </c>
      <c r="O293" s="53" t="n">
        <v>11.5294830724193</v>
      </c>
      <c r="P293" s="53" t="n">
        <v>5179.92446287944</v>
      </c>
      <c r="Q293" s="53" t="n">
        <v>11.9444792286844</v>
      </c>
      <c r="R293" s="53" t="n">
        <v>7.64573959872619</v>
      </c>
      <c r="S293" s="53" t="n">
        <v>10.0353025111361</v>
      </c>
      <c r="T293" s="53" t="n">
        <v>6101.17836173806</v>
      </c>
      <c r="U293" s="53" t="n">
        <v>12.7202686324869</v>
      </c>
      <c r="V293" s="53" t="n">
        <v>9.00554078221078</v>
      </c>
      <c r="W293" s="53" t="n">
        <v>11.4564919341633</v>
      </c>
      <c r="X293" s="53" t="n">
        <v>5467.4229690726</v>
      </c>
      <c r="Y293" s="53" t="n">
        <v>13.6445134317202</v>
      </c>
      <c r="Z293" s="53" t="n">
        <v>8.07009688986587</v>
      </c>
      <c r="AA293" s="53" t="n">
        <v>11.3084011744161</v>
      </c>
      <c r="AB293" s="53" t="n">
        <v>6590.39084059192</v>
      </c>
      <c r="AC293" s="53" t="n">
        <v>11.1177098071886</v>
      </c>
      <c r="AD293" s="53" t="n">
        <v>9.72763455955609</v>
      </c>
      <c r="AE293" s="53" t="n">
        <v>10.0711227732753</v>
      </c>
      <c r="AF293" s="53" t="n">
        <v>6125.60215498868</v>
      </c>
      <c r="AG293" s="53" t="n">
        <v>9.77617294998022</v>
      </c>
      <c r="AH293" s="53" t="n">
        <v>9.04159110776003</v>
      </c>
      <c r="AI293" s="53" t="n">
        <v>8.14810320776969</v>
      </c>
      <c r="AJ293" s="53" t="n">
        <v>4653.48932959465</v>
      </c>
      <c r="AK293" s="53" t="n">
        <v>12.2056693005937</v>
      </c>
      <c r="AL293" s="53" t="n">
        <v>6.86870395398654</v>
      </c>
      <c r="AM293" s="53" t="n">
        <v>10.7166060051966</v>
      </c>
      <c r="AN293" s="53" t="n">
        <v>4523.85182688276</v>
      </c>
      <c r="AO293" s="53" t="n">
        <v>12.7311976517095</v>
      </c>
      <c r="AP293" s="53" t="n">
        <v>6.67735471809184</v>
      </c>
      <c r="AQ293" s="53" t="n">
        <v>12.6789850684206</v>
      </c>
      <c r="AR293" s="53" t="n">
        <v>5534.94420187142</v>
      </c>
      <c r="AS293" s="53" t="n">
        <v>13.0223618714072</v>
      </c>
      <c r="AT293" s="53" t="n">
        <v>8.16976045968514</v>
      </c>
      <c r="AU293" s="53" t="n">
        <v>12.0809442737812</v>
      </c>
      <c r="AV293" s="53" t="n">
        <v>3063.11953515188</v>
      </c>
      <c r="AW293" s="53" t="n">
        <v>18.0896989302553</v>
      </c>
      <c r="AX293" s="53" t="n">
        <v>4.52126560790112</v>
      </c>
      <c r="AY293" s="53" t="n">
        <v>17.1423069323272</v>
      </c>
      <c r="AZ293" s="53" t="n">
        <v>2843.07205472876</v>
      </c>
      <c r="BA293" s="53" t="n">
        <v>15.2824647674175</v>
      </c>
      <c r="BB293" s="53" t="n">
        <v>4.19646825868732</v>
      </c>
      <c r="BC293" s="53" t="n">
        <v>13.9731253658608</v>
      </c>
      <c r="BD293" s="53" t="n">
        <v>1618.13491109634</v>
      </c>
      <c r="BE293" s="53" t="n">
        <v>16.9580105359815</v>
      </c>
      <c r="BF293" s="53" t="n">
        <v>2.38842057534045</v>
      </c>
      <c r="BG293" s="53" t="n">
        <v>16.1652181578836</v>
      </c>
      <c r="BH293" s="53" t="n">
        <v>2657.84251544023</v>
      </c>
      <c r="BI293" s="53" t="n">
        <v>17.7357117191257</v>
      </c>
      <c r="BJ293" s="53" t="n">
        <v>3.92306334061543</v>
      </c>
      <c r="BK293" s="53" t="n">
        <v>16.5926012140912</v>
      </c>
    </row>
    <row r="294">
      <c r="A294" s="53" t="s">
        <v>206</v>
      </c>
      <c r="B294" s="53" t="s">
        <v>207</v>
      </c>
      <c r="C294" s="53" t="s">
        <v>17</v>
      </c>
      <c r="D294" s="53" t="n">
        <v>3282.07560527641</v>
      </c>
      <c r="E294" s="53" t="n">
        <v>16.0973612874802</v>
      </c>
      <c r="F294" s="53" t="n">
        <v>7.75467376255048</v>
      </c>
      <c r="G294" s="53" t="n">
        <v>13.4323656305554</v>
      </c>
      <c r="H294" s="53" t="n">
        <v>3297.25985186416</v>
      </c>
      <c r="I294" s="53" t="n">
        <v>16.2013432403953</v>
      </c>
      <c r="J294" s="53" t="n">
        <v>7.79055010812547</v>
      </c>
      <c r="K294" s="53" t="n">
        <v>11.5767878750511</v>
      </c>
      <c r="L294" s="53" t="n">
        <v>3622.47628185319</v>
      </c>
      <c r="M294" s="53" t="n">
        <v>13.8895146302595</v>
      </c>
      <c r="N294" s="53" t="n">
        <v>8.55895023660875</v>
      </c>
      <c r="O294" s="53" t="n">
        <v>9.92337833887491</v>
      </c>
      <c r="P294" s="53" t="n">
        <v>5054.40458418108</v>
      </c>
      <c r="Q294" s="53" t="n">
        <v>13.900462716589</v>
      </c>
      <c r="R294" s="53" t="n">
        <v>11.9422168554715</v>
      </c>
      <c r="S294" s="53" t="n">
        <v>9.43765013407204</v>
      </c>
      <c r="T294" s="53" t="n">
        <v>4310.49259120142</v>
      </c>
      <c r="U294" s="53" t="n">
        <v>13.4376558115801</v>
      </c>
      <c r="V294" s="53" t="n">
        <v>10.184550211738</v>
      </c>
      <c r="W294" s="53" t="n">
        <v>9.14907952716385</v>
      </c>
      <c r="X294" s="53" t="n">
        <v>2865.77794654663</v>
      </c>
      <c r="Y294" s="53" t="n">
        <v>14.0185283376129</v>
      </c>
      <c r="Z294" s="53" t="n">
        <v>6.77107285878911</v>
      </c>
      <c r="AA294" s="53" t="n">
        <v>13.4728234837017</v>
      </c>
      <c r="AB294" s="53" t="n">
        <v>3280.23860730207</v>
      </c>
      <c r="AC294" s="53" t="n">
        <v>15.1105892348022</v>
      </c>
      <c r="AD294" s="53" t="n">
        <v>7.75033342378114</v>
      </c>
      <c r="AE294" s="53" t="n">
        <v>12.2193296768019</v>
      </c>
      <c r="AF294" s="53" t="n">
        <v>3521.20048099572</v>
      </c>
      <c r="AG294" s="53" t="n">
        <v>15.7311782204028</v>
      </c>
      <c r="AH294" s="53" t="n">
        <v>8.3196623925298</v>
      </c>
      <c r="AI294" s="53" t="n">
        <v>13.2850255495362</v>
      </c>
      <c r="AJ294" s="53" t="n">
        <v>2797.74495927012</v>
      </c>
      <c r="AK294" s="53" t="n">
        <v>14.4858040171632</v>
      </c>
      <c r="AL294" s="53" t="n">
        <v>6.6103289622826</v>
      </c>
      <c r="AM294" s="53" t="n">
        <v>11.66496224464</v>
      </c>
      <c r="AN294" s="53" t="n">
        <v>2734.80618220513</v>
      </c>
      <c r="AO294" s="53" t="n">
        <v>16.7368590184752</v>
      </c>
      <c r="AP294" s="53" t="n">
        <v>6.46162133276661</v>
      </c>
      <c r="AQ294" s="53" t="n">
        <v>14.5696346631531</v>
      </c>
      <c r="AR294" s="53" t="n">
        <v>1889.53050067831</v>
      </c>
      <c r="AS294" s="53" t="n">
        <v>15.8071541650127</v>
      </c>
      <c r="AT294" s="53" t="n">
        <v>4.46445918966419</v>
      </c>
      <c r="AU294" s="53" t="n">
        <v>15.3356339600481</v>
      </c>
      <c r="AV294" s="53" t="n">
        <v>1577.15978335842</v>
      </c>
      <c r="AW294" s="53" t="n">
        <v>17.4404233735353</v>
      </c>
      <c r="AX294" s="53" t="n">
        <v>3.72641007163187</v>
      </c>
      <c r="AY294" s="53" t="n">
        <v>18.051979603789</v>
      </c>
      <c r="AZ294" s="53" t="n">
        <v>1593.55281652762</v>
      </c>
      <c r="BA294" s="53" t="n">
        <v>16.6834621420319</v>
      </c>
      <c r="BB294" s="53" t="n">
        <v>3.76514245914953</v>
      </c>
      <c r="BC294" s="53" t="n">
        <v>17.1485723934026</v>
      </c>
      <c r="BD294" s="53" t="n">
        <v>752.63884846078</v>
      </c>
      <c r="BE294" s="53" t="n">
        <v>20.6482374286602</v>
      </c>
      <c r="BF294" s="53" t="n">
        <v>1.77828588758042</v>
      </c>
      <c r="BG294" s="53" t="n">
        <v>22.7978476548932</v>
      </c>
      <c r="BH294" s="53" t="n">
        <v>1744.47953523598</v>
      </c>
      <c r="BI294" s="53" t="n">
        <v>15.347762137428</v>
      </c>
      <c r="BJ294" s="53" t="n">
        <v>4.12174224733054</v>
      </c>
      <c r="BK294" s="53" t="n">
        <v>16.2453472798588</v>
      </c>
    </row>
    <row r="295">
      <c r="A295" s="53" t="s">
        <v>208</v>
      </c>
      <c r="B295" s="53" t="s">
        <v>209</v>
      </c>
      <c r="C295" s="53" t="s">
        <v>16</v>
      </c>
      <c r="D295" s="53" t="n">
        <v>3702.30877076369</v>
      </c>
      <c r="E295" s="53" t="n">
        <v>13.0328547512765</v>
      </c>
      <c r="F295" s="53" t="n">
        <v>8.08148727550713</v>
      </c>
      <c r="G295" s="53" t="n">
        <v>8.94555045523997</v>
      </c>
      <c r="H295" s="53" t="n">
        <v>4259.95511129779</v>
      </c>
      <c r="I295" s="53" t="n">
        <v>11.5014518684707</v>
      </c>
      <c r="J295" s="53" t="n">
        <v>9.2987309157046</v>
      </c>
      <c r="K295" s="53" t="n">
        <v>7.53318072229544</v>
      </c>
      <c r="L295" s="53" t="n">
        <v>3594.73396047675</v>
      </c>
      <c r="M295" s="53" t="n">
        <v>11.0014776044335</v>
      </c>
      <c r="N295" s="53" t="n">
        <v>7.84667043165981</v>
      </c>
      <c r="O295" s="53" t="n">
        <v>8.77568092881651</v>
      </c>
      <c r="P295" s="53" t="n">
        <v>3550.04959755485</v>
      </c>
      <c r="Q295" s="53" t="n">
        <v>10.4360101454812</v>
      </c>
      <c r="R295" s="53" t="n">
        <v>7.74913234590663</v>
      </c>
      <c r="S295" s="53" t="n">
        <v>7.86954829735899</v>
      </c>
      <c r="T295" s="53" t="n">
        <v>4259.07119701548</v>
      </c>
      <c r="U295" s="53" t="n">
        <v>10.1417834778091</v>
      </c>
      <c r="V295" s="53" t="n">
        <v>9.29680148667332</v>
      </c>
      <c r="W295" s="53" t="n">
        <v>8.04963184121772</v>
      </c>
      <c r="X295" s="53" t="n">
        <v>3722.22431811313</v>
      </c>
      <c r="Y295" s="53" t="n">
        <v>11.3475271687963</v>
      </c>
      <c r="Z295" s="53" t="n">
        <v>8.12495940396929</v>
      </c>
      <c r="AA295" s="53" t="n">
        <v>8.58118882336827</v>
      </c>
      <c r="AB295" s="53" t="n">
        <v>4463.41058889525</v>
      </c>
      <c r="AC295" s="53" t="n">
        <v>10.4537492870608</v>
      </c>
      <c r="AD295" s="53" t="n">
        <v>9.7428383511298</v>
      </c>
      <c r="AE295" s="53" t="n">
        <v>8.27449707934316</v>
      </c>
      <c r="AF295" s="53" t="n">
        <v>3558.6732746578</v>
      </c>
      <c r="AG295" s="53" t="n">
        <v>10.7294362434042</v>
      </c>
      <c r="AH295" s="53" t="n">
        <v>7.76795631254223</v>
      </c>
      <c r="AI295" s="53" t="n">
        <v>8.63000282535653</v>
      </c>
      <c r="AJ295" s="53" t="n">
        <v>2885.59055621308</v>
      </c>
      <c r="AK295" s="53" t="n">
        <v>11.7467873610129</v>
      </c>
      <c r="AL295" s="53" t="n">
        <v>6.29873541248404</v>
      </c>
      <c r="AM295" s="53" t="n">
        <v>10.1763917197373</v>
      </c>
      <c r="AN295" s="53" t="n">
        <v>2293.70067722539</v>
      </c>
      <c r="AO295" s="53" t="n">
        <v>11.6992027891116</v>
      </c>
      <c r="AP295" s="53" t="n">
        <v>5.00674416547799</v>
      </c>
      <c r="AQ295" s="53" t="n">
        <v>11.7600381089283</v>
      </c>
      <c r="AR295" s="53" t="n">
        <v>2574.81039221253</v>
      </c>
      <c r="AS295" s="53" t="n">
        <v>11.1514584955177</v>
      </c>
      <c r="AT295" s="53" t="n">
        <v>5.62035710954948</v>
      </c>
      <c r="AU295" s="53" t="n">
        <v>10.6183462289837</v>
      </c>
      <c r="AV295" s="53" t="n">
        <v>2130.42366626756</v>
      </c>
      <c r="AW295" s="53" t="n">
        <v>14.8485378362879</v>
      </c>
      <c r="AX295" s="53" t="n">
        <v>4.65033923867702</v>
      </c>
      <c r="AY295" s="53" t="n">
        <v>11.9494532259735</v>
      </c>
      <c r="AZ295" s="53" t="n">
        <v>2077.95677119781</v>
      </c>
      <c r="BA295" s="53" t="n">
        <v>12.0231695689181</v>
      </c>
      <c r="BB295" s="53" t="n">
        <v>4.5358132574191</v>
      </c>
      <c r="BC295" s="53" t="n">
        <v>11.1935849455996</v>
      </c>
      <c r="BD295" s="53" t="n">
        <v>1153.47000608425</v>
      </c>
      <c r="BE295" s="53" t="n">
        <v>16.834967329636</v>
      </c>
      <c r="BF295" s="53" t="n">
        <v>2.51782164968541</v>
      </c>
      <c r="BG295" s="53" t="n">
        <v>15.8942224675419</v>
      </c>
      <c r="BH295" s="53" t="n">
        <v>1585.84161733212</v>
      </c>
      <c r="BI295" s="53" t="n">
        <v>13.8563399541191</v>
      </c>
      <c r="BJ295" s="53" t="n">
        <v>3.46161264361415</v>
      </c>
      <c r="BK295" s="53" t="n">
        <v>13.9420198532094</v>
      </c>
    </row>
    <row r="296">
      <c r="A296" s="53" t="s">
        <v>208</v>
      </c>
      <c r="B296" s="53" t="s">
        <v>209</v>
      </c>
      <c r="C296" s="53" t="s">
        <v>17</v>
      </c>
      <c r="D296" s="53" t="n">
        <v>1936.7886161747</v>
      </c>
      <c r="E296" s="53" t="n">
        <v>14.5768124285203</v>
      </c>
      <c r="F296" s="53" t="n">
        <v>7.56121526080668</v>
      </c>
      <c r="G296" s="53" t="n">
        <v>12.0269882374294</v>
      </c>
      <c r="H296" s="53" t="n">
        <v>1921.55142282838</v>
      </c>
      <c r="I296" s="53" t="n">
        <v>15.596893078546</v>
      </c>
      <c r="J296" s="53" t="n">
        <v>7.50172931696136</v>
      </c>
      <c r="K296" s="53" t="n">
        <v>12.4911560551174</v>
      </c>
      <c r="L296" s="53" t="n">
        <v>2421.66211845875</v>
      </c>
      <c r="M296" s="53" t="n">
        <v>15.8603522595333</v>
      </c>
      <c r="N296" s="53" t="n">
        <v>9.45415953692084</v>
      </c>
      <c r="O296" s="53" t="n">
        <v>12.7434150061663</v>
      </c>
      <c r="P296" s="53" t="n">
        <v>2612.35155677747</v>
      </c>
      <c r="Q296" s="53" t="n">
        <v>11.6688650280812</v>
      </c>
      <c r="R296" s="53" t="n">
        <v>10.1986103660144</v>
      </c>
      <c r="S296" s="53" t="n">
        <v>9.26314090269625</v>
      </c>
      <c r="T296" s="53" t="n">
        <v>3118.52764865224</v>
      </c>
      <c r="U296" s="53" t="n">
        <v>11.1724014184039</v>
      </c>
      <c r="V296" s="53" t="n">
        <v>12.1747198694346</v>
      </c>
      <c r="W296" s="53" t="n">
        <v>8.76549848864238</v>
      </c>
      <c r="X296" s="53" t="n">
        <v>2006.3238031442</v>
      </c>
      <c r="Y296" s="53" t="n">
        <v>13.4557720902729</v>
      </c>
      <c r="Z296" s="53" t="n">
        <v>7.83268036158535</v>
      </c>
      <c r="AA296" s="53" t="n">
        <v>12.1302732807596</v>
      </c>
      <c r="AB296" s="53" t="n">
        <v>1862.33767875633</v>
      </c>
      <c r="AC296" s="53" t="n">
        <v>13.2229664153475</v>
      </c>
      <c r="AD296" s="53" t="n">
        <v>7.27055908930308</v>
      </c>
      <c r="AE296" s="53" t="n">
        <v>11.4870639383806</v>
      </c>
      <c r="AF296" s="53" t="n">
        <v>1633.00656710459</v>
      </c>
      <c r="AG296" s="53" t="n">
        <v>12.77210856658</v>
      </c>
      <c r="AH296" s="53" t="n">
        <v>6.37525131708799</v>
      </c>
      <c r="AI296" s="53" t="n">
        <v>11.2483575242408</v>
      </c>
      <c r="AJ296" s="53" t="n">
        <v>1589.31114435343</v>
      </c>
      <c r="AK296" s="53" t="n">
        <v>14.0353521063668</v>
      </c>
      <c r="AL296" s="53" t="n">
        <v>6.20466455579958</v>
      </c>
      <c r="AM296" s="53" t="n">
        <v>11.6287049273275</v>
      </c>
      <c r="AN296" s="53" t="n">
        <v>1399.38362737514</v>
      </c>
      <c r="AO296" s="53" t="n">
        <v>13.6811013766524</v>
      </c>
      <c r="AP296" s="53" t="n">
        <v>5.46318826466992</v>
      </c>
      <c r="AQ296" s="53" t="n">
        <v>13.4451725636019</v>
      </c>
      <c r="AR296" s="53" t="n">
        <v>1150.22737194932</v>
      </c>
      <c r="AS296" s="53" t="n">
        <v>13.9143350804577</v>
      </c>
      <c r="AT296" s="53" t="n">
        <v>4.49048320789812</v>
      </c>
      <c r="AU296" s="53" t="n">
        <v>13.5595816570651</v>
      </c>
      <c r="AV296" s="53" t="n">
        <v>974.038643641976</v>
      </c>
      <c r="AW296" s="53" t="n">
        <v>20.0698007212561</v>
      </c>
      <c r="AX296" s="53" t="n">
        <v>3.80264309456104</v>
      </c>
      <c r="AY296" s="53" t="n">
        <v>19.3210308727077</v>
      </c>
      <c r="AZ296" s="53" t="n">
        <v>946.562437547846</v>
      </c>
      <c r="BA296" s="53" t="n">
        <v>18.0156736486242</v>
      </c>
      <c r="BB296" s="53" t="n">
        <v>3.69537609232188</v>
      </c>
      <c r="BC296" s="53" t="n">
        <v>17.5832521604005</v>
      </c>
      <c r="BD296" s="53" t="n">
        <v>728.198927657891</v>
      </c>
      <c r="BE296" s="53" t="n">
        <v>18.2169347691604</v>
      </c>
      <c r="BF296" s="53" t="n">
        <v>2.84288579493244</v>
      </c>
      <c r="BG296" s="53" t="n">
        <v>18.0835584703796</v>
      </c>
      <c r="BH296" s="53" t="n">
        <v>1314.5079302706</v>
      </c>
      <c r="BI296" s="53" t="n">
        <v>16.0361632057355</v>
      </c>
      <c r="BJ296" s="53" t="n">
        <v>5.13183387170269</v>
      </c>
      <c r="BK296" s="53" t="n">
        <v>16.4687424805124</v>
      </c>
    </row>
    <row r="297">
      <c r="A297" s="53" t="s">
        <v>210</v>
      </c>
      <c r="B297" s="53" t="s">
        <v>211</v>
      </c>
      <c r="C297" s="53" t="s">
        <v>16</v>
      </c>
      <c r="D297" s="53" t="n">
        <v>4962.41370616811</v>
      </c>
      <c r="E297" s="53" t="n">
        <v>11.2684238563388</v>
      </c>
      <c r="F297" s="53" t="n">
        <v>6.49068372451072</v>
      </c>
      <c r="G297" s="53" t="n">
        <v>9.85750003845316</v>
      </c>
      <c r="H297" s="53" t="n">
        <v>6195.98406286886</v>
      </c>
      <c r="I297" s="53" t="n">
        <v>11.9985098819672</v>
      </c>
      <c r="J297" s="53" t="n">
        <v>8.10415561769939</v>
      </c>
      <c r="K297" s="53" t="n">
        <v>10.1270024499472</v>
      </c>
      <c r="L297" s="53" t="n">
        <v>6294.50310889216</v>
      </c>
      <c r="M297" s="53" t="n">
        <v>10.1220155081373</v>
      </c>
      <c r="N297" s="53" t="n">
        <v>8.23301548437736</v>
      </c>
      <c r="O297" s="53" t="n">
        <v>8.43675408254849</v>
      </c>
      <c r="P297" s="53" t="n">
        <v>6340.96343070784</v>
      </c>
      <c r="Q297" s="53" t="n">
        <v>11.1942797261302</v>
      </c>
      <c r="R297" s="53" t="n">
        <v>8.29378414908375</v>
      </c>
      <c r="S297" s="53" t="n">
        <v>10.4458235290576</v>
      </c>
      <c r="T297" s="53" t="n">
        <v>8358.36138827386</v>
      </c>
      <c r="U297" s="53" t="n">
        <v>9.14092802303218</v>
      </c>
      <c r="V297" s="53" t="n">
        <v>10.9324783137317</v>
      </c>
      <c r="W297" s="53" t="n">
        <v>8.2024040435988</v>
      </c>
      <c r="X297" s="53" t="n">
        <v>6147.8771721772</v>
      </c>
      <c r="Y297" s="53" t="n">
        <v>10.7744034431382</v>
      </c>
      <c r="Z297" s="53" t="n">
        <v>8.04123329180362</v>
      </c>
      <c r="AA297" s="53" t="n">
        <v>9.83951328841337</v>
      </c>
      <c r="AB297" s="53" t="n">
        <v>5344.25016976957</v>
      </c>
      <c r="AC297" s="53" t="n">
        <v>11.8332046472278</v>
      </c>
      <c r="AD297" s="53" t="n">
        <v>6.99011401518604</v>
      </c>
      <c r="AE297" s="53" t="n">
        <v>10.2909422479957</v>
      </c>
      <c r="AF297" s="53" t="n">
        <v>6053.36932382166</v>
      </c>
      <c r="AG297" s="53" t="n">
        <v>9.49317142901993</v>
      </c>
      <c r="AH297" s="53" t="n">
        <v>7.91761994767686</v>
      </c>
      <c r="AI297" s="53" t="n">
        <v>8.24394575017695</v>
      </c>
      <c r="AJ297" s="53" t="n">
        <v>5024.16272085419</v>
      </c>
      <c r="AK297" s="53" t="n">
        <v>11.4654998647187</v>
      </c>
      <c r="AL297" s="53" t="n">
        <v>6.57144952687205</v>
      </c>
      <c r="AM297" s="53" t="n">
        <v>10.9974207655828</v>
      </c>
      <c r="AN297" s="53" t="n">
        <v>5001.46067274184</v>
      </c>
      <c r="AO297" s="53" t="n">
        <v>11.0537536957376</v>
      </c>
      <c r="AP297" s="53" t="n">
        <v>6.54175594972979</v>
      </c>
      <c r="AQ297" s="53" t="n">
        <v>9.93797984270087</v>
      </c>
      <c r="AR297" s="53" t="n">
        <v>4983.18181793506</v>
      </c>
      <c r="AS297" s="53" t="n">
        <v>13.1760447364049</v>
      </c>
      <c r="AT297" s="53" t="n">
        <v>6.517847772697</v>
      </c>
      <c r="AU297" s="53" t="n">
        <v>12.5552085867877</v>
      </c>
      <c r="AV297" s="53" t="n">
        <v>4215.87409804837</v>
      </c>
      <c r="AW297" s="53" t="n">
        <v>11.0191836528722</v>
      </c>
      <c r="AX297" s="53" t="n">
        <v>5.51423299487838</v>
      </c>
      <c r="AY297" s="53" t="n">
        <v>10.603010969899</v>
      </c>
      <c r="AZ297" s="53" t="n">
        <v>2391.18122667643</v>
      </c>
      <c r="BA297" s="53" t="n">
        <v>14.3676654806324</v>
      </c>
      <c r="BB297" s="53" t="n">
        <v>3.12759112587751</v>
      </c>
      <c r="BC297" s="53" t="n">
        <v>14.3326289789062</v>
      </c>
      <c r="BD297" s="53" t="n">
        <v>1768.71694835068</v>
      </c>
      <c r="BE297" s="53" t="n">
        <v>16.5487477566121</v>
      </c>
      <c r="BF297" s="53" t="n">
        <v>2.31342709207347</v>
      </c>
      <c r="BG297" s="53" t="n">
        <v>17.0965949009424</v>
      </c>
      <c r="BH297" s="53" t="n">
        <v>3372.10644936644</v>
      </c>
      <c r="BI297" s="53" t="n">
        <v>13.0686525521226</v>
      </c>
      <c r="BJ297" s="53" t="n">
        <v>4.41061099380233</v>
      </c>
      <c r="BK297" s="53" t="n">
        <v>13.698608541062</v>
      </c>
    </row>
    <row r="298">
      <c r="A298" s="53" t="s">
        <v>210</v>
      </c>
      <c r="B298" s="53" t="s">
        <v>211</v>
      </c>
      <c r="C298" s="53" t="s">
        <v>17</v>
      </c>
      <c r="D298" s="53" t="n">
        <v>3634.37820622289</v>
      </c>
      <c r="E298" s="53" t="n">
        <v>15.0111483166356</v>
      </c>
      <c r="F298" s="53" t="n">
        <v>7.89539947203388</v>
      </c>
      <c r="G298" s="53" t="n">
        <v>11.7414648442226</v>
      </c>
      <c r="H298" s="53" t="n">
        <v>3678.44378378032</v>
      </c>
      <c r="I298" s="53" t="n">
        <v>14.3758006262778</v>
      </c>
      <c r="J298" s="53" t="n">
        <v>7.99112845730736</v>
      </c>
      <c r="K298" s="53" t="n">
        <v>11.1439395355851</v>
      </c>
      <c r="L298" s="53" t="n">
        <v>4374.27713206765</v>
      </c>
      <c r="M298" s="53" t="n">
        <v>12.7808993329824</v>
      </c>
      <c r="N298" s="53" t="n">
        <v>9.50277142316176</v>
      </c>
      <c r="O298" s="53" t="n">
        <v>10.1330789206681</v>
      </c>
      <c r="P298" s="53" t="n">
        <v>4651.94625818788</v>
      </c>
      <c r="Q298" s="53" t="n">
        <v>9.5114124521696</v>
      </c>
      <c r="R298" s="53" t="n">
        <v>10.1059856588228</v>
      </c>
      <c r="S298" s="53" t="n">
        <v>7.8792823521118</v>
      </c>
      <c r="T298" s="53" t="n">
        <v>4403.72892283042</v>
      </c>
      <c r="U298" s="53" t="n">
        <v>12.6785390016908</v>
      </c>
      <c r="V298" s="53" t="n">
        <v>9.5667531113748</v>
      </c>
      <c r="W298" s="53" t="n">
        <v>9.78728802343515</v>
      </c>
      <c r="X298" s="53" t="n">
        <v>4643.08805483571</v>
      </c>
      <c r="Y298" s="53" t="n">
        <v>12.3949125459117</v>
      </c>
      <c r="Z298" s="53" t="n">
        <v>10.0867419119969</v>
      </c>
      <c r="AA298" s="53" t="n">
        <v>10.5870559265069</v>
      </c>
      <c r="AB298" s="53" t="n">
        <v>3375.10525544761</v>
      </c>
      <c r="AC298" s="53" t="n">
        <v>13.0165064208069</v>
      </c>
      <c r="AD298" s="53" t="n">
        <v>7.33214947368237</v>
      </c>
      <c r="AE298" s="53" t="n">
        <v>11.6215013119655</v>
      </c>
      <c r="AF298" s="53" t="n">
        <v>2927.81809347582</v>
      </c>
      <c r="AG298" s="53" t="n">
        <v>15.0223806815631</v>
      </c>
      <c r="AH298" s="53" t="n">
        <v>6.36045345799726</v>
      </c>
      <c r="AI298" s="53" t="n">
        <v>13.1650609728553</v>
      </c>
      <c r="AJ298" s="53" t="n">
        <v>3104.12228445079</v>
      </c>
      <c r="AK298" s="53" t="n">
        <v>13.9851042823672</v>
      </c>
      <c r="AL298" s="53" t="n">
        <v>6.74346038170094</v>
      </c>
      <c r="AM298" s="53" t="n">
        <v>11.9847389938806</v>
      </c>
      <c r="AN298" s="53" t="n">
        <v>1957.26729366775</v>
      </c>
      <c r="AO298" s="53" t="n">
        <v>16.5337348126065</v>
      </c>
      <c r="AP298" s="53" t="n">
        <v>4.25200853631407</v>
      </c>
      <c r="AQ298" s="53" t="n">
        <v>16.3941750695673</v>
      </c>
      <c r="AR298" s="53" t="n">
        <v>2514.29714082274</v>
      </c>
      <c r="AS298" s="53" t="n">
        <v>15.4973427423043</v>
      </c>
      <c r="AT298" s="53" t="n">
        <v>5.4621118639216</v>
      </c>
      <c r="AU298" s="53" t="n">
        <v>14.7731611473961</v>
      </c>
      <c r="AV298" s="53" t="n">
        <v>2037.55272485165</v>
      </c>
      <c r="AW298" s="53" t="n">
        <v>15.9511549273579</v>
      </c>
      <c r="AX298" s="53" t="n">
        <v>4.42642229157377</v>
      </c>
      <c r="AY298" s="53" t="n">
        <v>15.8703697079771</v>
      </c>
      <c r="AZ298" s="53" t="n">
        <v>1676.96925697836</v>
      </c>
      <c r="BA298" s="53" t="n">
        <v>15.4732726165251</v>
      </c>
      <c r="BB298" s="53" t="n">
        <v>3.64308320017258</v>
      </c>
      <c r="BC298" s="53" t="n">
        <v>15.4042116384067</v>
      </c>
      <c r="BD298" s="53" t="n">
        <v>1240.04612255794</v>
      </c>
      <c r="BE298" s="53" t="n">
        <v>17.5573958391845</v>
      </c>
      <c r="BF298" s="53" t="n">
        <v>2.69390221539899</v>
      </c>
      <c r="BG298" s="53" t="n">
        <v>17.8797713641265</v>
      </c>
      <c r="BH298" s="53" t="n">
        <v>1812.55317317012</v>
      </c>
      <c r="BI298" s="53" t="n">
        <v>16.180893227729</v>
      </c>
      <c r="BJ298" s="53" t="n">
        <v>3.93762854454093</v>
      </c>
      <c r="BK298" s="53" t="n">
        <v>17.65256522195</v>
      </c>
    </row>
    <row r="299">
      <c r="A299" s="53" t="s">
        <v>212</v>
      </c>
      <c r="B299" s="53" t="s">
        <v>213</v>
      </c>
      <c r="C299" s="53" t="s">
        <v>16</v>
      </c>
      <c r="D299" s="53" t="n">
        <v>2791.59104256806</v>
      </c>
      <c r="E299" s="53" t="n">
        <v>11.9879905283773</v>
      </c>
      <c r="F299" s="53" t="n">
        <v>5.10782172454014</v>
      </c>
      <c r="G299" s="53" t="n">
        <v>10.3432057254756</v>
      </c>
      <c r="H299" s="53" t="n">
        <v>4482.21557540407</v>
      </c>
      <c r="I299" s="53" t="n">
        <v>11.7931662879291</v>
      </c>
      <c r="J299" s="53" t="n">
        <v>8.20118625579912</v>
      </c>
      <c r="K299" s="53" t="n">
        <v>9.29761663424393</v>
      </c>
      <c r="L299" s="53" t="n">
        <v>5096.99641006094</v>
      </c>
      <c r="M299" s="53" t="n">
        <v>12.7783137652752</v>
      </c>
      <c r="N299" s="53" t="n">
        <v>9.32606123039516</v>
      </c>
      <c r="O299" s="53" t="n">
        <v>9.79304210778973</v>
      </c>
      <c r="P299" s="53" t="n">
        <v>5842.3031986114</v>
      </c>
      <c r="Q299" s="53" t="n">
        <v>10.8559283776945</v>
      </c>
      <c r="R299" s="53" t="n">
        <v>10.6897617681728</v>
      </c>
      <c r="S299" s="53" t="n">
        <v>7.74532843512397</v>
      </c>
      <c r="T299" s="53" t="n">
        <v>4770.6961046788</v>
      </c>
      <c r="U299" s="53" t="n">
        <v>12.6606781208068</v>
      </c>
      <c r="V299" s="53" t="n">
        <v>8.7290239985298</v>
      </c>
      <c r="W299" s="53" t="n">
        <v>10.6401714148785</v>
      </c>
      <c r="X299" s="53" t="n">
        <v>4376.86378847038</v>
      </c>
      <c r="Y299" s="53" t="n">
        <v>11.5612722567342</v>
      </c>
      <c r="Z299" s="53" t="n">
        <v>8.00842229509948</v>
      </c>
      <c r="AA299" s="53" t="n">
        <v>10.3381283955256</v>
      </c>
      <c r="AB299" s="53" t="n">
        <v>4625.76103855446</v>
      </c>
      <c r="AC299" s="53" t="n">
        <v>9.03054010069607</v>
      </c>
      <c r="AD299" s="53" t="n">
        <v>8.46383383703804</v>
      </c>
      <c r="AE299" s="53" t="n">
        <v>9.14863817432325</v>
      </c>
      <c r="AF299" s="53" t="n">
        <v>5045.98102610346</v>
      </c>
      <c r="AG299" s="53" t="n">
        <v>11.5255954524371</v>
      </c>
      <c r="AH299" s="53" t="n">
        <v>9.23271751260473</v>
      </c>
      <c r="AI299" s="53" t="n">
        <v>9.45337677141323</v>
      </c>
      <c r="AJ299" s="53" t="n">
        <v>3596.6746203813</v>
      </c>
      <c r="AK299" s="53" t="n">
        <v>13.0833032165383</v>
      </c>
      <c r="AL299" s="53" t="n">
        <v>6.58089687276889</v>
      </c>
      <c r="AM299" s="53" t="n">
        <v>10.5562341901198</v>
      </c>
      <c r="AN299" s="53" t="n">
        <v>2885.64905049093</v>
      </c>
      <c r="AO299" s="53" t="n">
        <v>13.4972110120173</v>
      </c>
      <c r="AP299" s="53" t="n">
        <v>5.27992126523557</v>
      </c>
      <c r="AQ299" s="53" t="n">
        <v>11.6815043247308</v>
      </c>
      <c r="AR299" s="53" t="n">
        <v>3253.26021327204</v>
      </c>
      <c r="AS299" s="53" t="n">
        <v>12.8916821411063</v>
      </c>
      <c r="AT299" s="53" t="n">
        <v>5.95254567719437</v>
      </c>
      <c r="AU299" s="53" t="n">
        <v>11.5799201940165</v>
      </c>
      <c r="AV299" s="53" t="n">
        <v>2803.3305658299</v>
      </c>
      <c r="AW299" s="53" t="n">
        <v>13.1266022767672</v>
      </c>
      <c r="AX299" s="53" t="n">
        <v>5.12930173039996</v>
      </c>
      <c r="AY299" s="53" t="n">
        <v>13.1234390841769</v>
      </c>
      <c r="AZ299" s="53" t="n">
        <v>2129.94149427708</v>
      </c>
      <c r="BA299" s="53" t="n">
        <v>14.1937968948781</v>
      </c>
      <c r="BB299" s="53" t="n">
        <v>3.8971902655411</v>
      </c>
      <c r="BC299" s="53" t="n">
        <v>13.2139491954988</v>
      </c>
      <c r="BD299" s="53" t="n">
        <v>1172.47999594892</v>
      </c>
      <c r="BE299" s="53" t="n">
        <v>19.4058029133818</v>
      </c>
      <c r="BF299" s="53" t="n">
        <v>2.14530663824861</v>
      </c>
      <c r="BG299" s="53" t="n">
        <v>19.0408167749816</v>
      </c>
      <c r="BH299" s="53" t="n">
        <v>1779.51499666942</v>
      </c>
      <c r="BI299" s="53" t="n">
        <v>16.7704255280677</v>
      </c>
      <c r="BJ299" s="53" t="n">
        <v>3.25600892843223</v>
      </c>
      <c r="BK299" s="53" t="n">
        <v>15.7848040897197</v>
      </c>
    </row>
    <row r="300">
      <c r="A300" s="53" t="s">
        <v>212</v>
      </c>
      <c r="B300" s="53" t="s">
        <v>213</v>
      </c>
      <c r="C300" s="53" t="s">
        <v>17</v>
      </c>
      <c r="D300" s="53" t="n">
        <v>2766.12964916933</v>
      </c>
      <c r="E300" s="53" t="n">
        <v>14.5704202831915</v>
      </c>
      <c r="F300" s="53" t="n">
        <v>7.67564664633533</v>
      </c>
      <c r="G300" s="53" t="n">
        <v>10.9174684960584</v>
      </c>
      <c r="H300" s="53" t="n">
        <v>3586.20922778135</v>
      </c>
      <c r="I300" s="53" t="n">
        <v>15.277730151479</v>
      </c>
      <c r="J300" s="53" t="n">
        <v>9.95125981912775</v>
      </c>
      <c r="K300" s="53" t="n">
        <v>10.810371600476</v>
      </c>
      <c r="L300" s="53" t="n">
        <v>3621.85809501626</v>
      </c>
      <c r="M300" s="53" t="n">
        <v>15.7523253995701</v>
      </c>
      <c r="N300" s="53" t="n">
        <v>10.0501807458166</v>
      </c>
      <c r="O300" s="53" t="n">
        <v>12.3407090039256</v>
      </c>
      <c r="P300" s="53" t="n">
        <v>4016.96128707181</v>
      </c>
      <c r="Q300" s="53" t="n">
        <v>12.5257309489183</v>
      </c>
      <c r="R300" s="53" t="n">
        <v>11.1465402356793</v>
      </c>
      <c r="S300" s="53" t="n">
        <v>9.95403584188107</v>
      </c>
      <c r="T300" s="53" t="n">
        <v>3379.03940963795</v>
      </c>
      <c r="U300" s="53" t="n">
        <v>13.4417147616121</v>
      </c>
      <c r="V300" s="53" t="n">
        <v>9.37639077048002</v>
      </c>
      <c r="W300" s="53" t="n">
        <v>11.0862703206709</v>
      </c>
      <c r="X300" s="53" t="n">
        <v>3108.07279420491</v>
      </c>
      <c r="Y300" s="53" t="n">
        <v>12.4196763308201</v>
      </c>
      <c r="Z300" s="53" t="n">
        <v>8.62449398442661</v>
      </c>
      <c r="AA300" s="53" t="n">
        <v>10.0026630411476</v>
      </c>
      <c r="AB300" s="53" t="n">
        <v>2842.84709871694</v>
      </c>
      <c r="AC300" s="53" t="n">
        <v>13.4300929470651</v>
      </c>
      <c r="AD300" s="53" t="n">
        <v>7.88852749756815</v>
      </c>
      <c r="AE300" s="53" t="n">
        <v>11.8411895703141</v>
      </c>
      <c r="AF300" s="53" t="n">
        <v>2383.74606094725</v>
      </c>
      <c r="AG300" s="53" t="n">
        <v>13.5560598019551</v>
      </c>
      <c r="AH300" s="53" t="n">
        <v>6.61458238731484</v>
      </c>
      <c r="AI300" s="53" t="n">
        <v>11.9699723032716</v>
      </c>
      <c r="AJ300" s="53" t="n">
        <v>2126.62494296381</v>
      </c>
      <c r="AK300" s="53" t="n">
        <v>16.7986414956936</v>
      </c>
      <c r="AL300" s="53" t="n">
        <v>5.90110503908415</v>
      </c>
      <c r="AM300" s="53" t="n">
        <v>14.6607818849367</v>
      </c>
      <c r="AN300" s="53" t="n">
        <v>1608.194213164</v>
      </c>
      <c r="AO300" s="53" t="n">
        <v>20.1937433059534</v>
      </c>
      <c r="AP300" s="53" t="n">
        <v>4.46252782209071</v>
      </c>
      <c r="AQ300" s="53" t="n">
        <v>20.1715354662368</v>
      </c>
      <c r="AR300" s="53" t="n">
        <v>1498.32515273062</v>
      </c>
      <c r="AS300" s="53" t="n">
        <v>19.2677649909917</v>
      </c>
      <c r="AT300" s="53" t="n">
        <v>4.15765560270478</v>
      </c>
      <c r="AU300" s="53" t="n">
        <v>18.216482424367</v>
      </c>
      <c r="AV300" s="53" t="n">
        <v>1533.96908129034</v>
      </c>
      <c r="AW300" s="53" t="n">
        <v>15.1543347562024</v>
      </c>
      <c r="AX300" s="53" t="n">
        <v>4.25656282521828</v>
      </c>
      <c r="AY300" s="53" t="n">
        <v>16.3659617149192</v>
      </c>
      <c r="AZ300" s="53" t="n">
        <v>1336.75041662746</v>
      </c>
      <c r="BA300" s="53" t="n">
        <v>18.1925033872376</v>
      </c>
      <c r="BB300" s="53" t="n">
        <v>3.70930692111813</v>
      </c>
      <c r="BC300" s="53" t="n">
        <v>16.7867965111374</v>
      </c>
      <c r="BD300" s="53" t="n">
        <v>785.362169535174</v>
      </c>
      <c r="BE300" s="53" t="n">
        <v>19.8270375172396</v>
      </c>
      <c r="BF300" s="53" t="n">
        <v>2.17927692021289</v>
      </c>
      <c r="BG300" s="53" t="n">
        <v>18.7697000085918</v>
      </c>
      <c r="BH300" s="53" t="n">
        <v>1443.65127982168</v>
      </c>
      <c r="BI300" s="53" t="n">
        <v>16.8859942279985</v>
      </c>
      <c r="BJ300" s="53" t="n">
        <v>4.00594278282242</v>
      </c>
      <c r="BK300" s="53" t="n">
        <v>17.127822472018</v>
      </c>
    </row>
    <row r="301">
      <c r="A301" s="53" t="s">
        <v>214</v>
      </c>
      <c r="B301" s="53" t="s">
        <v>215</v>
      </c>
      <c r="C301" s="53" t="s">
        <v>16</v>
      </c>
      <c r="D301" s="53" t="n">
        <v>1406.61463787889</v>
      </c>
      <c r="E301" s="53" t="n">
        <v>13.1999622573602</v>
      </c>
      <c r="F301" s="53" t="n">
        <v>5.69140357998498</v>
      </c>
      <c r="G301" s="53" t="n">
        <v>10.8485982173821</v>
      </c>
      <c r="H301" s="53" t="n">
        <v>1873.22865110391</v>
      </c>
      <c r="I301" s="53" t="n">
        <v>11.6501694534643</v>
      </c>
      <c r="J301" s="53" t="n">
        <v>7.57940374280478</v>
      </c>
      <c r="K301" s="53" t="n">
        <v>9.35596531578831</v>
      </c>
      <c r="L301" s="53" t="n">
        <v>1830.69328649547</v>
      </c>
      <c r="M301" s="53" t="n">
        <v>14.4085923093521</v>
      </c>
      <c r="N301" s="53" t="n">
        <v>7.40729837727731</v>
      </c>
      <c r="O301" s="53" t="n">
        <v>11.7812662712352</v>
      </c>
      <c r="P301" s="53" t="n">
        <v>2012.90086959349</v>
      </c>
      <c r="Q301" s="53" t="n">
        <v>10.5624609428364</v>
      </c>
      <c r="R301" s="53" t="n">
        <v>8.14454144500784</v>
      </c>
      <c r="S301" s="53" t="n">
        <v>8.50800391577304</v>
      </c>
      <c r="T301" s="53" t="n">
        <v>2550.1360563939</v>
      </c>
      <c r="U301" s="53" t="n">
        <v>9.99781738065495</v>
      </c>
      <c r="V301" s="53" t="n">
        <v>10.3182869635818</v>
      </c>
      <c r="W301" s="53" t="n">
        <v>8.12894822892236</v>
      </c>
      <c r="X301" s="53" t="n">
        <v>1973.09805693946</v>
      </c>
      <c r="Y301" s="53" t="n">
        <v>9.91969648960928</v>
      </c>
      <c r="Z301" s="53" t="n">
        <v>7.98349245238948</v>
      </c>
      <c r="AA301" s="53" t="n">
        <v>7.98507220598633</v>
      </c>
      <c r="AB301" s="53" t="n">
        <v>1616.4305773981</v>
      </c>
      <c r="AC301" s="53" t="n">
        <v>12.3736974254961</v>
      </c>
      <c r="AD301" s="53" t="n">
        <v>6.54035478322161</v>
      </c>
      <c r="AE301" s="53" t="n">
        <v>10.8267975332425</v>
      </c>
      <c r="AF301" s="53" t="n">
        <v>1723.76840841175</v>
      </c>
      <c r="AG301" s="53" t="n">
        <v>11.7921246305617</v>
      </c>
      <c r="AH301" s="53" t="n">
        <v>6.97466201936709</v>
      </c>
      <c r="AI301" s="53" t="n">
        <v>10.4108430729287</v>
      </c>
      <c r="AJ301" s="53" t="n">
        <v>1733.76819689602</v>
      </c>
      <c r="AK301" s="53" t="n">
        <v>11.2581306879929</v>
      </c>
      <c r="AL301" s="53" t="n">
        <v>7.01512287513089</v>
      </c>
      <c r="AM301" s="53" t="n">
        <v>9.63958344924171</v>
      </c>
      <c r="AN301" s="53" t="n">
        <v>1911.48496832574</v>
      </c>
      <c r="AO301" s="53" t="n">
        <v>10.2489416335833</v>
      </c>
      <c r="AP301" s="53" t="n">
        <v>7.73419535020744</v>
      </c>
      <c r="AQ301" s="53" t="n">
        <v>9.19636444108937</v>
      </c>
      <c r="AR301" s="53" t="n">
        <v>1972.76255968447</v>
      </c>
      <c r="AS301" s="53" t="n">
        <v>9.68582607152623</v>
      </c>
      <c r="AT301" s="53" t="n">
        <v>7.98213497307235</v>
      </c>
      <c r="AU301" s="53" t="n">
        <v>8.53780255820296</v>
      </c>
      <c r="AV301" s="53" t="n">
        <v>1241.23612704</v>
      </c>
      <c r="AW301" s="53" t="n">
        <v>12.3729176999255</v>
      </c>
      <c r="AX301" s="53" t="n">
        <v>5.02225381906654</v>
      </c>
      <c r="AY301" s="53" t="n">
        <v>11.8758935090365</v>
      </c>
      <c r="AZ301" s="53" t="n">
        <v>849.887255403265</v>
      </c>
      <c r="BA301" s="53" t="n">
        <v>12.132794644007</v>
      </c>
      <c r="BB301" s="53" t="n">
        <v>3.43878930143924</v>
      </c>
      <c r="BC301" s="53" t="n">
        <v>12.8706628957807</v>
      </c>
      <c r="BD301" s="53" t="n">
        <v>693.894898931237</v>
      </c>
      <c r="BE301" s="53" t="n">
        <v>12.5152766629018</v>
      </c>
      <c r="BF301" s="53" t="n">
        <v>2.8076175276164</v>
      </c>
      <c r="BG301" s="53" t="n">
        <v>11.4213945966118</v>
      </c>
      <c r="BH301" s="53" t="n">
        <v>1324.81859487292</v>
      </c>
      <c r="BI301" s="53" t="n">
        <v>11.5239527938449</v>
      </c>
      <c r="BJ301" s="53" t="n">
        <v>5.36044278983228</v>
      </c>
      <c r="BK301" s="53" t="n">
        <v>12.1952209456175</v>
      </c>
    </row>
    <row r="302">
      <c r="A302" s="53" t="s">
        <v>214</v>
      </c>
      <c r="B302" s="53" t="s">
        <v>215</v>
      </c>
      <c r="C302" s="53" t="s">
        <v>17</v>
      </c>
      <c r="D302" s="53" t="n">
        <v>920.094218967386</v>
      </c>
      <c r="E302" s="53" t="n">
        <v>14.525845031384</v>
      </c>
      <c r="F302" s="53" t="n">
        <v>6.20583460020821</v>
      </c>
      <c r="G302" s="53" t="n">
        <v>12.5614515064062</v>
      </c>
      <c r="H302" s="53" t="n">
        <v>1241.47240177879</v>
      </c>
      <c r="I302" s="53" t="n">
        <v>13.2766385785026</v>
      </c>
      <c r="J302" s="53" t="n">
        <v>8.37346026889394</v>
      </c>
      <c r="K302" s="53" t="n">
        <v>11.4949639607325</v>
      </c>
      <c r="L302" s="53" t="n">
        <v>1494.89680377557</v>
      </c>
      <c r="M302" s="53" t="n">
        <v>13.4464756875244</v>
      </c>
      <c r="N302" s="53" t="n">
        <v>10.0827525239999</v>
      </c>
      <c r="O302" s="53" t="n">
        <v>9.92574856209315</v>
      </c>
      <c r="P302" s="53" t="n">
        <v>1355.8413580051</v>
      </c>
      <c r="Q302" s="53" t="n">
        <v>14.1121511230088</v>
      </c>
      <c r="R302" s="53" t="n">
        <v>9.14485390566247</v>
      </c>
      <c r="S302" s="53" t="n">
        <v>11.1467952721162</v>
      </c>
      <c r="T302" s="53" t="n">
        <v>1384.12171600752</v>
      </c>
      <c r="U302" s="53" t="n">
        <v>11.9868894730714</v>
      </c>
      <c r="V302" s="53" t="n">
        <v>9.33559874524493</v>
      </c>
      <c r="W302" s="53" t="n">
        <v>9.80644587509511</v>
      </c>
      <c r="X302" s="53" t="n">
        <v>1251.67704617893</v>
      </c>
      <c r="Y302" s="53" t="n">
        <v>11.8581682272269</v>
      </c>
      <c r="Z302" s="53" t="n">
        <v>8.4422883671427</v>
      </c>
      <c r="AA302" s="53" t="n">
        <v>9.74910615073214</v>
      </c>
      <c r="AB302" s="53" t="n">
        <v>828.203061488123</v>
      </c>
      <c r="AC302" s="53" t="n">
        <v>15.1289677552617</v>
      </c>
      <c r="AD302" s="53" t="n">
        <v>5.58604880785969</v>
      </c>
      <c r="AE302" s="53" t="n">
        <v>13.1367659718868</v>
      </c>
      <c r="AF302" s="53" t="n">
        <v>981.814821538989</v>
      </c>
      <c r="AG302" s="53" t="n">
        <v>13.8653421065371</v>
      </c>
      <c r="AH302" s="53" t="n">
        <v>6.62212658758144</v>
      </c>
      <c r="AI302" s="53" t="n">
        <v>12.7181998844628</v>
      </c>
      <c r="AJ302" s="53" t="n">
        <v>776.170352279164</v>
      </c>
      <c r="AK302" s="53" t="n">
        <v>14.6988940165186</v>
      </c>
      <c r="AL302" s="53" t="n">
        <v>5.23509954582224</v>
      </c>
      <c r="AM302" s="53" t="n">
        <v>13.1764709166016</v>
      </c>
      <c r="AN302" s="53" t="n">
        <v>813.066775506677</v>
      </c>
      <c r="AO302" s="53" t="n">
        <v>13.0672967188932</v>
      </c>
      <c r="AP302" s="53" t="n">
        <v>5.48395786399123</v>
      </c>
      <c r="AQ302" s="53" t="n">
        <v>13.0454145956799</v>
      </c>
      <c r="AR302" s="53" t="n">
        <v>1037.75517535268</v>
      </c>
      <c r="AS302" s="53" t="n">
        <v>14.486329363188</v>
      </c>
      <c r="AT302" s="53" t="n">
        <v>6.99943205922596</v>
      </c>
      <c r="AU302" s="53" t="n">
        <v>13.8425796503765</v>
      </c>
      <c r="AV302" s="53" t="n">
        <v>772.014582360416</v>
      </c>
      <c r="AW302" s="53" t="n">
        <v>13.3258554368662</v>
      </c>
      <c r="AX302" s="53" t="n">
        <v>5.20706978515141</v>
      </c>
      <c r="AY302" s="53" t="n">
        <v>13.2727540944464</v>
      </c>
      <c r="AZ302" s="53" t="n">
        <v>501.49093955577</v>
      </c>
      <c r="BA302" s="53" t="n">
        <v>16.5042737705267</v>
      </c>
      <c r="BB302" s="53" t="n">
        <v>3.38244688449286</v>
      </c>
      <c r="BC302" s="53" t="n">
        <v>16.0678782488578</v>
      </c>
      <c r="BD302" s="53" t="n">
        <v>457.461152937128</v>
      </c>
      <c r="BE302" s="53" t="n">
        <v>16.9568106620868</v>
      </c>
      <c r="BF302" s="53" t="n">
        <v>3.08547558785281</v>
      </c>
      <c r="BG302" s="53" t="n">
        <v>17.0042908296359</v>
      </c>
      <c r="BH302" s="53" t="n">
        <v>1010.19644889929</v>
      </c>
      <c r="BI302" s="53" t="n">
        <v>10.1785366082455</v>
      </c>
      <c r="BJ302" s="53" t="n">
        <v>6.81355446687022</v>
      </c>
      <c r="BK302" s="53" t="n">
        <v>11.3651317198282</v>
      </c>
    </row>
    <row r="303">
      <c r="A303" s="53" t="s">
        <v>216</v>
      </c>
      <c r="B303" s="53" t="s">
        <v>217</v>
      </c>
      <c r="C303" s="53" t="s">
        <v>16</v>
      </c>
      <c r="D303" s="53" t="n">
        <v>3487.20706838574</v>
      </c>
      <c r="E303" s="53" t="n">
        <v>12.7762998990937</v>
      </c>
      <c r="F303" s="53" t="n">
        <v>7.92921477851526</v>
      </c>
      <c r="G303" s="53" t="n">
        <v>11.2203269987621</v>
      </c>
      <c r="H303" s="53" t="n">
        <v>2568.79550457886</v>
      </c>
      <c r="I303" s="53" t="n">
        <v>12.3882585159097</v>
      </c>
      <c r="J303" s="53" t="n">
        <v>5.8409296833982</v>
      </c>
      <c r="K303" s="53" t="n">
        <v>10.6082824607744</v>
      </c>
      <c r="L303" s="53" t="n">
        <v>2694.64613894485</v>
      </c>
      <c r="M303" s="53" t="n">
        <v>12.4739976928361</v>
      </c>
      <c r="N303" s="53" t="n">
        <v>6.12708897658932</v>
      </c>
      <c r="O303" s="53" t="n">
        <v>11.4418075857785</v>
      </c>
      <c r="P303" s="53" t="n">
        <v>2956.80147273756</v>
      </c>
      <c r="Q303" s="53" t="n">
        <v>14.0042032903973</v>
      </c>
      <c r="R303" s="53" t="n">
        <v>6.72317802613863</v>
      </c>
      <c r="S303" s="53" t="n">
        <v>11.4161714963623</v>
      </c>
      <c r="T303" s="53" t="n">
        <v>4478.05342149568</v>
      </c>
      <c r="U303" s="53" t="n">
        <v>12.1106801871962</v>
      </c>
      <c r="V303" s="53" t="n">
        <v>10.1822021670601</v>
      </c>
      <c r="W303" s="53" t="n">
        <v>10.0386566484898</v>
      </c>
      <c r="X303" s="53" t="n">
        <v>4958.38175158766</v>
      </c>
      <c r="Y303" s="53" t="n">
        <v>9.50747481324544</v>
      </c>
      <c r="Z303" s="53" t="n">
        <v>11.2743731849595</v>
      </c>
      <c r="AA303" s="53" t="n">
        <v>8.58301554288905</v>
      </c>
      <c r="AB303" s="53" t="n">
        <v>4092.15692199212</v>
      </c>
      <c r="AC303" s="53" t="n">
        <v>12.2876670768341</v>
      </c>
      <c r="AD303" s="53" t="n">
        <v>9.30475033617197</v>
      </c>
      <c r="AE303" s="53" t="n">
        <v>10.8436736273774</v>
      </c>
      <c r="AF303" s="53" t="n">
        <v>3715.30086093967</v>
      </c>
      <c r="AG303" s="53" t="n">
        <v>11.0601529522961</v>
      </c>
      <c r="AH303" s="53" t="n">
        <v>8.44785466290947</v>
      </c>
      <c r="AI303" s="53" t="n">
        <v>10.1521718459465</v>
      </c>
      <c r="AJ303" s="53" t="n">
        <v>2870.95030446287</v>
      </c>
      <c r="AK303" s="53" t="n">
        <v>11.6262080462746</v>
      </c>
      <c r="AL303" s="53" t="n">
        <v>6.52796955733051</v>
      </c>
      <c r="AM303" s="53" t="n">
        <v>11.4936266414226</v>
      </c>
      <c r="AN303" s="53" t="n">
        <v>3253.96122288023</v>
      </c>
      <c r="AO303" s="53" t="n">
        <v>14.4980244180966</v>
      </c>
      <c r="AP303" s="53" t="n">
        <v>7.3988601511757</v>
      </c>
      <c r="AQ303" s="53" t="n">
        <v>12.0415857822719</v>
      </c>
      <c r="AR303" s="53" t="n">
        <v>2378.42144881528</v>
      </c>
      <c r="AS303" s="53" t="n">
        <v>13.2055238042482</v>
      </c>
      <c r="AT303" s="53" t="n">
        <v>5.40805697271479</v>
      </c>
      <c r="AU303" s="53" t="n">
        <v>12.4789572621914</v>
      </c>
      <c r="AV303" s="53" t="n">
        <v>2007.71201234594</v>
      </c>
      <c r="AW303" s="53" t="n">
        <v>15.6950094833788</v>
      </c>
      <c r="AX303" s="53" t="n">
        <v>4.56513750032785</v>
      </c>
      <c r="AY303" s="53" t="n">
        <v>15.0607300322332</v>
      </c>
      <c r="AZ303" s="53" t="n">
        <v>1614.59147028662</v>
      </c>
      <c r="BA303" s="53" t="n">
        <v>18.542136679682</v>
      </c>
      <c r="BB303" s="53" t="n">
        <v>3.67125963454409</v>
      </c>
      <c r="BC303" s="53" t="n">
        <v>18.5435902414531</v>
      </c>
      <c r="BD303" s="53" t="n">
        <v>1368.63517511044</v>
      </c>
      <c r="BE303" s="53" t="n">
        <v>14.0076750222653</v>
      </c>
      <c r="BF303" s="53" t="n">
        <v>3.11200397454606</v>
      </c>
      <c r="BG303" s="53" t="n">
        <v>14.3368653048656</v>
      </c>
      <c r="BH303" s="53" t="n">
        <v>1533.60846245307</v>
      </c>
      <c r="BI303" s="53" t="n">
        <v>16.197193166438</v>
      </c>
      <c r="BJ303" s="53" t="n">
        <v>3.48712039361864</v>
      </c>
      <c r="BK303" s="53" t="n">
        <v>16.988587898067</v>
      </c>
    </row>
    <row r="304">
      <c r="A304" s="53" t="s">
        <v>216</v>
      </c>
      <c r="B304" s="53" t="s">
        <v>217</v>
      </c>
      <c r="C304" s="53" t="s">
        <v>17</v>
      </c>
      <c r="D304" s="53" t="n">
        <v>2733.63210232445</v>
      </c>
      <c r="E304" s="53" t="n">
        <v>13.8619924919827</v>
      </c>
      <c r="F304" s="53" t="n">
        <v>8.51021449559001</v>
      </c>
      <c r="G304" s="53" t="n">
        <v>11.9501855701741</v>
      </c>
      <c r="H304" s="53" t="n">
        <v>2289.02914979159</v>
      </c>
      <c r="I304" s="53" t="n">
        <v>14.5463084009508</v>
      </c>
      <c r="J304" s="53" t="n">
        <v>7.12609755892909</v>
      </c>
      <c r="K304" s="53" t="n">
        <v>12.2943064403757</v>
      </c>
      <c r="L304" s="53" t="n">
        <v>2200.69003597447</v>
      </c>
      <c r="M304" s="53" t="n">
        <v>16.3256280437949</v>
      </c>
      <c r="N304" s="53" t="n">
        <v>6.85108439739401</v>
      </c>
      <c r="O304" s="53" t="n">
        <v>15.2886856918607</v>
      </c>
      <c r="P304" s="53" t="n">
        <v>2205.81316991649</v>
      </c>
      <c r="Q304" s="53" t="n">
        <v>16.1300600649912</v>
      </c>
      <c r="R304" s="53" t="n">
        <v>6.86703349628672</v>
      </c>
      <c r="S304" s="53" t="n">
        <v>13.4670458636906</v>
      </c>
      <c r="T304" s="53" t="n">
        <v>3484.33193585024</v>
      </c>
      <c r="U304" s="53" t="n">
        <v>14.0028486421731</v>
      </c>
      <c r="V304" s="53" t="n">
        <v>10.8472578013354</v>
      </c>
      <c r="W304" s="53" t="n">
        <v>11.1025518087662</v>
      </c>
      <c r="X304" s="53" t="n">
        <v>3216.72224328241</v>
      </c>
      <c r="Y304" s="53" t="n">
        <v>11.1642945237848</v>
      </c>
      <c r="Z304" s="53" t="n">
        <v>10.0141479315345</v>
      </c>
      <c r="AA304" s="53" t="n">
        <v>10.5776352442464</v>
      </c>
      <c r="AB304" s="53" t="n">
        <v>2507.22496787049</v>
      </c>
      <c r="AC304" s="53" t="n">
        <v>12.2106728631066</v>
      </c>
      <c r="AD304" s="53" t="n">
        <v>7.80537448588396</v>
      </c>
      <c r="AE304" s="53" t="n">
        <v>12.1595452793072</v>
      </c>
      <c r="AF304" s="53" t="n">
        <v>3091.16060654836</v>
      </c>
      <c r="AG304" s="53" t="n">
        <v>11.6061224345827</v>
      </c>
      <c r="AH304" s="53" t="n">
        <v>9.62325536771239</v>
      </c>
      <c r="AI304" s="53" t="n">
        <v>10.8560279665916</v>
      </c>
      <c r="AJ304" s="53" t="n">
        <v>1880.93493484589</v>
      </c>
      <c r="AK304" s="53" t="n">
        <v>13.2636319567535</v>
      </c>
      <c r="AL304" s="53" t="n">
        <v>5.85563790174107</v>
      </c>
      <c r="AM304" s="53" t="n">
        <v>11.9259320291987</v>
      </c>
      <c r="AN304" s="53" t="n">
        <v>1683.7020891659</v>
      </c>
      <c r="AO304" s="53" t="n">
        <v>16.6264153685804</v>
      </c>
      <c r="AP304" s="53" t="n">
        <v>5.24162191148214</v>
      </c>
      <c r="AQ304" s="53" t="n">
        <v>15.6616501249466</v>
      </c>
      <c r="AR304" s="53" t="n">
        <v>1944.08264760892</v>
      </c>
      <c r="AS304" s="53" t="n">
        <v>13.1749448085981</v>
      </c>
      <c r="AT304" s="53" t="n">
        <v>6.05222638197669</v>
      </c>
      <c r="AU304" s="53" t="n">
        <v>12.9366068821867</v>
      </c>
      <c r="AV304" s="53" t="n">
        <v>1744.0660666616</v>
      </c>
      <c r="AW304" s="53" t="n">
        <v>16.8890147230812</v>
      </c>
      <c r="AX304" s="53" t="n">
        <v>5.42954419841263</v>
      </c>
      <c r="AY304" s="53" t="n">
        <v>15.7774840209723</v>
      </c>
      <c r="AZ304" s="53" t="n">
        <v>1193.76832311276</v>
      </c>
      <c r="BA304" s="53" t="n">
        <v>15.4768576164774</v>
      </c>
      <c r="BB304" s="53" t="n">
        <v>3.71638322475501</v>
      </c>
      <c r="BC304" s="53" t="n">
        <v>15.9335875963518</v>
      </c>
      <c r="BD304" s="53" t="n">
        <v>898.454407062563</v>
      </c>
      <c r="BE304" s="53" t="n">
        <v>19.0610056339274</v>
      </c>
      <c r="BF304" s="53" t="n">
        <v>2.7970258734191</v>
      </c>
      <c r="BG304" s="53" t="n">
        <v>19.3094412382003</v>
      </c>
      <c r="BH304" s="53" t="n">
        <v>1048.16408296696</v>
      </c>
      <c r="BI304" s="53" t="n">
        <v>18.148420501583</v>
      </c>
      <c r="BJ304" s="53" t="n">
        <v>3.26309497354721</v>
      </c>
      <c r="BK304" s="53" t="n">
        <v>17.8089324351929</v>
      </c>
    </row>
    <row r="305">
      <c r="A305" s="53" t="s">
        <v>218</v>
      </c>
      <c r="B305" s="53" t="s">
        <v>219</v>
      </c>
      <c r="C305" s="53" t="s">
        <v>16</v>
      </c>
      <c r="D305" s="53" t="n">
        <v>3069.00373696614</v>
      </c>
      <c r="E305" s="53" t="n">
        <v>11.0470089262458</v>
      </c>
      <c r="F305" s="53" t="n">
        <v>7.88341111573331</v>
      </c>
      <c r="G305" s="53" t="n">
        <v>9.67176251830203</v>
      </c>
      <c r="H305" s="53" t="n">
        <v>3180.93258322568</v>
      </c>
      <c r="I305" s="53" t="n">
        <v>10.3294418591382</v>
      </c>
      <c r="J305" s="53" t="n">
        <v>8.17092497573465</v>
      </c>
      <c r="K305" s="53" t="n">
        <v>9.0281520445865</v>
      </c>
      <c r="L305" s="53" t="n">
        <v>3135.46332446</v>
      </c>
      <c r="M305" s="53" t="n">
        <v>10.8924328823387</v>
      </c>
      <c r="N305" s="53" t="n">
        <v>8.05412718378024</v>
      </c>
      <c r="O305" s="53" t="n">
        <v>8.92175617250039</v>
      </c>
      <c r="P305" s="53" t="n">
        <v>3039.12766412363</v>
      </c>
      <c r="Q305" s="53" t="n">
        <v>10.0926349701325</v>
      </c>
      <c r="R305" s="53" t="n">
        <v>7.80666785149281</v>
      </c>
      <c r="S305" s="53" t="n">
        <v>8.74596824033254</v>
      </c>
      <c r="T305" s="53" t="n">
        <v>3698.09900211688</v>
      </c>
      <c r="U305" s="53" t="n">
        <v>8.33684376937786</v>
      </c>
      <c r="V305" s="53" t="n">
        <v>9.49938067171932</v>
      </c>
      <c r="W305" s="53" t="n">
        <v>8.03988070587026</v>
      </c>
      <c r="X305" s="53" t="n">
        <v>3732.40258405752</v>
      </c>
      <c r="Y305" s="53" t="n">
        <v>10.0240799589202</v>
      </c>
      <c r="Z305" s="53" t="n">
        <v>9.58749696689451</v>
      </c>
      <c r="AA305" s="53" t="n">
        <v>9.10097179827692</v>
      </c>
      <c r="AB305" s="53" t="n">
        <v>2738.82477656025</v>
      </c>
      <c r="AC305" s="53" t="n">
        <v>10.9974736581146</v>
      </c>
      <c r="AD305" s="53" t="n">
        <v>7.03527383414819</v>
      </c>
      <c r="AE305" s="53" t="n">
        <v>10.1117876342497</v>
      </c>
      <c r="AF305" s="53" t="n">
        <v>3311.6625468209</v>
      </c>
      <c r="AG305" s="53" t="n">
        <v>10.5044028841209</v>
      </c>
      <c r="AH305" s="53" t="n">
        <v>8.50673364085695</v>
      </c>
      <c r="AI305" s="53" t="n">
        <v>9.25338500457042</v>
      </c>
      <c r="AJ305" s="53" t="n">
        <v>2600.50727490884</v>
      </c>
      <c r="AK305" s="53" t="n">
        <v>11.7520402574488</v>
      </c>
      <c r="AL305" s="53" t="n">
        <v>6.67997490867438</v>
      </c>
      <c r="AM305" s="53" t="n">
        <v>10.7987657741539</v>
      </c>
      <c r="AN305" s="53" t="n">
        <v>2215.81688161211</v>
      </c>
      <c r="AO305" s="53" t="n">
        <v>16.2083249021466</v>
      </c>
      <c r="AP305" s="53" t="n">
        <v>5.69181302209772</v>
      </c>
      <c r="AQ305" s="53" t="n">
        <v>14.9296470612825</v>
      </c>
      <c r="AR305" s="53" t="n">
        <v>2353.94510914751</v>
      </c>
      <c r="AS305" s="53" t="n">
        <v>13.4821208367205</v>
      </c>
      <c r="AT305" s="53" t="n">
        <v>6.04662575537433</v>
      </c>
      <c r="AU305" s="53" t="n">
        <v>13.8438563201076</v>
      </c>
      <c r="AV305" s="53" t="n">
        <v>1372.37499834609</v>
      </c>
      <c r="AW305" s="53" t="n">
        <v>16.7728314825033</v>
      </c>
      <c r="AX305" s="53" t="n">
        <v>3.52524703264493</v>
      </c>
      <c r="AY305" s="53" t="n">
        <v>16.5504451253581</v>
      </c>
      <c r="AZ305" s="53" t="n">
        <v>1482.69456036822</v>
      </c>
      <c r="BA305" s="53" t="n">
        <v>13.361626475501</v>
      </c>
      <c r="BB305" s="53" t="n">
        <v>3.80862709212568</v>
      </c>
      <c r="BC305" s="53" t="n">
        <v>13.1298038439375</v>
      </c>
      <c r="BD305" s="53" t="n">
        <v>1108.85299570959</v>
      </c>
      <c r="BE305" s="53" t="n">
        <v>18.2341240088902</v>
      </c>
      <c r="BF305" s="53" t="n">
        <v>2.84833280807034</v>
      </c>
      <c r="BG305" s="53" t="n">
        <v>18.2191273822902</v>
      </c>
      <c r="BH305" s="53" t="n">
        <v>1890.18781390858</v>
      </c>
      <c r="BI305" s="53" t="n">
        <v>14.5091235906925</v>
      </c>
      <c r="BJ305" s="53" t="n">
        <v>4.85536314065263</v>
      </c>
      <c r="BK305" s="53" t="n">
        <v>13.0765472702923</v>
      </c>
    </row>
    <row r="306">
      <c r="A306" s="53" t="s">
        <v>218</v>
      </c>
      <c r="B306" s="53" t="s">
        <v>219</v>
      </c>
      <c r="C306" s="53" t="s">
        <v>17</v>
      </c>
      <c r="D306" s="53" t="n">
        <v>1933.1408561467</v>
      </c>
      <c r="E306" s="53" t="n">
        <v>13.9509599644784</v>
      </c>
      <c r="F306" s="53" t="n">
        <v>6.7394151345802</v>
      </c>
      <c r="G306" s="53" t="n">
        <v>12.4882359097123</v>
      </c>
      <c r="H306" s="53" t="n">
        <v>1860.98790103198</v>
      </c>
      <c r="I306" s="53" t="n">
        <v>11.9615197878301</v>
      </c>
      <c r="J306" s="53" t="n">
        <v>6.4878717893766</v>
      </c>
      <c r="K306" s="53" t="n">
        <v>10.8686432992149</v>
      </c>
      <c r="L306" s="53" t="n">
        <v>2512.47159816952</v>
      </c>
      <c r="M306" s="53" t="n">
        <v>12.9934975369199</v>
      </c>
      <c r="N306" s="53" t="n">
        <v>8.75910778051529</v>
      </c>
      <c r="O306" s="53" t="n">
        <v>10.1917502263808</v>
      </c>
      <c r="P306" s="53" t="n">
        <v>2948.68641741583</v>
      </c>
      <c r="Q306" s="53" t="n">
        <v>11.4418806809708</v>
      </c>
      <c r="R306" s="53" t="n">
        <v>10.2798623315399</v>
      </c>
      <c r="S306" s="53" t="n">
        <v>9.74628626055696</v>
      </c>
      <c r="T306" s="53" t="n">
        <v>3250.08691634368</v>
      </c>
      <c r="U306" s="53" t="n">
        <v>9.37733630607991</v>
      </c>
      <c r="V306" s="53" t="n">
        <v>11.3306202613543</v>
      </c>
      <c r="W306" s="53" t="n">
        <v>7.871679405335</v>
      </c>
      <c r="X306" s="53" t="n">
        <v>2142.12942365494</v>
      </c>
      <c r="Y306" s="53" t="n">
        <v>13.9491913133589</v>
      </c>
      <c r="Z306" s="53" t="n">
        <v>7.4680018334443</v>
      </c>
      <c r="AA306" s="53" t="n">
        <v>11.8825591244</v>
      </c>
      <c r="AB306" s="53" t="n">
        <v>1998.67905680508</v>
      </c>
      <c r="AC306" s="53" t="n">
        <v>13.0367324063077</v>
      </c>
      <c r="AD306" s="53" t="n">
        <v>6.9678977823944</v>
      </c>
      <c r="AE306" s="53" t="n">
        <v>12.5160185467034</v>
      </c>
      <c r="AF306" s="53" t="n">
        <v>2337.33152598878</v>
      </c>
      <c r="AG306" s="53" t="n">
        <v>10.8858251879869</v>
      </c>
      <c r="AH306" s="53" t="n">
        <v>8.1485254479484</v>
      </c>
      <c r="AI306" s="53" t="n">
        <v>9.98788562600206</v>
      </c>
      <c r="AJ306" s="53" t="n">
        <v>1678.13573629352</v>
      </c>
      <c r="AK306" s="53" t="n">
        <v>14.3782385613246</v>
      </c>
      <c r="AL306" s="53" t="n">
        <v>5.85040316286097</v>
      </c>
      <c r="AM306" s="53" t="n">
        <v>12.4587311969387</v>
      </c>
      <c r="AN306" s="53" t="n">
        <v>1898.90708163837</v>
      </c>
      <c r="AO306" s="53" t="n">
        <v>13.1635301181436</v>
      </c>
      <c r="AP306" s="53" t="n">
        <v>6.62006758817576</v>
      </c>
      <c r="AQ306" s="53" t="n">
        <v>12.0492144159629</v>
      </c>
      <c r="AR306" s="53" t="n">
        <v>1694.65800251239</v>
      </c>
      <c r="AS306" s="53" t="n">
        <v>13.0930221606784</v>
      </c>
      <c r="AT306" s="53" t="n">
        <v>5.90800393760997</v>
      </c>
      <c r="AU306" s="53" t="n">
        <v>11.359855347088</v>
      </c>
      <c r="AV306" s="53" t="n">
        <v>1173.97378963621</v>
      </c>
      <c r="AW306" s="53" t="n">
        <v>14.5942116268428</v>
      </c>
      <c r="AX306" s="53" t="n">
        <v>4.09276783961071</v>
      </c>
      <c r="AY306" s="53" t="n">
        <v>13.4563252308288</v>
      </c>
      <c r="AZ306" s="53" t="n">
        <v>804.782462398171</v>
      </c>
      <c r="BA306" s="53" t="n">
        <v>16.0792943068506</v>
      </c>
      <c r="BB306" s="53" t="n">
        <v>2.80567403553926</v>
      </c>
      <c r="BC306" s="53" t="n">
        <v>15.8818706720838</v>
      </c>
      <c r="BD306" s="53" t="n">
        <v>673.39714079438</v>
      </c>
      <c r="BE306" s="53" t="n">
        <v>19.8595227060658</v>
      </c>
      <c r="BF306" s="53" t="n">
        <v>2.34763176610875</v>
      </c>
      <c r="BG306" s="53" t="n">
        <v>20.3501221140919</v>
      </c>
      <c r="BH306" s="53" t="n">
        <v>1776.73623883877</v>
      </c>
      <c r="BI306" s="53" t="n">
        <v>12.6715062380996</v>
      </c>
      <c r="BJ306" s="53" t="n">
        <v>6.19414930894118</v>
      </c>
      <c r="BK306" s="53" t="n">
        <v>12.0615555461167</v>
      </c>
    </row>
    <row r="307">
      <c r="A307" s="53" t="s">
        <v>220</v>
      </c>
      <c r="B307" s="53" t="s">
        <v>221</v>
      </c>
      <c r="C307" s="53" t="s">
        <v>16</v>
      </c>
      <c r="D307" s="53" t="n">
        <v>7845.86459162281</v>
      </c>
      <c r="E307" s="53" t="n">
        <v>13.0736700779911</v>
      </c>
      <c r="F307" s="53" t="n">
        <v>8.56663366360631</v>
      </c>
      <c r="G307" s="53" t="n">
        <v>10.4038674834271</v>
      </c>
      <c r="H307" s="53" t="n">
        <v>8165.38554988908</v>
      </c>
      <c r="I307" s="53" t="n">
        <v>14.3604482744405</v>
      </c>
      <c r="J307" s="53" t="n">
        <v>8.91550776987551</v>
      </c>
      <c r="K307" s="53" t="n">
        <v>10.0449276290141</v>
      </c>
      <c r="L307" s="53" t="n">
        <v>8751.06676658658</v>
      </c>
      <c r="M307" s="53" t="n">
        <v>14.8846872756737</v>
      </c>
      <c r="N307" s="53" t="n">
        <v>9.55499324257406</v>
      </c>
      <c r="O307" s="53" t="n">
        <v>10.3076051225798</v>
      </c>
      <c r="P307" s="53" t="n">
        <v>8251.28960001509</v>
      </c>
      <c r="Q307" s="53" t="n">
        <v>13.0499677355633</v>
      </c>
      <c r="R307" s="53" t="n">
        <v>9.00930349105523</v>
      </c>
      <c r="S307" s="53" t="n">
        <v>9.27052422640552</v>
      </c>
      <c r="T307" s="53" t="n">
        <v>10340.9409701236</v>
      </c>
      <c r="U307" s="53" t="n">
        <v>13.0513586126856</v>
      </c>
      <c r="V307" s="53" t="n">
        <v>11.2909230070848</v>
      </c>
      <c r="W307" s="53" t="n">
        <v>10.2693737478763</v>
      </c>
      <c r="X307" s="53" t="n">
        <v>8291.26891855848</v>
      </c>
      <c r="Y307" s="53" t="n">
        <v>11.8890314437826</v>
      </c>
      <c r="Z307" s="53" t="n">
        <v>9.05295555413665</v>
      </c>
      <c r="AA307" s="53" t="n">
        <v>10.2948761334531</v>
      </c>
      <c r="AB307" s="53" t="n">
        <v>6160.26976163544</v>
      </c>
      <c r="AC307" s="53" t="n">
        <v>13.6102102100506</v>
      </c>
      <c r="AD307" s="53" t="n">
        <v>6.72618979089555</v>
      </c>
      <c r="AE307" s="53" t="n">
        <v>12.1207193876571</v>
      </c>
      <c r="AF307" s="53" t="n">
        <v>7290.69909989436</v>
      </c>
      <c r="AG307" s="53" t="n">
        <v>12.3378643424426</v>
      </c>
      <c r="AH307" s="53" t="n">
        <v>7.96046727687164</v>
      </c>
      <c r="AI307" s="53" t="n">
        <v>11.2229649003676</v>
      </c>
      <c r="AJ307" s="53" t="n">
        <v>6480.72916466032</v>
      </c>
      <c r="AK307" s="53" t="n">
        <v>13.9007274946272</v>
      </c>
      <c r="AL307" s="53" t="n">
        <v>7.07608855319426</v>
      </c>
      <c r="AM307" s="53" t="n">
        <v>10.5108428717652</v>
      </c>
      <c r="AN307" s="53" t="n">
        <v>3915.94356115201</v>
      </c>
      <c r="AO307" s="53" t="n">
        <v>15.1653252626035</v>
      </c>
      <c r="AP307" s="53" t="n">
        <v>4.27568606926576</v>
      </c>
      <c r="AQ307" s="53" t="n">
        <v>12.828645629381</v>
      </c>
      <c r="AR307" s="53" t="n">
        <v>5251.28339919485</v>
      </c>
      <c r="AS307" s="53" t="n">
        <v>11.3980394105244</v>
      </c>
      <c r="AT307" s="53" t="n">
        <v>5.733698385862</v>
      </c>
      <c r="AU307" s="53" t="n">
        <v>12.5943550059704</v>
      </c>
      <c r="AV307" s="53" t="n">
        <v>3091.45955765485</v>
      </c>
      <c r="AW307" s="53" t="n">
        <v>19.5145351731759</v>
      </c>
      <c r="AX307" s="53" t="n">
        <v>3.37545992631078</v>
      </c>
      <c r="AY307" s="53" t="n">
        <v>18.6533603421915</v>
      </c>
      <c r="AZ307" s="53" t="n">
        <v>2698.27149416718</v>
      </c>
      <c r="BA307" s="53" t="n">
        <v>15.9979177346055</v>
      </c>
      <c r="BB307" s="53" t="n">
        <v>2.94615120431244</v>
      </c>
      <c r="BC307" s="53" t="n">
        <v>16.453056361893</v>
      </c>
      <c r="BD307" s="53" t="n">
        <v>1675.90551956676</v>
      </c>
      <c r="BE307" s="53" t="n">
        <v>17.3049249556108</v>
      </c>
      <c r="BF307" s="53" t="n">
        <v>1.82986444301797</v>
      </c>
      <c r="BG307" s="53" t="n">
        <v>15.8373608870991</v>
      </c>
      <c r="BH307" s="53" t="n">
        <v>3375.94287693095</v>
      </c>
      <c r="BI307" s="53" t="n">
        <v>16.8865471211847</v>
      </c>
      <c r="BJ307" s="53" t="n">
        <v>3.68607762193699</v>
      </c>
      <c r="BK307" s="53" t="n">
        <v>14.4599764256482</v>
      </c>
    </row>
    <row r="308">
      <c r="A308" s="53" t="s">
        <v>220</v>
      </c>
      <c r="B308" s="53" t="s">
        <v>221</v>
      </c>
      <c r="C308" s="53" t="s">
        <v>17</v>
      </c>
      <c r="D308" s="53" t="n">
        <v>5484.44385441196</v>
      </c>
      <c r="E308" s="53" t="n">
        <v>15.1563652551077</v>
      </c>
      <c r="F308" s="53" t="n">
        <v>8.98254528270368</v>
      </c>
      <c r="G308" s="53" t="n">
        <v>12.2250038146268</v>
      </c>
      <c r="H308" s="53" t="n">
        <v>6172.28085957985</v>
      </c>
      <c r="I308" s="53" t="n">
        <v>13.29951637748</v>
      </c>
      <c r="J308" s="53" t="n">
        <v>10.1091001732364</v>
      </c>
      <c r="K308" s="53" t="n">
        <v>10.7020950662204</v>
      </c>
      <c r="L308" s="53" t="n">
        <v>5455.95837790977</v>
      </c>
      <c r="M308" s="53" t="n">
        <v>11.2875444805969</v>
      </c>
      <c r="N308" s="53" t="n">
        <v>8.93589112972619</v>
      </c>
      <c r="O308" s="53" t="n">
        <v>9.05665794039526</v>
      </c>
      <c r="P308" s="53" t="n">
        <v>5694.69279196976</v>
      </c>
      <c r="Q308" s="53" t="n">
        <v>14.4010717273138</v>
      </c>
      <c r="R308" s="53" t="n">
        <v>9.32689571319156</v>
      </c>
      <c r="S308" s="53" t="n">
        <v>12.0444779997123</v>
      </c>
      <c r="T308" s="53" t="n">
        <v>6241.0766378916</v>
      </c>
      <c r="U308" s="53" t="n">
        <v>13.0398252261397</v>
      </c>
      <c r="V308" s="53" t="n">
        <v>10.2217754435734</v>
      </c>
      <c r="W308" s="53" t="n">
        <v>10.3635252257598</v>
      </c>
      <c r="X308" s="53" t="n">
        <v>5235.13903409313</v>
      </c>
      <c r="Y308" s="53" t="n">
        <v>15.1268744324834</v>
      </c>
      <c r="Z308" s="53" t="n">
        <v>8.57422825053848</v>
      </c>
      <c r="AA308" s="53" t="n">
        <v>13.4365607009426</v>
      </c>
      <c r="AB308" s="53" t="n">
        <v>4265.36212564268</v>
      </c>
      <c r="AC308" s="53" t="n">
        <v>15.1807050238115</v>
      </c>
      <c r="AD308" s="53" t="n">
        <v>6.98590585623245</v>
      </c>
      <c r="AE308" s="53" t="n">
        <v>12.789338959676</v>
      </c>
      <c r="AF308" s="53" t="n">
        <v>3476.93566841312</v>
      </c>
      <c r="AG308" s="53" t="n">
        <v>13.7064071534897</v>
      </c>
      <c r="AH308" s="53" t="n">
        <v>5.6946033026565</v>
      </c>
      <c r="AI308" s="53" t="n">
        <v>12.4388265231834</v>
      </c>
      <c r="AJ308" s="53" t="n">
        <v>3360.30173130124</v>
      </c>
      <c r="AK308" s="53" t="n">
        <v>14.0260788983594</v>
      </c>
      <c r="AL308" s="53" t="n">
        <v>5.50357762176368</v>
      </c>
      <c r="AM308" s="53" t="n">
        <v>13.6384035001709</v>
      </c>
      <c r="AN308" s="53" t="n">
        <v>3490.90239053412</v>
      </c>
      <c r="AO308" s="53" t="n">
        <v>13.4383585441511</v>
      </c>
      <c r="AP308" s="53" t="n">
        <v>5.71747831373021</v>
      </c>
      <c r="AQ308" s="53" t="n">
        <v>11.2911203622031</v>
      </c>
      <c r="AR308" s="53" t="n">
        <v>3327.16514492036</v>
      </c>
      <c r="AS308" s="53" t="n">
        <v>13.7172691649697</v>
      </c>
      <c r="AT308" s="53" t="n">
        <v>5.44930577659911</v>
      </c>
      <c r="AU308" s="53" t="n">
        <v>13.567005242926</v>
      </c>
      <c r="AV308" s="53" t="n">
        <v>2686.85925880701</v>
      </c>
      <c r="AW308" s="53" t="n">
        <v>13.7055675775948</v>
      </c>
      <c r="AX308" s="53" t="n">
        <v>4.40059842003312</v>
      </c>
      <c r="AY308" s="53" t="n">
        <v>14.3492263145424</v>
      </c>
      <c r="AZ308" s="53" t="n">
        <v>1820.59221942086</v>
      </c>
      <c r="BA308" s="53" t="n">
        <v>15.0990440149109</v>
      </c>
      <c r="BB308" s="53" t="n">
        <v>2.98180681330711</v>
      </c>
      <c r="BC308" s="53" t="n">
        <v>15.1832081768523</v>
      </c>
      <c r="BD308" s="53" t="n">
        <v>1791.97458705445</v>
      </c>
      <c r="BE308" s="53" t="n">
        <v>16.6873510316984</v>
      </c>
      <c r="BF308" s="53" t="n">
        <v>2.93493621248798</v>
      </c>
      <c r="BG308" s="53" t="n">
        <v>16.845841415881</v>
      </c>
      <c r="BH308" s="53" t="n">
        <v>2552.99448639797</v>
      </c>
      <c r="BI308" s="53" t="n">
        <v>15.208454374689</v>
      </c>
      <c r="BJ308" s="53" t="n">
        <v>4.18135169022008</v>
      </c>
      <c r="BK308" s="53" t="n">
        <v>13.7494841534415</v>
      </c>
    </row>
    <row r="309">
      <c r="A309" s="53" t="s">
        <v>222</v>
      </c>
      <c r="B309" s="53" t="s">
        <v>223</v>
      </c>
      <c r="C309" s="53" t="s">
        <v>16</v>
      </c>
      <c r="D309" s="53" t="n">
        <v>7388.03154746825</v>
      </c>
      <c r="E309" s="53" t="n">
        <v>10.8322342722533</v>
      </c>
      <c r="F309" s="53" t="n">
        <v>7.43391793893767</v>
      </c>
      <c r="G309" s="53" t="n">
        <v>9.52948783667431</v>
      </c>
      <c r="H309" s="53" t="n">
        <v>7578.90975426933</v>
      </c>
      <c r="I309" s="53" t="n">
        <v>10.578070368458</v>
      </c>
      <c r="J309" s="53" t="n">
        <v>7.62598167290711</v>
      </c>
      <c r="K309" s="53" t="n">
        <v>9.25987865769202</v>
      </c>
      <c r="L309" s="53" t="n">
        <v>7663.5812886345</v>
      </c>
      <c r="M309" s="53" t="n">
        <v>12.2990748226736</v>
      </c>
      <c r="N309" s="53" t="n">
        <v>7.71117909446527</v>
      </c>
      <c r="O309" s="53" t="n">
        <v>10.2376726239298</v>
      </c>
      <c r="P309" s="53" t="n">
        <v>7974.58871613072</v>
      </c>
      <c r="Q309" s="53" t="n">
        <v>10.0165002682148</v>
      </c>
      <c r="R309" s="53" t="n">
        <v>8.02411816078521</v>
      </c>
      <c r="S309" s="53" t="n">
        <v>9.26319634242263</v>
      </c>
      <c r="T309" s="53" t="n">
        <v>11775.5163445158</v>
      </c>
      <c r="U309" s="53" t="n">
        <v>9.12365696844211</v>
      </c>
      <c r="V309" s="53" t="n">
        <v>11.8486530047029</v>
      </c>
      <c r="W309" s="53" t="n">
        <v>8.63041889041448</v>
      </c>
      <c r="X309" s="53" t="n">
        <v>8205.6663081195</v>
      </c>
      <c r="Y309" s="53" t="n">
        <v>7.86640809136599</v>
      </c>
      <c r="Z309" s="53" t="n">
        <v>8.25663095466474</v>
      </c>
      <c r="AA309" s="53" t="n">
        <v>7.1432339815534</v>
      </c>
      <c r="AB309" s="53" t="n">
        <v>8950.2689879893</v>
      </c>
      <c r="AC309" s="53" t="n">
        <v>9.11245231306592</v>
      </c>
      <c r="AD309" s="53" t="n">
        <v>9.00585829400414</v>
      </c>
      <c r="AE309" s="53" t="n">
        <v>8.47139997093915</v>
      </c>
      <c r="AF309" s="53" t="n">
        <v>6893.30459909598</v>
      </c>
      <c r="AG309" s="53" t="n">
        <v>10.5938487253745</v>
      </c>
      <c r="AH309" s="53" t="n">
        <v>6.93611828651999</v>
      </c>
      <c r="AI309" s="53" t="n">
        <v>9.35596396971156</v>
      </c>
      <c r="AJ309" s="53" t="n">
        <v>5644.80227224436</v>
      </c>
      <c r="AK309" s="53" t="n">
        <v>10.2718471207977</v>
      </c>
      <c r="AL309" s="53" t="n">
        <v>5.67986162535723</v>
      </c>
      <c r="AM309" s="53" t="n">
        <v>10.1571580287584</v>
      </c>
      <c r="AN309" s="53" t="n">
        <v>6310.98887260875</v>
      </c>
      <c r="AO309" s="53" t="n">
        <v>12.0775106681581</v>
      </c>
      <c r="AP309" s="53" t="n">
        <v>6.35018585005898</v>
      </c>
      <c r="AQ309" s="53" t="n">
        <v>10.8225857025344</v>
      </c>
      <c r="AR309" s="53" t="n">
        <v>8220.99494735222</v>
      </c>
      <c r="AS309" s="53" t="n">
        <v>9.54406629281315</v>
      </c>
      <c r="AT309" s="53" t="n">
        <v>8.2720547986805</v>
      </c>
      <c r="AU309" s="53" t="n">
        <v>9.05904870759228</v>
      </c>
      <c r="AV309" s="53" t="n">
        <v>4983.09812779344</v>
      </c>
      <c r="AW309" s="53" t="n">
        <v>12.9719882833071</v>
      </c>
      <c r="AX309" s="53" t="n">
        <v>5.01404769669462</v>
      </c>
      <c r="AY309" s="53" t="n">
        <v>13.1735211918153</v>
      </c>
      <c r="AZ309" s="53" t="n">
        <v>2851.98480313581</v>
      </c>
      <c r="BA309" s="53" t="n">
        <v>15.5577895297168</v>
      </c>
      <c r="BB309" s="53" t="n">
        <v>2.86969822115531</v>
      </c>
      <c r="BC309" s="53" t="n">
        <v>15.219991680064</v>
      </c>
      <c r="BD309" s="53" t="n">
        <v>2393.81335807472</v>
      </c>
      <c r="BE309" s="53" t="n">
        <v>17.4617132416365</v>
      </c>
      <c r="BF309" s="53" t="n">
        <v>2.40868111495253</v>
      </c>
      <c r="BG309" s="53" t="n">
        <v>17.8176125803137</v>
      </c>
      <c r="BH309" s="53" t="n">
        <v>2547.19290284428</v>
      </c>
      <c r="BI309" s="53" t="n">
        <v>16.0551254809807</v>
      </c>
      <c r="BJ309" s="53" t="n">
        <v>2.56301328611377</v>
      </c>
      <c r="BK309" s="53" t="n">
        <v>16.8363052053492</v>
      </c>
    </row>
    <row r="310">
      <c r="A310" s="53" t="s">
        <v>222</v>
      </c>
      <c r="B310" s="53" t="s">
        <v>223</v>
      </c>
      <c r="C310" s="53" t="s">
        <v>17</v>
      </c>
      <c r="D310" s="53" t="n">
        <v>4098.15508596985</v>
      </c>
      <c r="E310" s="53" t="n">
        <v>15.3978582446628</v>
      </c>
      <c r="F310" s="53" t="n">
        <v>7.49832730000046</v>
      </c>
      <c r="G310" s="53" t="n">
        <v>11.6377230939833</v>
      </c>
      <c r="H310" s="53" t="n">
        <v>4448.84082482458</v>
      </c>
      <c r="I310" s="53" t="n">
        <v>13.6859319976178</v>
      </c>
      <c r="J310" s="53" t="n">
        <v>8.13997125788228</v>
      </c>
      <c r="K310" s="53" t="n">
        <v>10.6072211772178</v>
      </c>
      <c r="L310" s="53" t="n">
        <v>5722.48149883352</v>
      </c>
      <c r="M310" s="53" t="n">
        <v>14.4808702410222</v>
      </c>
      <c r="N310" s="53" t="n">
        <v>10.470330757699</v>
      </c>
      <c r="O310" s="53" t="n">
        <v>10.6856149799791</v>
      </c>
      <c r="P310" s="53" t="n">
        <v>5322.00285287981</v>
      </c>
      <c r="Q310" s="53" t="n">
        <v>11.6640398138698</v>
      </c>
      <c r="R310" s="53" t="n">
        <v>9.7375815324922</v>
      </c>
      <c r="S310" s="53" t="n">
        <v>10.7297720349666</v>
      </c>
      <c r="T310" s="53" t="n">
        <v>5461.89208647368</v>
      </c>
      <c r="U310" s="53" t="n">
        <v>10.9162135929568</v>
      </c>
      <c r="V310" s="53" t="n">
        <v>9.99353457409966</v>
      </c>
      <c r="W310" s="53" t="n">
        <v>8.59119709556514</v>
      </c>
      <c r="X310" s="53" t="n">
        <v>5055.14364855005</v>
      </c>
      <c r="Y310" s="53" t="n">
        <v>14.5683513989454</v>
      </c>
      <c r="Z310" s="53" t="n">
        <v>9.24931361312215</v>
      </c>
      <c r="AA310" s="53" t="n">
        <v>11.6380192804044</v>
      </c>
      <c r="AB310" s="53" t="n">
        <v>4238.74205026671</v>
      </c>
      <c r="AC310" s="53" t="n">
        <v>14.9625003771408</v>
      </c>
      <c r="AD310" s="53" t="n">
        <v>7.75555696805774</v>
      </c>
      <c r="AE310" s="53" t="n">
        <v>12.7031853327724</v>
      </c>
      <c r="AF310" s="53" t="n">
        <v>4013.28118682317</v>
      </c>
      <c r="AG310" s="53" t="n">
        <v>13.762169225192</v>
      </c>
      <c r="AH310" s="53" t="n">
        <v>7.34303491557904</v>
      </c>
      <c r="AI310" s="53" t="n">
        <v>13.060595239728</v>
      </c>
      <c r="AJ310" s="53" t="n">
        <v>2701.68429989419</v>
      </c>
      <c r="AK310" s="53" t="n">
        <v>14.3239594600469</v>
      </c>
      <c r="AL310" s="53" t="n">
        <v>4.94322755408488</v>
      </c>
      <c r="AM310" s="53" t="n">
        <v>14.04932305954</v>
      </c>
      <c r="AN310" s="53" t="n">
        <v>2770.32676833629</v>
      </c>
      <c r="AO310" s="53" t="n">
        <v>17.4167574014966</v>
      </c>
      <c r="AP310" s="53" t="n">
        <v>5.06882155535167</v>
      </c>
      <c r="AQ310" s="53" t="n">
        <v>16.7835456592911</v>
      </c>
      <c r="AR310" s="53" t="n">
        <v>3515.79605872012</v>
      </c>
      <c r="AS310" s="53" t="n">
        <v>13.218385624382</v>
      </c>
      <c r="AT310" s="53" t="n">
        <v>6.4327945173642</v>
      </c>
      <c r="AU310" s="53" t="n">
        <v>12.6841791611178</v>
      </c>
      <c r="AV310" s="53" t="n">
        <v>2156.75924003138</v>
      </c>
      <c r="AW310" s="53" t="n">
        <v>16.1514717922568</v>
      </c>
      <c r="AX310" s="53" t="n">
        <v>3.94618708901993</v>
      </c>
      <c r="AY310" s="53" t="n">
        <v>16.4716196795108</v>
      </c>
      <c r="AZ310" s="53" t="n">
        <v>2155.28753389356</v>
      </c>
      <c r="BA310" s="53" t="n">
        <v>17.6942646337624</v>
      </c>
      <c r="BB310" s="53" t="n">
        <v>3.94349433238204</v>
      </c>
      <c r="BC310" s="53" t="n">
        <v>17.225499316394</v>
      </c>
      <c r="BD310" s="53" t="n">
        <v>698.16839981746</v>
      </c>
      <c r="BE310" s="53" t="n">
        <v>24.7888143632621</v>
      </c>
      <c r="BF310" s="53" t="n">
        <v>1.27742729655873</v>
      </c>
      <c r="BG310" s="53" t="n">
        <v>24.1262073256379</v>
      </c>
      <c r="BH310" s="53" t="n">
        <v>2295.69563440934</v>
      </c>
      <c r="BI310" s="53" t="n">
        <v>17.1427771014465</v>
      </c>
      <c r="BJ310" s="53" t="n">
        <v>4.20039673630596</v>
      </c>
      <c r="BK310" s="53" t="n">
        <v>17.4317026249285</v>
      </c>
    </row>
    <row r="311">
      <c r="A311" s="53" t="s">
        <v>224</v>
      </c>
      <c r="B311" s="53" t="s">
        <v>225</v>
      </c>
      <c r="C311" s="53" t="s">
        <v>16</v>
      </c>
      <c r="D311" s="53" t="n">
        <v>5614.46102292087</v>
      </c>
      <c r="E311" s="53" t="n">
        <v>8.34100595294093</v>
      </c>
      <c r="F311" s="53" t="n">
        <v>9.5991479458732</v>
      </c>
      <c r="G311" s="53" t="n">
        <v>6.53627040882022</v>
      </c>
      <c r="H311" s="53" t="n">
        <v>4748.39774828248</v>
      </c>
      <c r="I311" s="53" t="n">
        <v>8.850560590274</v>
      </c>
      <c r="J311" s="53" t="n">
        <v>8.11842353264781</v>
      </c>
      <c r="K311" s="53" t="n">
        <v>7.81314186922356</v>
      </c>
      <c r="L311" s="53" t="n">
        <v>4389.26387163232</v>
      </c>
      <c r="M311" s="53" t="n">
        <v>9.50934633881542</v>
      </c>
      <c r="N311" s="53" t="n">
        <v>7.50440569544741</v>
      </c>
      <c r="O311" s="53" t="n">
        <v>7.73930597938763</v>
      </c>
      <c r="P311" s="53" t="n">
        <v>5297.29635513418</v>
      </c>
      <c r="Q311" s="53" t="n">
        <v>9.778663417549</v>
      </c>
      <c r="R311" s="53" t="n">
        <v>9.05688564200129</v>
      </c>
      <c r="S311" s="53" t="n">
        <v>8.02526298953146</v>
      </c>
      <c r="T311" s="53" t="n">
        <v>5602.91683310015</v>
      </c>
      <c r="U311" s="53" t="n">
        <v>9.09553690206629</v>
      </c>
      <c r="V311" s="53" t="n">
        <v>9.5794106308305</v>
      </c>
      <c r="W311" s="53" t="n">
        <v>7.8361523812845</v>
      </c>
      <c r="X311" s="53" t="n">
        <v>5914.59106128469</v>
      </c>
      <c r="Y311" s="53" t="n">
        <v>9.49356667615054</v>
      </c>
      <c r="Z311" s="53" t="n">
        <v>10.1122858284755</v>
      </c>
      <c r="AA311" s="53" t="n">
        <v>8.57750585446107</v>
      </c>
      <c r="AB311" s="53" t="n">
        <v>5612.26305088405</v>
      </c>
      <c r="AC311" s="53" t="n">
        <v>8.47804907704594</v>
      </c>
      <c r="AD311" s="53" t="n">
        <v>9.59539003239296</v>
      </c>
      <c r="AE311" s="53" t="n">
        <v>7.62122576590813</v>
      </c>
      <c r="AF311" s="53" t="n">
        <v>4095.25551926156</v>
      </c>
      <c r="AG311" s="53" t="n">
        <v>9.23739562307733</v>
      </c>
      <c r="AH311" s="53" t="n">
        <v>7.00173417271215</v>
      </c>
      <c r="AI311" s="53" t="n">
        <v>8.27427754359449</v>
      </c>
      <c r="AJ311" s="53" t="n">
        <v>3336.63096854286</v>
      </c>
      <c r="AK311" s="53" t="n">
        <v>9.4590968347808</v>
      </c>
      <c r="AL311" s="53" t="n">
        <v>5.7046997346795</v>
      </c>
      <c r="AM311" s="53" t="n">
        <v>9.61462930584857</v>
      </c>
      <c r="AN311" s="53" t="n">
        <v>3322.20935530959</v>
      </c>
      <c r="AO311" s="53" t="n">
        <v>11.0908667537262</v>
      </c>
      <c r="AP311" s="53" t="n">
        <v>5.68004283556146</v>
      </c>
      <c r="AQ311" s="53" t="n">
        <v>10.6146623073959</v>
      </c>
      <c r="AR311" s="53" t="n">
        <v>3282.55902480808</v>
      </c>
      <c r="AS311" s="53" t="n">
        <v>10.7421320069044</v>
      </c>
      <c r="AT311" s="53" t="n">
        <v>5.61225193149553</v>
      </c>
      <c r="AU311" s="53" t="n">
        <v>10.3269697490103</v>
      </c>
      <c r="AV311" s="53" t="n">
        <v>2260.95319509101</v>
      </c>
      <c r="AW311" s="53" t="n">
        <v>13.1435096202143</v>
      </c>
      <c r="AX311" s="53" t="n">
        <v>3.86559353244604</v>
      </c>
      <c r="AY311" s="53" t="n">
        <v>12.705815149311</v>
      </c>
      <c r="AZ311" s="53" t="n">
        <v>1966.79293974476</v>
      </c>
      <c r="BA311" s="53" t="n">
        <v>11.7128188436395</v>
      </c>
      <c r="BB311" s="53" t="n">
        <v>3.36266229838157</v>
      </c>
      <c r="BC311" s="53" t="n">
        <v>11.8981278603476</v>
      </c>
      <c r="BD311" s="53" t="n">
        <v>1436.15691587479</v>
      </c>
      <c r="BE311" s="53" t="n">
        <v>16.4733585548985</v>
      </c>
      <c r="BF311" s="53" t="n">
        <v>2.45542406522916</v>
      </c>
      <c r="BG311" s="53" t="n">
        <v>16.1202321910411</v>
      </c>
      <c r="BH311" s="53" t="n">
        <v>1609.4123696323</v>
      </c>
      <c r="BI311" s="53" t="n">
        <v>16.6491034641309</v>
      </c>
      <c r="BJ311" s="53" t="n">
        <v>2.7516421218259</v>
      </c>
      <c r="BK311" s="53" t="n">
        <v>17.6451779320739</v>
      </c>
    </row>
    <row r="312">
      <c r="A312" s="53" t="s">
        <v>224</v>
      </c>
      <c r="B312" s="53" t="s">
        <v>225</v>
      </c>
      <c r="C312" s="53" t="s">
        <v>17</v>
      </c>
      <c r="D312" s="53" t="n">
        <v>2824.00397267605</v>
      </c>
      <c r="E312" s="53" t="n">
        <v>13.4235869425671</v>
      </c>
      <c r="F312" s="53" t="n">
        <v>7.9525125034677</v>
      </c>
      <c r="G312" s="53" t="n">
        <v>10.3118778626791</v>
      </c>
      <c r="H312" s="53" t="n">
        <v>3789.37541464639</v>
      </c>
      <c r="I312" s="53" t="n">
        <v>10.9735777487142</v>
      </c>
      <c r="J312" s="53" t="n">
        <v>10.6710385880769</v>
      </c>
      <c r="K312" s="53" t="n">
        <v>8.92120465978473</v>
      </c>
      <c r="L312" s="53" t="n">
        <v>3250.49796984191</v>
      </c>
      <c r="M312" s="53" t="n">
        <v>11.1682556821971</v>
      </c>
      <c r="N312" s="53" t="n">
        <v>9.15353731714789</v>
      </c>
      <c r="O312" s="53" t="n">
        <v>9.2293779825323</v>
      </c>
      <c r="P312" s="53" t="n">
        <v>3769.41673337418</v>
      </c>
      <c r="Q312" s="53" t="n">
        <v>12.5656660690647</v>
      </c>
      <c r="R312" s="53" t="n">
        <v>10.6148341124792</v>
      </c>
      <c r="S312" s="53" t="n">
        <v>9.80992747693345</v>
      </c>
      <c r="T312" s="53" t="n">
        <v>4149.37007839143</v>
      </c>
      <c r="U312" s="53" t="n">
        <v>12.0580392721096</v>
      </c>
      <c r="V312" s="53" t="n">
        <v>11.6847985162902</v>
      </c>
      <c r="W312" s="53" t="n">
        <v>9.84142171236116</v>
      </c>
      <c r="X312" s="53" t="n">
        <v>2879.0077614083</v>
      </c>
      <c r="Y312" s="53" t="n">
        <v>10.8521078403999</v>
      </c>
      <c r="Z312" s="53" t="n">
        <v>8.10740545753704</v>
      </c>
      <c r="AA312" s="53" t="n">
        <v>9.44674635828581</v>
      </c>
      <c r="AB312" s="53" t="n">
        <v>2291.80710599532</v>
      </c>
      <c r="AC312" s="53" t="n">
        <v>11.139505445545</v>
      </c>
      <c r="AD312" s="53" t="n">
        <v>6.45382401806366</v>
      </c>
      <c r="AE312" s="53" t="n">
        <v>11.3196017021615</v>
      </c>
      <c r="AF312" s="53" t="n">
        <v>2402.13526326211</v>
      </c>
      <c r="AG312" s="53" t="n">
        <v>13.7827153279157</v>
      </c>
      <c r="AH312" s="53" t="n">
        <v>6.76451269224327</v>
      </c>
      <c r="AI312" s="53" t="n">
        <v>12.6227146617031</v>
      </c>
      <c r="AJ312" s="53" t="n">
        <v>1894.01540103892</v>
      </c>
      <c r="AK312" s="53" t="n">
        <v>17.0157350942808</v>
      </c>
      <c r="AL312" s="53" t="n">
        <v>5.33362605161258</v>
      </c>
      <c r="AM312" s="53" t="n">
        <v>14.4192308399937</v>
      </c>
      <c r="AN312" s="53" t="n">
        <v>1443.3498759238</v>
      </c>
      <c r="AO312" s="53" t="n">
        <v>18.0750576095158</v>
      </c>
      <c r="AP312" s="53" t="n">
        <v>4.0645332110796</v>
      </c>
      <c r="AQ312" s="53" t="n">
        <v>16.3330178541653</v>
      </c>
      <c r="AR312" s="53" t="n">
        <v>1906.17561228083</v>
      </c>
      <c r="AS312" s="53" t="n">
        <v>14.2641762173873</v>
      </c>
      <c r="AT312" s="53" t="n">
        <v>5.36786971163634</v>
      </c>
      <c r="AU312" s="53" t="n">
        <v>12.5880373787648</v>
      </c>
      <c r="AV312" s="53" t="n">
        <v>1312.33923722571</v>
      </c>
      <c r="AW312" s="53" t="n">
        <v>16.5448284690871</v>
      </c>
      <c r="AX312" s="53" t="n">
        <v>3.69560180998581</v>
      </c>
      <c r="AY312" s="53" t="n">
        <v>16.3665485838421</v>
      </c>
      <c r="AZ312" s="53" t="n">
        <v>1383.42945324472</v>
      </c>
      <c r="BA312" s="53" t="n">
        <v>16.4300301148887</v>
      </c>
      <c r="BB312" s="53" t="n">
        <v>3.89579481156634</v>
      </c>
      <c r="BC312" s="53" t="n">
        <v>14.7398797750593</v>
      </c>
      <c r="BD312" s="53" t="n">
        <v>874.885880413934</v>
      </c>
      <c r="BE312" s="53" t="n">
        <v>16.3171292928414</v>
      </c>
      <c r="BF312" s="53" t="n">
        <v>2.46371498426262</v>
      </c>
      <c r="BG312" s="53" t="n">
        <v>16.3207619891618</v>
      </c>
      <c r="BH312" s="53" t="n">
        <v>1341.03000877274</v>
      </c>
      <c r="BI312" s="53" t="n">
        <v>13.4467274239482</v>
      </c>
      <c r="BJ312" s="53" t="n">
        <v>3.77639621455093</v>
      </c>
      <c r="BK312" s="53" t="n">
        <v>12.812609590559</v>
      </c>
    </row>
    <row r="313">
      <c r="A313" s="53" t="s">
        <v>226</v>
      </c>
      <c r="B313" s="53" t="s">
        <v>227</v>
      </c>
      <c r="C313" s="53" t="s">
        <v>16</v>
      </c>
      <c r="D313" s="53" t="n">
        <v>11021.6742277528</v>
      </c>
      <c r="E313" s="53" t="n">
        <v>12.4140891988763</v>
      </c>
      <c r="F313" s="53" t="n">
        <v>6.56524399837818</v>
      </c>
      <c r="G313" s="53" t="n">
        <v>11.1377588779904</v>
      </c>
      <c r="H313" s="53" t="n">
        <v>14107.1844616655</v>
      </c>
      <c r="I313" s="53" t="n">
        <v>10.5425227802496</v>
      </c>
      <c r="J313" s="53" t="n">
        <v>8.40317960838938</v>
      </c>
      <c r="K313" s="53" t="n">
        <v>8.88339283227048</v>
      </c>
      <c r="L313" s="53" t="n">
        <v>13135.1466572102</v>
      </c>
      <c r="M313" s="53" t="n">
        <v>8.46401712033814</v>
      </c>
      <c r="N313" s="53" t="n">
        <v>7.82416908512173</v>
      </c>
      <c r="O313" s="53" t="n">
        <v>7.36536788167817</v>
      </c>
      <c r="P313" s="53" t="n">
        <v>15159.7959949979</v>
      </c>
      <c r="Q313" s="53" t="n">
        <v>9.60626761141196</v>
      </c>
      <c r="R313" s="53" t="n">
        <v>9.03018521652407</v>
      </c>
      <c r="S313" s="53" t="n">
        <v>8.40322023887994</v>
      </c>
      <c r="T313" s="53" t="n">
        <v>16767.0219857731</v>
      </c>
      <c r="U313" s="53" t="n">
        <v>10.6223427688614</v>
      </c>
      <c r="V313" s="53" t="n">
        <v>9.98755617232718</v>
      </c>
      <c r="W313" s="53" t="n">
        <v>9.21293170532013</v>
      </c>
      <c r="X313" s="53" t="n">
        <v>16013.8292141814</v>
      </c>
      <c r="Y313" s="53" t="n">
        <v>11.996076279012</v>
      </c>
      <c r="Z313" s="53" t="n">
        <v>9.53890434129567</v>
      </c>
      <c r="AA313" s="53" t="n">
        <v>10.9529333650513</v>
      </c>
      <c r="AB313" s="53" t="n">
        <v>12047.9814675784</v>
      </c>
      <c r="AC313" s="53" t="n">
        <v>10.4608383287104</v>
      </c>
      <c r="AD313" s="53" t="n">
        <v>7.17658101556119</v>
      </c>
      <c r="AE313" s="53" t="n">
        <v>9.1805631354559</v>
      </c>
      <c r="AF313" s="53" t="n">
        <v>12441.2840313192</v>
      </c>
      <c r="AG313" s="53" t="n">
        <v>10.4623766409897</v>
      </c>
      <c r="AH313" s="53" t="n">
        <v>7.41085824448201</v>
      </c>
      <c r="AI313" s="53" t="n">
        <v>9.27463473141817</v>
      </c>
      <c r="AJ313" s="53" t="n">
        <v>14904.1520663765</v>
      </c>
      <c r="AK313" s="53" t="n">
        <v>9.79033379560316</v>
      </c>
      <c r="AL313" s="53" t="n">
        <v>8.87790664854776</v>
      </c>
      <c r="AM313" s="53" t="n">
        <v>9.72752113429776</v>
      </c>
      <c r="AN313" s="53" t="n">
        <v>11663.025429844</v>
      </c>
      <c r="AO313" s="53" t="n">
        <v>11.5442396241939</v>
      </c>
      <c r="AP313" s="53" t="n">
        <v>6.9472755340027</v>
      </c>
      <c r="AQ313" s="53" t="n">
        <v>11.0089637248701</v>
      </c>
      <c r="AR313" s="53" t="n">
        <v>10849.5979566684</v>
      </c>
      <c r="AS313" s="53" t="n">
        <v>12.4017578615702</v>
      </c>
      <c r="AT313" s="53" t="n">
        <v>6.46274389878754</v>
      </c>
      <c r="AU313" s="53" t="n">
        <v>11.9217433035285</v>
      </c>
      <c r="AV313" s="53" t="n">
        <v>8600.6773108999</v>
      </c>
      <c r="AW313" s="53" t="n">
        <v>11.8347706807646</v>
      </c>
      <c r="AX313" s="53" t="n">
        <v>5.12313682391297</v>
      </c>
      <c r="AY313" s="53" t="n">
        <v>11.6914335515166</v>
      </c>
      <c r="AZ313" s="53" t="n">
        <v>4060.02608773439</v>
      </c>
      <c r="BA313" s="53" t="n">
        <v>20.5022459050898</v>
      </c>
      <c r="BB313" s="53" t="n">
        <v>2.41842222469605</v>
      </c>
      <c r="BC313" s="53" t="n">
        <v>20.6857193616878</v>
      </c>
      <c r="BD313" s="53" t="n">
        <v>2768.51960232755</v>
      </c>
      <c r="BE313" s="53" t="n">
        <v>17.0551588300971</v>
      </c>
      <c r="BF313" s="53" t="n">
        <v>1.64911485569096</v>
      </c>
      <c r="BG313" s="53" t="n">
        <v>17.738237753833</v>
      </c>
      <c r="BH313" s="53" t="n">
        <v>4339.20925447005</v>
      </c>
      <c r="BI313" s="53" t="n">
        <v>17.7044039410576</v>
      </c>
      <c r="BJ313" s="53" t="n">
        <v>2.58472233228263</v>
      </c>
      <c r="BK313" s="53" t="n">
        <v>17.9177124636962</v>
      </c>
    </row>
    <row r="314">
      <c r="A314" s="53" t="s">
        <v>226</v>
      </c>
      <c r="B314" s="53" t="s">
        <v>227</v>
      </c>
      <c r="C314" s="53" t="s">
        <v>17</v>
      </c>
      <c r="D314" s="53" t="n">
        <v>6403.24924469279</v>
      </c>
      <c r="E314" s="53" t="n">
        <v>17.6175896212482</v>
      </c>
      <c r="F314" s="53" t="n">
        <v>6.54134526898422</v>
      </c>
      <c r="G314" s="53" t="n">
        <v>15.1080971227532</v>
      </c>
      <c r="H314" s="53" t="n">
        <v>7791.80065834765</v>
      </c>
      <c r="I314" s="53" t="n">
        <v>15.0620124048421</v>
      </c>
      <c r="J314" s="53" t="n">
        <v>7.95984295248152</v>
      </c>
      <c r="K314" s="53" t="n">
        <v>13.1292680297138</v>
      </c>
      <c r="L314" s="53" t="n">
        <v>8099.94475033122</v>
      </c>
      <c r="M314" s="53" t="n">
        <v>13.2103388625142</v>
      </c>
      <c r="N314" s="53" t="n">
        <v>8.27463265084174</v>
      </c>
      <c r="O314" s="53" t="n">
        <v>10.9686457703814</v>
      </c>
      <c r="P314" s="53" t="n">
        <v>10067.5332071743</v>
      </c>
      <c r="Q314" s="53" t="n">
        <v>12.8384506227625</v>
      </c>
      <c r="R314" s="53" t="n">
        <v>10.28465521152</v>
      </c>
      <c r="S314" s="53" t="n">
        <v>11.1099769234338</v>
      </c>
      <c r="T314" s="53" t="n">
        <v>10875.6488120548</v>
      </c>
      <c r="U314" s="53" t="n">
        <v>11.4340068384655</v>
      </c>
      <c r="V314" s="53" t="n">
        <v>11.1101990856958</v>
      </c>
      <c r="W314" s="53" t="n">
        <v>10.0025205621428</v>
      </c>
      <c r="X314" s="53" t="n">
        <v>9270.72917688811</v>
      </c>
      <c r="Y314" s="53" t="n">
        <v>10.9413099316069</v>
      </c>
      <c r="Z314" s="53" t="n">
        <v>9.47066686362925</v>
      </c>
      <c r="AA314" s="53" t="n">
        <v>9.90802036018092</v>
      </c>
      <c r="AB314" s="53" t="n">
        <v>7341.39118206347</v>
      </c>
      <c r="AC314" s="53" t="n">
        <v>14.6528956779542</v>
      </c>
      <c r="AD314" s="53" t="n">
        <v>7.49971969564607</v>
      </c>
      <c r="AE314" s="53" t="n">
        <v>12.7357902922775</v>
      </c>
      <c r="AF314" s="53" t="n">
        <v>7473.80548562807</v>
      </c>
      <c r="AG314" s="53" t="n">
        <v>12.9432471960777</v>
      </c>
      <c r="AH314" s="53" t="n">
        <v>7.63498971951497</v>
      </c>
      <c r="AI314" s="53" t="n">
        <v>12.6111215117098</v>
      </c>
      <c r="AJ314" s="53" t="n">
        <v>5714.60031612316</v>
      </c>
      <c r="AK314" s="53" t="n">
        <v>16.6297278865708</v>
      </c>
      <c r="AL314" s="53" t="n">
        <v>5.83784455571375</v>
      </c>
      <c r="AM314" s="53" t="n">
        <v>16.210459148114</v>
      </c>
      <c r="AN314" s="53" t="n">
        <v>5929.94457017114</v>
      </c>
      <c r="AO314" s="53" t="n">
        <v>16.8062980927359</v>
      </c>
      <c r="AP314" s="53" t="n">
        <v>6.05783304336901</v>
      </c>
      <c r="AQ314" s="53" t="n">
        <v>14.3881982343256</v>
      </c>
      <c r="AR314" s="53" t="n">
        <v>5600.65910315726</v>
      </c>
      <c r="AS314" s="53" t="n">
        <v>17.3990115728227</v>
      </c>
      <c r="AT314" s="53" t="n">
        <v>5.7214460233601</v>
      </c>
      <c r="AU314" s="53" t="n">
        <v>16.6153255541899</v>
      </c>
      <c r="AV314" s="53" t="n">
        <v>4471.95012692898</v>
      </c>
      <c r="AW314" s="53" t="n">
        <v>13.3889746357456</v>
      </c>
      <c r="AX314" s="53" t="n">
        <v>4.56839468339697</v>
      </c>
      <c r="AY314" s="53" t="n">
        <v>14.3244643204776</v>
      </c>
      <c r="AZ314" s="53" t="n">
        <v>2490.05509861903</v>
      </c>
      <c r="BA314" s="53" t="n">
        <v>18.9714033001484</v>
      </c>
      <c r="BB314" s="53" t="n">
        <v>2.54375700779754</v>
      </c>
      <c r="BC314" s="53" t="n">
        <v>19.6166271615813</v>
      </c>
      <c r="BD314" s="53" t="n">
        <v>3240.38414248732</v>
      </c>
      <c r="BE314" s="53" t="n">
        <v>18.3803286683362</v>
      </c>
      <c r="BF314" s="53" t="n">
        <v>3.31026806393944</v>
      </c>
      <c r="BG314" s="53" t="n">
        <v>18.1121997806259</v>
      </c>
      <c r="BH314" s="53" t="n">
        <v>3117.17837653286</v>
      </c>
      <c r="BI314" s="53" t="n">
        <v>21.0179995233742</v>
      </c>
      <c r="BJ314" s="53" t="n">
        <v>3.1844051741096</v>
      </c>
      <c r="BK314" s="53" t="n">
        <v>21.3772240280842</v>
      </c>
    </row>
    <row r="315">
      <c r="A315" s="53" t="s">
        <v>228</v>
      </c>
      <c r="B315" s="53" t="s">
        <v>229</v>
      </c>
      <c r="C315" s="53" t="s">
        <v>16</v>
      </c>
      <c r="D315" s="53" t="n">
        <v>2257.25846554248</v>
      </c>
      <c r="E315" s="53" t="n">
        <v>13.3507371148799</v>
      </c>
      <c r="F315" s="53" t="n">
        <v>4.2909551104822</v>
      </c>
      <c r="G315" s="53" t="n">
        <v>12.4103504066931</v>
      </c>
      <c r="H315" s="53" t="n">
        <v>2619.71388108071</v>
      </c>
      <c r="I315" s="53" t="n">
        <v>11.8158444871919</v>
      </c>
      <c r="J315" s="53" t="n">
        <v>4.97996788476898</v>
      </c>
      <c r="K315" s="53" t="n">
        <v>10.7633634106028</v>
      </c>
      <c r="L315" s="53" t="n">
        <v>3416.07731765886</v>
      </c>
      <c r="M315" s="53" t="n">
        <v>11.5897483446962</v>
      </c>
      <c r="N315" s="53" t="n">
        <v>6.49382188516364</v>
      </c>
      <c r="O315" s="53" t="n">
        <v>10.0060364675168</v>
      </c>
      <c r="P315" s="53" t="n">
        <v>3697.22372505139</v>
      </c>
      <c r="Q315" s="53" t="n">
        <v>9.59888746427949</v>
      </c>
      <c r="R315" s="53" t="n">
        <v>7.02826959330625</v>
      </c>
      <c r="S315" s="53" t="n">
        <v>8.19218063714703</v>
      </c>
      <c r="T315" s="53" t="n">
        <v>4669.42982935175</v>
      </c>
      <c r="U315" s="53" t="n">
        <v>9.29737158318373</v>
      </c>
      <c r="V315" s="53" t="n">
        <v>8.87639324213574</v>
      </c>
      <c r="W315" s="53" t="n">
        <v>8.34969371920419</v>
      </c>
      <c r="X315" s="53" t="n">
        <v>3916.61088495798</v>
      </c>
      <c r="Y315" s="53" t="n">
        <v>9.49179737273784</v>
      </c>
      <c r="Z315" s="53" t="n">
        <v>7.44531552284676</v>
      </c>
      <c r="AA315" s="53" t="n">
        <v>8.82264638695765</v>
      </c>
      <c r="AB315" s="53" t="n">
        <v>3951.04392179298</v>
      </c>
      <c r="AC315" s="53" t="n">
        <v>10.3330209457194</v>
      </c>
      <c r="AD315" s="53" t="n">
        <v>7.51077130366761</v>
      </c>
      <c r="AE315" s="53" t="n">
        <v>9.97522450370774</v>
      </c>
      <c r="AF315" s="53" t="n">
        <v>4501.37261704974</v>
      </c>
      <c r="AG315" s="53" t="n">
        <v>10.4087386839159</v>
      </c>
      <c r="AH315" s="53" t="n">
        <v>8.55692342288871</v>
      </c>
      <c r="AI315" s="53" t="n">
        <v>9.68384689764759</v>
      </c>
      <c r="AJ315" s="53" t="n">
        <v>3634.89709956554</v>
      </c>
      <c r="AK315" s="53" t="n">
        <v>10.89264567881</v>
      </c>
      <c r="AL315" s="53" t="n">
        <v>6.90978925256097</v>
      </c>
      <c r="AM315" s="53" t="n">
        <v>10.3465819638266</v>
      </c>
      <c r="AN315" s="53" t="n">
        <v>3943.23926163214</v>
      </c>
      <c r="AO315" s="53" t="n">
        <v>10.474606989848</v>
      </c>
      <c r="AP315" s="53" t="n">
        <v>7.49593496706109</v>
      </c>
      <c r="AQ315" s="53" t="n">
        <v>9.4306769651046</v>
      </c>
      <c r="AR315" s="53" t="n">
        <v>5057.61610706396</v>
      </c>
      <c r="AS315" s="53" t="n">
        <v>8.85566903060531</v>
      </c>
      <c r="AT315" s="53" t="n">
        <v>9.61431932264241</v>
      </c>
      <c r="AU315" s="53" t="n">
        <v>8.37598867657566</v>
      </c>
      <c r="AV315" s="53" t="n">
        <v>4070.27162791281</v>
      </c>
      <c r="AW315" s="53" t="n">
        <v>11.200390513618</v>
      </c>
      <c r="AX315" s="53" t="n">
        <v>7.73741824848836</v>
      </c>
      <c r="AY315" s="53" t="n">
        <v>10.996526006381</v>
      </c>
      <c r="AZ315" s="53" t="n">
        <v>2557.34796614693</v>
      </c>
      <c r="BA315" s="53" t="n">
        <v>11.9027214462418</v>
      </c>
      <c r="BB315" s="53" t="n">
        <v>4.86141285640599</v>
      </c>
      <c r="BC315" s="53" t="n">
        <v>11.6342547624069</v>
      </c>
      <c r="BD315" s="53" t="n">
        <v>1878.16562477044</v>
      </c>
      <c r="BE315" s="53" t="n">
        <v>13.9879024160001</v>
      </c>
      <c r="BF315" s="53" t="n">
        <v>3.57031527800868</v>
      </c>
      <c r="BG315" s="53" t="n">
        <v>14.0967436165997</v>
      </c>
      <c r="BH315" s="53" t="n">
        <v>2434.76731920617</v>
      </c>
      <c r="BI315" s="53" t="n">
        <v>12.0820466274897</v>
      </c>
      <c r="BJ315" s="53" t="n">
        <v>4.6283921095726</v>
      </c>
      <c r="BK315" s="53" t="n">
        <v>12.1514186568575</v>
      </c>
    </row>
    <row r="316">
      <c r="A316" s="53" t="s">
        <v>228</v>
      </c>
      <c r="B316" s="53" t="s">
        <v>229</v>
      </c>
      <c r="C316" s="53" t="s">
        <v>17</v>
      </c>
      <c r="D316" s="53" t="n">
        <v>964.368347241845</v>
      </c>
      <c r="E316" s="53" t="n">
        <v>18.419632070656</v>
      </c>
      <c r="F316" s="53" t="n">
        <v>3.41164454470457</v>
      </c>
      <c r="G316" s="53" t="n">
        <v>17.7697393281628</v>
      </c>
      <c r="H316" s="53" t="n">
        <v>1062.25586954927</v>
      </c>
      <c r="I316" s="53" t="n">
        <v>18.7964059188091</v>
      </c>
      <c r="J316" s="53" t="n">
        <v>3.75794109459644</v>
      </c>
      <c r="K316" s="53" t="n">
        <v>17.6339053478659</v>
      </c>
      <c r="L316" s="53" t="n">
        <v>1123.32611892681</v>
      </c>
      <c r="M316" s="53" t="n">
        <v>18.9308904548639</v>
      </c>
      <c r="N316" s="53" t="n">
        <v>3.97398922986398</v>
      </c>
      <c r="O316" s="53" t="n">
        <v>17.9087624869699</v>
      </c>
      <c r="P316" s="53" t="n">
        <v>1799.69021837313</v>
      </c>
      <c r="Q316" s="53" t="n">
        <v>13.5089293277945</v>
      </c>
      <c r="R316" s="53" t="n">
        <v>6.36676155250365</v>
      </c>
      <c r="S316" s="53" t="n">
        <v>12.1706184820057</v>
      </c>
      <c r="T316" s="53" t="n">
        <v>2830.6562272237</v>
      </c>
      <c r="U316" s="53" t="n">
        <v>10.7169859699754</v>
      </c>
      <c r="V316" s="53" t="n">
        <v>10.0140085509463</v>
      </c>
      <c r="W316" s="53" t="n">
        <v>9.76729684126015</v>
      </c>
      <c r="X316" s="53" t="n">
        <v>2176.48422797</v>
      </c>
      <c r="Y316" s="53" t="n">
        <v>12.9824163669318</v>
      </c>
      <c r="Z316" s="53" t="n">
        <v>7.69974518992301</v>
      </c>
      <c r="AA316" s="53" t="n">
        <v>12.2701493883929</v>
      </c>
      <c r="AB316" s="53" t="n">
        <v>2180.64280133761</v>
      </c>
      <c r="AC316" s="53" t="n">
        <v>13.3737863408284</v>
      </c>
      <c r="AD316" s="53" t="n">
        <v>7.71445696907248</v>
      </c>
      <c r="AE316" s="53" t="n">
        <v>12.2962381078851</v>
      </c>
      <c r="AF316" s="53" t="n">
        <v>1592.51668993777</v>
      </c>
      <c r="AG316" s="53" t="n">
        <v>16.5954532962941</v>
      </c>
      <c r="AH316" s="53" t="n">
        <v>5.63384405255127</v>
      </c>
      <c r="AI316" s="53" t="n">
        <v>15.2128244946921</v>
      </c>
      <c r="AJ316" s="53" t="n">
        <v>1283.89283032178</v>
      </c>
      <c r="AK316" s="53" t="n">
        <v>15.9569660555551</v>
      </c>
      <c r="AL316" s="53" t="n">
        <v>4.54202585877089</v>
      </c>
      <c r="AM316" s="53" t="n">
        <v>15.7397165795804</v>
      </c>
      <c r="AN316" s="53" t="n">
        <v>2142.25222929412</v>
      </c>
      <c r="AO316" s="53" t="n">
        <v>12.4243666816871</v>
      </c>
      <c r="AP316" s="53" t="n">
        <v>7.57864269638832</v>
      </c>
      <c r="AQ316" s="53" t="n">
        <v>11.4227757492994</v>
      </c>
      <c r="AR316" s="53" t="n">
        <v>2712.43132907631</v>
      </c>
      <c r="AS316" s="53" t="n">
        <v>9.03479720774496</v>
      </c>
      <c r="AT316" s="53" t="n">
        <v>9.59576449516989</v>
      </c>
      <c r="AU316" s="53" t="n">
        <v>8.26880700929994</v>
      </c>
      <c r="AV316" s="53" t="n">
        <v>2479.90799959872</v>
      </c>
      <c r="AW316" s="53" t="n">
        <v>11.3750940240661</v>
      </c>
      <c r="AX316" s="53" t="n">
        <v>8.77316703974985</v>
      </c>
      <c r="AY316" s="53" t="n">
        <v>10.2649376834925</v>
      </c>
      <c r="AZ316" s="53" t="n">
        <v>2083.93573831439</v>
      </c>
      <c r="BA316" s="53" t="n">
        <v>14.5586056547703</v>
      </c>
      <c r="BB316" s="53" t="n">
        <v>7.37233652832887</v>
      </c>
      <c r="BC316" s="53" t="n">
        <v>13.729584608155</v>
      </c>
      <c r="BD316" s="53" t="n">
        <v>1348.54641567753</v>
      </c>
      <c r="BE316" s="53" t="n">
        <v>14.6779269329506</v>
      </c>
      <c r="BF316" s="53" t="n">
        <v>4.77075075668507</v>
      </c>
      <c r="BG316" s="53" t="n">
        <v>14.1556209541595</v>
      </c>
      <c r="BH316" s="53" t="n">
        <v>2486.05730837296</v>
      </c>
      <c r="BI316" s="53" t="n">
        <v>11.3341866141659</v>
      </c>
      <c r="BJ316" s="53" t="n">
        <v>8.79492144074543</v>
      </c>
      <c r="BK316" s="53" t="n">
        <v>10.190209926673</v>
      </c>
    </row>
    <row r="317">
      <c r="A317" s="53" t="s">
        <v>230</v>
      </c>
      <c r="B317" s="53" t="s">
        <v>231</v>
      </c>
      <c r="C317" s="53" t="s">
        <v>16</v>
      </c>
      <c r="D317" s="53" t="n">
        <v>6209.29181819378</v>
      </c>
      <c r="E317" s="53" t="n">
        <v>13.241227566875</v>
      </c>
      <c r="F317" s="53" t="n">
        <v>6.21654872378824</v>
      </c>
      <c r="G317" s="53" t="n">
        <v>11.025881962108</v>
      </c>
      <c r="H317" s="53" t="n">
        <v>6756.9321438372</v>
      </c>
      <c r="I317" s="53" t="n">
        <v>9.90192268939165</v>
      </c>
      <c r="J317" s="53" t="n">
        <v>6.76482908605085</v>
      </c>
      <c r="K317" s="53" t="n">
        <v>7.85443815278822</v>
      </c>
      <c r="L317" s="53" t="n">
        <v>5159.06760668726</v>
      </c>
      <c r="M317" s="53" t="n">
        <v>12.7264607726863</v>
      </c>
      <c r="N317" s="53" t="n">
        <v>5.16509709727546</v>
      </c>
      <c r="O317" s="53" t="n">
        <v>11.424819605003</v>
      </c>
      <c r="P317" s="53" t="n">
        <v>7517.66655583734</v>
      </c>
      <c r="Q317" s="53" t="n">
        <v>11.722354315414</v>
      </c>
      <c r="R317" s="53" t="n">
        <v>7.52645258137515</v>
      </c>
      <c r="S317" s="53" t="n">
        <v>9.47385322101016</v>
      </c>
      <c r="T317" s="53" t="n">
        <v>7831.17936525557</v>
      </c>
      <c r="U317" s="53" t="n">
        <v>10.898305926883</v>
      </c>
      <c r="V317" s="53" t="n">
        <v>7.84033179857823</v>
      </c>
      <c r="W317" s="53" t="n">
        <v>9.36877260207718</v>
      </c>
      <c r="X317" s="53" t="n">
        <v>8450.29645099</v>
      </c>
      <c r="Y317" s="53" t="n">
        <v>12.723951089677</v>
      </c>
      <c r="Z317" s="53" t="n">
        <v>8.4601724570444</v>
      </c>
      <c r="AA317" s="53" t="n">
        <v>10.8016799162466</v>
      </c>
      <c r="AB317" s="53" t="n">
        <v>9366.98905182969</v>
      </c>
      <c r="AC317" s="53" t="n">
        <v>10.9940625647126</v>
      </c>
      <c r="AD317" s="53" t="n">
        <v>9.37793641221212</v>
      </c>
      <c r="AE317" s="53" t="n">
        <v>10.7260837433793</v>
      </c>
      <c r="AF317" s="53" t="n">
        <v>8380.13600939433</v>
      </c>
      <c r="AG317" s="53" t="n">
        <v>10.384382417024</v>
      </c>
      <c r="AH317" s="53" t="n">
        <v>8.38993001774013</v>
      </c>
      <c r="AI317" s="53" t="n">
        <v>8.94035743634293</v>
      </c>
      <c r="AJ317" s="53" t="n">
        <v>7102.69782357245</v>
      </c>
      <c r="AK317" s="53" t="n">
        <v>12.7572473037521</v>
      </c>
      <c r="AL317" s="53" t="n">
        <v>7.11099886805237</v>
      </c>
      <c r="AM317" s="53" t="n">
        <v>11.435941205492</v>
      </c>
      <c r="AN317" s="53" t="n">
        <v>7347.16837277213</v>
      </c>
      <c r="AO317" s="53" t="n">
        <v>12.4508614853128</v>
      </c>
      <c r="AP317" s="53" t="n">
        <v>7.35575513416601</v>
      </c>
      <c r="AQ317" s="53" t="n">
        <v>11.822545858648</v>
      </c>
      <c r="AR317" s="53" t="n">
        <v>6877.46620761243</v>
      </c>
      <c r="AS317" s="53" t="n">
        <v>12.2087556303524</v>
      </c>
      <c r="AT317" s="53" t="n">
        <v>6.88550402004887</v>
      </c>
      <c r="AU317" s="53" t="n">
        <v>11.4327054614288</v>
      </c>
      <c r="AV317" s="53" t="n">
        <v>5522.85558717735</v>
      </c>
      <c r="AW317" s="53" t="n">
        <v>13.1708782672681</v>
      </c>
      <c r="AX317" s="53" t="n">
        <v>5.52931024300309</v>
      </c>
      <c r="AY317" s="53" t="n">
        <v>12.7248096513818</v>
      </c>
      <c r="AZ317" s="53" t="n">
        <v>4766.73883371151</v>
      </c>
      <c r="BA317" s="53" t="n">
        <v>14.5201737099918</v>
      </c>
      <c r="BB317" s="53" t="n">
        <v>4.77230980294964</v>
      </c>
      <c r="BC317" s="53" t="n">
        <v>14.4816199673484</v>
      </c>
      <c r="BD317" s="53" t="n">
        <v>3184.13959135672</v>
      </c>
      <c r="BE317" s="53" t="n">
        <v>16.4658769807698</v>
      </c>
      <c r="BF317" s="53" t="n">
        <v>3.18786094978062</v>
      </c>
      <c r="BG317" s="53" t="n">
        <v>17.3298752030471</v>
      </c>
      <c r="BH317" s="53" t="n">
        <v>5410.63930120261</v>
      </c>
      <c r="BI317" s="53" t="n">
        <v>13.0298354890539</v>
      </c>
      <c r="BJ317" s="53" t="n">
        <v>5.41696280793481</v>
      </c>
      <c r="BK317" s="53" t="n">
        <v>13.4755368980508</v>
      </c>
    </row>
    <row r="318">
      <c r="A318" s="53" t="s">
        <v>230</v>
      </c>
      <c r="B318" s="53" t="s">
        <v>231</v>
      </c>
      <c r="C318" s="53" t="s">
        <v>17</v>
      </c>
      <c r="D318" s="53" t="n">
        <v>2923.62532191798</v>
      </c>
      <c r="E318" s="53" t="n">
        <v>17.1910992727739</v>
      </c>
      <c r="F318" s="53" t="n">
        <v>4.95112350297024</v>
      </c>
      <c r="G318" s="53" t="n">
        <v>14.9694374403203</v>
      </c>
      <c r="H318" s="53" t="n">
        <v>2892.78169472429</v>
      </c>
      <c r="I318" s="53" t="n">
        <v>15.738076002551</v>
      </c>
      <c r="J318" s="53" t="n">
        <v>4.89889019989591</v>
      </c>
      <c r="K318" s="53" t="n">
        <v>13.741124222511</v>
      </c>
      <c r="L318" s="53" t="n">
        <v>3868.30141463952</v>
      </c>
      <c r="M318" s="53" t="n">
        <v>15.7667983803092</v>
      </c>
      <c r="N318" s="53" t="n">
        <v>6.5509208403046</v>
      </c>
      <c r="O318" s="53" t="n">
        <v>13.3169954500182</v>
      </c>
      <c r="P318" s="53" t="n">
        <v>5462.27643000091</v>
      </c>
      <c r="Q318" s="53" t="n">
        <v>12.1823681431906</v>
      </c>
      <c r="R318" s="53" t="n">
        <v>9.25029791250951</v>
      </c>
      <c r="S318" s="53" t="n">
        <v>9.87177793440271</v>
      </c>
      <c r="T318" s="53" t="n">
        <v>5353.87764890621</v>
      </c>
      <c r="U318" s="53" t="n">
        <v>13.2679389282521</v>
      </c>
      <c r="V318" s="53" t="n">
        <v>9.06672591073906</v>
      </c>
      <c r="W318" s="53" t="n">
        <v>11.4536918076657</v>
      </c>
      <c r="X318" s="53" t="n">
        <v>5667.44975736272</v>
      </c>
      <c r="Y318" s="53" t="n">
        <v>12.7893442734793</v>
      </c>
      <c r="Z318" s="53" t="n">
        <v>9.59775641742397</v>
      </c>
      <c r="AA318" s="53" t="n">
        <v>10.6879657139051</v>
      </c>
      <c r="AB318" s="53" t="n">
        <v>4907.10912382091</v>
      </c>
      <c r="AC318" s="53" t="n">
        <v>13.7293380924392</v>
      </c>
      <c r="AD318" s="53" t="n">
        <v>8.31012891167967</v>
      </c>
      <c r="AE318" s="53" t="n">
        <v>11.6193440097039</v>
      </c>
      <c r="AF318" s="53" t="n">
        <v>4649.73849825563</v>
      </c>
      <c r="AG318" s="53" t="n">
        <v>13.956637705909</v>
      </c>
      <c r="AH318" s="53" t="n">
        <v>7.87427492462553</v>
      </c>
      <c r="AI318" s="53" t="n">
        <v>11.5792469652929</v>
      </c>
      <c r="AJ318" s="53" t="n">
        <v>3908.47708755129</v>
      </c>
      <c r="AK318" s="53" t="n">
        <v>13.5768765209772</v>
      </c>
      <c r="AL318" s="53" t="n">
        <v>6.61895784795735</v>
      </c>
      <c r="AM318" s="53" t="n">
        <v>12.585257756616</v>
      </c>
      <c r="AN318" s="53" t="n">
        <v>4100.91068449207</v>
      </c>
      <c r="AO318" s="53" t="n">
        <v>15.4204931358939</v>
      </c>
      <c r="AP318" s="53" t="n">
        <v>6.94484177618572</v>
      </c>
      <c r="AQ318" s="53" t="n">
        <v>13.9464624707436</v>
      </c>
      <c r="AR318" s="53" t="n">
        <v>3858.56093234605</v>
      </c>
      <c r="AS318" s="53" t="n">
        <v>12.0596852905857</v>
      </c>
      <c r="AT318" s="53" t="n">
        <v>6.5344254534122</v>
      </c>
      <c r="AU318" s="53" t="n">
        <v>11.4676286051206</v>
      </c>
      <c r="AV318" s="53" t="n">
        <v>3359.3059056596</v>
      </c>
      <c r="AW318" s="53" t="n">
        <v>14.3599466478778</v>
      </c>
      <c r="AX318" s="53" t="n">
        <v>5.68894320981824</v>
      </c>
      <c r="AY318" s="53" t="n">
        <v>12.9808838246871</v>
      </c>
      <c r="AZ318" s="53" t="n">
        <v>3290.50297413785</v>
      </c>
      <c r="BA318" s="53" t="n">
        <v>15.5987927216474</v>
      </c>
      <c r="BB318" s="53" t="n">
        <v>5.57242629201186</v>
      </c>
      <c r="BC318" s="53" t="n">
        <v>14.4449734669549</v>
      </c>
      <c r="BD318" s="53" t="n">
        <v>1781.1909979557</v>
      </c>
      <c r="BE318" s="53" t="n">
        <v>21.0462625727058</v>
      </c>
      <c r="BF318" s="53" t="n">
        <v>3.01642503474831</v>
      </c>
      <c r="BG318" s="53" t="n">
        <v>20.1104775247124</v>
      </c>
      <c r="BH318" s="53" t="n">
        <v>3025.62680879869</v>
      </c>
      <c r="BI318" s="53" t="n">
        <v>16.6715650953503</v>
      </c>
      <c r="BJ318" s="53" t="n">
        <v>5.12386176571783</v>
      </c>
      <c r="BK318" s="53" t="n">
        <v>17.4704280111509</v>
      </c>
    </row>
    <row r="319">
      <c r="A319" s="53" t="s">
        <v>232</v>
      </c>
      <c r="B319" s="53" t="s">
        <v>233</v>
      </c>
      <c r="C319" s="53" t="s">
        <v>16</v>
      </c>
      <c r="D319" s="53" t="n">
        <v>5969.10153996086</v>
      </c>
      <c r="E319" s="53" t="n">
        <v>11.6844522458338</v>
      </c>
      <c r="F319" s="53" t="n">
        <v>6.78163368023084</v>
      </c>
      <c r="G319" s="53" t="n">
        <v>10.8710480571361</v>
      </c>
      <c r="H319" s="53" t="n">
        <v>6404.01802100264</v>
      </c>
      <c r="I319" s="53" t="n">
        <v>8.76233961550871</v>
      </c>
      <c r="J319" s="53" t="n">
        <v>7.2757523069915</v>
      </c>
      <c r="K319" s="53" t="n">
        <v>7.50359038975999</v>
      </c>
      <c r="L319" s="53" t="n">
        <v>6617.10574660485</v>
      </c>
      <c r="M319" s="53" t="n">
        <v>10.169934186012</v>
      </c>
      <c r="N319" s="53" t="n">
        <v>7.51784617775471</v>
      </c>
      <c r="O319" s="53" t="n">
        <v>8.29077635689441</v>
      </c>
      <c r="P319" s="53" t="n">
        <v>7466.1192767478</v>
      </c>
      <c r="Q319" s="53" t="n">
        <v>10.6651404142833</v>
      </c>
      <c r="R319" s="53" t="n">
        <v>8.48242999534325</v>
      </c>
      <c r="S319" s="53" t="n">
        <v>9.13787220072</v>
      </c>
      <c r="T319" s="53" t="n">
        <v>8790.80755642599</v>
      </c>
      <c r="U319" s="53" t="n">
        <v>10.3197862034658</v>
      </c>
      <c r="V319" s="53" t="n">
        <v>9.98743884686491</v>
      </c>
      <c r="W319" s="53" t="n">
        <v>9.20768665917315</v>
      </c>
      <c r="X319" s="53" t="n">
        <v>8376.17589940617</v>
      </c>
      <c r="Y319" s="53" t="n">
        <v>9.79315285857523</v>
      </c>
      <c r="Z319" s="53" t="n">
        <v>9.51636627567291</v>
      </c>
      <c r="AA319" s="53" t="n">
        <v>8.2103328978117</v>
      </c>
      <c r="AB319" s="53" t="n">
        <v>8784.42960240691</v>
      </c>
      <c r="AC319" s="53" t="n">
        <v>8.1359892866059</v>
      </c>
      <c r="AD319" s="53" t="n">
        <v>9.98019270647055</v>
      </c>
      <c r="AE319" s="53" t="n">
        <v>7.13357216536484</v>
      </c>
      <c r="AF319" s="53" t="n">
        <v>7313.17883191836</v>
      </c>
      <c r="AG319" s="53" t="n">
        <v>9.4745111799333</v>
      </c>
      <c r="AH319" s="53" t="n">
        <v>8.30867083497695</v>
      </c>
      <c r="AI319" s="53" t="n">
        <v>8.73401000658476</v>
      </c>
      <c r="AJ319" s="53" t="n">
        <v>4606.72595572811</v>
      </c>
      <c r="AK319" s="53" t="n">
        <v>13.5237748349569</v>
      </c>
      <c r="AL319" s="53" t="n">
        <v>5.23380741436746</v>
      </c>
      <c r="AM319" s="53" t="n">
        <v>12.4314514395962</v>
      </c>
      <c r="AN319" s="53" t="n">
        <v>5840.45707253337</v>
      </c>
      <c r="AO319" s="53" t="n">
        <v>11.9763794722224</v>
      </c>
      <c r="AP319" s="53" t="n">
        <v>6.63547773913299</v>
      </c>
      <c r="AQ319" s="53" t="n">
        <v>10.8532590556254</v>
      </c>
      <c r="AR319" s="53" t="n">
        <v>6165.60012034857</v>
      </c>
      <c r="AS319" s="53" t="n">
        <v>10.59308986373</v>
      </c>
      <c r="AT319" s="53" t="n">
        <v>7.00488024120048</v>
      </c>
      <c r="AU319" s="53" t="n">
        <v>10.4967450431512</v>
      </c>
      <c r="AV319" s="53" t="n">
        <v>4334.02856888479</v>
      </c>
      <c r="AW319" s="53" t="n">
        <v>11.167984240938</v>
      </c>
      <c r="AX319" s="53" t="n">
        <v>4.92398963513435</v>
      </c>
      <c r="AY319" s="53" t="n">
        <v>10.8723954458165</v>
      </c>
      <c r="AZ319" s="53" t="n">
        <v>3301.47386109544</v>
      </c>
      <c r="BA319" s="53" t="n">
        <v>12.6506316180066</v>
      </c>
      <c r="BB319" s="53" t="n">
        <v>3.75088046013595</v>
      </c>
      <c r="BC319" s="53" t="n">
        <v>12.4300666030733</v>
      </c>
      <c r="BD319" s="53" t="n">
        <v>1702.46382969702</v>
      </c>
      <c r="BE319" s="53" t="n">
        <v>18.2687899935034</v>
      </c>
      <c r="BF319" s="53" t="n">
        <v>1.93420835104839</v>
      </c>
      <c r="BG319" s="53" t="n">
        <v>19.1130554571099</v>
      </c>
      <c r="BH319" s="53" t="n">
        <v>2346.9512394624</v>
      </c>
      <c r="BI319" s="53" t="n">
        <v>16.7508800656375</v>
      </c>
      <c r="BJ319" s="53" t="n">
        <v>2.66642533467475</v>
      </c>
      <c r="BK319" s="53" t="n">
        <v>17.0277191113292</v>
      </c>
    </row>
    <row r="320">
      <c r="A320" s="53" t="s">
        <v>232</v>
      </c>
      <c r="B320" s="53" t="s">
        <v>233</v>
      </c>
      <c r="C320" s="53" t="s">
        <v>17</v>
      </c>
      <c r="D320" s="53" t="n">
        <v>2953.53476550063</v>
      </c>
      <c r="E320" s="53" t="n">
        <v>14.0388821505725</v>
      </c>
      <c r="F320" s="53" t="n">
        <v>6.33909633054769</v>
      </c>
      <c r="G320" s="53" t="n">
        <v>11.7212999134425</v>
      </c>
      <c r="H320" s="53" t="n">
        <v>3128.91787179361</v>
      </c>
      <c r="I320" s="53" t="n">
        <v>16.5529880323922</v>
      </c>
      <c r="J320" s="53" t="n">
        <v>6.71551661803785</v>
      </c>
      <c r="K320" s="53" t="n">
        <v>14.1089001019377</v>
      </c>
      <c r="L320" s="53" t="n">
        <v>3960.32205513742</v>
      </c>
      <c r="M320" s="53" t="n">
        <v>11.0193844650939</v>
      </c>
      <c r="N320" s="53" t="n">
        <v>8.4999382098871</v>
      </c>
      <c r="O320" s="53" t="n">
        <v>9.91828400213142</v>
      </c>
      <c r="P320" s="53" t="n">
        <v>4501.6453708508</v>
      </c>
      <c r="Q320" s="53" t="n">
        <v>14.3840543528159</v>
      </c>
      <c r="R320" s="53" t="n">
        <v>9.66176663471588</v>
      </c>
      <c r="S320" s="53" t="n">
        <v>11.4274599746069</v>
      </c>
      <c r="T320" s="53" t="n">
        <v>5651.4277959754</v>
      </c>
      <c r="U320" s="53" t="n">
        <v>13.6360182961832</v>
      </c>
      <c r="V320" s="53" t="n">
        <v>12.1295153259354</v>
      </c>
      <c r="W320" s="53" t="n">
        <v>9.03135829573435</v>
      </c>
      <c r="X320" s="53" t="n">
        <v>4783.15962234035</v>
      </c>
      <c r="Y320" s="53" t="n">
        <v>11.9827344330702</v>
      </c>
      <c r="Z320" s="53" t="n">
        <v>10.2659734920243</v>
      </c>
      <c r="AA320" s="53" t="n">
        <v>9.06073225710366</v>
      </c>
      <c r="AB320" s="53" t="n">
        <v>3303.53217165683</v>
      </c>
      <c r="AC320" s="53" t="n">
        <v>15.0001684414132</v>
      </c>
      <c r="AD320" s="53" t="n">
        <v>7.09028683589797</v>
      </c>
      <c r="AE320" s="53" t="n">
        <v>14.1161930948408</v>
      </c>
      <c r="AF320" s="53" t="n">
        <v>3162.84343183</v>
      </c>
      <c r="AG320" s="53" t="n">
        <v>13.6749724373224</v>
      </c>
      <c r="AH320" s="53" t="n">
        <v>6.7883301821951</v>
      </c>
      <c r="AI320" s="53" t="n">
        <v>12.5733309557974</v>
      </c>
      <c r="AJ320" s="53" t="n">
        <v>3722.19735067341</v>
      </c>
      <c r="AK320" s="53" t="n">
        <v>11.8179077133783</v>
      </c>
      <c r="AL320" s="53" t="n">
        <v>7.98885723061015</v>
      </c>
      <c r="AM320" s="53" t="n">
        <v>9.05687315179968</v>
      </c>
      <c r="AN320" s="53" t="n">
        <v>2059.4095466537</v>
      </c>
      <c r="AO320" s="53" t="n">
        <v>17.1143758689535</v>
      </c>
      <c r="AP320" s="53" t="n">
        <v>4.42005818004128</v>
      </c>
      <c r="AQ320" s="53" t="n">
        <v>15.1131126831112</v>
      </c>
      <c r="AR320" s="53" t="n">
        <v>3127.29039450449</v>
      </c>
      <c r="AS320" s="53" t="n">
        <v>13.8518021415724</v>
      </c>
      <c r="AT320" s="53" t="n">
        <v>6.71202360504473</v>
      </c>
      <c r="AU320" s="53" t="n">
        <v>12.7689305584503</v>
      </c>
      <c r="AV320" s="53" t="n">
        <v>2206.81731380155</v>
      </c>
      <c r="AW320" s="53" t="n">
        <v>15.1609806742296</v>
      </c>
      <c r="AX320" s="53" t="n">
        <v>4.73643571069912</v>
      </c>
      <c r="AY320" s="53" t="n">
        <v>14.2776837056559</v>
      </c>
      <c r="AZ320" s="53" t="n">
        <v>1406.32472031571</v>
      </c>
      <c r="BA320" s="53" t="n">
        <v>17.9157812232228</v>
      </c>
      <c r="BB320" s="53" t="n">
        <v>3.01835887569137</v>
      </c>
      <c r="BC320" s="53" t="n">
        <v>17.8624110435584</v>
      </c>
      <c r="BD320" s="53" t="n">
        <v>984.93623821292</v>
      </c>
      <c r="BE320" s="53" t="n">
        <v>21.9336954885494</v>
      </c>
      <c r="BF320" s="53" t="n">
        <v>2.1139435250293</v>
      </c>
      <c r="BG320" s="53" t="n">
        <v>22.6305684089567</v>
      </c>
      <c r="BH320" s="53" t="n">
        <v>1640.00422853016</v>
      </c>
      <c r="BI320" s="53" t="n">
        <v>16.5224083867925</v>
      </c>
      <c r="BJ320" s="53" t="n">
        <v>3.51989924364275</v>
      </c>
      <c r="BK320" s="53" t="n">
        <v>15.7443540608432</v>
      </c>
    </row>
    <row r="321">
      <c r="A321" s="53" t="s">
        <v>234</v>
      </c>
      <c r="B321" s="53" t="s">
        <v>235</v>
      </c>
      <c r="C321" s="53" t="s">
        <v>16</v>
      </c>
      <c r="D321" s="53" t="n">
        <v>5240.39871493347</v>
      </c>
      <c r="E321" s="53" t="n">
        <v>15.0295782020233</v>
      </c>
      <c r="F321" s="53" t="n">
        <v>5.99111954186484</v>
      </c>
      <c r="G321" s="53" t="n">
        <v>13.3271311789316</v>
      </c>
      <c r="H321" s="53" t="n">
        <v>4754.47547278308</v>
      </c>
      <c r="I321" s="53" t="n">
        <v>11.8634508591708</v>
      </c>
      <c r="J321" s="53" t="n">
        <v>5.43558466937556</v>
      </c>
      <c r="K321" s="53" t="n">
        <v>10.0918704251215</v>
      </c>
      <c r="L321" s="53" t="n">
        <v>6145.43856331844</v>
      </c>
      <c r="M321" s="53" t="n">
        <v>11.8053533558988</v>
      </c>
      <c r="N321" s="53" t="n">
        <v>7.02581217057151</v>
      </c>
      <c r="O321" s="53" t="n">
        <v>9.59266604854423</v>
      </c>
      <c r="P321" s="53" t="n">
        <v>6791.87478922843</v>
      </c>
      <c r="Q321" s="53" t="n">
        <v>12.0504118962428</v>
      </c>
      <c r="R321" s="53" t="n">
        <v>7.76485454430964</v>
      </c>
      <c r="S321" s="53" t="n">
        <v>9.45775823917591</v>
      </c>
      <c r="T321" s="53" t="n">
        <v>7340.7698036292</v>
      </c>
      <c r="U321" s="53" t="n">
        <v>12.6250646172861</v>
      </c>
      <c r="V321" s="53" t="n">
        <v>8.39238230051595</v>
      </c>
      <c r="W321" s="53" t="n">
        <v>10.1555711073364</v>
      </c>
      <c r="X321" s="53" t="n">
        <v>6643.67834849206</v>
      </c>
      <c r="Y321" s="53" t="n">
        <v>10.0311839594188</v>
      </c>
      <c r="Z321" s="53" t="n">
        <v>7.59542801010331</v>
      </c>
      <c r="AA321" s="53" t="n">
        <v>9.18917583880582</v>
      </c>
      <c r="AB321" s="53" t="n">
        <v>7752.98446102503</v>
      </c>
      <c r="AC321" s="53" t="n">
        <v>9.30932859619186</v>
      </c>
      <c r="AD321" s="53" t="n">
        <v>8.86364935932382</v>
      </c>
      <c r="AE321" s="53" t="n">
        <v>8.5990703889035</v>
      </c>
      <c r="AF321" s="53" t="n">
        <v>7589.62416722758</v>
      </c>
      <c r="AG321" s="53" t="n">
        <v>10.3921015380992</v>
      </c>
      <c r="AH321" s="53" t="n">
        <v>8.6768866525577</v>
      </c>
      <c r="AI321" s="53" t="n">
        <v>9.30997797581074</v>
      </c>
      <c r="AJ321" s="53" t="n">
        <v>7132.65299207036</v>
      </c>
      <c r="AK321" s="53" t="n">
        <v>9.84850463942805</v>
      </c>
      <c r="AL321" s="53" t="n">
        <v>8.15445141690444</v>
      </c>
      <c r="AM321" s="53" t="n">
        <v>9.55295918147421</v>
      </c>
      <c r="AN321" s="53" t="n">
        <v>6214.48008351015</v>
      </c>
      <c r="AO321" s="53" t="n">
        <v>11.1407440890844</v>
      </c>
      <c r="AP321" s="53" t="n">
        <v>7.10474433266861</v>
      </c>
      <c r="AQ321" s="53" t="n">
        <v>10.2765758295155</v>
      </c>
      <c r="AR321" s="53" t="n">
        <v>5521.38817641985</v>
      </c>
      <c r="AS321" s="53" t="n">
        <v>10.6856256812302</v>
      </c>
      <c r="AT321" s="53" t="n">
        <v>6.31236255128926</v>
      </c>
      <c r="AU321" s="53" t="n">
        <v>9.61749324173857</v>
      </c>
      <c r="AV321" s="53" t="n">
        <v>4718.51966336866</v>
      </c>
      <c r="AW321" s="53" t="n">
        <v>11.5984989401883</v>
      </c>
      <c r="AX321" s="53" t="n">
        <v>5.39447795896202</v>
      </c>
      <c r="AY321" s="53" t="n">
        <v>11.0362692909942</v>
      </c>
      <c r="AZ321" s="53" t="n">
        <v>3787.47425985304</v>
      </c>
      <c r="BA321" s="53" t="n">
        <v>11.5535000220786</v>
      </c>
      <c r="BB321" s="53" t="n">
        <v>4.33005431206081</v>
      </c>
      <c r="BC321" s="53" t="n">
        <v>11.8482018088148</v>
      </c>
      <c r="BD321" s="53" t="n">
        <v>2749.0980760424</v>
      </c>
      <c r="BE321" s="53" t="n">
        <v>13.2783912140205</v>
      </c>
      <c r="BF321" s="53" t="n">
        <v>3.14292406013799</v>
      </c>
      <c r="BG321" s="53" t="n">
        <v>13.6388189850713</v>
      </c>
      <c r="BH321" s="53" t="n">
        <v>5086.58246037492</v>
      </c>
      <c r="BI321" s="53" t="n">
        <v>11.1682050302575</v>
      </c>
      <c r="BJ321" s="53" t="n">
        <v>5.81526811935453</v>
      </c>
      <c r="BK321" s="53" t="n">
        <v>11.7633033269283</v>
      </c>
    </row>
    <row r="322">
      <c r="A322" s="53" t="s">
        <v>234</v>
      </c>
      <c r="B322" s="53" t="s">
        <v>235</v>
      </c>
      <c r="C322" s="53" t="s">
        <v>17</v>
      </c>
      <c r="D322" s="53" t="n">
        <v>2039.62449656409</v>
      </c>
      <c r="E322" s="53" t="n">
        <v>16.1325463753188</v>
      </c>
      <c r="F322" s="53" t="n">
        <v>4.91682407775954</v>
      </c>
      <c r="G322" s="53" t="n">
        <v>14.8616541625421</v>
      </c>
      <c r="H322" s="53" t="n">
        <v>2667.07565578627</v>
      </c>
      <c r="I322" s="53" t="n">
        <v>16.5538309665028</v>
      </c>
      <c r="J322" s="53" t="n">
        <v>6.42939022534151</v>
      </c>
      <c r="K322" s="53" t="n">
        <v>14.0125797790471</v>
      </c>
      <c r="L322" s="53" t="n">
        <v>3141.98709661465</v>
      </c>
      <c r="M322" s="53" t="n">
        <v>12.9150883340972</v>
      </c>
      <c r="N322" s="53" t="n">
        <v>7.57423625508967</v>
      </c>
      <c r="O322" s="53" t="n">
        <v>12.1926748328632</v>
      </c>
      <c r="P322" s="53" t="n">
        <v>3412.18552262401</v>
      </c>
      <c r="Q322" s="53" t="n">
        <v>13.0827864174327</v>
      </c>
      <c r="R322" s="53" t="n">
        <v>8.22559052594371</v>
      </c>
      <c r="S322" s="53" t="n">
        <v>10.7284608753868</v>
      </c>
      <c r="T322" s="53" t="n">
        <v>4811.16988451835</v>
      </c>
      <c r="U322" s="53" t="n">
        <v>12.1708450623391</v>
      </c>
      <c r="V322" s="53" t="n">
        <v>11.5980544312158</v>
      </c>
      <c r="W322" s="53" t="n">
        <v>10.2626349651565</v>
      </c>
      <c r="X322" s="53" t="n">
        <v>3538.05399332614</v>
      </c>
      <c r="Y322" s="53" t="n">
        <v>10.487969033957</v>
      </c>
      <c r="Z322" s="53" t="n">
        <v>8.52901555757162</v>
      </c>
      <c r="AA322" s="53" t="n">
        <v>9.0283925588386</v>
      </c>
      <c r="AB322" s="53" t="n">
        <v>3582.65035989929</v>
      </c>
      <c r="AC322" s="53" t="n">
        <v>12.0851819814421</v>
      </c>
      <c r="AD322" s="53" t="n">
        <v>8.63652186048023</v>
      </c>
      <c r="AE322" s="53" t="n">
        <v>12.357170831251</v>
      </c>
      <c r="AF322" s="53" t="n">
        <v>3128.79119304859</v>
      </c>
      <c r="AG322" s="53" t="n">
        <v>14.2521125255519</v>
      </c>
      <c r="AH322" s="53" t="n">
        <v>7.54242552890419</v>
      </c>
      <c r="AI322" s="53" t="n">
        <v>12.4971254999666</v>
      </c>
      <c r="AJ322" s="53" t="n">
        <v>2428.14285257054</v>
      </c>
      <c r="AK322" s="53" t="n">
        <v>18.1472641221652</v>
      </c>
      <c r="AL322" s="53" t="n">
        <v>5.85340647843286</v>
      </c>
      <c r="AM322" s="53" t="n">
        <v>16.3901466016279</v>
      </c>
      <c r="AN322" s="53" t="n">
        <v>1961.61014006243</v>
      </c>
      <c r="AO322" s="53" t="n">
        <v>16.8339408320311</v>
      </c>
      <c r="AP322" s="53" t="n">
        <v>4.72875864360516</v>
      </c>
      <c r="AQ322" s="53" t="n">
        <v>15.2613910441349</v>
      </c>
      <c r="AR322" s="53" t="n">
        <v>2708.94323234838</v>
      </c>
      <c r="AS322" s="53" t="n">
        <v>14.690259980684</v>
      </c>
      <c r="AT322" s="53" t="n">
        <v>6.53031836621492</v>
      </c>
      <c r="AU322" s="53" t="n">
        <v>14.1236424064038</v>
      </c>
      <c r="AV322" s="53" t="n">
        <v>2146.16630651289</v>
      </c>
      <c r="AW322" s="53" t="n">
        <v>13.556186574696</v>
      </c>
      <c r="AX322" s="53" t="n">
        <v>5.173659263514</v>
      </c>
      <c r="AY322" s="53" t="n">
        <v>14.0817922257728</v>
      </c>
      <c r="AZ322" s="53" t="n">
        <v>1730.59642380953</v>
      </c>
      <c r="BA322" s="53" t="n">
        <v>14.0572598477839</v>
      </c>
      <c r="BB322" s="53" t="n">
        <v>4.1718650564383</v>
      </c>
      <c r="BC322" s="53" t="n">
        <v>15.0472401202713</v>
      </c>
      <c r="BD322" s="53" t="n">
        <v>1010.79419815698</v>
      </c>
      <c r="BE322" s="53" t="n">
        <v>21.524181309029</v>
      </c>
      <c r="BF322" s="53" t="n">
        <v>2.43667266182089</v>
      </c>
      <c r="BG322" s="53" t="n">
        <v>20.8183752499248</v>
      </c>
      <c r="BH322" s="53" t="n">
        <v>3174.76861188167</v>
      </c>
      <c r="BI322" s="53" t="n">
        <v>11.8929919617857</v>
      </c>
      <c r="BJ322" s="53" t="n">
        <v>7.65326106766759</v>
      </c>
      <c r="BK322" s="53" t="n">
        <v>11.0544562795053</v>
      </c>
    </row>
    <row r="323">
      <c r="A323" s="53" t="s">
        <v>236</v>
      </c>
      <c r="B323" s="53" t="s">
        <v>237</v>
      </c>
      <c r="C323" s="53" t="s">
        <v>16</v>
      </c>
      <c r="D323" s="53" t="n">
        <v>1545.24126845404</v>
      </c>
      <c r="E323" s="53" t="n">
        <v>8.5348929480098</v>
      </c>
      <c r="F323" s="53" t="n">
        <v>6.86020943623922</v>
      </c>
      <c r="G323" s="53" t="n">
        <v>7.76516354162763</v>
      </c>
      <c r="H323" s="53" t="n">
        <v>1538.28598579546</v>
      </c>
      <c r="I323" s="53" t="n">
        <v>8.85654486084205</v>
      </c>
      <c r="J323" s="53" t="n">
        <v>6.82933096004251</v>
      </c>
      <c r="K323" s="53" t="n">
        <v>7.79852487971593</v>
      </c>
      <c r="L323" s="53" t="n">
        <v>1658.39415564331</v>
      </c>
      <c r="M323" s="53" t="n">
        <v>8.72303425219147</v>
      </c>
      <c r="N323" s="53" t="n">
        <v>7.36255979425816</v>
      </c>
      <c r="O323" s="53" t="n">
        <v>6.94309796704356</v>
      </c>
      <c r="P323" s="53" t="n">
        <v>1918.83102844299</v>
      </c>
      <c r="Q323" s="53" t="n">
        <v>8.37031742205433</v>
      </c>
      <c r="R323" s="53" t="n">
        <v>8.51878796962424</v>
      </c>
      <c r="S323" s="53" t="n">
        <v>6.93538502491189</v>
      </c>
      <c r="T323" s="53" t="n">
        <v>2191.82559143312</v>
      </c>
      <c r="U323" s="53" t="n">
        <v>8.26119024592962</v>
      </c>
      <c r="V323" s="53" t="n">
        <v>9.73076691123026</v>
      </c>
      <c r="W323" s="53" t="n">
        <v>7.32177182443605</v>
      </c>
      <c r="X323" s="53" t="n">
        <v>2602.33547047154</v>
      </c>
      <c r="Y323" s="53" t="n">
        <v>7.26513188126843</v>
      </c>
      <c r="Z323" s="53" t="n">
        <v>11.553254961052</v>
      </c>
      <c r="AA323" s="53" t="n">
        <v>6.13024091971958</v>
      </c>
      <c r="AB323" s="53" t="n">
        <v>2083.90354051847</v>
      </c>
      <c r="AC323" s="53" t="n">
        <v>6.89719485062388</v>
      </c>
      <c r="AD323" s="53" t="n">
        <v>9.25163922600888</v>
      </c>
      <c r="AE323" s="53" t="n">
        <v>6.47746581101623</v>
      </c>
      <c r="AF323" s="53" t="n">
        <v>1841.26958281467</v>
      </c>
      <c r="AG323" s="53" t="n">
        <v>9.00866800691796</v>
      </c>
      <c r="AH323" s="53" t="n">
        <v>8.17444836903869</v>
      </c>
      <c r="AI323" s="53" t="n">
        <v>7.72098895110125</v>
      </c>
      <c r="AJ323" s="53" t="n">
        <v>1358.50729997001</v>
      </c>
      <c r="AK323" s="53" t="n">
        <v>9.51683637345586</v>
      </c>
      <c r="AL323" s="53" t="n">
        <v>6.0311905905659</v>
      </c>
      <c r="AM323" s="53" t="n">
        <v>8.75942904838444</v>
      </c>
      <c r="AN323" s="53" t="n">
        <v>1255.73912694163</v>
      </c>
      <c r="AO323" s="53" t="n">
        <v>10.1387189607937</v>
      </c>
      <c r="AP323" s="53" t="n">
        <v>5.57494391585747</v>
      </c>
      <c r="AQ323" s="53" t="n">
        <v>9.69575730460658</v>
      </c>
      <c r="AR323" s="53" t="n">
        <v>1396.4894086426</v>
      </c>
      <c r="AS323" s="53" t="n">
        <v>11.4651789909528</v>
      </c>
      <c r="AT323" s="53" t="n">
        <v>6.19981488610044</v>
      </c>
      <c r="AU323" s="53" t="n">
        <v>10.239722475096</v>
      </c>
      <c r="AV323" s="53" t="n">
        <v>931.561805323779</v>
      </c>
      <c r="AW323" s="53" t="n">
        <v>12.5204825624486</v>
      </c>
      <c r="AX323" s="53" t="n">
        <v>4.13573544648849</v>
      </c>
      <c r="AY323" s="53" t="n">
        <v>12.3418836974729</v>
      </c>
      <c r="AZ323" s="53" t="n">
        <v>819.973953877486</v>
      </c>
      <c r="BA323" s="53" t="n">
        <v>10.5228573443904</v>
      </c>
      <c r="BB323" s="53" t="n">
        <v>3.64033317689509</v>
      </c>
      <c r="BC323" s="53" t="n">
        <v>10.9599471651912</v>
      </c>
      <c r="BD323" s="53" t="n">
        <v>536.123099492242</v>
      </c>
      <c r="BE323" s="53" t="n">
        <v>12.6871067359916</v>
      </c>
      <c r="BF323" s="53" t="n">
        <v>2.38015695102559</v>
      </c>
      <c r="BG323" s="53" t="n">
        <v>12.8511128442361</v>
      </c>
      <c r="BH323" s="53" t="n">
        <v>846.213923861361</v>
      </c>
      <c r="BI323" s="53" t="n">
        <v>13.2794622837721</v>
      </c>
      <c r="BJ323" s="53" t="n">
        <v>3.75682740557312</v>
      </c>
      <c r="BK323" s="53" t="n">
        <v>13.6676586806505</v>
      </c>
    </row>
    <row r="324">
      <c r="A324" s="53" t="s">
        <v>236</v>
      </c>
      <c r="B324" s="53" t="s">
        <v>237</v>
      </c>
      <c r="C324" s="53" t="s">
        <v>17</v>
      </c>
      <c r="D324" s="53" t="n">
        <v>798.56432284052</v>
      </c>
      <c r="E324" s="53" t="n">
        <v>11.7971917244981</v>
      </c>
      <c r="F324" s="53" t="n">
        <v>8.02391347766116</v>
      </c>
      <c r="G324" s="53" t="n">
        <v>10.1497772481569</v>
      </c>
      <c r="H324" s="53" t="n">
        <v>943.191373693111</v>
      </c>
      <c r="I324" s="53" t="n">
        <v>10.8100394149037</v>
      </c>
      <c r="J324" s="53" t="n">
        <v>9.47711506628542</v>
      </c>
      <c r="K324" s="53" t="n">
        <v>8.65787965913909</v>
      </c>
      <c r="L324" s="53" t="n">
        <v>719.322893573536</v>
      </c>
      <c r="M324" s="53" t="n">
        <v>13.291732529973</v>
      </c>
      <c r="N324" s="53" t="n">
        <v>7.22770163335684</v>
      </c>
      <c r="O324" s="53" t="n">
        <v>11.5238894023394</v>
      </c>
      <c r="P324" s="53" t="n">
        <v>862.170273920554</v>
      </c>
      <c r="Q324" s="53" t="n">
        <v>11.6290591761988</v>
      </c>
      <c r="R324" s="53" t="n">
        <v>8.66302122832443</v>
      </c>
      <c r="S324" s="53" t="n">
        <v>10.1065290738318</v>
      </c>
      <c r="T324" s="53" t="n">
        <v>1136.17310620333</v>
      </c>
      <c r="U324" s="53" t="n">
        <v>10.7815740506911</v>
      </c>
      <c r="V324" s="53" t="n">
        <v>11.4161808123272</v>
      </c>
      <c r="W324" s="53" t="n">
        <v>8.70164039500372</v>
      </c>
      <c r="X324" s="53" t="n">
        <v>796.412759477818</v>
      </c>
      <c r="Y324" s="53" t="n">
        <v>13.0033588970919</v>
      </c>
      <c r="Z324" s="53" t="n">
        <v>8.00229473290856</v>
      </c>
      <c r="AA324" s="53" t="n">
        <v>11.5435715753173</v>
      </c>
      <c r="AB324" s="53" t="n">
        <v>810.508222488094</v>
      </c>
      <c r="AC324" s="53" t="n">
        <v>11.8240307327795</v>
      </c>
      <c r="AD324" s="53" t="n">
        <v>8.14392487137972</v>
      </c>
      <c r="AE324" s="53" t="n">
        <v>10.1840788286372</v>
      </c>
      <c r="AF324" s="53" t="n">
        <v>744.013106817148</v>
      </c>
      <c r="AG324" s="53" t="n">
        <v>13.8637612680182</v>
      </c>
      <c r="AH324" s="53" t="n">
        <v>7.47578701501659</v>
      </c>
      <c r="AI324" s="53" t="n">
        <v>11.8340785238408</v>
      </c>
      <c r="AJ324" s="53" t="n">
        <v>551.534963702972</v>
      </c>
      <c r="AK324" s="53" t="n">
        <v>14.1957966651944</v>
      </c>
      <c r="AL324" s="53" t="n">
        <v>5.54178129686047</v>
      </c>
      <c r="AM324" s="53" t="n">
        <v>13.7802522266254</v>
      </c>
      <c r="AN324" s="53" t="n">
        <v>536.58439685999</v>
      </c>
      <c r="AO324" s="53" t="n">
        <v>15.5089272501937</v>
      </c>
      <c r="AP324" s="53" t="n">
        <v>5.39155914022396</v>
      </c>
      <c r="AQ324" s="53" t="n">
        <v>14.8484544791646</v>
      </c>
      <c r="AR324" s="53" t="n">
        <v>575.702121294916</v>
      </c>
      <c r="AS324" s="53" t="n">
        <v>16.8661681032724</v>
      </c>
      <c r="AT324" s="53" t="n">
        <v>5.784611055181</v>
      </c>
      <c r="AU324" s="53" t="n">
        <v>15.8454956411115</v>
      </c>
      <c r="AV324" s="53" t="n">
        <v>354.955083103619</v>
      </c>
      <c r="AW324" s="53" t="n">
        <v>16.5954032882281</v>
      </c>
      <c r="AX324" s="53" t="n">
        <v>3.5665616329422</v>
      </c>
      <c r="AY324" s="53" t="n">
        <v>16.8528504788605</v>
      </c>
      <c r="AZ324" s="53" t="n">
        <v>318.442066732833</v>
      </c>
      <c r="BA324" s="53" t="n">
        <v>16.005430840432</v>
      </c>
      <c r="BB324" s="53" t="n">
        <v>3.1996816261752</v>
      </c>
      <c r="BC324" s="53" t="n">
        <v>15.5739864964865</v>
      </c>
      <c r="BD324" s="53" t="n">
        <v>315.42209101676</v>
      </c>
      <c r="BE324" s="53" t="n">
        <v>18.034129212591</v>
      </c>
      <c r="BF324" s="53" t="n">
        <v>3.16933714025551</v>
      </c>
      <c r="BG324" s="53" t="n">
        <v>16.7405236420942</v>
      </c>
      <c r="BH324" s="53" t="n">
        <v>489.307976591912</v>
      </c>
      <c r="BI324" s="53" t="n">
        <v>14.6800397630113</v>
      </c>
      <c r="BJ324" s="53" t="n">
        <v>4.91652927110174</v>
      </c>
      <c r="BK324" s="53" t="n">
        <v>14.5564701494145</v>
      </c>
    </row>
    <row r="325">
      <c r="A325" s="53" t="s">
        <v>238</v>
      </c>
      <c r="B325" s="53" t="s">
        <v>239</v>
      </c>
      <c r="C325" s="53" t="s">
        <v>16</v>
      </c>
      <c r="D325" s="53" t="n">
        <v>2413.35778864859</v>
      </c>
      <c r="E325" s="53" t="n">
        <v>11.2547621081185</v>
      </c>
      <c r="F325" s="53" t="n">
        <v>6.56106437561124</v>
      </c>
      <c r="G325" s="53" t="n">
        <v>10.7224781487244</v>
      </c>
      <c r="H325" s="53" t="n">
        <v>2825.19593077122</v>
      </c>
      <c r="I325" s="53" t="n">
        <v>10.1523497848192</v>
      </c>
      <c r="J325" s="53" t="n">
        <v>7.6807063016896</v>
      </c>
      <c r="K325" s="53" t="n">
        <v>8.29230163277063</v>
      </c>
      <c r="L325" s="53" t="n">
        <v>2702.72242091494</v>
      </c>
      <c r="M325" s="53" t="n">
        <v>9.6193122083721</v>
      </c>
      <c r="N325" s="53" t="n">
        <v>7.34774424100646</v>
      </c>
      <c r="O325" s="53" t="n">
        <v>8.473550876492</v>
      </c>
      <c r="P325" s="53" t="n">
        <v>3061.09330953084</v>
      </c>
      <c r="Q325" s="53" t="n">
        <v>8.52025304997331</v>
      </c>
      <c r="R325" s="53" t="n">
        <v>8.32202765708899</v>
      </c>
      <c r="S325" s="53" t="n">
        <v>7.63566782325187</v>
      </c>
      <c r="T325" s="53" t="n">
        <v>3459.69102330588</v>
      </c>
      <c r="U325" s="53" t="n">
        <v>8.51515185243466</v>
      </c>
      <c r="V325" s="53" t="n">
        <v>9.40567355176339</v>
      </c>
      <c r="W325" s="53" t="n">
        <v>7.41160551773111</v>
      </c>
      <c r="X325" s="53" t="n">
        <v>2938.41392266848</v>
      </c>
      <c r="Y325" s="53" t="n">
        <v>9.20965380507177</v>
      </c>
      <c r="Z325" s="53" t="n">
        <v>7.98850588980261</v>
      </c>
      <c r="AA325" s="53" t="n">
        <v>8.97236627714084</v>
      </c>
      <c r="AB325" s="53" t="n">
        <v>3560.15211028987</v>
      </c>
      <c r="AC325" s="53" t="n">
        <v>10.0860861616509</v>
      </c>
      <c r="AD325" s="53" t="n">
        <v>9.67879163729803</v>
      </c>
      <c r="AE325" s="53" t="n">
        <v>9.45204341632019</v>
      </c>
      <c r="AF325" s="53" t="n">
        <v>3394.89387933435</v>
      </c>
      <c r="AG325" s="53" t="n">
        <v>9.56372125141267</v>
      </c>
      <c r="AH325" s="53" t="n">
        <v>9.2295130856474</v>
      </c>
      <c r="AI325" s="53" t="n">
        <v>8.30724174837477</v>
      </c>
      <c r="AJ325" s="53" t="n">
        <v>3239.45493147578</v>
      </c>
      <c r="AK325" s="53" t="n">
        <v>9.61867922767125</v>
      </c>
      <c r="AL325" s="53" t="n">
        <v>8.80692968414171</v>
      </c>
      <c r="AM325" s="53" t="n">
        <v>8.38259941069499</v>
      </c>
      <c r="AN325" s="53" t="n">
        <v>3244.21110359553</v>
      </c>
      <c r="AO325" s="53" t="n">
        <v>9.59424014886236</v>
      </c>
      <c r="AP325" s="53" t="n">
        <v>8.81986003023708</v>
      </c>
      <c r="AQ325" s="53" t="n">
        <v>9.40290902584543</v>
      </c>
      <c r="AR325" s="53" t="n">
        <v>2375.8584846068</v>
      </c>
      <c r="AS325" s="53" t="n">
        <v>11.5139632728741</v>
      </c>
      <c r="AT325" s="53" t="n">
        <v>6.45911706012572</v>
      </c>
      <c r="AU325" s="53" t="n">
        <v>11.684176609119</v>
      </c>
      <c r="AV325" s="53" t="n">
        <v>1552.70953706045</v>
      </c>
      <c r="AW325" s="53" t="n">
        <v>13.3126681873969</v>
      </c>
      <c r="AX325" s="53" t="n">
        <v>4.22126684953075</v>
      </c>
      <c r="AY325" s="53" t="n">
        <v>13.1297240156712</v>
      </c>
      <c r="AZ325" s="53" t="n">
        <v>814.272627820693</v>
      </c>
      <c r="BA325" s="53" t="n">
        <v>14.5735394914678</v>
      </c>
      <c r="BB325" s="53" t="n">
        <v>2.21371864360872</v>
      </c>
      <c r="BC325" s="53" t="n">
        <v>14.4336533802243</v>
      </c>
      <c r="BD325" s="53" t="n">
        <v>534.341195298241</v>
      </c>
      <c r="BE325" s="53" t="n">
        <v>20.2261058699643</v>
      </c>
      <c r="BF325" s="53" t="n">
        <v>1.45268430457466</v>
      </c>
      <c r="BG325" s="53" t="n">
        <v>19.9954089003894</v>
      </c>
      <c r="BH325" s="53" t="n">
        <v>666.654282353883</v>
      </c>
      <c r="BI325" s="53" t="n">
        <v>20.500245713484</v>
      </c>
      <c r="BJ325" s="53" t="n">
        <v>1.81239668787363</v>
      </c>
      <c r="BK325" s="53" t="n">
        <v>19.6702315464687</v>
      </c>
    </row>
    <row r="326">
      <c r="A326" s="53" t="s">
        <v>238</v>
      </c>
      <c r="B326" s="53" t="s">
        <v>239</v>
      </c>
      <c r="C326" s="53" t="s">
        <v>17</v>
      </c>
      <c r="D326" s="53" t="n">
        <v>888.57231546807</v>
      </c>
      <c r="E326" s="53" t="n">
        <v>17.7657132104606</v>
      </c>
      <c r="F326" s="53" t="n">
        <v>4.67941108308238</v>
      </c>
      <c r="G326" s="53" t="n">
        <v>15.525380467465</v>
      </c>
      <c r="H326" s="53" t="n">
        <v>954.340579315363</v>
      </c>
      <c r="I326" s="53" t="n">
        <v>15.2807306292036</v>
      </c>
      <c r="J326" s="53" t="n">
        <v>5.02576076943289</v>
      </c>
      <c r="K326" s="53" t="n">
        <v>13.491239077536</v>
      </c>
      <c r="L326" s="53" t="n">
        <v>1611.81096488178</v>
      </c>
      <c r="M326" s="53" t="n">
        <v>13.3061469429166</v>
      </c>
      <c r="N326" s="53" t="n">
        <v>8.48813986392141</v>
      </c>
      <c r="O326" s="53" t="n">
        <v>10.9539783946014</v>
      </c>
      <c r="P326" s="53" t="n">
        <v>1966.17340161734</v>
      </c>
      <c r="Q326" s="53" t="n">
        <v>12.3173814326911</v>
      </c>
      <c r="R326" s="53" t="n">
        <v>10.3542879365349</v>
      </c>
      <c r="S326" s="53" t="n">
        <v>9.89103300750498</v>
      </c>
      <c r="T326" s="53" t="n">
        <v>2135.04226554589</v>
      </c>
      <c r="U326" s="53" t="n">
        <v>10.1384925547242</v>
      </c>
      <c r="V326" s="53" t="n">
        <v>11.2435873437965</v>
      </c>
      <c r="W326" s="53" t="n">
        <v>8.67798267900408</v>
      </c>
      <c r="X326" s="53" t="n">
        <v>1360.90464671957</v>
      </c>
      <c r="Y326" s="53" t="n">
        <v>11.3867401357518</v>
      </c>
      <c r="Z326" s="53" t="n">
        <v>7.16681374832538</v>
      </c>
      <c r="AA326" s="53" t="n">
        <v>11.3854669681134</v>
      </c>
      <c r="AB326" s="53" t="n">
        <v>1266.90600898808</v>
      </c>
      <c r="AC326" s="53" t="n">
        <v>14.5086894946254</v>
      </c>
      <c r="AD326" s="53" t="n">
        <v>6.67179689990633</v>
      </c>
      <c r="AE326" s="53" t="n">
        <v>13.190444596966</v>
      </c>
      <c r="AF326" s="53" t="n">
        <v>1747.36815886564</v>
      </c>
      <c r="AG326" s="53" t="n">
        <v>12.4555323301915</v>
      </c>
      <c r="AH326" s="53" t="n">
        <v>9.20201292172145</v>
      </c>
      <c r="AI326" s="53" t="n">
        <v>11.0344960045453</v>
      </c>
      <c r="AJ326" s="53" t="n">
        <v>1259.24179460542</v>
      </c>
      <c r="AK326" s="53" t="n">
        <v>13.1316058632995</v>
      </c>
      <c r="AL326" s="53" t="n">
        <v>6.63143551445577</v>
      </c>
      <c r="AM326" s="53" t="n">
        <v>12.860446757745</v>
      </c>
      <c r="AN326" s="53" t="n">
        <v>1365.5368506373</v>
      </c>
      <c r="AO326" s="53" t="n">
        <v>13.4254677022028</v>
      </c>
      <c r="AP326" s="53" t="n">
        <v>7.19120792083599</v>
      </c>
      <c r="AQ326" s="53" t="n">
        <v>13.1238919922269</v>
      </c>
      <c r="AR326" s="53" t="n">
        <v>1150.058108213</v>
      </c>
      <c r="AS326" s="53" t="n">
        <v>17.5398343840637</v>
      </c>
      <c r="AT326" s="53" t="n">
        <v>6.05645096530588</v>
      </c>
      <c r="AU326" s="53" t="n">
        <v>15.0295907821266</v>
      </c>
      <c r="AV326" s="53" t="n">
        <v>1133.63854469536</v>
      </c>
      <c r="AW326" s="53" t="n">
        <v>13.101709344531</v>
      </c>
      <c r="AX326" s="53" t="n">
        <v>5.96998204638245</v>
      </c>
      <c r="AY326" s="53" t="n">
        <v>12.3286492564192</v>
      </c>
      <c r="AZ326" s="53" t="n">
        <v>649.378183827707</v>
      </c>
      <c r="BA326" s="53" t="n">
        <v>18.0979976123777</v>
      </c>
      <c r="BB326" s="53" t="n">
        <v>3.4197638364578</v>
      </c>
      <c r="BC326" s="53" t="n">
        <v>18.0357419325</v>
      </c>
      <c r="BD326" s="53" t="n">
        <v>726.48946658038</v>
      </c>
      <c r="BE326" s="53" t="n">
        <v>16.5591767356793</v>
      </c>
      <c r="BF326" s="53" t="n">
        <v>3.82584827647716</v>
      </c>
      <c r="BG326" s="53" t="n">
        <v>16.6805002846694</v>
      </c>
      <c r="BH326" s="53" t="n">
        <v>773.516162363256</v>
      </c>
      <c r="BI326" s="53" t="n">
        <v>17.3060584473583</v>
      </c>
      <c r="BJ326" s="53" t="n">
        <v>4.07350087336367</v>
      </c>
      <c r="BK326" s="53" t="n">
        <v>16.4243957914387</v>
      </c>
    </row>
    <row r="327">
      <c r="A327" s="53" t="s">
        <v>240</v>
      </c>
      <c r="B327" s="53" t="s">
        <v>241</v>
      </c>
      <c r="C327" s="53" t="s">
        <v>16</v>
      </c>
      <c r="D327" s="53" t="n">
        <v>1502.26390659754</v>
      </c>
      <c r="E327" s="53" t="n">
        <v>14.1636927196257</v>
      </c>
      <c r="F327" s="53" t="n">
        <v>8.47393275134469</v>
      </c>
      <c r="G327" s="53" t="n">
        <v>12.5625760774421</v>
      </c>
      <c r="H327" s="53" t="n">
        <v>1181.01664713685</v>
      </c>
      <c r="I327" s="53" t="n">
        <v>13.482435955101</v>
      </c>
      <c r="J327" s="53" t="n">
        <v>6.66184922775849</v>
      </c>
      <c r="K327" s="53" t="n">
        <v>10.5341180979882</v>
      </c>
      <c r="L327" s="53" t="n">
        <v>1376.64965156899</v>
      </c>
      <c r="M327" s="53" t="n">
        <v>14.3585717202489</v>
      </c>
      <c r="N327" s="53" t="n">
        <v>7.76537099661744</v>
      </c>
      <c r="O327" s="53" t="n">
        <v>12.4525686507851</v>
      </c>
      <c r="P327" s="53" t="n">
        <v>1380.25335872015</v>
      </c>
      <c r="Q327" s="53" t="n">
        <v>13.3559832276293</v>
      </c>
      <c r="R327" s="53" t="n">
        <v>7.7856986979756</v>
      </c>
      <c r="S327" s="53" t="n">
        <v>11.8972203864542</v>
      </c>
      <c r="T327" s="53" t="n">
        <v>1304.81754713133</v>
      </c>
      <c r="U327" s="53" t="n">
        <v>15.6674124062204</v>
      </c>
      <c r="V327" s="53" t="n">
        <v>7.36018225466667</v>
      </c>
      <c r="W327" s="53" t="n">
        <v>12.7265969824988</v>
      </c>
      <c r="X327" s="53" t="n">
        <v>1273.77161753836</v>
      </c>
      <c r="Y327" s="53" t="n">
        <v>14.3538673681986</v>
      </c>
      <c r="Z327" s="53" t="n">
        <v>7.18505914985234</v>
      </c>
      <c r="AA327" s="53" t="n">
        <v>12.8268245542204</v>
      </c>
      <c r="AB327" s="53" t="n">
        <v>1931.3452014838</v>
      </c>
      <c r="AC327" s="53" t="n">
        <v>10.8529613519663</v>
      </c>
      <c r="AD327" s="53" t="n">
        <v>10.8942838106744</v>
      </c>
      <c r="AE327" s="53" t="n">
        <v>11.5289867689012</v>
      </c>
      <c r="AF327" s="53" t="n">
        <v>2157.50186383725</v>
      </c>
      <c r="AG327" s="53" t="n">
        <v>9.71427740588164</v>
      </c>
      <c r="AH327" s="53" t="n">
        <v>12.1699826673367</v>
      </c>
      <c r="AI327" s="53" t="n">
        <v>9.26911477716216</v>
      </c>
      <c r="AJ327" s="53" t="n">
        <v>1762.40895350153</v>
      </c>
      <c r="AK327" s="53" t="n">
        <v>12.0273782097383</v>
      </c>
      <c r="AL327" s="53" t="n">
        <v>9.94135243930929</v>
      </c>
      <c r="AM327" s="53" t="n">
        <v>10.8727083535185</v>
      </c>
      <c r="AN327" s="53" t="n">
        <v>1197.35835148101</v>
      </c>
      <c r="AO327" s="53" t="n">
        <v>13.5589306522583</v>
      </c>
      <c r="AP327" s="53" t="n">
        <v>6.75402910577232</v>
      </c>
      <c r="AQ327" s="53" t="n">
        <v>12.8749419971297</v>
      </c>
      <c r="AR327" s="53" t="n">
        <v>863.710252258961</v>
      </c>
      <c r="AS327" s="53" t="n">
        <v>15.7722510898922</v>
      </c>
      <c r="AT327" s="53" t="n">
        <v>4.87199523475616</v>
      </c>
      <c r="AU327" s="53" t="n">
        <v>13.9315734013964</v>
      </c>
      <c r="AV327" s="53" t="n">
        <v>624.461435662975</v>
      </c>
      <c r="AW327" s="53" t="n">
        <v>22.9528197968171</v>
      </c>
      <c r="AX327" s="53" t="n">
        <v>3.52244648119197</v>
      </c>
      <c r="AY327" s="53" t="n">
        <v>21.3809239531001</v>
      </c>
      <c r="AZ327" s="53" t="n">
        <v>516.483615363736</v>
      </c>
      <c r="BA327" s="53" t="n">
        <v>23.3236057874233</v>
      </c>
      <c r="BB327" s="53" t="n">
        <v>2.91336788732167</v>
      </c>
      <c r="BC327" s="53" t="n">
        <v>22.1833339079346</v>
      </c>
      <c r="BD327" s="53" t="n">
        <v>348.293025051252</v>
      </c>
      <c r="BE327" s="53" t="n">
        <v>27.673702533235</v>
      </c>
      <c r="BF327" s="53" t="n">
        <v>1.96464260313046</v>
      </c>
      <c r="BG327" s="53" t="n">
        <v>27.5614909045678</v>
      </c>
      <c r="BH327" s="53" t="n">
        <v>307.72485682597</v>
      </c>
      <c r="BI327" s="53" t="n">
        <v>22.0883165779092</v>
      </c>
      <c r="BJ327" s="53" t="n">
        <v>1.7358066922918</v>
      </c>
      <c r="BK327" s="53" t="n">
        <v>21.3150118964706</v>
      </c>
    </row>
    <row r="328">
      <c r="A328" s="53" t="s">
        <v>240</v>
      </c>
      <c r="B328" s="53" t="s">
        <v>241</v>
      </c>
      <c r="C328" s="53" t="s">
        <v>17</v>
      </c>
      <c r="D328" s="53" t="n">
        <v>700.592919894624</v>
      </c>
      <c r="E328" s="53" t="n">
        <v>19.3903731905841</v>
      </c>
      <c r="F328" s="53" t="n">
        <v>7.56911714426629</v>
      </c>
      <c r="G328" s="53" t="n">
        <v>18.1164750233282</v>
      </c>
      <c r="H328" s="53" t="n">
        <v>478.234683108728</v>
      </c>
      <c r="I328" s="53" t="n">
        <v>19.94913343516</v>
      </c>
      <c r="J328" s="53" t="n">
        <v>5.16678692591624</v>
      </c>
      <c r="K328" s="53" t="n">
        <v>18.090508895212</v>
      </c>
      <c r="L328" s="53" t="n">
        <v>694.242191693267</v>
      </c>
      <c r="M328" s="53" t="n">
        <v>17.6698547023687</v>
      </c>
      <c r="N328" s="53" t="n">
        <v>7.50050468139027</v>
      </c>
      <c r="O328" s="53" t="n">
        <v>15.5018299141398</v>
      </c>
      <c r="P328" s="53" t="n">
        <v>864.005935924418</v>
      </c>
      <c r="Q328" s="53" t="n">
        <v>13.5151810148839</v>
      </c>
      <c r="R328" s="53" t="n">
        <v>9.33461066568728</v>
      </c>
      <c r="S328" s="53" t="n">
        <v>12.4938897184539</v>
      </c>
      <c r="T328" s="53" t="n">
        <v>1038.9231582241</v>
      </c>
      <c r="U328" s="53" t="n">
        <v>13.8445555866626</v>
      </c>
      <c r="V328" s="53" t="n">
        <v>11.224394174112</v>
      </c>
      <c r="W328" s="53" t="n">
        <v>11.0236391603098</v>
      </c>
      <c r="X328" s="53" t="n">
        <v>743.423444901233</v>
      </c>
      <c r="Y328" s="53" t="n">
        <v>12.8218197020108</v>
      </c>
      <c r="Z328" s="53" t="n">
        <v>8.03185270998427</v>
      </c>
      <c r="AA328" s="53" t="n">
        <v>12.3183468449988</v>
      </c>
      <c r="AB328" s="53" t="n">
        <v>904.982395798074</v>
      </c>
      <c r="AC328" s="53" t="n">
        <v>14.7663218207195</v>
      </c>
      <c r="AD328" s="53" t="n">
        <v>9.77731514661135</v>
      </c>
      <c r="AE328" s="53" t="n">
        <v>13.0073198758649</v>
      </c>
      <c r="AF328" s="53" t="n">
        <v>911.821196247618</v>
      </c>
      <c r="AG328" s="53" t="n">
        <v>14.952112989453</v>
      </c>
      <c r="AH328" s="53" t="n">
        <v>9.85120068022</v>
      </c>
      <c r="AI328" s="53" t="n">
        <v>13.6412137742036</v>
      </c>
      <c r="AJ328" s="53" t="n">
        <v>763.655233698585</v>
      </c>
      <c r="AK328" s="53" t="n">
        <v>19.7857564111158</v>
      </c>
      <c r="AL328" s="53" t="n">
        <v>8.25043439286546</v>
      </c>
      <c r="AM328" s="53" t="n">
        <v>17.6807603549845</v>
      </c>
      <c r="AN328" s="53" t="n">
        <v>401.069650736948</v>
      </c>
      <c r="AO328" s="53" t="n">
        <v>20.4121918484743</v>
      </c>
      <c r="AP328" s="53" t="n">
        <v>4.33310569266748</v>
      </c>
      <c r="AQ328" s="53" t="n">
        <v>20.2006932734082</v>
      </c>
      <c r="AR328" s="53" t="n">
        <v>446.951838516683</v>
      </c>
      <c r="AS328" s="53" t="n">
        <v>18.5321127540347</v>
      </c>
      <c r="AT328" s="53" t="n">
        <v>4.82881103635304</v>
      </c>
      <c r="AU328" s="53" t="n">
        <v>16.566542673311</v>
      </c>
      <c r="AV328" s="53" t="n">
        <v>472.674842471611</v>
      </c>
      <c r="AW328" s="53" t="n">
        <v>21.0805308766928</v>
      </c>
      <c r="AX328" s="53" t="n">
        <v>5.10671911208204</v>
      </c>
      <c r="AY328" s="53" t="n">
        <v>19.4456847713022</v>
      </c>
      <c r="AZ328" s="53" t="n">
        <v>339.109800629871</v>
      </c>
      <c r="BA328" s="53" t="n">
        <v>20.7997165728205</v>
      </c>
      <c r="BB328" s="53" t="n">
        <v>3.66369932217178</v>
      </c>
      <c r="BC328" s="53" t="n">
        <v>19.9115647326058</v>
      </c>
      <c r="BD328" s="53" t="n">
        <v>212.930149815458</v>
      </c>
      <c r="BE328" s="53" t="n">
        <v>25.9558859127161</v>
      </c>
      <c r="BF328" s="53" t="n">
        <v>2.30047036122173</v>
      </c>
      <c r="BG328" s="53" t="n">
        <v>25.4556031249294</v>
      </c>
      <c r="BH328" s="53" t="n">
        <v>283.322274179127</v>
      </c>
      <c r="BI328" s="53" t="n">
        <v>31.070479465223</v>
      </c>
      <c r="BJ328" s="53" t="n">
        <v>3.06097795445077</v>
      </c>
      <c r="BK328" s="53" t="n">
        <v>29.6772405827505</v>
      </c>
    </row>
    <row r="329">
      <c r="A329" s="53" t="s">
        <v>242</v>
      </c>
      <c r="B329" s="53" t="s">
        <v>243</v>
      </c>
      <c r="C329" s="53" t="s">
        <v>16</v>
      </c>
      <c r="D329" s="53" t="n">
        <v>5357.07733703613</v>
      </c>
      <c r="E329" s="53" t="n">
        <v>12.7228226910326</v>
      </c>
      <c r="F329" s="53" t="n">
        <v>6.68645532355676</v>
      </c>
      <c r="G329" s="53" t="n">
        <v>11.0365043106838</v>
      </c>
      <c r="H329" s="53" t="n">
        <v>5274.31239763002</v>
      </c>
      <c r="I329" s="53" t="n">
        <v>12.1958795221773</v>
      </c>
      <c r="J329" s="53" t="n">
        <v>6.58315196710343</v>
      </c>
      <c r="K329" s="53" t="n">
        <v>10.5289900792309</v>
      </c>
      <c r="L329" s="53" t="n">
        <v>6017.84408954935</v>
      </c>
      <c r="M329" s="53" t="n">
        <v>12.1146445303518</v>
      </c>
      <c r="N329" s="53" t="n">
        <v>7.51119371951498</v>
      </c>
      <c r="O329" s="53" t="n">
        <v>10.3284787659791</v>
      </c>
      <c r="P329" s="53" t="n">
        <v>7779.33138541937</v>
      </c>
      <c r="Q329" s="53" t="n">
        <v>11.0365336415414</v>
      </c>
      <c r="R329" s="53" t="n">
        <v>9.70980041600969</v>
      </c>
      <c r="S329" s="53" t="n">
        <v>8.66757764861277</v>
      </c>
      <c r="T329" s="53" t="n">
        <v>7561.99106744419</v>
      </c>
      <c r="U329" s="53" t="n">
        <v>12.5315694584509</v>
      </c>
      <c r="V329" s="53" t="n">
        <v>9.43852631733247</v>
      </c>
      <c r="W329" s="53" t="n">
        <v>10.0824217893202</v>
      </c>
      <c r="X329" s="53" t="n">
        <v>6646.26993549319</v>
      </c>
      <c r="Y329" s="53" t="n">
        <v>9.09286013598604</v>
      </c>
      <c r="Z329" s="53" t="n">
        <v>8.29556569675372</v>
      </c>
      <c r="AA329" s="53" t="n">
        <v>8.98927549584165</v>
      </c>
      <c r="AB329" s="53" t="n">
        <v>6111.55044734265</v>
      </c>
      <c r="AC329" s="53" t="n">
        <v>10.7895631410458</v>
      </c>
      <c r="AD329" s="53" t="n">
        <v>7.62815364663538</v>
      </c>
      <c r="AE329" s="53" t="n">
        <v>10.0992367665376</v>
      </c>
      <c r="AF329" s="53" t="n">
        <v>7941.47523556922</v>
      </c>
      <c r="AG329" s="53" t="n">
        <v>10.6509006070095</v>
      </c>
      <c r="AH329" s="53" t="n">
        <v>9.91218084507705</v>
      </c>
      <c r="AI329" s="53" t="n">
        <v>9.85762833504034</v>
      </c>
      <c r="AJ329" s="53" t="n">
        <v>8038.55762176539</v>
      </c>
      <c r="AK329" s="53" t="n">
        <v>7.87765063361205</v>
      </c>
      <c r="AL329" s="53" t="n">
        <v>10.0333545741769</v>
      </c>
      <c r="AM329" s="53" t="n">
        <v>7.50843864320663</v>
      </c>
      <c r="AN329" s="53" t="n">
        <v>6442.77613377001</v>
      </c>
      <c r="AO329" s="53" t="n">
        <v>10.688600175982</v>
      </c>
      <c r="AP329" s="53" t="n">
        <v>8.04157417708012</v>
      </c>
      <c r="AQ329" s="53" t="n">
        <v>10.031809206426</v>
      </c>
      <c r="AR329" s="53" t="n">
        <v>4563.66439793008</v>
      </c>
      <c r="AS329" s="53" t="n">
        <v>11.5933339248738</v>
      </c>
      <c r="AT329" s="53" t="n">
        <v>5.6961541132704</v>
      </c>
      <c r="AU329" s="53" t="n">
        <v>11.1115840836643</v>
      </c>
      <c r="AV329" s="53" t="n">
        <v>3091.2793640696</v>
      </c>
      <c r="AW329" s="53" t="n">
        <v>12.4069373895928</v>
      </c>
      <c r="AX329" s="53" t="n">
        <v>3.85839144370465</v>
      </c>
      <c r="AY329" s="53" t="n">
        <v>12.9077971353463</v>
      </c>
      <c r="AZ329" s="53" t="n">
        <v>2235.35719696443</v>
      </c>
      <c r="BA329" s="53" t="n">
        <v>17.4909966391697</v>
      </c>
      <c r="BB329" s="53" t="n">
        <v>2.79006911592639</v>
      </c>
      <c r="BC329" s="53" t="n">
        <v>16.9435017631573</v>
      </c>
      <c r="BD329" s="53" t="n">
        <v>1405.57650506195</v>
      </c>
      <c r="BE329" s="53" t="n">
        <v>21.1512223450375</v>
      </c>
      <c r="BF329" s="53" t="n">
        <v>1.75437536433579</v>
      </c>
      <c r="BG329" s="53" t="n">
        <v>22.4243116767755</v>
      </c>
      <c r="BH329" s="53" t="n">
        <v>1651.28177485218</v>
      </c>
      <c r="BI329" s="53" t="n">
        <v>22.3401512267696</v>
      </c>
      <c r="BJ329" s="53" t="n">
        <v>2.06105327952224</v>
      </c>
      <c r="BK329" s="53" t="n">
        <v>21.7680325629568</v>
      </c>
    </row>
    <row r="330">
      <c r="A330" s="53" t="s">
        <v>242</v>
      </c>
      <c r="B330" s="53" t="s">
        <v>243</v>
      </c>
      <c r="C330" s="53" t="s">
        <v>17</v>
      </c>
      <c r="D330" s="53" t="n">
        <v>2176.35622422796</v>
      </c>
      <c r="E330" s="53" t="n">
        <v>20.883762460284</v>
      </c>
      <c r="F330" s="53" t="n">
        <v>5.8388591561499</v>
      </c>
      <c r="G330" s="53" t="n">
        <v>17.1946610972518</v>
      </c>
      <c r="H330" s="53" t="n">
        <v>3451.66130959278</v>
      </c>
      <c r="I330" s="53" t="n">
        <v>15.6030673427812</v>
      </c>
      <c r="J330" s="53" t="n">
        <v>9.26032421397076</v>
      </c>
      <c r="K330" s="53" t="n">
        <v>12.9204853283698</v>
      </c>
      <c r="L330" s="53" t="n">
        <v>2952.74864196371</v>
      </c>
      <c r="M330" s="53" t="n">
        <v>18.9066213102961</v>
      </c>
      <c r="N330" s="53" t="n">
        <v>7.92181135239242</v>
      </c>
      <c r="O330" s="53" t="n">
        <v>15.6446528772688</v>
      </c>
      <c r="P330" s="53" t="n">
        <v>3652.63509778482</v>
      </c>
      <c r="Q330" s="53" t="n">
        <v>14.3486983520075</v>
      </c>
      <c r="R330" s="53" t="n">
        <v>9.79950876026327</v>
      </c>
      <c r="S330" s="53" t="n">
        <v>12.0857145197599</v>
      </c>
      <c r="T330" s="53" t="n">
        <v>3324.04244935157</v>
      </c>
      <c r="U330" s="53" t="n">
        <v>16.905253964187</v>
      </c>
      <c r="V330" s="53" t="n">
        <v>8.91794067293021</v>
      </c>
      <c r="W330" s="53" t="n">
        <v>13.3898975296407</v>
      </c>
      <c r="X330" s="53" t="n">
        <v>3109.57072506735</v>
      </c>
      <c r="Y330" s="53" t="n">
        <v>15.6904350129737</v>
      </c>
      <c r="Z330" s="53" t="n">
        <v>8.34254305321545</v>
      </c>
      <c r="AA330" s="53" t="n">
        <v>12.0772481883093</v>
      </c>
      <c r="AB330" s="53" t="n">
        <v>2369.52828498947</v>
      </c>
      <c r="AC330" s="53" t="n">
        <v>16.2675192585434</v>
      </c>
      <c r="AD330" s="53" t="n">
        <v>6.35711275964248</v>
      </c>
      <c r="AE330" s="53" t="n">
        <v>14.7428843509941</v>
      </c>
      <c r="AF330" s="53" t="n">
        <v>2710.59214985686</v>
      </c>
      <c r="AG330" s="53" t="n">
        <v>15.5821453028139</v>
      </c>
      <c r="AH330" s="53" t="n">
        <v>7.27213937525056</v>
      </c>
      <c r="AI330" s="53" t="n">
        <v>14.7301893091093</v>
      </c>
      <c r="AJ330" s="53" t="n">
        <v>2614.01139447121</v>
      </c>
      <c r="AK330" s="53" t="n">
        <v>15.7401014969863</v>
      </c>
      <c r="AL330" s="53" t="n">
        <v>7.01302672557785</v>
      </c>
      <c r="AM330" s="53" t="n">
        <v>14.5376246851212</v>
      </c>
      <c r="AN330" s="53" t="n">
        <v>3221.23766510599</v>
      </c>
      <c r="AO330" s="53" t="n">
        <v>12.0349505438956</v>
      </c>
      <c r="AP330" s="53" t="n">
        <v>8.64212982491461</v>
      </c>
      <c r="AQ330" s="53" t="n">
        <v>11.0671799087551</v>
      </c>
      <c r="AR330" s="53" t="n">
        <v>2596.76600863907</v>
      </c>
      <c r="AS330" s="53" t="n">
        <v>16.2602165489986</v>
      </c>
      <c r="AT330" s="53" t="n">
        <v>6.96675976898022</v>
      </c>
      <c r="AU330" s="53" t="n">
        <v>14.7709970220147</v>
      </c>
      <c r="AV330" s="53" t="n">
        <v>1063.60828256348</v>
      </c>
      <c r="AW330" s="53" t="n">
        <v>22.4938900389497</v>
      </c>
      <c r="AX330" s="53" t="n">
        <v>2.85351216407859</v>
      </c>
      <c r="AY330" s="53" t="n">
        <v>23.6323903998549</v>
      </c>
      <c r="AZ330" s="53" t="n">
        <v>1160.06107693356</v>
      </c>
      <c r="BA330" s="53" t="n">
        <v>20.3392936322735</v>
      </c>
      <c r="BB330" s="53" t="n">
        <v>3.11228151225539</v>
      </c>
      <c r="BC330" s="53" t="n">
        <v>21.0697198479429</v>
      </c>
      <c r="BD330" s="53" t="n">
        <v>1355.02940841184</v>
      </c>
      <c r="BE330" s="53" t="n">
        <v>21.5897986010769</v>
      </c>
      <c r="BF330" s="53" t="n">
        <v>3.63535425868276</v>
      </c>
      <c r="BG330" s="53" t="n">
        <v>20.4778350722453</v>
      </c>
      <c r="BH330" s="53" t="n">
        <v>1515.80639114294</v>
      </c>
      <c r="BI330" s="53" t="n">
        <v>15.6938297870552</v>
      </c>
      <c r="BJ330" s="53" t="n">
        <v>4.06669640169552</v>
      </c>
      <c r="BK330" s="53" t="n">
        <v>17.3014904212604</v>
      </c>
    </row>
    <row r="331">
      <c r="A331" s="53" t="s">
        <v>244</v>
      </c>
      <c r="B331" s="53" t="s">
        <v>245</v>
      </c>
      <c r="C331" s="53" t="s">
        <v>16</v>
      </c>
      <c r="D331" s="53" t="n">
        <v>2892.00188960578</v>
      </c>
      <c r="E331" s="53" t="n">
        <v>11.2212409365327</v>
      </c>
      <c r="F331" s="53" t="n">
        <v>7.44751375783284</v>
      </c>
      <c r="G331" s="53" t="n">
        <v>9.18960428532035</v>
      </c>
      <c r="H331" s="53" t="n">
        <v>3148.18923499658</v>
      </c>
      <c r="I331" s="53" t="n">
        <v>11.1918952348241</v>
      </c>
      <c r="J331" s="53" t="n">
        <v>8.10725011078548</v>
      </c>
      <c r="K331" s="53" t="n">
        <v>9.61396023293622</v>
      </c>
      <c r="L331" s="53" t="n">
        <v>3214.9145262297</v>
      </c>
      <c r="M331" s="53" t="n">
        <v>10.028427270245</v>
      </c>
      <c r="N331" s="53" t="n">
        <v>8.27908178428477</v>
      </c>
      <c r="O331" s="53" t="n">
        <v>8.60786974172415</v>
      </c>
      <c r="P331" s="53" t="n">
        <v>3243.17743380823</v>
      </c>
      <c r="Q331" s="53" t="n">
        <v>9.64968435786994</v>
      </c>
      <c r="R331" s="53" t="n">
        <v>8.35186472186997</v>
      </c>
      <c r="S331" s="53" t="n">
        <v>7.5937962115551</v>
      </c>
      <c r="T331" s="53" t="n">
        <v>4240.06401413772</v>
      </c>
      <c r="U331" s="53" t="n">
        <v>8.96150611898856</v>
      </c>
      <c r="V331" s="53" t="n">
        <v>10.919057554173</v>
      </c>
      <c r="W331" s="53" t="n">
        <v>7.49377922111962</v>
      </c>
      <c r="X331" s="53" t="n">
        <v>3895.37617264461</v>
      </c>
      <c r="Y331" s="53" t="n">
        <v>9.11771830983149</v>
      </c>
      <c r="Z331" s="53" t="n">
        <v>10.0314137905558</v>
      </c>
      <c r="AA331" s="53" t="n">
        <v>7.35952852965289</v>
      </c>
      <c r="AB331" s="53" t="n">
        <v>4026.50936491178</v>
      </c>
      <c r="AC331" s="53" t="n">
        <v>7.79181085106791</v>
      </c>
      <c r="AD331" s="53" t="n">
        <v>10.3691093698804</v>
      </c>
      <c r="AE331" s="53" t="n">
        <v>7.07005255197992</v>
      </c>
      <c r="AF331" s="53" t="n">
        <v>2707.88602168674</v>
      </c>
      <c r="AG331" s="53" t="n">
        <v>9.45806356657979</v>
      </c>
      <c r="AH331" s="53" t="n">
        <v>6.97337663354856</v>
      </c>
      <c r="AI331" s="53" t="n">
        <v>9.24207073370881</v>
      </c>
      <c r="AJ331" s="53" t="n">
        <v>2159.66938778828</v>
      </c>
      <c r="AK331" s="53" t="n">
        <v>10.3014224452171</v>
      </c>
      <c r="AL331" s="53" t="n">
        <v>5.56160337783047</v>
      </c>
      <c r="AM331" s="53" t="n">
        <v>9.90321051322358</v>
      </c>
      <c r="AN331" s="53" t="n">
        <v>2272.49516931088</v>
      </c>
      <c r="AO331" s="53" t="n">
        <v>9.89201106520469</v>
      </c>
      <c r="AP331" s="53" t="n">
        <v>5.85215351998212</v>
      </c>
      <c r="AQ331" s="53" t="n">
        <v>8.71593582373013</v>
      </c>
      <c r="AR331" s="53" t="n">
        <v>2793.63487571167</v>
      </c>
      <c r="AS331" s="53" t="n">
        <v>10.4382864643669</v>
      </c>
      <c r="AT331" s="53" t="n">
        <v>7.19419798652358</v>
      </c>
      <c r="AU331" s="53" t="n">
        <v>9.94884729537336</v>
      </c>
      <c r="AV331" s="53" t="n">
        <v>1680.83457510622</v>
      </c>
      <c r="AW331" s="53" t="n">
        <v>12.8062269944146</v>
      </c>
      <c r="AX331" s="53" t="n">
        <v>4.32850291963365</v>
      </c>
      <c r="AY331" s="53" t="n">
        <v>11.8265806384019</v>
      </c>
      <c r="AZ331" s="53" t="n">
        <v>881.918053341169</v>
      </c>
      <c r="BA331" s="53" t="n">
        <v>15.3413886614605</v>
      </c>
      <c r="BB331" s="53" t="n">
        <v>2.2711246694361</v>
      </c>
      <c r="BC331" s="53" t="n">
        <v>16.1584828381372</v>
      </c>
      <c r="BD331" s="53" t="n">
        <v>744.188873107849</v>
      </c>
      <c r="BE331" s="53" t="n">
        <v>17.3959726525982</v>
      </c>
      <c r="BF331" s="53" t="n">
        <v>1.9164430323565</v>
      </c>
      <c r="BG331" s="53" t="n">
        <v>17.6859711791904</v>
      </c>
      <c r="BH331" s="53" t="n">
        <v>930.916804993071</v>
      </c>
      <c r="BI331" s="53" t="n">
        <v>15.6642764161399</v>
      </c>
      <c r="BJ331" s="53" t="n">
        <v>2.39730677130669</v>
      </c>
      <c r="BK331" s="53" t="n">
        <v>16.6661033508959</v>
      </c>
    </row>
    <row r="332">
      <c r="A332" s="53" t="s">
        <v>244</v>
      </c>
      <c r="B332" s="53" t="s">
        <v>245</v>
      </c>
      <c r="C332" s="53" t="s">
        <v>17</v>
      </c>
      <c r="D332" s="53" t="n">
        <v>1626.60145807671</v>
      </c>
      <c r="E332" s="53" t="n">
        <v>13.7199950358345</v>
      </c>
      <c r="F332" s="53" t="n">
        <v>9.0541676188185</v>
      </c>
      <c r="G332" s="53" t="n">
        <v>11.5880319846063</v>
      </c>
      <c r="H332" s="53" t="n">
        <v>1622.93825097584</v>
      </c>
      <c r="I332" s="53" t="n">
        <v>11.3442985210304</v>
      </c>
      <c r="J332" s="53" t="n">
        <v>9.03377707327397</v>
      </c>
      <c r="K332" s="53" t="n">
        <v>10.9554857644055</v>
      </c>
      <c r="L332" s="53" t="n">
        <v>1594.35464011535</v>
      </c>
      <c r="M332" s="53" t="n">
        <v>18.0487966266918</v>
      </c>
      <c r="N332" s="53" t="n">
        <v>8.87467184033756</v>
      </c>
      <c r="O332" s="53" t="n">
        <v>15.1680412876984</v>
      </c>
      <c r="P332" s="53" t="n">
        <v>1818.5227882286</v>
      </c>
      <c r="Q332" s="53" t="n">
        <v>12.8918631237551</v>
      </c>
      <c r="R332" s="53" t="n">
        <v>10.1224611975519</v>
      </c>
      <c r="S332" s="53" t="n">
        <v>10.919035962132</v>
      </c>
      <c r="T332" s="53" t="n">
        <v>2368.23576382544</v>
      </c>
      <c r="U332" s="53" t="n">
        <v>12.218718534009</v>
      </c>
      <c r="V332" s="53" t="n">
        <v>13.1823339147314</v>
      </c>
      <c r="W332" s="53" t="n">
        <v>10.7051848959889</v>
      </c>
      <c r="X332" s="53" t="n">
        <v>1261.17754950708</v>
      </c>
      <c r="Y332" s="53" t="n">
        <v>13.9317225473624</v>
      </c>
      <c r="Z332" s="53" t="n">
        <v>7.02010493942972</v>
      </c>
      <c r="AA332" s="53" t="n">
        <v>12.5648071960668</v>
      </c>
      <c r="AB332" s="53" t="n">
        <v>1426.51861137678</v>
      </c>
      <c r="AC332" s="53" t="n">
        <v>14.9954753821475</v>
      </c>
      <c r="AD332" s="53" t="n">
        <v>7.940444510631</v>
      </c>
      <c r="AE332" s="53" t="n">
        <v>14.5603480640334</v>
      </c>
      <c r="AF332" s="53" t="n">
        <v>1419.18370922233</v>
      </c>
      <c r="AG332" s="53" t="n">
        <v>14.4005350596374</v>
      </c>
      <c r="AH332" s="53" t="n">
        <v>7.89961617296765</v>
      </c>
      <c r="AI332" s="53" t="n">
        <v>12.039824935289</v>
      </c>
      <c r="AJ332" s="53" t="n">
        <v>910.814365994622</v>
      </c>
      <c r="AK332" s="53" t="n">
        <v>15.7584141414359</v>
      </c>
      <c r="AL332" s="53" t="n">
        <v>5.06987492135537</v>
      </c>
      <c r="AM332" s="53" t="n">
        <v>15.1152883511874</v>
      </c>
      <c r="AN332" s="53" t="n">
        <v>707.833278967507</v>
      </c>
      <c r="AO332" s="53" t="n">
        <v>20.4033879682565</v>
      </c>
      <c r="AP332" s="53" t="n">
        <v>3.94001930966392</v>
      </c>
      <c r="AQ332" s="53" t="n">
        <v>19.2037635925188</v>
      </c>
      <c r="AR332" s="53" t="n">
        <v>912.901492877505</v>
      </c>
      <c r="AS332" s="53" t="n">
        <v>14.9629204567551</v>
      </c>
      <c r="AT332" s="53" t="n">
        <v>5.08149251615435</v>
      </c>
      <c r="AU332" s="53" t="n">
        <v>14.0995054025668</v>
      </c>
      <c r="AV332" s="53" t="n">
        <v>850.468424615058</v>
      </c>
      <c r="AW332" s="53" t="n">
        <v>14.8502104121526</v>
      </c>
      <c r="AX332" s="53" t="n">
        <v>4.73397071713069</v>
      </c>
      <c r="AY332" s="53" t="n">
        <v>13.5782314325471</v>
      </c>
      <c r="AZ332" s="53" t="n">
        <v>442.083084540274</v>
      </c>
      <c r="BA332" s="53" t="n">
        <v>24.2810049700822</v>
      </c>
      <c r="BB332" s="53" t="n">
        <v>2.4607714010073</v>
      </c>
      <c r="BC332" s="53" t="n">
        <v>25.2472163498963</v>
      </c>
      <c r="BD332" s="53" t="n">
        <v>419.221952402111</v>
      </c>
      <c r="BE332" s="53" t="n">
        <v>22.5587128323451</v>
      </c>
      <c r="BF332" s="53" t="n">
        <v>2.33351925740008</v>
      </c>
      <c r="BG332" s="53" t="n">
        <v>22.6889954157386</v>
      </c>
      <c r="BH332" s="53" t="n">
        <v>584.36823189427</v>
      </c>
      <c r="BI332" s="53" t="n">
        <v>18.7289681435676</v>
      </c>
      <c r="BJ332" s="53" t="n">
        <v>3.25277460954655</v>
      </c>
      <c r="BK332" s="53" t="n">
        <v>17.8530778631656</v>
      </c>
    </row>
    <row r="333">
      <c r="A333" s="53" t="s">
        <v>246</v>
      </c>
      <c r="B333" s="53" t="s">
        <v>247</v>
      </c>
      <c r="C333" s="53" t="s">
        <v>16</v>
      </c>
      <c r="D333" s="53" t="n">
        <v>2915.660571106</v>
      </c>
      <c r="E333" s="53" t="n">
        <v>11.7777106896589</v>
      </c>
      <c r="F333" s="53" t="n">
        <v>7.38185537795504</v>
      </c>
      <c r="G333" s="53" t="n">
        <v>10.0349259800403</v>
      </c>
      <c r="H333" s="53" t="n">
        <v>2755.73321247681</v>
      </c>
      <c r="I333" s="53" t="n">
        <v>10.8877308379303</v>
      </c>
      <c r="J333" s="53" t="n">
        <v>6.97695206236395</v>
      </c>
      <c r="K333" s="53" t="n">
        <v>9.43622587651036</v>
      </c>
      <c r="L333" s="53" t="n">
        <v>2549.85322042339</v>
      </c>
      <c r="M333" s="53" t="n">
        <v>11.0466589932398</v>
      </c>
      <c r="N333" s="53" t="n">
        <v>6.45570609100027</v>
      </c>
      <c r="O333" s="53" t="n">
        <v>9.69741212438915</v>
      </c>
      <c r="P333" s="53" t="n">
        <v>2810.05307153475</v>
      </c>
      <c r="Q333" s="53" t="n">
        <v>10.3683611006734</v>
      </c>
      <c r="R333" s="53" t="n">
        <v>7.11447881965878</v>
      </c>
      <c r="S333" s="53" t="n">
        <v>9.65318720731919</v>
      </c>
      <c r="T333" s="53" t="n">
        <v>4089.16005835483</v>
      </c>
      <c r="U333" s="53" t="n">
        <v>9.14768921374736</v>
      </c>
      <c r="V333" s="53" t="n">
        <v>10.352915722503</v>
      </c>
      <c r="W333" s="53" t="n">
        <v>7.48939394969786</v>
      </c>
      <c r="X333" s="53" t="n">
        <v>4090.87000089348</v>
      </c>
      <c r="Y333" s="53" t="n">
        <v>10.0159133982973</v>
      </c>
      <c r="Z333" s="53" t="n">
        <v>10.357244946779</v>
      </c>
      <c r="AA333" s="53" t="n">
        <v>9.04425548899751</v>
      </c>
      <c r="AB333" s="53" t="n">
        <v>3468.26833693833</v>
      </c>
      <c r="AC333" s="53" t="n">
        <v>9.85378363372785</v>
      </c>
      <c r="AD333" s="53" t="n">
        <v>8.78094505544848</v>
      </c>
      <c r="AE333" s="53" t="n">
        <v>8.46963561754862</v>
      </c>
      <c r="AF333" s="53" t="n">
        <v>2932.02531256315</v>
      </c>
      <c r="AG333" s="53" t="n">
        <v>10.0768148635802</v>
      </c>
      <c r="AH333" s="53" t="n">
        <v>7.42328755148423</v>
      </c>
      <c r="AI333" s="53" t="n">
        <v>9.86324896072908</v>
      </c>
      <c r="AJ333" s="53" t="n">
        <v>2795.89825247766</v>
      </c>
      <c r="AK333" s="53" t="n">
        <v>10.2964470784654</v>
      </c>
      <c r="AL333" s="53" t="n">
        <v>7.07864171700834</v>
      </c>
      <c r="AM333" s="53" t="n">
        <v>9.86840493034742</v>
      </c>
      <c r="AN333" s="53" t="n">
        <v>2377.37510361708</v>
      </c>
      <c r="AO333" s="53" t="n">
        <v>10.9270361387977</v>
      </c>
      <c r="AP333" s="53" t="n">
        <v>6.01902682636172</v>
      </c>
      <c r="AQ333" s="53" t="n">
        <v>11.0157924329921</v>
      </c>
      <c r="AR333" s="53" t="n">
        <v>2459.64824039183</v>
      </c>
      <c r="AS333" s="53" t="n">
        <v>12.2859630129398</v>
      </c>
      <c r="AT333" s="53" t="n">
        <v>6.22732555742132</v>
      </c>
      <c r="AU333" s="53" t="n">
        <v>12.5414706059136</v>
      </c>
      <c r="AV333" s="53" t="n">
        <v>1602.66705828845</v>
      </c>
      <c r="AW333" s="53" t="n">
        <v>12.9030725203989</v>
      </c>
      <c r="AX333" s="53" t="n">
        <v>4.05762473195233</v>
      </c>
      <c r="AY333" s="53" t="n">
        <v>12.4486945171348</v>
      </c>
      <c r="AZ333" s="53" t="n">
        <v>1496.29529416442</v>
      </c>
      <c r="BA333" s="53" t="n">
        <v>14.0243375793507</v>
      </c>
      <c r="BB333" s="53" t="n">
        <v>3.78831321234575</v>
      </c>
      <c r="BC333" s="53" t="n">
        <v>13.7818891649819</v>
      </c>
      <c r="BD333" s="53" t="n">
        <v>1353.91657166407</v>
      </c>
      <c r="BE333" s="53" t="n">
        <v>13.5507502713994</v>
      </c>
      <c r="BF333" s="53" t="n">
        <v>3.42783944910626</v>
      </c>
      <c r="BG333" s="53" t="n">
        <v>13.0298832599037</v>
      </c>
      <c r="BH333" s="53" t="n">
        <v>1800.24155040344</v>
      </c>
      <c r="BI333" s="53" t="n">
        <v>13.3712055719573</v>
      </c>
      <c r="BJ333" s="53" t="n">
        <v>4.55784287861148</v>
      </c>
      <c r="BK333" s="53" t="n">
        <v>13.7443725648515</v>
      </c>
    </row>
    <row r="334">
      <c r="A334" s="53" t="s">
        <v>246</v>
      </c>
      <c r="B334" s="53" t="s">
        <v>247</v>
      </c>
      <c r="C334" s="53" t="s">
        <v>17</v>
      </c>
      <c r="D334" s="53" t="n">
        <v>1459.27901498965</v>
      </c>
      <c r="E334" s="53" t="n">
        <v>14.2601616304702</v>
      </c>
      <c r="F334" s="53" t="n">
        <v>6.2217882886233</v>
      </c>
      <c r="G334" s="53" t="n">
        <v>12.5409408223725</v>
      </c>
      <c r="H334" s="53" t="n">
        <v>2200.48581218643</v>
      </c>
      <c r="I334" s="53" t="n">
        <v>11.9484225770983</v>
      </c>
      <c r="J334" s="53" t="n">
        <v>9.38200077909048</v>
      </c>
      <c r="K334" s="53" t="n">
        <v>9.77171354043069</v>
      </c>
      <c r="L334" s="53" t="n">
        <v>1987.9881688177</v>
      </c>
      <c r="M334" s="53" t="n">
        <v>13.2424759577156</v>
      </c>
      <c r="N334" s="53" t="n">
        <v>8.47599491229535</v>
      </c>
      <c r="O334" s="53" t="n">
        <v>11.0956535471406</v>
      </c>
      <c r="P334" s="53" t="n">
        <v>2224.54715745141</v>
      </c>
      <c r="Q334" s="53" t="n">
        <v>9.79424666838308</v>
      </c>
      <c r="R334" s="53" t="n">
        <v>9.48458883431529</v>
      </c>
      <c r="S334" s="53" t="n">
        <v>9.07230629264785</v>
      </c>
      <c r="T334" s="53" t="n">
        <v>2520.23971265901</v>
      </c>
      <c r="U334" s="53" t="n">
        <v>11.3223275038537</v>
      </c>
      <c r="V334" s="53" t="n">
        <v>10.7453048852734</v>
      </c>
      <c r="W334" s="53" t="n">
        <v>9.30606436014171</v>
      </c>
      <c r="X334" s="53" t="n">
        <v>2090.68695846403</v>
      </c>
      <c r="Y334" s="53" t="n">
        <v>10.0008050180997</v>
      </c>
      <c r="Z334" s="53" t="n">
        <v>8.91386191381725</v>
      </c>
      <c r="AA334" s="53" t="n">
        <v>9.2586265064904</v>
      </c>
      <c r="AB334" s="53" t="n">
        <v>1677.05834676841</v>
      </c>
      <c r="AC334" s="53" t="n">
        <v>12.1974751645109</v>
      </c>
      <c r="AD334" s="53" t="n">
        <v>7.15031318485426</v>
      </c>
      <c r="AE334" s="53" t="n">
        <v>11.1160443003039</v>
      </c>
      <c r="AF334" s="53" t="n">
        <v>1379.75351673816</v>
      </c>
      <c r="AG334" s="53" t="n">
        <v>15.0204619394763</v>
      </c>
      <c r="AH334" s="53" t="n">
        <v>5.88272303202358</v>
      </c>
      <c r="AI334" s="53" t="n">
        <v>13.146896744002</v>
      </c>
      <c r="AJ334" s="53" t="n">
        <v>1430.55367168757</v>
      </c>
      <c r="AK334" s="53" t="n">
        <v>13.0513688624706</v>
      </c>
      <c r="AL334" s="53" t="n">
        <v>6.09931479129503</v>
      </c>
      <c r="AM334" s="53" t="n">
        <v>11.9027968888655</v>
      </c>
      <c r="AN334" s="53" t="n">
        <v>1494.07168108387</v>
      </c>
      <c r="AO334" s="53" t="n">
        <v>10.642994881093</v>
      </c>
      <c r="AP334" s="53" t="n">
        <v>6.37013044952016</v>
      </c>
      <c r="AQ334" s="53" t="n">
        <v>9.79849326499777</v>
      </c>
      <c r="AR334" s="53" t="n">
        <v>1334.79057837622</v>
      </c>
      <c r="AS334" s="53" t="n">
        <v>14.5087738843089</v>
      </c>
      <c r="AT334" s="53" t="n">
        <v>5.69101885451617</v>
      </c>
      <c r="AU334" s="53" t="n">
        <v>13.2627654182795</v>
      </c>
      <c r="AV334" s="53" t="n">
        <v>1013.62012618798</v>
      </c>
      <c r="AW334" s="53" t="n">
        <v>14.2563456071425</v>
      </c>
      <c r="AX334" s="53" t="n">
        <v>4.32167513234198</v>
      </c>
      <c r="AY334" s="53" t="n">
        <v>14.4800472190363</v>
      </c>
      <c r="AZ334" s="53" t="n">
        <v>791.362584379043</v>
      </c>
      <c r="BA334" s="53" t="n">
        <v>19.09559373045</v>
      </c>
      <c r="BB334" s="53" t="n">
        <v>3.37405692055342</v>
      </c>
      <c r="BC334" s="53" t="n">
        <v>17.8639564410896</v>
      </c>
      <c r="BD334" s="53" t="n">
        <v>700.643331595853</v>
      </c>
      <c r="BE334" s="53" t="n">
        <v>15.1290048972511</v>
      </c>
      <c r="BF334" s="53" t="n">
        <v>2.98726592395767</v>
      </c>
      <c r="BG334" s="53" t="n">
        <v>15.7639036497812</v>
      </c>
      <c r="BH334" s="53" t="n">
        <v>1149.25348331673</v>
      </c>
      <c r="BI334" s="53" t="n">
        <v>11.7711772577065</v>
      </c>
      <c r="BJ334" s="53" t="n">
        <v>4.89996209752271</v>
      </c>
      <c r="BK334" s="53" t="n">
        <v>12.6407804061207</v>
      </c>
    </row>
    <row r="335">
      <c r="A335" s="53" t="s">
        <v>248</v>
      </c>
      <c r="B335" s="53" t="s">
        <v>249</v>
      </c>
      <c r="C335" s="53" t="s">
        <v>16</v>
      </c>
      <c r="D335" s="53" t="n">
        <v>7975.6910983608</v>
      </c>
      <c r="E335" s="53" t="n">
        <v>8.08509266623286</v>
      </c>
      <c r="F335" s="53" t="n">
        <v>8.06732918447227</v>
      </c>
      <c r="G335" s="53" t="n">
        <v>7.08662276914181</v>
      </c>
      <c r="H335" s="53" t="n">
        <v>7558.08837690853</v>
      </c>
      <c r="I335" s="53" t="n">
        <v>9.55725771592608</v>
      </c>
      <c r="J335" s="53" t="n">
        <v>7.64492834412637</v>
      </c>
      <c r="K335" s="53" t="n">
        <v>8.20102358042789</v>
      </c>
      <c r="L335" s="53" t="n">
        <v>7407.34904262044</v>
      </c>
      <c r="M335" s="53" t="n">
        <v>8.77945161202266</v>
      </c>
      <c r="N335" s="53" t="n">
        <v>7.49245706411401</v>
      </c>
      <c r="O335" s="53" t="n">
        <v>7.64897415318247</v>
      </c>
      <c r="P335" s="53" t="n">
        <v>8559.5932214518</v>
      </c>
      <c r="Q335" s="53" t="n">
        <v>8.56865972391288</v>
      </c>
      <c r="R335" s="53" t="n">
        <v>8.65794015227361</v>
      </c>
      <c r="S335" s="53" t="n">
        <v>6.85668247031104</v>
      </c>
      <c r="T335" s="53" t="n">
        <v>11751.5983737453</v>
      </c>
      <c r="U335" s="53" t="n">
        <v>8.77731146594539</v>
      </c>
      <c r="V335" s="53" t="n">
        <v>11.8866204013589</v>
      </c>
      <c r="W335" s="53" t="n">
        <v>7.23986847521514</v>
      </c>
      <c r="X335" s="53" t="n">
        <v>9782.35142183954</v>
      </c>
      <c r="Y335" s="53" t="n">
        <v>8.23816276533486</v>
      </c>
      <c r="Z335" s="53" t="n">
        <v>9.89474744506961</v>
      </c>
      <c r="AA335" s="53" t="n">
        <v>7.47865348308356</v>
      </c>
      <c r="AB335" s="53" t="n">
        <v>8223.3447488105</v>
      </c>
      <c r="AC335" s="53" t="n">
        <v>9.58528666834824</v>
      </c>
      <c r="AD335" s="53" t="n">
        <v>8.31782829448978</v>
      </c>
      <c r="AE335" s="53" t="n">
        <v>8.88303734745577</v>
      </c>
      <c r="AF335" s="53" t="n">
        <v>7762.79846009964</v>
      </c>
      <c r="AG335" s="53" t="n">
        <v>8.12045620747003</v>
      </c>
      <c r="AH335" s="53" t="n">
        <v>7.8519904793215</v>
      </c>
      <c r="AI335" s="53" t="n">
        <v>7.97188202068655</v>
      </c>
      <c r="AJ335" s="53" t="n">
        <v>5907.26552164146</v>
      </c>
      <c r="AK335" s="53" t="n">
        <v>10.5347575801207</v>
      </c>
      <c r="AL335" s="53" t="n">
        <v>5.97513807335886</v>
      </c>
      <c r="AM335" s="53" t="n">
        <v>9.89486703285224</v>
      </c>
      <c r="AN335" s="53" t="n">
        <v>6247.81591071748</v>
      </c>
      <c r="AO335" s="53" t="n">
        <v>10.0505528005824</v>
      </c>
      <c r="AP335" s="53" t="n">
        <v>6.31960127519237</v>
      </c>
      <c r="AQ335" s="53" t="n">
        <v>9.16872894760444</v>
      </c>
      <c r="AR335" s="53" t="n">
        <v>6678.34095935917</v>
      </c>
      <c r="AS335" s="53" t="n">
        <v>8.37486768140118</v>
      </c>
      <c r="AT335" s="53" t="n">
        <v>6.75507291604708</v>
      </c>
      <c r="AU335" s="53" t="n">
        <v>7.87809882733151</v>
      </c>
      <c r="AV335" s="53" t="n">
        <v>3815.8319965094</v>
      </c>
      <c r="AW335" s="53" t="n">
        <v>10.8521372446666</v>
      </c>
      <c r="AX335" s="53" t="n">
        <v>3.85967466001914</v>
      </c>
      <c r="AY335" s="53" t="n">
        <v>10.0166172971729</v>
      </c>
      <c r="AZ335" s="53" t="n">
        <v>3073.2858860227</v>
      </c>
      <c r="BA335" s="53" t="n">
        <v>12.4601006015761</v>
      </c>
      <c r="BB335" s="53" t="n">
        <v>3.10859693721504</v>
      </c>
      <c r="BC335" s="53" t="n">
        <v>13.2801742704785</v>
      </c>
      <c r="BD335" s="53" t="n">
        <v>2029.02054539824</v>
      </c>
      <c r="BE335" s="53" t="n">
        <v>13.0412559088121</v>
      </c>
      <c r="BF335" s="53" t="n">
        <v>2.05233332885087</v>
      </c>
      <c r="BG335" s="53" t="n">
        <v>13.4311141668088</v>
      </c>
      <c r="BH335" s="53" t="n">
        <v>2091.70839768702</v>
      </c>
      <c r="BI335" s="53" t="n">
        <v>13.8692042002258</v>
      </c>
      <c r="BJ335" s="53" t="n">
        <v>2.11574144409058</v>
      </c>
      <c r="BK335" s="53" t="n">
        <v>14.5269787058558</v>
      </c>
    </row>
    <row r="336">
      <c r="A336" s="53" t="s">
        <v>248</v>
      </c>
      <c r="B336" s="53" t="s">
        <v>249</v>
      </c>
      <c r="C336" s="53" t="s">
        <v>17</v>
      </c>
      <c r="D336" s="53" t="n">
        <v>3261.91862000556</v>
      </c>
      <c r="E336" s="53" t="n">
        <v>12.6042124550773</v>
      </c>
      <c r="F336" s="53" t="n">
        <v>7.99844376340698</v>
      </c>
      <c r="G336" s="53" t="n">
        <v>10.6898275734702</v>
      </c>
      <c r="H336" s="53" t="n">
        <v>3307.48581227352</v>
      </c>
      <c r="I336" s="53" t="n">
        <v>10.0062607679488</v>
      </c>
      <c r="J336" s="53" t="n">
        <v>8.11017758244721</v>
      </c>
      <c r="K336" s="53" t="n">
        <v>8.76917378132282</v>
      </c>
      <c r="L336" s="53" t="n">
        <v>3781.46704983124</v>
      </c>
      <c r="M336" s="53" t="n">
        <v>12.8442855767273</v>
      </c>
      <c r="N336" s="53" t="n">
        <v>9.27241144391276</v>
      </c>
      <c r="O336" s="53" t="n">
        <v>10.9967681405921</v>
      </c>
      <c r="P336" s="53" t="n">
        <v>3409.81677495564</v>
      </c>
      <c r="Q336" s="53" t="n">
        <v>13.721425708874</v>
      </c>
      <c r="R336" s="53" t="n">
        <v>8.3610999829168</v>
      </c>
      <c r="S336" s="53" t="n">
        <v>12.0646445485994</v>
      </c>
      <c r="T336" s="53" t="n">
        <v>4495.99162984734</v>
      </c>
      <c r="U336" s="53" t="n">
        <v>8.74321936023</v>
      </c>
      <c r="V336" s="53" t="n">
        <v>11.024473753432</v>
      </c>
      <c r="W336" s="53" t="n">
        <v>7.50922033390928</v>
      </c>
      <c r="X336" s="53" t="n">
        <v>3825.25777032139</v>
      </c>
      <c r="Y336" s="53" t="n">
        <v>13.0738427359186</v>
      </c>
      <c r="Z336" s="53" t="n">
        <v>9.37978923471703</v>
      </c>
      <c r="AA336" s="53" t="n">
        <v>11.9459223352961</v>
      </c>
      <c r="AB336" s="53" t="n">
        <v>2950.02596414309</v>
      </c>
      <c r="AC336" s="53" t="n">
        <v>13.3449726069351</v>
      </c>
      <c r="AD336" s="53" t="n">
        <v>7.23366200188917</v>
      </c>
      <c r="AE336" s="53" t="n">
        <v>12.1223698719971</v>
      </c>
      <c r="AF336" s="53" t="n">
        <v>2980.15053621134</v>
      </c>
      <c r="AG336" s="53" t="n">
        <v>13.0396529932683</v>
      </c>
      <c r="AH336" s="53" t="n">
        <v>7.30752947795274</v>
      </c>
      <c r="AI336" s="53" t="n">
        <v>11.9682521046273</v>
      </c>
      <c r="AJ336" s="53" t="n">
        <v>2193.30298491831</v>
      </c>
      <c r="AK336" s="53" t="n">
        <v>12.6407617885426</v>
      </c>
      <c r="AL336" s="53" t="n">
        <v>5.37812638040366</v>
      </c>
      <c r="AM336" s="53" t="n">
        <v>12.1527466333792</v>
      </c>
      <c r="AN336" s="53" t="n">
        <v>2012.65844997608</v>
      </c>
      <c r="AO336" s="53" t="n">
        <v>16.2995256940302</v>
      </c>
      <c r="AP336" s="53" t="n">
        <v>4.93517383552999</v>
      </c>
      <c r="AQ336" s="53" t="n">
        <v>15.3126788144654</v>
      </c>
      <c r="AR336" s="53" t="n">
        <v>2288.6872719625</v>
      </c>
      <c r="AS336" s="53" t="n">
        <v>13.1783677599917</v>
      </c>
      <c r="AT336" s="53" t="n">
        <v>5.61201506516621</v>
      </c>
      <c r="AU336" s="53" t="n">
        <v>12.3459228645139</v>
      </c>
      <c r="AV336" s="53" t="n">
        <v>1853.19796706073</v>
      </c>
      <c r="AW336" s="53" t="n">
        <v>16.1252789105819</v>
      </c>
      <c r="AX336" s="53" t="n">
        <v>4.54416601048438</v>
      </c>
      <c r="AY336" s="53" t="n">
        <v>14.9139585589197</v>
      </c>
      <c r="AZ336" s="53" t="n">
        <v>1401.58006752247</v>
      </c>
      <c r="BA336" s="53" t="n">
        <v>16.6898507187571</v>
      </c>
      <c r="BB336" s="53" t="n">
        <v>3.4367685573871</v>
      </c>
      <c r="BC336" s="53" t="n">
        <v>16.1212724543448</v>
      </c>
      <c r="BD336" s="53" t="n">
        <v>1135.52508802406</v>
      </c>
      <c r="BE336" s="53" t="n">
        <v>18.7763552352485</v>
      </c>
      <c r="BF336" s="53" t="n">
        <v>2.78438386009849</v>
      </c>
      <c r="BG336" s="53" t="n">
        <v>19.457287834673</v>
      </c>
      <c r="BH336" s="53" t="n">
        <v>1884.85005177536</v>
      </c>
      <c r="BI336" s="53" t="n">
        <v>15.63061655443</v>
      </c>
      <c r="BJ336" s="53" t="n">
        <v>4.62177905025548</v>
      </c>
      <c r="BK336" s="53" t="n">
        <v>16.0902916510602</v>
      </c>
    </row>
    <row r="337">
      <c r="A337" s="53" t="s">
        <v>250</v>
      </c>
      <c r="B337" s="53" t="s">
        <v>251</v>
      </c>
      <c r="C337" s="53" t="s">
        <v>16</v>
      </c>
      <c r="D337" s="53" t="n">
        <v>1045.69968646721</v>
      </c>
      <c r="E337" s="53" t="n">
        <v>14.0443985020503</v>
      </c>
      <c r="F337" s="53" t="n">
        <v>5.61067532582187</v>
      </c>
      <c r="G337" s="53" t="n">
        <v>12.5216494509099</v>
      </c>
      <c r="H337" s="53" t="n">
        <v>1481.32215377169</v>
      </c>
      <c r="I337" s="53" t="n">
        <v>10.0347085016061</v>
      </c>
      <c r="J337" s="53" t="n">
        <v>7.94799670050469</v>
      </c>
      <c r="K337" s="53" t="n">
        <v>7.42224934649714</v>
      </c>
      <c r="L337" s="53" t="n">
        <v>1531.84426360664</v>
      </c>
      <c r="M337" s="53" t="n">
        <v>9.42149377724062</v>
      </c>
      <c r="N337" s="53" t="n">
        <v>8.21907180813625</v>
      </c>
      <c r="O337" s="53" t="n">
        <v>7.91777181042711</v>
      </c>
      <c r="P337" s="53" t="n">
        <v>1940.94067860312</v>
      </c>
      <c r="Q337" s="53" t="n">
        <v>9.69592855852743</v>
      </c>
      <c r="R337" s="53" t="n">
        <v>10.4140683173706</v>
      </c>
      <c r="S337" s="53" t="n">
        <v>7.39652841108717</v>
      </c>
      <c r="T337" s="53" t="n">
        <v>1695.44733260858</v>
      </c>
      <c r="U337" s="53" t="n">
        <v>9.57908703598945</v>
      </c>
      <c r="V337" s="53" t="n">
        <v>9.09687995358868</v>
      </c>
      <c r="W337" s="53" t="n">
        <v>8.57761841236216</v>
      </c>
      <c r="X337" s="53" t="n">
        <v>1207.23557058678</v>
      </c>
      <c r="Y337" s="53" t="n">
        <v>10.9750605613556</v>
      </c>
      <c r="Z337" s="53" t="n">
        <v>6.47739204286178</v>
      </c>
      <c r="AA337" s="53" t="n">
        <v>10.9218259602209</v>
      </c>
      <c r="AB337" s="53" t="n">
        <v>1265.86513914071</v>
      </c>
      <c r="AC337" s="53" t="n">
        <v>10.3489985274075</v>
      </c>
      <c r="AD337" s="53" t="n">
        <v>6.79196751601742</v>
      </c>
      <c r="AE337" s="53" t="n">
        <v>10.3132092540504</v>
      </c>
      <c r="AF337" s="53" t="n">
        <v>1915.16389323052</v>
      </c>
      <c r="AG337" s="53" t="n">
        <v>9.58039413914661</v>
      </c>
      <c r="AH337" s="53" t="n">
        <v>10.2757636247895</v>
      </c>
      <c r="AI337" s="53" t="n">
        <v>8.69593239474487</v>
      </c>
      <c r="AJ337" s="53" t="n">
        <v>1888.30648664503</v>
      </c>
      <c r="AK337" s="53" t="n">
        <v>10.5840182863097</v>
      </c>
      <c r="AL337" s="53" t="n">
        <v>10.1316608863122</v>
      </c>
      <c r="AM337" s="53" t="n">
        <v>9.09341907842306</v>
      </c>
      <c r="AN337" s="53" t="n">
        <v>1693.47705565192</v>
      </c>
      <c r="AO337" s="53" t="n">
        <v>8.99306201084447</v>
      </c>
      <c r="AP337" s="53" t="n">
        <v>9.08630848221038</v>
      </c>
      <c r="AQ337" s="53" t="n">
        <v>8.06686539045375</v>
      </c>
      <c r="AR337" s="53" t="n">
        <v>1149.26497013951</v>
      </c>
      <c r="AS337" s="53" t="n">
        <v>11.8346640098123</v>
      </c>
      <c r="AT337" s="53" t="n">
        <v>6.16635224648255</v>
      </c>
      <c r="AU337" s="53" t="n">
        <v>11.8997559074225</v>
      </c>
      <c r="AV337" s="53" t="n">
        <v>811.093993609002</v>
      </c>
      <c r="AW337" s="53" t="n">
        <v>13.3347021278284</v>
      </c>
      <c r="AX337" s="53" t="n">
        <v>4.35190439067524</v>
      </c>
      <c r="AY337" s="53" t="n">
        <v>13.4593241582701</v>
      </c>
      <c r="AZ337" s="53" t="n">
        <v>476.545773611314</v>
      </c>
      <c r="BA337" s="53" t="n">
        <v>16.259692987754</v>
      </c>
      <c r="BB337" s="53" t="n">
        <v>2.55689434378495</v>
      </c>
      <c r="BC337" s="53" t="n">
        <v>16.2767895886066</v>
      </c>
      <c r="BD337" s="53" t="n">
        <v>207.465030327927</v>
      </c>
      <c r="BE337" s="53" t="n">
        <v>23.9749383125722</v>
      </c>
      <c r="BF337" s="53" t="n">
        <v>1.11314839403301</v>
      </c>
      <c r="BG337" s="53" t="n">
        <v>23.6874490053509</v>
      </c>
      <c r="BH337" s="53" t="n">
        <v>328.007497931755</v>
      </c>
      <c r="BI337" s="53" t="n">
        <v>22.2343670029083</v>
      </c>
      <c r="BJ337" s="53" t="n">
        <v>1.75991596741096</v>
      </c>
      <c r="BK337" s="53" t="n">
        <v>21.7897466274973</v>
      </c>
    </row>
    <row r="338">
      <c r="A338" s="53" t="s">
        <v>250</v>
      </c>
      <c r="B338" s="53" t="s">
        <v>251</v>
      </c>
      <c r="C338" s="53" t="s">
        <v>17</v>
      </c>
      <c r="D338" s="53" t="n">
        <v>670.57225055368</v>
      </c>
      <c r="E338" s="53" t="n">
        <v>19.121371158968</v>
      </c>
      <c r="F338" s="53" t="n">
        <v>7.28303367350233</v>
      </c>
      <c r="G338" s="53" t="n">
        <v>15.6307437522773</v>
      </c>
      <c r="H338" s="53" t="n">
        <v>563.762634716684</v>
      </c>
      <c r="I338" s="53" t="n">
        <v>18.1159340781077</v>
      </c>
      <c r="J338" s="53" t="n">
        <v>6.12298264521657</v>
      </c>
      <c r="K338" s="53" t="n">
        <v>16.5940897073967</v>
      </c>
      <c r="L338" s="53" t="n">
        <v>756.799010884125</v>
      </c>
      <c r="M338" s="53" t="n">
        <v>15.5308953948426</v>
      </c>
      <c r="N338" s="53" t="n">
        <v>8.21953589011675</v>
      </c>
      <c r="O338" s="53" t="n">
        <v>13.3373154671535</v>
      </c>
      <c r="P338" s="53" t="n">
        <v>1151.37935581932</v>
      </c>
      <c r="Q338" s="53" t="n">
        <v>14.5703737018585</v>
      </c>
      <c r="R338" s="53" t="n">
        <v>12.5050426892609</v>
      </c>
      <c r="S338" s="53" t="n">
        <v>10.2947885234028</v>
      </c>
      <c r="T338" s="53" t="n">
        <v>1133.232632969</v>
      </c>
      <c r="U338" s="53" t="n">
        <v>11.6792355168143</v>
      </c>
      <c r="V338" s="53" t="n">
        <v>12.3079525271292</v>
      </c>
      <c r="W338" s="53" t="n">
        <v>9.07065765457661</v>
      </c>
      <c r="X338" s="53" t="n">
        <v>651.831998836522</v>
      </c>
      <c r="Y338" s="53" t="n">
        <v>13.6987226946935</v>
      </c>
      <c r="Z338" s="53" t="n">
        <v>7.07949723996622</v>
      </c>
      <c r="AA338" s="53" t="n">
        <v>12.1185414020283</v>
      </c>
      <c r="AB338" s="53" t="n">
        <v>651.916081133249</v>
      </c>
      <c r="AC338" s="53" t="n">
        <v>13.7550943999202</v>
      </c>
      <c r="AD338" s="53" t="n">
        <v>7.08041045132847</v>
      </c>
      <c r="AE338" s="53" t="n">
        <v>13.4608368177202</v>
      </c>
      <c r="AF338" s="53" t="n">
        <v>696.275362271776</v>
      </c>
      <c r="AG338" s="53" t="n">
        <v>14.2613125887922</v>
      </c>
      <c r="AH338" s="53" t="n">
        <v>7.56219319434757</v>
      </c>
      <c r="AI338" s="53" t="n">
        <v>12.1523532727065</v>
      </c>
      <c r="AJ338" s="53" t="n">
        <v>719.105589516972</v>
      </c>
      <c r="AK338" s="53" t="n">
        <v>12.877166907063</v>
      </c>
      <c r="AL338" s="53" t="n">
        <v>7.81015053774076</v>
      </c>
      <c r="AM338" s="53" t="n">
        <v>12.0919212191666</v>
      </c>
      <c r="AN338" s="53" t="n">
        <v>436.482360359551</v>
      </c>
      <c r="AO338" s="53" t="n">
        <v>17.3510683607863</v>
      </c>
      <c r="AP338" s="53" t="n">
        <v>4.74060136810555</v>
      </c>
      <c r="AQ338" s="53" t="n">
        <v>15.8899057678835</v>
      </c>
      <c r="AR338" s="53" t="n">
        <v>480.075492487583</v>
      </c>
      <c r="AS338" s="53" t="n">
        <v>16.5745608342211</v>
      </c>
      <c r="AT338" s="53" t="n">
        <v>5.2140630256074</v>
      </c>
      <c r="AU338" s="53" t="n">
        <v>16.3625809205192</v>
      </c>
      <c r="AV338" s="53" t="n">
        <v>519.325254824354</v>
      </c>
      <c r="AW338" s="53" t="n">
        <v>16.9354315170217</v>
      </c>
      <c r="AX338" s="53" t="n">
        <v>5.64035167763503</v>
      </c>
      <c r="AY338" s="53" t="n">
        <v>16.0714630001299</v>
      </c>
      <c r="AZ338" s="53" t="n">
        <v>269.211988143957</v>
      </c>
      <c r="BA338" s="53" t="n">
        <v>20.8640456874023</v>
      </c>
      <c r="BB338" s="53" t="n">
        <v>2.92389071176753</v>
      </c>
      <c r="BC338" s="53" t="n">
        <v>21.4193878016838</v>
      </c>
      <c r="BD338" s="53" t="n">
        <v>299.019956055401</v>
      </c>
      <c r="BE338" s="53" t="n">
        <v>23.1466392083076</v>
      </c>
      <c r="BF338" s="53" t="n">
        <v>3.24763276023206</v>
      </c>
      <c r="BG338" s="53" t="n">
        <v>22.4473754464798</v>
      </c>
      <c r="BH338" s="53" t="n">
        <v>208.33050549629</v>
      </c>
      <c r="BI338" s="53" t="n">
        <v>25.9457178852462</v>
      </c>
      <c r="BJ338" s="53" t="n">
        <v>2.26266160804366</v>
      </c>
      <c r="BK338" s="53" t="n">
        <v>25.8548415198827</v>
      </c>
    </row>
    <row r="339">
      <c r="A339" s="53" t="s">
        <v>252</v>
      </c>
      <c r="B339" s="53" t="s">
        <v>253</v>
      </c>
      <c r="C339" s="53" t="s">
        <v>16</v>
      </c>
      <c r="D339" s="53" t="n">
        <v>10434.2455453521</v>
      </c>
      <c r="E339" s="53" t="n">
        <v>9.15621343516696</v>
      </c>
      <c r="F339" s="53" t="n">
        <v>7.71439719738563</v>
      </c>
      <c r="G339" s="53" t="n">
        <v>7.91904345609387</v>
      </c>
      <c r="H339" s="53" t="n">
        <v>12739.9182863047</v>
      </c>
      <c r="I339" s="53" t="n">
        <v>7.76456319727035</v>
      </c>
      <c r="J339" s="53" t="n">
        <v>9.41906048651213</v>
      </c>
      <c r="K339" s="53" t="n">
        <v>6.65672068015354</v>
      </c>
      <c r="L339" s="53" t="n">
        <v>9183.46173477795</v>
      </c>
      <c r="M339" s="53" t="n">
        <v>7.87948054157705</v>
      </c>
      <c r="N339" s="53" t="n">
        <v>6.78964963601292</v>
      </c>
      <c r="O339" s="53" t="n">
        <v>6.90549263991671</v>
      </c>
      <c r="P339" s="53" t="n">
        <v>12435.3138033275</v>
      </c>
      <c r="Q339" s="53" t="n">
        <v>9.57961932617768</v>
      </c>
      <c r="R339" s="53" t="n">
        <v>9.19385589844899</v>
      </c>
      <c r="S339" s="53" t="n">
        <v>8.03522926981283</v>
      </c>
      <c r="T339" s="53" t="n">
        <v>13787.6441832722</v>
      </c>
      <c r="U339" s="53" t="n">
        <v>9.0740007869764</v>
      </c>
      <c r="V339" s="53" t="n">
        <v>10.1936803368946</v>
      </c>
      <c r="W339" s="53" t="n">
        <v>8.18222309719237</v>
      </c>
      <c r="X339" s="53" t="n">
        <v>12111.5707835106</v>
      </c>
      <c r="Y339" s="53" t="n">
        <v>8.30602530088569</v>
      </c>
      <c r="Z339" s="53" t="n">
        <v>8.95450153076676</v>
      </c>
      <c r="AA339" s="53" t="n">
        <v>7.92599658910562</v>
      </c>
      <c r="AB339" s="53" t="n">
        <v>12183.9529552177</v>
      </c>
      <c r="AC339" s="53" t="n">
        <v>8.84405148181235</v>
      </c>
      <c r="AD339" s="53" t="n">
        <v>9.00801616391695</v>
      </c>
      <c r="AE339" s="53" t="n">
        <v>7.9773815408572</v>
      </c>
      <c r="AF339" s="53" t="n">
        <v>10293.6304201123</v>
      </c>
      <c r="AG339" s="53" t="n">
        <v>9.82742900624207</v>
      </c>
      <c r="AH339" s="53" t="n">
        <v>7.61043559102466</v>
      </c>
      <c r="AI339" s="53" t="n">
        <v>9.6568291896945</v>
      </c>
      <c r="AJ339" s="53" t="n">
        <v>8137.28596810955</v>
      </c>
      <c r="AK339" s="53" t="n">
        <v>9.78939147491696</v>
      </c>
      <c r="AL339" s="53" t="n">
        <v>6.01617585036345</v>
      </c>
      <c r="AM339" s="53" t="n">
        <v>9.36285883270984</v>
      </c>
      <c r="AN339" s="53" t="n">
        <v>9684.32099159056</v>
      </c>
      <c r="AO339" s="53" t="n">
        <v>9.6098528822041</v>
      </c>
      <c r="AP339" s="53" t="n">
        <v>7.15995213946138</v>
      </c>
      <c r="AQ339" s="53" t="n">
        <v>8.36540993901139</v>
      </c>
      <c r="AR339" s="53" t="n">
        <v>8561.97849686129</v>
      </c>
      <c r="AS339" s="53" t="n">
        <v>9.6092099667744</v>
      </c>
      <c r="AT339" s="53" t="n">
        <v>6.33016566776931</v>
      </c>
      <c r="AU339" s="53" t="n">
        <v>8.64319080467554</v>
      </c>
      <c r="AV339" s="53" t="n">
        <v>5670.77865062975</v>
      </c>
      <c r="AW339" s="53" t="n">
        <v>12.4650915456012</v>
      </c>
      <c r="AX339" s="53" t="n">
        <v>4.19260201796758</v>
      </c>
      <c r="AY339" s="53" t="n">
        <v>11.7605861013129</v>
      </c>
      <c r="AZ339" s="53" t="n">
        <v>4188.7307818703</v>
      </c>
      <c r="BA339" s="53" t="n">
        <v>14.7395349611732</v>
      </c>
      <c r="BB339" s="53" t="n">
        <v>3.09687297119984</v>
      </c>
      <c r="BC339" s="53" t="n">
        <v>15.1910283658537</v>
      </c>
      <c r="BD339" s="53" t="n">
        <v>2069.40199556106</v>
      </c>
      <c r="BE339" s="53" t="n">
        <v>18.5020484168032</v>
      </c>
      <c r="BF339" s="53" t="n">
        <v>1.52998018739665</v>
      </c>
      <c r="BG339" s="53" t="n">
        <v>18.6156243971817</v>
      </c>
      <c r="BH339" s="53" t="n">
        <v>3774.54928919867</v>
      </c>
      <c r="BI339" s="53" t="n">
        <v>17.0047201261727</v>
      </c>
      <c r="BJ339" s="53" t="n">
        <v>2.79065432487918</v>
      </c>
      <c r="BK339" s="53" t="n">
        <v>16.4920766865239</v>
      </c>
    </row>
    <row r="340">
      <c r="A340" s="53" t="s">
        <v>252</v>
      </c>
      <c r="B340" s="53" t="s">
        <v>253</v>
      </c>
      <c r="C340" s="53" t="s">
        <v>17</v>
      </c>
      <c r="D340" s="53" t="n">
        <v>3410.29936856747</v>
      </c>
      <c r="E340" s="53" t="n">
        <v>16.0157916719338</v>
      </c>
      <c r="F340" s="53" t="n">
        <v>5.79921578688005</v>
      </c>
      <c r="G340" s="53" t="n">
        <v>14.1006614522506</v>
      </c>
      <c r="H340" s="53" t="n">
        <v>5643.95696626032</v>
      </c>
      <c r="I340" s="53" t="n">
        <v>12.5558791244526</v>
      </c>
      <c r="J340" s="53" t="n">
        <v>9.59755165217569</v>
      </c>
      <c r="K340" s="53" t="n">
        <v>10.191020884002</v>
      </c>
      <c r="L340" s="53" t="n">
        <v>5363.11809873735</v>
      </c>
      <c r="M340" s="53" t="n">
        <v>14.0204329684106</v>
      </c>
      <c r="N340" s="53" t="n">
        <v>9.11998501708206</v>
      </c>
      <c r="O340" s="53" t="n">
        <v>11.4417411621626</v>
      </c>
      <c r="P340" s="53" t="n">
        <v>6145.14887982549</v>
      </c>
      <c r="Q340" s="53" t="n">
        <v>11.8263234658668</v>
      </c>
      <c r="R340" s="53" t="n">
        <v>10.4498287525948</v>
      </c>
      <c r="S340" s="53" t="n">
        <v>9.9650798686704</v>
      </c>
      <c r="T340" s="53" t="n">
        <v>5909.89313357473</v>
      </c>
      <c r="U340" s="53" t="n">
        <v>11.2749034002143</v>
      </c>
      <c r="V340" s="53" t="n">
        <v>10.0497762380894</v>
      </c>
      <c r="W340" s="53" t="n">
        <v>10.3238665920806</v>
      </c>
      <c r="X340" s="53" t="n">
        <v>5060.72556585659</v>
      </c>
      <c r="Y340" s="53" t="n">
        <v>13.6886482698448</v>
      </c>
      <c r="Z340" s="53" t="n">
        <v>8.60576636323601</v>
      </c>
      <c r="AA340" s="53" t="n">
        <v>12.8681460158602</v>
      </c>
      <c r="AB340" s="53" t="n">
        <v>5094.98399917696</v>
      </c>
      <c r="AC340" s="53" t="n">
        <v>11.7911812091373</v>
      </c>
      <c r="AD340" s="53" t="n">
        <v>8.66402284628159</v>
      </c>
      <c r="AE340" s="53" t="n">
        <v>11.1807634405918</v>
      </c>
      <c r="AF340" s="53" t="n">
        <v>4017.71117614978</v>
      </c>
      <c r="AG340" s="53" t="n">
        <v>14.5108141867656</v>
      </c>
      <c r="AH340" s="53" t="n">
        <v>6.83211987035595</v>
      </c>
      <c r="AI340" s="53" t="n">
        <v>12.866070333015</v>
      </c>
      <c r="AJ340" s="53" t="n">
        <v>3133.84173756668</v>
      </c>
      <c r="AK340" s="53" t="n">
        <v>14.7827390983845</v>
      </c>
      <c r="AL340" s="53" t="n">
        <v>5.32909944669003</v>
      </c>
      <c r="AM340" s="53" t="n">
        <v>13.5593219011081</v>
      </c>
      <c r="AN340" s="53" t="n">
        <v>3070.01121413897</v>
      </c>
      <c r="AO340" s="53" t="n">
        <v>14.6186214549076</v>
      </c>
      <c r="AP340" s="53" t="n">
        <v>5.22055560958336</v>
      </c>
      <c r="AQ340" s="53" t="n">
        <v>14.2409315426001</v>
      </c>
      <c r="AR340" s="53" t="n">
        <v>3557.98669170875</v>
      </c>
      <c r="AS340" s="53" t="n">
        <v>13.1222811993406</v>
      </c>
      <c r="AT340" s="53" t="n">
        <v>6.05035815396282</v>
      </c>
      <c r="AU340" s="53" t="n">
        <v>13.1458622041487</v>
      </c>
      <c r="AV340" s="53" t="n">
        <v>2767.44280872013</v>
      </c>
      <c r="AW340" s="53" t="n">
        <v>18.0793376520047</v>
      </c>
      <c r="AX340" s="53" t="n">
        <v>4.7060378843981</v>
      </c>
      <c r="AY340" s="53" t="n">
        <v>17.2667757381116</v>
      </c>
      <c r="AZ340" s="53" t="n">
        <v>2210.04577361782</v>
      </c>
      <c r="BA340" s="53" t="n">
        <v>17.8089959681563</v>
      </c>
      <c r="BB340" s="53" t="n">
        <v>3.7581839466122</v>
      </c>
      <c r="BC340" s="53" t="n">
        <v>17.6388652473356</v>
      </c>
      <c r="BD340" s="53" t="n">
        <v>968.074032897581</v>
      </c>
      <c r="BE340" s="53" t="n">
        <v>33.8076590912836</v>
      </c>
      <c r="BF340" s="53" t="n">
        <v>1.64621037853534</v>
      </c>
      <c r="BG340" s="53" t="n">
        <v>31.8649276196903</v>
      </c>
      <c r="BH340" s="53" t="n">
        <v>2452.97666750464</v>
      </c>
      <c r="BI340" s="53" t="n">
        <v>17.7437279990717</v>
      </c>
      <c r="BJ340" s="53" t="n">
        <v>4.17128805352265</v>
      </c>
      <c r="BK340" s="53" t="n">
        <v>16.5375866321597</v>
      </c>
    </row>
    <row r="341">
      <c r="A341" s="53" t="s">
        <v>254</v>
      </c>
      <c r="B341" s="53" t="s">
        <v>255</v>
      </c>
      <c r="C341" s="53" t="s">
        <v>16</v>
      </c>
      <c r="D341" s="53" t="n">
        <v>9178.57416230941</v>
      </c>
      <c r="E341" s="53" t="n">
        <v>11.0661272547025</v>
      </c>
      <c r="F341" s="53" t="n">
        <v>6.08890174494947</v>
      </c>
      <c r="G341" s="53" t="n">
        <v>10.2251908090722</v>
      </c>
      <c r="H341" s="53" t="n">
        <v>11675.6873893119</v>
      </c>
      <c r="I341" s="53" t="n">
        <v>9.07788571373017</v>
      </c>
      <c r="J341" s="53" t="n">
        <v>7.74544194567781</v>
      </c>
      <c r="K341" s="53" t="n">
        <v>8.38071609781817</v>
      </c>
      <c r="L341" s="53" t="n">
        <v>12557.7755250231</v>
      </c>
      <c r="M341" s="53" t="n">
        <v>8.86272659481894</v>
      </c>
      <c r="N341" s="53" t="n">
        <v>8.33060341997149</v>
      </c>
      <c r="O341" s="53" t="n">
        <v>7.88649323973531</v>
      </c>
      <c r="P341" s="53" t="n">
        <v>12866.0895022006</v>
      </c>
      <c r="Q341" s="53" t="n">
        <v>10.0101222279559</v>
      </c>
      <c r="R341" s="53" t="n">
        <v>8.53513339166765</v>
      </c>
      <c r="S341" s="53" t="n">
        <v>7.9293159600977</v>
      </c>
      <c r="T341" s="53" t="n">
        <v>12573.7546175026</v>
      </c>
      <c r="U341" s="53" t="n">
        <v>9.37858671676483</v>
      </c>
      <c r="V341" s="53" t="n">
        <v>8.34120366379592</v>
      </c>
      <c r="W341" s="53" t="n">
        <v>7.82969269802881</v>
      </c>
      <c r="X341" s="53" t="n">
        <v>12363.4694451588</v>
      </c>
      <c r="Y341" s="53" t="n">
        <v>10.5466603388574</v>
      </c>
      <c r="Z341" s="53" t="n">
        <v>8.20170424589302</v>
      </c>
      <c r="AA341" s="53" t="n">
        <v>9.91017674007612</v>
      </c>
      <c r="AB341" s="53" t="n">
        <v>14272.2789589855</v>
      </c>
      <c r="AC341" s="53" t="n">
        <v>8.00781966673083</v>
      </c>
      <c r="AD341" s="53" t="n">
        <v>9.46797429764481</v>
      </c>
      <c r="AE341" s="53" t="n">
        <v>7.39361436885161</v>
      </c>
      <c r="AF341" s="53" t="n">
        <v>13527.4856333761</v>
      </c>
      <c r="AG341" s="53" t="n">
        <v>9.99807114298688</v>
      </c>
      <c r="AH341" s="53" t="n">
        <v>8.97389174193022</v>
      </c>
      <c r="AI341" s="53" t="n">
        <v>8.44101498347884</v>
      </c>
      <c r="AJ341" s="53" t="n">
        <v>10957.1184707827</v>
      </c>
      <c r="AK341" s="53" t="n">
        <v>10.0974917067009</v>
      </c>
      <c r="AL341" s="53" t="n">
        <v>7.268756192038</v>
      </c>
      <c r="AM341" s="53" t="n">
        <v>9.32436389129776</v>
      </c>
      <c r="AN341" s="53" t="n">
        <v>7623.44644634282</v>
      </c>
      <c r="AO341" s="53" t="n">
        <v>11.2491779003904</v>
      </c>
      <c r="AP341" s="53" t="n">
        <v>5.05725786476473</v>
      </c>
      <c r="AQ341" s="53" t="n">
        <v>10.6610686285318</v>
      </c>
      <c r="AR341" s="53" t="n">
        <v>9751.34817718089</v>
      </c>
      <c r="AS341" s="53" t="n">
        <v>9.95665749648546</v>
      </c>
      <c r="AT341" s="53" t="n">
        <v>6.46886977015036</v>
      </c>
      <c r="AU341" s="53" t="n">
        <v>9.84129219588202</v>
      </c>
      <c r="AV341" s="53" t="n">
        <v>7704.05311931546</v>
      </c>
      <c r="AW341" s="53" t="n">
        <v>12.8290750060076</v>
      </c>
      <c r="AX341" s="53" t="n">
        <v>5.1107308882473</v>
      </c>
      <c r="AY341" s="53" t="n">
        <v>11.7607781129085</v>
      </c>
      <c r="AZ341" s="53" t="n">
        <v>5584.39504887492</v>
      </c>
      <c r="BA341" s="53" t="n">
        <v>11.774486928483</v>
      </c>
      <c r="BB341" s="53" t="n">
        <v>3.70458767955591</v>
      </c>
      <c r="BC341" s="53" t="n">
        <v>11.3326443697851</v>
      </c>
      <c r="BD341" s="53" t="n">
        <v>4296.81648035025</v>
      </c>
      <c r="BE341" s="53" t="n">
        <v>13.2532658579354</v>
      </c>
      <c r="BF341" s="53" t="n">
        <v>2.85043111296814</v>
      </c>
      <c r="BG341" s="53" t="n">
        <v>12.5134680013926</v>
      </c>
      <c r="BH341" s="53" t="n">
        <v>5810.39506095492</v>
      </c>
      <c r="BI341" s="53" t="n">
        <v>15.8392561843452</v>
      </c>
      <c r="BJ341" s="53" t="n">
        <v>3.85451204074517</v>
      </c>
      <c r="BK341" s="53" t="n">
        <v>15.3709146346073</v>
      </c>
    </row>
    <row r="342">
      <c r="A342" s="53" t="s">
        <v>254</v>
      </c>
      <c r="B342" s="53" t="s">
        <v>255</v>
      </c>
      <c r="C342" s="53" t="s">
        <v>17</v>
      </c>
      <c r="D342" s="53" t="n">
        <v>6226.36399379891</v>
      </c>
      <c r="E342" s="53" t="n">
        <v>15.2865631347959</v>
      </c>
      <c r="F342" s="53" t="n">
        <v>7.74256667111121</v>
      </c>
      <c r="G342" s="53" t="n">
        <v>11.9985878050906</v>
      </c>
      <c r="H342" s="53" t="n">
        <v>6006.35805579935</v>
      </c>
      <c r="I342" s="53" t="n">
        <v>12.0519862264798</v>
      </c>
      <c r="J342" s="53" t="n">
        <v>7.46898635285509</v>
      </c>
      <c r="K342" s="53" t="n">
        <v>9.03918478804203</v>
      </c>
      <c r="L342" s="53" t="n">
        <v>7358.2408737572</v>
      </c>
      <c r="M342" s="53" t="n">
        <v>11.0260772880196</v>
      </c>
      <c r="N342" s="53" t="n">
        <v>9.15007066787312</v>
      </c>
      <c r="O342" s="53" t="n">
        <v>9.53517464624986</v>
      </c>
      <c r="P342" s="53" t="n">
        <v>8753.01013947458</v>
      </c>
      <c r="Q342" s="53" t="n">
        <v>11.7470725635922</v>
      </c>
      <c r="R342" s="53" t="n">
        <v>10.8844848526829</v>
      </c>
      <c r="S342" s="53" t="n">
        <v>10.7875645307334</v>
      </c>
      <c r="T342" s="53" t="n">
        <v>9192.14574082224</v>
      </c>
      <c r="U342" s="53" t="n">
        <v>11.3194529185957</v>
      </c>
      <c r="V342" s="53" t="n">
        <v>11.4305558299786</v>
      </c>
      <c r="W342" s="53" t="n">
        <v>8.40805243766269</v>
      </c>
      <c r="X342" s="53" t="n">
        <v>6367.32148505324</v>
      </c>
      <c r="Y342" s="53" t="n">
        <v>13.4279826839395</v>
      </c>
      <c r="Z342" s="53" t="n">
        <v>7.91784919152218</v>
      </c>
      <c r="AA342" s="53" t="n">
        <v>12.22919840377</v>
      </c>
      <c r="AB342" s="53" t="n">
        <v>5724.1510524115</v>
      </c>
      <c r="AC342" s="53" t="n">
        <v>11.4580970295282</v>
      </c>
      <c r="AD342" s="53" t="n">
        <v>7.118058180175</v>
      </c>
      <c r="AE342" s="53" t="n">
        <v>10.9982813310393</v>
      </c>
      <c r="AF342" s="53" t="n">
        <v>5995.0724410032</v>
      </c>
      <c r="AG342" s="53" t="n">
        <v>13.1735571622922</v>
      </c>
      <c r="AH342" s="53" t="n">
        <v>7.45495254033293</v>
      </c>
      <c r="AI342" s="53" t="n">
        <v>11.6297595998261</v>
      </c>
      <c r="AJ342" s="53" t="n">
        <v>4437.3738967744</v>
      </c>
      <c r="AK342" s="53" t="n">
        <v>13.6110338570459</v>
      </c>
      <c r="AL342" s="53" t="n">
        <v>5.51793362460684</v>
      </c>
      <c r="AM342" s="53" t="n">
        <v>11.5369915895567</v>
      </c>
      <c r="AN342" s="53" t="n">
        <v>3672.77991855809</v>
      </c>
      <c r="AO342" s="53" t="n">
        <v>16.6035268934865</v>
      </c>
      <c r="AP342" s="53" t="n">
        <v>4.56715081483764</v>
      </c>
      <c r="AQ342" s="53" t="n">
        <v>15.4165719010539</v>
      </c>
      <c r="AR342" s="53" t="n">
        <v>5235.15407437311</v>
      </c>
      <c r="AS342" s="53" t="n">
        <v>13.9014223883155</v>
      </c>
      <c r="AT342" s="53" t="n">
        <v>6.50998391593268</v>
      </c>
      <c r="AU342" s="53" t="n">
        <v>11.7352703710628</v>
      </c>
      <c r="AV342" s="53" t="n">
        <v>2879.35046609469</v>
      </c>
      <c r="AW342" s="53" t="n">
        <v>16.1987682035386</v>
      </c>
      <c r="AX342" s="53" t="n">
        <v>3.58051070824583</v>
      </c>
      <c r="AY342" s="53" t="n">
        <v>16.0227891508492</v>
      </c>
      <c r="AZ342" s="53" t="n">
        <v>3487.99890761524</v>
      </c>
      <c r="BA342" s="53" t="n">
        <v>18.2497103959027</v>
      </c>
      <c r="BB342" s="53" t="n">
        <v>4.33737316319292</v>
      </c>
      <c r="BC342" s="53" t="n">
        <v>18.5223383697469</v>
      </c>
      <c r="BD342" s="53" t="n">
        <v>1544.11922103279</v>
      </c>
      <c r="BE342" s="53" t="n">
        <v>21.684950177866</v>
      </c>
      <c r="BF342" s="53" t="n">
        <v>1.92013284621612</v>
      </c>
      <c r="BG342" s="53" t="n">
        <v>22.4134419172134</v>
      </c>
      <c r="BH342" s="53" t="n">
        <v>3537.87169576173</v>
      </c>
      <c r="BI342" s="53" t="n">
        <v>15.1197575663166</v>
      </c>
      <c r="BJ342" s="53" t="n">
        <v>4.39939064043694</v>
      </c>
      <c r="BK342" s="53" t="n">
        <v>15.5166516248755</v>
      </c>
    </row>
    <row r="343">
      <c r="A343" s="53" t="s">
        <v>256</v>
      </c>
      <c r="B343" s="53" t="s">
        <v>257</v>
      </c>
      <c r="C343" s="53" t="s">
        <v>16</v>
      </c>
      <c r="D343" s="53" t="n">
        <v>5254.42019165196</v>
      </c>
      <c r="E343" s="53" t="n">
        <v>12.1070670739685</v>
      </c>
      <c r="F343" s="53" t="n">
        <v>7.09852104486281</v>
      </c>
      <c r="G343" s="53" t="n">
        <v>10.4858665274294</v>
      </c>
      <c r="H343" s="53" t="n">
        <v>6057.626810124</v>
      </c>
      <c r="I343" s="53" t="n">
        <v>10.4809398317167</v>
      </c>
      <c r="J343" s="53" t="n">
        <v>8.18362251688733</v>
      </c>
      <c r="K343" s="53" t="n">
        <v>8.07484899005886</v>
      </c>
      <c r="L343" s="53" t="n">
        <v>7019.57460931665</v>
      </c>
      <c r="M343" s="53" t="n">
        <v>11.5641000487896</v>
      </c>
      <c r="N343" s="53" t="n">
        <v>9.48317726271394</v>
      </c>
      <c r="O343" s="53" t="n">
        <v>8.78969054085201</v>
      </c>
      <c r="P343" s="53" t="n">
        <v>6740.8882120992</v>
      </c>
      <c r="Q343" s="53" t="n">
        <v>9.15482632911103</v>
      </c>
      <c r="R343" s="53" t="n">
        <v>9.10668258139629</v>
      </c>
      <c r="S343" s="53" t="n">
        <v>8.13766240231969</v>
      </c>
      <c r="T343" s="53" t="n">
        <v>7027.44304458566</v>
      </c>
      <c r="U343" s="53" t="n">
        <v>11.3325009057287</v>
      </c>
      <c r="V343" s="53" t="n">
        <v>9.49380721831513</v>
      </c>
      <c r="W343" s="53" t="n">
        <v>8.22854898473006</v>
      </c>
      <c r="X343" s="53" t="n">
        <v>5637.57926660638</v>
      </c>
      <c r="Y343" s="53" t="n">
        <v>12.5234607370528</v>
      </c>
      <c r="Z343" s="53" t="n">
        <v>7.61615432463274</v>
      </c>
      <c r="AA343" s="53" t="n">
        <v>10.9956870813138</v>
      </c>
      <c r="AB343" s="53" t="n">
        <v>7110.53753461347</v>
      </c>
      <c r="AC343" s="53" t="n">
        <v>9.68636023631163</v>
      </c>
      <c r="AD343" s="53" t="n">
        <v>9.6060647014741</v>
      </c>
      <c r="AE343" s="53" t="n">
        <v>8.98018529911527</v>
      </c>
      <c r="AF343" s="53" t="n">
        <v>5954.48754820434</v>
      </c>
      <c r="AG343" s="53" t="n">
        <v>10.3229318781936</v>
      </c>
      <c r="AH343" s="53" t="n">
        <v>8.04428531228929</v>
      </c>
      <c r="AI343" s="53" t="n">
        <v>9.75141513293679</v>
      </c>
      <c r="AJ343" s="53" t="n">
        <v>5950.40663335811</v>
      </c>
      <c r="AK343" s="53" t="n">
        <v>10.7498450545314</v>
      </c>
      <c r="AL343" s="53" t="n">
        <v>8.03877215215712</v>
      </c>
      <c r="AM343" s="53" t="n">
        <v>9.03831355630865</v>
      </c>
      <c r="AN343" s="53" t="n">
        <v>5897.23384756783</v>
      </c>
      <c r="AO343" s="53" t="n">
        <v>12.9788989957102</v>
      </c>
      <c r="AP343" s="53" t="n">
        <v>7.96693774889681</v>
      </c>
      <c r="AQ343" s="53" t="n">
        <v>10.1264717987576</v>
      </c>
      <c r="AR343" s="53" t="n">
        <v>4380.88281870129</v>
      </c>
      <c r="AS343" s="53" t="n">
        <v>13.2485911559778</v>
      </c>
      <c r="AT343" s="53" t="n">
        <v>5.91840540903754</v>
      </c>
      <c r="AU343" s="53" t="n">
        <v>12.0850722060916</v>
      </c>
      <c r="AV343" s="53" t="n">
        <v>3019.40825623622</v>
      </c>
      <c r="AW343" s="53" t="n">
        <v>16.5991568900187</v>
      </c>
      <c r="AX343" s="53" t="n">
        <v>4.07910526150494</v>
      </c>
      <c r="AY343" s="53" t="n">
        <v>15.101355883617</v>
      </c>
      <c r="AZ343" s="53" t="n">
        <v>1979.78522845792</v>
      </c>
      <c r="BA343" s="53" t="n">
        <v>17.3087920810642</v>
      </c>
      <c r="BB343" s="53" t="n">
        <v>2.67461424779938</v>
      </c>
      <c r="BC343" s="53" t="n">
        <v>16.1541312120836</v>
      </c>
      <c r="BD343" s="53" t="n">
        <v>861.837374924877</v>
      </c>
      <c r="BE343" s="53" t="n">
        <v>23.0906170546669</v>
      </c>
      <c r="BF343" s="53" t="n">
        <v>1.16430938524355</v>
      </c>
      <c r="BG343" s="53" t="n">
        <v>22.6848663246169</v>
      </c>
      <c r="BH343" s="53" t="n">
        <v>1129.22572241965</v>
      </c>
      <c r="BI343" s="53" t="n">
        <v>20.9259344325465</v>
      </c>
      <c r="BJ343" s="53" t="n">
        <v>1.52554083278904</v>
      </c>
      <c r="BK343" s="53" t="n">
        <v>20.9126384170207</v>
      </c>
    </row>
    <row r="344">
      <c r="A344" s="53" t="s">
        <v>256</v>
      </c>
      <c r="B344" s="53" t="s">
        <v>257</v>
      </c>
      <c r="C344" s="53" t="s">
        <v>17</v>
      </c>
      <c r="D344" s="53" t="n">
        <v>3200.34880875685</v>
      </c>
      <c r="E344" s="53" t="n">
        <v>17.6558124833267</v>
      </c>
      <c r="F344" s="53" t="n">
        <v>5.82923838667705</v>
      </c>
      <c r="G344" s="53" t="n">
        <v>14.3096491684774</v>
      </c>
      <c r="H344" s="53" t="n">
        <v>4331.40288999039</v>
      </c>
      <c r="I344" s="53" t="n">
        <v>16.2302209842126</v>
      </c>
      <c r="J344" s="53" t="n">
        <v>7.88938378385812</v>
      </c>
      <c r="K344" s="53" t="n">
        <v>12.5393063606628</v>
      </c>
      <c r="L344" s="53" t="n">
        <v>5579.62669016016</v>
      </c>
      <c r="M344" s="53" t="n">
        <v>12.9430075338269</v>
      </c>
      <c r="N344" s="53" t="n">
        <v>10.1629466127611</v>
      </c>
      <c r="O344" s="53" t="n">
        <v>8.63577113818412</v>
      </c>
      <c r="P344" s="53" t="n">
        <v>5990.54139225932</v>
      </c>
      <c r="Q344" s="53" t="n">
        <v>10.9903698558682</v>
      </c>
      <c r="R344" s="53" t="n">
        <v>10.9114024525034</v>
      </c>
      <c r="S344" s="53" t="n">
        <v>9.24974135046585</v>
      </c>
      <c r="T344" s="53" t="n">
        <v>6505.12735105583</v>
      </c>
      <c r="U344" s="53" t="n">
        <v>13.6279853168291</v>
      </c>
      <c r="V344" s="53" t="n">
        <v>11.8486891057751</v>
      </c>
      <c r="W344" s="53" t="n">
        <v>9.73291584068172</v>
      </c>
      <c r="X344" s="53" t="n">
        <v>4013.75214393932</v>
      </c>
      <c r="Y344" s="53" t="n">
        <v>13.6087739498076</v>
      </c>
      <c r="Z344" s="53" t="n">
        <v>7.31080250003962</v>
      </c>
      <c r="AA344" s="53" t="n">
        <v>12.500286969228</v>
      </c>
      <c r="AB344" s="53" t="n">
        <v>4003.32154671393</v>
      </c>
      <c r="AC344" s="53" t="n">
        <v>16.5117354172055</v>
      </c>
      <c r="AD344" s="53" t="n">
        <v>7.29180380915449</v>
      </c>
      <c r="AE344" s="53" t="n">
        <v>12.9995164817567</v>
      </c>
      <c r="AF344" s="53" t="n">
        <v>4359.24095955578</v>
      </c>
      <c r="AG344" s="53" t="n">
        <v>14.8224913016866</v>
      </c>
      <c r="AH344" s="53" t="n">
        <v>7.94008911425133</v>
      </c>
      <c r="AI344" s="53" t="n">
        <v>13.2352109652892</v>
      </c>
      <c r="AJ344" s="53" t="n">
        <v>2939.83024220582</v>
      </c>
      <c r="AK344" s="53" t="n">
        <v>17.035659219256</v>
      </c>
      <c r="AL344" s="53" t="n">
        <v>5.35471985156424</v>
      </c>
      <c r="AM344" s="53" t="n">
        <v>14.631923599881</v>
      </c>
      <c r="AN344" s="53" t="n">
        <v>3653.60771636353</v>
      </c>
      <c r="AO344" s="53" t="n">
        <v>14.4862345343371</v>
      </c>
      <c r="AP344" s="53" t="n">
        <v>6.65482159063741</v>
      </c>
      <c r="AQ344" s="53" t="n">
        <v>13.0001446115772</v>
      </c>
      <c r="AR344" s="53" t="n">
        <v>3387.1197421702</v>
      </c>
      <c r="AS344" s="53" t="n">
        <v>16.5996249202338</v>
      </c>
      <c r="AT344" s="53" t="n">
        <v>6.16943014689694</v>
      </c>
      <c r="AU344" s="53" t="n">
        <v>15.8134669011846</v>
      </c>
      <c r="AV344" s="53" t="n">
        <v>2443.91489158666</v>
      </c>
      <c r="AW344" s="53" t="n">
        <v>15.2517328726325</v>
      </c>
      <c r="AX344" s="53" t="n">
        <v>4.45144056198751</v>
      </c>
      <c r="AY344" s="53" t="n">
        <v>11.6652315816554</v>
      </c>
      <c r="AZ344" s="53" t="n">
        <v>1953.45357995252</v>
      </c>
      <c r="BA344" s="53" t="n">
        <v>17.1232559866774</v>
      </c>
      <c r="BB344" s="53" t="n">
        <v>3.55809546874804</v>
      </c>
      <c r="BC344" s="53" t="n">
        <v>17.2044781647776</v>
      </c>
      <c r="BD344" s="53" t="n">
        <v>1219.37219875479</v>
      </c>
      <c r="BE344" s="53" t="n">
        <v>23.5967474788664</v>
      </c>
      <c r="BF344" s="53" t="n">
        <v>2.22101141262451</v>
      </c>
      <c r="BG344" s="53" t="n">
        <v>23.7482166691102</v>
      </c>
      <c r="BH344" s="53" t="n">
        <v>1321.00274766737</v>
      </c>
      <c r="BI344" s="53" t="n">
        <v>24.4409091434934</v>
      </c>
      <c r="BJ344" s="53" t="n">
        <v>2.40612520252118</v>
      </c>
      <c r="BK344" s="53" t="n">
        <v>24.7592756935047</v>
      </c>
    </row>
    <row r="345">
      <c r="A345" s="53" t="s">
        <v>258</v>
      </c>
      <c r="B345" s="53" t="s">
        <v>259</v>
      </c>
      <c r="C345" s="53" t="s">
        <v>16</v>
      </c>
      <c r="D345" s="53" t="n">
        <v>4340.86426006986</v>
      </c>
      <c r="E345" s="53" t="n">
        <v>14.7232328608418</v>
      </c>
      <c r="F345" s="53" t="n">
        <v>7.31468199308128</v>
      </c>
      <c r="G345" s="53" t="n">
        <v>13.0558780389337</v>
      </c>
      <c r="H345" s="53" t="n">
        <v>4941.53359634536</v>
      </c>
      <c r="I345" s="53" t="n">
        <v>13.9665980193924</v>
      </c>
      <c r="J345" s="53" t="n">
        <v>8.32685489566814</v>
      </c>
      <c r="K345" s="53" t="n">
        <v>11.4993367922257</v>
      </c>
      <c r="L345" s="53" t="n">
        <v>5441.06330455977</v>
      </c>
      <c r="M345" s="53" t="n">
        <v>10.7762106018369</v>
      </c>
      <c r="N345" s="53" t="n">
        <v>9.16859993600402</v>
      </c>
      <c r="O345" s="53" t="n">
        <v>8.98431612704131</v>
      </c>
      <c r="P345" s="53" t="n">
        <v>5202.85201049774</v>
      </c>
      <c r="Q345" s="53" t="n">
        <v>12.6687656268939</v>
      </c>
      <c r="R345" s="53" t="n">
        <v>8.76719603142855</v>
      </c>
      <c r="S345" s="53" t="n">
        <v>10.5837793860265</v>
      </c>
      <c r="T345" s="53" t="n">
        <v>5615.9657974957</v>
      </c>
      <c r="U345" s="53" t="n">
        <v>10.7439714199151</v>
      </c>
      <c r="V345" s="53" t="n">
        <v>9.46332376033362</v>
      </c>
      <c r="W345" s="53" t="n">
        <v>8.68725317225276</v>
      </c>
      <c r="X345" s="53" t="n">
        <v>5754.15138000155</v>
      </c>
      <c r="Y345" s="53" t="n">
        <v>11.6349013239922</v>
      </c>
      <c r="Z345" s="53" t="n">
        <v>9.69617683555112</v>
      </c>
      <c r="AA345" s="53" t="n">
        <v>10.6775347529875</v>
      </c>
      <c r="AB345" s="53" t="n">
        <v>4559.80780587288</v>
      </c>
      <c r="AC345" s="53" t="n">
        <v>15.463237050272</v>
      </c>
      <c r="AD345" s="53" t="n">
        <v>7.68361829609318</v>
      </c>
      <c r="AE345" s="53" t="n">
        <v>13.2195805977881</v>
      </c>
      <c r="AF345" s="53" t="n">
        <v>5103.6832498675</v>
      </c>
      <c r="AG345" s="53" t="n">
        <v>12.4686168133185</v>
      </c>
      <c r="AH345" s="53" t="n">
        <v>8.60008922868173</v>
      </c>
      <c r="AI345" s="53" t="n">
        <v>10.3160048876268</v>
      </c>
      <c r="AJ345" s="53" t="n">
        <v>5195.98268598732</v>
      </c>
      <c r="AK345" s="53" t="n">
        <v>10.5906030475425</v>
      </c>
      <c r="AL345" s="53" t="n">
        <v>8.75562070419172</v>
      </c>
      <c r="AM345" s="53" t="n">
        <v>9.30336706755006</v>
      </c>
      <c r="AN345" s="53" t="n">
        <v>4156.13152744924</v>
      </c>
      <c r="AO345" s="53" t="n">
        <v>11.1105728039015</v>
      </c>
      <c r="AP345" s="53" t="n">
        <v>7.00339347727521</v>
      </c>
      <c r="AQ345" s="53" t="n">
        <v>11.2051532472509</v>
      </c>
      <c r="AR345" s="53" t="n">
        <v>3517.36761927434</v>
      </c>
      <c r="AS345" s="53" t="n">
        <v>14.291442387578</v>
      </c>
      <c r="AT345" s="53" t="n">
        <v>5.9270283626282</v>
      </c>
      <c r="AU345" s="53" t="n">
        <v>13.3285551383912</v>
      </c>
      <c r="AV345" s="53" t="n">
        <v>2975.06590065485</v>
      </c>
      <c r="AW345" s="53" t="n">
        <v>15.2083102738734</v>
      </c>
      <c r="AX345" s="53" t="n">
        <v>5.01320927538054</v>
      </c>
      <c r="AY345" s="53" t="n">
        <v>12.9626383094821</v>
      </c>
      <c r="AZ345" s="53" t="n">
        <v>1026.18322313686</v>
      </c>
      <c r="BA345" s="53" t="n">
        <v>22.5197644411964</v>
      </c>
      <c r="BB345" s="53" t="n">
        <v>1.72919573019787</v>
      </c>
      <c r="BC345" s="53" t="n">
        <v>21.4900116309208</v>
      </c>
      <c r="BD345" s="53" t="n">
        <v>939.558949890432</v>
      </c>
      <c r="BE345" s="53" t="n">
        <v>22.4198147334017</v>
      </c>
      <c r="BF345" s="53" t="n">
        <v>1.58322732996292</v>
      </c>
      <c r="BG345" s="53" t="n">
        <v>22.8996787115852</v>
      </c>
      <c r="BH345" s="53" t="n">
        <v>574.327032132097</v>
      </c>
      <c r="BI345" s="53" t="n">
        <v>28.0891160907869</v>
      </c>
      <c r="BJ345" s="53" t="n">
        <v>0.967784143521883</v>
      </c>
      <c r="BK345" s="53" t="n">
        <v>28.2997526031197</v>
      </c>
    </row>
    <row r="346">
      <c r="A346" s="53" t="s">
        <v>258</v>
      </c>
      <c r="B346" s="53" t="s">
        <v>259</v>
      </c>
      <c r="C346" s="53" t="s">
        <v>17</v>
      </c>
      <c r="D346" s="53" t="n">
        <v>2182.97721449919</v>
      </c>
      <c r="E346" s="53" t="n">
        <v>18.4637671111748</v>
      </c>
      <c r="F346" s="53" t="n">
        <v>6.29817697212688</v>
      </c>
      <c r="G346" s="53" t="n">
        <v>15.1822040842407</v>
      </c>
      <c r="H346" s="53" t="n">
        <v>2477.61110714754</v>
      </c>
      <c r="I346" s="53" t="n">
        <v>14.6820540591696</v>
      </c>
      <c r="J346" s="53" t="n">
        <v>7.14823458407117</v>
      </c>
      <c r="K346" s="53" t="n">
        <v>12.087333987359</v>
      </c>
      <c r="L346" s="53" t="n">
        <v>3820.95051737822</v>
      </c>
      <c r="M346" s="53" t="n">
        <v>13.2356532423755</v>
      </c>
      <c r="N346" s="53" t="n">
        <v>11.0239458297364</v>
      </c>
      <c r="O346" s="53" t="n">
        <v>12.4227052231788</v>
      </c>
      <c r="P346" s="53" t="n">
        <v>4051.4826580648</v>
      </c>
      <c r="Q346" s="53" t="n">
        <v>14.3630241990036</v>
      </c>
      <c r="R346" s="53" t="n">
        <v>11.6890614388979</v>
      </c>
      <c r="S346" s="53" t="n">
        <v>11.1199951897728</v>
      </c>
      <c r="T346" s="53" t="n">
        <v>4118.69953394175</v>
      </c>
      <c r="U346" s="53" t="n">
        <v>12.985516558505</v>
      </c>
      <c r="V346" s="53" t="n">
        <v>11.8829909847377</v>
      </c>
      <c r="W346" s="53" t="n">
        <v>8.97122923060328</v>
      </c>
      <c r="X346" s="53" t="n">
        <v>2698.7395357997</v>
      </c>
      <c r="Y346" s="53" t="n">
        <v>17.6762040448624</v>
      </c>
      <c r="Z346" s="53" t="n">
        <v>7.78621924463901</v>
      </c>
      <c r="AA346" s="53" t="n">
        <v>14.9085333370858</v>
      </c>
      <c r="AB346" s="53" t="n">
        <v>2117.92178062942</v>
      </c>
      <c r="AC346" s="53" t="n">
        <v>15.6812532197881</v>
      </c>
      <c r="AD346" s="53" t="n">
        <v>6.11048347134782</v>
      </c>
      <c r="AE346" s="53" t="n">
        <v>14.4044009307763</v>
      </c>
      <c r="AF346" s="53" t="n">
        <v>2290.24705935545</v>
      </c>
      <c r="AG346" s="53" t="n">
        <v>18.0813959730882</v>
      </c>
      <c r="AH346" s="53" t="n">
        <v>6.60766461230471</v>
      </c>
      <c r="AI346" s="53" t="n">
        <v>17.2532953234326</v>
      </c>
      <c r="AJ346" s="53" t="n">
        <v>2615.86908040815</v>
      </c>
      <c r="AK346" s="53" t="n">
        <v>17.6075444412019</v>
      </c>
      <c r="AL346" s="53" t="n">
        <v>7.54712705881587</v>
      </c>
      <c r="AM346" s="53" t="n">
        <v>15.1509035660813</v>
      </c>
      <c r="AN346" s="53" t="n">
        <v>2127.84966609758</v>
      </c>
      <c r="AO346" s="53" t="n">
        <v>16.4020284376822</v>
      </c>
      <c r="AP346" s="53" t="n">
        <v>6.13912672938194</v>
      </c>
      <c r="AQ346" s="53" t="n">
        <v>15.9126601378373</v>
      </c>
      <c r="AR346" s="53" t="n">
        <v>2549.24860925658</v>
      </c>
      <c r="AS346" s="53" t="n">
        <v>15.5883729362391</v>
      </c>
      <c r="AT346" s="53" t="n">
        <v>7.35491821921272</v>
      </c>
      <c r="AU346" s="53" t="n">
        <v>14.9971729139863</v>
      </c>
      <c r="AV346" s="53" t="n">
        <v>1297.45471156743</v>
      </c>
      <c r="AW346" s="53" t="n">
        <v>18.8597776760256</v>
      </c>
      <c r="AX346" s="53" t="n">
        <v>3.7433278425887</v>
      </c>
      <c r="AY346" s="53" t="n">
        <v>17.0985203962158</v>
      </c>
      <c r="AZ346" s="53" t="n">
        <v>832.656458776507</v>
      </c>
      <c r="BA346" s="53" t="n">
        <v>28.2863873592136</v>
      </c>
      <c r="BB346" s="53" t="n">
        <v>2.40232362460184</v>
      </c>
      <c r="BC346" s="53" t="n">
        <v>27.3106696179064</v>
      </c>
      <c r="BD346" s="53" t="n">
        <v>458.0176829931</v>
      </c>
      <c r="BE346" s="53" t="n">
        <v>34.2571307728238</v>
      </c>
      <c r="BF346" s="53" t="n">
        <v>1.32144138046619</v>
      </c>
      <c r="BG346" s="53" t="n">
        <v>33.5892419410337</v>
      </c>
      <c r="BH346" s="53" t="n">
        <v>1020.73604084872</v>
      </c>
      <c r="BI346" s="53" t="n">
        <v>26.8490347653608</v>
      </c>
      <c r="BJ346" s="53" t="n">
        <v>2.94495800707122</v>
      </c>
      <c r="BK346" s="53" t="n">
        <v>27.0686859550329</v>
      </c>
    </row>
    <row r="347">
      <c r="A347" s="53" t="s">
        <v>260</v>
      </c>
      <c r="B347" s="53" t="s">
        <v>261</v>
      </c>
      <c r="C347" s="53" t="s">
        <v>16</v>
      </c>
      <c r="D347" s="53" t="n">
        <v>681.299630089306</v>
      </c>
      <c r="E347" s="53" t="n">
        <v>16.8314951161705</v>
      </c>
      <c r="F347" s="53" t="n">
        <v>7.01038692223575</v>
      </c>
      <c r="G347" s="53" t="n">
        <v>12.2497844264946</v>
      </c>
      <c r="H347" s="53" t="n">
        <v>780.019620833759</v>
      </c>
      <c r="I347" s="53" t="n">
        <v>15.4464148276413</v>
      </c>
      <c r="J347" s="53" t="n">
        <v>8.02618863636177</v>
      </c>
      <c r="K347" s="53" t="n">
        <v>11.7973187499883</v>
      </c>
      <c r="L347" s="53" t="n">
        <v>775.71041580288</v>
      </c>
      <c r="M347" s="53" t="n">
        <v>14.41642336544</v>
      </c>
      <c r="N347" s="53" t="n">
        <v>7.98184809475639</v>
      </c>
      <c r="O347" s="53" t="n">
        <v>11.4999452701334</v>
      </c>
      <c r="P347" s="53" t="n">
        <v>764.747629979267</v>
      </c>
      <c r="Q347" s="53" t="n">
        <v>13.8409910918874</v>
      </c>
      <c r="R347" s="53" t="n">
        <v>7.86904402592246</v>
      </c>
      <c r="S347" s="53" t="n">
        <v>10.7899859602071</v>
      </c>
      <c r="T347" s="53" t="n">
        <v>944.209958643672</v>
      </c>
      <c r="U347" s="53" t="n">
        <v>11.9778078171626</v>
      </c>
      <c r="V347" s="53" t="n">
        <v>9.71566232180793</v>
      </c>
      <c r="W347" s="53" t="n">
        <v>9.08775231622404</v>
      </c>
      <c r="X347" s="53" t="n">
        <v>906.225726788708</v>
      </c>
      <c r="Y347" s="53" t="n">
        <v>12.6506557979546</v>
      </c>
      <c r="Z347" s="53" t="n">
        <v>9.32481496113594</v>
      </c>
      <c r="AA347" s="53" t="n">
        <v>9.58133907335594</v>
      </c>
      <c r="AB347" s="53" t="n">
        <v>845.573962641369</v>
      </c>
      <c r="AC347" s="53" t="n">
        <v>10.3021305660114</v>
      </c>
      <c r="AD347" s="53" t="n">
        <v>8.70072489061396</v>
      </c>
      <c r="AE347" s="53" t="n">
        <v>8.22974725045827</v>
      </c>
      <c r="AF347" s="53" t="n">
        <v>746.706298316995</v>
      </c>
      <c r="AG347" s="53" t="n">
        <v>11.54587764105</v>
      </c>
      <c r="AH347" s="53" t="n">
        <v>7.68340365572538</v>
      </c>
      <c r="AI347" s="53" t="n">
        <v>10.7514573169457</v>
      </c>
      <c r="AJ347" s="53" t="n">
        <v>692.532456966263</v>
      </c>
      <c r="AK347" s="53" t="n">
        <v>12.9816105489601</v>
      </c>
      <c r="AL347" s="53" t="n">
        <v>7.12596963967776</v>
      </c>
      <c r="AM347" s="53" t="n">
        <v>11.921400781057</v>
      </c>
      <c r="AN347" s="53" t="n">
        <v>535.142682647602</v>
      </c>
      <c r="AO347" s="53" t="n">
        <v>12.2332118121095</v>
      </c>
      <c r="AP347" s="53" t="n">
        <v>5.50647189324195</v>
      </c>
      <c r="AQ347" s="53" t="n">
        <v>11.5116436321</v>
      </c>
      <c r="AR347" s="53" t="n">
        <v>650.455433583156</v>
      </c>
      <c r="AS347" s="53" t="n">
        <v>14.3812019812634</v>
      </c>
      <c r="AT347" s="53" t="n">
        <v>6.69300857317479</v>
      </c>
      <c r="AU347" s="53" t="n">
        <v>11.9492522233036</v>
      </c>
      <c r="AV347" s="53" t="n">
        <v>478.869307343715</v>
      </c>
      <c r="AW347" s="53" t="n">
        <v>12.5532447204679</v>
      </c>
      <c r="AX347" s="53" t="n">
        <v>4.92743424684146</v>
      </c>
      <c r="AY347" s="53" t="n">
        <v>11.7019930228197</v>
      </c>
      <c r="AZ347" s="53" t="n">
        <v>407.815020436657</v>
      </c>
      <c r="BA347" s="53" t="n">
        <v>12.9870141908</v>
      </c>
      <c r="BB347" s="53" t="n">
        <v>4.19630506123376</v>
      </c>
      <c r="BC347" s="53" t="n">
        <v>15.2616330653182</v>
      </c>
      <c r="BD347" s="53" t="n">
        <v>189.525902428351</v>
      </c>
      <c r="BE347" s="53" t="n">
        <v>17.1174889413318</v>
      </c>
      <c r="BF347" s="53" t="n">
        <v>1.95016971847538</v>
      </c>
      <c r="BG347" s="53" t="n">
        <v>19.1223198724693</v>
      </c>
      <c r="BH347" s="53" t="n">
        <v>319.597156323077</v>
      </c>
      <c r="BI347" s="53" t="n">
        <v>14.7692132477338</v>
      </c>
      <c r="BJ347" s="53" t="n">
        <v>3.28856735879534</v>
      </c>
      <c r="BK347" s="53" t="n">
        <v>16.6457663170234</v>
      </c>
    </row>
    <row r="348">
      <c r="A348" s="53" t="s">
        <v>260</v>
      </c>
      <c r="B348" s="53" t="s">
        <v>261</v>
      </c>
      <c r="C348" s="53" t="s">
        <v>17</v>
      </c>
      <c r="D348" s="53" t="n">
        <v>418.227361430612</v>
      </c>
      <c r="E348" s="53" t="n">
        <v>18.6079807974677</v>
      </c>
      <c r="F348" s="53" t="n">
        <v>7.90514928477858</v>
      </c>
      <c r="G348" s="53" t="n">
        <v>14.7050275942325</v>
      </c>
      <c r="H348" s="53" t="n">
        <v>320.747089432254</v>
      </c>
      <c r="I348" s="53" t="n">
        <v>16.6703047794893</v>
      </c>
      <c r="J348" s="53" t="n">
        <v>6.06262014026757</v>
      </c>
      <c r="K348" s="53" t="n">
        <v>15.4307065740973</v>
      </c>
      <c r="L348" s="53" t="n">
        <v>444.995882411182</v>
      </c>
      <c r="M348" s="53" t="n">
        <v>19.6373931702238</v>
      </c>
      <c r="N348" s="53" t="n">
        <v>8.41111607222236</v>
      </c>
      <c r="O348" s="53" t="n">
        <v>14.498994227078</v>
      </c>
      <c r="P348" s="53" t="n">
        <v>577.874953476761</v>
      </c>
      <c r="Q348" s="53" t="n">
        <v>16.9304849006619</v>
      </c>
      <c r="R348" s="53" t="n">
        <v>10.9227377174513</v>
      </c>
      <c r="S348" s="53" t="n">
        <v>13.0106750177759</v>
      </c>
      <c r="T348" s="53" t="n">
        <v>584.167457900299</v>
      </c>
      <c r="U348" s="53" t="n">
        <v>15.6976688543561</v>
      </c>
      <c r="V348" s="53" t="n">
        <v>11.0416758631361</v>
      </c>
      <c r="W348" s="53" t="n">
        <v>11.3393937621841</v>
      </c>
      <c r="X348" s="53" t="n">
        <v>510.043576286747</v>
      </c>
      <c r="Y348" s="53" t="n">
        <v>11.928200500728</v>
      </c>
      <c r="Z348" s="53" t="n">
        <v>9.64061891717725</v>
      </c>
      <c r="AA348" s="53" t="n">
        <v>10.41891312102</v>
      </c>
      <c r="AB348" s="53" t="n">
        <v>461.291710613697</v>
      </c>
      <c r="AC348" s="53" t="n">
        <v>16.0117582202417</v>
      </c>
      <c r="AD348" s="53" t="n">
        <v>8.71913263579517</v>
      </c>
      <c r="AE348" s="53" t="n">
        <v>13.8255525136305</v>
      </c>
      <c r="AF348" s="53" t="n">
        <v>388.895086570572</v>
      </c>
      <c r="AG348" s="53" t="n">
        <v>17.7641745945749</v>
      </c>
      <c r="AH348" s="53" t="n">
        <v>7.35072355127896</v>
      </c>
      <c r="AI348" s="53" t="n">
        <v>15.9784907646567</v>
      </c>
      <c r="AJ348" s="53" t="n">
        <v>305.180889998077</v>
      </c>
      <c r="AK348" s="53" t="n">
        <v>20.8301405394036</v>
      </c>
      <c r="AL348" s="53" t="n">
        <v>5.76839469814709</v>
      </c>
      <c r="AM348" s="53" t="n">
        <v>17.1651809421303</v>
      </c>
      <c r="AN348" s="53" t="n">
        <v>261.249311554207</v>
      </c>
      <c r="AO348" s="53" t="n">
        <v>19.0782173458151</v>
      </c>
      <c r="AP348" s="53" t="n">
        <v>4.93801936180657</v>
      </c>
      <c r="AQ348" s="53" t="n">
        <v>17.113176382965</v>
      </c>
      <c r="AR348" s="53" t="n">
        <v>295.702864032572</v>
      </c>
      <c r="AS348" s="53" t="n">
        <v>16.655951233341</v>
      </c>
      <c r="AT348" s="53" t="n">
        <v>5.5892452280454</v>
      </c>
      <c r="AU348" s="53" t="n">
        <v>17.330412307806</v>
      </c>
      <c r="AV348" s="53" t="n">
        <v>182.938254714204</v>
      </c>
      <c r="AW348" s="53" t="n">
        <v>18.215768419742</v>
      </c>
      <c r="AX348" s="53" t="n">
        <v>3.45781827488723</v>
      </c>
      <c r="AY348" s="53" t="n">
        <v>18.2796936760371</v>
      </c>
      <c r="AZ348" s="53" t="n">
        <v>144.719051086546</v>
      </c>
      <c r="BA348" s="53" t="n">
        <v>21.7293932499031</v>
      </c>
      <c r="BB348" s="53" t="n">
        <v>2.73541573004054</v>
      </c>
      <c r="BC348" s="53" t="n">
        <v>22.9187171632766</v>
      </c>
      <c r="BD348" s="53" t="n">
        <v>170.526850657252</v>
      </c>
      <c r="BE348" s="53" t="n">
        <v>19.0016110598133</v>
      </c>
      <c r="BF348" s="53" t="n">
        <v>3.22322338475785</v>
      </c>
      <c r="BG348" s="53" t="n">
        <v>18.7618063448692</v>
      </c>
      <c r="BH348" s="53" t="n">
        <v>224.008457010192</v>
      </c>
      <c r="BI348" s="53" t="n">
        <v>16.4346816647466</v>
      </c>
      <c r="BJ348" s="53" t="n">
        <v>4.23410914020811</v>
      </c>
      <c r="BK348" s="53" t="n">
        <v>17.7157597319007</v>
      </c>
    </row>
    <row r="349">
      <c r="A349" s="53" t="s">
        <v>262</v>
      </c>
      <c r="B349" s="53" t="s">
        <v>263</v>
      </c>
      <c r="C349" s="53" t="s">
        <v>16</v>
      </c>
      <c r="D349" s="53" t="n">
        <v>163.427764036299</v>
      </c>
      <c r="E349" s="53" t="n">
        <v>22.6989789718479</v>
      </c>
      <c r="F349" s="53" t="n">
        <v>2.81667063974446</v>
      </c>
      <c r="G349" s="53" t="n">
        <v>21.8680699622144</v>
      </c>
      <c r="H349" s="53" t="n">
        <v>181.64132331103</v>
      </c>
      <c r="I349" s="53" t="n">
        <v>19.6709184962315</v>
      </c>
      <c r="J349" s="53" t="n">
        <v>3.13058056782122</v>
      </c>
      <c r="K349" s="53" t="n">
        <v>18.0517682982586</v>
      </c>
      <c r="L349" s="53" t="n">
        <v>224.002251306661</v>
      </c>
      <c r="M349" s="53" t="n">
        <v>16.0340706309247</v>
      </c>
      <c r="N349" s="53" t="n">
        <v>3.86066938021618</v>
      </c>
      <c r="O349" s="53" t="n">
        <v>13.5913142459961</v>
      </c>
      <c r="P349" s="53" t="n">
        <v>402.10426562288</v>
      </c>
      <c r="Q349" s="53" t="n">
        <v>13.5564732933652</v>
      </c>
      <c r="R349" s="53" t="n">
        <v>6.93025010636758</v>
      </c>
      <c r="S349" s="53" t="n">
        <v>11.7846025362107</v>
      </c>
      <c r="T349" s="53" t="n">
        <v>613.435518353275</v>
      </c>
      <c r="U349" s="53" t="n">
        <v>14.2098642964864</v>
      </c>
      <c r="V349" s="53" t="n">
        <v>10.5725353590368</v>
      </c>
      <c r="W349" s="53" t="n">
        <v>11.3953253504509</v>
      </c>
      <c r="X349" s="53" t="n">
        <v>502.365640698074</v>
      </c>
      <c r="Y349" s="53" t="n">
        <v>12.7702636419946</v>
      </c>
      <c r="Z349" s="53" t="n">
        <v>8.65825068901021</v>
      </c>
      <c r="AA349" s="53" t="n">
        <v>11.3281261377575</v>
      </c>
      <c r="AB349" s="53" t="n">
        <v>449.242031240106</v>
      </c>
      <c r="AC349" s="53" t="n">
        <v>13.4555198741878</v>
      </c>
      <c r="AD349" s="53" t="n">
        <v>7.74266751426717</v>
      </c>
      <c r="AE349" s="53" t="n">
        <v>12.5596705377334</v>
      </c>
      <c r="AF349" s="53" t="n">
        <v>544.459723962495</v>
      </c>
      <c r="AG349" s="53" t="n">
        <v>12.1194862561358</v>
      </c>
      <c r="AH349" s="53" t="n">
        <v>9.38374044368567</v>
      </c>
      <c r="AI349" s="53" t="n">
        <v>11.8215996055141</v>
      </c>
      <c r="AJ349" s="53" t="n">
        <v>345.573964826366</v>
      </c>
      <c r="AK349" s="53" t="n">
        <v>15.2552949159808</v>
      </c>
      <c r="AL349" s="53" t="n">
        <v>5.95595274968284</v>
      </c>
      <c r="AM349" s="53" t="n">
        <v>16.0385057141931</v>
      </c>
      <c r="AN349" s="53" t="n">
        <v>431.047051911878</v>
      </c>
      <c r="AO349" s="53" t="n">
        <v>14.4466398583835</v>
      </c>
      <c r="AP349" s="53" t="n">
        <v>7.42907781078696</v>
      </c>
      <c r="AQ349" s="53" t="n">
        <v>13.1121815517654</v>
      </c>
      <c r="AR349" s="53" t="n">
        <v>493.189624915099</v>
      </c>
      <c r="AS349" s="53" t="n">
        <v>13.1968733984869</v>
      </c>
      <c r="AT349" s="53" t="n">
        <v>8.50010244291417</v>
      </c>
      <c r="AU349" s="53" t="n">
        <v>12.0384963999368</v>
      </c>
      <c r="AV349" s="53" t="n">
        <v>335.475140080142</v>
      </c>
      <c r="AW349" s="53" t="n">
        <v>11.7908929575287</v>
      </c>
      <c r="AX349" s="53" t="n">
        <v>5.78189992991657</v>
      </c>
      <c r="AY349" s="53" t="n">
        <v>12.2911998728347</v>
      </c>
      <c r="AZ349" s="53" t="n">
        <v>364.350926449576</v>
      </c>
      <c r="BA349" s="53" t="n">
        <v>11.5672601949477</v>
      </c>
      <c r="BB349" s="53" t="n">
        <v>6.27957289354014</v>
      </c>
      <c r="BC349" s="53" t="n">
        <v>11.1932307586814</v>
      </c>
      <c r="BD349" s="53" t="n">
        <v>288.866058853759</v>
      </c>
      <c r="BE349" s="53" t="n">
        <v>14.9075506196159</v>
      </c>
      <c r="BF349" s="53" t="n">
        <v>4.97859437525781</v>
      </c>
      <c r="BG349" s="53" t="n">
        <v>14.461213766977</v>
      </c>
      <c r="BH349" s="53" t="n">
        <v>462.97966751864</v>
      </c>
      <c r="BI349" s="53" t="n">
        <v>11.4293387985279</v>
      </c>
      <c r="BJ349" s="53" t="n">
        <v>7.9794350977522</v>
      </c>
      <c r="BK349" s="53" t="n">
        <v>10.1778101016308</v>
      </c>
    </row>
    <row r="350">
      <c r="A350" s="53" t="s">
        <v>262</v>
      </c>
      <c r="B350" s="53" t="s">
        <v>263</v>
      </c>
      <c r="C350" s="53" t="s">
        <v>17</v>
      </c>
      <c r="D350" s="53" t="n">
        <v>312.432567985887</v>
      </c>
      <c r="E350" s="53" t="n">
        <v>16.6093942181007</v>
      </c>
      <c r="F350" s="53" t="n">
        <v>5.088611698102</v>
      </c>
      <c r="G350" s="53" t="n">
        <v>13.5817397761554</v>
      </c>
      <c r="H350" s="53" t="n">
        <v>413.512483332622</v>
      </c>
      <c r="I350" s="53" t="n">
        <v>14.861280432716</v>
      </c>
      <c r="J350" s="53" t="n">
        <v>6.73490754681066</v>
      </c>
      <c r="K350" s="53" t="n">
        <v>11.4040966656242</v>
      </c>
      <c r="L350" s="53" t="n">
        <v>348.983610027504</v>
      </c>
      <c r="M350" s="53" t="n">
        <v>14.5057772459644</v>
      </c>
      <c r="N350" s="53" t="n">
        <v>5.68392114778521</v>
      </c>
      <c r="O350" s="53" t="n">
        <v>11.7659071674682</v>
      </c>
      <c r="P350" s="53" t="n">
        <v>586.238843125498</v>
      </c>
      <c r="Q350" s="53" t="n">
        <v>14.3608212072587</v>
      </c>
      <c r="R350" s="53" t="n">
        <v>9.54811418745866</v>
      </c>
      <c r="S350" s="53" t="n">
        <v>10.9051654511571</v>
      </c>
      <c r="T350" s="53" t="n">
        <v>687.221372898353</v>
      </c>
      <c r="U350" s="53" t="n">
        <v>14.1342282498841</v>
      </c>
      <c r="V350" s="53" t="n">
        <v>11.1928239103237</v>
      </c>
      <c r="W350" s="53" t="n">
        <v>10.1462110910871</v>
      </c>
      <c r="X350" s="53" t="n">
        <v>555.896382286311</v>
      </c>
      <c r="Y350" s="53" t="n">
        <v>10.9420356279375</v>
      </c>
      <c r="Z350" s="53" t="n">
        <v>9.05392434620478</v>
      </c>
      <c r="AA350" s="53" t="n">
        <v>9.46811909585368</v>
      </c>
      <c r="AB350" s="53" t="n">
        <v>503.999635216034</v>
      </c>
      <c r="AC350" s="53" t="n">
        <v>10.7015379220192</v>
      </c>
      <c r="AD350" s="53" t="n">
        <v>8.20867829539236</v>
      </c>
      <c r="AE350" s="53" t="n">
        <v>10.7992799506709</v>
      </c>
      <c r="AF350" s="53" t="n">
        <v>458.017052440078</v>
      </c>
      <c r="AG350" s="53" t="n">
        <v>10.6951391493272</v>
      </c>
      <c r="AH350" s="53" t="n">
        <v>7.45975666365887</v>
      </c>
      <c r="AI350" s="53" t="n">
        <v>10.5765356993089</v>
      </c>
      <c r="AJ350" s="53" t="n">
        <v>405.529337995748</v>
      </c>
      <c r="AK350" s="53" t="n">
        <v>13.7559983794592</v>
      </c>
      <c r="AL350" s="53" t="n">
        <v>6.60488548473581</v>
      </c>
      <c r="AM350" s="53" t="n">
        <v>12.4344287524664</v>
      </c>
      <c r="AN350" s="53" t="n">
        <v>323.914156270893</v>
      </c>
      <c r="AO350" s="53" t="n">
        <v>13.0773478372433</v>
      </c>
      <c r="AP350" s="53" t="n">
        <v>5.27561315200457</v>
      </c>
      <c r="AQ350" s="53" t="n">
        <v>11.9531559398268</v>
      </c>
      <c r="AR350" s="53" t="n">
        <v>399.765398236918</v>
      </c>
      <c r="AS350" s="53" t="n">
        <v>13.9521484358533</v>
      </c>
      <c r="AT350" s="53" t="n">
        <v>6.5110077834673</v>
      </c>
      <c r="AU350" s="53" t="n">
        <v>12.8187053975112</v>
      </c>
      <c r="AV350" s="53" t="n">
        <v>238.186595440846</v>
      </c>
      <c r="AW350" s="53" t="n">
        <v>13.9291141646294</v>
      </c>
      <c r="AX350" s="53" t="n">
        <v>3.87936220511469</v>
      </c>
      <c r="AY350" s="53" t="n">
        <v>13.8812799122294</v>
      </c>
      <c r="AZ350" s="53" t="n">
        <v>260.402034885067</v>
      </c>
      <c r="BA350" s="53" t="n">
        <v>13.5023068231304</v>
      </c>
      <c r="BB350" s="53" t="n">
        <v>4.24118666459117</v>
      </c>
      <c r="BC350" s="53" t="n">
        <v>11.3632827710632</v>
      </c>
      <c r="BD350" s="53" t="n">
        <v>197.434441994967</v>
      </c>
      <c r="BE350" s="53" t="n">
        <v>15.7897226672804</v>
      </c>
      <c r="BF350" s="53" t="n">
        <v>3.21562895193823</v>
      </c>
      <c r="BG350" s="53" t="n">
        <v>13.9828099216421</v>
      </c>
      <c r="BH350" s="53" t="n">
        <v>448.30513477702</v>
      </c>
      <c r="BI350" s="53" t="n">
        <v>10.9386178021965</v>
      </c>
      <c r="BJ350" s="53" t="n">
        <v>7.30157796241198</v>
      </c>
      <c r="BK350" s="53" t="n">
        <v>11.5691393168891</v>
      </c>
    </row>
    <row r="351">
      <c r="A351" s="53" t="s">
        <v>264</v>
      </c>
      <c r="B351" s="53" t="s">
        <v>265</v>
      </c>
      <c r="C351" s="53" t="s">
        <v>16</v>
      </c>
      <c r="D351" s="53" t="n">
        <v>369.588018579471</v>
      </c>
      <c r="E351" s="53" t="n">
        <v>21.3104003005791</v>
      </c>
      <c r="F351" s="53" t="n">
        <v>3.60397908302047</v>
      </c>
      <c r="G351" s="53" t="n">
        <v>19.5451928257308</v>
      </c>
      <c r="H351" s="53" t="n">
        <v>469.928349049901</v>
      </c>
      <c r="I351" s="53" t="n">
        <v>17.0451574031766</v>
      </c>
      <c r="J351" s="53" t="n">
        <v>4.58243193868585</v>
      </c>
      <c r="K351" s="53" t="n">
        <v>13.4826867701129</v>
      </c>
      <c r="L351" s="53" t="n">
        <v>488.146371039464</v>
      </c>
      <c r="M351" s="53" t="n">
        <v>17.9799001474623</v>
      </c>
      <c r="N351" s="53" t="n">
        <v>4.76008209746738</v>
      </c>
      <c r="O351" s="53" t="n">
        <v>15.0252718388307</v>
      </c>
      <c r="P351" s="53" t="n">
        <v>998.848041799888</v>
      </c>
      <c r="Q351" s="53" t="n">
        <v>14.4547776530687</v>
      </c>
      <c r="R351" s="53" t="n">
        <v>9.74010863122367</v>
      </c>
      <c r="S351" s="53" t="n">
        <v>11.3246928796962</v>
      </c>
      <c r="T351" s="53" t="n">
        <v>1219.77860194613</v>
      </c>
      <c r="U351" s="53" t="n">
        <v>12.5231293203117</v>
      </c>
      <c r="V351" s="53" t="n">
        <v>11.8944780305007</v>
      </c>
      <c r="W351" s="53" t="n">
        <v>11.0258858843143</v>
      </c>
      <c r="X351" s="53" t="n">
        <v>820.936564697211</v>
      </c>
      <c r="Y351" s="53" t="n">
        <v>11.9960174337852</v>
      </c>
      <c r="Z351" s="53" t="n">
        <v>8.0052330133079</v>
      </c>
      <c r="AA351" s="53" t="n">
        <v>11.6708989961234</v>
      </c>
      <c r="AB351" s="53" t="n">
        <v>751.728992565229</v>
      </c>
      <c r="AC351" s="53" t="n">
        <v>12.4652183051832</v>
      </c>
      <c r="AD351" s="53" t="n">
        <v>7.3303663244229</v>
      </c>
      <c r="AE351" s="53" t="n">
        <v>12.7536323219178</v>
      </c>
      <c r="AF351" s="53" t="n">
        <v>794.157270636887</v>
      </c>
      <c r="AG351" s="53" t="n">
        <v>15.1725449356083</v>
      </c>
      <c r="AH351" s="53" t="n">
        <v>7.7440989645841</v>
      </c>
      <c r="AI351" s="53" t="n">
        <v>13.7317177528389</v>
      </c>
      <c r="AJ351" s="53" t="n">
        <v>876.292225016022</v>
      </c>
      <c r="AK351" s="53" t="n">
        <v>14.4504355861463</v>
      </c>
      <c r="AL351" s="53" t="n">
        <v>8.54502497594395</v>
      </c>
      <c r="AM351" s="53" t="n">
        <v>11.9262712255161</v>
      </c>
      <c r="AN351" s="53" t="n">
        <v>699.228260081741</v>
      </c>
      <c r="AO351" s="53" t="n">
        <v>13.8971669305963</v>
      </c>
      <c r="AP351" s="53" t="n">
        <v>6.81841373883588</v>
      </c>
      <c r="AQ351" s="53" t="n">
        <v>12.1794812018885</v>
      </c>
      <c r="AR351" s="53" t="n">
        <v>696.058646465715</v>
      </c>
      <c r="AS351" s="53" t="n">
        <v>12.8768474773975</v>
      </c>
      <c r="AT351" s="53" t="n">
        <v>6.78750575318926</v>
      </c>
      <c r="AU351" s="53" t="n">
        <v>11.8544200479479</v>
      </c>
      <c r="AV351" s="53" t="n">
        <v>710.602666804912</v>
      </c>
      <c r="AW351" s="53" t="n">
        <v>13.1662468061074</v>
      </c>
      <c r="AX351" s="53" t="n">
        <v>6.92932946621696</v>
      </c>
      <c r="AY351" s="53" t="n">
        <v>11.9500877138443</v>
      </c>
      <c r="AZ351" s="53" t="n">
        <v>491.371064289075</v>
      </c>
      <c r="BA351" s="53" t="n">
        <v>13.4333937807351</v>
      </c>
      <c r="BB351" s="53" t="n">
        <v>4.79152718344561</v>
      </c>
      <c r="BC351" s="53" t="n">
        <v>13.8621490240084</v>
      </c>
      <c r="BD351" s="53" t="n">
        <v>280.342026086973</v>
      </c>
      <c r="BE351" s="53" t="n">
        <v>15.9497461769196</v>
      </c>
      <c r="BF351" s="53" t="n">
        <v>2.73371090868245</v>
      </c>
      <c r="BG351" s="53" t="n">
        <v>16.5559291471912</v>
      </c>
      <c r="BH351" s="53" t="n">
        <v>587.99189138284</v>
      </c>
      <c r="BI351" s="53" t="n">
        <v>10.545951236391</v>
      </c>
      <c r="BJ351" s="53" t="n">
        <v>5.73370989047292</v>
      </c>
      <c r="BK351" s="53" t="n">
        <v>11.7573091375372</v>
      </c>
    </row>
    <row r="352">
      <c r="A352" s="53" t="s">
        <v>264</v>
      </c>
      <c r="B352" s="53" t="s">
        <v>265</v>
      </c>
      <c r="C352" s="53" t="s">
        <v>17</v>
      </c>
      <c r="D352" s="53" t="n">
        <v>304.899210784588</v>
      </c>
      <c r="E352" s="53" t="n">
        <v>18.6240422655209</v>
      </c>
      <c r="F352" s="53" t="n">
        <v>4.48777105501781</v>
      </c>
      <c r="G352" s="53" t="n">
        <v>16.1794591915114</v>
      </c>
      <c r="H352" s="53" t="n">
        <v>299.965011045154</v>
      </c>
      <c r="I352" s="53" t="n">
        <v>21.459938208331</v>
      </c>
      <c r="J352" s="53" t="n">
        <v>4.41514522330993</v>
      </c>
      <c r="K352" s="53" t="n">
        <v>19.0714632690799</v>
      </c>
      <c r="L352" s="53" t="n">
        <v>282.473039501419</v>
      </c>
      <c r="M352" s="53" t="n">
        <v>23.2612491400488</v>
      </c>
      <c r="N352" s="53" t="n">
        <v>4.15768321352916</v>
      </c>
      <c r="O352" s="53" t="n">
        <v>20.8233250383704</v>
      </c>
      <c r="P352" s="53" t="n">
        <v>725.977269340638</v>
      </c>
      <c r="Q352" s="53" t="n">
        <v>15.2989597022314</v>
      </c>
      <c r="R352" s="53" t="n">
        <v>10.6855631654933</v>
      </c>
      <c r="S352" s="53" t="n">
        <v>12.4930232734202</v>
      </c>
      <c r="T352" s="53" t="n">
        <v>852.396086913345</v>
      </c>
      <c r="U352" s="53" t="n">
        <v>14.129771049422</v>
      </c>
      <c r="V352" s="53" t="n">
        <v>12.546304978673</v>
      </c>
      <c r="W352" s="53" t="n">
        <v>13.354189288978</v>
      </c>
      <c r="X352" s="53" t="n">
        <v>580.345695945797</v>
      </c>
      <c r="Y352" s="53" t="n">
        <v>13.8344828023746</v>
      </c>
      <c r="Z352" s="53" t="n">
        <v>8.54203134690883</v>
      </c>
      <c r="AA352" s="53" t="n">
        <v>13.5411133782694</v>
      </c>
      <c r="AB352" s="53" t="n">
        <v>392.20146828257</v>
      </c>
      <c r="AC352" s="53" t="n">
        <v>17.2286334471621</v>
      </c>
      <c r="AD352" s="53" t="n">
        <v>5.77276140717046</v>
      </c>
      <c r="AE352" s="53" t="n">
        <v>15.9379907370723</v>
      </c>
      <c r="AF352" s="53" t="n">
        <v>391.24108269406</v>
      </c>
      <c r="AG352" s="53" t="n">
        <v>13.412763334161</v>
      </c>
      <c r="AH352" s="53" t="n">
        <v>5.75862561903681</v>
      </c>
      <c r="AI352" s="53" t="n">
        <v>13.2820986865485</v>
      </c>
      <c r="AJ352" s="53" t="n">
        <v>503.768110837069</v>
      </c>
      <c r="AK352" s="53" t="n">
        <v>16.6425912138872</v>
      </c>
      <c r="AL352" s="53" t="n">
        <v>7.41489602560124</v>
      </c>
      <c r="AM352" s="53" t="n">
        <v>14.9373139883195</v>
      </c>
      <c r="AN352" s="53" t="n">
        <v>363.037815712989</v>
      </c>
      <c r="AO352" s="53" t="n">
        <v>16.3805436437529</v>
      </c>
      <c r="AP352" s="53" t="n">
        <v>5.3435054719925</v>
      </c>
      <c r="AQ352" s="53" t="n">
        <v>16.2463212064423</v>
      </c>
      <c r="AR352" s="53" t="n">
        <v>497.003867064746</v>
      </c>
      <c r="AS352" s="53" t="n">
        <v>15.4353408605198</v>
      </c>
      <c r="AT352" s="53" t="n">
        <v>7.31533401843043</v>
      </c>
      <c r="AU352" s="53" t="n">
        <v>14.2947322461259</v>
      </c>
      <c r="AV352" s="53" t="n">
        <v>367.113687927145</v>
      </c>
      <c r="AW352" s="53" t="n">
        <v>12.3255755273846</v>
      </c>
      <c r="AX352" s="53" t="n">
        <v>5.40349769466691</v>
      </c>
      <c r="AY352" s="53" t="n">
        <v>11.742429663487</v>
      </c>
      <c r="AZ352" s="53" t="n">
        <v>326.108381247049</v>
      </c>
      <c r="BA352" s="53" t="n">
        <v>15.1113367648822</v>
      </c>
      <c r="BB352" s="53" t="n">
        <v>4.79994602279631</v>
      </c>
      <c r="BC352" s="53" t="n">
        <v>14.4693570510727</v>
      </c>
      <c r="BD352" s="53" t="n">
        <v>354.693817577903</v>
      </c>
      <c r="BE352" s="53" t="n">
        <v>14.6145894870918</v>
      </c>
      <c r="BF352" s="53" t="n">
        <v>5.22069126982581</v>
      </c>
      <c r="BG352" s="53" t="n">
        <v>14.8550850095166</v>
      </c>
      <c r="BH352" s="53" t="n">
        <v>552.776464684118</v>
      </c>
      <c r="BI352" s="53" t="n">
        <v>10.8327044483802</v>
      </c>
      <c r="BJ352" s="53" t="n">
        <v>8.13624348754744</v>
      </c>
      <c r="BK352" s="53" t="n">
        <v>10.35097424692</v>
      </c>
    </row>
    <row r="353">
      <c r="A353" s="53" t="s">
        <v>266</v>
      </c>
      <c r="B353" s="53" t="s">
        <v>267</v>
      </c>
      <c r="C353" s="53" t="s">
        <v>16</v>
      </c>
      <c r="D353" s="53" t="n">
        <v>761.078013794521</v>
      </c>
      <c r="E353" s="53" t="n">
        <v>12.1103978299946</v>
      </c>
      <c r="F353" s="53" t="n">
        <v>6.55017102258124</v>
      </c>
      <c r="G353" s="53" t="n">
        <v>10.3511610152402</v>
      </c>
      <c r="H353" s="53" t="n">
        <v>719.425869480562</v>
      </c>
      <c r="I353" s="53" t="n">
        <v>11.879609928993</v>
      </c>
      <c r="J353" s="53" t="n">
        <v>6.19169440945007</v>
      </c>
      <c r="K353" s="53" t="n">
        <v>10.0978892275201</v>
      </c>
      <c r="L353" s="53" t="n">
        <v>804.22125684805</v>
      </c>
      <c r="M353" s="53" t="n">
        <v>13.3195012774824</v>
      </c>
      <c r="N353" s="53" t="n">
        <v>6.92148068512223</v>
      </c>
      <c r="O353" s="53" t="n">
        <v>11.5788489393336</v>
      </c>
      <c r="P353" s="53" t="n">
        <v>744.083292996595</v>
      </c>
      <c r="Q353" s="53" t="n">
        <v>13.5768124221264</v>
      </c>
      <c r="R353" s="53" t="n">
        <v>6.40390700537172</v>
      </c>
      <c r="S353" s="53" t="n">
        <v>11.2437238488949</v>
      </c>
      <c r="T353" s="53" t="n">
        <v>1306.79012505405</v>
      </c>
      <c r="U353" s="53" t="n">
        <v>12.4196190870184</v>
      </c>
      <c r="V353" s="53" t="n">
        <v>11.2468086774023</v>
      </c>
      <c r="W353" s="53" t="n">
        <v>10.443112186816</v>
      </c>
      <c r="X353" s="53" t="n">
        <v>968.830172756468</v>
      </c>
      <c r="Y353" s="53" t="n">
        <v>9.64840392720767</v>
      </c>
      <c r="Z353" s="53" t="n">
        <v>8.33817717549402</v>
      </c>
      <c r="AA353" s="53" t="n">
        <v>9.62985218448426</v>
      </c>
      <c r="AB353" s="53" t="n">
        <v>1099.85619632955</v>
      </c>
      <c r="AC353" s="53" t="n">
        <v>11.035405473283</v>
      </c>
      <c r="AD353" s="53" t="n">
        <v>9.46584457260288</v>
      </c>
      <c r="AE353" s="53" t="n">
        <v>9.27828571622563</v>
      </c>
      <c r="AF353" s="53" t="n">
        <v>850.713976679824</v>
      </c>
      <c r="AG353" s="53" t="n">
        <v>11.8122448456415</v>
      </c>
      <c r="AH353" s="53" t="n">
        <v>7.32161741313615</v>
      </c>
      <c r="AI353" s="53" t="n">
        <v>10.671602835194</v>
      </c>
      <c r="AJ353" s="53" t="n">
        <v>778.29795032269</v>
      </c>
      <c r="AK353" s="53" t="n">
        <v>11.3105382519188</v>
      </c>
      <c r="AL353" s="53" t="n">
        <v>6.69837334509369</v>
      </c>
      <c r="AM353" s="53" t="n">
        <v>10.2499911711089</v>
      </c>
      <c r="AN353" s="53" t="n">
        <v>810.322498966216</v>
      </c>
      <c r="AO353" s="53" t="n">
        <v>10.3485630266111</v>
      </c>
      <c r="AP353" s="53" t="n">
        <v>6.97399064940948</v>
      </c>
      <c r="AQ353" s="53" t="n">
        <v>10.1369574216136</v>
      </c>
      <c r="AR353" s="53" t="n">
        <v>713.594572984025</v>
      </c>
      <c r="AS353" s="53" t="n">
        <v>10.9598837317055</v>
      </c>
      <c r="AT353" s="53" t="n">
        <v>6.14150771551936</v>
      </c>
      <c r="AU353" s="53" t="n">
        <v>10.8559517523704</v>
      </c>
      <c r="AV353" s="53" t="n">
        <v>509.907347156178</v>
      </c>
      <c r="AW353" s="53" t="n">
        <v>10.5998294247222</v>
      </c>
      <c r="AX353" s="53" t="n">
        <v>4.38848615911458</v>
      </c>
      <c r="AY353" s="53" t="n">
        <v>11.2259444548233</v>
      </c>
      <c r="AZ353" s="53" t="n">
        <v>514.671479518439</v>
      </c>
      <c r="BA353" s="53" t="n">
        <v>9.18368912795458</v>
      </c>
      <c r="BB353" s="53" t="n">
        <v>4.42948837069003</v>
      </c>
      <c r="BC353" s="53" t="n">
        <v>9.70721960568541</v>
      </c>
      <c r="BD353" s="53" t="n">
        <v>410.334711485983</v>
      </c>
      <c r="BE353" s="53" t="n">
        <v>14.5902462849605</v>
      </c>
      <c r="BF353" s="53" t="n">
        <v>3.53152040660627</v>
      </c>
      <c r="BG353" s="53" t="n">
        <v>14.885859824939</v>
      </c>
      <c r="BH353" s="53" t="n">
        <v>627.080815391745</v>
      </c>
      <c r="BI353" s="53" t="n">
        <v>9.7074110594808</v>
      </c>
      <c r="BJ353" s="53" t="n">
        <v>5.39693239240594</v>
      </c>
      <c r="BK353" s="53" t="n">
        <v>10.6798399342637</v>
      </c>
    </row>
    <row r="354">
      <c r="A354" s="53" t="s">
        <v>266</v>
      </c>
      <c r="B354" s="53" t="s">
        <v>267</v>
      </c>
      <c r="C354" s="53" t="s">
        <v>17</v>
      </c>
      <c r="D354" s="53" t="n">
        <v>586.163804129734</v>
      </c>
      <c r="E354" s="53" t="n">
        <v>14.8237003034734</v>
      </c>
      <c r="F354" s="53" t="n">
        <v>6.78211188124982</v>
      </c>
      <c r="G354" s="53" t="n">
        <v>12.588643702764</v>
      </c>
      <c r="H354" s="53" t="n">
        <v>749.22446416077</v>
      </c>
      <c r="I354" s="53" t="n">
        <v>14.2483242204188</v>
      </c>
      <c r="J354" s="53" t="n">
        <v>8.66877842730657</v>
      </c>
      <c r="K354" s="53" t="n">
        <v>11.9920412111834</v>
      </c>
      <c r="L354" s="53" t="n">
        <v>727.886591586348</v>
      </c>
      <c r="M354" s="53" t="n">
        <v>13.765201824565</v>
      </c>
      <c r="N354" s="53" t="n">
        <v>8.42189208241797</v>
      </c>
      <c r="O354" s="53" t="n">
        <v>10.5792908447033</v>
      </c>
      <c r="P354" s="53" t="n">
        <v>967.510858779011</v>
      </c>
      <c r="Q354" s="53" t="n">
        <v>13.0255802115685</v>
      </c>
      <c r="R354" s="53" t="n">
        <v>11.1944252516675</v>
      </c>
      <c r="S354" s="53" t="n">
        <v>10.0748610584892</v>
      </c>
      <c r="T354" s="53" t="n">
        <v>910.615723170332</v>
      </c>
      <c r="U354" s="53" t="n">
        <v>11.8876211563317</v>
      </c>
      <c r="V354" s="53" t="n">
        <v>10.5361294434337</v>
      </c>
      <c r="W354" s="53" t="n">
        <v>10.0565481260635</v>
      </c>
      <c r="X354" s="53" t="n">
        <v>645.77014397581</v>
      </c>
      <c r="Y354" s="53" t="n">
        <v>11.4391541275123</v>
      </c>
      <c r="Z354" s="53" t="n">
        <v>7.47177723216326</v>
      </c>
      <c r="AA354" s="53" t="n">
        <v>9.97023271372477</v>
      </c>
      <c r="AB354" s="53" t="n">
        <v>509.304455985417</v>
      </c>
      <c r="AC354" s="53" t="n">
        <v>12.0873403234314</v>
      </c>
      <c r="AD354" s="53" t="n">
        <v>5.89282343566147</v>
      </c>
      <c r="AE354" s="53" t="n">
        <v>11.1845540200801</v>
      </c>
      <c r="AF354" s="53" t="n">
        <v>573.60349813483</v>
      </c>
      <c r="AG354" s="53" t="n">
        <v>12.9080836379427</v>
      </c>
      <c r="AH354" s="53" t="n">
        <v>6.6367849267023</v>
      </c>
      <c r="AI354" s="53" t="n">
        <v>10.7191025485649</v>
      </c>
      <c r="AJ354" s="53" t="n">
        <v>495.295684447085</v>
      </c>
      <c r="AK354" s="53" t="n">
        <v>13.5401817913506</v>
      </c>
      <c r="AL354" s="53" t="n">
        <v>5.73073724879278</v>
      </c>
      <c r="AM354" s="53" t="n">
        <v>12.8796653661363</v>
      </c>
      <c r="AN354" s="53" t="n">
        <v>492.02659053972</v>
      </c>
      <c r="AO354" s="53" t="n">
        <v>14.4538522487579</v>
      </c>
      <c r="AP354" s="53" t="n">
        <v>5.69291273545051</v>
      </c>
      <c r="AQ354" s="53" t="n">
        <v>13.6487475879429</v>
      </c>
      <c r="AR354" s="53" t="n">
        <v>579.384258878308</v>
      </c>
      <c r="AS354" s="53" t="n">
        <v>11.4293481311074</v>
      </c>
      <c r="AT354" s="53" t="n">
        <v>6.70367026804337</v>
      </c>
      <c r="AU354" s="53" t="n">
        <v>10.6320945468423</v>
      </c>
      <c r="AV354" s="53" t="n">
        <v>351.528854218294</v>
      </c>
      <c r="AW354" s="53" t="n">
        <v>14.8120893111626</v>
      </c>
      <c r="AX354" s="53" t="n">
        <v>4.06730678694102</v>
      </c>
      <c r="AY354" s="53" t="n">
        <v>14.4728586666812</v>
      </c>
      <c r="AZ354" s="53" t="n">
        <v>336.334957263816</v>
      </c>
      <c r="BA354" s="53" t="n">
        <v>15.5647400152872</v>
      </c>
      <c r="BB354" s="53" t="n">
        <v>3.8915083013787</v>
      </c>
      <c r="BC354" s="53" t="n">
        <v>14.8415339132761</v>
      </c>
      <c r="BD354" s="53" t="n">
        <v>252.504742894138</v>
      </c>
      <c r="BE354" s="53" t="n">
        <v>15.0110806998074</v>
      </c>
      <c r="BF354" s="53" t="n">
        <v>2.92156459472417</v>
      </c>
      <c r="BG354" s="53" t="n">
        <v>15.044299347725</v>
      </c>
      <c r="BH354" s="53" t="n">
        <v>465.637092071386</v>
      </c>
      <c r="BI354" s="53" t="n">
        <v>11.7217224884734</v>
      </c>
      <c r="BJ354" s="53" t="n">
        <v>5.38757738406688</v>
      </c>
      <c r="BK354" s="53" t="n">
        <v>12.492309072557</v>
      </c>
    </row>
    <row r="355">
      <c r="A355" s="53" t="s">
        <v>268</v>
      </c>
      <c r="B355" s="53" t="s">
        <v>269</v>
      </c>
      <c r="C355" s="53" t="s">
        <v>16</v>
      </c>
      <c r="D355" s="53" t="n">
        <v>2196.82187390931</v>
      </c>
      <c r="E355" s="53" t="n">
        <v>12.551546925588</v>
      </c>
      <c r="F355" s="53" t="n">
        <v>8.21401177015312</v>
      </c>
      <c r="G355" s="53" t="n">
        <v>10.305613815359</v>
      </c>
      <c r="H355" s="53" t="n">
        <v>1981.38010108202</v>
      </c>
      <c r="I355" s="53" t="n">
        <v>14.0544513471778</v>
      </c>
      <c r="J355" s="53" t="n">
        <v>7.4084656861473</v>
      </c>
      <c r="K355" s="53" t="n">
        <v>10.8459756834018</v>
      </c>
      <c r="L355" s="53" t="n">
        <v>2192.92911885655</v>
      </c>
      <c r="M355" s="53" t="n">
        <v>12.296224084366</v>
      </c>
      <c r="N355" s="53" t="n">
        <v>8.19945659105489</v>
      </c>
      <c r="O355" s="53" t="n">
        <v>9.62641537479634</v>
      </c>
      <c r="P355" s="53" t="n">
        <v>2280.09294186108</v>
      </c>
      <c r="Q355" s="53" t="n">
        <v>11.3854802984125</v>
      </c>
      <c r="R355" s="53" t="n">
        <v>8.52536588602047</v>
      </c>
      <c r="S355" s="53" t="n">
        <v>9.21581275193577</v>
      </c>
      <c r="T355" s="53" t="n">
        <v>2470.55030154626</v>
      </c>
      <c r="U355" s="53" t="n">
        <v>10.6154459585531</v>
      </c>
      <c r="V355" s="53" t="n">
        <v>9.23749417131582</v>
      </c>
      <c r="W355" s="53" t="n">
        <v>9.58330080677886</v>
      </c>
      <c r="X355" s="53" t="n">
        <v>2291.27943974409</v>
      </c>
      <c r="Y355" s="53" t="n">
        <v>11.1544471830972</v>
      </c>
      <c r="Z355" s="53" t="n">
        <v>8.56719268425531</v>
      </c>
      <c r="AA355" s="53" t="n">
        <v>9.46949863739035</v>
      </c>
      <c r="AB355" s="53" t="n">
        <v>1971.06753130136</v>
      </c>
      <c r="AC355" s="53" t="n">
        <v>14.2997855086717</v>
      </c>
      <c r="AD355" s="53" t="n">
        <v>7.36990654279348</v>
      </c>
      <c r="AE355" s="53" t="n">
        <v>12.1835047933924</v>
      </c>
      <c r="AF355" s="53" t="n">
        <v>2004.11830554818</v>
      </c>
      <c r="AG355" s="53" t="n">
        <v>11.7300677714284</v>
      </c>
      <c r="AH355" s="53" t="n">
        <v>7.49348481370397</v>
      </c>
      <c r="AI355" s="53" t="n">
        <v>8.9403846001808</v>
      </c>
      <c r="AJ355" s="53" t="n">
        <v>1686.43290350433</v>
      </c>
      <c r="AK355" s="53" t="n">
        <v>14.536099249558</v>
      </c>
      <c r="AL355" s="53" t="n">
        <v>6.30564538867569</v>
      </c>
      <c r="AM355" s="53" t="n">
        <v>13.2134463310459</v>
      </c>
      <c r="AN355" s="53" t="n">
        <v>2004.47013375219</v>
      </c>
      <c r="AO355" s="53" t="n">
        <v>10.5026780151923</v>
      </c>
      <c r="AP355" s="53" t="n">
        <v>7.49480031453866</v>
      </c>
      <c r="AQ355" s="53" t="n">
        <v>9.50521014127706</v>
      </c>
      <c r="AR355" s="53" t="n">
        <v>1490.63137601902</v>
      </c>
      <c r="AS355" s="53" t="n">
        <v>10.6217782567234</v>
      </c>
      <c r="AT355" s="53" t="n">
        <v>5.57353502939733</v>
      </c>
      <c r="AU355" s="53" t="n">
        <v>10.2600768596555</v>
      </c>
      <c r="AV355" s="53" t="n">
        <v>1227.07556975635</v>
      </c>
      <c r="AW355" s="53" t="n">
        <v>13.1416860071139</v>
      </c>
      <c r="AX355" s="53" t="n">
        <v>4.58808849845882</v>
      </c>
      <c r="AY355" s="53" t="n">
        <v>13.1330614052141</v>
      </c>
      <c r="AZ355" s="53" t="n">
        <v>910.308254627594</v>
      </c>
      <c r="BA355" s="53" t="n">
        <v>14.4949099234519</v>
      </c>
      <c r="BB355" s="53" t="n">
        <v>3.40368184001763</v>
      </c>
      <c r="BC355" s="53" t="n">
        <v>14.2572573647342</v>
      </c>
      <c r="BD355" s="53" t="n">
        <v>650.475284733006</v>
      </c>
      <c r="BE355" s="53" t="n">
        <v>16.080237022346</v>
      </c>
      <c r="BF355" s="53" t="n">
        <v>2.43215515488408</v>
      </c>
      <c r="BG355" s="53" t="n">
        <v>16.3368102650913</v>
      </c>
      <c r="BH355" s="53" t="n">
        <v>1387.17726069279</v>
      </c>
      <c r="BI355" s="53" t="n">
        <v>11.6336977561121</v>
      </c>
      <c r="BJ355" s="53" t="n">
        <v>5.18671562858342</v>
      </c>
      <c r="BK355" s="53" t="n">
        <v>12.4511073169434</v>
      </c>
    </row>
    <row r="356">
      <c r="A356" s="53" t="s">
        <v>268</v>
      </c>
      <c r="B356" s="53" t="s">
        <v>269</v>
      </c>
      <c r="C356" s="53" t="s">
        <v>17</v>
      </c>
      <c r="D356" s="53" t="n">
        <v>1240.39550011118</v>
      </c>
      <c r="E356" s="53" t="n">
        <v>14.4576180809786</v>
      </c>
      <c r="F356" s="53" t="n">
        <v>7.18853590510993</v>
      </c>
      <c r="G356" s="53" t="n">
        <v>11.340849132088</v>
      </c>
      <c r="H356" s="53" t="n">
        <v>1457.95963291342</v>
      </c>
      <c r="I356" s="53" t="n">
        <v>13.4492549576952</v>
      </c>
      <c r="J356" s="53" t="n">
        <v>8.44939792869257</v>
      </c>
      <c r="K356" s="53" t="n">
        <v>11.7328652620069</v>
      </c>
      <c r="L356" s="53" t="n">
        <v>1553.51377312753</v>
      </c>
      <c r="M356" s="53" t="n">
        <v>13.6140848593222</v>
      </c>
      <c r="N356" s="53" t="n">
        <v>9.00316837348172</v>
      </c>
      <c r="O356" s="53" t="n">
        <v>11.6681081902222</v>
      </c>
      <c r="P356" s="53" t="n">
        <v>1801.33107340851</v>
      </c>
      <c r="Q356" s="53" t="n">
        <v>10.8486242538858</v>
      </c>
      <c r="R356" s="53" t="n">
        <v>10.4393583312956</v>
      </c>
      <c r="S356" s="53" t="n">
        <v>8.27626279535973</v>
      </c>
      <c r="T356" s="53" t="n">
        <v>1756.02568318417</v>
      </c>
      <c r="U356" s="53" t="n">
        <v>11.8274051401568</v>
      </c>
      <c r="V356" s="53" t="n">
        <v>10.1767973785241</v>
      </c>
      <c r="W356" s="53" t="n">
        <v>10.5031559010728</v>
      </c>
      <c r="X356" s="53" t="n">
        <v>1545.14609417858</v>
      </c>
      <c r="Y356" s="53" t="n">
        <v>12.6982626946337</v>
      </c>
      <c r="Z356" s="53" t="n">
        <v>8.95467467888063</v>
      </c>
      <c r="AA356" s="53" t="n">
        <v>10.1887106705615</v>
      </c>
      <c r="AB356" s="53" t="n">
        <v>1004.961510419</v>
      </c>
      <c r="AC356" s="53" t="n">
        <v>14.3432578980908</v>
      </c>
      <c r="AD356" s="53" t="n">
        <v>5.8241116645884</v>
      </c>
      <c r="AE356" s="53" t="n">
        <v>12.6292740318366</v>
      </c>
      <c r="AF356" s="53" t="n">
        <v>1117.67293339084</v>
      </c>
      <c r="AG356" s="53" t="n">
        <v>12.7787297192253</v>
      </c>
      <c r="AH356" s="53" t="n">
        <v>6.47731470416444</v>
      </c>
      <c r="AI356" s="53" t="n">
        <v>11.8100741029139</v>
      </c>
      <c r="AJ356" s="53" t="n">
        <v>943.17179972051</v>
      </c>
      <c r="AK356" s="53" t="n">
        <v>14.7897902546924</v>
      </c>
      <c r="AL356" s="53" t="n">
        <v>5.46601817434061</v>
      </c>
      <c r="AM356" s="53" t="n">
        <v>12.9609951997963</v>
      </c>
      <c r="AN356" s="53" t="n">
        <v>1035.30062399513</v>
      </c>
      <c r="AO356" s="53" t="n">
        <v>16.1574077482579</v>
      </c>
      <c r="AP356" s="53" t="n">
        <v>5.99993768721722</v>
      </c>
      <c r="AQ356" s="53" t="n">
        <v>14.3058691255496</v>
      </c>
      <c r="AR356" s="53" t="n">
        <v>1086.74734842668</v>
      </c>
      <c r="AS356" s="53" t="n">
        <v>14.4366637056809</v>
      </c>
      <c r="AT356" s="53" t="n">
        <v>6.29808986992291</v>
      </c>
      <c r="AU356" s="53" t="n">
        <v>13.380988234977</v>
      </c>
      <c r="AV356" s="53" t="n">
        <v>859.370947841446</v>
      </c>
      <c r="AW356" s="53" t="n">
        <v>12.3881183928899</v>
      </c>
      <c r="AX356" s="53" t="n">
        <v>4.98036224237581</v>
      </c>
      <c r="AY356" s="53" t="n">
        <v>12.5103289737706</v>
      </c>
      <c r="AZ356" s="53" t="n">
        <v>566.989776323832</v>
      </c>
      <c r="BA356" s="53" t="n">
        <v>18.7570086315717</v>
      </c>
      <c r="BB356" s="53" t="n">
        <v>3.28590869974035</v>
      </c>
      <c r="BC356" s="53" t="n">
        <v>18.0667738716491</v>
      </c>
      <c r="BD356" s="53" t="n">
        <v>374.943010166066</v>
      </c>
      <c r="BE356" s="53" t="n">
        <v>21.9844135167748</v>
      </c>
      <c r="BF356" s="53" t="n">
        <v>2.17292894944167</v>
      </c>
      <c r="BG356" s="53" t="n">
        <v>21.7780851529248</v>
      </c>
      <c r="BH356" s="53" t="n">
        <v>911.659895858929</v>
      </c>
      <c r="BI356" s="53" t="n">
        <v>13.3535493188384</v>
      </c>
      <c r="BJ356" s="53" t="n">
        <v>5.28339541222398</v>
      </c>
      <c r="BK356" s="53" t="n">
        <v>12.9892813828135</v>
      </c>
    </row>
    <row r="357">
      <c r="A357" s="53" t="s">
        <v>270</v>
      </c>
      <c r="B357" s="53" t="s">
        <v>271</v>
      </c>
      <c r="C357" s="53" t="s">
        <v>16</v>
      </c>
      <c r="D357" s="53" t="n">
        <v>1146.00884474293</v>
      </c>
      <c r="E357" s="53" t="n">
        <v>18.0921623630309</v>
      </c>
      <c r="F357" s="53" t="n">
        <v>4.9517086187228</v>
      </c>
      <c r="G357" s="53" t="n">
        <v>16.9176928529781</v>
      </c>
      <c r="H357" s="53" t="n">
        <v>1301.94734873016</v>
      </c>
      <c r="I357" s="53" t="n">
        <v>16.681626864197</v>
      </c>
      <c r="J357" s="53" t="n">
        <v>5.62549227905532</v>
      </c>
      <c r="K357" s="53" t="n">
        <v>14.1698521097986</v>
      </c>
      <c r="L357" s="53" t="n">
        <v>1179.56832698726</v>
      </c>
      <c r="M357" s="53" t="n">
        <v>15.8930751708879</v>
      </c>
      <c r="N357" s="53" t="n">
        <v>5.09671341360851</v>
      </c>
      <c r="O357" s="53" t="n">
        <v>12.7554115938678</v>
      </c>
      <c r="P357" s="53" t="n">
        <v>1279.98543515272</v>
      </c>
      <c r="Q357" s="53" t="n">
        <v>18.9796080680418</v>
      </c>
      <c r="R357" s="53" t="n">
        <v>5.53059859892017</v>
      </c>
      <c r="S357" s="53" t="n">
        <v>15.6052773974364</v>
      </c>
      <c r="T357" s="53" t="n">
        <v>1796.02768283588</v>
      </c>
      <c r="U357" s="53" t="n">
        <v>15.7262402085591</v>
      </c>
      <c r="V357" s="53" t="n">
        <v>7.7603290736889</v>
      </c>
      <c r="W357" s="53" t="n">
        <v>14.5841350650796</v>
      </c>
      <c r="X357" s="53" t="n">
        <v>2349.30300358537</v>
      </c>
      <c r="Y357" s="53" t="n">
        <v>15.1655221822076</v>
      </c>
      <c r="Z357" s="53" t="n">
        <v>10.1509373022811</v>
      </c>
      <c r="AA357" s="53" t="n">
        <v>11.887762127581</v>
      </c>
      <c r="AB357" s="53" t="n">
        <v>1907.77995145642</v>
      </c>
      <c r="AC357" s="53" t="n">
        <v>12.9568469803922</v>
      </c>
      <c r="AD357" s="53" t="n">
        <v>8.24319155265545</v>
      </c>
      <c r="AE357" s="53" t="n">
        <v>12.4020293280158</v>
      </c>
      <c r="AF357" s="53" t="n">
        <v>2411.06758777076</v>
      </c>
      <c r="AG357" s="53" t="n">
        <v>11.5428129278834</v>
      </c>
      <c r="AH357" s="53" t="n">
        <v>10.4178115286412</v>
      </c>
      <c r="AI357" s="53" t="n">
        <v>9.52667347283961</v>
      </c>
      <c r="AJ357" s="53" t="n">
        <v>1600.48669330445</v>
      </c>
      <c r="AK357" s="53" t="n">
        <v>14.6403902997402</v>
      </c>
      <c r="AL357" s="53" t="n">
        <v>6.9154298326245</v>
      </c>
      <c r="AM357" s="53" t="n">
        <v>13.3847502577001</v>
      </c>
      <c r="AN357" s="53" t="n">
        <v>1587.79422474236</v>
      </c>
      <c r="AO357" s="53" t="n">
        <v>12.6259347410724</v>
      </c>
      <c r="AP357" s="53" t="n">
        <v>6.860587842303</v>
      </c>
      <c r="AQ357" s="53" t="n">
        <v>10.6171211732482</v>
      </c>
      <c r="AR357" s="53" t="n">
        <v>1652.03468846626</v>
      </c>
      <c r="AS357" s="53" t="n">
        <v>14.6344932055146</v>
      </c>
      <c r="AT357" s="53" t="n">
        <v>7.13815992156887</v>
      </c>
      <c r="AU357" s="53" t="n">
        <v>14.4637108493754</v>
      </c>
      <c r="AV357" s="53" t="n">
        <v>1004.26825618184</v>
      </c>
      <c r="AW357" s="53" t="n">
        <v>19.3426455745592</v>
      </c>
      <c r="AX357" s="53" t="n">
        <v>4.33927172766352</v>
      </c>
      <c r="AY357" s="53" t="n">
        <v>17.8836713216099</v>
      </c>
      <c r="AZ357" s="53" t="n">
        <v>1021.58446404403</v>
      </c>
      <c r="BA357" s="53" t="n">
        <v>18.3264255663967</v>
      </c>
      <c r="BB357" s="53" t="n">
        <v>4.41409210632653</v>
      </c>
      <c r="BC357" s="53" t="n">
        <v>18.3461009551256</v>
      </c>
      <c r="BD357" s="53" t="n">
        <v>903.509026254714</v>
      </c>
      <c r="BE357" s="53" t="n">
        <v>19.2182299123691</v>
      </c>
      <c r="BF357" s="53" t="n">
        <v>3.90390829261261</v>
      </c>
      <c r="BG357" s="53" t="n">
        <v>17.8708700194473</v>
      </c>
      <c r="BH357" s="53" t="n">
        <v>2002.33965893369</v>
      </c>
      <c r="BI357" s="53" t="n">
        <v>12.4962874301023</v>
      </c>
      <c r="BJ357" s="53" t="n">
        <v>8.65176790932755</v>
      </c>
      <c r="BK357" s="53" t="n">
        <v>12.568082598431</v>
      </c>
    </row>
    <row r="358">
      <c r="A358" s="53" t="s">
        <v>270</v>
      </c>
      <c r="B358" s="53" t="s">
        <v>271</v>
      </c>
      <c r="C358" s="53" t="s">
        <v>17</v>
      </c>
      <c r="D358" s="53" t="n">
        <v>666.760190529588</v>
      </c>
      <c r="E358" s="53" t="n">
        <v>24.0650024738818</v>
      </c>
      <c r="F358" s="53" t="n">
        <v>3.92505221174032</v>
      </c>
      <c r="G358" s="53" t="n">
        <v>21.6856236176628</v>
      </c>
      <c r="H358" s="53" t="n">
        <v>945.058095272827</v>
      </c>
      <c r="I358" s="53" t="n">
        <v>24.1664130309753</v>
      </c>
      <c r="J358" s="53" t="n">
        <v>5.56332309541072</v>
      </c>
      <c r="K358" s="53" t="n">
        <v>19.6535010554962</v>
      </c>
      <c r="L358" s="53" t="n">
        <v>628.657193737223</v>
      </c>
      <c r="M358" s="53" t="n">
        <v>20.4295506783144</v>
      </c>
      <c r="N358" s="53" t="n">
        <v>3.7007493005017</v>
      </c>
      <c r="O358" s="53" t="n">
        <v>17.2984366346073</v>
      </c>
      <c r="P358" s="53" t="n">
        <v>1425.58958968998</v>
      </c>
      <c r="Q358" s="53" t="n">
        <v>19.23609421883</v>
      </c>
      <c r="R358" s="53" t="n">
        <v>8.39209306662756</v>
      </c>
      <c r="S358" s="53" t="n">
        <v>15.2666901885956</v>
      </c>
      <c r="T358" s="53" t="n">
        <v>1778.39729232142</v>
      </c>
      <c r="U358" s="53" t="n">
        <v>13.8036904421082</v>
      </c>
      <c r="V358" s="53" t="n">
        <v>10.4689846885354</v>
      </c>
      <c r="W358" s="53" t="n">
        <v>10.4166433499663</v>
      </c>
      <c r="X358" s="53" t="n">
        <v>1253.99158562194</v>
      </c>
      <c r="Y358" s="53" t="n">
        <v>15.7963918964972</v>
      </c>
      <c r="Z358" s="53" t="n">
        <v>7.38193808892485</v>
      </c>
      <c r="AA358" s="53" t="n">
        <v>14.7226798023926</v>
      </c>
      <c r="AB358" s="53" t="n">
        <v>1270.24350320244</v>
      </c>
      <c r="AC358" s="53" t="n">
        <v>16.4828978139245</v>
      </c>
      <c r="AD358" s="53" t="n">
        <v>7.47760910520689</v>
      </c>
      <c r="AE358" s="53" t="n">
        <v>14.0969472698919</v>
      </c>
      <c r="AF358" s="53" t="n">
        <v>1185.44610762983</v>
      </c>
      <c r="AG358" s="53" t="n">
        <v>21.2918030222054</v>
      </c>
      <c r="AH358" s="53" t="n">
        <v>6.97842782568604</v>
      </c>
      <c r="AI358" s="53" t="n">
        <v>16.6024204765796</v>
      </c>
      <c r="AJ358" s="53" t="n">
        <v>1160.72683407607</v>
      </c>
      <c r="AK358" s="53" t="n">
        <v>15.9141411265515</v>
      </c>
      <c r="AL358" s="53" t="n">
        <v>6.83291158054591</v>
      </c>
      <c r="AM358" s="53" t="n">
        <v>13.4927628598265</v>
      </c>
      <c r="AN358" s="53" t="n">
        <v>838.466261513866</v>
      </c>
      <c r="AO358" s="53" t="n">
        <v>17.6898846665955</v>
      </c>
      <c r="AP358" s="53" t="n">
        <v>4.93584335263129</v>
      </c>
      <c r="AQ358" s="53" t="n">
        <v>15.2826550982556</v>
      </c>
      <c r="AR358" s="53" t="n">
        <v>1272.6595586302</v>
      </c>
      <c r="AS358" s="53" t="n">
        <v>13.5828013652859</v>
      </c>
      <c r="AT358" s="53" t="n">
        <v>7.49183182551187</v>
      </c>
      <c r="AU358" s="53" t="n">
        <v>12.537121750163</v>
      </c>
      <c r="AV358" s="53" t="n">
        <v>898.813648010312</v>
      </c>
      <c r="AW358" s="53" t="n">
        <v>17.0150720081614</v>
      </c>
      <c r="AX358" s="53" t="n">
        <v>5.29109348034586</v>
      </c>
      <c r="AY358" s="53" t="n">
        <v>15.5017257604282</v>
      </c>
      <c r="AZ358" s="53" t="n">
        <v>1052.86815171136</v>
      </c>
      <c r="BA358" s="53" t="n">
        <v>15.4474213814754</v>
      </c>
      <c r="BB358" s="53" t="n">
        <v>6.19797421358234</v>
      </c>
      <c r="BC358" s="53" t="n">
        <v>14.9313442898483</v>
      </c>
      <c r="BD358" s="53" t="n">
        <v>707.488335921537</v>
      </c>
      <c r="BE358" s="53" t="n">
        <v>19.845737809242</v>
      </c>
      <c r="BF358" s="53" t="n">
        <v>4.16480872303381</v>
      </c>
      <c r="BG358" s="53" t="n">
        <v>18.9123032584158</v>
      </c>
      <c r="BH358" s="53" t="n">
        <v>1902.1284589425</v>
      </c>
      <c r="BI358" s="53" t="n">
        <v>11.0088532476844</v>
      </c>
      <c r="BJ358" s="53" t="n">
        <v>11.1973594417155</v>
      </c>
      <c r="BK358" s="53" t="n">
        <v>11.9010315953881</v>
      </c>
    </row>
    <row r="359">
      <c r="A359" s="53" t="s">
        <v>272</v>
      </c>
      <c r="B359" s="53" t="s">
        <v>273</v>
      </c>
      <c r="C359" s="53" t="s">
        <v>16</v>
      </c>
      <c r="D359" s="53" t="n">
        <v>830.858485901603</v>
      </c>
      <c r="E359" s="53" t="n">
        <v>24.018792765241</v>
      </c>
      <c r="F359" s="53" t="n">
        <v>4.21487989069828</v>
      </c>
      <c r="G359" s="53" t="n">
        <v>20.0698847891838</v>
      </c>
      <c r="H359" s="53" t="n">
        <v>941.120762134123</v>
      </c>
      <c r="I359" s="53" t="n">
        <v>23.1393801517446</v>
      </c>
      <c r="J359" s="53" t="n">
        <v>4.77423176430977</v>
      </c>
      <c r="K359" s="53" t="n">
        <v>19.120324845487</v>
      </c>
      <c r="L359" s="53" t="n">
        <v>806.538092941513</v>
      </c>
      <c r="M359" s="53" t="n">
        <v>22.5921698145317</v>
      </c>
      <c r="N359" s="53" t="n">
        <v>4.09150444594956</v>
      </c>
      <c r="O359" s="53" t="n">
        <v>18.7396465167042</v>
      </c>
      <c r="P359" s="53" t="n">
        <v>1037.35145064673</v>
      </c>
      <c r="Q359" s="53" t="n">
        <v>16.9998252432494</v>
      </c>
      <c r="R359" s="53" t="n">
        <v>5.26240249465945</v>
      </c>
      <c r="S359" s="53" t="n">
        <v>13.3431189748898</v>
      </c>
      <c r="T359" s="53" t="n">
        <v>1589.9168011974</v>
      </c>
      <c r="U359" s="53" t="n">
        <v>14.2067655538642</v>
      </c>
      <c r="V359" s="53" t="n">
        <v>8.06552315100729</v>
      </c>
      <c r="W359" s="53" t="n">
        <v>11.6311842750761</v>
      </c>
      <c r="X359" s="53" t="n">
        <v>1974.52728689213</v>
      </c>
      <c r="Y359" s="53" t="n">
        <v>13.6088827092075</v>
      </c>
      <c r="Z359" s="53" t="n">
        <v>10.0166219595454</v>
      </c>
      <c r="AA359" s="53" t="n">
        <v>12.2227449213836</v>
      </c>
      <c r="AB359" s="53" t="n">
        <v>2057.17438989118</v>
      </c>
      <c r="AC359" s="53" t="n">
        <v>11.0625069052835</v>
      </c>
      <c r="AD359" s="53" t="n">
        <v>10.4358842266656</v>
      </c>
      <c r="AE359" s="53" t="n">
        <v>8.84916807880558</v>
      </c>
      <c r="AF359" s="53" t="n">
        <v>2369.47220713066</v>
      </c>
      <c r="AG359" s="53" t="n">
        <v>11.879001467607</v>
      </c>
      <c r="AH359" s="53" t="n">
        <v>12.0201465434467</v>
      </c>
      <c r="AI359" s="53" t="n">
        <v>10.1867787015263</v>
      </c>
      <c r="AJ359" s="53" t="n">
        <v>1657.09397808968</v>
      </c>
      <c r="AK359" s="53" t="n">
        <v>13.2235549346079</v>
      </c>
      <c r="AL359" s="53" t="n">
        <v>8.40630769711435</v>
      </c>
      <c r="AM359" s="53" t="n">
        <v>13.053241321579</v>
      </c>
      <c r="AN359" s="53" t="n">
        <v>1182.38847062944</v>
      </c>
      <c r="AO359" s="53" t="n">
        <v>14.0616444759109</v>
      </c>
      <c r="AP359" s="53" t="n">
        <v>5.9981639140889</v>
      </c>
      <c r="AQ359" s="53" t="n">
        <v>13.1905426451199</v>
      </c>
      <c r="AR359" s="53" t="n">
        <v>1312.4037703298</v>
      </c>
      <c r="AS359" s="53" t="n">
        <v>15.2680877240685</v>
      </c>
      <c r="AT359" s="53" t="n">
        <v>6.65772132547584</v>
      </c>
      <c r="AU359" s="53" t="n">
        <v>12.979805558373</v>
      </c>
      <c r="AV359" s="53" t="n">
        <v>1076.45073128354</v>
      </c>
      <c r="AW359" s="53" t="n">
        <v>15.7150383320547</v>
      </c>
      <c r="AX359" s="53" t="n">
        <v>5.46075007670052</v>
      </c>
      <c r="AY359" s="53" t="n">
        <v>12.7573752180165</v>
      </c>
      <c r="AZ359" s="53" t="n">
        <v>897.273839146942</v>
      </c>
      <c r="BA359" s="53" t="n">
        <v>14.2711672784569</v>
      </c>
      <c r="BB359" s="53" t="n">
        <v>4.55179976523459</v>
      </c>
      <c r="BC359" s="53" t="n">
        <v>11.4849693733602</v>
      </c>
      <c r="BD359" s="53" t="n">
        <v>650.44176790543</v>
      </c>
      <c r="BE359" s="53" t="n">
        <v>16.4869238871789</v>
      </c>
      <c r="BF359" s="53" t="n">
        <v>3.29964003995201</v>
      </c>
      <c r="BG359" s="53" t="n">
        <v>16.1398641569548</v>
      </c>
      <c r="BH359" s="53" t="n">
        <v>1329.49478571129</v>
      </c>
      <c r="BI359" s="53" t="n">
        <v>14.8149333427042</v>
      </c>
      <c r="BJ359" s="53" t="n">
        <v>6.74442270515172</v>
      </c>
      <c r="BK359" s="53" t="n">
        <v>13.6176375472376</v>
      </c>
    </row>
    <row r="360">
      <c r="A360" s="53" t="s">
        <v>272</v>
      </c>
      <c r="B360" s="53" t="s">
        <v>273</v>
      </c>
      <c r="C360" s="53" t="s">
        <v>17</v>
      </c>
      <c r="D360" s="53" t="n">
        <v>239.369672513336</v>
      </c>
      <c r="E360" s="53" t="n">
        <v>38.2789763362308</v>
      </c>
      <c r="F360" s="53" t="n">
        <v>1.73840583223564</v>
      </c>
      <c r="G360" s="53" t="n">
        <v>35.5016629257285</v>
      </c>
      <c r="H360" s="53" t="n">
        <v>533.333123786455</v>
      </c>
      <c r="I360" s="53" t="n">
        <v>33.5252203054793</v>
      </c>
      <c r="J360" s="53" t="n">
        <v>3.87329523903314</v>
      </c>
      <c r="K360" s="53" t="n">
        <v>30.7252689321243</v>
      </c>
      <c r="L360" s="53" t="n">
        <v>405.779862722972</v>
      </c>
      <c r="M360" s="53" t="n">
        <v>32.8339658535676</v>
      </c>
      <c r="N360" s="53" t="n">
        <v>2.94694842732047</v>
      </c>
      <c r="O360" s="53" t="n">
        <v>31.3228340437367</v>
      </c>
      <c r="P360" s="53" t="n">
        <v>671.886753796024</v>
      </c>
      <c r="Q360" s="53" t="n">
        <v>17.0048555895191</v>
      </c>
      <c r="R360" s="53" t="n">
        <v>4.87953147588405</v>
      </c>
      <c r="S360" s="53" t="n">
        <v>15.8755238661031</v>
      </c>
      <c r="T360" s="53" t="n">
        <v>1580.84499435985</v>
      </c>
      <c r="U360" s="53" t="n">
        <v>14.6696059065953</v>
      </c>
      <c r="V360" s="53" t="n">
        <v>11.4807783676212</v>
      </c>
      <c r="W360" s="53" t="n">
        <v>13.0501282846712</v>
      </c>
      <c r="X360" s="53" t="n">
        <v>1457.04362529577</v>
      </c>
      <c r="Y360" s="53" t="n">
        <v>12.3337882363953</v>
      </c>
      <c r="Z360" s="53" t="n">
        <v>10.5816794142742</v>
      </c>
      <c r="AA360" s="53" t="n">
        <v>11.9952012437864</v>
      </c>
      <c r="AB360" s="53" t="n">
        <v>1192.44567819265</v>
      </c>
      <c r="AC360" s="53" t="n">
        <v>12.2775945426356</v>
      </c>
      <c r="AD360" s="53" t="n">
        <v>8.66005496781882</v>
      </c>
      <c r="AE360" s="53" t="n">
        <v>11.9129035422468</v>
      </c>
      <c r="AF360" s="53" t="n">
        <v>1245.82904483241</v>
      </c>
      <c r="AG360" s="53" t="n">
        <v>12.9464753100576</v>
      </c>
      <c r="AH360" s="53" t="n">
        <v>9.04774800736111</v>
      </c>
      <c r="AI360" s="53" t="n">
        <v>12.7715438709147</v>
      </c>
      <c r="AJ360" s="53" t="n">
        <v>1298.28643743542</v>
      </c>
      <c r="AK360" s="53" t="n">
        <v>12.6978846630409</v>
      </c>
      <c r="AL360" s="53" t="n">
        <v>9.42871622395868</v>
      </c>
      <c r="AM360" s="53" t="n">
        <v>10.5867089429374</v>
      </c>
      <c r="AN360" s="53" t="n">
        <v>707.624214464709</v>
      </c>
      <c r="AO360" s="53" t="n">
        <v>16.6889659352999</v>
      </c>
      <c r="AP360" s="53" t="n">
        <v>5.13907233335117</v>
      </c>
      <c r="AQ360" s="53" t="n">
        <v>16.3799325025286</v>
      </c>
      <c r="AR360" s="53" t="n">
        <v>763.710896816037</v>
      </c>
      <c r="AS360" s="53" t="n">
        <v>17.1509919983408</v>
      </c>
      <c r="AT360" s="53" t="n">
        <v>5.54639801787314</v>
      </c>
      <c r="AU360" s="53" t="n">
        <v>15.8938110950789</v>
      </c>
      <c r="AV360" s="53" t="n">
        <v>788.663171797598</v>
      </c>
      <c r="AW360" s="53" t="n">
        <v>13.465496321686</v>
      </c>
      <c r="AX360" s="53" t="n">
        <v>5.72761220386438</v>
      </c>
      <c r="AY360" s="53" t="n">
        <v>13.9640729390303</v>
      </c>
      <c r="AZ360" s="53" t="n">
        <v>803.18335731599</v>
      </c>
      <c r="BA360" s="53" t="n">
        <v>15.5821282479311</v>
      </c>
      <c r="BB360" s="53" t="n">
        <v>5.8330640554932</v>
      </c>
      <c r="BC360" s="53" t="n">
        <v>14.3409572159412</v>
      </c>
      <c r="BD360" s="53" t="n">
        <v>562.304777756303</v>
      </c>
      <c r="BE360" s="53" t="n">
        <v>14.7611453012865</v>
      </c>
      <c r="BF360" s="53" t="n">
        <v>4.08369988930433</v>
      </c>
      <c r="BG360" s="53" t="n">
        <v>14.8870128895784</v>
      </c>
      <c r="BH360" s="53" t="n">
        <v>1519.18756908287</v>
      </c>
      <c r="BI360" s="53" t="n">
        <v>15.062166654516</v>
      </c>
      <c r="BJ360" s="53" t="n">
        <v>11.0329955446065</v>
      </c>
      <c r="BK360" s="53" t="n">
        <v>13.0885061637779</v>
      </c>
    </row>
    <row r="361">
      <c r="A361" s="53" t="s">
        <v>274</v>
      </c>
      <c r="B361" s="53" t="s">
        <v>275</v>
      </c>
      <c r="C361" s="53" t="s">
        <v>16</v>
      </c>
      <c r="D361" s="53" t="n">
        <v>421.300191259988</v>
      </c>
      <c r="E361" s="53" t="n">
        <v>19.4653928659473</v>
      </c>
      <c r="F361" s="53" t="n">
        <v>3.19121717460482</v>
      </c>
      <c r="G361" s="53" t="n">
        <v>17.6196852219156</v>
      </c>
      <c r="H361" s="53" t="n">
        <v>461.406225992018</v>
      </c>
      <c r="I361" s="53" t="n">
        <v>23.2024685957905</v>
      </c>
      <c r="J361" s="53" t="n">
        <v>3.49500784334242</v>
      </c>
      <c r="K361" s="53" t="n">
        <v>20.6804156767366</v>
      </c>
      <c r="L361" s="53" t="n">
        <v>527.687617951549</v>
      </c>
      <c r="M361" s="53" t="n">
        <v>22.6606979450182</v>
      </c>
      <c r="N361" s="53" t="n">
        <v>3.99706865595535</v>
      </c>
      <c r="O361" s="53" t="n">
        <v>20.7076939851858</v>
      </c>
      <c r="P361" s="53" t="n">
        <v>614.031174102922</v>
      </c>
      <c r="Q361" s="53" t="n">
        <v>17.4305431100414</v>
      </c>
      <c r="R361" s="53" t="n">
        <v>4.65109408728177</v>
      </c>
      <c r="S361" s="53" t="n">
        <v>16.1248642180707</v>
      </c>
      <c r="T361" s="53" t="n">
        <v>1120.63352887392</v>
      </c>
      <c r="U361" s="53" t="n">
        <v>14.1014722048814</v>
      </c>
      <c r="V361" s="53" t="n">
        <v>8.48844846968883</v>
      </c>
      <c r="W361" s="53" t="n">
        <v>13.346085930383</v>
      </c>
      <c r="X361" s="53" t="n">
        <v>1319.09444754249</v>
      </c>
      <c r="Y361" s="53" t="n">
        <v>10.4214137825258</v>
      </c>
      <c r="Z361" s="53" t="n">
        <v>9.99172785403679</v>
      </c>
      <c r="AA361" s="53" t="n">
        <v>10.1365473567934</v>
      </c>
      <c r="AB361" s="53" t="n">
        <v>1391.91991539658</v>
      </c>
      <c r="AC361" s="53" t="n">
        <v>10.8003391896968</v>
      </c>
      <c r="AD361" s="53" t="n">
        <v>10.5433579946962</v>
      </c>
      <c r="AE361" s="53" t="n">
        <v>11.0324665522512</v>
      </c>
      <c r="AF361" s="53" t="n">
        <v>1461.05804227751</v>
      </c>
      <c r="AG361" s="53" t="n">
        <v>10.1037528643039</v>
      </c>
      <c r="AH361" s="53" t="n">
        <v>11.0670576808098</v>
      </c>
      <c r="AI361" s="53" t="n">
        <v>9.81315910965316</v>
      </c>
      <c r="AJ361" s="53" t="n">
        <v>974.252206861775</v>
      </c>
      <c r="AK361" s="53" t="n">
        <v>14.6493911943836</v>
      </c>
      <c r="AL361" s="53" t="n">
        <v>7.37965574056748</v>
      </c>
      <c r="AM361" s="53" t="n">
        <v>12.9334278367973</v>
      </c>
      <c r="AN361" s="53" t="n">
        <v>1064.08022681637</v>
      </c>
      <c r="AO361" s="53" t="n">
        <v>14.8296065566473</v>
      </c>
      <c r="AP361" s="53" t="n">
        <v>8.06007489533344</v>
      </c>
      <c r="AQ361" s="53" t="n">
        <v>12.5506042370934</v>
      </c>
      <c r="AR361" s="53" t="n">
        <v>902.282332992296</v>
      </c>
      <c r="AS361" s="53" t="n">
        <v>12.4740534123333</v>
      </c>
      <c r="AT361" s="53" t="n">
        <v>6.83450645672893</v>
      </c>
      <c r="AU361" s="53" t="n">
        <v>12.4034663666156</v>
      </c>
      <c r="AV361" s="53" t="n">
        <v>673.404013017019</v>
      </c>
      <c r="AW361" s="53" t="n">
        <v>13.2528573136382</v>
      </c>
      <c r="AX361" s="53" t="n">
        <v>5.10082477143137</v>
      </c>
      <c r="AY361" s="53" t="n">
        <v>13.1627011559603</v>
      </c>
      <c r="AZ361" s="53" t="n">
        <v>708.823677178203</v>
      </c>
      <c r="BA361" s="53" t="n">
        <v>12.3081957801216</v>
      </c>
      <c r="BB361" s="53" t="n">
        <v>5.36911764889687</v>
      </c>
      <c r="BC361" s="53" t="n">
        <v>12.1385743605213</v>
      </c>
      <c r="BD361" s="53" t="n">
        <v>565.30876498683</v>
      </c>
      <c r="BE361" s="53" t="n">
        <v>14.9134323022033</v>
      </c>
      <c r="BF361" s="53" t="n">
        <v>4.28203707761276</v>
      </c>
      <c r="BG361" s="53" t="n">
        <v>14.6283416041242</v>
      </c>
      <c r="BH361" s="53" t="n">
        <v>996.582885809757</v>
      </c>
      <c r="BI361" s="53" t="n">
        <v>9.47383403382889</v>
      </c>
      <c r="BJ361" s="53" t="n">
        <v>7.54880364901315</v>
      </c>
      <c r="BK361" s="53" t="n">
        <v>9.31657430208356</v>
      </c>
    </row>
    <row r="362">
      <c r="A362" s="53" t="s">
        <v>274</v>
      </c>
      <c r="B362" s="53" t="s">
        <v>275</v>
      </c>
      <c r="C362" s="53" t="s">
        <v>17</v>
      </c>
      <c r="D362" s="53" t="n">
        <v>363.804309213176</v>
      </c>
      <c r="E362" s="53" t="n">
        <v>22.8741715557187</v>
      </c>
      <c r="F362" s="53" t="n">
        <v>2.99695420421063</v>
      </c>
      <c r="G362" s="53" t="n">
        <v>21.2245925576917</v>
      </c>
      <c r="H362" s="53" t="n">
        <v>462.948277870339</v>
      </c>
      <c r="I362" s="53" t="n">
        <v>21.5989110232151</v>
      </c>
      <c r="J362" s="53" t="n">
        <v>3.81368431477979</v>
      </c>
      <c r="K362" s="53" t="n">
        <v>20.4783760559779</v>
      </c>
      <c r="L362" s="53" t="n">
        <v>367.853377712934</v>
      </c>
      <c r="M362" s="53" t="n">
        <v>21.4723767328088</v>
      </c>
      <c r="N362" s="53" t="n">
        <v>3.03030969933859</v>
      </c>
      <c r="O362" s="53" t="n">
        <v>19.90043021977</v>
      </c>
      <c r="P362" s="53" t="n">
        <v>664.110236276803</v>
      </c>
      <c r="Q362" s="53" t="n">
        <v>17.0150522254924</v>
      </c>
      <c r="R362" s="53" t="n">
        <v>5.47082020268989</v>
      </c>
      <c r="S362" s="53" t="n">
        <v>16.2357854855873</v>
      </c>
      <c r="T362" s="53" t="n">
        <v>1235.22506074636</v>
      </c>
      <c r="U362" s="53" t="n">
        <v>13.051294386239</v>
      </c>
      <c r="V362" s="53" t="n">
        <v>10.1755609958456</v>
      </c>
      <c r="W362" s="53" t="n">
        <v>11.8161029461927</v>
      </c>
      <c r="X362" s="53" t="n">
        <v>1309.84467693426</v>
      </c>
      <c r="Y362" s="53" t="n">
        <v>10.3510592012707</v>
      </c>
      <c r="Z362" s="53" t="n">
        <v>10.7902639193337</v>
      </c>
      <c r="AA362" s="53" t="n">
        <v>10.5477185554769</v>
      </c>
      <c r="AB362" s="53" t="n">
        <v>1047.01633356586</v>
      </c>
      <c r="AC362" s="53" t="n">
        <v>12.0448428975685</v>
      </c>
      <c r="AD362" s="53" t="n">
        <v>8.62513148770524</v>
      </c>
      <c r="AE362" s="53" t="n">
        <v>11.6620887805359</v>
      </c>
      <c r="AF362" s="53" t="n">
        <v>1189.63684224798</v>
      </c>
      <c r="AG362" s="53" t="n">
        <v>11.4223752188729</v>
      </c>
      <c r="AH362" s="53" t="n">
        <v>9.8000134840894</v>
      </c>
      <c r="AI362" s="53" t="n">
        <v>10.3196382301756</v>
      </c>
      <c r="AJ362" s="53" t="n">
        <v>847.968927041616</v>
      </c>
      <c r="AK362" s="53" t="n">
        <v>12.2833729617309</v>
      </c>
      <c r="AL362" s="53" t="n">
        <v>6.9854148963591</v>
      </c>
      <c r="AM362" s="53" t="n">
        <v>11.1682325249571</v>
      </c>
      <c r="AN362" s="53" t="n">
        <v>703.843817902988</v>
      </c>
      <c r="AO362" s="53" t="n">
        <v>14.0541222676636</v>
      </c>
      <c r="AP362" s="53" t="n">
        <v>5.7981382731121</v>
      </c>
      <c r="AQ362" s="53" t="n">
        <v>13.5551611233438</v>
      </c>
      <c r="AR362" s="53" t="n">
        <v>857.002230420293</v>
      </c>
      <c r="AS362" s="53" t="n">
        <v>13.2213111279945</v>
      </c>
      <c r="AT362" s="53" t="n">
        <v>7.05982961837597</v>
      </c>
      <c r="AU362" s="53" t="n">
        <v>12.4704798930348</v>
      </c>
      <c r="AV362" s="53" t="n">
        <v>693.202323642758</v>
      </c>
      <c r="AW362" s="53" t="n">
        <v>12.2755241127331</v>
      </c>
      <c r="AX362" s="53" t="n">
        <v>5.71047556501704</v>
      </c>
      <c r="AY362" s="53" t="n">
        <v>11.5647745937315</v>
      </c>
      <c r="AZ362" s="53" t="n">
        <v>786.385025762159</v>
      </c>
      <c r="BA362" s="53" t="n">
        <v>11.8409878868209</v>
      </c>
      <c r="BB362" s="53" t="n">
        <v>6.47809783832224</v>
      </c>
      <c r="BC362" s="53" t="n">
        <v>10.9340901124796</v>
      </c>
      <c r="BD362" s="53" t="n">
        <v>600.91734883858</v>
      </c>
      <c r="BE362" s="53" t="n">
        <v>13.5120086480956</v>
      </c>
      <c r="BF362" s="53" t="n">
        <v>4.95024860722476</v>
      </c>
      <c r="BG362" s="53" t="n">
        <v>12.4852032933187</v>
      </c>
      <c r="BH362" s="53" t="n">
        <v>1009.3759607647</v>
      </c>
      <c r="BI362" s="53" t="n">
        <v>11.0160599829264</v>
      </c>
      <c r="BJ362" s="53" t="n">
        <v>8.31505689359593</v>
      </c>
      <c r="BK362" s="53" t="n">
        <v>10.9581230705915</v>
      </c>
    </row>
    <row r="363">
      <c r="A363" s="53" t="s">
        <v>276</v>
      </c>
      <c r="B363" s="53" t="s">
        <v>277</v>
      </c>
      <c r="C363" s="53" t="s">
        <v>16</v>
      </c>
      <c r="D363" s="53" t="n">
        <v>1120.41586559829</v>
      </c>
      <c r="E363" s="53" t="n">
        <v>18.7390077338289</v>
      </c>
      <c r="F363" s="53" t="n">
        <v>5.35177024006878</v>
      </c>
      <c r="G363" s="53" t="n">
        <v>15.1694285801092</v>
      </c>
      <c r="H363" s="53" t="n">
        <v>1444.21843858383</v>
      </c>
      <c r="I363" s="53" t="n">
        <v>14.051759247585</v>
      </c>
      <c r="J363" s="53" t="n">
        <v>6.89844324512868</v>
      </c>
      <c r="K363" s="53" t="n">
        <v>11.4561728261412</v>
      </c>
      <c r="L363" s="53" t="n">
        <v>1226.86171427185</v>
      </c>
      <c r="M363" s="53" t="n">
        <v>16.0055727309375</v>
      </c>
      <c r="N363" s="53" t="n">
        <v>5.86021870335951</v>
      </c>
      <c r="O363" s="53" t="n">
        <v>13.1097197752288</v>
      </c>
      <c r="P363" s="53" t="n">
        <v>1464.05282516486</v>
      </c>
      <c r="Q363" s="53" t="n">
        <v>13.8004107342535</v>
      </c>
      <c r="R363" s="53" t="n">
        <v>6.9931840312007</v>
      </c>
      <c r="S363" s="53" t="n">
        <v>10.9884921675317</v>
      </c>
      <c r="T363" s="53" t="n">
        <v>2465.8118612407</v>
      </c>
      <c r="U363" s="53" t="n">
        <v>9.88736441474597</v>
      </c>
      <c r="V363" s="53" t="n">
        <v>11.7781789260453</v>
      </c>
      <c r="W363" s="53" t="n">
        <v>8.13123601046565</v>
      </c>
      <c r="X363" s="53" t="n">
        <v>1885.01774873815</v>
      </c>
      <c r="Y363" s="53" t="n">
        <v>11.8305071203408</v>
      </c>
      <c r="Z363" s="53" t="n">
        <v>9.0039620104016</v>
      </c>
      <c r="AA363" s="53" t="n">
        <v>10.2801486105898</v>
      </c>
      <c r="AB363" s="53" t="n">
        <v>1471.47789639447</v>
      </c>
      <c r="AC363" s="53" t="n">
        <v>12.8408627613307</v>
      </c>
      <c r="AD363" s="53" t="n">
        <v>7.02865057220312</v>
      </c>
      <c r="AE363" s="53" t="n">
        <v>10.7305040868472</v>
      </c>
      <c r="AF363" s="53" t="n">
        <v>1585.13962024785</v>
      </c>
      <c r="AG363" s="53" t="n">
        <v>11.8792750758975</v>
      </c>
      <c r="AH363" s="53" t="n">
        <v>7.57156633217287</v>
      </c>
      <c r="AI363" s="53" t="n">
        <v>12.0452860734647</v>
      </c>
      <c r="AJ363" s="53" t="n">
        <v>1894.7462208496</v>
      </c>
      <c r="AK363" s="53" t="n">
        <v>10.8125411325908</v>
      </c>
      <c r="AL363" s="53" t="n">
        <v>9.05043095923215</v>
      </c>
      <c r="AM363" s="53" t="n">
        <v>8.95258339967456</v>
      </c>
      <c r="AN363" s="53" t="n">
        <v>1547.48778250691</v>
      </c>
      <c r="AO363" s="53" t="n">
        <v>11.6094355332013</v>
      </c>
      <c r="AP363" s="53" t="n">
        <v>7.39171883902954</v>
      </c>
      <c r="AQ363" s="53" t="n">
        <v>10.6311959450387</v>
      </c>
      <c r="AR363" s="53" t="n">
        <v>1579.52243778727</v>
      </c>
      <c r="AS363" s="53" t="n">
        <v>11.4043422841191</v>
      </c>
      <c r="AT363" s="53" t="n">
        <v>7.5447353394597</v>
      </c>
      <c r="AU363" s="53" t="n">
        <v>10.3341388393011</v>
      </c>
      <c r="AV363" s="53" t="n">
        <v>838.628120985768</v>
      </c>
      <c r="AW363" s="53" t="n">
        <v>15.7642400098069</v>
      </c>
      <c r="AX363" s="53" t="n">
        <v>4.00578495733795</v>
      </c>
      <c r="AY363" s="53" t="n">
        <v>15.6703901729982</v>
      </c>
      <c r="AZ363" s="53" t="n">
        <v>873.112600356367</v>
      </c>
      <c r="BA363" s="53" t="n">
        <v>12.7945243459429</v>
      </c>
      <c r="BB363" s="53" t="n">
        <v>4.17050326962398</v>
      </c>
      <c r="BC363" s="53" t="n">
        <v>12.6548098419088</v>
      </c>
      <c r="BD363" s="53" t="n">
        <v>584.512236423125</v>
      </c>
      <c r="BE363" s="53" t="n">
        <v>15.2256866434007</v>
      </c>
      <c r="BF363" s="53" t="n">
        <v>2.79197687920539</v>
      </c>
      <c r="BG363" s="53" t="n">
        <v>15.8860974571038</v>
      </c>
      <c r="BH363" s="53" t="n">
        <v>954.420019813378</v>
      </c>
      <c r="BI363" s="53" t="n">
        <v>12.0214717031392</v>
      </c>
      <c r="BJ363" s="53" t="n">
        <v>4.55887569553073</v>
      </c>
      <c r="BK363" s="53" t="n">
        <v>12.8818203996515</v>
      </c>
    </row>
    <row r="364">
      <c r="A364" s="53" t="s">
        <v>276</v>
      </c>
      <c r="B364" s="53" t="s">
        <v>277</v>
      </c>
      <c r="C364" s="53" t="s">
        <v>17</v>
      </c>
      <c r="D364" s="53" t="n">
        <v>678.269117643529</v>
      </c>
      <c r="E364" s="53" t="n">
        <v>18.6257998386977</v>
      </c>
      <c r="F364" s="53" t="n">
        <v>4.79797359902129</v>
      </c>
      <c r="G364" s="53" t="n">
        <v>15.7885223106606</v>
      </c>
      <c r="H364" s="53" t="n">
        <v>813.7803149464</v>
      </c>
      <c r="I364" s="53" t="n">
        <v>21.8434886184712</v>
      </c>
      <c r="J364" s="53" t="n">
        <v>5.75655940238179</v>
      </c>
      <c r="K364" s="53" t="n">
        <v>17.3018053929222</v>
      </c>
      <c r="L364" s="53" t="n">
        <v>952.454548956092</v>
      </c>
      <c r="M364" s="53" t="n">
        <v>17.6320135108913</v>
      </c>
      <c r="N364" s="53" t="n">
        <v>6.73752005109098</v>
      </c>
      <c r="O364" s="53" t="n">
        <v>14.9075143937368</v>
      </c>
      <c r="P364" s="53" t="n">
        <v>1813.86137193014</v>
      </c>
      <c r="Q364" s="53" t="n">
        <v>16.6997469128056</v>
      </c>
      <c r="R364" s="53" t="n">
        <v>12.8309821992798</v>
      </c>
      <c r="S364" s="53" t="n">
        <v>12.0055975570958</v>
      </c>
      <c r="T364" s="53" t="n">
        <v>1243.27394166431</v>
      </c>
      <c r="U364" s="53" t="n">
        <v>11.8887112012746</v>
      </c>
      <c r="V364" s="53" t="n">
        <v>8.79473264119855</v>
      </c>
      <c r="W364" s="53" t="n">
        <v>11.5550663743488</v>
      </c>
      <c r="X364" s="53" t="n">
        <v>1265.88565063229</v>
      </c>
      <c r="Y364" s="53" t="n">
        <v>12.3837348746582</v>
      </c>
      <c r="Z364" s="53" t="n">
        <v>8.95468446538603</v>
      </c>
      <c r="AA364" s="53" t="n">
        <v>9.15851930313658</v>
      </c>
      <c r="AB364" s="53" t="n">
        <v>923.217210945745</v>
      </c>
      <c r="AC364" s="53" t="n">
        <v>15.7841083648023</v>
      </c>
      <c r="AD364" s="53" t="n">
        <v>6.530699524798</v>
      </c>
      <c r="AE364" s="53" t="n">
        <v>13.8107578722216</v>
      </c>
      <c r="AF364" s="53" t="n">
        <v>771.166065858954</v>
      </c>
      <c r="AG364" s="53" t="n">
        <v>14.8367721092052</v>
      </c>
      <c r="AH364" s="53" t="n">
        <v>5.45511262153169</v>
      </c>
      <c r="AI364" s="53" t="n">
        <v>15.1371867846536</v>
      </c>
      <c r="AJ364" s="53" t="n">
        <v>947.248422028249</v>
      </c>
      <c r="AK364" s="53" t="n">
        <v>12.8695054015225</v>
      </c>
      <c r="AL364" s="53" t="n">
        <v>6.70069269318365</v>
      </c>
      <c r="AM364" s="53" t="n">
        <v>12.4217567301421</v>
      </c>
      <c r="AN364" s="53" t="n">
        <v>1021.23608484964</v>
      </c>
      <c r="AO364" s="53" t="n">
        <v>14.3171898340831</v>
      </c>
      <c r="AP364" s="53" t="n">
        <v>7.22407027832807</v>
      </c>
      <c r="AQ364" s="53" t="n">
        <v>12.503001997645</v>
      </c>
      <c r="AR364" s="53" t="n">
        <v>828.854859160846</v>
      </c>
      <c r="AS364" s="53" t="n">
        <v>16.3647831235477</v>
      </c>
      <c r="AT364" s="53" t="n">
        <v>5.86319445810934</v>
      </c>
      <c r="AU364" s="53" t="n">
        <v>16.1130415970825</v>
      </c>
      <c r="AV364" s="53" t="n">
        <v>785.016260514536</v>
      </c>
      <c r="AW364" s="53" t="n">
        <v>11.3343043490228</v>
      </c>
      <c r="AX364" s="53" t="n">
        <v>5.55308681285218</v>
      </c>
      <c r="AY364" s="53" t="n">
        <v>12.9604492429394</v>
      </c>
      <c r="AZ364" s="53" t="n">
        <v>623.120770457296</v>
      </c>
      <c r="BA364" s="53" t="n">
        <v>14.9156357670661</v>
      </c>
      <c r="BB364" s="53" t="n">
        <v>4.40786249570512</v>
      </c>
      <c r="BC364" s="53" t="n">
        <v>16.440363800662</v>
      </c>
      <c r="BD364" s="53" t="n">
        <v>446.406605249976</v>
      </c>
      <c r="BE364" s="53" t="n">
        <v>17.4216881657427</v>
      </c>
      <c r="BF364" s="53" t="n">
        <v>3.15781310206102</v>
      </c>
      <c r="BG364" s="53" t="n">
        <v>16.6976559401379</v>
      </c>
      <c r="BH364" s="53" t="n">
        <v>1022.78338619957</v>
      </c>
      <c r="BI364" s="53" t="n">
        <v>11.132134304099</v>
      </c>
      <c r="BJ364" s="53" t="n">
        <v>7.23501565507249</v>
      </c>
      <c r="BK364" s="53" t="n">
        <v>12.2305277843715</v>
      </c>
    </row>
    <row r="365">
      <c r="A365" s="53" t="s">
        <v>278</v>
      </c>
      <c r="B365" s="53" t="s">
        <v>279</v>
      </c>
      <c r="C365" s="53" t="s">
        <v>16</v>
      </c>
      <c r="D365" s="53" t="n">
        <v>489.432711784684</v>
      </c>
      <c r="E365" s="53" t="n">
        <v>21.6533481787989</v>
      </c>
      <c r="F365" s="53" t="n">
        <v>3.45717309290313</v>
      </c>
      <c r="G365" s="53" t="n">
        <v>19.6863700817351</v>
      </c>
      <c r="H365" s="53" t="n">
        <v>564.074528533955</v>
      </c>
      <c r="I365" s="53" t="n">
        <v>19.7489013468528</v>
      </c>
      <c r="J365" s="53" t="n">
        <v>3.98441549876935</v>
      </c>
      <c r="K365" s="53" t="n">
        <v>17.7872433965431</v>
      </c>
      <c r="L365" s="53" t="n">
        <v>648.621629660535</v>
      </c>
      <c r="M365" s="53" t="n">
        <v>20.9662023297496</v>
      </c>
      <c r="N365" s="53" t="n">
        <v>4.58162519901995</v>
      </c>
      <c r="O365" s="53" t="n">
        <v>18.3188414445022</v>
      </c>
      <c r="P365" s="53" t="n">
        <v>779.320943521417</v>
      </c>
      <c r="Q365" s="53" t="n">
        <v>15.0809481177807</v>
      </c>
      <c r="R365" s="53" t="n">
        <v>5.50483719580925</v>
      </c>
      <c r="S365" s="53" t="n">
        <v>13.8425108391411</v>
      </c>
      <c r="T365" s="53" t="n">
        <v>1262.42054396374</v>
      </c>
      <c r="U365" s="53" t="n">
        <v>12.4579453914952</v>
      </c>
      <c r="V365" s="53" t="n">
        <v>8.91727551394155</v>
      </c>
      <c r="W365" s="53" t="n">
        <v>11.4609677099693</v>
      </c>
      <c r="X365" s="53" t="n">
        <v>1018.64266196131</v>
      </c>
      <c r="Y365" s="53" t="n">
        <v>13.4010902108166</v>
      </c>
      <c r="Z365" s="53" t="n">
        <v>7.19531800270254</v>
      </c>
      <c r="AA365" s="53" t="n">
        <v>13.2776869475705</v>
      </c>
      <c r="AB365" s="53" t="n">
        <v>987.436280896794</v>
      </c>
      <c r="AC365" s="53" t="n">
        <v>13.4604384406174</v>
      </c>
      <c r="AD365" s="53" t="n">
        <v>6.97488757713958</v>
      </c>
      <c r="AE365" s="53" t="n">
        <v>11.9047825741559</v>
      </c>
      <c r="AF365" s="53" t="n">
        <v>1516.82982289327</v>
      </c>
      <c r="AG365" s="53" t="n">
        <v>12.5402556494243</v>
      </c>
      <c r="AH365" s="53" t="n">
        <v>10.7143293121907</v>
      </c>
      <c r="AI365" s="53" t="n">
        <v>10.9592324585767</v>
      </c>
      <c r="AJ365" s="53" t="n">
        <v>1320.63432684789</v>
      </c>
      <c r="AK365" s="53" t="n">
        <v>14.2498806004842</v>
      </c>
      <c r="AL365" s="53" t="n">
        <v>9.3284763163753</v>
      </c>
      <c r="AM365" s="53" t="n">
        <v>12.8712768490002</v>
      </c>
      <c r="AN365" s="53" t="n">
        <v>945.331634847436</v>
      </c>
      <c r="AO365" s="53" t="n">
        <v>15.8907727471698</v>
      </c>
      <c r="AP365" s="53" t="n">
        <v>6.67747580652607</v>
      </c>
      <c r="AQ365" s="53" t="n">
        <v>14.3118737004242</v>
      </c>
      <c r="AR365" s="53" t="n">
        <v>1166.72014738271</v>
      </c>
      <c r="AS365" s="53" t="n">
        <v>15.1830706457105</v>
      </c>
      <c r="AT365" s="53" t="n">
        <v>8.2412830269791</v>
      </c>
      <c r="AU365" s="53" t="n">
        <v>13.2946360034031</v>
      </c>
      <c r="AV365" s="53" t="n">
        <v>1003.88767263905</v>
      </c>
      <c r="AW365" s="53" t="n">
        <v>11.1228337714093</v>
      </c>
      <c r="AX365" s="53" t="n">
        <v>7.09109417204561</v>
      </c>
      <c r="AY365" s="53" t="n">
        <v>11.4632583307034</v>
      </c>
      <c r="AZ365" s="53" t="n">
        <v>784.364021371454</v>
      </c>
      <c r="BA365" s="53" t="n">
        <v>12.1571312990626</v>
      </c>
      <c r="BB365" s="53" t="n">
        <v>5.54045964733071</v>
      </c>
      <c r="BC365" s="53" t="n">
        <v>11.8275190015687</v>
      </c>
      <c r="BD365" s="53" t="n">
        <v>599.637638799228</v>
      </c>
      <c r="BE365" s="53" t="n">
        <v>16.0676062575268</v>
      </c>
      <c r="BF365" s="53" t="n">
        <v>4.23562026083097</v>
      </c>
      <c r="BG365" s="53" t="n">
        <v>15.7473279740833</v>
      </c>
      <c r="BH365" s="53" t="n">
        <v>1069.66617503216</v>
      </c>
      <c r="BI365" s="53" t="n">
        <v>14.627811192427</v>
      </c>
      <c r="BJ365" s="53" t="n">
        <v>7.55572937743619</v>
      </c>
      <c r="BK365" s="53" t="n">
        <v>14.345570411865</v>
      </c>
    </row>
    <row r="366">
      <c r="A366" s="53" t="s">
        <v>278</v>
      </c>
      <c r="B366" s="53" t="s">
        <v>279</v>
      </c>
      <c r="C366" s="53" t="s">
        <v>17</v>
      </c>
      <c r="D366" s="53" t="n">
        <v>311.457809533365</v>
      </c>
      <c r="E366" s="53" t="n">
        <v>26.6424415019736</v>
      </c>
      <c r="F366" s="53" t="n">
        <v>2.79761420787164</v>
      </c>
      <c r="G366" s="53" t="n">
        <v>25.4519737790617</v>
      </c>
      <c r="H366" s="53" t="n">
        <v>523.290523087094</v>
      </c>
      <c r="I366" s="53" t="n">
        <v>32.2966884025852</v>
      </c>
      <c r="J366" s="53" t="n">
        <v>4.70036376492337</v>
      </c>
      <c r="K366" s="53" t="n">
        <v>29.5601292982964</v>
      </c>
      <c r="L366" s="53" t="n">
        <v>314.122797400369</v>
      </c>
      <c r="M366" s="53" t="n">
        <v>27.680474821519</v>
      </c>
      <c r="N366" s="53" t="n">
        <v>2.82155198593443</v>
      </c>
      <c r="O366" s="53" t="n">
        <v>25.2730216792286</v>
      </c>
      <c r="P366" s="53" t="n">
        <v>656.013957278866</v>
      </c>
      <c r="Q366" s="53" t="n">
        <v>20.5821119268162</v>
      </c>
      <c r="R366" s="53" t="n">
        <v>5.89252833375766</v>
      </c>
      <c r="S366" s="53" t="n">
        <v>18.7598920775168</v>
      </c>
      <c r="T366" s="53" t="n">
        <v>1122.24455523598</v>
      </c>
      <c r="U366" s="53" t="n">
        <v>14.6142255628209</v>
      </c>
      <c r="V366" s="53" t="n">
        <v>10.0803615010926</v>
      </c>
      <c r="W366" s="53" t="n">
        <v>13.6749097137061</v>
      </c>
      <c r="X366" s="53" t="n">
        <v>922.589420976186</v>
      </c>
      <c r="Y366" s="53" t="n">
        <v>15.7375179050413</v>
      </c>
      <c r="Z366" s="53" t="n">
        <v>8.2869948774829</v>
      </c>
      <c r="AA366" s="53" t="n">
        <v>15.7366613675648</v>
      </c>
      <c r="AB366" s="53" t="n">
        <v>730.818022923318</v>
      </c>
      <c r="AC366" s="53" t="n">
        <v>17.3871719785042</v>
      </c>
      <c r="AD366" s="53" t="n">
        <v>6.564442507838</v>
      </c>
      <c r="AE366" s="53" t="n">
        <v>16.9542765647348</v>
      </c>
      <c r="AF366" s="53" t="n">
        <v>983.863292383467</v>
      </c>
      <c r="AG366" s="53" t="n">
        <v>17.7042397001704</v>
      </c>
      <c r="AH366" s="53" t="n">
        <v>8.83737649570958</v>
      </c>
      <c r="AI366" s="53" t="n">
        <v>15.0372818908015</v>
      </c>
      <c r="AJ366" s="53" t="n">
        <v>926.109043109432</v>
      </c>
      <c r="AK366" s="53" t="n">
        <v>16.4603023820762</v>
      </c>
      <c r="AL366" s="53" t="n">
        <v>8.31860925536946</v>
      </c>
      <c r="AM366" s="53" t="n">
        <v>14.0867269148657</v>
      </c>
      <c r="AN366" s="53" t="n">
        <v>782.984876914705</v>
      </c>
      <c r="AO366" s="53" t="n">
        <v>15.7621674484261</v>
      </c>
      <c r="AP366" s="53" t="n">
        <v>7.0330219668823</v>
      </c>
      <c r="AQ366" s="53" t="n">
        <v>14.6080011681042</v>
      </c>
      <c r="AR366" s="53" t="n">
        <v>810.040468863414</v>
      </c>
      <c r="AS366" s="53" t="n">
        <v>17.6625393597151</v>
      </c>
      <c r="AT366" s="53" t="n">
        <v>7.27604399465386</v>
      </c>
      <c r="AU366" s="53" t="n">
        <v>17.2779747804659</v>
      </c>
      <c r="AV366" s="53" t="n">
        <v>662.391499119092</v>
      </c>
      <c r="AW366" s="53" t="n">
        <v>13.4816442325253</v>
      </c>
      <c r="AX366" s="53" t="n">
        <v>5.94981346553921</v>
      </c>
      <c r="AY366" s="53" t="n">
        <v>13.5409827656032</v>
      </c>
      <c r="AZ366" s="53" t="n">
        <v>768.861945747425</v>
      </c>
      <c r="BA366" s="53" t="n">
        <v>12.4315264333713</v>
      </c>
      <c r="BB366" s="53" t="n">
        <v>6.90616525730238</v>
      </c>
      <c r="BC366" s="53" t="n">
        <v>13.5438714019006</v>
      </c>
      <c r="BD366" s="53" t="n">
        <v>433.580516219994</v>
      </c>
      <c r="BE366" s="53" t="n">
        <v>18.8205614953924</v>
      </c>
      <c r="BF366" s="53" t="n">
        <v>3.89455963313526</v>
      </c>
      <c r="BG366" s="53" t="n">
        <v>17.8121941149635</v>
      </c>
      <c r="BH366" s="53" t="n">
        <v>1184.61053107156</v>
      </c>
      <c r="BI366" s="53" t="n">
        <v>10.4929449687232</v>
      </c>
      <c r="BJ366" s="53" t="n">
        <v>10.6405527525074</v>
      </c>
      <c r="BK366" s="53" t="n">
        <v>11.1995616334343</v>
      </c>
    </row>
    <row r="367">
      <c r="A367" s="53" t="s">
        <v>280</v>
      </c>
      <c r="B367" s="53" t="s">
        <v>281</v>
      </c>
      <c r="C367" s="53" t="s">
        <v>16</v>
      </c>
      <c r="D367" s="53" t="n">
        <v>751.92710723683</v>
      </c>
      <c r="E367" s="53" t="n">
        <v>12.0700883785627</v>
      </c>
      <c r="F367" s="53" t="n">
        <v>5.06433379889263</v>
      </c>
      <c r="G367" s="53" t="n">
        <v>11.1971290800182</v>
      </c>
      <c r="H367" s="53" t="n">
        <v>900.739960114345</v>
      </c>
      <c r="I367" s="53" t="n">
        <v>11.4806726424073</v>
      </c>
      <c r="J367" s="53" t="n">
        <v>6.06660909031906</v>
      </c>
      <c r="K367" s="53" t="n">
        <v>10.7970839919266</v>
      </c>
      <c r="L367" s="53" t="n">
        <v>901.012111342698</v>
      </c>
      <c r="M367" s="53" t="n">
        <v>10.223899419898</v>
      </c>
      <c r="N367" s="53" t="n">
        <v>6.06844206674842</v>
      </c>
      <c r="O367" s="53" t="n">
        <v>9.02359502025056</v>
      </c>
      <c r="P367" s="53" t="n">
        <v>1050.39667840828</v>
      </c>
      <c r="Q367" s="53" t="n">
        <v>10.4308398474035</v>
      </c>
      <c r="R367" s="53" t="n">
        <v>7.07456793286229</v>
      </c>
      <c r="S367" s="53" t="n">
        <v>9.31902030252621</v>
      </c>
      <c r="T367" s="53" t="n">
        <v>932.554632535748</v>
      </c>
      <c r="U367" s="53" t="n">
        <v>10.2932782840659</v>
      </c>
      <c r="V367" s="53" t="n">
        <v>6.28088534036209</v>
      </c>
      <c r="W367" s="53" t="n">
        <v>9.10274772499963</v>
      </c>
      <c r="X367" s="53" t="n">
        <v>959.472281623029</v>
      </c>
      <c r="Y367" s="53" t="n">
        <v>11.4260805783666</v>
      </c>
      <c r="Z367" s="53" t="n">
        <v>6.46217945617126</v>
      </c>
      <c r="AA367" s="53" t="n">
        <v>10.9769706139803</v>
      </c>
      <c r="AB367" s="53" t="n">
        <v>976.566298437263</v>
      </c>
      <c r="AC367" s="53" t="n">
        <v>9.78465013488893</v>
      </c>
      <c r="AD367" s="53" t="n">
        <v>6.57731004034356</v>
      </c>
      <c r="AE367" s="53" t="n">
        <v>10.1793186339069</v>
      </c>
      <c r="AF367" s="53" t="n">
        <v>1121.30860739419</v>
      </c>
      <c r="AG367" s="53" t="n">
        <v>10.2162109537684</v>
      </c>
      <c r="AH367" s="53" t="n">
        <v>7.55216965150194</v>
      </c>
      <c r="AI367" s="53" t="n">
        <v>10.2473290167491</v>
      </c>
      <c r="AJ367" s="53" t="n">
        <v>1390.7064877923</v>
      </c>
      <c r="AK367" s="53" t="n">
        <v>10.0487618357992</v>
      </c>
      <c r="AL367" s="53" t="n">
        <v>9.36660189888261</v>
      </c>
      <c r="AM367" s="53" t="n">
        <v>9.2354052057365</v>
      </c>
      <c r="AN367" s="53" t="n">
        <v>1510.1483455773</v>
      </c>
      <c r="AO367" s="53" t="n">
        <v>9.40712238976553</v>
      </c>
      <c r="AP367" s="53" t="n">
        <v>10.171059447442</v>
      </c>
      <c r="AQ367" s="53" t="n">
        <v>8.49776390852656</v>
      </c>
      <c r="AR367" s="53" t="n">
        <v>1402.10797360952</v>
      </c>
      <c r="AS367" s="53" t="n">
        <v>9.60096467242848</v>
      </c>
      <c r="AT367" s="53" t="n">
        <v>9.44339249390971</v>
      </c>
      <c r="AU367" s="53" t="n">
        <v>8.22467564511381</v>
      </c>
      <c r="AV367" s="53" t="n">
        <v>1144.893830645</v>
      </c>
      <c r="AW367" s="53" t="n">
        <v>11.0264440502175</v>
      </c>
      <c r="AX367" s="53" t="n">
        <v>7.71101941514781</v>
      </c>
      <c r="AY367" s="53" t="n">
        <v>10.5979293394585</v>
      </c>
      <c r="AZ367" s="53" t="n">
        <v>648.794534373399</v>
      </c>
      <c r="BA367" s="53" t="n">
        <v>12.0702156405249</v>
      </c>
      <c r="BB367" s="53" t="n">
        <v>4.36972155590758</v>
      </c>
      <c r="BC367" s="53" t="n">
        <v>11.4524102533634</v>
      </c>
      <c r="BD367" s="53" t="n">
        <v>537.325514601541</v>
      </c>
      <c r="BE367" s="53" t="n">
        <v>17.0426031923188</v>
      </c>
      <c r="BF367" s="53" t="n">
        <v>3.61896218185798</v>
      </c>
      <c r="BG367" s="53" t="n">
        <v>17.4485963006695</v>
      </c>
      <c r="BH367" s="53" t="n">
        <v>619.548528026475</v>
      </c>
      <c r="BI367" s="53" t="n">
        <v>13.3696645601538</v>
      </c>
      <c r="BJ367" s="53" t="n">
        <v>4.17274562965107</v>
      </c>
      <c r="BK367" s="53" t="n">
        <v>13.7763523374421</v>
      </c>
    </row>
    <row r="368">
      <c r="A368" s="53" t="s">
        <v>280</v>
      </c>
      <c r="B368" s="53" t="s">
        <v>281</v>
      </c>
      <c r="C368" s="53" t="s">
        <v>17</v>
      </c>
      <c r="D368" s="53" t="n">
        <v>159.387197736114</v>
      </c>
      <c r="E368" s="53" t="n">
        <v>26.2128315065687</v>
      </c>
      <c r="F368" s="53" t="n">
        <v>2.63210756913945</v>
      </c>
      <c r="G368" s="53" t="n">
        <v>25.8471055373329</v>
      </c>
      <c r="H368" s="53" t="n">
        <v>252.690118121539</v>
      </c>
      <c r="I368" s="53" t="n">
        <v>22.7255008253239</v>
      </c>
      <c r="J368" s="53" t="n">
        <v>4.17290461217353</v>
      </c>
      <c r="K368" s="53" t="n">
        <v>20.3957285807495</v>
      </c>
      <c r="L368" s="53" t="n">
        <v>249.243505448481</v>
      </c>
      <c r="M368" s="53" t="n">
        <v>24.3117002921745</v>
      </c>
      <c r="N368" s="53" t="n">
        <v>4.11598752326363</v>
      </c>
      <c r="O368" s="53" t="n">
        <v>22.734935600847</v>
      </c>
      <c r="P368" s="53" t="n">
        <v>481.847191047276</v>
      </c>
      <c r="Q368" s="53" t="n">
        <v>14.5933922108113</v>
      </c>
      <c r="R368" s="53" t="n">
        <v>7.95718637844371</v>
      </c>
      <c r="S368" s="53" t="n">
        <v>13.2877317749783</v>
      </c>
      <c r="T368" s="53" t="n">
        <v>572.201498008703</v>
      </c>
      <c r="U368" s="53" t="n">
        <v>15.9464237794061</v>
      </c>
      <c r="V368" s="53" t="n">
        <v>9.44929025275404</v>
      </c>
      <c r="W368" s="53" t="n">
        <v>14.6147507944825</v>
      </c>
      <c r="X368" s="53" t="n">
        <v>468.108663060398</v>
      </c>
      <c r="Y368" s="53" t="n">
        <v>19.3504273688005</v>
      </c>
      <c r="Z368" s="53" t="n">
        <v>7.73030941456757</v>
      </c>
      <c r="AA368" s="53" t="n">
        <v>18.651986788775</v>
      </c>
      <c r="AB368" s="53" t="n">
        <v>369.552730728077</v>
      </c>
      <c r="AC368" s="53" t="n">
        <v>21.1913877587659</v>
      </c>
      <c r="AD368" s="53" t="n">
        <v>6.10276454797807</v>
      </c>
      <c r="AE368" s="53" t="n">
        <v>20.9387777510836</v>
      </c>
      <c r="AF368" s="53" t="n">
        <v>360.117703300175</v>
      </c>
      <c r="AG368" s="53" t="n">
        <v>17.0347586223899</v>
      </c>
      <c r="AH368" s="53" t="n">
        <v>5.94695525174377</v>
      </c>
      <c r="AI368" s="53" t="n">
        <v>14.6717284651071</v>
      </c>
      <c r="AJ368" s="53" t="n">
        <v>493.951556976045</v>
      </c>
      <c r="AK368" s="53" t="n">
        <v>17.8018987428056</v>
      </c>
      <c r="AL368" s="53" t="n">
        <v>8.15707691942363</v>
      </c>
      <c r="AM368" s="53" t="n">
        <v>16.0983415575928</v>
      </c>
      <c r="AN368" s="53" t="n">
        <v>378.287871202639</v>
      </c>
      <c r="AO368" s="53" t="n">
        <v>20.1841185685365</v>
      </c>
      <c r="AP368" s="53" t="n">
        <v>6.24701596645558</v>
      </c>
      <c r="AQ368" s="53" t="n">
        <v>19.0639216413515</v>
      </c>
      <c r="AR368" s="53" t="n">
        <v>639.671480299054</v>
      </c>
      <c r="AS368" s="53" t="n">
        <v>13.7482900638723</v>
      </c>
      <c r="AT368" s="53" t="n">
        <v>10.5634842005651</v>
      </c>
      <c r="AU368" s="53" t="n">
        <v>11.4823230080133</v>
      </c>
      <c r="AV368" s="53" t="n">
        <v>462.869837679482</v>
      </c>
      <c r="AW368" s="53" t="n">
        <v>13.6739072509773</v>
      </c>
      <c r="AX368" s="53" t="n">
        <v>7.64379586683998</v>
      </c>
      <c r="AY368" s="53" t="n">
        <v>13.0764075474262</v>
      </c>
      <c r="AZ368" s="53" t="n">
        <v>278.311432737232</v>
      </c>
      <c r="BA368" s="53" t="n">
        <v>19.4209814910775</v>
      </c>
      <c r="BB368" s="53" t="n">
        <v>4.59601297400647</v>
      </c>
      <c r="BC368" s="53" t="n">
        <v>19.6484974197194</v>
      </c>
      <c r="BD368" s="53" t="n">
        <v>324.773125993185</v>
      </c>
      <c r="BE368" s="53" t="n">
        <v>17.3057889281161</v>
      </c>
      <c r="BF368" s="53" t="n">
        <v>5.36327769934847</v>
      </c>
      <c r="BG368" s="53" t="n">
        <v>16.9038553676142</v>
      </c>
      <c r="BH368" s="53" t="n">
        <v>564.483195943701</v>
      </c>
      <c r="BI368" s="53" t="n">
        <v>15.6456852851611</v>
      </c>
      <c r="BJ368" s="53" t="n">
        <v>9.32183082329702</v>
      </c>
      <c r="BK368" s="53" t="n">
        <v>14.272654421388</v>
      </c>
    </row>
    <row r="369">
      <c r="A369" s="53" t="s">
        <v>282</v>
      </c>
      <c r="B369" s="53" t="s">
        <v>283</v>
      </c>
      <c r="C369" s="53" t="s">
        <v>16</v>
      </c>
      <c r="D369" s="53" t="n">
        <v>1438.76021623494</v>
      </c>
      <c r="E369" s="53" t="n">
        <v>14.8659075054929</v>
      </c>
      <c r="F369" s="53" t="n">
        <v>5.25107011174653</v>
      </c>
      <c r="G369" s="53" t="n">
        <v>14.2434111062939</v>
      </c>
      <c r="H369" s="53" t="n">
        <v>1209.60800639342</v>
      </c>
      <c r="I369" s="53" t="n">
        <v>16.5073038116152</v>
      </c>
      <c r="J369" s="53" t="n">
        <v>4.41472899905695</v>
      </c>
      <c r="K369" s="53" t="n">
        <v>14.4282916412396</v>
      </c>
      <c r="L369" s="53" t="n">
        <v>1495.19722588433</v>
      </c>
      <c r="M369" s="53" t="n">
        <v>18.3344942154988</v>
      </c>
      <c r="N369" s="53" t="n">
        <v>5.45704932303012</v>
      </c>
      <c r="O369" s="53" t="n">
        <v>15.1317546348228</v>
      </c>
      <c r="P369" s="53" t="n">
        <v>1742.64739098582</v>
      </c>
      <c r="Q369" s="53" t="n">
        <v>14.8212097791425</v>
      </c>
      <c r="R369" s="53" t="n">
        <v>6.36017282578551</v>
      </c>
      <c r="S369" s="53" t="n">
        <v>12.3453438819475</v>
      </c>
      <c r="T369" s="53" t="n">
        <v>2046.37411211192</v>
      </c>
      <c r="U369" s="53" t="n">
        <v>12.6705628186953</v>
      </c>
      <c r="V369" s="53" t="n">
        <v>7.4686899292245</v>
      </c>
      <c r="W369" s="53" t="n">
        <v>11.0337570617598</v>
      </c>
      <c r="X369" s="53" t="n">
        <v>1740.34701638962</v>
      </c>
      <c r="Y369" s="53" t="n">
        <v>13.1690451244988</v>
      </c>
      <c r="Z369" s="53" t="n">
        <v>6.35177710553161</v>
      </c>
      <c r="AA369" s="53" t="n">
        <v>12.4665561031285</v>
      </c>
      <c r="AB369" s="53" t="n">
        <v>1831.27750363068</v>
      </c>
      <c r="AC369" s="53" t="n">
        <v>11.8112884881342</v>
      </c>
      <c r="AD369" s="53" t="n">
        <v>6.68364780810609</v>
      </c>
      <c r="AE369" s="53" t="n">
        <v>12.2786185061935</v>
      </c>
      <c r="AF369" s="53" t="n">
        <v>2379.42020550603</v>
      </c>
      <c r="AG369" s="53" t="n">
        <v>12.5595027695056</v>
      </c>
      <c r="AH369" s="53" t="n">
        <v>8.68421449483439</v>
      </c>
      <c r="AI369" s="53" t="n">
        <v>11.9628423874481</v>
      </c>
      <c r="AJ369" s="53" t="n">
        <v>1708.99718209333</v>
      </c>
      <c r="AK369" s="53" t="n">
        <v>14.331450355225</v>
      </c>
      <c r="AL369" s="53" t="n">
        <v>6.23735902806193</v>
      </c>
      <c r="AM369" s="53" t="n">
        <v>12.3933106673304</v>
      </c>
      <c r="AN369" s="53" t="n">
        <v>2693.33427918242</v>
      </c>
      <c r="AO369" s="53" t="n">
        <v>13.7591867147541</v>
      </c>
      <c r="AP369" s="53" t="n">
        <v>9.82991256970354</v>
      </c>
      <c r="AQ369" s="53" t="n">
        <v>11.3356058835717</v>
      </c>
      <c r="AR369" s="53" t="n">
        <v>2883.62347306745</v>
      </c>
      <c r="AS369" s="53" t="n">
        <v>9.85198799347171</v>
      </c>
      <c r="AT369" s="53" t="n">
        <v>10.5244146050829</v>
      </c>
      <c r="AU369" s="53" t="n">
        <v>8.97056265715132</v>
      </c>
      <c r="AV369" s="53" t="n">
        <v>2091.59983096446</v>
      </c>
      <c r="AW369" s="53" t="n">
        <v>11.3351553874019</v>
      </c>
      <c r="AX369" s="53" t="n">
        <v>7.63375108247928</v>
      </c>
      <c r="AY369" s="53" t="n">
        <v>10.9918097560301</v>
      </c>
      <c r="AZ369" s="53" t="n">
        <v>1805.84065696743</v>
      </c>
      <c r="BA369" s="53" t="n">
        <v>10.9140916782351</v>
      </c>
      <c r="BB369" s="53" t="n">
        <v>6.59081047236157</v>
      </c>
      <c r="BC369" s="53" t="n">
        <v>10.4687570735284</v>
      </c>
      <c r="BD369" s="53" t="n">
        <v>1041.47800371972</v>
      </c>
      <c r="BE369" s="53" t="n">
        <v>12.8332941338252</v>
      </c>
      <c r="BF369" s="53" t="n">
        <v>3.80110177892288</v>
      </c>
      <c r="BG369" s="53" t="n">
        <v>13.2181626387311</v>
      </c>
      <c r="BH369" s="53" t="n">
        <v>1290.86656049297</v>
      </c>
      <c r="BI369" s="53" t="n">
        <v>14.3598539166835</v>
      </c>
      <c r="BJ369" s="53" t="n">
        <v>4.7112998660722</v>
      </c>
      <c r="BK369" s="53" t="n">
        <v>14.9476451878291</v>
      </c>
    </row>
    <row r="370">
      <c r="A370" s="53" t="s">
        <v>282</v>
      </c>
      <c r="B370" s="53" t="s">
        <v>283</v>
      </c>
      <c r="C370" s="53" t="s">
        <v>17</v>
      </c>
      <c r="D370" s="53" t="n">
        <v>406.327692350896</v>
      </c>
      <c r="E370" s="53" t="n">
        <v>26.6214038463427</v>
      </c>
      <c r="F370" s="53" t="n">
        <v>2.70171365450659</v>
      </c>
      <c r="G370" s="53" t="n">
        <v>25.8512685554288</v>
      </c>
      <c r="H370" s="53" t="n">
        <v>344.599525991715</v>
      </c>
      <c r="I370" s="53" t="n">
        <v>30.0302122723284</v>
      </c>
      <c r="J370" s="53" t="n">
        <v>2.29127687389891</v>
      </c>
      <c r="K370" s="53" t="n">
        <v>28.3580508638318</v>
      </c>
      <c r="L370" s="53" t="n">
        <v>861.507333144699</v>
      </c>
      <c r="M370" s="53" t="n">
        <v>19.3301606593667</v>
      </c>
      <c r="N370" s="53" t="n">
        <v>5.728248822885</v>
      </c>
      <c r="O370" s="53" t="n">
        <v>17.5988783237542</v>
      </c>
      <c r="P370" s="53" t="n">
        <v>1237.56377345478</v>
      </c>
      <c r="Q370" s="53" t="n">
        <v>18.7052987152548</v>
      </c>
      <c r="R370" s="53" t="n">
        <v>8.22868588089751</v>
      </c>
      <c r="S370" s="53" t="n">
        <v>15.5845192724862</v>
      </c>
      <c r="T370" s="53" t="n">
        <v>2097.41472344749</v>
      </c>
      <c r="U370" s="53" t="n">
        <v>11.3944009837113</v>
      </c>
      <c r="V370" s="53" t="n">
        <v>13.9459212457705</v>
      </c>
      <c r="W370" s="53" t="n">
        <v>8.92988092261041</v>
      </c>
      <c r="X370" s="53" t="n">
        <v>1032.02921971252</v>
      </c>
      <c r="Y370" s="53" t="n">
        <v>14.0766012172808</v>
      </c>
      <c r="Z370" s="53" t="n">
        <v>6.86206598082225</v>
      </c>
      <c r="AA370" s="53" t="n">
        <v>13.0032105416667</v>
      </c>
      <c r="AB370" s="53" t="n">
        <v>872.049086949551</v>
      </c>
      <c r="AC370" s="53" t="n">
        <v>15.4546579881706</v>
      </c>
      <c r="AD370" s="53" t="n">
        <v>5.79834200317559</v>
      </c>
      <c r="AE370" s="53" t="n">
        <v>14.3497557354524</v>
      </c>
      <c r="AF370" s="53" t="n">
        <v>1013.16934549047</v>
      </c>
      <c r="AG370" s="53" t="n">
        <v>16.3503453480202</v>
      </c>
      <c r="AH370" s="53" t="n">
        <v>6.73666478206771</v>
      </c>
      <c r="AI370" s="53" t="n">
        <v>14.3546962839262</v>
      </c>
      <c r="AJ370" s="53" t="n">
        <v>970.644421626336</v>
      </c>
      <c r="AK370" s="53" t="n">
        <v>14.9548707381234</v>
      </c>
      <c r="AL370" s="53" t="n">
        <v>6.4539122903636</v>
      </c>
      <c r="AM370" s="53" t="n">
        <v>13.3586353066928</v>
      </c>
      <c r="AN370" s="53" t="n">
        <v>901.104419021796</v>
      </c>
      <c r="AO370" s="53" t="n">
        <v>16.5948009595571</v>
      </c>
      <c r="AP370" s="53" t="n">
        <v>5.99153382562223</v>
      </c>
      <c r="AQ370" s="53" t="n">
        <v>15.5880878894182</v>
      </c>
      <c r="AR370" s="53" t="n">
        <v>1393.0038473297</v>
      </c>
      <c r="AS370" s="53" t="n">
        <v>14.4146751345702</v>
      </c>
      <c r="AT370" s="53" t="n">
        <v>9.26222255080956</v>
      </c>
      <c r="AU370" s="53" t="n">
        <v>12.2961381263706</v>
      </c>
      <c r="AV370" s="53" t="n">
        <v>1164.25160018845</v>
      </c>
      <c r="AW370" s="53" t="n">
        <v>13.2531046304626</v>
      </c>
      <c r="AX370" s="53" t="n">
        <v>7.74122587439577</v>
      </c>
      <c r="AY370" s="53" t="n">
        <v>12.5477647803384</v>
      </c>
      <c r="AZ370" s="53" t="n">
        <v>837.807974926025</v>
      </c>
      <c r="BA370" s="53" t="n">
        <v>15.4114842900766</v>
      </c>
      <c r="BB370" s="53" t="n">
        <v>5.57066940876241</v>
      </c>
      <c r="BC370" s="53" t="n">
        <v>14.9133192025235</v>
      </c>
      <c r="BD370" s="53" t="n">
        <v>822.62988787418</v>
      </c>
      <c r="BE370" s="53" t="n">
        <v>16.0505452937859</v>
      </c>
      <c r="BF370" s="53" t="n">
        <v>5.46974878285084</v>
      </c>
      <c r="BG370" s="53" t="n">
        <v>14.5188323913824</v>
      </c>
      <c r="BH370" s="53" t="n">
        <v>1085.52548486674</v>
      </c>
      <c r="BI370" s="53" t="n">
        <v>11.7018146750372</v>
      </c>
      <c r="BJ370" s="53" t="n">
        <v>7.21776802317152</v>
      </c>
      <c r="BK370" s="53" t="n">
        <v>12.3656226259062</v>
      </c>
    </row>
    <row r="371">
      <c r="A371" s="53" t="s">
        <v>284</v>
      </c>
      <c r="B371" s="53" t="s">
        <v>285</v>
      </c>
      <c r="C371" s="53" t="s">
        <v>16</v>
      </c>
      <c r="D371" s="53" t="n">
        <v>1847.02576727135</v>
      </c>
      <c r="E371" s="53" t="n">
        <v>9.97824747360842</v>
      </c>
      <c r="F371" s="53" t="n">
        <v>5.9759566118311</v>
      </c>
      <c r="G371" s="53" t="n">
        <v>9.23485048363566</v>
      </c>
      <c r="H371" s="53" t="n">
        <v>1989.5735686061</v>
      </c>
      <c r="I371" s="53" t="n">
        <v>10.7028522409495</v>
      </c>
      <c r="J371" s="53" t="n">
        <v>6.43716267131497</v>
      </c>
      <c r="K371" s="53" t="n">
        <v>9.9039940100568</v>
      </c>
      <c r="L371" s="53" t="n">
        <v>2262.80552820226</v>
      </c>
      <c r="M371" s="53" t="n">
        <v>9.12789853981664</v>
      </c>
      <c r="N371" s="53" t="n">
        <v>7.32119058497229</v>
      </c>
      <c r="O371" s="53" t="n">
        <v>7.44959819338603</v>
      </c>
      <c r="P371" s="53" t="n">
        <v>1984.39382342057</v>
      </c>
      <c r="Q371" s="53" t="n">
        <v>12.3704610492292</v>
      </c>
      <c r="R371" s="53" t="n">
        <v>6.42040387290643</v>
      </c>
      <c r="S371" s="53" t="n">
        <v>10.8028422814914</v>
      </c>
      <c r="T371" s="53" t="n">
        <v>1835.06909624636</v>
      </c>
      <c r="U371" s="53" t="n">
        <v>10.4171729079665</v>
      </c>
      <c r="V371" s="53" t="n">
        <v>5.93727141938095</v>
      </c>
      <c r="W371" s="53" t="n">
        <v>9.80769335225465</v>
      </c>
      <c r="X371" s="53" t="n">
        <v>2086.37891586948</v>
      </c>
      <c r="Y371" s="53" t="n">
        <v>9.89124019213664</v>
      </c>
      <c r="Z371" s="53" t="n">
        <v>6.750371379764</v>
      </c>
      <c r="AA371" s="53" t="n">
        <v>10.0867566342894</v>
      </c>
      <c r="AB371" s="53" t="n">
        <v>3039.24340185351</v>
      </c>
      <c r="AC371" s="53" t="n">
        <v>7.97296320311489</v>
      </c>
      <c r="AD371" s="53" t="n">
        <v>9.83331528130338</v>
      </c>
      <c r="AE371" s="53" t="n">
        <v>7.64978916611803</v>
      </c>
      <c r="AF371" s="53" t="n">
        <v>3534.72100156302</v>
      </c>
      <c r="AG371" s="53" t="n">
        <v>7.64073567558716</v>
      </c>
      <c r="AH371" s="53" t="n">
        <v>11.4364075014907</v>
      </c>
      <c r="AI371" s="53" t="n">
        <v>7.17679043074721</v>
      </c>
      <c r="AJ371" s="53" t="n">
        <v>3036.29104444066</v>
      </c>
      <c r="AK371" s="53" t="n">
        <v>8.61488914911318</v>
      </c>
      <c r="AL371" s="53" t="n">
        <v>9.82376308115847</v>
      </c>
      <c r="AM371" s="53" t="n">
        <v>7.22656623556569</v>
      </c>
      <c r="AN371" s="53" t="n">
        <v>2615.17655045172</v>
      </c>
      <c r="AO371" s="53" t="n">
        <v>9.14796171153792</v>
      </c>
      <c r="AP371" s="53" t="n">
        <v>8.46126885434057</v>
      </c>
      <c r="AQ371" s="53" t="n">
        <v>9.06231860501269</v>
      </c>
      <c r="AR371" s="53" t="n">
        <v>2328.12666870831</v>
      </c>
      <c r="AS371" s="53" t="n">
        <v>9.07766775801764</v>
      </c>
      <c r="AT371" s="53" t="n">
        <v>7.53253376621884</v>
      </c>
      <c r="AU371" s="53" t="n">
        <v>8.12654534190312</v>
      </c>
      <c r="AV371" s="53" t="n">
        <v>1566.72976233585</v>
      </c>
      <c r="AW371" s="53" t="n">
        <v>11.0787080682136</v>
      </c>
      <c r="AX371" s="53" t="n">
        <v>5.06907334379812</v>
      </c>
      <c r="AY371" s="53" t="n">
        <v>11.1085694991495</v>
      </c>
      <c r="AZ371" s="53" t="n">
        <v>1259.21189409456</v>
      </c>
      <c r="BA371" s="53" t="n">
        <v>11.8650213080011</v>
      </c>
      <c r="BB371" s="53" t="n">
        <v>4.07411514097476</v>
      </c>
      <c r="BC371" s="53" t="n">
        <v>11.8608903842282</v>
      </c>
      <c r="BD371" s="53" t="n">
        <v>590.321782366025</v>
      </c>
      <c r="BE371" s="53" t="n">
        <v>16.6760636548264</v>
      </c>
      <c r="BF371" s="53" t="n">
        <v>1.90995568169564</v>
      </c>
      <c r="BG371" s="53" t="n">
        <v>16.7617895000562</v>
      </c>
      <c r="BH371" s="53" t="n">
        <v>932.547953611658</v>
      </c>
      <c r="BI371" s="53" t="n">
        <v>13.4358645283364</v>
      </c>
      <c r="BJ371" s="53" t="n">
        <v>3.01721080884976</v>
      </c>
      <c r="BK371" s="53" t="n">
        <v>13.8537145792046</v>
      </c>
    </row>
    <row r="372">
      <c r="A372" s="53" t="s">
        <v>284</v>
      </c>
      <c r="B372" s="53" t="s">
        <v>285</v>
      </c>
      <c r="C372" s="53" t="s">
        <v>17</v>
      </c>
      <c r="D372" s="53" t="n">
        <v>366.500099112093</v>
      </c>
      <c r="E372" s="53" t="n">
        <v>22.8220402251383</v>
      </c>
      <c r="F372" s="53" t="n">
        <v>3.18408250568005</v>
      </c>
      <c r="G372" s="53" t="n">
        <v>22.0329148490233</v>
      </c>
      <c r="H372" s="53" t="n">
        <v>475.604359172552</v>
      </c>
      <c r="I372" s="53" t="n">
        <v>20.7219924088338</v>
      </c>
      <c r="J372" s="53" t="n">
        <v>4.13195937282224</v>
      </c>
      <c r="K372" s="53" t="n">
        <v>18.2002001800058</v>
      </c>
      <c r="L372" s="53" t="n">
        <v>673.490677635648</v>
      </c>
      <c r="M372" s="53" t="n">
        <v>18.5936731031043</v>
      </c>
      <c r="N372" s="53" t="n">
        <v>5.85115772026679</v>
      </c>
      <c r="O372" s="53" t="n">
        <v>17.0612675551525</v>
      </c>
      <c r="P372" s="53" t="n">
        <v>1018.89856066768</v>
      </c>
      <c r="Q372" s="53" t="n">
        <v>13.6943801903073</v>
      </c>
      <c r="R372" s="53" t="n">
        <v>8.85199510162287</v>
      </c>
      <c r="S372" s="53" t="n">
        <v>11.3941558213408</v>
      </c>
      <c r="T372" s="53" t="n">
        <v>1180.63851966539</v>
      </c>
      <c r="U372" s="53" t="n">
        <v>14.8063392002955</v>
      </c>
      <c r="V372" s="53" t="n">
        <v>10.2571608168892</v>
      </c>
      <c r="W372" s="53" t="n">
        <v>12.3581885027395</v>
      </c>
      <c r="X372" s="53" t="n">
        <v>1009.3364321474</v>
      </c>
      <c r="Y372" s="53" t="n">
        <v>14.2852002577517</v>
      </c>
      <c r="Z372" s="53" t="n">
        <v>8.76892116463823</v>
      </c>
      <c r="AA372" s="53" t="n">
        <v>13.3437965044631</v>
      </c>
      <c r="AB372" s="53" t="n">
        <v>928.421797081364</v>
      </c>
      <c r="AC372" s="53" t="n">
        <v>12.5024445055594</v>
      </c>
      <c r="AD372" s="53" t="n">
        <v>8.06595034800977</v>
      </c>
      <c r="AE372" s="53" t="n">
        <v>12.8772514180872</v>
      </c>
      <c r="AF372" s="53" t="n">
        <v>917.941354591852</v>
      </c>
      <c r="AG372" s="53" t="n">
        <v>12.9293262517828</v>
      </c>
      <c r="AH372" s="53" t="n">
        <v>7.97489827554516</v>
      </c>
      <c r="AI372" s="53" t="n">
        <v>11.6663913967842</v>
      </c>
      <c r="AJ372" s="53" t="n">
        <v>857.225789096593</v>
      </c>
      <c r="AK372" s="53" t="n">
        <v>12.6290136282359</v>
      </c>
      <c r="AL372" s="53" t="n">
        <v>7.44741309782138</v>
      </c>
      <c r="AM372" s="53" t="n">
        <v>12.3228121231291</v>
      </c>
      <c r="AN372" s="53" t="n">
        <v>865.16471840712</v>
      </c>
      <c r="AO372" s="53" t="n">
        <v>14.7111728393561</v>
      </c>
      <c r="AP372" s="53" t="n">
        <v>7.51638499167003</v>
      </c>
      <c r="AQ372" s="53" t="n">
        <v>14.0651480793086</v>
      </c>
      <c r="AR372" s="53" t="n">
        <v>748.972325789057</v>
      </c>
      <c r="AS372" s="53" t="n">
        <v>15.9953441696682</v>
      </c>
      <c r="AT372" s="53" t="n">
        <v>6.50692778954488</v>
      </c>
      <c r="AU372" s="53" t="n">
        <v>14.4824838623771</v>
      </c>
      <c r="AV372" s="53" t="n">
        <v>814.997936116053</v>
      </c>
      <c r="AW372" s="53" t="n">
        <v>15.7547776853524</v>
      </c>
      <c r="AX372" s="53" t="n">
        <v>7.08054561742094</v>
      </c>
      <c r="AY372" s="53" t="n">
        <v>13.8968360817243</v>
      </c>
      <c r="AZ372" s="53" t="n">
        <v>643.333767085497</v>
      </c>
      <c r="BA372" s="53" t="n">
        <v>13.4698420877746</v>
      </c>
      <c r="BB372" s="53" t="n">
        <v>5.58916027049605</v>
      </c>
      <c r="BC372" s="53" t="n">
        <v>13.3341477723721</v>
      </c>
      <c r="BD372" s="53" t="n">
        <v>348.34414478775</v>
      </c>
      <c r="BE372" s="53" t="n">
        <v>20.1389934837003</v>
      </c>
      <c r="BF372" s="53" t="n">
        <v>3.02634705982854</v>
      </c>
      <c r="BG372" s="53" t="n">
        <v>19.3481312560298</v>
      </c>
      <c r="BH372" s="53" t="n">
        <v>661.51275960262</v>
      </c>
      <c r="BI372" s="53" t="n">
        <v>15.5204211137685</v>
      </c>
      <c r="BJ372" s="53" t="n">
        <v>5.74709586774388</v>
      </c>
      <c r="BK372" s="53" t="n">
        <v>14.4443417920738</v>
      </c>
    </row>
    <row r="373">
      <c r="A373" s="53" t="s">
        <v>286</v>
      </c>
      <c r="B373" s="53" t="s">
        <v>287</v>
      </c>
      <c r="C373" s="53" t="s">
        <v>16</v>
      </c>
      <c r="D373" s="53" t="n">
        <v>1176.18016748176</v>
      </c>
      <c r="E373" s="53" t="n">
        <v>12.0074198418342</v>
      </c>
      <c r="F373" s="53" t="n">
        <v>4.68741624913405</v>
      </c>
      <c r="G373" s="53" t="n">
        <v>11.4855757674844</v>
      </c>
      <c r="H373" s="53" t="n">
        <v>1218.58863139917</v>
      </c>
      <c r="I373" s="53" t="n">
        <v>12.8467931718714</v>
      </c>
      <c r="J373" s="53" t="n">
        <v>4.85642617496276</v>
      </c>
      <c r="K373" s="53" t="n">
        <v>11.4816961711967</v>
      </c>
      <c r="L373" s="53" t="n">
        <v>1592.51481245589</v>
      </c>
      <c r="M373" s="53" t="n">
        <v>11.0209924029555</v>
      </c>
      <c r="N373" s="53" t="n">
        <v>6.3466295515548</v>
      </c>
      <c r="O373" s="53" t="n">
        <v>9.32567265246496</v>
      </c>
      <c r="P373" s="53" t="n">
        <v>1616.17375047943</v>
      </c>
      <c r="Q373" s="53" t="n">
        <v>10.6503775685994</v>
      </c>
      <c r="R373" s="53" t="n">
        <v>6.44091722413667</v>
      </c>
      <c r="S373" s="53" t="n">
        <v>8.7329376072101</v>
      </c>
      <c r="T373" s="53" t="n">
        <v>1774.70674375959</v>
      </c>
      <c r="U373" s="53" t="n">
        <v>9.99443134701258</v>
      </c>
      <c r="V373" s="53" t="n">
        <v>7.07271679810528</v>
      </c>
      <c r="W373" s="53" t="n">
        <v>8.20843634349857</v>
      </c>
      <c r="X373" s="53" t="n">
        <v>1531.97709394698</v>
      </c>
      <c r="Y373" s="53" t="n">
        <v>11.4761226934217</v>
      </c>
      <c r="Z373" s="53" t="n">
        <v>6.10536933201571</v>
      </c>
      <c r="AA373" s="53" t="n">
        <v>10.5416501065719</v>
      </c>
      <c r="AB373" s="53" t="n">
        <v>1887.19679383701</v>
      </c>
      <c r="AC373" s="53" t="n">
        <v>10.7095294911366</v>
      </c>
      <c r="AD373" s="53" t="n">
        <v>7.52102200097885</v>
      </c>
      <c r="AE373" s="53" t="n">
        <v>10.3791302253623</v>
      </c>
      <c r="AF373" s="53" t="n">
        <v>2126.49098720943</v>
      </c>
      <c r="AG373" s="53" t="n">
        <v>8.62294707407056</v>
      </c>
      <c r="AH373" s="53" t="n">
        <v>8.47467818508101</v>
      </c>
      <c r="AI373" s="53" t="n">
        <v>8.33220576597111</v>
      </c>
      <c r="AJ373" s="53" t="n">
        <v>2113.9039941421</v>
      </c>
      <c r="AK373" s="53" t="n">
        <v>9.14444368669231</v>
      </c>
      <c r="AL373" s="53" t="n">
        <v>8.42451539755683</v>
      </c>
      <c r="AM373" s="53" t="n">
        <v>8.06566498628679</v>
      </c>
      <c r="AN373" s="53" t="n">
        <v>1902.41337981102</v>
      </c>
      <c r="AO373" s="53" t="n">
        <v>9.90194572648985</v>
      </c>
      <c r="AP373" s="53" t="n">
        <v>7.58166447253457</v>
      </c>
      <c r="AQ373" s="53" t="n">
        <v>8.62123414935319</v>
      </c>
      <c r="AR373" s="53" t="n">
        <v>1852.99446943245</v>
      </c>
      <c r="AS373" s="53" t="n">
        <v>9.57102845366822</v>
      </c>
      <c r="AT373" s="53" t="n">
        <v>7.38471590128041</v>
      </c>
      <c r="AU373" s="53" t="n">
        <v>8.71904046036809</v>
      </c>
      <c r="AV373" s="53" t="n">
        <v>2049.45943419616</v>
      </c>
      <c r="AW373" s="53" t="n">
        <v>8.73006957318896</v>
      </c>
      <c r="AX373" s="53" t="n">
        <v>8.16768529124273</v>
      </c>
      <c r="AY373" s="53" t="n">
        <v>8.51218669541754</v>
      </c>
      <c r="AZ373" s="53" t="n">
        <v>1535.33691656196</v>
      </c>
      <c r="BA373" s="53" t="n">
        <v>9.02135433366452</v>
      </c>
      <c r="BB373" s="53" t="n">
        <v>6.11875919145654</v>
      </c>
      <c r="BC373" s="53" t="n">
        <v>7.91698770061597</v>
      </c>
      <c r="BD373" s="53" t="n">
        <v>1176.34182655504</v>
      </c>
      <c r="BE373" s="53" t="n">
        <v>12.5480657451174</v>
      </c>
      <c r="BF373" s="53" t="n">
        <v>4.68806050703591</v>
      </c>
      <c r="BG373" s="53" t="n">
        <v>11.8345238916994</v>
      </c>
      <c r="BH373" s="53" t="n">
        <v>1538.01289192679</v>
      </c>
      <c r="BI373" s="53" t="n">
        <v>10.2455328945431</v>
      </c>
      <c r="BJ373" s="53" t="n">
        <v>6.12942372292389</v>
      </c>
      <c r="BK373" s="53" t="n">
        <v>9.94043389658484</v>
      </c>
    </row>
    <row r="374">
      <c r="A374" s="53" t="s">
        <v>286</v>
      </c>
      <c r="B374" s="53" t="s">
        <v>287</v>
      </c>
      <c r="C374" s="53" t="s">
        <v>17</v>
      </c>
      <c r="D374" s="53" t="n">
        <v>538.924699206298</v>
      </c>
      <c r="E374" s="53" t="n">
        <v>18.8562340365104</v>
      </c>
      <c r="F374" s="53" t="n">
        <v>3.26034008419311</v>
      </c>
      <c r="G374" s="53" t="n">
        <v>18.2040786468371</v>
      </c>
      <c r="H374" s="53" t="n">
        <v>646.22823664669</v>
      </c>
      <c r="I374" s="53" t="n">
        <v>15.0970462257171</v>
      </c>
      <c r="J374" s="53" t="n">
        <v>3.90949575437832</v>
      </c>
      <c r="K374" s="53" t="n">
        <v>14.1393075738898</v>
      </c>
      <c r="L374" s="53" t="n">
        <v>813.563452810199</v>
      </c>
      <c r="M374" s="53" t="n">
        <v>15.702086009707</v>
      </c>
      <c r="N374" s="53" t="n">
        <v>4.9218258879916</v>
      </c>
      <c r="O374" s="53" t="n">
        <v>14.4076610919115</v>
      </c>
      <c r="P374" s="53" t="n">
        <v>1327.67731243875</v>
      </c>
      <c r="Q374" s="53" t="n">
        <v>11.7133100482573</v>
      </c>
      <c r="R374" s="53" t="n">
        <v>8.03206749847042</v>
      </c>
      <c r="S374" s="53" t="n">
        <v>10.21875154867</v>
      </c>
      <c r="T374" s="53" t="n">
        <v>1562.44219332223</v>
      </c>
      <c r="U374" s="53" t="n">
        <v>11.6104466010017</v>
      </c>
      <c r="V374" s="53" t="n">
        <v>9.45232779203735</v>
      </c>
      <c r="W374" s="53" t="n">
        <v>10.1936801394138</v>
      </c>
      <c r="X374" s="53" t="n">
        <v>1137.56404340016</v>
      </c>
      <c r="Y374" s="53" t="n">
        <v>12.6529362264761</v>
      </c>
      <c r="Z374" s="53" t="n">
        <v>6.88193666851147</v>
      </c>
      <c r="AA374" s="53" t="n">
        <v>11.9727210152451</v>
      </c>
      <c r="AB374" s="53" t="n">
        <v>1029.11031409196</v>
      </c>
      <c r="AC374" s="53" t="n">
        <v>12.0640053356232</v>
      </c>
      <c r="AD374" s="53" t="n">
        <v>6.22582266693664</v>
      </c>
      <c r="AE374" s="53" t="n">
        <v>11.4574636056954</v>
      </c>
      <c r="AF374" s="53" t="n">
        <v>1358.61198362384</v>
      </c>
      <c r="AG374" s="53" t="n">
        <v>11.3532071313367</v>
      </c>
      <c r="AH374" s="53" t="n">
        <v>8.21921339956683</v>
      </c>
      <c r="AI374" s="53" t="n">
        <v>10.524995421507</v>
      </c>
      <c r="AJ374" s="53" t="n">
        <v>1232.09588214984</v>
      </c>
      <c r="AK374" s="53" t="n">
        <v>11.9328431035707</v>
      </c>
      <c r="AL374" s="53" t="n">
        <v>7.45382721938426</v>
      </c>
      <c r="AM374" s="53" t="n">
        <v>10.8338225592875</v>
      </c>
      <c r="AN374" s="53" t="n">
        <v>1158.51923194125</v>
      </c>
      <c r="AO374" s="53" t="n">
        <v>10.0292087536004</v>
      </c>
      <c r="AP374" s="53" t="n">
        <v>7.00870955769797</v>
      </c>
      <c r="AQ374" s="53" t="n">
        <v>8.67250707822815</v>
      </c>
      <c r="AR374" s="53" t="n">
        <v>1385.12182641415</v>
      </c>
      <c r="AS374" s="53" t="n">
        <v>10.5644177786625</v>
      </c>
      <c r="AT374" s="53" t="n">
        <v>8.379590356129</v>
      </c>
      <c r="AU374" s="53" t="n">
        <v>9.3731412092048</v>
      </c>
      <c r="AV374" s="53" t="n">
        <v>1125.3404438344</v>
      </c>
      <c r="AW374" s="53" t="n">
        <v>12.2503010474606</v>
      </c>
      <c r="AX374" s="53" t="n">
        <v>6.80798739193152</v>
      </c>
      <c r="AY374" s="53" t="n">
        <v>11.5730019444894</v>
      </c>
      <c r="AZ374" s="53" t="n">
        <v>1022.87619196152</v>
      </c>
      <c r="BA374" s="53" t="n">
        <v>10.3011594872339</v>
      </c>
      <c r="BB374" s="53" t="n">
        <v>6.18810801347662</v>
      </c>
      <c r="BC374" s="53" t="n">
        <v>10.3910027034645</v>
      </c>
      <c r="BD374" s="53" t="n">
        <v>782.267178295818</v>
      </c>
      <c r="BE374" s="53" t="n">
        <v>11.9207819702666</v>
      </c>
      <c r="BF374" s="53" t="n">
        <v>4.7324923903148</v>
      </c>
      <c r="BG374" s="53" t="n">
        <v>11.5501262249493</v>
      </c>
      <c r="BH374" s="53" t="n">
        <v>1409.36511666839</v>
      </c>
      <c r="BI374" s="53" t="n">
        <v>11.0577610753425</v>
      </c>
      <c r="BJ374" s="53" t="n">
        <v>8.5262553189801</v>
      </c>
      <c r="BK374" s="53" t="n">
        <v>10.4964890823826</v>
      </c>
    </row>
    <row r="375">
      <c r="A375" s="53" t="s">
        <v>288</v>
      </c>
      <c r="B375" s="53" t="s">
        <v>289</v>
      </c>
      <c r="C375" s="53" t="s">
        <v>16</v>
      </c>
      <c r="D375" s="53" t="n">
        <v>4400.03867205857</v>
      </c>
      <c r="E375" s="53" t="n">
        <v>12.3353391235981</v>
      </c>
      <c r="F375" s="53" t="n">
        <v>7.01407117953509</v>
      </c>
      <c r="G375" s="53" t="n">
        <v>10.8440358753174</v>
      </c>
      <c r="H375" s="53" t="n">
        <v>4778.22996097614</v>
      </c>
      <c r="I375" s="53" t="n">
        <v>13.6087909913886</v>
      </c>
      <c r="J375" s="53" t="n">
        <v>7.61694329445377</v>
      </c>
      <c r="K375" s="53" t="n">
        <v>11.072941047035</v>
      </c>
      <c r="L375" s="53" t="n">
        <v>4173.24967440009</v>
      </c>
      <c r="M375" s="53" t="n">
        <v>10.2716467486559</v>
      </c>
      <c r="N375" s="53" t="n">
        <v>6.65254840874366</v>
      </c>
      <c r="O375" s="53" t="n">
        <v>8.2163866961161</v>
      </c>
      <c r="P375" s="53" t="n">
        <v>4273.43140429691</v>
      </c>
      <c r="Q375" s="53" t="n">
        <v>11.3448382542</v>
      </c>
      <c r="R375" s="53" t="n">
        <v>6.8122474106746</v>
      </c>
      <c r="S375" s="53" t="n">
        <v>10.4434863679222</v>
      </c>
      <c r="T375" s="53" t="n">
        <v>5922.51743444946</v>
      </c>
      <c r="U375" s="53" t="n">
        <v>10.6933593602714</v>
      </c>
      <c r="V375" s="53" t="n">
        <v>9.44104403242232</v>
      </c>
      <c r="W375" s="53" t="n">
        <v>10.2370539901639</v>
      </c>
      <c r="X375" s="53" t="n">
        <v>5583.33774954184</v>
      </c>
      <c r="Y375" s="53" t="n">
        <v>10.7527194547144</v>
      </c>
      <c r="Z375" s="53" t="n">
        <v>8.90036004532426</v>
      </c>
      <c r="AA375" s="53" t="n">
        <v>9.4306761634098</v>
      </c>
      <c r="AB375" s="53" t="n">
        <v>4595.82170691252</v>
      </c>
      <c r="AC375" s="53" t="n">
        <v>10.9677933730558</v>
      </c>
      <c r="AD375" s="53" t="n">
        <v>7.32616755971725</v>
      </c>
      <c r="AE375" s="53" t="n">
        <v>9.22273922796793</v>
      </c>
      <c r="AF375" s="53" t="n">
        <v>4562.41174938846</v>
      </c>
      <c r="AG375" s="53" t="n">
        <v>12.5760625037582</v>
      </c>
      <c r="AH375" s="53" t="n">
        <v>7.27290897777178</v>
      </c>
      <c r="AI375" s="53" t="n">
        <v>11.2533294130411</v>
      </c>
      <c r="AJ375" s="53" t="n">
        <v>4500.51181135956</v>
      </c>
      <c r="AK375" s="53" t="n">
        <v>11.3413118727974</v>
      </c>
      <c r="AL375" s="53" t="n">
        <v>7.17423471517937</v>
      </c>
      <c r="AM375" s="53" t="n">
        <v>10.3585897303453</v>
      </c>
      <c r="AN375" s="53" t="n">
        <v>4149.57075124606</v>
      </c>
      <c r="AO375" s="53" t="n">
        <v>12.3059475113677</v>
      </c>
      <c r="AP375" s="53" t="n">
        <v>6.61480200130597</v>
      </c>
      <c r="AQ375" s="53" t="n">
        <v>12.5062372141643</v>
      </c>
      <c r="AR375" s="53" t="n">
        <v>4820.90623342693</v>
      </c>
      <c r="AS375" s="53" t="n">
        <v>9.98497768485161</v>
      </c>
      <c r="AT375" s="53" t="n">
        <v>7.68497324486032</v>
      </c>
      <c r="AU375" s="53" t="n">
        <v>9.80711256662183</v>
      </c>
      <c r="AV375" s="53" t="n">
        <v>3782.82445045971</v>
      </c>
      <c r="AW375" s="53" t="n">
        <v>10.1297161851569</v>
      </c>
      <c r="AX375" s="53" t="n">
        <v>6.03017426271768</v>
      </c>
      <c r="AY375" s="53" t="n">
        <v>10.7225434969381</v>
      </c>
      <c r="AZ375" s="53" t="n">
        <v>2254.31139532685</v>
      </c>
      <c r="BA375" s="53" t="n">
        <v>15.2413938539397</v>
      </c>
      <c r="BB375" s="53" t="n">
        <v>3.59358218555428</v>
      </c>
      <c r="BC375" s="53" t="n">
        <v>16.1930767372547</v>
      </c>
      <c r="BD375" s="53" t="n">
        <v>1493.82076865041</v>
      </c>
      <c r="BE375" s="53" t="n">
        <v>20.0772630523447</v>
      </c>
      <c r="BF375" s="53" t="n">
        <v>2.38128934350474</v>
      </c>
      <c r="BG375" s="53" t="n">
        <v>20.6476233918654</v>
      </c>
      <c r="BH375" s="53" t="n">
        <v>3440.61047761828</v>
      </c>
      <c r="BI375" s="53" t="n">
        <v>12.5758757519981</v>
      </c>
      <c r="BJ375" s="53" t="n">
        <v>5.48465333823492</v>
      </c>
      <c r="BK375" s="53" t="n">
        <v>12.0472889865713</v>
      </c>
    </row>
    <row r="376">
      <c r="A376" s="53" t="s">
        <v>288</v>
      </c>
      <c r="B376" s="53" t="s">
        <v>289</v>
      </c>
      <c r="C376" s="53" t="s">
        <v>17</v>
      </c>
      <c r="D376" s="53" t="n">
        <v>1691.3959913527</v>
      </c>
      <c r="E376" s="53" t="n">
        <v>20.8205635758748</v>
      </c>
      <c r="F376" s="53" t="n">
        <v>5.66434362933135</v>
      </c>
      <c r="G376" s="53" t="n">
        <v>19.4955214970005</v>
      </c>
      <c r="H376" s="53" t="n">
        <v>2145.71131503919</v>
      </c>
      <c r="I376" s="53" t="n">
        <v>16.1284669133653</v>
      </c>
      <c r="J376" s="53" t="n">
        <v>7.18580762864775</v>
      </c>
      <c r="K376" s="53" t="n">
        <v>14.1989820048857</v>
      </c>
      <c r="L376" s="53" t="n">
        <v>2153.3743861733</v>
      </c>
      <c r="M376" s="53" t="n">
        <v>14.6000714099276</v>
      </c>
      <c r="N376" s="53" t="n">
        <v>7.21147061258616</v>
      </c>
      <c r="O376" s="53" t="n">
        <v>12.3637249961129</v>
      </c>
      <c r="P376" s="53" t="n">
        <v>3108.33468782057</v>
      </c>
      <c r="Q376" s="53" t="n">
        <v>17.2225154416162</v>
      </c>
      <c r="R376" s="53" t="n">
        <v>10.4095527462526</v>
      </c>
      <c r="S376" s="53" t="n">
        <v>13.2950944331675</v>
      </c>
      <c r="T376" s="53" t="n">
        <v>3206.71647343307</v>
      </c>
      <c r="U376" s="53" t="n">
        <v>16.1272336984948</v>
      </c>
      <c r="V376" s="53" t="n">
        <v>10.7390251131173</v>
      </c>
      <c r="W376" s="53" t="n">
        <v>13.0054472834594</v>
      </c>
      <c r="X376" s="53" t="n">
        <v>2734.28584626112</v>
      </c>
      <c r="Y376" s="53" t="n">
        <v>12.9245063260667</v>
      </c>
      <c r="Z376" s="53" t="n">
        <v>9.15689447842048</v>
      </c>
      <c r="AA376" s="53" t="n">
        <v>12.1108880376711</v>
      </c>
      <c r="AB376" s="53" t="n">
        <v>1625.321265513</v>
      </c>
      <c r="AC376" s="53" t="n">
        <v>17.5820354627774</v>
      </c>
      <c r="AD376" s="53" t="n">
        <v>5.44306490200588</v>
      </c>
      <c r="AE376" s="53" t="n">
        <v>16.3550656182248</v>
      </c>
      <c r="AF376" s="53" t="n">
        <v>1996.90833851128</v>
      </c>
      <c r="AG376" s="53" t="n">
        <v>16.1764474085506</v>
      </c>
      <c r="AH376" s="53" t="n">
        <v>6.68747891294153</v>
      </c>
      <c r="AI376" s="53" t="n">
        <v>15.4212334603933</v>
      </c>
      <c r="AJ376" s="53" t="n">
        <v>1617.30167014613</v>
      </c>
      <c r="AK376" s="53" t="n">
        <v>17.1868289265604</v>
      </c>
      <c r="AL376" s="53" t="n">
        <v>5.41620794824792</v>
      </c>
      <c r="AM376" s="53" t="n">
        <v>16.0988315568144</v>
      </c>
      <c r="AN376" s="53" t="n">
        <v>1528.55123307073</v>
      </c>
      <c r="AO376" s="53" t="n">
        <v>18.9747160408808</v>
      </c>
      <c r="AP376" s="53" t="n">
        <v>5.11899016162758</v>
      </c>
      <c r="AQ376" s="53" t="n">
        <v>16.423494985885</v>
      </c>
      <c r="AR376" s="53" t="n">
        <v>2068.07164462207</v>
      </c>
      <c r="AS376" s="53" t="n">
        <v>15.9753717491101</v>
      </c>
      <c r="AT376" s="53" t="n">
        <v>6.92579886975332</v>
      </c>
      <c r="AU376" s="53" t="n">
        <v>14.2785276708141</v>
      </c>
      <c r="AV376" s="53" t="n">
        <v>1604.00063002964</v>
      </c>
      <c r="AW376" s="53" t="n">
        <v>18.8203859422728</v>
      </c>
      <c r="AX376" s="53" t="n">
        <v>5.37166387800508</v>
      </c>
      <c r="AY376" s="53" t="n">
        <v>18.3706351887588</v>
      </c>
      <c r="AZ376" s="53" t="n">
        <v>1291.04094155202</v>
      </c>
      <c r="BA376" s="53" t="n">
        <v>17.3739251730864</v>
      </c>
      <c r="BB376" s="53" t="n">
        <v>4.32358807155362</v>
      </c>
      <c r="BC376" s="53" t="n">
        <v>16.5163788308516</v>
      </c>
      <c r="BD376" s="53" t="n">
        <v>931.561887670864</v>
      </c>
      <c r="BE376" s="53" t="n">
        <v>17.8082605150249</v>
      </c>
      <c r="BF376" s="53" t="n">
        <v>3.11972280337279</v>
      </c>
      <c r="BG376" s="53" t="n">
        <v>18.5753087583438</v>
      </c>
      <c r="BH376" s="53" t="n">
        <v>2157.82944869216</v>
      </c>
      <c r="BI376" s="53" t="n">
        <v>14.3136296161916</v>
      </c>
      <c r="BJ376" s="53" t="n">
        <v>7.22639024413667</v>
      </c>
      <c r="BK376" s="53" t="n">
        <v>13.6039785455315</v>
      </c>
    </row>
    <row r="377">
      <c r="A377" s="53" t="s">
        <v>290</v>
      </c>
      <c r="B377" s="53" t="s">
        <v>291</v>
      </c>
      <c r="C377" s="53" t="s">
        <v>16</v>
      </c>
      <c r="D377" s="53" t="n">
        <v>6780.62949766362</v>
      </c>
      <c r="E377" s="53" t="n">
        <v>14.1032375981905</v>
      </c>
      <c r="F377" s="53" t="n">
        <v>6.26698060238342</v>
      </c>
      <c r="G377" s="53" t="n">
        <v>12.4258952156209</v>
      </c>
      <c r="H377" s="53" t="n">
        <v>7526.62876192404</v>
      </c>
      <c r="I377" s="53" t="n">
        <v>11.5326803149516</v>
      </c>
      <c r="J377" s="53" t="n">
        <v>6.95646863887373</v>
      </c>
      <c r="K377" s="53" t="n">
        <v>9.24802690478999</v>
      </c>
      <c r="L377" s="53" t="n">
        <v>5823.29892834381</v>
      </c>
      <c r="M377" s="53" t="n">
        <v>15.7876580332385</v>
      </c>
      <c r="N377" s="53" t="n">
        <v>5.38217011243361</v>
      </c>
      <c r="O377" s="53" t="n">
        <v>13.5262035925331</v>
      </c>
      <c r="P377" s="53" t="n">
        <v>5588.63654808064</v>
      </c>
      <c r="Q377" s="53" t="n">
        <v>13.7730154228525</v>
      </c>
      <c r="R377" s="53" t="n">
        <v>5.16528396849592</v>
      </c>
      <c r="S377" s="53" t="n">
        <v>11.3513985495396</v>
      </c>
      <c r="T377" s="53" t="n">
        <v>9321.33917918527</v>
      </c>
      <c r="U377" s="53" t="n">
        <v>11.4535856505129</v>
      </c>
      <c r="V377" s="53" t="n">
        <v>8.61522545131232</v>
      </c>
      <c r="W377" s="53" t="n">
        <v>9.71919262660613</v>
      </c>
      <c r="X377" s="53" t="n">
        <v>8391.03108218379</v>
      </c>
      <c r="Y377" s="53" t="n">
        <v>10.5864508773879</v>
      </c>
      <c r="Z377" s="53" t="n">
        <v>7.75539041679857</v>
      </c>
      <c r="AA377" s="53" t="n">
        <v>10.0597705034737</v>
      </c>
      <c r="AB377" s="53" t="n">
        <v>10586.0741605907</v>
      </c>
      <c r="AC377" s="53" t="n">
        <v>10.1131567463736</v>
      </c>
      <c r="AD377" s="53" t="n">
        <v>9.78415373420328</v>
      </c>
      <c r="AE377" s="53" t="n">
        <v>9.11546279544761</v>
      </c>
      <c r="AF377" s="53" t="n">
        <v>10595.8175161824</v>
      </c>
      <c r="AG377" s="53" t="n">
        <v>9.9097420067427</v>
      </c>
      <c r="AH377" s="53" t="n">
        <v>9.79315900731494</v>
      </c>
      <c r="AI377" s="53" t="n">
        <v>8.86947354117281</v>
      </c>
      <c r="AJ377" s="53" t="n">
        <v>7850.03112839945</v>
      </c>
      <c r="AK377" s="53" t="n">
        <v>11.8475041502828</v>
      </c>
      <c r="AL377" s="53" t="n">
        <v>7.2553725029124</v>
      </c>
      <c r="AM377" s="53" t="n">
        <v>10.9143889289948</v>
      </c>
      <c r="AN377" s="53" t="n">
        <v>8318.93804178653</v>
      </c>
      <c r="AO377" s="53" t="n">
        <v>11.6776074580217</v>
      </c>
      <c r="AP377" s="53" t="n">
        <v>7.68875859656829</v>
      </c>
      <c r="AQ377" s="53" t="n">
        <v>10.1206035444217</v>
      </c>
      <c r="AR377" s="53" t="n">
        <v>8554.18829824794</v>
      </c>
      <c r="AS377" s="53" t="n">
        <v>11.1952997843598</v>
      </c>
      <c r="AT377" s="53" t="n">
        <v>7.90618808367674</v>
      </c>
      <c r="AU377" s="53" t="n">
        <v>10.1084563810492</v>
      </c>
      <c r="AV377" s="53" t="n">
        <v>5910.88661686251</v>
      </c>
      <c r="AW377" s="53" t="n">
        <v>12.6817324850236</v>
      </c>
      <c r="AX377" s="53" t="n">
        <v>5.4631228241462</v>
      </c>
      <c r="AY377" s="53" t="n">
        <v>11.6440020344233</v>
      </c>
      <c r="AZ377" s="53" t="n">
        <v>4692.51737679752</v>
      </c>
      <c r="BA377" s="53" t="n">
        <v>12.6494701556539</v>
      </c>
      <c r="BB377" s="53" t="n">
        <v>4.33704796683998</v>
      </c>
      <c r="BC377" s="53" t="n">
        <v>12.819746842718</v>
      </c>
      <c r="BD377" s="53" t="n">
        <v>2718.71097403888</v>
      </c>
      <c r="BE377" s="53" t="n">
        <v>16.433310959455</v>
      </c>
      <c r="BF377" s="53" t="n">
        <v>2.51276211798025</v>
      </c>
      <c r="BG377" s="53" t="n">
        <v>15.904209521549</v>
      </c>
      <c r="BH377" s="53" t="n">
        <v>5537.3862208287</v>
      </c>
      <c r="BI377" s="53" t="n">
        <v>12.8715131086561</v>
      </c>
      <c r="BJ377" s="53" t="n">
        <v>5.11791597606035</v>
      </c>
      <c r="BK377" s="53" t="n">
        <v>11.8212705554638</v>
      </c>
    </row>
    <row r="378">
      <c r="A378" s="53" t="s">
        <v>290</v>
      </c>
      <c r="B378" s="53" t="s">
        <v>291</v>
      </c>
      <c r="C378" s="53" t="s">
        <v>17</v>
      </c>
      <c r="D378" s="53" t="n">
        <v>3714.229528146</v>
      </c>
      <c r="E378" s="53" t="n">
        <v>16.2245437615622</v>
      </c>
      <c r="F378" s="53" t="n">
        <v>5.62558457521453</v>
      </c>
      <c r="G378" s="53" t="n">
        <v>15.2703246356699</v>
      </c>
      <c r="H378" s="53" t="n">
        <v>3529.69884252285</v>
      </c>
      <c r="I378" s="53" t="n">
        <v>14.6492601328828</v>
      </c>
      <c r="J378" s="53" t="n">
        <v>5.3460937761595</v>
      </c>
      <c r="K378" s="53" t="n">
        <v>12.9954199884909</v>
      </c>
      <c r="L378" s="53" t="n">
        <v>4151.51444139975</v>
      </c>
      <c r="M378" s="53" t="n">
        <v>14.7530181286284</v>
      </c>
      <c r="N378" s="53" t="n">
        <v>6.28789778023669</v>
      </c>
      <c r="O378" s="53" t="n">
        <v>12.9982847323979</v>
      </c>
      <c r="P378" s="53" t="n">
        <v>5644.77583003187</v>
      </c>
      <c r="Q378" s="53" t="n">
        <v>15.5882737168343</v>
      </c>
      <c r="R378" s="53" t="n">
        <v>8.54959651775265</v>
      </c>
      <c r="S378" s="53" t="n">
        <v>14.0889408015034</v>
      </c>
      <c r="T378" s="53" t="n">
        <v>7597.24844270225</v>
      </c>
      <c r="U378" s="53" t="n">
        <v>10.8834833768613</v>
      </c>
      <c r="V378" s="53" t="n">
        <v>11.5068181245848</v>
      </c>
      <c r="W378" s="53" t="n">
        <v>9.19213920108125</v>
      </c>
      <c r="X378" s="53" t="n">
        <v>5904.09878403302</v>
      </c>
      <c r="Y378" s="53" t="n">
        <v>13.4879660839918</v>
      </c>
      <c r="Z378" s="53" t="n">
        <v>8.94236793884362</v>
      </c>
      <c r="AA378" s="53" t="n">
        <v>12.1562794385108</v>
      </c>
      <c r="AB378" s="53" t="n">
        <v>5812.20561914781</v>
      </c>
      <c r="AC378" s="53" t="n">
        <v>12.3782186274859</v>
      </c>
      <c r="AD378" s="53" t="n">
        <v>8.8031862412591</v>
      </c>
      <c r="AE378" s="53" t="n">
        <v>11.4797841374791</v>
      </c>
      <c r="AF378" s="53" t="n">
        <v>5533.13524436679</v>
      </c>
      <c r="AG378" s="53" t="n">
        <v>13.2129330256383</v>
      </c>
      <c r="AH378" s="53" t="n">
        <v>8.38050531002676</v>
      </c>
      <c r="AI378" s="53" t="n">
        <v>11.8417990719085</v>
      </c>
      <c r="AJ378" s="53" t="n">
        <v>3411.42948078199</v>
      </c>
      <c r="AK378" s="53" t="n">
        <v>16.6202142419237</v>
      </c>
      <c r="AL378" s="53" t="n">
        <v>5.16696260182359</v>
      </c>
      <c r="AM378" s="53" t="n">
        <v>15.1228532506841</v>
      </c>
      <c r="AN378" s="53" t="n">
        <v>4531.8298614346</v>
      </c>
      <c r="AO378" s="53" t="n">
        <v>12.5336496207612</v>
      </c>
      <c r="AP378" s="53" t="n">
        <v>6.8639247986133</v>
      </c>
      <c r="AQ378" s="53" t="n">
        <v>11.5372436590536</v>
      </c>
      <c r="AR378" s="53" t="n">
        <v>4323.22078284432</v>
      </c>
      <c r="AS378" s="53" t="n">
        <v>14.8626202480556</v>
      </c>
      <c r="AT378" s="53" t="n">
        <v>6.54796478432926</v>
      </c>
      <c r="AU378" s="53" t="n">
        <v>13.456634389507</v>
      </c>
      <c r="AV378" s="53" t="n">
        <v>3239.97825048751</v>
      </c>
      <c r="AW378" s="53" t="n">
        <v>16.6806037237862</v>
      </c>
      <c r="AX378" s="53" t="n">
        <v>4.90728198993971</v>
      </c>
      <c r="AY378" s="53" t="n">
        <v>14.9306034050617</v>
      </c>
      <c r="AZ378" s="53" t="n">
        <v>2917.9148148348</v>
      </c>
      <c r="BA378" s="53" t="n">
        <v>14.8263656221822</v>
      </c>
      <c r="BB378" s="53" t="n">
        <v>4.41948362365164</v>
      </c>
      <c r="BC378" s="53" t="n">
        <v>14.4585117237293</v>
      </c>
      <c r="BD378" s="53" t="n">
        <v>2153.04755078511</v>
      </c>
      <c r="BE378" s="53" t="n">
        <v>18.8094066433714</v>
      </c>
      <c r="BF378" s="53" t="n">
        <v>3.26101308484456</v>
      </c>
      <c r="BG378" s="53" t="n">
        <v>17.947443211799</v>
      </c>
      <c r="BH378" s="53" t="n">
        <v>3559.55819536502</v>
      </c>
      <c r="BI378" s="53" t="n">
        <v>16.4786257033468</v>
      </c>
      <c r="BJ378" s="53" t="n">
        <v>5.39131885272029</v>
      </c>
      <c r="BK378" s="53" t="n">
        <v>16.0269335389095</v>
      </c>
    </row>
    <row r="379">
      <c r="A379" s="53" t="s">
        <v>292</v>
      </c>
      <c r="B379" s="53" t="s">
        <v>293</v>
      </c>
      <c r="C379" s="53" t="s">
        <v>16</v>
      </c>
      <c r="D379" s="53" t="n">
        <v>4270.01323552177</v>
      </c>
      <c r="E379" s="53" t="n">
        <v>20.4241369864084</v>
      </c>
      <c r="F379" s="53" t="n">
        <v>5.29856759944763</v>
      </c>
      <c r="G379" s="53" t="n">
        <v>16.7794720005735</v>
      </c>
      <c r="H379" s="53" t="n">
        <v>4269.03856005926</v>
      </c>
      <c r="I379" s="53" t="n">
        <v>26.6890556892436</v>
      </c>
      <c r="J379" s="53" t="n">
        <v>5.29735814562611</v>
      </c>
      <c r="K379" s="53" t="n">
        <v>22.5069081900907</v>
      </c>
      <c r="L379" s="53" t="n">
        <v>3006.38059511811</v>
      </c>
      <c r="M379" s="53" t="n">
        <v>23.454674597962</v>
      </c>
      <c r="N379" s="53" t="n">
        <v>3.7305530297623</v>
      </c>
      <c r="O379" s="53" t="n">
        <v>20.0993083717637</v>
      </c>
      <c r="P379" s="53" t="n">
        <v>3364.22849297562</v>
      </c>
      <c r="Q379" s="53" t="n">
        <v>20.5348121767785</v>
      </c>
      <c r="R379" s="53" t="n">
        <v>4.1745987908726</v>
      </c>
      <c r="S379" s="53" t="n">
        <v>18.5185547472656</v>
      </c>
      <c r="T379" s="53" t="n">
        <v>5557.5373940222</v>
      </c>
      <c r="U379" s="53" t="n">
        <v>16.8212613518469</v>
      </c>
      <c r="V379" s="53" t="n">
        <v>6.89622864016401</v>
      </c>
      <c r="W379" s="53" t="n">
        <v>15.6508147155873</v>
      </c>
      <c r="X379" s="53" t="n">
        <v>4729.16185072163</v>
      </c>
      <c r="Y379" s="53" t="n">
        <v>15.1527654381099</v>
      </c>
      <c r="Z379" s="53" t="n">
        <v>5.86831524228648</v>
      </c>
      <c r="AA379" s="53" t="n">
        <v>14.4488960790137</v>
      </c>
      <c r="AB379" s="53" t="n">
        <v>4448.46384715494</v>
      </c>
      <c r="AC379" s="53" t="n">
        <v>14.3686342701408</v>
      </c>
      <c r="AD379" s="53" t="n">
        <v>5.52000312593156</v>
      </c>
      <c r="AE379" s="53" t="n">
        <v>14.7456076797512</v>
      </c>
      <c r="AF379" s="53" t="n">
        <v>7838.617117959</v>
      </c>
      <c r="AG379" s="53" t="n">
        <v>14.1902545101658</v>
      </c>
      <c r="AH379" s="53" t="n">
        <v>9.72677141611201</v>
      </c>
      <c r="AI379" s="53" t="n">
        <v>12.6081532631025</v>
      </c>
      <c r="AJ379" s="53" t="n">
        <v>6656.84024994087</v>
      </c>
      <c r="AK379" s="53" t="n">
        <v>15.0594528926673</v>
      </c>
      <c r="AL379" s="53" t="n">
        <v>8.26032991411221</v>
      </c>
      <c r="AM379" s="53" t="n">
        <v>11.4171452772799</v>
      </c>
      <c r="AN379" s="53" t="n">
        <v>6664.60941970594</v>
      </c>
      <c r="AO379" s="53" t="n">
        <v>16.1289542055908</v>
      </c>
      <c r="AP379" s="53" t="n">
        <v>8.26997050980156</v>
      </c>
      <c r="AQ379" s="53" t="n">
        <v>15.1758187299622</v>
      </c>
      <c r="AR379" s="53" t="n">
        <v>6774.02189268236</v>
      </c>
      <c r="AS379" s="53" t="n">
        <v>12.7260366000008</v>
      </c>
      <c r="AT379" s="53" t="n">
        <v>8.40573809465716</v>
      </c>
      <c r="AU379" s="53" t="n">
        <v>11.3596199051118</v>
      </c>
      <c r="AV379" s="53" t="n">
        <v>5837.13076761688</v>
      </c>
      <c r="AW379" s="53" t="n">
        <v>12.3386126214279</v>
      </c>
      <c r="AX379" s="53" t="n">
        <v>7.24317004494118</v>
      </c>
      <c r="AY379" s="53" t="n">
        <v>11.0657301971448</v>
      </c>
      <c r="AZ379" s="53" t="n">
        <v>4370.83677772974</v>
      </c>
      <c r="BA379" s="53" t="n">
        <v>11.1194053757989</v>
      </c>
      <c r="BB379" s="53" t="n">
        <v>5.42367736481336</v>
      </c>
      <c r="BC379" s="53" t="n">
        <v>11.9075857018119</v>
      </c>
      <c r="BD379" s="53" t="n">
        <v>4101.66597258878</v>
      </c>
      <c r="BE379" s="53" t="n">
        <v>14.9302420170439</v>
      </c>
      <c r="BF379" s="53" t="n">
        <v>5.08966910109826</v>
      </c>
      <c r="BG379" s="53" t="n">
        <v>15.7631279196383</v>
      </c>
      <c r="BH379" s="53" t="n">
        <v>8699.52136292576</v>
      </c>
      <c r="BI379" s="53" t="n">
        <v>12.4739448883841</v>
      </c>
      <c r="BJ379" s="53" t="n">
        <v>10.7950489803736</v>
      </c>
      <c r="BK379" s="53" t="n">
        <v>12.5472910212993</v>
      </c>
    </row>
    <row r="380">
      <c r="A380" s="53" t="s">
        <v>292</v>
      </c>
      <c r="B380" s="53" t="s">
        <v>293</v>
      </c>
      <c r="C380" s="53" t="s">
        <v>17</v>
      </c>
      <c r="D380" s="53" t="n">
        <v>2108.18668517953</v>
      </c>
      <c r="E380" s="53" t="n">
        <v>26.2985319971083</v>
      </c>
      <c r="F380" s="53" t="n">
        <v>4.23509822500665</v>
      </c>
      <c r="G380" s="53" t="n">
        <v>23.3110627561408</v>
      </c>
      <c r="H380" s="53" t="n">
        <v>1846.47730895801</v>
      </c>
      <c r="I380" s="53" t="n">
        <v>30.9562798829793</v>
      </c>
      <c r="J380" s="53" t="n">
        <v>3.7093549772691</v>
      </c>
      <c r="K380" s="53" t="n">
        <v>28.225318739238</v>
      </c>
      <c r="L380" s="53" t="n">
        <v>1926.9036151633</v>
      </c>
      <c r="M380" s="53" t="n">
        <v>25.1433969180872</v>
      </c>
      <c r="N380" s="53" t="n">
        <v>3.87092193386187</v>
      </c>
      <c r="O380" s="53" t="n">
        <v>22.4237648743454</v>
      </c>
      <c r="P380" s="53" t="n">
        <v>3586.82958501443</v>
      </c>
      <c r="Q380" s="53" t="n">
        <v>21.1919056423903</v>
      </c>
      <c r="R380" s="53" t="n">
        <v>7.2055172891875</v>
      </c>
      <c r="S380" s="53" t="n">
        <v>19.3674147731366</v>
      </c>
      <c r="T380" s="53" t="n">
        <v>4448.40452798772</v>
      </c>
      <c r="U380" s="53" t="n">
        <v>18.1218663723024</v>
      </c>
      <c r="V380" s="53" t="n">
        <v>8.93631965946508</v>
      </c>
      <c r="W380" s="53" t="n">
        <v>14.4638194333473</v>
      </c>
      <c r="X380" s="53" t="n">
        <v>2443.80462612854</v>
      </c>
      <c r="Y380" s="53" t="n">
        <v>18.970623029856</v>
      </c>
      <c r="Z380" s="53" t="n">
        <v>4.90931505598551</v>
      </c>
      <c r="AA380" s="53" t="n">
        <v>19.5426402553566</v>
      </c>
      <c r="AB380" s="53" t="n">
        <v>3547.16626637372</v>
      </c>
      <c r="AC380" s="53" t="n">
        <v>18.4396108288387</v>
      </c>
      <c r="AD380" s="53" t="n">
        <v>7.12583836342914</v>
      </c>
      <c r="AE380" s="53" t="n">
        <v>18.2930837224512</v>
      </c>
      <c r="AF380" s="53" t="n">
        <v>3830.51113044232</v>
      </c>
      <c r="AG380" s="53" t="n">
        <v>15.7102009766743</v>
      </c>
      <c r="AH380" s="53" t="n">
        <v>7.69504475265339</v>
      </c>
      <c r="AI380" s="53" t="n">
        <v>14.9127318388997</v>
      </c>
      <c r="AJ380" s="53" t="n">
        <v>3221.77132029513</v>
      </c>
      <c r="AK380" s="53" t="n">
        <v>17.0244008982614</v>
      </c>
      <c r="AL380" s="53" t="n">
        <v>6.4721583225431</v>
      </c>
      <c r="AM380" s="53" t="n">
        <v>15.2575297641201</v>
      </c>
      <c r="AN380" s="53" t="n">
        <v>4295.30262830067</v>
      </c>
      <c r="AO380" s="53" t="n">
        <v>13.1940993769306</v>
      </c>
      <c r="AP380" s="53" t="n">
        <v>8.62875601333829</v>
      </c>
      <c r="AQ380" s="53" t="n">
        <v>12.8825086164154</v>
      </c>
      <c r="AR380" s="53" t="n">
        <v>4012.72965029523</v>
      </c>
      <c r="AS380" s="53" t="n">
        <v>14.5888694254346</v>
      </c>
      <c r="AT380" s="53" t="n">
        <v>8.0611002521106</v>
      </c>
      <c r="AU380" s="53" t="n">
        <v>12.732478834533</v>
      </c>
      <c r="AV380" s="53" t="n">
        <v>3001.07549858541</v>
      </c>
      <c r="AW380" s="53" t="n">
        <v>19.1882046222112</v>
      </c>
      <c r="AX380" s="53" t="n">
        <v>6.02880646506298</v>
      </c>
      <c r="AY380" s="53" t="n">
        <v>17.1259733934885</v>
      </c>
      <c r="AZ380" s="53" t="n">
        <v>3389.4590241347</v>
      </c>
      <c r="BA380" s="53" t="n">
        <v>14.8352478174134</v>
      </c>
      <c r="BB380" s="53" t="n">
        <v>6.80902312767582</v>
      </c>
      <c r="BC380" s="53" t="n">
        <v>14.5985978704885</v>
      </c>
      <c r="BD380" s="53" t="n">
        <v>2557.10106600945</v>
      </c>
      <c r="BE380" s="53" t="n">
        <v>17.068156548351</v>
      </c>
      <c r="BF380" s="53" t="n">
        <v>5.13691423152928</v>
      </c>
      <c r="BG380" s="53" t="n">
        <v>15.6609341334384</v>
      </c>
      <c r="BH380" s="53" t="n">
        <v>5563.20953040942</v>
      </c>
      <c r="BI380" s="53" t="n">
        <v>14.7576376336843</v>
      </c>
      <c r="BJ380" s="53" t="n">
        <v>11.1758313308817</v>
      </c>
      <c r="BK380" s="53" t="n">
        <v>14.8169756786804</v>
      </c>
    </row>
    <row r="381">
      <c r="A381" s="53" t="s">
        <v>294</v>
      </c>
      <c r="B381" s="53" t="s">
        <v>295</v>
      </c>
      <c r="C381" s="53" t="s">
        <v>16</v>
      </c>
      <c r="D381" s="53" t="n">
        <v>5952.41591856273</v>
      </c>
      <c r="E381" s="53" t="n">
        <v>12.6235107791815</v>
      </c>
      <c r="F381" s="53" t="n">
        <v>6.76990975449588</v>
      </c>
      <c r="G381" s="53" t="n">
        <v>11.1993829218954</v>
      </c>
      <c r="H381" s="53" t="n">
        <v>7397.49728523197</v>
      </c>
      <c r="I381" s="53" t="n">
        <v>9.86700675405316</v>
      </c>
      <c r="J381" s="53" t="n">
        <v>8.41345593374481</v>
      </c>
      <c r="K381" s="53" t="n">
        <v>8.87847867368939</v>
      </c>
      <c r="L381" s="53" t="n">
        <v>5182.43782055591</v>
      </c>
      <c r="M381" s="53" t="n">
        <v>10.9526277393481</v>
      </c>
      <c r="N381" s="53" t="n">
        <v>5.89418428306357</v>
      </c>
      <c r="O381" s="53" t="n">
        <v>10.312097118713</v>
      </c>
      <c r="P381" s="53" t="n">
        <v>6484.48789701158</v>
      </c>
      <c r="Q381" s="53" t="n">
        <v>11.687375963391</v>
      </c>
      <c r="R381" s="53" t="n">
        <v>7.37505551821203</v>
      </c>
      <c r="S381" s="53" t="n">
        <v>10.1598582000206</v>
      </c>
      <c r="T381" s="53" t="n">
        <v>7886.78904117589</v>
      </c>
      <c r="U381" s="53" t="n">
        <v>12.1326630066267</v>
      </c>
      <c r="V381" s="53" t="n">
        <v>8.96994611801255</v>
      </c>
      <c r="W381" s="53" t="n">
        <v>10.0362325677755</v>
      </c>
      <c r="X381" s="53" t="n">
        <v>7838.05011991103</v>
      </c>
      <c r="Y381" s="53" t="n">
        <v>9.57428618030047</v>
      </c>
      <c r="Z381" s="53" t="n">
        <v>8.91451348309441</v>
      </c>
      <c r="AA381" s="53" t="n">
        <v>8.11021864906876</v>
      </c>
      <c r="AB381" s="53" t="n">
        <v>8612.7311172632</v>
      </c>
      <c r="AC381" s="53" t="n">
        <v>10.0882912372603</v>
      </c>
      <c r="AD381" s="53" t="n">
        <v>9.79558774140386</v>
      </c>
      <c r="AE381" s="53" t="n">
        <v>10.1282274510849</v>
      </c>
      <c r="AF381" s="53" t="n">
        <v>8775.52765416675</v>
      </c>
      <c r="AG381" s="53" t="n">
        <v>10.2229109486247</v>
      </c>
      <c r="AH381" s="53" t="n">
        <v>9.98074245476059</v>
      </c>
      <c r="AI381" s="53" t="n">
        <v>9.93078812060842</v>
      </c>
      <c r="AJ381" s="53" t="n">
        <v>7202.38708826027</v>
      </c>
      <c r="AK381" s="53" t="n">
        <v>10.8856460673727</v>
      </c>
      <c r="AL381" s="53" t="n">
        <v>8.19154966177865</v>
      </c>
      <c r="AM381" s="53" t="n">
        <v>10.6611449830747</v>
      </c>
      <c r="AN381" s="53" t="n">
        <v>5215.54483270216</v>
      </c>
      <c r="AO381" s="53" t="n">
        <v>12.9656100854439</v>
      </c>
      <c r="AP381" s="53" t="n">
        <v>5.93183815126389</v>
      </c>
      <c r="AQ381" s="53" t="n">
        <v>12.949673231244</v>
      </c>
      <c r="AR381" s="53" t="n">
        <v>4850.43615995155</v>
      </c>
      <c r="AS381" s="53" t="n">
        <v>13.0329317273953</v>
      </c>
      <c r="AT381" s="53" t="n">
        <v>5.51658612604886</v>
      </c>
      <c r="AU381" s="53" t="n">
        <v>12.5652662738224</v>
      </c>
      <c r="AV381" s="53" t="n">
        <v>4380.76373855124</v>
      </c>
      <c r="AW381" s="53" t="n">
        <v>13.7070499121748</v>
      </c>
      <c r="AX381" s="53" t="n">
        <v>4.98240975958563</v>
      </c>
      <c r="AY381" s="53" t="n">
        <v>12.8197529786276</v>
      </c>
      <c r="AZ381" s="53" t="n">
        <v>3179.42058249898</v>
      </c>
      <c r="BA381" s="53" t="n">
        <v>14.9287431834964</v>
      </c>
      <c r="BB381" s="53" t="n">
        <v>3.61607634775328</v>
      </c>
      <c r="BC381" s="53" t="n">
        <v>13.7320564424289</v>
      </c>
      <c r="BD381" s="53" t="n">
        <v>2332.30568834114</v>
      </c>
      <c r="BE381" s="53" t="n">
        <v>16.7954172840939</v>
      </c>
      <c r="BF381" s="53" t="n">
        <v>2.6526202546981</v>
      </c>
      <c r="BG381" s="53" t="n">
        <v>16.9663238491697</v>
      </c>
      <c r="BH381" s="53" t="n">
        <v>2633.80278933411</v>
      </c>
      <c r="BI381" s="53" t="n">
        <v>19.9732159902563</v>
      </c>
      <c r="BJ381" s="53" t="n">
        <v>2.9955244120839</v>
      </c>
      <c r="BK381" s="53" t="n">
        <v>19.4080388463926</v>
      </c>
    </row>
    <row r="382">
      <c r="A382" s="53" t="s">
        <v>294</v>
      </c>
      <c r="B382" s="53" t="s">
        <v>295</v>
      </c>
      <c r="C382" s="53" t="s">
        <v>17</v>
      </c>
      <c r="D382" s="53" t="n">
        <v>3555.28347539084</v>
      </c>
      <c r="E382" s="53" t="n">
        <v>17.7426384281523</v>
      </c>
      <c r="F382" s="53" t="n">
        <v>5.67996521463198</v>
      </c>
      <c r="G382" s="53" t="n">
        <v>14.7211989359197</v>
      </c>
      <c r="H382" s="53" t="n">
        <v>4584.42488242623</v>
      </c>
      <c r="I382" s="53" t="n">
        <v>17.3522874319553</v>
      </c>
      <c r="J382" s="53" t="n">
        <v>7.32413435989425</v>
      </c>
      <c r="K382" s="53" t="n">
        <v>13.5984377716871</v>
      </c>
      <c r="L382" s="53" t="n">
        <v>4203.94061783228</v>
      </c>
      <c r="M382" s="53" t="n">
        <v>16.0546165331784</v>
      </c>
      <c r="N382" s="53" t="n">
        <v>6.71626795414418</v>
      </c>
      <c r="O382" s="53" t="n">
        <v>13.8231625007446</v>
      </c>
      <c r="P382" s="53" t="n">
        <v>5180.02311324976</v>
      </c>
      <c r="Q382" s="53" t="n">
        <v>13.3160654581686</v>
      </c>
      <c r="R382" s="53" t="n">
        <v>8.2756695205616</v>
      </c>
      <c r="S382" s="53" t="n">
        <v>10.322240158811</v>
      </c>
      <c r="T382" s="53" t="n">
        <v>7664.69994856275</v>
      </c>
      <c r="U382" s="53" t="n">
        <v>13.7991183744059</v>
      </c>
      <c r="V382" s="53" t="n">
        <v>12.2452202165517</v>
      </c>
      <c r="W382" s="53" t="n">
        <v>11.0567703485648</v>
      </c>
      <c r="X382" s="53" t="n">
        <v>5469.71425373009</v>
      </c>
      <c r="Y382" s="53" t="n">
        <v>11.8212247504174</v>
      </c>
      <c r="Z382" s="53" t="n">
        <v>8.73848369903846</v>
      </c>
      <c r="AA382" s="53" t="n">
        <v>11.7603783724204</v>
      </c>
      <c r="AB382" s="53" t="n">
        <v>4261.64556405659</v>
      </c>
      <c r="AC382" s="53" t="n">
        <v>13.6137438128463</v>
      </c>
      <c r="AD382" s="53" t="n">
        <v>6.8084580958122</v>
      </c>
      <c r="AE382" s="53" t="n">
        <v>12.9658084414198</v>
      </c>
      <c r="AF382" s="53" t="n">
        <v>5523.29376770261</v>
      </c>
      <c r="AG382" s="53" t="n">
        <v>10.4640560312298</v>
      </c>
      <c r="AH382" s="53" t="n">
        <v>8.82408299869693</v>
      </c>
      <c r="AI382" s="53" t="n">
        <v>9.16967036540438</v>
      </c>
      <c r="AJ382" s="53" t="n">
        <v>4548.50608459512</v>
      </c>
      <c r="AK382" s="53" t="n">
        <v>12.8516003954735</v>
      </c>
      <c r="AL382" s="53" t="n">
        <v>7.26675004057224</v>
      </c>
      <c r="AM382" s="53" t="n">
        <v>11.9187098177582</v>
      </c>
      <c r="AN382" s="53" t="n">
        <v>3619.55514963419</v>
      </c>
      <c r="AO382" s="53" t="n">
        <v>13.8265324007327</v>
      </c>
      <c r="AP382" s="53" t="n">
        <v>5.78264644287026</v>
      </c>
      <c r="AQ382" s="53" t="n">
        <v>13.127073549193</v>
      </c>
      <c r="AR382" s="53" t="n">
        <v>4191.60820802695</v>
      </c>
      <c r="AS382" s="53" t="n">
        <v>13.1332493443118</v>
      </c>
      <c r="AT382" s="53" t="n">
        <v>6.69656554245416</v>
      </c>
      <c r="AU382" s="53" t="n">
        <v>11.741823103349</v>
      </c>
      <c r="AV382" s="53" t="n">
        <v>2850.5407303383</v>
      </c>
      <c r="AW382" s="53" t="n">
        <v>14.2300295824415</v>
      </c>
      <c r="AX382" s="53" t="n">
        <v>4.55405941700143</v>
      </c>
      <c r="AY382" s="53" t="n">
        <v>13.2725720504893</v>
      </c>
      <c r="AZ382" s="53" t="n">
        <v>2304.77133052227</v>
      </c>
      <c r="BA382" s="53" t="n">
        <v>13.3900309115508</v>
      </c>
      <c r="BB382" s="53" t="n">
        <v>3.68213141811664</v>
      </c>
      <c r="BC382" s="53" t="n">
        <v>13.0333685701932</v>
      </c>
      <c r="BD382" s="53" t="n">
        <v>1887.89242929247</v>
      </c>
      <c r="BE382" s="53" t="n">
        <v>17.837116329923</v>
      </c>
      <c r="BF382" s="53" t="n">
        <v>3.0161204870364</v>
      </c>
      <c r="BG382" s="53" t="n">
        <v>17.9990857984278</v>
      </c>
      <c r="BH382" s="53" t="n">
        <v>2747.50271112147</v>
      </c>
      <c r="BI382" s="53" t="n">
        <v>14.8336644850732</v>
      </c>
      <c r="BJ382" s="53" t="n">
        <v>4.3894445926176</v>
      </c>
      <c r="BK382" s="53" t="n">
        <v>13.9248440777216</v>
      </c>
    </row>
    <row r="383">
      <c r="A383" s="53" t="s">
        <v>296</v>
      </c>
      <c r="B383" s="53" t="s">
        <v>297</v>
      </c>
      <c r="C383" s="53" t="s">
        <v>16</v>
      </c>
      <c r="D383" s="53" t="n">
        <v>2919.47900340219</v>
      </c>
      <c r="E383" s="53" t="n">
        <v>16.9113069459927</v>
      </c>
      <c r="F383" s="53" t="n">
        <v>6.04409096592446</v>
      </c>
      <c r="G383" s="53" t="n">
        <v>14.8089876365109</v>
      </c>
      <c r="H383" s="53" t="n">
        <v>2513.2532429952</v>
      </c>
      <c r="I383" s="53" t="n">
        <v>17.5662650068162</v>
      </c>
      <c r="J383" s="53" t="n">
        <v>5.20309658105631</v>
      </c>
      <c r="K383" s="53" t="n">
        <v>15.738942506178</v>
      </c>
      <c r="L383" s="53" t="n">
        <v>1334.72607279457</v>
      </c>
      <c r="M383" s="53" t="n">
        <v>25.2051328192287</v>
      </c>
      <c r="N383" s="53" t="n">
        <v>2.76323473782837</v>
      </c>
      <c r="O383" s="53" t="n">
        <v>22.9053379665532</v>
      </c>
      <c r="P383" s="53" t="n">
        <v>2501.94889406395</v>
      </c>
      <c r="Q383" s="53" t="n">
        <v>17.5158333645667</v>
      </c>
      <c r="R383" s="53" t="n">
        <v>5.17969359950672</v>
      </c>
      <c r="S383" s="53" t="n">
        <v>15.5495663078396</v>
      </c>
      <c r="T383" s="53" t="n">
        <v>2432.93887909141</v>
      </c>
      <c r="U383" s="53" t="n">
        <v>18.7966019645027</v>
      </c>
      <c r="V383" s="53" t="n">
        <v>5.03682468091963</v>
      </c>
      <c r="W383" s="53" t="n">
        <v>17.0415397639698</v>
      </c>
      <c r="X383" s="53" t="n">
        <v>2403.76523933315</v>
      </c>
      <c r="Y383" s="53" t="n">
        <v>16.4285407478797</v>
      </c>
      <c r="Z383" s="53" t="n">
        <v>4.97642755790535</v>
      </c>
      <c r="AA383" s="53" t="n">
        <v>16.87002965661</v>
      </c>
      <c r="AB383" s="53" t="n">
        <v>4411.58244518069</v>
      </c>
      <c r="AC383" s="53" t="n">
        <v>11.0689950462821</v>
      </c>
      <c r="AD383" s="53" t="n">
        <v>9.13313833436543</v>
      </c>
      <c r="AE383" s="53" t="n">
        <v>10.8775355543185</v>
      </c>
      <c r="AF383" s="53" t="n">
        <v>5539.70072716005</v>
      </c>
      <c r="AG383" s="53" t="n">
        <v>12.9331220413033</v>
      </c>
      <c r="AH383" s="53" t="n">
        <v>11.4686404937096</v>
      </c>
      <c r="AI383" s="53" t="n">
        <v>12.3659256856315</v>
      </c>
      <c r="AJ383" s="53" t="n">
        <v>4302.05084838459</v>
      </c>
      <c r="AK383" s="53" t="n">
        <v>12.0405063999253</v>
      </c>
      <c r="AL383" s="53" t="n">
        <v>8.90637906193801</v>
      </c>
      <c r="AM383" s="53" t="n">
        <v>10.0350585244106</v>
      </c>
      <c r="AN383" s="53" t="n">
        <v>3872.97520586716</v>
      </c>
      <c r="AO383" s="53" t="n">
        <v>14.0214567024287</v>
      </c>
      <c r="AP383" s="53" t="n">
        <v>8.01807939901334</v>
      </c>
      <c r="AQ383" s="53" t="n">
        <v>12.2138623564691</v>
      </c>
      <c r="AR383" s="53" t="n">
        <v>3134.82458524843</v>
      </c>
      <c r="AS383" s="53" t="n">
        <v>16.4284518929078</v>
      </c>
      <c r="AT383" s="53" t="n">
        <v>6.48991307468833</v>
      </c>
      <c r="AU383" s="53" t="n">
        <v>15.7144639245142</v>
      </c>
      <c r="AV383" s="53" t="n">
        <v>3301.20549737313</v>
      </c>
      <c r="AW383" s="53" t="n">
        <v>17.0507297515032</v>
      </c>
      <c r="AX383" s="53" t="n">
        <v>6.83436541248671</v>
      </c>
      <c r="AY383" s="53" t="n">
        <v>15.3129144218745</v>
      </c>
      <c r="AZ383" s="53" t="n">
        <v>2077.93209444602</v>
      </c>
      <c r="BA383" s="53" t="n">
        <v>16.1747850500135</v>
      </c>
      <c r="BB383" s="53" t="n">
        <v>4.30186707464238</v>
      </c>
      <c r="BC383" s="53" t="n">
        <v>15.104016311509</v>
      </c>
      <c r="BD383" s="53" t="n">
        <v>2105.10947984</v>
      </c>
      <c r="BE383" s="53" t="n">
        <v>18.3193747036752</v>
      </c>
      <c r="BF383" s="53" t="n">
        <v>4.35813142500963</v>
      </c>
      <c r="BG383" s="53" t="n">
        <v>19.1349552318292</v>
      </c>
      <c r="BH383" s="53" t="n">
        <v>5451.53664162706</v>
      </c>
      <c r="BI383" s="53" t="n">
        <v>13.2174335474854</v>
      </c>
      <c r="BJ383" s="53" t="n">
        <v>11.2861176010058</v>
      </c>
      <c r="BK383" s="53" t="n">
        <v>13.7430959726303</v>
      </c>
    </row>
    <row r="384">
      <c r="A384" s="53" t="s">
        <v>296</v>
      </c>
      <c r="B384" s="53" t="s">
        <v>297</v>
      </c>
      <c r="C384" s="53" t="s">
        <v>17</v>
      </c>
      <c r="D384" s="53" t="n">
        <v>881.051602771289</v>
      </c>
      <c r="E384" s="53" t="n">
        <v>29.0220162783352</v>
      </c>
      <c r="F384" s="53" t="n">
        <v>2.82651316419989</v>
      </c>
      <c r="G384" s="53" t="n">
        <v>28.0230627755022</v>
      </c>
      <c r="H384" s="53" t="n">
        <v>1071.97977878726</v>
      </c>
      <c r="I384" s="53" t="n">
        <v>30.9885620371256</v>
      </c>
      <c r="J384" s="53" t="n">
        <v>3.43903234154245</v>
      </c>
      <c r="K384" s="53" t="n">
        <v>29.7712185131648</v>
      </c>
      <c r="L384" s="53" t="n">
        <v>1745.5102992495</v>
      </c>
      <c r="M384" s="53" t="n">
        <v>21.1318841290427</v>
      </c>
      <c r="N384" s="53" t="n">
        <v>5.59979440881393</v>
      </c>
      <c r="O384" s="53" t="n">
        <v>19.5699176128944</v>
      </c>
      <c r="P384" s="53" t="n">
        <v>1786.37745286418</v>
      </c>
      <c r="Q384" s="53" t="n">
        <v>22.3178829315397</v>
      </c>
      <c r="R384" s="53" t="n">
        <v>5.73090085855188</v>
      </c>
      <c r="S384" s="53" t="n">
        <v>19.4348978954282</v>
      </c>
      <c r="T384" s="53" t="n">
        <v>2941.73477398046</v>
      </c>
      <c r="U384" s="53" t="n">
        <v>19.1088261719475</v>
      </c>
      <c r="V384" s="53" t="n">
        <v>9.43741778357426</v>
      </c>
      <c r="W384" s="53" t="n">
        <v>16.1972120996677</v>
      </c>
      <c r="X384" s="53" t="n">
        <v>2540.74274717007</v>
      </c>
      <c r="Y384" s="53" t="n">
        <v>11.2530564189183</v>
      </c>
      <c r="Z384" s="53" t="n">
        <v>8.15099002048557</v>
      </c>
      <c r="AA384" s="53" t="n">
        <v>11.3001107630159</v>
      </c>
      <c r="AB384" s="53" t="n">
        <v>2367.26200816964</v>
      </c>
      <c r="AC384" s="53" t="n">
        <v>19.6402866803512</v>
      </c>
      <c r="AD384" s="53" t="n">
        <v>7.59444419391028</v>
      </c>
      <c r="AE384" s="53" t="n">
        <v>18.8866180742793</v>
      </c>
      <c r="AF384" s="53" t="n">
        <v>2454.75254073335</v>
      </c>
      <c r="AG384" s="53" t="n">
        <v>16.7864283387638</v>
      </c>
      <c r="AH384" s="53" t="n">
        <v>7.87512371512827</v>
      </c>
      <c r="AI384" s="53" t="n">
        <v>17.9149107106633</v>
      </c>
      <c r="AJ384" s="53" t="n">
        <v>1789.71287331471</v>
      </c>
      <c r="AK384" s="53" t="n">
        <v>18.2149404044571</v>
      </c>
      <c r="AL384" s="53" t="n">
        <v>5.74160126450074</v>
      </c>
      <c r="AM384" s="53" t="n">
        <v>16.3676035113236</v>
      </c>
      <c r="AN384" s="53" t="n">
        <v>2106.51927979432</v>
      </c>
      <c r="AO384" s="53" t="n">
        <v>18.4180644764657</v>
      </c>
      <c r="AP384" s="53" t="n">
        <v>6.75795203850864</v>
      </c>
      <c r="AQ384" s="53" t="n">
        <v>16.1591712415605</v>
      </c>
      <c r="AR384" s="53" t="n">
        <v>2238.11149964399</v>
      </c>
      <c r="AS384" s="53" t="n">
        <v>14.5732656067106</v>
      </c>
      <c r="AT384" s="53" t="n">
        <v>7.18011475921811</v>
      </c>
      <c r="AU384" s="53" t="n">
        <v>13.8194398392799</v>
      </c>
      <c r="AV384" s="53" t="n">
        <v>2416.63708916799</v>
      </c>
      <c r="AW384" s="53" t="n">
        <v>19.7338397135388</v>
      </c>
      <c r="AX384" s="53" t="n">
        <v>7.75284503670575</v>
      </c>
      <c r="AY384" s="53" t="n">
        <v>17.6313387830958</v>
      </c>
      <c r="AZ384" s="53" t="n">
        <v>1617.57497083154</v>
      </c>
      <c r="BA384" s="53" t="n">
        <v>16.0384718266712</v>
      </c>
      <c r="BB384" s="53" t="n">
        <v>5.18936340931041</v>
      </c>
      <c r="BC384" s="53" t="n">
        <v>15.1748035139501</v>
      </c>
      <c r="BD384" s="53" t="n">
        <v>1434.57175204282</v>
      </c>
      <c r="BE384" s="53" t="n">
        <v>22.5057160683418</v>
      </c>
      <c r="BF384" s="53" t="n">
        <v>4.60226839084582</v>
      </c>
      <c r="BG384" s="53" t="n">
        <v>21.7603799762416</v>
      </c>
      <c r="BH384" s="53" t="n">
        <v>3778.43247467148</v>
      </c>
      <c r="BI384" s="53" t="n">
        <v>11.0274622202172</v>
      </c>
      <c r="BJ384" s="53" t="n">
        <v>12.121638614704</v>
      </c>
      <c r="BK384" s="53" t="n">
        <v>11.5994170977339</v>
      </c>
    </row>
    <row r="385">
      <c r="A385" s="53" t="s">
        <v>298</v>
      </c>
      <c r="B385" s="53" t="s">
        <v>299</v>
      </c>
      <c r="C385" s="53" t="s">
        <v>16</v>
      </c>
      <c r="D385" s="53" t="n">
        <v>1398.12489612132</v>
      </c>
      <c r="E385" s="53" t="n">
        <v>14.8049043318551</v>
      </c>
      <c r="F385" s="53" t="n">
        <v>4.39805212798429</v>
      </c>
      <c r="G385" s="53" t="n">
        <v>13.4809414063522</v>
      </c>
      <c r="H385" s="53" t="n">
        <v>1630.06878180593</v>
      </c>
      <c r="I385" s="53" t="n">
        <v>15.8794895479874</v>
      </c>
      <c r="J385" s="53" t="n">
        <v>5.12767313883825</v>
      </c>
      <c r="K385" s="53" t="n">
        <v>13.3933508258768</v>
      </c>
      <c r="L385" s="53" t="n">
        <v>2392.71488252052</v>
      </c>
      <c r="M385" s="53" t="n">
        <v>14.7583786584674</v>
      </c>
      <c r="N385" s="53" t="n">
        <v>7.52671296385806</v>
      </c>
      <c r="O385" s="53" t="n">
        <v>12.8655916142759</v>
      </c>
      <c r="P385" s="53" t="n">
        <v>2176.65243197996</v>
      </c>
      <c r="Q385" s="53" t="n">
        <v>11.6503607300241</v>
      </c>
      <c r="R385" s="53" t="n">
        <v>6.84704985005928</v>
      </c>
      <c r="S385" s="53" t="n">
        <v>10.2301659815374</v>
      </c>
      <c r="T385" s="53" t="n">
        <v>2628.1760668816</v>
      </c>
      <c r="U385" s="53" t="n">
        <v>10.3800335218456</v>
      </c>
      <c r="V385" s="53" t="n">
        <v>8.26739826730256</v>
      </c>
      <c r="W385" s="53" t="n">
        <v>9.73707013194513</v>
      </c>
      <c r="X385" s="53" t="n">
        <v>2572.82095395891</v>
      </c>
      <c r="Y385" s="53" t="n">
        <v>11.04595902695</v>
      </c>
      <c r="Z385" s="53" t="n">
        <v>8.09326885092507</v>
      </c>
      <c r="AA385" s="53" t="n">
        <v>10.133112594745</v>
      </c>
      <c r="AB385" s="53" t="n">
        <v>2463.0213382296</v>
      </c>
      <c r="AC385" s="53" t="n">
        <v>10.7319618030476</v>
      </c>
      <c r="AD385" s="53" t="n">
        <v>7.74787450529128</v>
      </c>
      <c r="AE385" s="53" t="n">
        <v>10.1993740673303</v>
      </c>
      <c r="AF385" s="53" t="n">
        <v>2289.11785271686</v>
      </c>
      <c r="AG385" s="53" t="n">
        <v>11.8241442993553</v>
      </c>
      <c r="AH385" s="53" t="n">
        <v>7.20082996252904</v>
      </c>
      <c r="AI385" s="53" t="n">
        <v>11.2607982569753</v>
      </c>
      <c r="AJ385" s="53" t="n">
        <v>2450.86450641628</v>
      </c>
      <c r="AK385" s="53" t="n">
        <v>12.5469361868683</v>
      </c>
      <c r="AL385" s="53" t="n">
        <v>7.70963301472455</v>
      </c>
      <c r="AM385" s="53" t="n">
        <v>11.2331502495936</v>
      </c>
      <c r="AN385" s="53" t="n">
        <v>2510.31454371527</v>
      </c>
      <c r="AO385" s="53" t="n">
        <v>11.9756044045811</v>
      </c>
      <c r="AP385" s="53" t="n">
        <v>7.8966437487276</v>
      </c>
      <c r="AQ385" s="53" t="n">
        <v>10.9308307782102</v>
      </c>
      <c r="AR385" s="53" t="n">
        <v>2366.08439068033</v>
      </c>
      <c r="AS385" s="53" t="n">
        <v>10.9288797423009</v>
      </c>
      <c r="AT385" s="53" t="n">
        <v>7.44294198486188</v>
      </c>
      <c r="AU385" s="53" t="n">
        <v>10.4878959050744</v>
      </c>
      <c r="AV385" s="53" t="n">
        <v>1802.3010488733</v>
      </c>
      <c r="AW385" s="53" t="n">
        <v>12.46820895295</v>
      </c>
      <c r="AX385" s="53" t="n">
        <v>5.66946056482904</v>
      </c>
      <c r="AY385" s="53" t="n">
        <v>12.0209914239343</v>
      </c>
      <c r="AZ385" s="53" t="n">
        <v>1515.09716500802</v>
      </c>
      <c r="BA385" s="53" t="n">
        <v>9.61727085970874</v>
      </c>
      <c r="BB385" s="53" t="n">
        <v>4.76600933804433</v>
      </c>
      <c r="BC385" s="53" t="n">
        <v>10.364453767708</v>
      </c>
      <c r="BD385" s="53" t="n">
        <v>1404.81623244369</v>
      </c>
      <c r="BE385" s="53" t="n">
        <v>11.9260970736555</v>
      </c>
      <c r="BF385" s="53" t="n">
        <v>4.41910092414928</v>
      </c>
      <c r="BG385" s="53" t="n">
        <v>12.1361074272617</v>
      </c>
      <c r="BH385" s="53" t="n">
        <v>2189.46394510314</v>
      </c>
      <c r="BI385" s="53" t="n">
        <v>10.8819946550389</v>
      </c>
      <c r="BJ385" s="53" t="n">
        <v>6.88735075787548</v>
      </c>
      <c r="BK385" s="53" t="n">
        <v>10.4651272013621</v>
      </c>
    </row>
    <row r="386">
      <c r="A386" s="53" t="s">
        <v>298</v>
      </c>
      <c r="B386" s="53" t="s">
        <v>299</v>
      </c>
      <c r="C386" s="53" t="s">
        <v>17</v>
      </c>
      <c r="D386" s="53" t="n">
        <v>930.814925894746</v>
      </c>
      <c r="E386" s="53" t="n">
        <v>20.6609434400635</v>
      </c>
      <c r="F386" s="53" t="n">
        <v>4.37323407307832</v>
      </c>
      <c r="G386" s="53" t="n">
        <v>16.6511468242936</v>
      </c>
      <c r="H386" s="53" t="n">
        <v>819.150879888579</v>
      </c>
      <c r="I386" s="53" t="n">
        <v>22.5306491739393</v>
      </c>
      <c r="J386" s="53" t="n">
        <v>3.84860452842147</v>
      </c>
      <c r="K386" s="53" t="n">
        <v>19.4764122251363</v>
      </c>
      <c r="L386" s="53" t="n">
        <v>1151.12563376891</v>
      </c>
      <c r="M386" s="53" t="n">
        <v>17.5789834335163</v>
      </c>
      <c r="N386" s="53" t="n">
        <v>5.40831663088451</v>
      </c>
      <c r="O386" s="53" t="n">
        <v>14.6643634106319</v>
      </c>
      <c r="P386" s="53" t="n">
        <v>1737.66820723344</v>
      </c>
      <c r="Q386" s="53" t="n">
        <v>14.1664829794423</v>
      </c>
      <c r="R386" s="53" t="n">
        <v>8.16406097514332</v>
      </c>
      <c r="S386" s="53" t="n">
        <v>11.5000933800077</v>
      </c>
      <c r="T386" s="53" t="n">
        <v>2594.50329390501</v>
      </c>
      <c r="U386" s="53" t="n">
        <v>10.5629180612606</v>
      </c>
      <c r="V386" s="53" t="n">
        <v>12.1897166579195</v>
      </c>
      <c r="W386" s="53" t="n">
        <v>8.9206022678924</v>
      </c>
      <c r="X386" s="53" t="n">
        <v>1881.83508755393</v>
      </c>
      <c r="Y386" s="53" t="n">
        <v>13.5354298700917</v>
      </c>
      <c r="Z386" s="53" t="n">
        <v>8.84139810810872</v>
      </c>
      <c r="AA386" s="53" t="n">
        <v>10.2478639933373</v>
      </c>
      <c r="AB386" s="53" t="n">
        <v>1485.44118622144</v>
      </c>
      <c r="AC386" s="53" t="n">
        <v>15.8725461486002</v>
      </c>
      <c r="AD386" s="53" t="n">
        <v>6.9790264728437</v>
      </c>
      <c r="AE386" s="53" t="n">
        <v>13.7723232301174</v>
      </c>
      <c r="AF386" s="53" t="n">
        <v>1327.69500176004</v>
      </c>
      <c r="AG386" s="53" t="n">
        <v>17.4814361240799</v>
      </c>
      <c r="AH386" s="53" t="n">
        <v>6.2378898949987</v>
      </c>
      <c r="AI386" s="53" t="n">
        <v>14.9702592791781</v>
      </c>
      <c r="AJ386" s="53" t="n">
        <v>1099.8894345879</v>
      </c>
      <c r="AK386" s="53" t="n">
        <v>16.3135592165406</v>
      </c>
      <c r="AL386" s="53" t="n">
        <v>5.16759435000997</v>
      </c>
      <c r="AM386" s="53" t="n">
        <v>15.6477923237486</v>
      </c>
      <c r="AN386" s="53" t="n">
        <v>1390.50751505535</v>
      </c>
      <c r="AO386" s="53" t="n">
        <v>13.4606321770043</v>
      </c>
      <c r="AP386" s="53" t="n">
        <v>6.53300100217682</v>
      </c>
      <c r="AQ386" s="53" t="n">
        <v>12.3526997893107</v>
      </c>
      <c r="AR386" s="53" t="n">
        <v>1841.40818910414</v>
      </c>
      <c r="AS386" s="53" t="n">
        <v>12.1454553332631</v>
      </c>
      <c r="AT386" s="53" t="n">
        <v>8.65146100584367</v>
      </c>
      <c r="AU386" s="53" t="n">
        <v>10.4409355683591</v>
      </c>
      <c r="AV386" s="53" t="n">
        <v>1479.10269453213</v>
      </c>
      <c r="AW386" s="53" t="n">
        <v>11.4396976954112</v>
      </c>
      <c r="AX386" s="53" t="n">
        <v>6.94924643058562</v>
      </c>
      <c r="AY386" s="53" t="n">
        <v>11.1549209234377</v>
      </c>
      <c r="AZ386" s="53" t="n">
        <v>1149.72927300452</v>
      </c>
      <c r="BA386" s="53" t="n">
        <v>13.8769211065094</v>
      </c>
      <c r="BB386" s="53" t="n">
        <v>5.40175612964706</v>
      </c>
      <c r="BC386" s="53" t="n">
        <v>14.4669734790999</v>
      </c>
      <c r="BD386" s="53" t="n">
        <v>819.178051493783</v>
      </c>
      <c r="BE386" s="53" t="n">
        <v>17.9087202965722</v>
      </c>
      <c r="BF386" s="53" t="n">
        <v>3.84873218837448</v>
      </c>
      <c r="BG386" s="53" t="n">
        <v>17.7888529253105</v>
      </c>
      <c r="BH386" s="53" t="n">
        <v>1576.31158954143</v>
      </c>
      <c r="BI386" s="53" t="n">
        <v>10.2445779800686</v>
      </c>
      <c r="BJ386" s="53" t="n">
        <v>7.40596155196412</v>
      </c>
      <c r="BK386" s="53" t="n">
        <v>11.7944131693119</v>
      </c>
    </row>
    <row r="387">
      <c r="A387" s="53" t="s">
        <v>300</v>
      </c>
      <c r="B387" s="53" t="s">
        <v>301</v>
      </c>
      <c r="C387" s="53" t="s">
        <v>16</v>
      </c>
      <c r="D387" s="53" t="n">
        <v>2501.6236768664</v>
      </c>
      <c r="E387" s="53" t="n">
        <v>14.3557792174279</v>
      </c>
      <c r="F387" s="53" t="n">
        <v>6.65132517284109</v>
      </c>
      <c r="G387" s="53" t="n">
        <v>12.5657673599578</v>
      </c>
      <c r="H387" s="53" t="n">
        <v>1838.97778769874</v>
      </c>
      <c r="I387" s="53" t="n">
        <v>16.2251236728889</v>
      </c>
      <c r="J387" s="53" t="n">
        <v>4.88948012633854</v>
      </c>
      <c r="K387" s="53" t="n">
        <v>13.6416683822544</v>
      </c>
      <c r="L387" s="53" t="n">
        <v>1948.07772861887</v>
      </c>
      <c r="M387" s="53" t="n">
        <v>14.0048992385589</v>
      </c>
      <c r="N387" s="53" t="n">
        <v>5.17955540429024</v>
      </c>
      <c r="O387" s="53" t="n">
        <v>12.5706771093139</v>
      </c>
      <c r="P387" s="53" t="n">
        <v>2059.45978693784</v>
      </c>
      <c r="Q387" s="53" t="n">
        <v>12.0805564460128</v>
      </c>
      <c r="R387" s="53" t="n">
        <v>5.47569838340841</v>
      </c>
      <c r="S387" s="53" t="n">
        <v>9.37035913634586</v>
      </c>
      <c r="T387" s="53" t="n">
        <v>2883.098011518</v>
      </c>
      <c r="U387" s="53" t="n">
        <v>13.9466280920643</v>
      </c>
      <c r="V387" s="53" t="n">
        <v>7.66559037520728</v>
      </c>
      <c r="W387" s="53" t="n">
        <v>11.8104722434091</v>
      </c>
      <c r="X387" s="53" t="n">
        <v>3137.36166701286</v>
      </c>
      <c r="Y387" s="53" t="n">
        <v>11.1771341279176</v>
      </c>
      <c r="Z387" s="53" t="n">
        <v>8.34162740986231</v>
      </c>
      <c r="AA387" s="53" t="n">
        <v>9.63245862791184</v>
      </c>
      <c r="AB387" s="53" t="n">
        <v>2750.58138933305</v>
      </c>
      <c r="AC387" s="53" t="n">
        <v>11.9539513073961</v>
      </c>
      <c r="AD387" s="53" t="n">
        <v>7.31325474890609</v>
      </c>
      <c r="AE387" s="53" t="n">
        <v>11.4598753002001</v>
      </c>
      <c r="AF387" s="53" t="n">
        <v>3202.51931048924</v>
      </c>
      <c r="AG387" s="53" t="n">
        <v>11.0900516690988</v>
      </c>
      <c r="AH387" s="53" t="n">
        <v>8.51486876437342</v>
      </c>
      <c r="AI387" s="53" t="n">
        <v>10.2341832750134</v>
      </c>
      <c r="AJ387" s="53" t="n">
        <v>3311.19987644756</v>
      </c>
      <c r="AK387" s="53" t="n">
        <v>12.3853486080408</v>
      </c>
      <c r="AL387" s="53" t="n">
        <v>8.80382900681193</v>
      </c>
      <c r="AM387" s="53" t="n">
        <v>10.9750123962182</v>
      </c>
      <c r="AN387" s="53" t="n">
        <v>2742.33293422087</v>
      </c>
      <c r="AO387" s="53" t="n">
        <v>12.4469860631611</v>
      </c>
      <c r="AP387" s="53" t="n">
        <v>7.29132372961168</v>
      </c>
      <c r="AQ387" s="53" t="n">
        <v>11.183897634524</v>
      </c>
      <c r="AR387" s="53" t="n">
        <v>3213.72627581556</v>
      </c>
      <c r="AS387" s="53" t="n">
        <v>12.496958253257</v>
      </c>
      <c r="AT387" s="53" t="n">
        <v>8.54466588025279</v>
      </c>
      <c r="AU387" s="53" t="n">
        <v>11.2868422633298</v>
      </c>
      <c r="AV387" s="53" t="n">
        <v>1882.63184035138</v>
      </c>
      <c r="AW387" s="53" t="n">
        <v>15.1417849091017</v>
      </c>
      <c r="AX387" s="53" t="n">
        <v>5.0055476635905</v>
      </c>
      <c r="AY387" s="53" t="n">
        <v>14.3032191359477</v>
      </c>
      <c r="AZ387" s="53" t="n">
        <v>1536.58052121863</v>
      </c>
      <c r="BA387" s="53" t="n">
        <v>15.5343003475279</v>
      </c>
      <c r="BB387" s="53" t="n">
        <v>4.08546529015945</v>
      </c>
      <c r="BC387" s="53" t="n">
        <v>14.4110858581339</v>
      </c>
      <c r="BD387" s="53" t="n">
        <v>1361.03040710567</v>
      </c>
      <c r="BE387" s="53" t="n">
        <v>15.5097021160829</v>
      </c>
      <c r="BF387" s="53" t="n">
        <v>3.61871207548038</v>
      </c>
      <c r="BG387" s="53" t="n">
        <v>15.4910940798254</v>
      </c>
      <c r="BH387" s="53" t="n">
        <v>3241.70506232244</v>
      </c>
      <c r="BI387" s="53" t="n">
        <v>11.1440733398238</v>
      </c>
      <c r="BJ387" s="53" t="n">
        <v>8.61905596886588</v>
      </c>
      <c r="BK387" s="53" t="n">
        <v>11.4825182932925</v>
      </c>
    </row>
    <row r="388">
      <c r="A388" s="53" t="s">
        <v>300</v>
      </c>
      <c r="B388" s="53" t="s">
        <v>301</v>
      </c>
      <c r="C388" s="53" t="s">
        <v>17</v>
      </c>
      <c r="D388" s="53" t="n">
        <v>1374.43855007568</v>
      </c>
      <c r="E388" s="53" t="n">
        <v>17.5138571177689</v>
      </c>
      <c r="F388" s="53" t="n">
        <v>4.7660520255879</v>
      </c>
      <c r="G388" s="53" t="n">
        <v>15.8777799857617</v>
      </c>
      <c r="H388" s="53" t="n">
        <v>1345.86438436729</v>
      </c>
      <c r="I388" s="53" t="n">
        <v>16.6282910853055</v>
      </c>
      <c r="J388" s="53" t="n">
        <v>4.66696723176683</v>
      </c>
      <c r="K388" s="53" t="n">
        <v>14.5831262386116</v>
      </c>
      <c r="L388" s="53" t="n">
        <v>1979.01787237301</v>
      </c>
      <c r="M388" s="53" t="n">
        <v>15.826099177511</v>
      </c>
      <c r="N388" s="53" t="n">
        <v>6.86251279751917</v>
      </c>
      <c r="O388" s="53" t="n">
        <v>13.1677462046753</v>
      </c>
      <c r="P388" s="53" t="n">
        <v>2694.03012033662</v>
      </c>
      <c r="Q388" s="53" t="n">
        <v>15.6087906232013</v>
      </c>
      <c r="R388" s="53" t="n">
        <v>9.34191471224243</v>
      </c>
      <c r="S388" s="53" t="n">
        <v>12.2543935703129</v>
      </c>
      <c r="T388" s="53" t="n">
        <v>2631.41208120753</v>
      </c>
      <c r="U388" s="53" t="n">
        <v>13.2078279537463</v>
      </c>
      <c r="V388" s="53" t="n">
        <v>9.12477817149778</v>
      </c>
      <c r="W388" s="53" t="n">
        <v>11.6402241429068</v>
      </c>
      <c r="X388" s="53" t="n">
        <v>2274.44309926115</v>
      </c>
      <c r="Y388" s="53" t="n">
        <v>12.9499079433507</v>
      </c>
      <c r="Z388" s="53" t="n">
        <v>7.88693982697234</v>
      </c>
      <c r="AA388" s="53" t="n">
        <v>11.3141752243611</v>
      </c>
      <c r="AB388" s="53" t="n">
        <v>1869.85045239059</v>
      </c>
      <c r="AC388" s="53" t="n">
        <v>16.7005580109101</v>
      </c>
      <c r="AD388" s="53" t="n">
        <v>6.48395996726948</v>
      </c>
      <c r="AE388" s="53" t="n">
        <v>16.1476053181658</v>
      </c>
      <c r="AF388" s="53" t="n">
        <v>2300.06350423199</v>
      </c>
      <c r="AG388" s="53" t="n">
        <v>12.9165889078195</v>
      </c>
      <c r="AH388" s="53" t="n">
        <v>7.97578205495039</v>
      </c>
      <c r="AI388" s="53" t="n">
        <v>12.9520864342736</v>
      </c>
      <c r="AJ388" s="53" t="n">
        <v>1875.87706437403</v>
      </c>
      <c r="AK388" s="53" t="n">
        <v>14.8463366469193</v>
      </c>
      <c r="AL388" s="53" t="n">
        <v>6.50485806144002</v>
      </c>
      <c r="AM388" s="53" t="n">
        <v>13.1353666131638</v>
      </c>
      <c r="AN388" s="53" t="n">
        <v>1721.85229266779</v>
      </c>
      <c r="AO388" s="53" t="n">
        <v>14.8241488115483</v>
      </c>
      <c r="AP388" s="53" t="n">
        <v>5.97075628210561</v>
      </c>
      <c r="AQ388" s="53" t="n">
        <v>13.163383945181</v>
      </c>
      <c r="AR388" s="53" t="n">
        <v>2132.19213375533</v>
      </c>
      <c r="AS388" s="53" t="n">
        <v>14.7935306963333</v>
      </c>
      <c r="AT388" s="53" t="n">
        <v>7.39366531698898</v>
      </c>
      <c r="AU388" s="53" t="n">
        <v>13.0920682125176</v>
      </c>
      <c r="AV388" s="53" t="n">
        <v>1458.96201609658</v>
      </c>
      <c r="AW388" s="53" t="n">
        <v>14.7361757746711</v>
      </c>
      <c r="AX388" s="53" t="n">
        <v>5.0591486041264</v>
      </c>
      <c r="AY388" s="53" t="n">
        <v>16.150680112867</v>
      </c>
      <c r="AZ388" s="53" t="n">
        <v>1429.95615038414</v>
      </c>
      <c r="BA388" s="53" t="n">
        <v>14.4590427529388</v>
      </c>
      <c r="BB388" s="53" t="n">
        <v>4.95856683200927</v>
      </c>
      <c r="BC388" s="53" t="n">
        <v>14.1111889917591</v>
      </c>
      <c r="BD388" s="53" t="n">
        <v>1215.00753991233</v>
      </c>
      <c r="BE388" s="53" t="n">
        <v>16.0518369324829</v>
      </c>
      <c r="BF388" s="53" t="n">
        <v>4.2132033813988</v>
      </c>
      <c r="BG388" s="53" t="n">
        <v>15.2741129364098</v>
      </c>
      <c r="BH388" s="53" t="n">
        <v>2535.1264626088</v>
      </c>
      <c r="BI388" s="53" t="n">
        <v>11.2542665782739</v>
      </c>
      <c r="BJ388" s="53" t="n">
        <v>8.79089473412459</v>
      </c>
      <c r="BK388" s="53" t="n">
        <v>11.8031901770603</v>
      </c>
    </row>
    <row r="389">
      <c r="A389" s="53" t="s">
        <v>302</v>
      </c>
      <c r="B389" s="53" t="s">
        <v>303</v>
      </c>
      <c r="C389" s="53" t="s">
        <v>16</v>
      </c>
      <c r="D389" s="53" t="n">
        <v>1396.98677589574</v>
      </c>
      <c r="E389" s="53" t="n">
        <v>17.4378170056472</v>
      </c>
      <c r="F389" s="53" t="n">
        <v>5.51153368463757</v>
      </c>
      <c r="G389" s="53" t="n">
        <v>15.9147090140151</v>
      </c>
      <c r="H389" s="53" t="n">
        <v>1011.9519821005</v>
      </c>
      <c r="I389" s="53" t="n">
        <v>20.273885510238</v>
      </c>
      <c r="J389" s="53" t="n">
        <v>3.99245542822441</v>
      </c>
      <c r="K389" s="53" t="n">
        <v>18.2193232625396</v>
      </c>
      <c r="L389" s="53" t="n">
        <v>1276.45052185362</v>
      </c>
      <c r="M389" s="53" t="n">
        <v>17.3549509578904</v>
      </c>
      <c r="N389" s="53" t="n">
        <v>5.03598184990583</v>
      </c>
      <c r="O389" s="53" t="n">
        <v>15.4901171305021</v>
      </c>
      <c r="P389" s="53" t="n">
        <v>1547.32150340505</v>
      </c>
      <c r="Q389" s="53" t="n">
        <v>15.5115380791076</v>
      </c>
      <c r="R389" s="53" t="n">
        <v>6.10464947423199</v>
      </c>
      <c r="S389" s="53" t="n">
        <v>13.3577236176399</v>
      </c>
      <c r="T389" s="53" t="n">
        <v>1643.20584156464</v>
      </c>
      <c r="U389" s="53" t="n">
        <v>15.4357801536813</v>
      </c>
      <c r="V389" s="53" t="n">
        <v>6.48294207421521</v>
      </c>
      <c r="W389" s="53" t="n">
        <v>13.4193228609009</v>
      </c>
      <c r="X389" s="53" t="n">
        <v>1856.84406300642</v>
      </c>
      <c r="Y389" s="53" t="n">
        <v>14.8071107660053</v>
      </c>
      <c r="Z389" s="53" t="n">
        <v>7.32580921807022</v>
      </c>
      <c r="AA389" s="53" t="n">
        <v>13.2035534559971</v>
      </c>
      <c r="AB389" s="53" t="n">
        <v>1833.08494911385</v>
      </c>
      <c r="AC389" s="53" t="n">
        <v>15.0939342972665</v>
      </c>
      <c r="AD389" s="53" t="n">
        <v>7.23207235613602</v>
      </c>
      <c r="AE389" s="53" t="n">
        <v>15.2479734867772</v>
      </c>
      <c r="AF389" s="53" t="n">
        <v>1940.47996271629</v>
      </c>
      <c r="AG389" s="53" t="n">
        <v>12.2881944557961</v>
      </c>
      <c r="AH389" s="53" t="n">
        <v>7.65577803842669</v>
      </c>
      <c r="AI389" s="53" t="n">
        <v>10.5922001638172</v>
      </c>
      <c r="AJ389" s="53" t="n">
        <v>1955.26048982398</v>
      </c>
      <c r="AK389" s="53" t="n">
        <v>15.4661835957997</v>
      </c>
      <c r="AL389" s="53" t="n">
        <v>7.71409167062159</v>
      </c>
      <c r="AM389" s="53" t="n">
        <v>14.0605244302966</v>
      </c>
      <c r="AN389" s="53" t="n">
        <v>1636.93395850974</v>
      </c>
      <c r="AO389" s="53" t="n">
        <v>14.5327028411212</v>
      </c>
      <c r="AP389" s="53" t="n">
        <v>6.45819760610741</v>
      </c>
      <c r="AQ389" s="53" t="n">
        <v>12.8423277051755</v>
      </c>
      <c r="AR389" s="53" t="n">
        <v>2241.54122276791</v>
      </c>
      <c r="AS389" s="53" t="n">
        <v>13.3609643953101</v>
      </c>
      <c r="AT389" s="53" t="n">
        <v>8.84355540650522</v>
      </c>
      <c r="AU389" s="53" t="n">
        <v>11.280545370037</v>
      </c>
      <c r="AV389" s="53" t="n">
        <v>1768.51198495601</v>
      </c>
      <c r="AW389" s="53" t="n">
        <v>11.2075603562465</v>
      </c>
      <c r="AX389" s="53" t="n">
        <v>6.97731255939801</v>
      </c>
      <c r="AY389" s="53" t="n">
        <v>10.2448844010961</v>
      </c>
      <c r="AZ389" s="53" t="n">
        <v>1287.3339150005</v>
      </c>
      <c r="BA389" s="53" t="n">
        <v>11.8561167559649</v>
      </c>
      <c r="BB389" s="53" t="n">
        <v>5.07892011458177</v>
      </c>
      <c r="BC389" s="53" t="n">
        <v>10.8602632560665</v>
      </c>
      <c r="BD389" s="53" t="n">
        <v>1286.13841131702</v>
      </c>
      <c r="BE389" s="53" t="n">
        <v>12.8257208347166</v>
      </c>
      <c r="BF389" s="53" t="n">
        <v>5.07420349239517</v>
      </c>
      <c r="BG389" s="53" t="n">
        <v>13.8838580972781</v>
      </c>
      <c r="BH389" s="53" t="n">
        <v>2664.56129419255</v>
      </c>
      <c r="BI389" s="53" t="n">
        <v>10.2367939173165</v>
      </c>
      <c r="BJ389" s="53" t="n">
        <v>10.5124970265429</v>
      </c>
      <c r="BK389" s="53" t="n">
        <v>11.1484220422867</v>
      </c>
    </row>
    <row r="390">
      <c r="A390" s="53" t="s">
        <v>302</v>
      </c>
      <c r="B390" s="53" t="s">
        <v>303</v>
      </c>
      <c r="C390" s="53" t="s">
        <v>17</v>
      </c>
      <c r="D390" s="53" t="n">
        <v>358.924793113665</v>
      </c>
      <c r="E390" s="53" t="n">
        <v>24.7681678144831</v>
      </c>
      <c r="F390" s="53" t="n">
        <v>2.79353837990426</v>
      </c>
      <c r="G390" s="53" t="n">
        <v>22.3650214381297</v>
      </c>
      <c r="H390" s="53" t="n">
        <v>364.53959841264</v>
      </c>
      <c r="I390" s="53" t="n">
        <v>30.6713527490012</v>
      </c>
      <c r="J390" s="53" t="n">
        <v>2.83723882746128</v>
      </c>
      <c r="K390" s="53" t="n">
        <v>28.4866216611394</v>
      </c>
      <c r="L390" s="53" t="n">
        <v>353.146328623838</v>
      </c>
      <c r="M390" s="53" t="n">
        <v>26.4974233224303</v>
      </c>
      <c r="N390" s="53" t="n">
        <v>2.74856416068354</v>
      </c>
      <c r="O390" s="53" t="n">
        <v>23.9817238974961</v>
      </c>
      <c r="P390" s="53" t="n">
        <v>889.483035926442</v>
      </c>
      <c r="Q390" s="53" t="n">
        <v>16.0678716682808</v>
      </c>
      <c r="R390" s="53" t="n">
        <v>6.92291267365133</v>
      </c>
      <c r="S390" s="53" t="n">
        <v>16.8528606909554</v>
      </c>
      <c r="T390" s="53" t="n">
        <v>1308.98961910387</v>
      </c>
      <c r="U390" s="53" t="n">
        <v>17.2255664480273</v>
      </c>
      <c r="V390" s="53" t="n">
        <v>10.1879636347799</v>
      </c>
      <c r="W390" s="53" t="n">
        <v>14.8208594955439</v>
      </c>
      <c r="X390" s="53" t="n">
        <v>1088.64187582305</v>
      </c>
      <c r="Y390" s="53" t="n">
        <v>20.233741011859</v>
      </c>
      <c r="Z390" s="53" t="n">
        <v>8.47298074814121</v>
      </c>
      <c r="AA390" s="53" t="n">
        <v>16.8084263835259</v>
      </c>
      <c r="AB390" s="53" t="n">
        <v>910.978919435694</v>
      </c>
      <c r="AC390" s="53" t="n">
        <v>17.7458439933465</v>
      </c>
      <c r="AD390" s="53" t="n">
        <v>7.09021673496211</v>
      </c>
      <c r="AE390" s="53" t="n">
        <v>16.0481546609573</v>
      </c>
      <c r="AF390" s="53" t="n">
        <v>562.44497928285</v>
      </c>
      <c r="AG390" s="53" t="n">
        <v>20.9829857950278</v>
      </c>
      <c r="AH390" s="53" t="n">
        <v>4.37755113705261</v>
      </c>
      <c r="AI390" s="53" t="n">
        <v>20.3119215464361</v>
      </c>
      <c r="AJ390" s="53" t="n">
        <v>856.022769549843</v>
      </c>
      <c r="AK390" s="53" t="n">
        <v>15.5675913045655</v>
      </c>
      <c r="AL390" s="53" t="n">
        <v>6.66248892996404</v>
      </c>
      <c r="AM390" s="53" t="n">
        <v>15.268961706316</v>
      </c>
      <c r="AN390" s="53" t="n">
        <v>775.923808740771</v>
      </c>
      <c r="AO390" s="53" t="n">
        <v>19.9126931228684</v>
      </c>
      <c r="AP390" s="53" t="n">
        <v>6.03907275614812</v>
      </c>
      <c r="AQ390" s="53" t="n">
        <v>18.0034256335952</v>
      </c>
      <c r="AR390" s="53" t="n">
        <v>1117.84300122954</v>
      </c>
      <c r="AS390" s="53" t="n">
        <v>17.5319831858791</v>
      </c>
      <c r="AT390" s="53" t="n">
        <v>8.70025528064644</v>
      </c>
      <c r="AU390" s="53" t="n">
        <v>14.683589965896</v>
      </c>
      <c r="AV390" s="53" t="n">
        <v>1080.15972448969</v>
      </c>
      <c r="AW390" s="53" t="n">
        <v>13.390445265992</v>
      </c>
      <c r="AX390" s="53" t="n">
        <v>8.40696353297937</v>
      </c>
      <c r="AY390" s="53" t="n">
        <v>13.1625346327261</v>
      </c>
      <c r="AZ390" s="53" t="n">
        <v>906.416277897589</v>
      </c>
      <c r="BA390" s="53" t="n">
        <v>15.8877960489414</v>
      </c>
      <c r="BB390" s="53" t="n">
        <v>7.05470535626945</v>
      </c>
      <c r="BC390" s="53" t="n">
        <v>14.9410604522134</v>
      </c>
      <c r="BD390" s="53" t="n">
        <v>635.339924362073</v>
      </c>
      <c r="BE390" s="53" t="n">
        <v>18.9679952669026</v>
      </c>
      <c r="BF390" s="53" t="n">
        <v>4.94489792024163</v>
      </c>
      <c r="BG390" s="53" t="n">
        <v>20.3648597112004</v>
      </c>
      <c r="BH390" s="53" t="n">
        <v>1639.53846778455</v>
      </c>
      <c r="BI390" s="53" t="n">
        <v>13.2803286719981</v>
      </c>
      <c r="BJ390" s="53" t="n">
        <v>12.7606499271147</v>
      </c>
      <c r="BK390" s="53" t="n">
        <v>11.6965510115359</v>
      </c>
    </row>
    <row r="391">
      <c r="A391" s="53" t="s">
        <v>304</v>
      </c>
      <c r="B391" s="53" t="s">
        <v>305</v>
      </c>
      <c r="C391" s="53" t="s">
        <v>16</v>
      </c>
      <c r="D391" s="53" t="n">
        <v>257.138942400684</v>
      </c>
      <c r="E391" s="53" t="n">
        <v>16.3288970826012</v>
      </c>
      <c r="F391" s="53" t="n">
        <v>2.30033030624911</v>
      </c>
      <c r="G391" s="53" t="n">
        <v>16.994456982758</v>
      </c>
      <c r="H391" s="53" t="n">
        <v>403.163520722665</v>
      </c>
      <c r="I391" s="53" t="n">
        <v>17.3356365058755</v>
      </c>
      <c r="J391" s="53" t="n">
        <v>3.60664649404722</v>
      </c>
      <c r="K391" s="53" t="n">
        <v>17.1160457134554</v>
      </c>
      <c r="L391" s="53" t="n">
        <v>439.094629230138</v>
      </c>
      <c r="M391" s="53" t="n">
        <v>15.8506699340917</v>
      </c>
      <c r="N391" s="53" t="n">
        <v>3.92808134582503</v>
      </c>
      <c r="O391" s="53" t="n">
        <v>16.8029744564967</v>
      </c>
      <c r="P391" s="53" t="n">
        <v>928.407345166911</v>
      </c>
      <c r="Q391" s="53" t="n">
        <v>18.9123321245563</v>
      </c>
      <c r="R391" s="53" t="n">
        <v>8.30540692394962</v>
      </c>
      <c r="S391" s="53" t="n">
        <v>16.831370830832</v>
      </c>
      <c r="T391" s="53" t="n">
        <v>1283.72076149185</v>
      </c>
      <c r="U391" s="53" t="n">
        <v>18.6911012269919</v>
      </c>
      <c r="V391" s="53" t="n">
        <v>11.4839928361354</v>
      </c>
      <c r="W391" s="53" t="n">
        <v>16.1167681259302</v>
      </c>
      <c r="X391" s="53" t="n">
        <v>908.943610648842</v>
      </c>
      <c r="Y391" s="53" t="n">
        <v>14.7708174867751</v>
      </c>
      <c r="Z391" s="53" t="n">
        <v>8.13128697942977</v>
      </c>
      <c r="AA391" s="53" t="n">
        <v>13.9079119613962</v>
      </c>
      <c r="AB391" s="53" t="n">
        <v>863.666693672633</v>
      </c>
      <c r="AC391" s="53" t="n">
        <v>19.3341928176509</v>
      </c>
      <c r="AD391" s="53" t="n">
        <v>7.7262457852741</v>
      </c>
      <c r="AE391" s="53" t="n">
        <v>19.162410278243</v>
      </c>
      <c r="AF391" s="53" t="n">
        <v>597.028083248832</v>
      </c>
      <c r="AG391" s="53" t="n">
        <v>16.2858333573971</v>
      </c>
      <c r="AH391" s="53" t="n">
        <v>5.34093272981997</v>
      </c>
      <c r="AI391" s="53" t="n">
        <v>15.6443598187469</v>
      </c>
      <c r="AJ391" s="53" t="n">
        <v>954.955041760053</v>
      </c>
      <c r="AK391" s="53" t="n">
        <v>16.5166114914629</v>
      </c>
      <c r="AL391" s="53" t="n">
        <v>8.5428990379957</v>
      </c>
      <c r="AM391" s="53" t="n">
        <v>15.6365975885544</v>
      </c>
      <c r="AN391" s="53" t="n">
        <v>840.843274007775</v>
      </c>
      <c r="AO391" s="53" t="n">
        <v>15.0802880538609</v>
      </c>
      <c r="AP391" s="53" t="n">
        <v>7.52207055044908</v>
      </c>
      <c r="AQ391" s="53" t="n">
        <v>13.9520699375502</v>
      </c>
      <c r="AR391" s="53" t="n">
        <v>821.661297885167</v>
      </c>
      <c r="AS391" s="53" t="n">
        <v>17.7714194990197</v>
      </c>
      <c r="AT391" s="53" t="n">
        <v>7.35047117854289</v>
      </c>
      <c r="AU391" s="53" t="n">
        <v>16.3089901791517</v>
      </c>
      <c r="AV391" s="53" t="n">
        <v>639.302447541905</v>
      </c>
      <c r="AW391" s="53" t="n">
        <v>22.3859189393133</v>
      </c>
      <c r="AX391" s="53" t="n">
        <v>5.71911349253478</v>
      </c>
      <c r="AY391" s="53" t="n">
        <v>21.2190454722155</v>
      </c>
      <c r="AZ391" s="53" t="n">
        <v>687.381355714376</v>
      </c>
      <c r="BA391" s="53" t="n">
        <v>22.6476783125214</v>
      </c>
      <c r="BB391" s="53" t="n">
        <v>6.14922092211333</v>
      </c>
      <c r="BC391" s="53" t="n">
        <v>21.5131119138303</v>
      </c>
      <c r="BD391" s="53" t="n">
        <v>448.537989918</v>
      </c>
      <c r="BE391" s="53" t="n">
        <v>23.4342850134773</v>
      </c>
      <c r="BF391" s="53" t="n">
        <v>4.01256037720131</v>
      </c>
      <c r="BG391" s="53" t="n">
        <v>22.4701182182477</v>
      </c>
      <c r="BH391" s="53" t="n">
        <v>1104.50368556626</v>
      </c>
      <c r="BI391" s="53" t="n">
        <v>17.0113013010957</v>
      </c>
      <c r="BJ391" s="53" t="n">
        <v>9.88074104043269</v>
      </c>
      <c r="BK391" s="53" t="n">
        <v>16.523915740123</v>
      </c>
    </row>
    <row r="392">
      <c r="A392" s="53" t="s">
        <v>304</v>
      </c>
      <c r="B392" s="53" t="s">
        <v>305</v>
      </c>
      <c r="C392" s="53" t="s">
        <v>17</v>
      </c>
      <c r="D392" s="53" t="n">
        <v>285.125181807488</v>
      </c>
      <c r="E392" s="53" t="n">
        <v>20.0119708264777</v>
      </c>
      <c r="F392" s="53" t="n">
        <v>5.46672245244166</v>
      </c>
      <c r="G392" s="53" t="n">
        <v>16.2282006549699</v>
      </c>
      <c r="H392" s="53" t="n">
        <v>301.440235503953</v>
      </c>
      <c r="I392" s="53" t="n">
        <v>15.6392171501192</v>
      </c>
      <c r="J392" s="53" t="n">
        <v>5.77953196926462</v>
      </c>
      <c r="K392" s="53" t="n">
        <v>14.7495758428916</v>
      </c>
      <c r="L392" s="53" t="n">
        <v>464.037490335079</v>
      </c>
      <c r="M392" s="53" t="n">
        <v>17.2826755775455</v>
      </c>
      <c r="N392" s="53" t="n">
        <v>8.89701902549682</v>
      </c>
      <c r="O392" s="53" t="n">
        <v>11.7297182536688</v>
      </c>
      <c r="P392" s="53" t="n">
        <v>624.758438039234</v>
      </c>
      <c r="Q392" s="53" t="n">
        <v>19.8499824830395</v>
      </c>
      <c r="R392" s="53" t="n">
        <v>11.9785315310644</v>
      </c>
      <c r="S392" s="53" t="n">
        <v>13.8514274321484</v>
      </c>
      <c r="T392" s="53" t="n">
        <v>619.253847887704</v>
      </c>
      <c r="U392" s="53" t="n">
        <v>19.7202031169086</v>
      </c>
      <c r="V392" s="53" t="n">
        <v>11.8729916892935</v>
      </c>
      <c r="W392" s="53" t="n">
        <v>15.1519630749605</v>
      </c>
      <c r="X392" s="53" t="n">
        <v>430.908981261906</v>
      </c>
      <c r="Y392" s="53" t="n">
        <v>21.4536752182116</v>
      </c>
      <c r="Z392" s="53" t="n">
        <v>8.26184410612224</v>
      </c>
      <c r="AA392" s="53" t="n">
        <v>16.4439477604856</v>
      </c>
      <c r="AB392" s="53" t="n">
        <v>324.663162755246</v>
      </c>
      <c r="AC392" s="53" t="n">
        <v>18.2009181566408</v>
      </c>
      <c r="AD392" s="53" t="n">
        <v>6.22478656589924</v>
      </c>
      <c r="AE392" s="53" t="n">
        <v>15.7704816666012</v>
      </c>
      <c r="AF392" s="53" t="n">
        <v>276.250954861339</v>
      </c>
      <c r="AG392" s="53" t="n">
        <v>19.6413173155164</v>
      </c>
      <c r="AH392" s="53" t="n">
        <v>5.2965763594623</v>
      </c>
      <c r="AI392" s="53" t="n">
        <v>17.4730239500537</v>
      </c>
      <c r="AJ392" s="53" t="n">
        <v>328.278435724501</v>
      </c>
      <c r="AK392" s="53" t="n">
        <v>21.8755507037655</v>
      </c>
      <c r="AL392" s="53" t="n">
        <v>6.29410241442387</v>
      </c>
      <c r="AM392" s="53" t="n">
        <v>20.328920490628</v>
      </c>
      <c r="AN392" s="53" t="n">
        <v>341.267388816705</v>
      </c>
      <c r="AO392" s="53" t="n">
        <v>22.2477141743352</v>
      </c>
      <c r="AP392" s="53" t="n">
        <v>6.543140402064</v>
      </c>
      <c r="AQ392" s="53" t="n">
        <v>18.5331218525344</v>
      </c>
      <c r="AR392" s="53" t="n">
        <v>249.503850168189</v>
      </c>
      <c r="AS392" s="53" t="n">
        <v>17.3777769823319</v>
      </c>
      <c r="AT392" s="53" t="n">
        <v>4.78375249439038</v>
      </c>
      <c r="AU392" s="53" t="n">
        <v>16.616832101225</v>
      </c>
      <c r="AV392" s="53" t="n">
        <v>338.268460489162</v>
      </c>
      <c r="AW392" s="53" t="n">
        <v>22.1540586973392</v>
      </c>
      <c r="AX392" s="53" t="n">
        <v>6.4856417668417</v>
      </c>
      <c r="AY392" s="53" t="n">
        <v>17.5208654422974</v>
      </c>
      <c r="AZ392" s="53" t="n">
        <v>168.661977412931</v>
      </c>
      <c r="BA392" s="53" t="n">
        <v>19.4763127671097</v>
      </c>
      <c r="BB392" s="53" t="n">
        <v>3.23376635115666</v>
      </c>
      <c r="BC392" s="53" t="n">
        <v>20.5780913203796</v>
      </c>
      <c r="BD392" s="53" t="n">
        <v>140.63517777789</v>
      </c>
      <c r="BE392" s="53" t="n">
        <v>20.6303604557332</v>
      </c>
      <c r="BF392" s="53" t="n">
        <v>2.69640681713132</v>
      </c>
      <c r="BG392" s="53" t="n">
        <v>22.4857413662749</v>
      </c>
      <c r="BH392" s="53" t="n">
        <v>322.597738182647</v>
      </c>
      <c r="BI392" s="53" t="n">
        <v>15.6229824891274</v>
      </c>
      <c r="BJ392" s="53" t="n">
        <v>6.18518605494726</v>
      </c>
      <c r="BK392" s="53" t="n">
        <v>17.9917305082721</v>
      </c>
    </row>
    <row r="393">
      <c r="A393" s="53" t="s">
        <v>306</v>
      </c>
      <c r="B393" s="53" t="s">
        <v>307</v>
      </c>
      <c r="C393" s="53" t="s">
        <v>16</v>
      </c>
      <c r="D393" s="53" t="n">
        <v>2926.76405458199</v>
      </c>
      <c r="E393" s="53" t="n">
        <v>15.6345522037463</v>
      </c>
      <c r="F393" s="53" t="n">
        <v>5.79888459016151</v>
      </c>
      <c r="G393" s="53" t="n">
        <v>13.374852702924</v>
      </c>
      <c r="H393" s="53" t="n">
        <v>2112.60456699617</v>
      </c>
      <c r="I393" s="53" t="n">
        <v>14.2859291939394</v>
      </c>
      <c r="J393" s="53" t="n">
        <v>4.18576620465179</v>
      </c>
      <c r="K393" s="53" t="n">
        <v>13.1200948064392</v>
      </c>
      <c r="L393" s="53" t="n">
        <v>2188.22738136919</v>
      </c>
      <c r="M393" s="53" t="n">
        <v>15.5520698412136</v>
      </c>
      <c r="N393" s="53" t="n">
        <v>4.33559993390162</v>
      </c>
      <c r="O393" s="53" t="n">
        <v>14.0606012816174</v>
      </c>
      <c r="P393" s="53" t="n">
        <v>3946.45786743498</v>
      </c>
      <c r="Q393" s="53" t="n">
        <v>14.5248244703858</v>
      </c>
      <c r="R393" s="53" t="n">
        <v>7.81923424177726</v>
      </c>
      <c r="S393" s="53" t="n">
        <v>11.7273228014101</v>
      </c>
      <c r="T393" s="53" t="n">
        <v>3838.30797536451</v>
      </c>
      <c r="U393" s="53" t="n">
        <v>15.2690194174342</v>
      </c>
      <c r="V393" s="53" t="n">
        <v>7.6049536469431</v>
      </c>
      <c r="W393" s="53" t="n">
        <v>12.9219237426849</v>
      </c>
      <c r="X393" s="53" t="n">
        <v>2798.52508902362</v>
      </c>
      <c r="Y393" s="53" t="n">
        <v>13.3033077554849</v>
      </c>
      <c r="Z393" s="53" t="n">
        <v>5.5448009170788</v>
      </c>
      <c r="AA393" s="53" t="n">
        <v>12.131484716952</v>
      </c>
      <c r="AB393" s="53" t="n">
        <v>4192.92980307185</v>
      </c>
      <c r="AC393" s="53" t="n">
        <v>10.8602683996718</v>
      </c>
      <c r="AD393" s="53" t="n">
        <v>8.30757641177022</v>
      </c>
      <c r="AE393" s="53" t="n">
        <v>10.7114801675118</v>
      </c>
      <c r="AF393" s="53" t="n">
        <v>6621.19878882914</v>
      </c>
      <c r="AG393" s="53" t="n">
        <v>11.1121728536541</v>
      </c>
      <c r="AH393" s="53" t="n">
        <v>13.1187779092842</v>
      </c>
      <c r="AI393" s="53" t="n">
        <v>11.3257259706757</v>
      </c>
      <c r="AJ393" s="53" t="n">
        <v>4292.78286587233</v>
      </c>
      <c r="AK393" s="53" t="n">
        <v>9.93424200251053</v>
      </c>
      <c r="AL393" s="53" t="n">
        <v>8.5054182522314</v>
      </c>
      <c r="AM393" s="53" t="n">
        <v>8.83239134045575</v>
      </c>
      <c r="AN393" s="53" t="n">
        <v>3589.38890070804</v>
      </c>
      <c r="AO393" s="53" t="n">
        <v>14.3111717300198</v>
      </c>
      <c r="AP393" s="53" t="n">
        <v>7.11176288769386</v>
      </c>
      <c r="AQ393" s="53" t="n">
        <v>11.9698908052511</v>
      </c>
      <c r="AR393" s="53" t="n">
        <v>3205.82368410309</v>
      </c>
      <c r="AS393" s="53" t="n">
        <v>12.2318704025469</v>
      </c>
      <c r="AT393" s="53" t="n">
        <v>6.35179372639089</v>
      </c>
      <c r="AU393" s="53" t="n">
        <v>11.425745476691</v>
      </c>
      <c r="AV393" s="53" t="n">
        <v>2635.20891713607</v>
      </c>
      <c r="AW393" s="53" t="n">
        <v>12.8843338285765</v>
      </c>
      <c r="AX393" s="53" t="n">
        <v>5.22121773277657</v>
      </c>
      <c r="AY393" s="53" t="n">
        <v>12.3265127820044</v>
      </c>
      <c r="AZ393" s="53" t="n">
        <v>1819.73802805077</v>
      </c>
      <c r="BA393" s="53" t="n">
        <v>11.2804242728613</v>
      </c>
      <c r="BB393" s="53" t="n">
        <v>3.60550102850763</v>
      </c>
      <c r="BC393" s="53" t="n">
        <v>11.7504016847386</v>
      </c>
      <c r="BD393" s="53" t="n">
        <v>2867.51790755249</v>
      </c>
      <c r="BE393" s="53" t="n">
        <v>12.7231391866111</v>
      </c>
      <c r="BF393" s="53" t="n">
        <v>5.68149843855222</v>
      </c>
      <c r="BG393" s="53" t="n">
        <v>12.4249729964559</v>
      </c>
      <c r="BH393" s="53" t="n">
        <v>3435.67959775455</v>
      </c>
      <c r="BI393" s="53" t="n">
        <v>12.8355710304274</v>
      </c>
      <c r="BJ393" s="53" t="n">
        <v>6.80721407827889</v>
      </c>
      <c r="BK393" s="53" t="n">
        <v>11.9059334400609</v>
      </c>
    </row>
    <row r="394">
      <c r="A394" s="53" t="s">
        <v>306</v>
      </c>
      <c r="B394" s="53" t="s">
        <v>307</v>
      </c>
      <c r="C394" s="53" t="s">
        <v>17</v>
      </c>
      <c r="D394" s="53" t="n">
        <v>2019.29423204493</v>
      </c>
      <c r="E394" s="53" t="n">
        <v>15.6050183142964</v>
      </c>
      <c r="F394" s="53" t="n">
        <v>6.97033160469931</v>
      </c>
      <c r="G394" s="53" t="n">
        <v>14.5248383390054</v>
      </c>
      <c r="H394" s="53" t="n">
        <v>1389.81097547857</v>
      </c>
      <c r="I394" s="53" t="n">
        <v>19.4338034490334</v>
      </c>
      <c r="J394" s="53" t="n">
        <v>4.79744022104486</v>
      </c>
      <c r="K394" s="53" t="n">
        <v>17.7624025850339</v>
      </c>
      <c r="L394" s="53" t="n">
        <v>1375.29878952915</v>
      </c>
      <c r="M394" s="53" t="n">
        <v>19.2343368262704</v>
      </c>
      <c r="N394" s="53" t="n">
        <v>4.74734611055259</v>
      </c>
      <c r="O394" s="53" t="n">
        <v>17.8525392611</v>
      </c>
      <c r="P394" s="53" t="n">
        <v>2370.21910990306</v>
      </c>
      <c r="Q394" s="53" t="n">
        <v>14.1103555980597</v>
      </c>
      <c r="R394" s="53" t="n">
        <v>8.18167699864552</v>
      </c>
      <c r="S394" s="53" t="n">
        <v>10.4304287470502</v>
      </c>
      <c r="T394" s="53" t="n">
        <v>2637.01504729746</v>
      </c>
      <c r="U394" s="53" t="n">
        <v>17.6639832125245</v>
      </c>
      <c r="V394" s="53" t="n">
        <v>9.10262062583663</v>
      </c>
      <c r="W394" s="53" t="n">
        <v>14.9197777824952</v>
      </c>
      <c r="X394" s="53" t="n">
        <v>1859.25481705286</v>
      </c>
      <c r="Y394" s="53" t="n">
        <v>13.994689832525</v>
      </c>
      <c r="Z394" s="53" t="n">
        <v>6.4178971082232</v>
      </c>
      <c r="AA394" s="53" t="n">
        <v>14.4053134705579</v>
      </c>
      <c r="AB394" s="53" t="n">
        <v>2239.28003514494</v>
      </c>
      <c r="AC394" s="53" t="n">
        <v>12.0305755876356</v>
      </c>
      <c r="AD394" s="53" t="n">
        <v>7.72969295561066</v>
      </c>
      <c r="AE394" s="53" t="n">
        <v>12.4988615231919</v>
      </c>
      <c r="AF394" s="53" t="n">
        <v>2724.79529903994</v>
      </c>
      <c r="AG394" s="53" t="n">
        <v>14.0696978956163</v>
      </c>
      <c r="AH394" s="53" t="n">
        <v>9.40562622713993</v>
      </c>
      <c r="AI394" s="53" t="n">
        <v>11.2017420567564</v>
      </c>
      <c r="AJ394" s="53" t="n">
        <v>1964.40529383656</v>
      </c>
      <c r="AK394" s="53" t="n">
        <v>15.989671798451</v>
      </c>
      <c r="AL394" s="53" t="n">
        <v>6.780862385865</v>
      </c>
      <c r="AM394" s="53" t="n">
        <v>15.9673207355612</v>
      </c>
      <c r="AN394" s="53" t="n">
        <v>1505.35936331634</v>
      </c>
      <c r="AO394" s="53" t="n">
        <v>20.805888589248</v>
      </c>
      <c r="AP394" s="53" t="n">
        <v>5.19629768660699</v>
      </c>
      <c r="AQ394" s="53" t="n">
        <v>19.1284806935738</v>
      </c>
      <c r="AR394" s="53" t="n">
        <v>1610.25606000133</v>
      </c>
      <c r="AS394" s="53" t="n">
        <v>17.5923562895754</v>
      </c>
      <c r="AT394" s="53" t="n">
        <v>5.55838694954292</v>
      </c>
      <c r="AU394" s="53" t="n">
        <v>15.166677200256</v>
      </c>
      <c r="AV394" s="53" t="n">
        <v>1457.37546395877</v>
      </c>
      <c r="AW394" s="53" t="n">
        <v>18.0190138821356</v>
      </c>
      <c r="AX394" s="53" t="n">
        <v>5.03066373148493</v>
      </c>
      <c r="AY394" s="53" t="n">
        <v>17.4051250294427</v>
      </c>
      <c r="AZ394" s="53" t="n">
        <v>1436.43205585698</v>
      </c>
      <c r="BA394" s="53" t="n">
        <v>17.6672967803199</v>
      </c>
      <c r="BB394" s="53" t="n">
        <v>4.95836990868023</v>
      </c>
      <c r="BC394" s="53" t="n">
        <v>17.4918513878627</v>
      </c>
      <c r="BD394" s="53" t="n">
        <v>1603.33227128826</v>
      </c>
      <c r="BE394" s="53" t="n">
        <v>15.8430079651595</v>
      </c>
      <c r="BF394" s="53" t="n">
        <v>5.53448696383253</v>
      </c>
      <c r="BG394" s="53" t="n">
        <v>15.3796509708934</v>
      </c>
      <c r="BH394" s="53" t="n">
        <v>2777.71575840216</v>
      </c>
      <c r="BI394" s="53" t="n">
        <v>14.825055947181</v>
      </c>
      <c r="BJ394" s="53" t="n">
        <v>9.58830052223469</v>
      </c>
      <c r="BK394" s="53" t="n">
        <v>11.8173610288082</v>
      </c>
    </row>
    <row r="395">
      <c r="A395" s="53" t="s">
        <v>308</v>
      </c>
      <c r="B395" s="53" t="s">
        <v>309</v>
      </c>
      <c r="C395" s="53" t="s">
        <v>16</v>
      </c>
      <c r="D395" s="53" t="n">
        <v>3451.25499703475</v>
      </c>
      <c r="E395" s="53" t="n">
        <v>16.2796335595888</v>
      </c>
      <c r="F395" s="53" t="n">
        <v>9.2369751742842</v>
      </c>
      <c r="G395" s="53" t="n">
        <v>13.1210459784792</v>
      </c>
      <c r="H395" s="53" t="n">
        <v>2726.75418539862</v>
      </c>
      <c r="I395" s="53" t="n">
        <v>12.8953617016102</v>
      </c>
      <c r="J395" s="53" t="n">
        <v>7.29791358173846</v>
      </c>
      <c r="K395" s="53" t="n">
        <v>9.99846390378251</v>
      </c>
      <c r="L395" s="53" t="n">
        <v>2757.56651159612</v>
      </c>
      <c r="M395" s="53" t="n">
        <v>13.9920845659091</v>
      </c>
      <c r="N395" s="53" t="n">
        <v>7.38038001565679</v>
      </c>
      <c r="O395" s="53" t="n">
        <v>12.3572778728282</v>
      </c>
      <c r="P395" s="53" t="n">
        <v>3549.62180662365</v>
      </c>
      <c r="Q395" s="53" t="n">
        <v>12.0269804741918</v>
      </c>
      <c r="R395" s="53" t="n">
        <v>9.50024513808776</v>
      </c>
      <c r="S395" s="53" t="n">
        <v>10.2162635157972</v>
      </c>
      <c r="T395" s="53" t="n">
        <v>4100.69824568284</v>
      </c>
      <c r="U395" s="53" t="n">
        <v>14.942195541686</v>
      </c>
      <c r="V395" s="53" t="n">
        <v>10.9751519157951</v>
      </c>
      <c r="W395" s="53" t="n">
        <v>11.3279541062063</v>
      </c>
      <c r="X395" s="53" t="n">
        <v>3366.46492920307</v>
      </c>
      <c r="Y395" s="53" t="n">
        <v>11.6226947908154</v>
      </c>
      <c r="Z395" s="53" t="n">
        <v>9.01004214491951</v>
      </c>
      <c r="AA395" s="53" t="n">
        <v>9.96265928852009</v>
      </c>
      <c r="AB395" s="53" t="n">
        <v>3075.60700837402</v>
      </c>
      <c r="AC395" s="53" t="n">
        <v>12.5950597972205</v>
      </c>
      <c r="AD395" s="53" t="n">
        <v>8.23158694637576</v>
      </c>
      <c r="AE395" s="53" t="n">
        <v>11.1335587280163</v>
      </c>
      <c r="AF395" s="53" t="n">
        <v>2446.63590372041</v>
      </c>
      <c r="AG395" s="53" t="n">
        <v>14.7031260328962</v>
      </c>
      <c r="AH395" s="53" t="n">
        <v>6.54820206637727</v>
      </c>
      <c r="AI395" s="53" t="n">
        <v>14.6827797980927</v>
      </c>
      <c r="AJ395" s="53" t="n">
        <v>2492.64106600951</v>
      </c>
      <c r="AK395" s="53" t="n">
        <v>12.6544650545567</v>
      </c>
      <c r="AL395" s="53" t="n">
        <v>6.67133076660907</v>
      </c>
      <c r="AM395" s="53" t="n">
        <v>12.1569756357256</v>
      </c>
      <c r="AN395" s="53" t="n">
        <v>1810.13766193244</v>
      </c>
      <c r="AO395" s="53" t="n">
        <v>14.996241203887</v>
      </c>
      <c r="AP395" s="53" t="n">
        <v>4.84467147738212</v>
      </c>
      <c r="AQ395" s="53" t="n">
        <v>13.9015419238837</v>
      </c>
      <c r="AR395" s="53" t="n">
        <v>2699.00112188028</v>
      </c>
      <c r="AS395" s="53" t="n">
        <v>12.1618245865083</v>
      </c>
      <c r="AT395" s="53" t="n">
        <v>7.22363499063189</v>
      </c>
      <c r="AU395" s="53" t="n">
        <v>12.5012820871648</v>
      </c>
      <c r="AV395" s="53" t="n">
        <v>1551.44697505494</v>
      </c>
      <c r="AW395" s="53" t="n">
        <v>14.272153484651</v>
      </c>
      <c r="AX395" s="53" t="n">
        <v>4.15230900212052</v>
      </c>
      <c r="AY395" s="53" t="n">
        <v>14.4271411971847</v>
      </c>
      <c r="AZ395" s="53" t="n">
        <v>1160.86990249983</v>
      </c>
      <c r="BA395" s="53" t="n">
        <v>16.1019320862364</v>
      </c>
      <c r="BB395" s="53" t="n">
        <v>3.10696441705338</v>
      </c>
      <c r="BC395" s="53" t="n">
        <v>15.2221589923749</v>
      </c>
      <c r="BD395" s="53" t="n">
        <v>1030.08004259523</v>
      </c>
      <c r="BE395" s="53" t="n">
        <v>18.8700941187142</v>
      </c>
      <c r="BF395" s="53" t="n">
        <v>2.75691706035998</v>
      </c>
      <c r="BG395" s="53" t="n">
        <v>19.7276455353999</v>
      </c>
      <c r="BH395" s="53" t="n">
        <v>1144.6955846385</v>
      </c>
      <c r="BI395" s="53" t="n">
        <v>18.1209444633221</v>
      </c>
      <c r="BJ395" s="53" t="n">
        <v>3.06367530260823</v>
      </c>
      <c r="BK395" s="53" t="n">
        <v>17.2645840469031</v>
      </c>
    </row>
    <row r="396">
      <c r="A396" s="53" t="s">
        <v>308</v>
      </c>
      <c r="B396" s="53" t="s">
        <v>309</v>
      </c>
      <c r="C396" s="53" t="s">
        <v>17</v>
      </c>
      <c r="D396" s="53" t="n">
        <v>2340.42769239598</v>
      </c>
      <c r="E396" s="53" t="n">
        <v>27.1585525317379</v>
      </c>
      <c r="F396" s="53" t="n">
        <v>7.1791106432818</v>
      </c>
      <c r="G396" s="53" t="n">
        <v>21.1010707319132</v>
      </c>
      <c r="H396" s="53" t="n">
        <v>3377.76230087603</v>
      </c>
      <c r="I396" s="53" t="n">
        <v>13.3365914045209</v>
      </c>
      <c r="J396" s="53" t="n">
        <v>10.361067493553</v>
      </c>
      <c r="K396" s="53" t="n">
        <v>11.6786053246457</v>
      </c>
      <c r="L396" s="53" t="n">
        <v>3720.2343126985</v>
      </c>
      <c r="M396" s="53" t="n">
        <v>11.2691340046915</v>
      </c>
      <c r="N396" s="53" t="n">
        <v>11.4115782498087</v>
      </c>
      <c r="O396" s="53" t="n">
        <v>9.01506983650683</v>
      </c>
      <c r="P396" s="53" t="n">
        <v>3226.68296135856</v>
      </c>
      <c r="Q396" s="53" t="n">
        <v>12.0044934694013</v>
      </c>
      <c r="R396" s="53" t="n">
        <v>9.89764138650689</v>
      </c>
      <c r="S396" s="53" t="n">
        <v>9.5659581531958</v>
      </c>
      <c r="T396" s="53" t="n">
        <v>3635.99698633497</v>
      </c>
      <c r="U396" s="53" t="n">
        <v>13.2163631610931</v>
      </c>
      <c r="V396" s="53" t="n">
        <v>11.1531856969335</v>
      </c>
      <c r="W396" s="53" t="n">
        <v>9.84646546754384</v>
      </c>
      <c r="X396" s="53" t="n">
        <v>2365.16507798214</v>
      </c>
      <c r="Y396" s="53" t="n">
        <v>17.8059863548207</v>
      </c>
      <c r="Z396" s="53" t="n">
        <v>7.25499097435357</v>
      </c>
      <c r="AA396" s="53" t="n">
        <v>13.8784234564848</v>
      </c>
      <c r="AB396" s="53" t="n">
        <v>2307.08593251764</v>
      </c>
      <c r="AC396" s="53" t="n">
        <v>13.6173753536285</v>
      </c>
      <c r="AD396" s="53" t="n">
        <v>7.07683695032132</v>
      </c>
      <c r="AE396" s="53" t="n">
        <v>11.9344991472502</v>
      </c>
      <c r="AF396" s="53" t="n">
        <v>2528.06426021849</v>
      </c>
      <c r="AG396" s="53" t="n">
        <v>14.9768641618283</v>
      </c>
      <c r="AH396" s="53" t="n">
        <v>7.75467368481478</v>
      </c>
      <c r="AI396" s="53" t="n">
        <v>11.3748111845717</v>
      </c>
      <c r="AJ396" s="53" t="n">
        <v>1812.78410169641</v>
      </c>
      <c r="AK396" s="53" t="n">
        <v>15.7913239429106</v>
      </c>
      <c r="AL396" s="53" t="n">
        <v>5.56059803972739</v>
      </c>
      <c r="AM396" s="53" t="n">
        <v>14.3294861959548</v>
      </c>
      <c r="AN396" s="53" t="n">
        <v>1417.24709108332</v>
      </c>
      <c r="AO396" s="53" t="n">
        <v>19.4548637334494</v>
      </c>
      <c r="AP396" s="53" t="n">
        <v>4.34731383020868</v>
      </c>
      <c r="AQ396" s="53" t="n">
        <v>19.3687808018142</v>
      </c>
      <c r="AR396" s="53" t="n">
        <v>1943.16584538209</v>
      </c>
      <c r="AS396" s="53" t="n">
        <v>13.7902927681042</v>
      </c>
      <c r="AT396" s="53" t="n">
        <v>5.96053560961027</v>
      </c>
      <c r="AU396" s="53" t="n">
        <v>15.0079720432435</v>
      </c>
      <c r="AV396" s="53" t="n">
        <v>1345.1958025251</v>
      </c>
      <c r="AW396" s="53" t="n">
        <v>14.6554591496071</v>
      </c>
      <c r="AX396" s="53" t="n">
        <v>4.12630116050259</v>
      </c>
      <c r="AY396" s="53" t="n">
        <v>15.2178485942398</v>
      </c>
      <c r="AZ396" s="53" t="n">
        <v>920.393442099291</v>
      </c>
      <c r="BA396" s="53" t="n">
        <v>17.3003788888218</v>
      </c>
      <c r="BB396" s="53" t="n">
        <v>2.8232473823694</v>
      </c>
      <c r="BC396" s="53" t="n">
        <v>16.8363683452514</v>
      </c>
      <c r="BD396" s="53" t="n">
        <v>653.91850393058</v>
      </c>
      <c r="BE396" s="53" t="n">
        <v>20.8817520076147</v>
      </c>
      <c r="BF396" s="53" t="n">
        <v>2.00585273651456</v>
      </c>
      <c r="BG396" s="53" t="n">
        <v>22.8478051303674</v>
      </c>
      <c r="BH396" s="53" t="n">
        <v>1006.39974665654</v>
      </c>
      <c r="BI396" s="53" t="n">
        <v>18.9379536834317</v>
      </c>
      <c r="BJ396" s="53" t="n">
        <v>3.08706616149356</v>
      </c>
      <c r="BK396" s="53" t="n">
        <v>20.1320293987527</v>
      </c>
    </row>
    <row r="397">
      <c r="A397" s="53" t="s">
        <v>310</v>
      </c>
      <c r="B397" s="53" t="s">
        <v>311</v>
      </c>
      <c r="C397" s="53" t="s">
        <v>16</v>
      </c>
      <c r="D397" s="53" t="n">
        <v>3002.86841838063</v>
      </c>
      <c r="E397" s="53" t="n">
        <v>10.5210613290556</v>
      </c>
      <c r="F397" s="53" t="n">
        <v>8.9878213720667</v>
      </c>
      <c r="G397" s="53" t="n">
        <v>8.15058866617923</v>
      </c>
      <c r="H397" s="53" t="n">
        <v>2932.46589040895</v>
      </c>
      <c r="I397" s="53" t="n">
        <v>11.029994711594</v>
      </c>
      <c r="J397" s="53" t="n">
        <v>8.77710106821383</v>
      </c>
      <c r="K397" s="53" t="n">
        <v>9.35841123062372</v>
      </c>
      <c r="L397" s="53" t="n">
        <v>2999.4725750756</v>
      </c>
      <c r="M397" s="53" t="n">
        <v>10.1181075522661</v>
      </c>
      <c r="N397" s="53" t="n">
        <v>8.97765734594877</v>
      </c>
      <c r="O397" s="53" t="n">
        <v>8.74761134452329</v>
      </c>
      <c r="P397" s="53" t="n">
        <v>2661.65203935365</v>
      </c>
      <c r="Q397" s="53" t="n">
        <v>10.2977943409276</v>
      </c>
      <c r="R397" s="53" t="n">
        <v>7.96653391066947</v>
      </c>
      <c r="S397" s="53" t="n">
        <v>8.43250765237827</v>
      </c>
      <c r="T397" s="53" t="n">
        <v>3868.56107299812</v>
      </c>
      <c r="U397" s="53" t="n">
        <v>11.1394069483877</v>
      </c>
      <c r="V397" s="53" t="n">
        <v>11.5789075799027</v>
      </c>
      <c r="W397" s="53" t="n">
        <v>8.65839200774185</v>
      </c>
      <c r="X397" s="53" t="n">
        <v>2624.49749822308</v>
      </c>
      <c r="Y397" s="53" t="n">
        <v>11.3603178287144</v>
      </c>
      <c r="Z397" s="53" t="n">
        <v>7.85532744661042</v>
      </c>
      <c r="AA397" s="53" t="n">
        <v>10.2199678235915</v>
      </c>
      <c r="AB397" s="53" t="n">
        <v>2944.46110062363</v>
      </c>
      <c r="AC397" s="53" t="n">
        <v>10.0423739909883</v>
      </c>
      <c r="AD397" s="53" t="n">
        <v>8.81300367589053</v>
      </c>
      <c r="AE397" s="53" t="n">
        <v>9.37305840504208</v>
      </c>
      <c r="AF397" s="53" t="n">
        <v>3345.5718118087</v>
      </c>
      <c r="AG397" s="53" t="n">
        <v>10.2727646598557</v>
      </c>
      <c r="AH397" s="53" t="n">
        <v>10.0135595845301</v>
      </c>
      <c r="AI397" s="53" t="n">
        <v>10.5430040684201</v>
      </c>
      <c r="AJ397" s="53" t="n">
        <v>2577.94824193772</v>
      </c>
      <c r="AK397" s="53" t="n">
        <v>9.98188848604254</v>
      </c>
      <c r="AL397" s="53" t="n">
        <v>7.71600186113539</v>
      </c>
      <c r="AM397" s="53" t="n">
        <v>10.1036142199654</v>
      </c>
      <c r="AN397" s="53" t="n">
        <v>1851.20751606023</v>
      </c>
      <c r="AO397" s="53" t="n">
        <v>12.7250971106283</v>
      </c>
      <c r="AP397" s="53" t="n">
        <v>5.5408097055246</v>
      </c>
      <c r="AQ397" s="53" t="n">
        <v>11.9188652118076</v>
      </c>
      <c r="AR397" s="53" t="n">
        <v>1609.68942866513</v>
      </c>
      <c r="AS397" s="53" t="n">
        <v>12.9568643081758</v>
      </c>
      <c r="AT397" s="53" t="n">
        <v>4.81792707292459</v>
      </c>
      <c r="AU397" s="53" t="n">
        <v>11.8719903274261</v>
      </c>
      <c r="AV397" s="53" t="n">
        <v>1260.52729187906</v>
      </c>
      <c r="AW397" s="53" t="n">
        <v>15.0281655113178</v>
      </c>
      <c r="AX397" s="53" t="n">
        <v>3.77285733356698</v>
      </c>
      <c r="AY397" s="53" t="n">
        <v>13.8034909186</v>
      </c>
      <c r="AZ397" s="53" t="n">
        <v>831.725934182134</v>
      </c>
      <c r="BA397" s="53" t="n">
        <v>18.9899079477994</v>
      </c>
      <c r="BB397" s="53" t="n">
        <v>2.4894211418613</v>
      </c>
      <c r="BC397" s="53" t="n">
        <v>18.0903013299556</v>
      </c>
      <c r="BD397" s="53" t="n">
        <v>415.0599224939</v>
      </c>
      <c r="BE397" s="53" t="n">
        <v>24.1539544209349</v>
      </c>
      <c r="BF397" s="53" t="n">
        <v>1.24230699528645</v>
      </c>
      <c r="BG397" s="53" t="n">
        <v>24.0621526981435</v>
      </c>
      <c r="BH397" s="53" t="n">
        <v>484.706241380988</v>
      </c>
      <c r="BI397" s="53" t="n">
        <v>23.1354445984037</v>
      </c>
      <c r="BJ397" s="53" t="n">
        <v>1.45076390586821</v>
      </c>
      <c r="BK397" s="53" t="n">
        <v>23.0401083687366</v>
      </c>
    </row>
    <row r="398">
      <c r="A398" s="53" t="s">
        <v>310</v>
      </c>
      <c r="B398" s="53" t="s">
        <v>311</v>
      </c>
      <c r="C398" s="53" t="s">
        <v>17</v>
      </c>
      <c r="D398" s="53" t="n">
        <v>1244.10262571327</v>
      </c>
      <c r="E398" s="53" t="n">
        <v>13.2888502383031</v>
      </c>
      <c r="F398" s="53" t="n">
        <v>7.45704609938901</v>
      </c>
      <c r="G398" s="53" t="n">
        <v>11.9108252690042</v>
      </c>
      <c r="H398" s="53" t="n">
        <v>1602.75107912409</v>
      </c>
      <c r="I398" s="53" t="n">
        <v>13.4441361636461</v>
      </c>
      <c r="J398" s="53" t="n">
        <v>9.60675464857378</v>
      </c>
      <c r="K398" s="53" t="n">
        <v>10.7299139914288</v>
      </c>
      <c r="L398" s="53" t="n">
        <v>1391.33941129746</v>
      </c>
      <c r="M398" s="53" t="n">
        <v>15.1708159106097</v>
      </c>
      <c r="N398" s="53" t="n">
        <v>8.33957096103186</v>
      </c>
      <c r="O398" s="53" t="n">
        <v>12.0868240029709</v>
      </c>
      <c r="P398" s="53" t="n">
        <v>1811.76057544309</v>
      </c>
      <c r="Q398" s="53" t="n">
        <v>11.1448923485277</v>
      </c>
      <c r="R398" s="53" t="n">
        <v>10.8595399229134</v>
      </c>
      <c r="S398" s="53" t="n">
        <v>8.93971451773489</v>
      </c>
      <c r="T398" s="53" t="n">
        <v>1588.02631220514</v>
      </c>
      <c r="U398" s="53" t="n">
        <v>12.0160356251813</v>
      </c>
      <c r="V398" s="53" t="n">
        <v>9.51849563886833</v>
      </c>
      <c r="W398" s="53" t="n">
        <v>10.7857013405504</v>
      </c>
      <c r="X398" s="53" t="n">
        <v>1313.23306421628</v>
      </c>
      <c r="Y398" s="53" t="n">
        <v>12.6741426543502</v>
      </c>
      <c r="Z398" s="53" t="n">
        <v>7.87140811111801</v>
      </c>
      <c r="AA398" s="53" t="n">
        <v>11.6319495079709</v>
      </c>
      <c r="AB398" s="53" t="n">
        <v>1180.88507894566</v>
      </c>
      <c r="AC398" s="53" t="n">
        <v>15.5752658652103</v>
      </c>
      <c r="AD398" s="53" t="n">
        <v>7.0781254614986</v>
      </c>
      <c r="AE398" s="53" t="n">
        <v>13.7962194647785</v>
      </c>
      <c r="AF398" s="53" t="n">
        <v>1548.1250989286</v>
      </c>
      <c r="AG398" s="53" t="n">
        <v>12.2851216140176</v>
      </c>
      <c r="AH398" s="53" t="n">
        <v>9.27933113533382</v>
      </c>
      <c r="AI398" s="53" t="n">
        <v>11.4631127976531</v>
      </c>
      <c r="AJ398" s="53" t="n">
        <v>982.246123934157</v>
      </c>
      <c r="AK398" s="53" t="n">
        <v>17.7574429013819</v>
      </c>
      <c r="AL398" s="53" t="n">
        <v>5.88750033617506</v>
      </c>
      <c r="AM398" s="53" t="n">
        <v>16.0511817645608</v>
      </c>
      <c r="AN398" s="53" t="n">
        <v>963.507147207174</v>
      </c>
      <c r="AO398" s="53" t="n">
        <v>17.7948383600077</v>
      </c>
      <c r="AP398" s="53" t="n">
        <v>5.77518049179858</v>
      </c>
      <c r="AQ398" s="53" t="n">
        <v>16.3378994252258</v>
      </c>
      <c r="AR398" s="53" t="n">
        <v>824.627889449487</v>
      </c>
      <c r="AS398" s="53" t="n">
        <v>15.3949693027508</v>
      </c>
      <c r="AT398" s="53" t="n">
        <v>4.94274994632469</v>
      </c>
      <c r="AU398" s="53" t="n">
        <v>14.6705403630595</v>
      </c>
      <c r="AV398" s="53" t="n">
        <v>752.717448903126</v>
      </c>
      <c r="AW398" s="53" t="n">
        <v>15.7042559289749</v>
      </c>
      <c r="AX398" s="53" t="n">
        <v>4.51172483706238</v>
      </c>
      <c r="AY398" s="53" t="n">
        <v>14.9486440120701</v>
      </c>
      <c r="AZ398" s="53" t="n">
        <v>562.890324182257</v>
      </c>
      <c r="BA398" s="53" t="n">
        <v>18.2738256975464</v>
      </c>
      <c r="BB398" s="53" t="n">
        <v>3.37391707852123</v>
      </c>
      <c r="BC398" s="53" t="n">
        <v>16.5511818995362</v>
      </c>
      <c r="BD398" s="53" t="n">
        <v>354.55434530153</v>
      </c>
      <c r="BE398" s="53" t="n">
        <v>21.7188071974291</v>
      </c>
      <c r="BF398" s="53" t="n">
        <v>2.12516881084177</v>
      </c>
      <c r="BG398" s="53" t="n">
        <v>20.7558800501082</v>
      </c>
      <c r="BH398" s="53" t="n">
        <v>562.818491676999</v>
      </c>
      <c r="BI398" s="53" t="n">
        <v>20.1069495785827</v>
      </c>
      <c r="BJ398" s="53" t="n">
        <v>3.3734865205495</v>
      </c>
      <c r="BK398" s="53" t="n">
        <v>19.9138357340904</v>
      </c>
    </row>
    <row r="399">
      <c r="A399" s="53" t="s">
        <v>312</v>
      </c>
      <c r="B399" s="53" t="s">
        <v>313</v>
      </c>
      <c r="C399" s="53" t="s">
        <v>16</v>
      </c>
      <c r="D399" s="53" t="n">
        <v>464.835715671546</v>
      </c>
      <c r="E399" s="53" t="n">
        <v>14.3652578166967</v>
      </c>
      <c r="F399" s="53" t="n">
        <v>4.20859755926463</v>
      </c>
      <c r="G399" s="53" t="n">
        <v>13.6748387820297</v>
      </c>
      <c r="H399" s="53" t="n">
        <v>629.453932541202</v>
      </c>
      <c r="I399" s="53" t="n">
        <v>11.8688438737103</v>
      </c>
      <c r="J399" s="53" t="n">
        <v>5.69904203754064</v>
      </c>
      <c r="K399" s="53" t="n">
        <v>10.7605502015826</v>
      </c>
      <c r="L399" s="53" t="n">
        <v>704.09834477202</v>
      </c>
      <c r="M399" s="53" t="n">
        <v>11.4639292641108</v>
      </c>
      <c r="N399" s="53" t="n">
        <v>6.37486852964552</v>
      </c>
      <c r="O399" s="53" t="n">
        <v>9.95266776442443</v>
      </c>
      <c r="P399" s="53" t="n">
        <v>861.564745896962</v>
      </c>
      <c r="Q399" s="53" t="n">
        <v>11.1750369701495</v>
      </c>
      <c r="R399" s="53" t="n">
        <v>7.80056085297141</v>
      </c>
      <c r="S399" s="53" t="n">
        <v>8.66621507931843</v>
      </c>
      <c r="T399" s="53" t="n">
        <v>907.460787002641</v>
      </c>
      <c r="U399" s="53" t="n">
        <v>11.383433209226</v>
      </c>
      <c r="V399" s="53" t="n">
        <v>8.21610113971168</v>
      </c>
      <c r="W399" s="53" t="n">
        <v>9.43525817528888</v>
      </c>
      <c r="X399" s="53" t="n">
        <v>822.30935008592</v>
      </c>
      <c r="Y399" s="53" t="n">
        <v>11.7443070915177</v>
      </c>
      <c r="Z399" s="53" t="n">
        <v>7.44514461142973</v>
      </c>
      <c r="AA399" s="53" t="n">
        <v>12.0816491808518</v>
      </c>
      <c r="AB399" s="53" t="n">
        <v>714.796729493077</v>
      </c>
      <c r="AC399" s="53" t="n">
        <v>12.8152734964881</v>
      </c>
      <c r="AD399" s="53" t="n">
        <v>6.47173112928476</v>
      </c>
      <c r="AE399" s="53" t="n">
        <v>12.6960413112675</v>
      </c>
      <c r="AF399" s="53" t="n">
        <v>1035.94974341726</v>
      </c>
      <c r="AG399" s="53" t="n">
        <v>10.1420189786119</v>
      </c>
      <c r="AH399" s="53" t="n">
        <v>9.37943323775799</v>
      </c>
      <c r="AI399" s="53" t="n">
        <v>9.51957857374778</v>
      </c>
      <c r="AJ399" s="53" t="n">
        <v>774.901925534933</v>
      </c>
      <c r="AK399" s="53" t="n">
        <v>13.4175002824354</v>
      </c>
      <c r="AL399" s="53" t="n">
        <v>7.01592034029544</v>
      </c>
      <c r="AM399" s="53" t="n">
        <v>12.5240446442718</v>
      </c>
      <c r="AN399" s="53" t="n">
        <v>1015.11841680683</v>
      </c>
      <c r="AO399" s="53" t="n">
        <v>12.6759090911133</v>
      </c>
      <c r="AP399" s="53" t="n">
        <v>9.19082752745392</v>
      </c>
      <c r="AQ399" s="53" t="n">
        <v>10.6158850090121</v>
      </c>
      <c r="AR399" s="53" t="n">
        <v>1090.39300791838</v>
      </c>
      <c r="AS399" s="53" t="n">
        <v>10.2545048065798</v>
      </c>
      <c r="AT399" s="53" t="n">
        <v>9.87235962523832</v>
      </c>
      <c r="AU399" s="53" t="n">
        <v>8.16681367360255</v>
      </c>
      <c r="AV399" s="53" t="n">
        <v>711.967902537233</v>
      </c>
      <c r="AW399" s="53" t="n">
        <v>13.4983172735065</v>
      </c>
      <c r="AX399" s="53" t="n">
        <v>6.44611908223122</v>
      </c>
      <c r="AY399" s="53" t="n">
        <v>12.3044043702964</v>
      </c>
      <c r="AZ399" s="53" t="n">
        <v>454.917529157188</v>
      </c>
      <c r="BA399" s="53" t="n">
        <v>13.7850199239639</v>
      </c>
      <c r="BB399" s="53" t="n">
        <v>4.11879883221038</v>
      </c>
      <c r="BC399" s="53" t="n">
        <v>13.6372364501133</v>
      </c>
      <c r="BD399" s="53" t="n">
        <v>297.116477447456</v>
      </c>
      <c r="BE399" s="53" t="n">
        <v>16.429486803577</v>
      </c>
      <c r="BF399" s="53" t="n">
        <v>2.69007660049564</v>
      </c>
      <c r="BG399" s="53" t="n">
        <v>17.6025560521904</v>
      </c>
      <c r="BH399" s="53" t="n">
        <v>560.023086639987</v>
      </c>
      <c r="BI399" s="53" t="n">
        <v>12.7326119286942</v>
      </c>
      <c r="BJ399" s="53" t="n">
        <v>5.07041889446872</v>
      </c>
      <c r="BK399" s="53" t="n">
        <v>13.2576587555795</v>
      </c>
    </row>
    <row r="400">
      <c r="A400" s="53" t="s">
        <v>312</v>
      </c>
      <c r="B400" s="53" t="s">
        <v>313</v>
      </c>
      <c r="C400" s="53" t="s">
        <v>17</v>
      </c>
      <c r="D400" s="53" t="n">
        <v>332.369654471769</v>
      </c>
      <c r="E400" s="53" t="n">
        <v>17.2160336354338</v>
      </c>
      <c r="F400" s="53" t="n">
        <v>4.92465711606467</v>
      </c>
      <c r="G400" s="53" t="n">
        <v>14.6848254764711</v>
      </c>
      <c r="H400" s="53" t="n">
        <v>310.386186399042</v>
      </c>
      <c r="I400" s="53" t="n">
        <v>16.2767172916246</v>
      </c>
      <c r="J400" s="53" t="n">
        <v>4.59893230628265</v>
      </c>
      <c r="K400" s="53" t="n">
        <v>13.087645625152</v>
      </c>
      <c r="L400" s="53" t="n">
        <v>450.856166144416</v>
      </c>
      <c r="M400" s="53" t="n">
        <v>15.77412808198</v>
      </c>
      <c r="N400" s="53" t="n">
        <v>6.68024892481069</v>
      </c>
      <c r="O400" s="53" t="n">
        <v>14.0958632644925</v>
      </c>
      <c r="P400" s="53" t="n">
        <v>597.049726723954</v>
      </c>
      <c r="Q400" s="53" t="n">
        <v>15.3307949504212</v>
      </c>
      <c r="R400" s="53" t="n">
        <v>8.84637073751068</v>
      </c>
      <c r="S400" s="53" t="n">
        <v>12.0595655294882</v>
      </c>
      <c r="T400" s="53" t="n">
        <v>798.924740376437</v>
      </c>
      <c r="U400" s="53" t="n">
        <v>13.9233273321041</v>
      </c>
      <c r="V400" s="53" t="n">
        <v>11.8375139094689</v>
      </c>
      <c r="W400" s="53" t="n">
        <v>10.8705268386238</v>
      </c>
      <c r="X400" s="53" t="n">
        <v>513.089023678273</v>
      </c>
      <c r="Y400" s="53" t="n">
        <v>15.9938447450025</v>
      </c>
      <c r="Z400" s="53" t="n">
        <v>7.60234118138034</v>
      </c>
      <c r="AA400" s="53" t="n">
        <v>13.3424698677032</v>
      </c>
      <c r="AB400" s="53" t="n">
        <v>338.416241941396</v>
      </c>
      <c r="AC400" s="53" t="n">
        <v>15.6425895723327</v>
      </c>
      <c r="AD400" s="53" t="n">
        <v>5.01424823730447</v>
      </c>
      <c r="AE400" s="53" t="n">
        <v>13.9626321595822</v>
      </c>
      <c r="AF400" s="53" t="n">
        <v>482.863087252069</v>
      </c>
      <c r="AG400" s="53" t="n">
        <v>14.9943897119421</v>
      </c>
      <c r="AH400" s="53" t="n">
        <v>7.15448930649245</v>
      </c>
      <c r="AI400" s="53" t="n">
        <v>14.2885822961208</v>
      </c>
      <c r="AJ400" s="53" t="n">
        <v>494.325715918211</v>
      </c>
      <c r="AK400" s="53" t="n">
        <v>14.1933016720238</v>
      </c>
      <c r="AL400" s="53" t="n">
        <v>7.32432886636213</v>
      </c>
      <c r="AM400" s="53" t="n">
        <v>12.820107002364</v>
      </c>
      <c r="AN400" s="53" t="n">
        <v>620.876209246819</v>
      </c>
      <c r="AO400" s="53" t="n">
        <v>13.4517547592467</v>
      </c>
      <c r="AP400" s="53" t="n">
        <v>9.19940313721485</v>
      </c>
      <c r="AQ400" s="53" t="n">
        <v>12.6879496677028</v>
      </c>
      <c r="AR400" s="53" t="n">
        <v>564.960548706906</v>
      </c>
      <c r="AS400" s="53" t="n">
        <v>11.6497435541581</v>
      </c>
      <c r="AT400" s="53" t="n">
        <v>8.37091157105496</v>
      </c>
      <c r="AU400" s="53" t="n">
        <v>11.0978319359223</v>
      </c>
      <c r="AV400" s="53" t="n">
        <v>360.219217316875</v>
      </c>
      <c r="AW400" s="53" t="n">
        <v>14.3901094874571</v>
      </c>
      <c r="AX400" s="53" t="n">
        <v>5.33729872157591</v>
      </c>
      <c r="AY400" s="53" t="n">
        <v>13.8715635529035</v>
      </c>
      <c r="AZ400" s="53" t="n">
        <v>312.24264582404</v>
      </c>
      <c r="BA400" s="53" t="n">
        <v>14.6948714557765</v>
      </c>
      <c r="BB400" s="53" t="n">
        <v>4.62643910780619</v>
      </c>
      <c r="BC400" s="53" t="n">
        <v>13.9772088639383</v>
      </c>
      <c r="BD400" s="53" t="n">
        <v>169.921061980982</v>
      </c>
      <c r="BE400" s="53" t="n">
        <v>19.1890572352507</v>
      </c>
      <c r="BF400" s="53" t="n">
        <v>2.5176876282037</v>
      </c>
      <c r="BG400" s="53" t="n">
        <v>18.9149070600304</v>
      </c>
      <c r="BH400" s="53" t="n">
        <v>402.592079096235</v>
      </c>
      <c r="BI400" s="53" t="n">
        <v>14.64820935596</v>
      </c>
      <c r="BJ400" s="53" t="n">
        <v>5.96512924846739</v>
      </c>
      <c r="BK400" s="53" t="n">
        <v>12.8820547480782</v>
      </c>
    </row>
    <row r="401">
      <c r="A401" s="53" t="s">
        <v>314</v>
      </c>
      <c r="B401" s="53" t="s">
        <v>315</v>
      </c>
      <c r="C401" s="53" t="s">
        <v>16</v>
      </c>
      <c r="D401" s="53" t="n">
        <v>920.956368245784</v>
      </c>
      <c r="E401" s="53" t="n">
        <v>25.9245977312151</v>
      </c>
      <c r="F401" s="53" t="n">
        <v>6.27390802546087</v>
      </c>
      <c r="G401" s="53" t="n">
        <v>22.1893320547794</v>
      </c>
      <c r="H401" s="53" t="n">
        <v>415.808144415588</v>
      </c>
      <c r="I401" s="53" t="n">
        <v>29.5407140994507</v>
      </c>
      <c r="J401" s="53" t="n">
        <v>2.83264456846095</v>
      </c>
      <c r="K401" s="53" t="n">
        <v>26.8558434438789</v>
      </c>
      <c r="L401" s="53" t="n">
        <v>379.306329878792</v>
      </c>
      <c r="M401" s="53" t="n">
        <v>35.7335891734147</v>
      </c>
      <c r="N401" s="53" t="n">
        <v>2.58398020708356</v>
      </c>
      <c r="O401" s="53" t="n">
        <v>34.1546746181329</v>
      </c>
      <c r="P401" s="53" t="n">
        <v>574.236571691257</v>
      </c>
      <c r="Q401" s="53" t="n">
        <v>23.2258272607819</v>
      </c>
      <c r="R401" s="53" t="n">
        <v>3.91191978237716</v>
      </c>
      <c r="S401" s="53" t="n">
        <v>22.336434176483</v>
      </c>
      <c r="T401" s="53" t="n">
        <v>1834.89607084746</v>
      </c>
      <c r="U401" s="53" t="n">
        <v>13.7663612011991</v>
      </c>
      <c r="V401" s="53" t="n">
        <v>12.5000158332193</v>
      </c>
      <c r="W401" s="53" t="n">
        <v>12.9569842571362</v>
      </c>
      <c r="X401" s="53" t="n">
        <v>1717.5133887481</v>
      </c>
      <c r="Y401" s="53" t="n">
        <v>13.7318091419904</v>
      </c>
      <c r="Z401" s="53" t="n">
        <v>11.7003599790815</v>
      </c>
      <c r="AA401" s="53" t="n">
        <v>12.9121926176817</v>
      </c>
      <c r="AB401" s="53" t="n">
        <v>1602.03289556318</v>
      </c>
      <c r="AC401" s="53" t="n">
        <v>14.5179096113153</v>
      </c>
      <c r="AD401" s="53" t="n">
        <v>10.9136625654384</v>
      </c>
      <c r="AE401" s="53" t="n">
        <v>13.5014979554439</v>
      </c>
      <c r="AF401" s="53" t="n">
        <v>1707.13435746845</v>
      </c>
      <c r="AG401" s="53" t="n">
        <v>13.7668303164848</v>
      </c>
      <c r="AH401" s="53" t="n">
        <v>11.6296540369901</v>
      </c>
      <c r="AI401" s="53" t="n">
        <v>12.3253548025102</v>
      </c>
      <c r="AJ401" s="53" t="n">
        <v>1414.87847293028</v>
      </c>
      <c r="AK401" s="53" t="n">
        <v>15.112692676693</v>
      </c>
      <c r="AL401" s="53" t="n">
        <v>9.63869485291406</v>
      </c>
      <c r="AM401" s="53" t="n">
        <v>13.2746894188465</v>
      </c>
      <c r="AN401" s="53" t="n">
        <v>910.538264301422</v>
      </c>
      <c r="AO401" s="53" t="n">
        <v>16.360776784353</v>
      </c>
      <c r="AP401" s="53" t="n">
        <v>6.20293590539059</v>
      </c>
      <c r="AQ401" s="53" t="n">
        <v>15.7725967986648</v>
      </c>
      <c r="AR401" s="53" t="n">
        <v>772.544097131783</v>
      </c>
      <c r="AS401" s="53" t="n">
        <v>19.268091215873</v>
      </c>
      <c r="AT401" s="53" t="n">
        <v>5.26286670914684</v>
      </c>
      <c r="AU401" s="53" t="n">
        <v>17.2452368366446</v>
      </c>
      <c r="AV401" s="53" t="n">
        <v>718.808846071421</v>
      </c>
      <c r="AW401" s="53" t="n">
        <v>15.37937157056</v>
      </c>
      <c r="AX401" s="53" t="n">
        <v>4.89680156805887</v>
      </c>
      <c r="AY401" s="53" t="n">
        <v>15.3038799115593</v>
      </c>
      <c r="AZ401" s="53" t="n">
        <v>664.801489338643</v>
      </c>
      <c r="BA401" s="53" t="n">
        <v>15.9105610482405</v>
      </c>
      <c r="BB401" s="53" t="n">
        <v>4.52888273876067</v>
      </c>
      <c r="BC401" s="53" t="n">
        <v>16.7785733070406</v>
      </c>
      <c r="BD401" s="53" t="n">
        <v>352.278823680863</v>
      </c>
      <c r="BE401" s="53" t="n">
        <v>23.1148136818905</v>
      </c>
      <c r="BF401" s="53" t="n">
        <v>2.39985846810653</v>
      </c>
      <c r="BG401" s="53" t="n">
        <v>23.9926480178566</v>
      </c>
      <c r="BH401" s="53" t="n">
        <v>693.41585301055</v>
      </c>
      <c r="BI401" s="53" t="n">
        <v>16.7649674777764</v>
      </c>
      <c r="BJ401" s="53" t="n">
        <v>4.72381475951056</v>
      </c>
      <c r="BK401" s="53" t="n">
        <v>17.2887597051815</v>
      </c>
    </row>
    <row r="402">
      <c r="A402" s="53" t="s">
        <v>314</v>
      </c>
      <c r="B402" s="53" t="s">
        <v>315</v>
      </c>
      <c r="C402" s="53" t="s">
        <v>17</v>
      </c>
      <c r="D402" s="53" t="n">
        <v>442.768056078314</v>
      </c>
      <c r="E402" s="53" t="n">
        <v>35.4228175998022</v>
      </c>
      <c r="F402" s="53" t="n">
        <v>3.94242693141318</v>
      </c>
      <c r="G402" s="53" t="n">
        <v>32.9146338453035</v>
      </c>
      <c r="H402" s="53" t="n">
        <v>533.475654545105</v>
      </c>
      <c r="I402" s="53" t="n">
        <v>26.65667613981</v>
      </c>
      <c r="J402" s="53" t="n">
        <v>4.7500915182551</v>
      </c>
      <c r="K402" s="53" t="n">
        <v>23.742416797703</v>
      </c>
      <c r="L402" s="53" t="n">
        <v>557.685446836416</v>
      </c>
      <c r="M402" s="53" t="n">
        <v>32.5968376276703</v>
      </c>
      <c r="N402" s="53" t="n">
        <v>4.96565661113592</v>
      </c>
      <c r="O402" s="53" t="n">
        <v>28.7081391654966</v>
      </c>
      <c r="P402" s="53" t="n">
        <v>847.965079445465</v>
      </c>
      <c r="Q402" s="53" t="n">
        <v>24.4071851974895</v>
      </c>
      <c r="R402" s="53" t="n">
        <v>7.55031967688388</v>
      </c>
      <c r="S402" s="53" t="n">
        <v>19.6342543540328</v>
      </c>
      <c r="T402" s="53" t="n">
        <v>1276.90227801582</v>
      </c>
      <c r="U402" s="53" t="n">
        <v>16.7461923575369</v>
      </c>
      <c r="V402" s="53" t="n">
        <v>11.3695960233003</v>
      </c>
      <c r="W402" s="53" t="n">
        <v>16.3559568451744</v>
      </c>
      <c r="X402" s="53" t="n">
        <v>1317.09595995736</v>
      </c>
      <c r="Y402" s="53" t="n">
        <v>14.3799862304936</v>
      </c>
      <c r="Z402" s="53" t="n">
        <v>11.7274823974044</v>
      </c>
      <c r="AA402" s="53" t="n">
        <v>13.7664677803019</v>
      </c>
      <c r="AB402" s="53" t="n">
        <v>840.150880253635</v>
      </c>
      <c r="AC402" s="53" t="n">
        <v>21.2745365299375</v>
      </c>
      <c r="AD402" s="53" t="n">
        <v>7.48074169148412</v>
      </c>
      <c r="AE402" s="53" t="n">
        <v>19.3927700795814</v>
      </c>
      <c r="AF402" s="53" t="n">
        <v>857.316990605065</v>
      </c>
      <c r="AG402" s="53" t="n">
        <v>22.1335463138182</v>
      </c>
      <c r="AH402" s="53" t="n">
        <v>7.63358951965968</v>
      </c>
      <c r="AI402" s="53" t="n">
        <v>19.1189450772533</v>
      </c>
      <c r="AJ402" s="53" t="n">
        <v>808.537033270714</v>
      </c>
      <c r="AK402" s="53" t="n">
        <v>20.485100342805</v>
      </c>
      <c r="AL402" s="53" t="n">
        <v>7.19925055850817</v>
      </c>
      <c r="AM402" s="53" t="n">
        <v>20.5297991486972</v>
      </c>
      <c r="AN402" s="53" t="n">
        <v>543.97492666733</v>
      </c>
      <c r="AO402" s="53" t="n">
        <v>23.6533491833808</v>
      </c>
      <c r="AP402" s="53" t="n">
        <v>4.84357751528369</v>
      </c>
      <c r="AQ402" s="53" t="n">
        <v>22.5974743834662</v>
      </c>
      <c r="AR402" s="53" t="n">
        <v>736.282733102635</v>
      </c>
      <c r="AS402" s="53" t="n">
        <v>18.6787722219302</v>
      </c>
      <c r="AT402" s="53" t="n">
        <v>6.55589497993259</v>
      </c>
      <c r="AU402" s="53" t="n">
        <v>16.6046428359241</v>
      </c>
      <c r="AV402" s="53" t="n">
        <v>830.1386463008</v>
      </c>
      <c r="AW402" s="53" t="n">
        <v>20.6480769227296</v>
      </c>
      <c r="AX402" s="53" t="n">
        <v>7.39159230449156</v>
      </c>
      <c r="AY402" s="53" t="n">
        <v>17.4334229736674</v>
      </c>
      <c r="AZ402" s="53" t="n">
        <v>463.05091204373</v>
      </c>
      <c r="BA402" s="53" t="n">
        <v>20.0216458905826</v>
      </c>
      <c r="BB402" s="53" t="n">
        <v>4.12302640444718</v>
      </c>
      <c r="BC402" s="53" t="n">
        <v>19.1359306273826</v>
      </c>
      <c r="BD402" s="53" t="n">
        <v>460.815634509513</v>
      </c>
      <c r="BE402" s="53" t="n">
        <v>20.583027341635</v>
      </c>
      <c r="BF402" s="53" t="n">
        <v>4.10312339150597</v>
      </c>
      <c r="BG402" s="53" t="n">
        <v>20.3032576126945</v>
      </c>
      <c r="BH402" s="53" t="n">
        <v>714.689795044474</v>
      </c>
      <c r="BI402" s="53" t="n">
        <v>16.7805344384138</v>
      </c>
      <c r="BJ402" s="53" t="n">
        <v>6.3636304762942</v>
      </c>
      <c r="BK402" s="53" t="n">
        <v>16.2814018309576</v>
      </c>
    </row>
    <row r="403">
      <c r="A403" s="53" t="s">
        <v>316</v>
      </c>
      <c r="B403" s="53" t="s">
        <v>317</v>
      </c>
      <c r="C403" s="53" t="s">
        <v>16</v>
      </c>
      <c r="D403" s="53" t="n">
        <v>2462.49774531758</v>
      </c>
      <c r="E403" s="53" t="n">
        <v>11.0589722357401</v>
      </c>
      <c r="F403" s="53" t="n">
        <v>8.20035063385393</v>
      </c>
      <c r="G403" s="53" t="n">
        <v>9.99053081380947</v>
      </c>
      <c r="H403" s="53" t="n">
        <v>2895.17849121824</v>
      </c>
      <c r="I403" s="53" t="n">
        <v>12.4927809188583</v>
      </c>
      <c r="J403" s="53" t="n">
        <v>9.64121848262642</v>
      </c>
      <c r="K403" s="53" t="n">
        <v>9.09226124301244</v>
      </c>
      <c r="L403" s="53" t="n">
        <v>2825.21501835273</v>
      </c>
      <c r="M403" s="53" t="n">
        <v>13.1800797650763</v>
      </c>
      <c r="N403" s="53" t="n">
        <v>9.40823349405124</v>
      </c>
      <c r="O403" s="53" t="n">
        <v>9.58240161485509</v>
      </c>
      <c r="P403" s="53" t="n">
        <v>3109.67824732892</v>
      </c>
      <c r="Q403" s="53" t="n">
        <v>11.6949963357084</v>
      </c>
      <c r="R403" s="53" t="n">
        <v>10.3555229786725</v>
      </c>
      <c r="S403" s="53" t="n">
        <v>9.83361550406002</v>
      </c>
      <c r="T403" s="53" t="n">
        <v>3070.79987286663</v>
      </c>
      <c r="U403" s="53" t="n">
        <v>11.5896990710153</v>
      </c>
      <c r="V403" s="53" t="n">
        <v>10.2260543108245</v>
      </c>
      <c r="W403" s="53" t="n">
        <v>10.3069380184016</v>
      </c>
      <c r="X403" s="53" t="n">
        <v>2575.7892062015</v>
      </c>
      <c r="Y403" s="53" t="n">
        <v>11.4871359257302</v>
      </c>
      <c r="Z403" s="53" t="n">
        <v>8.57762192469523</v>
      </c>
      <c r="AA403" s="53" t="n">
        <v>9.81919574729799</v>
      </c>
      <c r="AB403" s="53" t="n">
        <v>2414.88771731039</v>
      </c>
      <c r="AC403" s="53" t="n">
        <v>12.665825342264</v>
      </c>
      <c r="AD403" s="53" t="n">
        <v>8.04180473301447</v>
      </c>
      <c r="AE403" s="53" t="n">
        <v>11.7525571715643</v>
      </c>
      <c r="AF403" s="53" t="n">
        <v>1983.3959176068</v>
      </c>
      <c r="AG403" s="53" t="n">
        <v>12.625592605163</v>
      </c>
      <c r="AH403" s="53" t="n">
        <v>6.60489618764408</v>
      </c>
      <c r="AI403" s="53" t="n">
        <v>12.4027253127493</v>
      </c>
      <c r="AJ403" s="53" t="n">
        <v>2122.3190577663</v>
      </c>
      <c r="AK403" s="53" t="n">
        <v>13.5574641813638</v>
      </c>
      <c r="AL403" s="53" t="n">
        <v>7.06752339720402</v>
      </c>
      <c r="AM403" s="53" t="n">
        <v>12.323123193203</v>
      </c>
      <c r="AN403" s="53" t="n">
        <v>2030.63010334401</v>
      </c>
      <c r="AO403" s="53" t="n">
        <v>12.1897854111867</v>
      </c>
      <c r="AP403" s="53" t="n">
        <v>6.76219049814089</v>
      </c>
      <c r="AQ403" s="53" t="n">
        <v>9.85511233031462</v>
      </c>
      <c r="AR403" s="53" t="n">
        <v>1438.23305452357</v>
      </c>
      <c r="AS403" s="53" t="n">
        <v>14.2033153056273</v>
      </c>
      <c r="AT403" s="53" t="n">
        <v>4.78945223918205</v>
      </c>
      <c r="AU403" s="53" t="n">
        <v>13.6536290872639</v>
      </c>
      <c r="AV403" s="53" t="n">
        <v>867.7122706033</v>
      </c>
      <c r="AW403" s="53" t="n">
        <v>16.9017567073843</v>
      </c>
      <c r="AX403" s="53" t="n">
        <v>2.88956401352032</v>
      </c>
      <c r="AY403" s="53" t="n">
        <v>16.9621174834314</v>
      </c>
      <c r="AZ403" s="53" t="n">
        <v>726.889152183013</v>
      </c>
      <c r="BA403" s="53" t="n">
        <v>18.9450690875127</v>
      </c>
      <c r="BB403" s="53" t="n">
        <v>2.42060969646768</v>
      </c>
      <c r="BC403" s="53" t="n">
        <v>17.2484772709336</v>
      </c>
      <c r="BD403" s="53" t="n">
        <v>586.167638252295</v>
      </c>
      <c r="BE403" s="53" t="n">
        <v>18.5834598181755</v>
      </c>
      <c r="BF403" s="53" t="n">
        <v>1.95199373198491</v>
      </c>
      <c r="BG403" s="53" t="n">
        <v>18.2708661939756</v>
      </c>
      <c r="BH403" s="53" t="n">
        <v>919.782761509757</v>
      </c>
      <c r="BI403" s="53" t="n">
        <v>17.3655930923696</v>
      </c>
      <c r="BJ403" s="53" t="n">
        <v>3.06296367811769</v>
      </c>
      <c r="BK403" s="53" t="n">
        <v>17.6258767184134</v>
      </c>
    </row>
    <row r="404">
      <c r="A404" s="53" t="s">
        <v>316</v>
      </c>
      <c r="B404" s="53" t="s">
        <v>317</v>
      </c>
      <c r="C404" s="53" t="s">
        <v>17</v>
      </c>
      <c r="D404" s="53" t="n">
        <v>2484.15242297564</v>
      </c>
      <c r="E404" s="53" t="n">
        <v>12.3733304510891</v>
      </c>
      <c r="F404" s="53" t="n">
        <v>10.2073814107449</v>
      </c>
      <c r="G404" s="53" t="n">
        <v>9.46941355011861</v>
      </c>
      <c r="H404" s="53" t="n">
        <v>2547.29194371402</v>
      </c>
      <c r="I404" s="53" t="n">
        <v>10.5530044776553</v>
      </c>
      <c r="J404" s="53" t="n">
        <v>10.4668216787041</v>
      </c>
      <c r="K404" s="53" t="n">
        <v>8.00158038031513</v>
      </c>
      <c r="L404" s="53" t="n">
        <v>2135.66437842175</v>
      </c>
      <c r="M404" s="53" t="n">
        <v>11.3826595951817</v>
      </c>
      <c r="N404" s="53" t="n">
        <v>8.77544416126436</v>
      </c>
      <c r="O404" s="53" t="n">
        <v>9.23065659512752</v>
      </c>
      <c r="P404" s="53" t="n">
        <v>2532.70622326644</v>
      </c>
      <c r="Q404" s="53" t="n">
        <v>10.7513764912176</v>
      </c>
      <c r="R404" s="53" t="n">
        <v>10.4068889586415</v>
      </c>
      <c r="S404" s="53" t="n">
        <v>9.15023097781879</v>
      </c>
      <c r="T404" s="53" t="n">
        <v>2492.81565653799</v>
      </c>
      <c r="U404" s="53" t="n">
        <v>13.3423954275923</v>
      </c>
      <c r="V404" s="53" t="n">
        <v>10.2429786343305</v>
      </c>
      <c r="W404" s="53" t="n">
        <v>10.7629720905133</v>
      </c>
      <c r="X404" s="53" t="n">
        <v>2083.51876170879</v>
      </c>
      <c r="Y404" s="53" t="n">
        <v>13.7411263808159</v>
      </c>
      <c r="Z404" s="53" t="n">
        <v>8.56117784098351</v>
      </c>
      <c r="AA404" s="53" t="n">
        <v>11.5808114933467</v>
      </c>
      <c r="AB404" s="53" t="n">
        <v>2021.37029251842</v>
      </c>
      <c r="AC404" s="53" t="n">
        <v>12.1015527699416</v>
      </c>
      <c r="AD404" s="53" t="n">
        <v>8.30580980347792</v>
      </c>
      <c r="AE404" s="53" t="n">
        <v>10.5926260439161</v>
      </c>
      <c r="AF404" s="53" t="n">
        <v>1811.96273593107</v>
      </c>
      <c r="AG404" s="53" t="n">
        <v>13.7881725995264</v>
      </c>
      <c r="AH404" s="53" t="n">
        <v>7.44535422892875</v>
      </c>
      <c r="AI404" s="53" t="n">
        <v>12.2422406128939</v>
      </c>
      <c r="AJ404" s="53" t="n">
        <v>1374.78585759327</v>
      </c>
      <c r="AK404" s="53" t="n">
        <v>12.4135136135924</v>
      </c>
      <c r="AL404" s="53" t="n">
        <v>5.6489945933926</v>
      </c>
      <c r="AM404" s="53" t="n">
        <v>10.9338938658383</v>
      </c>
      <c r="AN404" s="53" t="n">
        <v>868.895810902856</v>
      </c>
      <c r="AO404" s="53" t="n">
        <v>18.3826124098508</v>
      </c>
      <c r="AP404" s="53" t="n">
        <v>3.57029257385907</v>
      </c>
      <c r="AQ404" s="53" t="n">
        <v>17.6288481239416</v>
      </c>
      <c r="AR404" s="53" t="n">
        <v>954.211484592916</v>
      </c>
      <c r="AS404" s="53" t="n">
        <v>14.9294183506296</v>
      </c>
      <c r="AT404" s="53" t="n">
        <v>3.92085464630467</v>
      </c>
      <c r="AU404" s="53" t="n">
        <v>15.3721420124242</v>
      </c>
      <c r="AV404" s="53" t="n">
        <v>916.474920415793</v>
      </c>
      <c r="AW404" s="53" t="n">
        <v>14.9291407998421</v>
      </c>
      <c r="AX404" s="53" t="n">
        <v>3.76579511770073</v>
      </c>
      <c r="AY404" s="53" t="n">
        <v>14.696084090828</v>
      </c>
      <c r="AZ404" s="53" t="n">
        <v>732.368421323994</v>
      </c>
      <c r="BA404" s="53" t="n">
        <v>19.6768148632489</v>
      </c>
      <c r="BB404" s="53" t="n">
        <v>3.00930157928254</v>
      </c>
      <c r="BC404" s="53" t="n">
        <v>18.3976185601918</v>
      </c>
      <c r="BD404" s="53" t="n">
        <v>558.953945286421</v>
      </c>
      <c r="BE404" s="53" t="n">
        <v>18.5500872311787</v>
      </c>
      <c r="BF404" s="53" t="n">
        <v>2.29674155974088</v>
      </c>
      <c r="BG404" s="53" t="n">
        <v>18.5300500836256</v>
      </c>
      <c r="BH404" s="53" t="n">
        <v>821.650890425433</v>
      </c>
      <c r="BI404" s="53" t="n">
        <v>15.7989706647889</v>
      </c>
      <c r="BJ404" s="53" t="n">
        <v>3.3761632126439</v>
      </c>
      <c r="BK404" s="53" t="n">
        <v>15.6471096622428</v>
      </c>
    </row>
    <row r="405">
      <c r="A405" s="53" t="s">
        <v>318</v>
      </c>
      <c r="B405" s="53" t="s">
        <v>319</v>
      </c>
      <c r="C405" s="53" t="s">
        <v>16</v>
      </c>
      <c r="D405" s="53" t="n">
        <v>1391.85472663779</v>
      </c>
      <c r="E405" s="53" t="n">
        <v>31.3069514456924</v>
      </c>
      <c r="F405" s="53" t="n">
        <v>3.89275426156969</v>
      </c>
      <c r="G405" s="53" t="n">
        <v>28.4351116486</v>
      </c>
      <c r="H405" s="53" t="n">
        <v>1218.85932277598</v>
      </c>
      <c r="I405" s="53" t="n">
        <v>38.5156957133281</v>
      </c>
      <c r="J405" s="53" t="n">
        <v>3.40891885638929</v>
      </c>
      <c r="K405" s="53" t="n">
        <v>35.1081100230763</v>
      </c>
      <c r="L405" s="53" t="n">
        <v>961.06281272136</v>
      </c>
      <c r="M405" s="53" t="n">
        <v>41.110137659231</v>
      </c>
      <c r="N405" s="53" t="n">
        <v>2.68791080581703</v>
      </c>
      <c r="O405" s="53" t="n">
        <v>36.1368840395132</v>
      </c>
      <c r="P405" s="53" t="n">
        <v>1326.52609000733</v>
      </c>
      <c r="Q405" s="53" t="n">
        <v>28.6168929707087</v>
      </c>
      <c r="R405" s="53" t="n">
        <v>3.71004242837423</v>
      </c>
      <c r="S405" s="53" t="n">
        <v>26.0140353899373</v>
      </c>
      <c r="T405" s="53" t="n">
        <v>3695.94098505005</v>
      </c>
      <c r="U405" s="53" t="n">
        <v>19.2976812445382</v>
      </c>
      <c r="V405" s="53" t="n">
        <v>10.3368474774794</v>
      </c>
      <c r="W405" s="53" t="n">
        <v>17.878513190915</v>
      </c>
      <c r="X405" s="53" t="n">
        <v>4589.38624149511</v>
      </c>
      <c r="Y405" s="53" t="n">
        <v>12.5852195466328</v>
      </c>
      <c r="Z405" s="53" t="n">
        <v>12.8356447750302</v>
      </c>
      <c r="AA405" s="53" t="n">
        <v>15.06253989685</v>
      </c>
      <c r="AB405" s="53" t="n">
        <v>4262.24470550106</v>
      </c>
      <c r="AC405" s="53" t="n">
        <v>10.850585098417</v>
      </c>
      <c r="AD405" s="53" t="n">
        <v>11.9206918104679</v>
      </c>
      <c r="AE405" s="53" t="n">
        <v>10.1791504286347</v>
      </c>
      <c r="AF405" s="53" t="n">
        <v>4688.62821894749</v>
      </c>
      <c r="AG405" s="53" t="n">
        <v>14.0772396157423</v>
      </c>
      <c r="AH405" s="53" t="n">
        <v>13.1132058043968</v>
      </c>
      <c r="AI405" s="53" t="n">
        <v>12.0819151025189</v>
      </c>
      <c r="AJ405" s="53" t="n">
        <v>2791.66690708533</v>
      </c>
      <c r="AK405" s="53" t="n">
        <v>18.7736759513022</v>
      </c>
      <c r="AL405" s="53" t="n">
        <v>7.80776401549524</v>
      </c>
      <c r="AM405" s="53" t="n">
        <v>15.5153847592021</v>
      </c>
      <c r="AN405" s="53" t="n">
        <v>2767.88335729867</v>
      </c>
      <c r="AO405" s="53" t="n">
        <v>17.1319610635917</v>
      </c>
      <c r="AP405" s="53" t="n">
        <v>7.74124592778438</v>
      </c>
      <c r="AQ405" s="53" t="n">
        <v>13.911729555033</v>
      </c>
      <c r="AR405" s="53" t="n">
        <v>2193.2235192655</v>
      </c>
      <c r="AS405" s="53" t="n">
        <v>20.3561435061224</v>
      </c>
      <c r="AT405" s="53" t="n">
        <v>6.13403111531584</v>
      </c>
      <c r="AU405" s="53" t="n">
        <v>17.4003009381016</v>
      </c>
      <c r="AV405" s="53" t="n">
        <v>1741.88840351509</v>
      </c>
      <c r="AW405" s="53" t="n">
        <v>20.1420515770318</v>
      </c>
      <c r="AX405" s="53" t="n">
        <v>4.87173221183936</v>
      </c>
      <c r="AY405" s="53" t="n">
        <v>20.0046311531398</v>
      </c>
      <c r="AZ405" s="53" t="n">
        <v>1431.25506843949</v>
      </c>
      <c r="BA405" s="53" t="n">
        <v>24.5962901277471</v>
      </c>
      <c r="BB405" s="53" t="n">
        <v>4.00294956106504</v>
      </c>
      <c r="BC405" s="53" t="n">
        <v>23.1649637640392</v>
      </c>
      <c r="BD405" s="53" t="n">
        <v>709.150583581977</v>
      </c>
      <c r="BE405" s="53" t="n">
        <v>27.3064140404223</v>
      </c>
      <c r="BF405" s="53" t="n">
        <v>1.98335997536312</v>
      </c>
      <c r="BG405" s="53" t="n">
        <v>27.260131694388</v>
      </c>
      <c r="BH405" s="53" t="n">
        <v>1985.44037135231</v>
      </c>
      <c r="BI405" s="53" t="n">
        <v>20.5141183709486</v>
      </c>
      <c r="BJ405" s="53" t="n">
        <v>5.55290097361254</v>
      </c>
      <c r="BK405" s="53" t="n">
        <v>19.6566160075673</v>
      </c>
    </row>
    <row r="406">
      <c r="A406" s="53" t="s">
        <v>318</v>
      </c>
      <c r="B406" s="53" t="s">
        <v>319</v>
      </c>
      <c r="C406" s="53" t="s">
        <v>17</v>
      </c>
      <c r="D406" s="53" t="n">
        <v>1629.27050171962</v>
      </c>
      <c r="E406" s="53" t="n">
        <v>25.9974597209939</v>
      </c>
      <c r="F406" s="53" t="n">
        <v>4.92226905924207</v>
      </c>
      <c r="G406" s="53" t="n">
        <v>22.7486986859936</v>
      </c>
      <c r="H406" s="53" t="n">
        <v>1360.43478357804</v>
      </c>
      <c r="I406" s="53" t="n">
        <v>38.4046655300733</v>
      </c>
      <c r="J406" s="53" t="n">
        <v>4.11007627969397</v>
      </c>
      <c r="K406" s="53" t="n">
        <v>34.7190394029281</v>
      </c>
      <c r="L406" s="53" t="n">
        <v>1383.51785256721</v>
      </c>
      <c r="M406" s="53" t="n">
        <v>33.6963794615717</v>
      </c>
      <c r="N406" s="53" t="n">
        <v>4.17981367207774</v>
      </c>
      <c r="O406" s="53" t="n">
        <v>28.210734654039</v>
      </c>
      <c r="P406" s="53" t="n">
        <v>2518.87696663974</v>
      </c>
      <c r="Q406" s="53" t="n">
        <v>26.4196968405156</v>
      </c>
      <c r="R406" s="53" t="n">
        <v>7.60990280241506</v>
      </c>
      <c r="S406" s="53" t="n">
        <v>21.3348232509334</v>
      </c>
      <c r="T406" s="53" t="n">
        <v>3910.6559583029</v>
      </c>
      <c r="U406" s="53" t="n">
        <v>15.9530505134148</v>
      </c>
      <c r="V406" s="53" t="n">
        <v>11.8146746071805</v>
      </c>
      <c r="W406" s="53" t="n">
        <v>16.2887236867889</v>
      </c>
      <c r="X406" s="53" t="n">
        <v>2740.06382071101</v>
      </c>
      <c r="Y406" s="53" t="n">
        <v>16.3222465777956</v>
      </c>
      <c r="Z406" s="53" t="n">
        <v>8.27814126064344</v>
      </c>
      <c r="AA406" s="53" t="n">
        <v>16.8582249224361</v>
      </c>
      <c r="AB406" s="53" t="n">
        <v>3173.13815898564</v>
      </c>
      <c r="AC406" s="53" t="n">
        <v>16.9910947050033</v>
      </c>
      <c r="AD406" s="53" t="n">
        <v>9.58652339448252</v>
      </c>
      <c r="AE406" s="53" t="n">
        <v>15.6836629613404</v>
      </c>
      <c r="AF406" s="53" t="n">
        <v>4721.76783839706</v>
      </c>
      <c r="AG406" s="53" t="n">
        <v>14.5236169167825</v>
      </c>
      <c r="AH406" s="53" t="n">
        <v>14.2651645084935</v>
      </c>
      <c r="AI406" s="53" t="n">
        <v>13.0030655068657</v>
      </c>
      <c r="AJ406" s="53" t="n">
        <v>2530.72461602311</v>
      </c>
      <c r="AK406" s="53" t="n">
        <v>27.7999336012985</v>
      </c>
      <c r="AL406" s="53" t="n">
        <v>7.64569631731818</v>
      </c>
      <c r="AM406" s="53" t="n">
        <v>22.9152743433035</v>
      </c>
      <c r="AN406" s="53" t="n">
        <v>1813.67429902948</v>
      </c>
      <c r="AO406" s="53" t="n">
        <v>19.569527683278</v>
      </c>
      <c r="AP406" s="53" t="n">
        <v>5.47938041978474</v>
      </c>
      <c r="AQ406" s="53" t="n">
        <v>21.2203177371952</v>
      </c>
      <c r="AR406" s="53" t="n">
        <v>1638.59831726037</v>
      </c>
      <c r="AS406" s="53" t="n">
        <v>24.9946765993643</v>
      </c>
      <c r="AT406" s="53" t="n">
        <v>4.95044978047781</v>
      </c>
      <c r="AU406" s="53" t="n">
        <v>21.0341646084404</v>
      </c>
      <c r="AV406" s="53" t="n">
        <v>1456.22558326731</v>
      </c>
      <c r="AW406" s="53" t="n">
        <v>24.5323279153914</v>
      </c>
      <c r="AX406" s="53" t="n">
        <v>4.39947456498354</v>
      </c>
      <c r="AY406" s="53" t="n">
        <v>19.7227847456836</v>
      </c>
      <c r="AZ406" s="53" t="n">
        <v>908.8329764662</v>
      </c>
      <c r="BA406" s="53" t="n">
        <v>25.3797423971128</v>
      </c>
      <c r="BB406" s="53" t="n">
        <v>2.74571990062845</v>
      </c>
      <c r="BC406" s="53" t="n">
        <v>22.9217382018716</v>
      </c>
      <c r="BD406" s="53" t="n">
        <v>976.979473445267</v>
      </c>
      <c r="BE406" s="53" t="n">
        <v>38.646046473457</v>
      </c>
      <c r="BF406" s="53" t="n">
        <v>2.95160062652495</v>
      </c>
      <c r="BG406" s="53" t="n">
        <v>36.517812260742</v>
      </c>
      <c r="BH406" s="53" t="n">
        <v>2337.22753993237</v>
      </c>
      <c r="BI406" s="53" t="n">
        <v>19.2970820029597</v>
      </c>
      <c r="BJ406" s="53" t="n">
        <v>7.06111280605348</v>
      </c>
      <c r="BK406" s="53" t="n">
        <v>18.0630345746667</v>
      </c>
    </row>
    <row r="407">
      <c r="A407" s="53" t="s">
        <v>320</v>
      </c>
      <c r="B407" s="53" t="s">
        <v>321</v>
      </c>
      <c r="C407" s="53" t="s">
        <v>16</v>
      </c>
      <c r="D407" s="53" t="n">
        <v>2445.01181105875</v>
      </c>
      <c r="E407" s="53" t="n">
        <v>23.661189059511</v>
      </c>
      <c r="F407" s="53" t="n">
        <v>6.24017175976366</v>
      </c>
      <c r="G407" s="53" t="n">
        <v>19.804355890813</v>
      </c>
      <c r="H407" s="53" t="n">
        <v>2729.31101821666</v>
      </c>
      <c r="I407" s="53" t="n">
        <v>25.2491988083411</v>
      </c>
      <c r="J407" s="53" t="n">
        <v>6.96576166317674</v>
      </c>
      <c r="K407" s="53" t="n">
        <v>20.4524681532269</v>
      </c>
      <c r="L407" s="53" t="n">
        <v>1499.79780143807</v>
      </c>
      <c r="M407" s="53" t="n">
        <v>26.6442342080217</v>
      </c>
      <c r="N407" s="53" t="n">
        <v>3.8277916873689</v>
      </c>
      <c r="O407" s="53" t="n">
        <v>23.6353901394167</v>
      </c>
      <c r="P407" s="53" t="n">
        <v>1523.69837352258</v>
      </c>
      <c r="Q407" s="53" t="n">
        <v>24.8427342751731</v>
      </c>
      <c r="R407" s="53" t="n">
        <v>3.88879085076327</v>
      </c>
      <c r="S407" s="53" t="n">
        <v>22.5416189361774</v>
      </c>
      <c r="T407" s="53" t="n">
        <v>2555.40884051119</v>
      </c>
      <c r="U407" s="53" t="n">
        <v>19.577272954921</v>
      </c>
      <c r="V407" s="53" t="n">
        <v>6.52192762795009</v>
      </c>
      <c r="W407" s="53" t="n">
        <v>18.888560658546</v>
      </c>
      <c r="X407" s="53" t="n">
        <v>1773.84677117065</v>
      </c>
      <c r="Y407" s="53" t="n">
        <v>18.3266596274993</v>
      </c>
      <c r="Z407" s="53" t="n">
        <v>4.5272208819367</v>
      </c>
      <c r="AA407" s="53" t="n">
        <v>17.7504280023895</v>
      </c>
      <c r="AB407" s="53" t="n">
        <v>4135.07513996296</v>
      </c>
      <c r="AC407" s="53" t="n">
        <v>16.0561602895372</v>
      </c>
      <c r="AD407" s="53" t="n">
        <v>10.5535601080487</v>
      </c>
      <c r="AE407" s="53" t="n">
        <v>15.5317945031155</v>
      </c>
      <c r="AF407" s="53" t="n">
        <v>3909.60177087455</v>
      </c>
      <c r="AG407" s="53" t="n">
        <v>17.5342300960157</v>
      </c>
      <c r="AH407" s="53" t="n">
        <v>9.97810581208156</v>
      </c>
      <c r="AI407" s="53" t="n">
        <v>16.0288507403907</v>
      </c>
      <c r="AJ407" s="53" t="n">
        <v>3613.39744402299</v>
      </c>
      <c r="AK407" s="53" t="n">
        <v>15.827421861829</v>
      </c>
      <c r="AL407" s="53" t="n">
        <v>9.22213160075924</v>
      </c>
      <c r="AM407" s="53" t="n">
        <v>13.3524497570956</v>
      </c>
      <c r="AN407" s="53" t="n">
        <v>2432.08356708039</v>
      </c>
      <c r="AO407" s="53" t="n">
        <v>19.3762734057622</v>
      </c>
      <c r="AP407" s="53" t="n">
        <v>6.20717622877595</v>
      </c>
      <c r="AQ407" s="53" t="n">
        <v>15.7410826442738</v>
      </c>
      <c r="AR407" s="53" t="n">
        <v>3128.10123629643</v>
      </c>
      <c r="AS407" s="53" t="n">
        <v>16.4969721741701</v>
      </c>
      <c r="AT407" s="53" t="n">
        <v>7.98355611540633</v>
      </c>
      <c r="AU407" s="53" t="n">
        <v>13.4355485607928</v>
      </c>
      <c r="AV407" s="53" t="n">
        <v>2191.26742772938</v>
      </c>
      <c r="AW407" s="53" t="n">
        <v>15.9817820152573</v>
      </c>
      <c r="AX407" s="53" t="n">
        <v>5.59256403538013</v>
      </c>
      <c r="AY407" s="53" t="n">
        <v>15.0055497553372</v>
      </c>
      <c r="AZ407" s="53" t="n">
        <v>2063.44432278132</v>
      </c>
      <c r="BA407" s="53" t="n">
        <v>17.3585387119293</v>
      </c>
      <c r="BB407" s="53" t="n">
        <v>5.26633324740011</v>
      </c>
      <c r="BC407" s="53" t="n">
        <v>17.6687219819024</v>
      </c>
      <c r="BD407" s="53" t="n">
        <v>1723.24399186459</v>
      </c>
      <c r="BE407" s="53" t="n">
        <v>22.2658696847517</v>
      </c>
      <c r="BF407" s="53" t="n">
        <v>4.39807220749553</v>
      </c>
      <c r="BG407" s="53" t="n">
        <v>21.247180231801</v>
      </c>
      <c r="BH407" s="53" t="n">
        <v>3458.51356818703</v>
      </c>
      <c r="BI407" s="53" t="n">
        <v>16.0904662598335</v>
      </c>
      <c r="BJ407" s="53" t="n">
        <v>8.82683617369306</v>
      </c>
      <c r="BK407" s="53" t="n">
        <v>17.1332050249886</v>
      </c>
    </row>
    <row r="408">
      <c r="A408" s="53" t="s">
        <v>320</v>
      </c>
      <c r="B408" s="53" t="s">
        <v>321</v>
      </c>
      <c r="C408" s="53" t="s">
        <v>17</v>
      </c>
      <c r="D408" s="53" t="n">
        <v>1057.39326364347</v>
      </c>
      <c r="E408" s="53" t="n">
        <v>31.8338026234358</v>
      </c>
      <c r="F408" s="53" t="n">
        <v>3.45336707089046</v>
      </c>
      <c r="G408" s="53" t="n">
        <v>29.9853571567613</v>
      </c>
      <c r="H408" s="53" t="n">
        <v>1107.85859155904</v>
      </c>
      <c r="I408" s="53" t="n">
        <v>29.6563780269567</v>
      </c>
      <c r="J408" s="53" t="n">
        <v>3.61818304583324</v>
      </c>
      <c r="K408" s="53" t="n">
        <v>27.0475892493157</v>
      </c>
      <c r="L408" s="53" t="n">
        <v>477.627514084004</v>
      </c>
      <c r="M408" s="53" t="n">
        <v>54.806843866759</v>
      </c>
      <c r="N408" s="53" t="n">
        <v>1.55989562824103</v>
      </c>
      <c r="O408" s="53" t="n">
        <v>52.3086957097863</v>
      </c>
      <c r="P408" s="53" t="n">
        <v>1252.52991400799</v>
      </c>
      <c r="Q408" s="53" t="n">
        <v>23.4738851821315</v>
      </c>
      <c r="R408" s="53" t="n">
        <v>4.09066873136322</v>
      </c>
      <c r="S408" s="53" t="n">
        <v>22.9961559798569</v>
      </c>
      <c r="T408" s="53" t="n">
        <v>2780.36287195824</v>
      </c>
      <c r="U408" s="53" t="n">
        <v>18.7258990416767</v>
      </c>
      <c r="V408" s="53" t="n">
        <v>9.08045655034969</v>
      </c>
      <c r="W408" s="53" t="n">
        <v>15.6708839740865</v>
      </c>
      <c r="X408" s="53" t="n">
        <v>2065.02616884261</v>
      </c>
      <c r="Y408" s="53" t="n">
        <v>17.4381588386227</v>
      </c>
      <c r="Z408" s="53" t="n">
        <v>6.74422054424272</v>
      </c>
      <c r="AA408" s="53" t="n">
        <v>17.0722842435823</v>
      </c>
      <c r="AB408" s="53" t="n">
        <v>2781.98401548687</v>
      </c>
      <c r="AC408" s="53" t="n">
        <v>18.0340075332539</v>
      </c>
      <c r="AD408" s="53" t="n">
        <v>9.08575108349216</v>
      </c>
      <c r="AE408" s="53" t="n">
        <v>19.4208169389444</v>
      </c>
      <c r="AF408" s="53" t="n">
        <v>2859.26142297013</v>
      </c>
      <c r="AG408" s="53" t="n">
        <v>22.169904018602</v>
      </c>
      <c r="AH408" s="53" t="n">
        <v>9.33813329879674</v>
      </c>
      <c r="AI408" s="53" t="n">
        <v>21.3080663326605</v>
      </c>
      <c r="AJ408" s="53" t="n">
        <v>2368.42670766181</v>
      </c>
      <c r="AK408" s="53" t="n">
        <v>23.5457796901459</v>
      </c>
      <c r="AL408" s="53" t="n">
        <v>7.73510394219288</v>
      </c>
      <c r="AM408" s="53" t="n">
        <v>21.3187129157315</v>
      </c>
      <c r="AN408" s="53" t="n">
        <v>1571.92478712325</v>
      </c>
      <c r="AO408" s="53" t="n">
        <v>21.9338734196496</v>
      </c>
      <c r="AP408" s="53" t="n">
        <v>5.13378842519115</v>
      </c>
      <c r="AQ408" s="53" t="n">
        <v>20.2480066601459</v>
      </c>
      <c r="AR408" s="53" t="n">
        <v>2225.27096850735</v>
      </c>
      <c r="AS408" s="53" t="n">
        <v>18.9607998393265</v>
      </c>
      <c r="AT408" s="53" t="n">
        <v>7.26756803799999</v>
      </c>
      <c r="AU408" s="53" t="n">
        <v>15.8786383085649</v>
      </c>
      <c r="AV408" s="53" t="n">
        <v>2369.54361961619</v>
      </c>
      <c r="AW408" s="53" t="n">
        <v>17.9582371465565</v>
      </c>
      <c r="AX408" s="53" t="n">
        <v>7.73875169284247</v>
      </c>
      <c r="AY408" s="53" t="n">
        <v>15.3167651438903</v>
      </c>
      <c r="AZ408" s="53" t="n">
        <v>1721.78162506791</v>
      </c>
      <c r="BA408" s="53" t="n">
        <v>18.5055043844221</v>
      </c>
      <c r="BB408" s="53" t="n">
        <v>5.62320961530035</v>
      </c>
      <c r="BC408" s="53" t="n">
        <v>18.497112044983</v>
      </c>
      <c r="BD408" s="53" t="n">
        <v>1669.43043212767</v>
      </c>
      <c r="BE408" s="53" t="n">
        <v>16.8996760370265</v>
      </c>
      <c r="BF408" s="53" t="n">
        <v>5.45223454666912</v>
      </c>
      <c r="BG408" s="53" t="n">
        <v>18.5872312709919</v>
      </c>
      <c r="BH408" s="53" t="n">
        <v>4310.77501262589</v>
      </c>
      <c r="BI408" s="53" t="n">
        <v>11.5317933285805</v>
      </c>
      <c r="BJ408" s="53" t="n">
        <v>14.0786677865948</v>
      </c>
      <c r="BK408" s="53" t="n">
        <v>10.8705031532203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467</v>
      </c>
    </row>
    <row r="418">
      <c r="A418" s="5" t="s">
        <v>26</v>
      </c>
      <c r="B418" s="5" t="s">
        <v>103</v>
      </c>
      <c r="C418" s="5" t="s">
        <v>11</v>
      </c>
      <c r="D418" s="5" t="s">
        <v>402</v>
      </c>
      <c r="E418" s="5" t="s">
        <v>403</v>
      </c>
      <c r="F418" s="5" t="s">
        <v>404</v>
      </c>
      <c r="G418" s="5" t="s">
        <v>405</v>
      </c>
      <c r="H418" s="5" t="s">
        <v>406</v>
      </c>
      <c r="I418" s="5" t="s">
        <v>407</v>
      </c>
      <c r="J418" s="5" t="s">
        <v>408</v>
      </c>
      <c r="K418" s="5" t="s">
        <v>409</v>
      </c>
      <c r="L418" s="5" t="s">
        <v>410</v>
      </c>
      <c r="M418" s="5" t="s">
        <v>411</v>
      </c>
      <c r="N418" s="5" t="s">
        <v>412</v>
      </c>
      <c r="O418" s="5" t="s">
        <v>413</v>
      </c>
      <c r="P418" s="5" t="s">
        <v>414</v>
      </c>
      <c r="Q418" s="5" t="s">
        <v>415</v>
      </c>
      <c r="R418" s="5" t="s">
        <v>416</v>
      </c>
      <c r="S418" s="5" t="s">
        <v>417</v>
      </c>
      <c r="T418" s="5" t="s">
        <v>418</v>
      </c>
      <c r="U418" s="5" t="s">
        <v>419</v>
      </c>
      <c r="V418" s="5" t="s">
        <v>420</v>
      </c>
      <c r="W418" s="5" t="s">
        <v>421</v>
      </c>
      <c r="X418" s="5" t="s">
        <v>422</v>
      </c>
      <c r="Y418" s="5" t="s">
        <v>423</v>
      </c>
      <c r="Z418" s="5" t="s">
        <v>424</v>
      </c>
      <c r="AA418" s="5" t="s">
        <v>425</v>
      </c>
      <c r="AB418" s="5" t="s">
        <v>426</v>
      </c>
      <c r="AC418" s="5" t="s">
        <v>427</v>
      </c>
      <c r="AD418" s="5" t="s">
        <v>428</v>
      </c>
      <c r="AE418" s="5" t="s">
        <v>429</v>
      </c>
      <c r="AF418" s="5" t="s">
        <v>430</v>
      </c>
      <c r="AG418" s="5" t="s">
        <v>431</v>
      </c>
      <c r="AH418" s="5" t="s">
        <v>432</v>
      </c>
      <c r="AI418" s="5" t="s">
        <v>433</v>
      </c>
      <c r="AJ418" s="5" t="s">
        <v>434</v>
      </c>
      <c r="AK418" s="5" t="s">
        <v>435</v>
      </c>
      <c r="AL418" s="5" t="s">
        <v>436</v>
      </c>
      <c r="AM418" s="5" t="s">
        <v>437</v>
      </c>
      <c r="AN418" s="5" t="s">
        <v>438</v>
      </c>
      <c r="AO418" s="5" t="s">
        <v>439</v>
      </c>
      <c r="AP418" s="5" t="s">
        <v>440</v>
      </c>
      <c r="AQ418" s="5" t="s">
        <v>441</v>
      </c>
      <c r="AR418" s="5" t="s">
        <v>442</v>
      </c>
      <c r="AS418" s="5" t="s">
        <v>443</v>
      </c>
      <c r="AT418" s="5" t="s">
        <v>444</v>
      </c>
      <c r="AU418" s="5" t="s">
        <v>445</v>
      </c>
      <c r="AV418" s="5" t="s">
        <v>446</v>
      </c>
      <c r="AW418" s="5" t="s">
        <v>447</v>
      </c>
      <c r="AX418" s="5" t="s">
        <v>448</v>
      </c>
      <c r="AY418" s="5" t="s">
        <v>449</v>
      </c>
      <c r="AZ418" s="5" t="s">
        <v>450</v>
      </c>
      <c r="BA418" s="5" t="s">
        <v>451</v>
      </c>
      <c r="BB418" s="5" t="s">
        <v>452</v>
      </c>
      <c r="BC418" s="5" t="s">
        <v>453</v>
      </c>
      <c r="BD418" s="5" t="s">
        <v>454</v>
      </c>
      <c r="BE418" s="5" t="s">
        <v>455</v>
      </c>
      <c r="BF418" s="5" t="s">
        <v>456</v>
      </c>
      <c r="BG418" s="5" t="s">
        <v>457</v>
      </c>
      <c r="BH418" s="5" t="s">
        <v>458</v>
      </c>
      <c r="BI418" s="5" t="s">
        <v>459</v>
      </c>
      <c r="BJ418" s="5" t="s">
        <v>460</v>
      </c>
      <c r="BK418" s="5" t="s">
        <v>461</v>
      </c>
    </row>
    <row r="419">
      <c r="A419" s="54" t="s">
        <v>104</v>
      </c>
      <c r="B419" s="54" t="s">
        <v>105</v>
      </c>
      <c r="C419" s="54" t="s">
        <v>16</v>
      </c>
      <c r="D419" s="54" t="n">
        <v>23.7874364994093</v>
      </c>
      <c r="E419" s="54"/>
      <c r="F419" s="54" t="n">
        <v>6.96909927679157</v>
      </c>
      <c r="G419" s="54"/>
      <c r="H419" s="54" t="n">
        <v>66.8741139323017</v>
      </c>
      <c r="I419" s="54"/>
      <c r="J419" s="54" t="n">
        <v>19.5923734385272</v>
      </c>
      <c r="K419" s="54"/>
      <c r="L419" s="54" t="n">
        <v>44.2087263243739</v>
      </c>
      <c r="M419" s="54"/>
      <c r="N419" s="54" t="n">
        <v>12.9520052596975</v>
      </c>
      <c r="O419" s="54"/>
      <c r="P419" s="54" t="n">
        <v>22.5531827187797</v>
      </c>
      <c r="Q419" s="54"/>
      <c r="R419" s="54" t="n">
        <v>6.60749506903354</v>
      </c>
      <c r="S419" s="54"/>
      <c r="T419" s="54" t="n">
        <v>16.8307333722237</v>
      </c>
      <c r="U419" s="54"/>
      <c r="V419" s="54" t="n">
        <v>4.93096646942803</v>
      </c>
      <c r="W419" s="54"/>
      <c r="X419" s="54" t="n">
        <v>10.2106449124823</v>
      </c>
      <c r="Y419" s="54"/>
      <c r="Z419" s="54" t="n">
        <v>2.99145299145298</v>
      </c>
      <c r="AA419" s="54"/>
      <c r="AB419" s="54" t="n">
        <v>52.063068564745</v>
      </c>
      <c r="AC419" s="54"/>
      <c r="AD419" s="54" t="n">
        <v>15.2531229454306</v>
      </c>
      <c r="AE419" s="54"/>
      <c r="AF419" s="54" t="n">
        <v>21.4311338272981</v>
      </c>
      <c r="AG419" s="54"/>
      <c r="AH419" s="54" t="n">
        <v>6.27876397107167</v>
      </c>
      <c r="AI419" s="54"/>
      <c r="AJ419" s="54" t="n">
        <v>10.0984400233342</v>
      </c>
      <c r="AK419" s="54"/>
      <c r="AL419" s="54" t="n">
        <v>2.95857988165682</v>
      </c>
      <c r="AM419" s="54"/>
      <c r="AN419" s="54" t="n">
        <v>6.73229334888948</v>
      </c>
      <c r="AO419" s="54"/>
      <c r="AP419" s="54" t="n">
        <v>1.97238658777121</v>
      </c>
      <c r="AQ419" s="54"/>
      <c r="AR419" s="54" t="n">
        <v>18.0649871528534</v>
      </c>
      <c r="AS419" s="54"/>
      <c r="AT419" s="54" t="n">
        <v>5.29257067718607</v>
      </c>
      <c r="AU419" s="54"/>
      <c r="AV419" s="54" t="n">
        <v>12.4547426954455</v>
      </c>
      <c r="AW419" s="54"/>
      <c r="AX419" s="54" t="n">
        <v>3.64891518737672</v>
      </c>
      <c r="AY419" s="54"/>
      <c r="AZ419" s="54" t="n">
        <v>18.0649871528534</v>
      </c>
      <c r="BA419" s="54"/>
      <c r="BB419" s="54" t="n">
        <v>5.29257067718607</v>
      </c>
      <c r="BC419" s="54"/>
      <c r="BD419" s="54" t="n">
        <v>7.85434224037106</v>
      </c>
      <c r="BE419" s="54"/>
      <c r="BF419" s="54" t="n">
        <v>2.30111768573308</v>
      </c>
      <c r="BG419" s="54"/>
      <c r="BH419" s="54" t="n">
        <v>10.0984400233342</v>
      </c>
      <c r="BI419" s="54"/>
      <c r="BJ419" s="54" t="n">
        <v>2.95857988165682</v>
      </c>
      <c r="BK419" s="54"/>
    </row>
    <row r="420">
      <c r="A420" s="54" t="s">
        <v>104</v>
      </c>
      <c r="B420" s="54" t="s">
        <v>105</v>
      </c>
      <c r="C420" s="54" t="s">
        <v>17</v>
      </c>
      <c r="D420" s="54" t="n">
        <v>14.2744132890222</v>
      </c>
      <c r="E420" s="54"/>
      <c r="F420" s="54" t="n">
        <v>10.0756254017394</v>
      </c>
      <c r="G420" s="54"/>
      <c r="H420" s="54" t="n">
        <v>2.24409778296316</v>
      </c>
      <c r="I420" s="54"/>
      <c r="J420" s="54" t="n">
        <v>1.5840012593302</v>
      </c>
      <c r="K420" s="54"/>
      <c r="L420" s="54" t="n">
        <v>11.3385015104416</v>
      </c>
      <c r="M420" s="54"/>
      <c r="N420" s="54" t="n">
        <v>8.0033057417586</v>
      </c>
      <c r="O420" s="54"/>
      <c r="P420" s="54" t="n">
        <v>14.2744132890222</v>
      </c>
      <c r="Q420" s="54"/>
      <c r="R420" s="54" t="n">
        <v>10.0756254017394</v>
      </c>
      <c r="S420" s="54"/>
      <c r="T420" s="54" t="n">
        <v>22.1287555293932</v>
      </c>
      <c r="U420" s="54"/>
      <c r="V420" s="54" t="n">
        <v>15.6196298093951</v>
      </c>
      <c r="W420" s="54"/>
      <c r="X420" s="54" t="n">
        <v>7.85434224037106</v>
      </c>
      <c r="Y420" s="54"/>
      <c r="Z420" s="54" t="n">
        <v>5.54400440765568</v>
      </c>
      <c r="AA420" s="54"/>
      <c r="AB420" s="54" t="n">
        <v>4.48819556592632</v>
      </c>
      <c r="AC420" s="54"/>
      <c r="AD420" s="54" t="n">
        <v>3.16800251866039</v>
      </c>
      <c r="AE420" s="54"/>
      <c r="AF420" s="54" t="n">
        <v>7.97235483599685</v>
      </c>
      <c r="AG420" s="54"/>
      <c r="AH420" s="54" t="n">
        <v>5.62730385276331</v>
      </c>
      <c r="AI420" s="54"/>
      <c r="AJ420" s="54" t="n">
        <v>6.73229334888948</v>
      </c>
      <c r="AK420" s="54"/>
      <c r="AL420" s="54" t="n">
        <v>4.75200377799059</v>
      </c>
      <c r="AM420" s="54"/>
      <c r="AN420" s="54" t="n">
        <v>1.12204889148158</v>
      </c>
      <c r="AO420" s="54"/>
      <c r="AP420" s="54" t="n">
        <v>0.792000629665098</v>
      </c>
      <c r="AQ420" s="54"/>
      <c r="AR420" s="54" t="n">
        <v>2.24409778296316</v>
      </c>
      <c r="AS420" s="54"/>
      <c r="AT420" s="54" t="n">
        <v>1.5840012593302</v>
      </c>
      <c r="AU420" s="54"/>
      <c r="AV420" s="54" t="n">
        <v>17.3283376632285</v>
      </c>
      <c r="AW420" s="54"/>
      <c r="AX420" s="54" t="n">
        <v>12.2312445068279</v>
      </c>
      <c r="AY420" s="54"/>
      <c r="AZ420" s="54" t="n">
        <v>4.48819556592632</v>
      </c>
      <c r="BA420" s="54"/>
      <c r="BB420" s="54" t="n">
        <v>3.16800251866039</v>
      </c>
      <c r="BC420" s="54"/>
      <c r="BD420" s="54" t="n">
        <v>2.24409778296316</v>
      </c>
      <c r="BE420" s="54"/>
      <c r="BF420" s="54" t="n">
        <v>1.5840012593302</v>
      </c>
      <c r="BG420" s="54"/>
      <c r="BH420" s="54" t="n">
        <v>22.9385821206364</v>
      </c>
      <c r="BI420" s="54"/>
      <c r="BJ420" s="54" t="n">
        <v>16.1912476551534</v>
      </c>
      <c r="BK420" s="54"/>
    </row>
    <row r="421">
      <c r="A421" s="54" t="s">
        <v>106</v>
      </c>
      <c r="B421" s="54" t="s">
        <v>107</v>
      </c>
      <c r="C421" s="54" t="s">
        <v>16</v>
      </c>
      <c r="D421" s="54" t="n">
        <v>53.7804145097988</v>
      </c>
      <c r="E421" s="54"/>
      <c r="F421" s="54" t="n">
        <v>9.37624823064558</v>
      </c>
      <c r="G421" s="54"/>
      <c r="H421" s="54" t="n">
        <v>39.3559471497063</v>
      </c>
      <c r="I421" s="54"/>
      <c r="J421" s="54" t="n">
        <v>6.86144079013338</v>
      </c>
      <c r="K421" s="54"/>
      <c r="L421" s="54" t="n">
        <v>59.7688883646689</v>
      </c>
      <c r="M421" s="54"/>
      <c r="N421" s="54" t="n">
        <v>10.4202977772656</v>
      </c>
      <c r="O421" s="54"/>
      <c r="P421" s="54" t="n">
        <v>32.6157382251726</v>
      </c>
      <c r="Q421" s="54"/>
      <c r="R421" s="54" t="n">
        <v>5.68633136453894</v>
      </c>
      <c r="S421" s="54"/>
      <c r="T421" s="54" t="n">
        <v>32.062207106223</v>
      </c>
      <c r="U421" s="54"/>
      <c r="V421" s="54" t="n">
        <v>5.58982699167449</v>
      </c>
      <c r="W421" s="54"/>
      <c r="X421" s="54" t="n">
        <v>33.5966814758808</v>
      </c>
      <c r="Y421" s="54"/>
      <c r="Z421" s="54" t="n">
        <v>5.8573521255846</v>
      </c>
      <c r="AA421" s="54"/>
      <c r="AB421" s="54" t="n">
        <v>64.7131258109241</v>
      </c>
      <c r="AC421" s="54"/>
      <c r="AD421" s="54" t="n">
        <v>11.2822918327204</v>
      </c>
      <c r="AE421" s="54"/>
      <c r="AF421" s="54" t="n">
        <v>44.4688275562346</v>
      </c>
      <c r="AG421" s="54"/>
      <c r="AH421" s="54" t="n">
        <v>7.75283659476183</v>
      </c>
      <c r="AI421" s="54"/>
      <c r="AJ421" s="54" t="n">
        <v>49.1639727552578</v>
      </c>
      <c r="AK421" s="54"/>
      <c r="AL421" s="54" t="n">
        <v>8.57140311690987</v>
      </c>
      <c r="AM421" s="54"/>
      <c r="AN421" s="54" t="n">
        <v>44.3213534372839</v>
      </c>
      <c r="AO421" s="54"/>
      <c r="AP421" s="54" t="n">
        <v>7.7271254886002</v>
      </c>
      <c r="AQ421" s="54"/>
      <c r="AR421" s="54" t="n">
        <v>37.3962054568387</v>
      </c>
      <c r="AS421" s="54"/>
      <c r="AT421" s="54" t="n">
        <v>6.51977320077473</v>
      </c>
      <c r="AU421" s="54"/>
      <c r="AV421" s="54" t="n">
        <v>19.267069289647</v>
      </c>
      <c r="AW421" s="54"/>
      <c r="AX421" s="54" t="n">
        <v>3.3590820372696</v>
      </c>
      <c r="AY421" s="54"/>
      <c r="AZ421" s="54" t="n">
        <v>33.2218435655358</v>
      </c>
      <c r="BA421" s="54"/>
      <c r="BB421" s="54" t="n">
        <v>5.79200169409972</v>
      </c>
      <c r="BC421" s="54"/>
      <c r="BD421" s="54" t="n">
        <v>17.5936772363263</v>
      </c>
      <c r="BE421" s="54"/>
      <c r="BF421" s="54" t="n">
        <v>3.06733755329457</v>
      </c>
      <c r="BG421" s="54"/>
      <c r="BH421" s="54" t="n">
        <v>12.2554335662886</v>
      </c>
      <c r="BI421" s="54"/>
      <c r="BJ421" s="54" t="n">
        <v>2.13665120172645</v>
      </c>
      <c r="BK421" s="54"/>
    </row>
    <row r="422">
      <c r="A422" s="54" t="s">
        <v>106</v>
      </c>
      <c r="B422" s="54" t="s">
        <v>107</v>
      </c>
      <c r="C422" s="54" t="s">
        <v>17</v>
      </c>
      <c r="D422" s="54" t="n">
        <v>17.3149692287214</v>
      </c>
      <c r="E422" s="54"/>
      <c r="F422" s="54" t="n">
        <v>6.47485563466493</v>
      </c>
      <c r="G422" s="54"/>
      <c r="H422" s="54" t="n">
        <v>22.181254651969</v>
      </c>
      <c r="I422" s="54"/>
      <c r="J422" s="54" t="n">
        <v>8.29458139775423</v>
      </c>
      <c r="K422" s="54"/>
      <c r="L422" s="54" t="n">
        <v>12.5985260951357</v>
      </c>
      <c r="M422" s="54"/>
      <c r="N422" s="54" t="n">
        <v>4.71116272850494</v>
      </c>
      <c r="O422" s="54"/>
      <c r="P422" s="54" t="n">
        <v>35.2175780576475</v>
      </c>
      <c r="Q422" s="54"/>
      <c r="R422" s="54" t="n">
        <v>13.1694564809024</v>
      </c>
      <c r="S422" s="54"/>
      <c r="T422" s="54" t="n">
        <v>37.104476610957</v>
      </c>
      <c r="U422" s="54"/>
      <c r="V422" s="54" t="n">
        <v>13.8750537920239</v>
      </c>
      <c r="W422" s="54"/>
      <c r="X422" s="54" t="n">
        <v>27.1039580385963</v>
      </c>
      <c r="Y422" s="54"/>
      <c r="Z422" s="54" t="n">
        <v>10.1354044070043</v>
      </c>
      <c r="AA422" s="54"/>
      <c r="AB422" s="54" t="n">
        <v>4.36505190311418</v>
      </c>
      <c r="AC422" s="54"/>
      <c r="AD422" s="54" t="n">
        <v>1.63229172036887</v>
      </c>
      <c r="AE422" s="54"/>
      <c r="AF422" s="54" t="n">
        <v>17.1090304777783</v>
      </c>
      <c r="AG422" s="54"/>
      <c r="AH422" s="54" t="n">
        <v>6.39784575585277</v>
      </c>
      <c r="AI422" s="54"/>
      <c r="AJ422" s="54" t="n">
        <v>12.9381342504963</v>
      </c>
      <c r="AK422" s="54"/>
      <c r="AL422" s="54" t="n">
        <v>4.83815768583166</v>
      </c>
      <c r="AM422" s="54"/>
      <c r="AN422" s="54" t="n">
        <v>19.3795620252401</v>
      </c>
      <c r="AO422" s="54"/>
      <c r="AP422" s="54" t="n">
        <v>7.24690091671218</v>
      </c>
      <c r="AQ422" s="54"/>
      <c r="AR422" s="54" t="n">
        <v>11.4440968123545</v>
      </c>
      <c r="AS422" s="54"/>
      <c r="AT422" s="54" t="n">
        <v>4.27946903920639</v>
      </c>
      <c r="AU422" s="54"/>
      <c r="AV422" s="54" t="n">
        <v>14.245805573931</v>
      </c>
      <c r="AW422" s="54"/>
      <c r="AX422" s="54" t="n">
        <v>5.32715555380283</v>
      </c>
      <c r="AY422" s="54"/>
      <c r="AZ422" s="54" t="n">
        <v>20.1654185004519</v>
      </c>
      <c r="BA422" s="54"/>
      <c r="BB422" s="54" t="n">
        <v>7.54076844597829</v>
      </c>
      <c r="BC422" s="54"/>
      <c r="BD422" s="54" t="n">
        <v>5.81950372046975</v>
      </c>
      <c r="BE422" s="54"/>
      <c r="BF422" s="54" t="n">
        <v>2.17617750038702</v>
      </c>
      <c r="BG422" s="54"/>
      <c r="BH422" s="54" t="n">
        <v>10.4312485473496</v>
      </c>
      <c r="BI422" s="54"/>
      <c r="BJ422" s="54" t="n">
        <v>3.90071894100527</v>
      </c>
      <c r="BK422" s="54"/>
    </row>
    <row r="423">
      <c r="A423" s="54" t="s">
        <v>108</v>
      </c>
      <c r="B423" s="54" t="s">
        <v>109</v>
      </c>
      <c r="C423" s="54" t="s">
        <v>16</v>
      </c>
      <c r="D423" s="54" t="n">
        <v>68.6092262227122</v>
      </c>
      <c r="E423" s="54"/>
      <c r="F423" s="54" t="n">
        <v>10.2882068510092</v>
      </c>
      <c r="G423" s="54"/>
      <c r="H423" s="54" t="n">
        <v>93.3046382608406</v>
      </c>
      <c r="I423" s="54"/>
      <c r="J423" s="54" t="n">
        <v>13.9913750880976</v>
      </c>
      <c r="K423" s="54"/>
      <c r="L423" s="54" t="n">
        <v>85.6947938400864</v>
      </c>
      <c r="M423" s="54"/>
      <c r="N423" s="54" t="n">
        <v>12.850250813491</v>
      </c>
      <c r="O423" s="54"/>
      <c r="P423" s="54" t="n">
        <v>50.5922458227876</v>
      </c>
      <c r="Q423" s="54"/>
      <c r="R423" s="54" t="n">
        <v>7.58649410200806</v>
      </c>
      <c r="S423" s="54"/>
      <c r="T423" s="54" t="n">
        <v>51.6034930836007</v>
      </c>
      <c r="U423" s="54"/>
      <c r="V423" s="54" t="n">
        <v>7.73813436337742</v>
      </c>
      <c r="W423" s="54"/>
      <c r="X423" s="54" t="n">
        <v>46.245646543209</v>
      </c>
      <c r="Y423" s="54"/>
      <c r="Z423" s="54" t="n">
        <v>6.93470548772474</v>
      </c>
      <c r="AA423" s="54"/>
      <c r="AB423" s="54" t="n">
        <v>60.4569994109629</v>
      </c>
      <c r="AC423" s="54"/>
      <c r="AD423" s="54" t="n">
        <v>9.06575033381475</v>
      </c>
      <c r="AE423" s="54"/>
      <c r="AF423" s="54" t="n">
        <v>53.2848643025904</v>
      </c>
      <c r="AG423" s="54"/>
      <c r="AH423" s="54" t="n">
        <v>7.99026218709237</v>
      </c>
      <c r="AI423" s="54"/>
      <c r="AJ423" s="54" t="n">
        <v>30.6374439467238</v>
      </c>
      <c r="AK423" s="54"/>
      <c r="AL423" s="54" t="n">
        <v>4.5941978661428</v>
      </c>
      <c r="AM423" s="54"/>
      <c r="AN423" s="54" t="n">
        <v>28.7280168190465</v>
      </c>
      <c r="AO423" s="54"/>
      <c r="AP423" s="54" t="n">
        <v>4.30787221669291</v>
      </c>
      <c r="AQ423" s="54"/>
      <c r="AR423" s="54" t="n">
        <v>28.6373350452042</v>
      </c>
      <c r="AS423" s="54"/>
      <c r="AT423" s="54" t="n">
        <v>4.29427414981081</v>
      </c>
      <c r="AU423" s="54"/>
      <c r="AV423" s="54" t="n">
        <v>16.5018731610633</v>
      </c>
      <c r="AW423" s="54"/>
      <c r="AX423" s="54" t="n">
        <v>2.47451682313149</v>
      </c>
      <c r="AY423" s="54"/>
      <c r="AZ423" s="54" t="n">
        <v>20.6258119176928</v>
      </c>
      <c r="BA423" s="54"/>
      <c r="BB423" s="54" t="n">
        <v>3.09291666969692</v>
      </c>
      <c r="BC423" s="54"/>
      <c r="BD423" s="54" t="n">
        <v>15.3053545419051</v>
      </c>
      <c r="BE423" s="54"/>
      <c r="BF423" s="54" t="n">
        <v>2.29509443735755</v>
      </c>
      <c r="BG423" s="54"/>
      <c r="BH423" s="54" t="n">
        <v>16.644795865944</v>
      </c>
      <c r="BI423" s="54"/>
      <c r="BJ423" s="54" t="n">
        <v>2.4959486105524</v>
      </c>
      <c r="BK423" s="54"/>
    </row>
    <row r="424">
      <c r="A424" s="54" t="s">
        <v>108</v>
      </c>
      <c r="B424" s="54" t="s">
        <v>109</v>
      </c>
      <c r="C424" s="54" t="s">
        <v>17</v>
      </c>
      <c r="D424" s="54" t="n">
        <v>11.9443176253083</v>
      </c>
      <c r="E424" s="54"/>
      <c r="F424" s="54" t="n">
        <v>5.88020819727019</v>
      </c>
      <c r="G424" s="54"/>
      <c r="H424" s="54" t="n">
        <v>24.9759288247361</v>
      </c>
      <c r="I424" s="54"/>
      <c r="J424" s="54" t="n">
        <v>12.2956928990625</v>
      </c>
      <c r="K424" s="54"/>
      <c r="L424" s="54" t="n">
        <v>16.4710952263164</v>
      </c>
      <c r="M424" s="54"/>
      <c r="N424" s="54" t="n">
        <v>8.10874862893674</v>
      </c>
      <c r="O424" s="54"/>
      <c r="P424" s="54" t="n">
        <v>31.6570132143717</v>
      </c>
      <c r="Q424" s="54"/>
      <c r="R424" s="54" t="n">
        <v>15.5848022837081</v>
      </c>
      <c r="S424" s="54"/>
      <c r="T424" s="54" t="n">
        <v>12.14724787924</v>
      </c>
      <c r="U424" s="54"/>
      <c r="V424" s="54" t="n">
        <v>5.98011111178368</v>
      </c>
      <c r="W424" s="54"/>
      <c r="X424" s="54" t="n">
        <v>11.0920437826478</v>
      </c>
      <c r="Y424" s="54"/>
      <c r="Z424" s="54" t="n">
        <v>5.4606323124735</v>
      </c>
      <c r="AA424" s="54"/>
      <c r="AB424" s="54" t="n">
        <v>26.5092161661338</v>
      </c>
      <c r="AC424" s="54"/>
      <c r="AD424" s="54" t="n">
        <v>13.05053290554</v>
      </c>
      <c r="AE424" s="54"/>
      <c r="AF424" s="54" t="n">
        <v>5.8897030769627</v>
      </c>
      <c r="AG424" s="54"/>
      <c r="AH424" s="54" t="n">
        <v>2.89951099753592</v>
      </c>
      <c r="AI424" s="54"/>
      <c r="AJ424" s="54" t="n">
        <v>10.6434998854424</v>
      </c>
      <c r="AK424" s="54"/>
      <c r="AL424" s="54" t="n">
        <v>5.23981337715029</v>
      </c>
      <c r="AM424" s="54"/>
      <c r="AN424" s="54" t="n">
        <v>12.4072696364215</v>
      </c>
      <c r="AO424" s="54"/>
      <c r="AP424" s="54" t="n">
        <v>6.10812027195603</v>
      </c>
      <c r="AQ424" s="54"/>
      <c r="AR424" s="54" t="n">
        <v>5.46796138465468</v>
      </c>
      <c r="AS424" s="54"/>
      <c r="AT424" s="54" t="n">
        <v>2.6918868339767</v>
      </c>
      <c r="AU424" s="54"/>
      <c r="AV424" s="54" t="n">
        <v>15.3654196197255</v>
      </c>
      <c r="AW424" s="54"/>
      <c r="AX424" s="54" t="n">
        <v>7.56442261807937</v>
      </c>
      <c r="AY424" s="54"/>
      <c r="AZ424" s="54" t="n">
        <v>3.9213523201969</v>
      </c>
      <c r="BA424" s="54"/>
      <c r="BB424" s="54" t="n">
        <v>1.9304885202273</v>
      </c>
      <c r="BC424" s="54"/>
      <c r="BD424" s="54" t="n">
        <v>1.64892705007719</v>
      </c>
      <c r="BE424" s="54"/>
      <c r="BF424" s="54" t="n">
        <v>0.811769634794367</v>
      </c>
      <c r="BG424" s="54"/>
      <c r="BH424" s="54" t="n">
        <v>12.9864655233951</v>
      </c>
      <c r="BI424" s="54"/>
      <c r="BJ424" s="54" t="n">
        <v>6.39325940750538</v>
      </c>
      <c r="BK424" s="54"/>
    </row>
    <row r="425">
      <c r="A425" s="54" t="s">
        <v>110</v>
      </c>
      <c r="B425" s="54" t="s">
        <v>111</v>
      </c>
      <c r="C425" s="54" t="s">
        <v>16</v>
      </c>
      <c r="D425" s="54" t="n">
        <v>7</v>
      </c>
      <c r="E425" s="54"/>
      <c r="F425" s="54" t="n">
        <v>5.64516129032258</v>
      </c>
      <c r="G425" s="54"/>
      <c r="H425" s="54" t="n">
        <v>8</v>
      </c>
      <c r="I425" s="54"/>
      <c r="J425" s="54" t="n">
        <v>6.45161290322581</v>
      </c>
      <c r="K425" s="54"/>
      <c r="L425" s="54" t="n">
        <v>17</v>
      </c>
      <c r="M425" s="54"/>
      <c r="N425" s="54" t="n">
        <v>13.7096774193548</v>
      </c>
      <c r="O425" s="54"/>
      <c r="P425" s="54" t="n">
        <v>12</v>
      </c>
      <c r="Q425" s="54"/>
      <c r="R425" s="54" t="n">
        <v>9.67741935483871</v>
      </c>
      <c r="S425" s="54"/>
      <c r="T425" s="54" t="n">
        <v>14</v>
      </c>
      <c r="U425" s="54"/>
      <c r="V425" s="54" t="n">
        <v>11.2903225806452</v>
      </c>
      <c r="W425" s="54"/>
      <c r="X425" s="54" t="n">
        <v>11</v>
      </c>
      <c r="Y425" s="54"/>
      <c r="Z425" s="54" t="n">
        <v>8.87096774193548</v>
      </c>
      <c r="AA425" s="54"/>
      <c r="AB425" s="54" t="n">
        <v>10</v>
      </c>
      <c r="AC425" s="54"/>
      <c r="AD425" s="54" t="n">
        <v>8.06451612903226</v>
      </c>
      <c r="AE425" s="54"/>
      <c r="AF425" s="54" t="n">
        <v>7</v>
      </c>
      <c r="AG425" s="54"/>
      <c r="AH425" s="54" t="n">
        <v>5.64516129032258</v>
      </c>
      <c r="AI425" s="54"/>
      <c r="AJ425" s="54" t="n">
        <v>7</v>
      </c>
      <c r="AK425" s="54"/>
      <c r="AL425" s="54" t="n">
        <v>5.64516129032258</v>
      </c>
      <c r="AM425" s="54"/>
      <c r="AN425" s="54" t="n">
        <v>5</v>
      </c>
      <c r="AO425" s="54"/>
      <c r="AP425" s="54" t="n">
        <v>4.03225806451613</v>
      </c>
      <c r="AQ425" s="54"/>
      <c r="AR425" s="54" t="n">
        <v>4</v>
      </c>
      <c r="AS425" s="54"/>
      <c r="AT425" s="54" t="n">
        <v>3.2258064516129</v>
      </c>
      <c r="AU425" s="54"/>
      <c r="AV425" s="54" t="n">
        <v>7</v>
      </c>
      <c r="AW425" s="54"/>
      <c r="AX425" s="54" t="n">
        <v>5.64516129032258</v>
      </c>
      <c r="AY425" s="54"/>
      <c r="AZ425" s="54" t="n">
        <v>8</v>
      </c>
      <c r="BA425" s="54"/>
      <c r="BB425" s="54" t="n">
        <v>6.45161290322581</v>
      </c>
      <c r="BC425" s="54"/>
      <c r="BD425" s="54" t="n">
        <v>3</v>
      </c>
      <c r="BE425" s="54"/>
      <c r="BF425" s="54" t="n">
        <v>2.41935483870968</v>
      </c>
      <c r="BG425" s="54"/>
      <c r="BH425" s="54" t="n">
        <v>4</v>
      </c>
      <c r="BI425" s="54"/>
      <c r="BJ425" s="54" t="n">
        <v>3.2258064516129</v>
      </c>
      <c r="BK425" s="54"/>
    </row>
    <row r="426">
      <c r="A426" s="54" t="s">
        <v>110</v>
      </c>
      <c r="B426" s="54" t="s">
        <v>111</v>
      </c>
      <c r="C426" s="54" t="s">
        <v>17</v>
      </c>
      <c r="D426" s="54" t="n">
        <v>2</v>
      </c>
      <c r="E426" s="54"/>
      <c r="F426" s="54" t="n">
        <v>7.14285714285714</v>
      </c>
      <c r="G426" s="54"/>
      <c r="H426" s="54" t="n">
        <v>4</v>
      </c>
      <c r="I426" s="54"/>
      <c r="J426" s="54" t="n">
        <v>14.2857142857143</v>
      </c>
      <c r="K426" s="54"/>
      <c r="L426" s="54" t="n">
        <v>2</v>
      </c>
      <c r="M426" s="54"/>
      <c r="N426" s="54" t="n">
        <v>7.14285714285714</v>
      </c>
      <c r="O426" s="54"/>
      <c r="P426" s="54" t="n">
        <v>3</v>
      </c>
      <c r="Q426" s="54"/>
      <c r="R426" s="54" t="n">
        <v>10.7142857142857</v>
      </c>
      <c r="S426" s="54"/>
      <c r="T426" s="54" t="n">
        <v>2</v>
      </c>
      <c r="U426" s="54"/>
      <c r="V426" s="54" t="n">
        <v>7.14285714285714</v>
      </c>
      <c r="W426" s="54"/>
      <c r="X426" s="54" t="n">
        <v>4</v>
      </c>
      <c r="Y426" s="54"/>
      <c r="Z426" s="54" t="n">
        <v>14.2857142857143</v>
      </c>
      <c r="AA426" s="54"/>
      <c r="AB426" s="54" t="n">
        <v>1</v>
      </c>
      <c r="AC426" s="54"/>
      <c r="AD426" s="54" t="n">
        <v>3.57142857142857</v>
      </c>
      <c r="AE426" s="54"/>
      <c r="AF426" s="54" t="n">
        <v>1</v>
      </c>
      <c r="AG426" s="54"/>
      <c r="AH426" s="54" t="n">
        <v>3.57142857142857</v>
      </c>
      <c r="AI426" s="54"/>
      <c r="AJ426" s="54"/>
      <c r="AK426" s="54"/>
      <c r="AL426" s="54"/>
      <c r="AM426" s="54"/>
      <c r="AN426" s="54" t="n">
        <v>1</v>
      </c>
      <c r="AO426" s="54"/>
      <c r="AP426" s="54" t="n">
        <v>3.57142857142857</v>
      </c>
      <c r="AQ426" s="54"/>
      <c r="AR426" s="54" t="n">
        <v>4</v>
      </c>
      <c r="AS426" s="54"/>
      <c r="AT426" s="54" t="n">
        <v>14.2857142857143</v>
      </c>
      <c r="AU426" s="54"/>
      <c r="AV426" s="54" t="n">
        <v>1</v>
      </c>
      <c r="AW426" s="54"/>
      <c r="AX426" s="54" t="n">
        <v>3.57142857142857</v>
      </c>
      <c r="AY426" s="54"/>
      <c r="AZ426" s="54"/>
      <c r="BA426" s="54"/>
      <c r="BB426" s="54"/>
      <c r="BC426" s="54"/>
      <c r="BD426" s="54"/>
      <c r="BE426" s="54"/>
      <c r="BF426" s="54"/>
      <c r="BG426" s="54"/>
      <c r="BH426" s="54" t="n">
        <v>3</v>
      </c>
      <c r="BI426" s="54"/>
      <c r="BJ426" s="54" t="n">
        <v>10.7142857142857</v>
      </c>
      <c r="BK426" s="54"/>
    </row>
    <row r="427">
      <c r="A427" s="54" t="s">
        <v>112</v>
      </c>
      <c r="B427" s="54" t="s">
        <v>113</v>
      </c>
      <c r="C427" s="54" t="s">
        <v>16</v>
      </c>
      <c r="D427" s="54" t="n">
        <v>450.363654851274</v>
      </c>
      <c r="E427" s="54"/>
      <c r="F427" s="54" t="n">
        <v>8.0879551194665</v>
      </c>
      <c r="G427" s="54"/>
      <c r="H427" s="54" t="n">
        <v>571.882296604091</v>
      </c>
      <c r="I427" s="54"/>
      <c r="J427" s="54" t="n">
        <v>10.2702744742552</v>
      </c>
      <c r="K427" s="54"/>
      <c r="L427" s="54" t="n">
        <v>597.104430785831</v>
      </c>
      <c r="M427" s="54"/>
      <c r="N427" s="54" t="n">
        <v>10.7232317390825</v>
      </c>
      <c r="O427" s="54"/>
      <c r="P427" s="54" t="n">
        <v>545.484610780463</v>
      </c>
      <c r="Q427" s="54"/>
      <c r="R427" s="54" t="n">
        <v>9.79620580574823</v>
      </c>
      <c r="S427" s="54"/>
      <c r="T427" s="54" t="n">
        <v>464.11510046156</v>
      </c>
      <c r="U427" s="54"/>
      <c r="V427" s="54" t="n">
        <v>8.33491349127498</v>
      </c>
      <c r="W427" s="54"/>
      <c r="X427" s="54" t="n">
        <v>423.019717995715</v>
      </c>
      <c r="Y427" s="54"/>
      <c r="Z427" s="54" t="n">
        <v>7.59689299290499</v>
      </c>
      <c r="AA427" s="54"/>
      <c r="AB427" s="54" t="n">
        <v>422.241312815029</v>
      </c>
      <c r="AC427" s="54"/>
      <c r="AD427" s="54" t="n">
        <v>7.58291383162424</v>
      </c>
      <c r="AE427" s="54"/>
      <c r="AF427" s="54" t="n">
        <v>399.698548718739</v>
      </c>
      <c r="AG427" s="54"/>
      <c r="AH427" s="54" t="n">
        <v>7.17807462598337</v>
      </c>
      <c r="AI427" s="54"/>
      <c r="AJ427" s="54" t="n">
        <v>341.953518518528</v>
      </c>
      <c r="AK427" s="54"/>
      <c r="AL427" s="54" t="n">
        <v>6.14104775314262</v>
      </c>
      <c r="AM427" s="54"/>
      <c r="AN427" s="54" t="n">
        <v>298.768528657747</v>
      </c>
      <c r="AO427" s="54"/>
      <c r="AP427" s="54" t="n">
        <v>5.36550057906181</v>
      </c>
      <c r="AQ427" s="54"/>
      <c r="AR427" s="54" t="n">
        <v>290.442799169495</v>
      </c>
      <c r="AS427" s="54"/>
      <c r="AT427" s="54" t="n">
        <v>5.21598112803054</v>
      </c>
      <c r="AU427" s="54"/>
      <c r="AV427" s="54" t="n">
        <v>244.792455716272</v>
      </c>
      <c r="AW427" s="54"/>
      <c r="AX427" s="54" t="n">
        <v>4.39615935719997</v>
      </c>
      <c r="AY427" s="54"/>
      <c r="AZ427" s="54" t="n">
        <v>168.88957273943</v>
      </c>
      <c r="BA427" s="54"/>
      <c r="BB427" s="54" t="n">
        <v>3.03304067668044</v>
      </c>
      <c r="BC427" s="54"/>
      <c r="BD427" s="54" t="n">
        <v>130.865754259143</v>
      </c>
      <c r="BE427" s="54"/>
      <c r="BF427" s="54" t="n">
        <v>2.35018153823406</v>
      </c>
      <c r="BG427" s="54"/>
      <c r="BH427" s="54" t="n">
        <v>218.703043443442</v>
      </c>
      <c r="BI427" s="54"/>
      <c r="BJ427" s="54" t="n">
        <v>3.9276268873105</v>
      </c>
      <c r="BK427" s="54"/>
    </row>
    <row r="428">
      <c r="A428" s="54" t="s">
        <v>112</v>
      </c>
      <c r="B428" s="54" t="s">
        <v>113</v>
      </c>
      <c r="C428" s="54" t="s">
        <v>17</v>
      </c>
      <c r="D428" s="54" t="n">
        <v>125.688508250962</v>
      </c>
      <c r="E428" s="54"/>
      <c r="F428" s="54" t="n">
        <v>6.22628851914398</v>
      </c>
      <c r="G428" s="54"/>
      <c r="H428" s="54" t="n">
        <v>163.914388764063</v>
      </c>
      <c r="I428" s="54"/>
      <c r="J428" s="54" t="n">
        <v>8.11990126294126</v>
      </c>
      <c r="K428" s="54"/>
      <c r="L428" s="54" t="n">
        <v>287.046720743788</v>
      </c>
      <c r="M428" s="54"/>
      <c r="N428" s="54" t="n">
        <v>14.2195633212259</v>
      </c>
      <c r="O428" s="54"/>
      <c r="P428" s="54" t="n">
        <v>204.800960064534</v>
      </c>
      <c r="Q428" s="54"/>
      <c r="R428" s="54" t="n">
        <v>10.1453178504863</v>
      </c>
      <c r="S428" s="54"/>
      <c r="T428" s="54" t="n">
        <v>174.599328693444</v>
      </c>
      <c r="U428" s="54"/>
      <c r="V428" s="54" t="n">
        <v>8.6492059681671</v>
      </c>
      <c r="W428" s="54"/>
      <c r="X428" s="54" t="n">
        <v>162.549537619588</v>
      </c>
      <c r="Y428" s="54"/>
      <c r="Z428" s="54" t="n">
        <v>8.0522900140734</v>
      </c>
      <c r="AA428" s="54"/>
      <c r="AB428" s="54" t="n">
        <v>112.012144654311</v>
      </c>
      <c r="AC428" s="54"/>
      <c r="AD428" s="54" t="n">
        <v>5.54879630581098</v>
      </c>
      <c r="AE428" s="54"/>
      <c r="AF428" s="54" t="n">
        <v>132.033300668245</v>
      </c>
      <c r="AG428" s="54"/>
      <c r="AH428" s="54" t="n">
        <v>6.54059337273651</v>
      </c>
      <c r="AI428" s="54"/>
      <c r="AJ428" s="54" t="n">
        <v>162.477165724983</v>
      </c>
      <c r="AK428" s="54"/>
      <c r="AL428" s="54" t="n">
        <v>8.04870489477525</v>
      </c>
      <c r="AM428" s="54"/>
      <c r="AN428" s="54" t="n">
        <v>115.158318951648</v>
      </c>
      <c r="AO428" s="54"/>
      <c r="AP428" s="54" t="n">
        <v>5.70464976591907</v>
      </c>
      <c r="AQ428" s="54"/>
      <c r="AR428" s="54" t="n">
        <v>74.6451065059949</v>
      </c>
      <c r="AS428" s="54"/>
      <c r="AT428" s="54" t="n">
        <v>3.69772842494532</v>
      </c>
      <c r="AU428" s="54"/>
      <c r="AV428" s="54" t="n">
        <v>86.4012489049292</v>
      </c>
      <c r="AW428" s="54"/>
      <c r="AX428" s="54" t="n">
        <v>4.28009777172565</v>
      </c>
      <c r="AY428" s="54"/>
      <c r="AZ428" s="54" t="n">
        <v>60.0323151862906</v>
      </c>
      <c r="BA428" s="54"/>
      <c r="BB428" s="54" t="n">
        <v>2.97384796767348</v>
      </c>
      <c r="BC428" s="54"/>
      <c r="BD428" s="54" t="n">
        <v>22.923650152605</v>
      </c>
      <c r="BE428" s="54"/>
      <c r="BF428" s="54" t="n">
        <v>1.13557923272548</v>
      </c>
      <c r="BG428" s="54"/>
      <c r="BH428" s="54" t="n">
        <v>134.391959597893</v>
      </c>
      <c r="BI428" s="54"/>
      <c r="BJ428" s="54" t="n">
        <v>6.65743532765033</v>
      </c>
      <c r="BK428" s="54"/>
    </row>
    <row r="429">
      <c r="A429" s="54" t="s">
        <v>124</v>
      </c>
      <c r="B429" s="54" t="s">
        <v>125</v>
      </c>
      <c r="C429" s="54" t="s">
        <v>16</v>
      </c>
      <c r="D429" s="54" t="n">
        <v>117.491775391341</v>
      </c>
      <c r="E429" s="54"/>
      <c r="F429" s="54" t="n">
        <v>5.37440976744066</v>
      </c>
      <c r="G429" s="54"/>
      <c r="H429" s="54" t="n">
        <v>180.506386663325</v>
      </c>
      <c r="I429" s="54"/>
      <c r="J429" s="54" t="n">
        <v>8.25687827371359</v>
      </c>
      <c r="K429" s="54"/>
      <c r="L429" s="54" t="n">
        <v>226.87773361155</v>
      </c>
      <c r="M429" s="54"/>
      <c r="N429" s="54" t="n">
        <v>10.3780362793512</v>
      </c>
      <c r="O429" s="54"/>
      <c r="P429" s="54" t="n">
        <v>201.882450812297</v>
      </c>
      <c r="Q429" s="54"/>
      <c r="R429" s="54" t="n">
        <v>9.23468057152565</v>
      </c>
      <c r="S429" s="54"/>
      <c r="T429" s="54" t="n">
        <v>185.961420668514</v>
      </c>
      <c r="U429" s="54"/>
      <c r="V429" s="54" t="n">
        <v>8.50640712747</v>
      </c>
      <c r="W429" s="54"/>
      <c r="X429" s="54" t="n">
        <v>132.042091330011</v>
      </c>
      <c r="Y429" s="54"/>
      <c r="Z429" s="54" t="n">
        <v>6.03998282427527</v>
      </c>
      <c r="AA429" s="54"/>
      <c r="AB429" s="54" t="n">
        <v>162.56083031335</v>
      </c>
      <c r="AC429" s="54"/>
      <c r="AD429" s="54" t="n">
        <v>7.4359972119693</v>
      </c>
      <c r="AE429" s="54"/>
      <c r="AF429" s="54" t="n">
        <v>166.601253601965</v>
      </c>
      <c r="AG429" s="54"/>
      <c r="AH429" s="54" t="n">
        <v>7.62081772655087</v>
      </c>
      <c r="AI429" s="54"/>
      <c r="AJ429" s="54" t="n">
        <v>163.912186801865</v>
      </c>
      <c r="AK429" s="54"/>
      <c r="AL429" s="54" t="n">
        <v>7.49781212188093</v>
      </c>
      <c r="AM429" s="54"/>
      <c r="AN429" s="54" t="n">
        <v>141.706520593905</v>
      </c>
      <c r="AO429" s="54"/>
      <c r="AP429" s="54" t="n">
        <v>6.4820614536909</v>
      </c>
      <c r="AQ429" s="54"/>
      <c r="AR429" s="54" t="n">
        <v>141.548386751734</v>
      </c>
      <c r="AS429" s="54"/>
      <c r="AT429" s="54" t="n">
        <v>6.47482795957528</v>
      </c>
      <c r="AU429" s="54"/>
      <c r="AV429" s="54" t="n">
        <v>129.87874045844</v>
      </c>
      <c r="AW429" s="54"/>
      <c r="AX429" s="54" t="n">
        <v>5.941024969431</v>
      </c>
      <c r="AY429" s="54"/>
      <c r="AZ429" s="54" t="n">
        <v>93.3515400688176</v>
      </c>
      <c r="BA429" s="54"/>
      <c r="BB429" s="54" t="n">
        <v>4.27016637616031</v>
      </c>
      <c r="BC429" s="54"/>
      <c r="BD429" s="54" t="n">
        <v>65.8166154917794</v>
      </c>
      <c r="BE429" s="54"/>
      <c r="BF429" s="54" t="n">
        <v>3.01064019145783</v>
      </c>
      <c r="BG429" s="54"/>
      <c r="BH429" s="54" t="n">
        <v>75.995623969137</v>
      </c>
      <c r="BI429" s="54"/>
      <c r="BJ429" s="54" t="n">
        <v>3.47625714550723</v>
      </c>
      <c r="BK429" s="54"/>
    </row>
    <row r="430">
      <c r="A430" s="54" t="s">
        <v>124</v>
      </c>
      <c r="B430" s="54" t="s">
        <v>125</v>
      </c>
      <c r="C430" s="54" t="s">
        <v>17</v>
      </c>
      <c r="D430" s="54" t="n">
        <v>97.3543898130531</v>
      </c>
      <c r="E430" s="54"/>
      <c r="F430" s="54" t="n">
        <v>9.67865967145839</v>
      </c>
      <c r="G430" s="54"/>
      <c r="H430" s="54" t="n">
        <v>108.640231586892</v>
      </c>
      <c r="I430" s="54"/>
      <c r="J430" s="54" t="n">
        <v>10.8006616874401</v>
      </c>
      <c r="K430" s="54"/>
      <c r="L430" s="54" t="n">
        <v>100.129482933838</v>
      </c>
      <c r="M430" s="54"/>
      <c r="N430" s="54" t="n">
        <v>9.95455048567088</v>
      </c>
      <c r="O430" s="54"/>
      <c r="P430" s="54" t="n">
        <v>83.1133454396181</v>
      </c>
      <c r="Q430" s="54"/>
      <c r="R430" s="54" t="n">
        <v>8.26286093735617</v>
      </c>
      <c r="S430" s="54"/>
      <c r="T430" s="54" t="n">
        <v>120.042783079571</v>
      </c>
      <c r="U430" s="54"/>
      <c r="V430" s="54" t="n">
        <v>11.9342666075248</v>
      </c>
      <c r="W430" s="54"/>
      <c r="X430" s="54" t="n">
        <v>74.4882319209851</v>
      </c>
      <c r="Y430" s="54"/>
      <c r="Z430" s="54" t="n">
        <v>7.40537994923795</v>
      </c>
      <c r="AA430" s="54"/>
      <c r="AB430" s="54" t="n">
        <v>95.7503960969256</v>
      </c>
      <c r="AC430" s="54"/>
      <c r="AD430" s="54" t="n">
        <v>9.51919578571716</v>
      </c>
      <c r="AE430" s="54"/>
      <c r="AF430" s="54" t="n">
        <v>53.5109186029765</v>
      </c>
      <c r="AG430" s="54"/>
      <c r="AH430" s="54" t="n">
        <v>5.31988306700763</v>
      </c>
      <c r="AI430" s="54"/>
      <c r="AJ430" s="54" t="n">
        <v>55.1989145117553</v>
      </c>
      <c r="AK430" s="54"/>
      <c r="AL430" s="54" t="n">
        <v>5.48769818001134</v>
      </c>
      <c r="AM430" s="54"/>
      <c r="AN430" s="54" t="n">
        <v>49.6477091641419</v>
      </c>
      <c r="AO430" s="54"/>
      <c r="AP430" s="54" t="n">
        <v>4.935815235348</v>
      </c>
      <c r="AQ430" s="54"/>
      <c r="AR430" s="54" t="n">
        <v>46.0325603103766</v>
      </c>
      <c r="AS430" s="54"/>
      <c r="AT430" s="54" t="n">
        <v>4.57640878758075</v>
      </c>
      <c r="AU430" s="54"/>
      <c r="AV430" s="54" t="n">
        <v>42.0668324575253</v>
      </c>
      <c r="AW430" s="54"/>
      <c r="AX430" s="54" t="n">
        <v>4.18214890560648</v>
      </c>
      <c r="AY430" s="54"/>
      <c r="AZ430" s="54" t="n">
        <v>17.9613559961301</v>
      </c>
      <c r="BA430" s="54"/>
      <c r="BB430" s="54" t="n">
        <v>1.78566012542706</v>
      </c>
      <c r="BC430" s="54"/>
      <c r="BD430" s="54" t="n">
        <v>19.3394506274765</v>
      </c>
      <c r="BE430" s="54"/>
      <c r="BF430" s="54" t="n">
        <v>1.9226658522102</v>
      </c>
      <c r="BG430" s="54"/>
      <c r="BH430" s="54" t="n">
        <v>42.5898409306922</v>
      </c>
      <c r="BI430" s="54"/>
      <c r="BJ430" s="54" t="n">
        <v>4.23414472240316</v>
      </c>
      <c r="BK430" s="54"/>
    </row>
    <row r="431">
      <c r="A431" s="54" t="s">
        <v>140</v>
      </c>
      <c r="B431" s="54" t="s">
        <v>141</v>
      </c>
      <c r="C431" s="54" t="s">
        <v>16</v>
      </c>
      <c r="D431" s="54" t="n">
        <v>493.761495886201</v>
      </c>
      <c r="E431" s="54"/>
      <c r="F431" s="54" t="n">
        <v>9.12509666585522</v>
      </c>
      <c r="G431" s="54"/>
      <c r="H431" s="54" t="n">
        <v>574.775957285643</v>
      </c>
      <c r="I431" s="54"/>
      <c r="J431" s="54" t="n">
        <v>10.6223069541449</v>
      </c>
      <c r="K431" s="54"/>
      <c r="L431" s="54" t="n">
        <v>594.517331953524</v>
      </c>
      <c r="M431" s="54"/>
      <c r="N431" s="54" t="n">
        <v>10.9871429198128</v>
      </c>
      <c r="O431" s="54"/>
      <c r="P431" s="54" t="n">
        <v>529.833552608061</v>
      </c>
      <c r="Q431" s="54"/>
      <c r="R431" s="54" t="n">
        <v>9.79173634364622</v>
      </c>
      <c r="S431" s="54"/>
      <c r="T431" s="54" t="n">
        <v>435.744046596503</v>
      </c>
      <c r="U431" s="54"/>
      <c r="V431" s="54" t="n">
        <v>8.05288905654243</v>
      </c>
      <c r="W431" s="54"/>
      <c r="X431" s="54" t="n">
        <v>369.994937523677</v>
      </c>
      <c r="Y431" s="54"/>
      <c r="Z431" s="54" t="n">
        <v>6.83779435802492</v>
      </c>
      <c r="AA431" s="54"/>
      <c r="AB431" s="54" t="n">
        <v>281.958141244965</v>
      </c>
      <c r="AC431" s="54"/>
      <c r="AD431" s="54" t="n">
        <v>5.21080585671699</v>
      </c>
      <c r="AE431" s="54"/>
      <c r="AF431" s="54" t="n">
        <v>449.438470370793</v>
      </c>
      <c r="AG431" s="54"/>
      <c r="AH431" s="54" t="n">
        <v>8.30597266424517</v>
      </c>
      <c r="AI431" s="54"/>
      <c r="AJ431" s="54" t="n">
        <v>343.572298543957</v>
      </c>
      <c r="AK431" s="54"/>
      <c r="AL431" s="54" t="n">
        <v>6.34948342882985</v>
      </c>
      <c r="AM431" s="54"/>
      <c r="AN431" s="54" t="n">
        <v>320.174611946283</v>
      </c>
      <c r="AO431" s="54"/>
      <c r="AP431" s="54" t="n">
        <v>5.91707597353009</v>
      </c>
      <c r="AQ431" s="54"/>
      <c r="AR431" s="54" t="n">
        <v>255.479685314921</v>
      </c>
      <c r="AS431" s="54"/>
      <c r="AT431" s="54" t="n">
        <v>4.72146338684582</v>
      </c>
      <c r="AU431" s="54"/>
      <c r="AV431" s="54" t="n">
        <v>282.422356878204</v>
      </c>
      <c r="AW431" s="54"/>
      <c r="AX431" s="54" t="n">
        <v>5.21938492284995</v>
      </c>
      <c r="AY431" s="54"/>
      <c r="AZ431" s="54" t="n">
        <v>156.347893746438</v>
      </c>
      <c r="BA431" s="54"/>
      <c r="BB431" s="54" t="n">
        <v>2.88943073898156</v>
      </c>
      <c r="BC431" s="54"/>
      <c r="BD431" s="54" t="n">
        <v>145.024835863242</v>
      </c>
      <c r="BE431" s="54"/>
      <c r="BF431" s="54" t="n">
        <v>2.68017181823119</v>
      </c>
      <c r="BG431" s="54"/>
      <c r="BH431" s="54" t="n">
        <v>177.981948841751</v>
      </c>
      <c r="BI431" s="54"/>
      <c r="BJ431" s="54" t="n">
        <v>3.28924491174295</v>
      </c>
      <c r="BK431" s="54"/>
    </row>
    <row r="432">
      <c r="A432" s="54" t="s">
        <v>140</v>
      </c>
      <c r="B432" s="54" t="s">
        <v>141</v>
      </c>
      <c r="C432" s="54" t="s">
        <v>17</v>
      </c>
      <c r="D432" s="54" t="n">
        <v>324.883205547077</v>
      </c>
      <c r="E432" s="54"/>
      <c r="F432" s="54" t="n">
        <v>12.3672102976644</v>
      </c>
      <c r="G432" s="54"/>
      <c r="H432" s="54" t="n">
        <v>206.369671155874</v>
      </c>
      <c r="I432" s="54"/>
      <c r="J432" s="54" t="n">
        <v>7.85579887992919</v>
      </c>
      <c r="K432" s="54"/>
      <c r="L432" s="54" t="n">
        <v>377.692338171678</v>
      </c>
      <c r="M432" s="54"/>
      <c r="N432" s="54" t="n">
        <v>14.3774762567986</v>
      </c>
      <c r="O432" s="54"/>
      <c r="P432" s="54" t="n">
        <v>241.540055889249</v>
      </c>
      <c r="Q432" s="54"/>
      <c r="R432" s="54" t="n">
        <v>9.19461706696038</v>
      </c>
      <c r="S432" s="54"/>
      <c r="T432" s="54" t="n">
        <v>182.882344906187</v>
      </c>
      <c r="U432" s="54"/>
      <c r="V432" s="54" t="n">
        <v>6.96171541208543</v>
      </c>
      <c r="W432" s="54"/>
      <c r="X432" s="54" t="n">
        <v>190.475312381756</v>
      </c>
      <c r="Y432" s="54"/>
      <c r="Z432" s="54" t="n">
        <v>7.25075413107851</v>
      </c>
      <c r="AA432" s="54"/>
      <c r="AB432" s="54" t="n">
        <v>164.02568096192</v>
      </c>
      <c r="AC432" s="54"/>
      <c r="AD432" s="54" t="n">
        <v>6.24390567452624</v>
      </c>
      <c r="AE432" s="54"/>
      <c r="AF432" s="54" t="n">
        <v>217.199597495193</v>
      </c>
      <c r="AG432" s="54"/>
      <c r="AH432" s="54" t="n">
        <v>8.26805772944727</v>
      </c>
      <c r="AI432" s="54"/>
      <c r="AJ432" s="54" t="n">
        <v>177.243153810571</v>
      </c>
      <c r="AK432" s="54"/>
      <c r="AL432" s="54" t="n">
        <v>6.74705038478504</v>
      </c>
      <c r="AM432" s="54"/>
      <c r="AN432" s="54" t="n">
        <v>149.709044809911</v>
      </c>
      <c r="AO432" s="54"/>
      <c r="AP432" s="54" t="n">
        <v>5.69891951635013</v>
      </c>
      <c r="AQ432" s="54"/>
      <c r="AR432" s="54" t="n">
        <v>102.729065596042</v>
      </c>
      <c r="AS432" s="54"/>
      <c r="AT432" s="54" t="n">
        <v>3.91054981056787</v>
      </c>
      <c r="AU432" s="54"/>
      <c r="AV432" s="54" t="n">
        <v>96.6408611236552</v>
      </c>
      <c r="AW432" s="54"/>
      <c r="AX432" s="54" t="n">
        <v>3.6787923550897</v>
      </c>
      <c r="AY432" s="54"/>
      <c r="AZ432" s="54" t="n">
        <v>52.8208817256063</v>
      </c>
      <c r="BA432" s="54"/>
      <c r="BB432" s="54" t="n">
        <v>2.01071320786993</v>
      </c>
      <c r="BC432" s="54"/>
      <c r="BD432" s="54" t="n">
        <v>75.310140230734</v>
      </c>
      <c r="BE432" s="54"/>
      <c r="BF432" s="54" t="n">
        <v>2.86680359550048</v>
      </c>
      <c r="BG432" s="54"/>
      <c r="BH432" s="54" t="n">
        <v>67.4510815903693</v>
      </c>
      <c r="BI432" s="54"/>
      <c r="BJ432" s="54" t="n">
        <v>2.56763568134684</v>
      </c>
      <c r="BK432" s="54"/>
    </row>
    <row r="433">
      <c r="A433" s="54" t="s">
        <v>142</v>
      </c>
      <c r="B433" s="54" t="s">
        <v>143</v>
      </c>
      <c r="C433" s="54" t="s">
        <v>16</v>
      </c>
      <c r="D433" s="54" t="n">
        <v>217.770030594815</v>
      </c>
      <c r="E433" s="54"/>
      <c r="F433" s="54" t="n">
        <v>8.49316412764351</v>
      </c>
      <c r="G433" s="54"/>
      <c r="H433" s="54" t="n">
        <v>263.366747878923</v>
      </c>
      <c r="I433" s="54"/>
      <c r="J433" s="54" t="n">
        <v>10.2714639355552</v>
      </c>
      <c r="K433" s="54"/>
      <c r="L433" s="54" t="n">
        <v>244.094578705339</v>
      </c>
      <c r="M433" s="54"/>
      <c r="N433" s="54" t="n">
        <v>9.51983757337913</v>
      </c>
      <c r="O433" s="54"/>
      <c r="P433" s="54" t="n">
        <v>236.881638995126</v>
      </c>
      <c r="Q433" s="54"/>
      <c r="R433" s="54" t="n">
        <v>9.23852852165005</v>
      </c>
      <c r="S433" s="54"/>
      <c r="T433" s="54" t="n">
        <v>182.016705437451</v>
      </c>
      <c r="U433" s="54"/>
      <c r="V433" s="54" t="n">
        <v>7.09876262142574</v>
      </c>
      <c r="W433" s="54"/>
      <c r="X433" s="54" t="n">
        <v>189.288533505739</v>
      </c>
      <c r="Y433" s="54"/>
      <c r="Z433" s="54" t="n">
        <v>7.38236835506724</v>
      </c>
      <c r="AA433" s="54"/>
      <c r="AB433" s="54" t="n">
        <v>200.328404406801</v>
      </c>
      <c r="AC433" s="54"/>
      <c r="AD433" s="54" t="n">
        <v>7.81293005933214</v>
      </c>
      <c r="AE433" s="54"/>
      <c r="AF433" s="54" t="n">
        <v>170.758421428823</v>
      </c>
      <c r="AG433" s="54"/>
      <c r="AH433" s="54" t="n">
        <v>6.65968267263881</v>
      </c>
      <c r="AI433" s="54"/>
      <c r="AJ433" s="54" t="n">
        <v>128.904243278829</v>
      </c>
      <c r="AK433" s="54"/>
      <c r="AL433" s="54" t="n">
        <v>5.02734417553437</v>
      </c>
      <c r="AM433" s="54"/>
      <c r="AN433" s="54" t="n">
        <v>183.678431421636</v>
      </c>
      <c r="AO433" s="54"/>
      <c r="AP433" s="54" t="n">
        <v>7.16357094918465</v>
      </c>
      <c r="AQ433" s="54"/>
      <c r="AR433" s="54" t="n">
        <v>144.236250271831</v>
      </c>
      <c r="AS433" s="54"/>
      <c r="AT433" s="54" t="n">
        <v>5.62530180745494</v>
      </c>
      <c r="AU433" s="54"/>
      <c r="AV433" s="54" t="n">
        <v>110.577250522901</v>
      </c>
      <c r="AW433" s="54"/>
      <c r="AX433" s="54" t="n">
        <v>4.3125802706156</v>
      </c>
      <c r="AY433" s="54"/>
      <c r="AZ433" s="54" t="n">
        <v>72.6529210323022</v>
      </c>
      <c r="BA433" s="54"/>
      <c r="BB433" s="54" t="n">
        <v>2.83350827014467</v>
      </c>
      <c r="BC433" s="54"/>
      <c r="BD433" s="54" t="n">
        <v>79.370550089542</v>
      </c>
      <c r="BE433" s="54"/>
      <c r="BF433" s="54" t="n">
        <v>3.09549990405283</v>
      </c>
      <c r="BG433" s="54"/>
      <c r="BH433" s="54" t="n">
        <v>140.137723367994</v>
      </c>
      <c r="BI433" s="54"/>
      <c r="BJ433" s="54" t="n">
        <v>5.46545675632107</v>
      </c>
      <c r="BK433" s="54"/>
    </row>
    <row r="434">
      <c r="A434" s="54" t="s">
        <v>142</v>
      </c>
      <c r="B434" s="54" t="s">
        <v>143</v>
      </c>
      <c r="C434" s="54" t="s">
        <v>17</v>
      </c>
      <c r="D434" s="54" t="n">
        <v>35.131112902832</v>
      </c>
      <c r="E434" s="54"/>
      <c r="F434" s="54" t="n">
        <v>6.14247337527616</v>
      </c>
      <c r="G434" s="54"/>
      <c r="H434" s="54" t="n">
        <v>56.8108101199785</v>
      </c>
      <c r="I434" s="54"/>
      <c r="J434" s="54" t="n">
        <v>9.93304395323346</v>
      </c>
      <c r="K434" s="54"/>
      <c r="L434" s="54" t="n">
        <v>72.8267197981124</v>
      </c>
      <c r="M434" s="54"/>
      <c r="N434" s="54" t="n">
        <v>12.7333338003232</v>
      </c>
      <c r="O434" s="54"/>
      <c r="P434" s="54" t="n">
        <v>70.1655195752573</v>
      </c>
      <c r="Q434" s="54"/>
      <c r="R434" s="54" t="n">
        <v>12.2680382214334</v>
      </c>
      <c r="S434" s="54"/>
      <c r="T434" s="54" t="n">
        <v>31.9361359921668</v>
      </c>
      <c r="U434" s="54"/>
      <c r="V434" s="54" t="n">
        <v>5.58385000736113</v>
      </c>
      <c r="W434" s="54"/>
      <c r="X434" s="54" t="n">
        <v>45.3357291898618</v>
      </c>
      <c r="Y434" s="54"/>
      <c r="Z434" s="54" t="n">
        <v>7.92669194020916</v>
      </c>
      <c r="AA434" s="54"/>
      <c r="AB434" s="54" t="n">
        <v>42.052867044642</v>
      </c>
      <c r="AC434" s="54"/>
      <c r="AD434" s="54" t="n">
        <v>7.35270234365159</v>
      </c>
      <c r="AE434" s="54"/>
      <c r="AF434" s="54" t="n">
        <v>28.7417077809781</v>
      </c>
      <c r="AG434" s="54"/>
      <c r="AH434" s="54" t="n">
        <v>5.02532257639906</v>
      </c>
      <c r="AI434" s="54"/>
      <c r="AJ434" s="54" t="n">
        <v>29.002318468556</v>
      </c>
      <c r="AK434" s="54"/>
      <c r="AL434" s="54" t="n">
        <v>5.07088885874791</v>
      </c>
      <c r="AM434" s="54"/>
      <c r="AN434" s="54" t="n">
        <v>42.075904460483</v>
      </c>
      <c r="AO434" s="54"/>
      <c r="AP434" s="54" t="n">
        <v>7.35673030353518</v>
      </c>
      <c r="AQ434" s="54"/>
      <c r="AR434" s="54" t="n">
        <v>47.5971887418215</v>
      </c>
      <c r="AS434" s="54"/>
      <c r="AT434" s="54" t="n">
        <v>8.32209515802343</v>
      </c>
      <c r="AU434" s="54"/>
      <c r="AV434" s="54" t="n">
        <v>29.0542014954939</v>
      </c>
      <c r="AW434" s="54"/>
      <c r="AX434" s="54" t="n">
        <v>5.07996030810609</v>
      </c>
      <c r="AY434" s="54"/>
      <c r="AZ434" s="54" t="n">
        <v>5.52733236860793</v>
      </c>
      <c r="BA434" s="54"/>
      <c r="BB434" s="54" t="n">
        <v>0.966422327820404</v>
      </c>
      <c r="BC434" s="54"/>
      <c r="BD434" s="54" t="n">
        <v>8.85706476611975</v>
      </c>
      <c r="BE434" s="54"/>
      <c r="BF434" s="54" t="n">
        <v>1.54860691887166</v>
      </c>
      <c r="BG434" s="54"/>
      <c r="BH434" s="54" t="n">
        <v>26.8229563570394</v>
      </c>
      <c r="BI434" s="54"/>
      <c r="BJ434" s="54" t="n">
        <v>4.6898399070081</v>
      </c>
      <c r="BK434" s="5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468</v>
      </c>
    </row>
    <row r="444">
      <c r="A444" s="5" t="s">
        <v>26</v>
      </c>
      <c r="B444" s="5" t="s">
        <v>10</v>
      </c>
      <c r="C444" s="5" t="s">
        <v>11</v>
      </c>
      <c r="D444" s="5" t="s">
        <v>402</v>
      </c>
      <c r="E444" s="5" t="s">
        <v>403</v>
      </c>
      <c r="F444" s="5" t="s">
        <v>404</v>
      </c>
      <c r="G444" s="5" t="s">
        <v>405</v>
      </c>
      <c r="H444" s="5" t="s">
        <v>406</v>
      </c>
      <c r="I444" s="5" t="s">
        <v>407</v>
      </c>
      <c r="J444" s="5" t="s">
        <v>408</v>
      </c>
      <c r="K444" s="5" t="s">
        <v>409</v>
      </c>
      <c r="L444" s="5" t="s">
        <v>410</v>
      </c>
      <c r="M444" s="5" t="s">
        <v>411</v>
      </c>
      <c r="N444" s="5" t="s">
        <v>412</v>
      </c>
      <c r="O444" s="5" t="s">
        <v>413</v>
      </c>
      <c r="P444" s="5" t="s">
        <v>414</v>
      </c>
      <c r="Q444" s="5" t="s">
        <v>415</v>
      </c>
      <c r="R444" s="5" t="s">
        <v>416</v>
      </c>
      <c r="S444" s="5" t="s">
        <v>417</v>
      </c>
      <c r="T444" s="5" t="s">
        <v>418</v>
      </c>
      <c r="U444" s="5" t="s">
        <v>419</v>
      </c>
      <c r="V444" s="5" t="s">
        <v>420</v>
      </c>
      <c r="W444" s="5" t="s">
        <v>421</v>
      </c>
      <c r="X444" s="5" t="s">
        <v>422</v>
      </c>
      <c r="Y444" s="5" t="s">
        <v>423</v>
      </c>
      <c r="Z444" s="5" t="s">
        <v>424</v>
      </c>
      <c r="AA444" s="5" t="s">
        <v>425</v>
      </c>
      <c r="AB444" s="5" t="s">
        <v>426</v>
      </c>
      <c r="AC444" s="5" t="s">
        <v>427</v>
      </c>
      <c r="AD444" s="5" t="s">
        <v>428</v>
      </c>
      <c r="AE444" s="5" t="s">
        <v>429</v>
      </c>
      <c r="AF444" s="5" t="s">
        <v>430</v>
      </c>
      <c r="AG444" s="5" t="s">
        <v>431</v>
      </c>
      <c r="AH444" s="5" t="s">
        <v>432</v>
      </c>
      <c r="AI444" s="5" t="s">
        <v>433</v>
      </c>
      <c r="AJ444" s="5" t="s">
        <v>434</v>
      </c>
      <c r="AK444" s="5" t="s">
        <v>435</v>
      </c>
      <c r="AL444" s="5" t="s">
        <v>436</v>
      </c>
      <c r="AM444" s="5" t="s">
        <v>437</v>
      </c>
      <c r="AN444" s="5" t="s">
        <v>438</v>
      </c>
      <c r="AO444" s="5" t="s">
        <v>439</v>
      </c>
      <c r="AP444" s="5" t="s">
        <v>440</v>
      </c>
      <c r="AQ444" s="5" t="s">
        <v>441</v>
      </c>
      <c r="AR444" s="5" t="s">
        <v>442</v>
      </c>
      <c r="AS444" s="5" t="s">
        <v>443</v>
      </c>
      <c r="AT444" s="5" t="s">
        <v>444</v>
      </c>
      <c r="AU444" s="5" t="s">
        <v>445</v>
      </c>
      <c r="AV444" s="5" t="s">
        <v>446</v>
      </c>
      <c r="AW444" s="5" t="s">
        <v>447</v>
      </c>
      <c r="AX444" s="5" t="s">
        <v>448</v>
      </c>
      <c r="AY444" s="5" t="s">
        <v>449</v>
      </c>
      <c r="AZ444" s="5" t="s">
        <v>450</v>
      </c>
      <c r="BA444" s="5" t="s">
        <v>451</v>
      </c>
      <c r="BB444" s="5" t="s">
        <v>452</v>
      </c>
      <c r="BC444" s="5" t="s">
        <v>453</v>
      </c>
      <c r="BD444" s="5" t="s">
        <v>454</v>
      </c>
      <c r="BE444" s="5" t="s">
        <v>455</v>
      </c>
      <c r="BF444" s="5" t="s">
        <v>456</v>
      </c>
      <c r="BG444" s="5" t="s">
        <v>457</v>
      </c>
      <c r="BH444" s="5" t="s">
        <v>458</v>
      </c>
      <c r="BI444" s="5" t="s">
        <v>459</v>
      </c>
      <c r="BJ444" s="5" t="s">
        <v>460</v>
      </c>
      <c r="BK444" s="5" t="s">
        <v>461</v>
      </c>
    </row>
    <row r="445">
      <c r="A445" s="55" t="s">
        <v>14</v>
      </c>
      <c r="B445" s="55" t="s">
        <v>15</v>
      </c>
      <c r="C445" s="55" t="s">
        <v>16</v>
      </c>
      <c r="D445" s="55" t="n">
        <v>1432.56403395555</v>
      </c>
      <c r="E445" s="55"/>
      <c r="F445" s="55" t="n">
        <v>8.21644342938954</v>
      </c>
      <c r="G445" s="55"/>
      <c r="H445" s="55" t="n">
        <v>1798.06608777483</v>
      </c>
      <c r="I445" s="55"/>
      <c r="J445" s="55" t="n">
        <v>10.3127734204753</v>
      </c>
      <c r="K445" s="55"/>
      <c r="L445" s="55" t="n">
        <v>1869.26648358537</v>
      </c>
      <c r="M445" s="55"/>
      <c r="N445" s="55" t="n">
        <v>10.7211419195169</v>
      </c>
      <c r="O445" s="55"/>
      <c r="P445" s="55" t="n">
        <v>1631.84341996269</v>
      </c>
      <c r="Q445" s="55"/>
      <c r="R445" s="55" t="n">
        <v>9.35940651024399</v>
      </c>
      <c r="S445" s="55"/>
      <c r="T445" s="55" t="n">
        <v>1382.33370672608</v>
      </c>
      <c r="U445" s="55"/>
      <c r="V445" s="55" t="n">
        <v>7.92834835486702</v>
      </c>
      <c r="W445" s="55"/>
      <c r="X445" s="55" t="n">
        <v>1215.39825328671</v>
      </c>
      <c r="Y445" s="55"/>
      <c r="Z445" s="55" t="n">
        <v>6.97089327639717</v>
      </c>
      <c r="AA445" s="55"/>
      <c r="AB445" s="55" t="n">
        <v>1254.32188256678</v>
      </c>
      <c r="AC445" s="55"/>
      <c r="AD445" s="55" t="n">
        <v>7.19413900256768</v>
      </c>
      <c r="AE445" s="55"/>
      <c r="AF445" s="55" t="n">
        <v>1312.68151980644</v>
      </c>
      <c r="AG445" s="55"/>
      <c r="AH445" s="55" t="n">
        <v>7.52885957810483</v>
      </c>
      <c r="AI445" s="55"/>
      <c r="AJ445" s="55" t="n">
        <v>1075.24210386849</v>
      </c>
      <c r="AK445" s="55"/>
      <c r="AL445" s="55" t="n">
        <v>6.1670303804426</v>
      </c>
      <c r="AM445" s="55"/>
      <c r="AN445" s="55" t="n">
        <v>1029.10975622479</v>
      </c>
      <c r="AO445" s="55"/>
      <c r="AP445" s="55" t="n">
        <v>5.90243918891812</v>
      </c>
      <c r="AQ445" s="55"/>
      <c r="AR445" s="55" t="n">
        <v>919.805649162878</v>
      </c>
      <c r="AS445" s="55"/>
      <c r="AT445" s="55" t="n">
        <v>5.27552758777009</v>
      </c>
      <c r="AU445" s="55"/>
      <c r="AV445" s="55" t="n">
        <v>822.894488721974</v>
      </c>
      <c r="AW445" s="55"/>
      <c r="AX445" s="55" t="n">
        <v>4.71969549331176</v>
      </c>
      <c r="AY445" s="55"/>
      <c r="AZ445" s="55" t="n">
        <v>571.15457022307</v>
      </c>
      <c r="BA445" s="55"/>
      <c r="BB445" s="55" t="n">
        <v>3.27584603860072</v>
      </c>
      <c r="BC445" s="55"/>
      <c r="BD445" s="55" t="n">
        <v>464.831129722309</v>
      </c>
      <c r="BE445" s="55"/>
      <c r="BF445" s="55" t="n">
        <v>2.66602999311449</v>
      </c>
      <c r="BG445" s="55"/>
      <c r="BH445" s="55" t="n">
        <v>655.817009077891</v>
      </c>
      <c r="BI445" s="55"/>
      <c r="BJ445" s="55" t="n">
        <v>3.76142582627977</v>
      </c>
      <c r="BK445" s="55"/>
    </row>
    <row r="446">
      <c r="A446" s="55" t="s">
        <v>14</v>
      </c>
      <c r="B446" s="55" t="s">
        <v>15</v>
      </c>
      <c r="C446" s="55" t="s">
        <v>17</v>
      </c>
      <c r="D446" s="55" t="n">
        <v>628.590916656976</v>
      </c>
      <c r="E446" s="55"/>
      <c r="F446" s="55" t="n">
        <v>9.15823350085015</v>
      </c>
      <c r="G446" s="55"/>
      <c r="H446" s="55" t="n">
        <v>589.136382886475</v>
      </c>
      <c r="I446" s="55"/>
      <c r="J446" s="55" t="n">
        <v>8.58340204312069</v>
      </c>
      <c r="K446" s="55"/>
      <c r="L446" s="55" t="n">
        <v>880.10338447931</v>
      </c>
      <c r="M446" s="55"/>
      <c r="N446" s="55" t="n">
        <v>12.8226356543877</v>
      </c>
      <c r="O446" s="55"/>
      <c r="P446" s="55" t="n">
        <v>683.7688855297</v>
      </c>
      <c r="Q446" s="55"/>
      <c r="R446" s="55" t="n">
        <v>9.96214699951563</v>
      </c>
      <c r="S446" s="55"/>
      <c r="T446" s="55" t="n">
        <v>582.841072690959</v>
      </c>
      <c r="U446" s="55"/>
      <c r="V446" s="55" t="n">
        <v>8.49168274014787</v>
      </c>
      <c r="W446" s="55"/>
      <c r="X446" s="55" t="n">
        <v>522.899155173806</v>
      </c>
      <c r="Y446" s="55"/>
      <c r="Z446" s="55" t="n">
        <v>7.61836105737473</v>
      </c>
      <c r="AA446" s="55"/>
      <c r="AB446" s="55" t="n">
        <v>450.203552392972</v>
      </c>
      <c r="AC446" s="55"/>
      <c r="AD446" s="55" t="n">
        <v>6.55922500066452</v>
      </c>
      <c r="AE446" s="55"/>
      <c r="AF446" s="55" t="n">
        <v>463.456612938131</v>
      </c>
      <c r="AG446" s="55"/>
      <c r="AH446" s="55" t="n">
        <v>6.75231500539919</v>
      </c>
      <c r="AI446" s="55"/>
      <c r="AJ446" s="55" t="n">
        <v>454.235480000693</v>
      </c>
      <c r="AK446" s="55"/>
      <c r="AL446" s="55" t="n">
        <v>6.61796802973406</v>
      </c>
      <c r="AM446" s="55"/>
      <c r="AN446" s="55" t="n">
        <v>390.499857939327</v>
      </c>
      <c r="AO446" s="55"/>
      <c r="AP446" s="55" t="n">
        <v>5.68937410053088</v>
      </c>
      <c r="AQ446" s="55"/>
      <c r="AR446" s="55" t="n">
        <v>294.160077134207</v>
      </c>
      <c r="AS446" s="55"/>
      <c r="AT446" s="55" t="n">
        <v>4.28575501432719</v>
      </c>
      <c r="AU446" s="55"/>
      <c r="AV446" s="55" t="n">
        <v>302.102706838489</v>
      </c>
      <c r="AW446" s="55"/>
      <c r="AX446" s="55" t="n">
        <v>4.40147488159707</v>
      </c>
      <c r="AY446" s="55"/>
      <c r="AZ446" s="55" t="n">
        <v>164.91685166321</v>
      </c>
      <c r="BA446" s="55"/>
      <c r="BB446" s="55" t="n">
        <v>2.40275033528832</v>
      </c>
      <c r="BC446" s="55"/>
      <c r="BD446" s="55" t="n">
        <v>136.142834330445</v>
      </c>
      <c r="BE446" s="55"/>
      <c r="BF446" s="55" t="n">
        <v>1.98352829038122</v>
      </c>
      <c r="BG446" s="55"/>
      <c r="BH446" s="55" t="n">
        <v>320.612134667375</v>
      </c>
      <c r="BI446" s="55"/>
      <c r="BJ446" s="55" t="n">
        <v>4.67114734668072</v>
      </c>
      <c r="BK446" s="5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469</v>
      </c>
    </row>
    <row r="9">
      <c r="A9" t="s">
        <v>3</v>
      </c>
    </row>
    <row r="10">
      <c r="A10" t="s">
        <v>4</v>
      </c>
    </row>
    <row r="11">
      <c r="A11" t="s">
        <v>470</v>
      </c>
    </row>
    <row r="12">
      <c r="A12" s="3" t="s">
        <v>6</v>
      </c>
    </row>
    <row r="13">
      <c r="A13" s="3" t="s">
        <v>7</v>
      </c>
    </row>
    <row r="15">
      <c r="A15" s="4" t="s">
        <v>471</v>
      </c>
    </row>
    <row r="16">
      <c r="A16" s="5" t="s">
        <v>9</v>
      </c>
      <c r="B16" s="5" t="s">
        <v>10</v>
      </c>
      <c r="C16" s="5" t="s">
        <v>11</v>
      </c>
      <c r="D16" s="5" t="s">
        <v>472</v>
      </c>
      <c r="E16" s="5" t="s">
        <v>473</v>
      </c>
      <c r="F16" s="5" t="s">
        <v>474</v>
      </c>
      <c r="G16" s="5" t="s">
        <v>475</v>
      </c>
      <c r="H16" s="5" t="s">
        <v>476</v>
      </c>
      <c r="I16" s="5" t="s">
        <v>477</v>
      </c>
      <c r="J16" s="5" t="s">
        <v>478</v>
      </c>
      <c r="K16" s="5" t="s">
        <v>479</v>
      </c>
      <c r="L16" s="5" t="s">
        <v>480</v>
      </c>
      <c r="M16" s="5" t="s">
        <v>481</v>
      </c>
      <c r="N16" s="5" t="s">
        <v>482</v>
      </c>
      <c r="O16" s="5" t="s">
        <v>483</v>
      </c>
      <c r="P16" s="5" t="s">
        <v>484</v>
      </c>
      <c r="Q16" s="5" t="s">
        <v>485</v>
      </c>
      <c r="R16" s="5" t="s">
        <v>486</v>
      </c>
      <c r="S16" s="5" t="s">
        <v>487</v>
      </c>
      <c r="T16" s="5" t="s">
        <v>488</v>
      </c>
      <c r="U16" s="5" t="s">
        <v>489</v>
      </c>
      <c r="V16" s="5" t="s">
        <v>490</v>
      </c>
      <c r="W16" s="5" t="s">
        <v>491</v>
      </c>
      <c r="X16" s="5" t="s">
        <v>492</v>
      </c>
      <c r="Y16" s="5" t="s">
        <v>493</v>
      </c>
      <c r="Z16" s="5" t="s">
        <v>494</v>
      </c>
      <c r="AA16" s="5" t="s">
        <v>495</v>
      </c>
    </row>
    <row r="17">
      <c r="A17" s="56" t="s">
        <v>14</v>
      </c>
      <c r="B17" s="56" t="s">
        <v>15</v>
      </c>
      <c r="C17" s="56" t="s">
        <v>16</v>
      </c>
      <c r="D17" s="56" t="n">
        <v>36180.3645422591</v>
      </c>
      <c r="E17" s="56" t="n">
        <v>3.87899666529284</v>
      </c>
      <c r="F17" s="56" t="n">
        <v>1.67932262747622</v>
      </c>
      <c r="G17" s="56" t="n">
        <v>3.83607758459233</v>
      </c>
      <c r="H17" s="56" t="n">
        <v>439023.438676531</v>
      </c>
      <c r="I17" s="56" t="n">
        <v>1.37769429203924</v>
      </c>
      <c r="J17" s="56" t="n">
        <v>20.3774064714242</v>
      </c>
      <c r="K17" s="56" t="n">
        <v>1.21554709711001</v>
      </c>
      <c r="L17" s="56" t="n">
        <v>809882.636329883</v>
      </c>
      <c r="M17" s="56" t="n">
        <v>0.982827382951397</v>
      </c>
      <c r="N17" s="56" t="n">
        <v>37.5909489579717</v>
      </c>
      <c r="O17" s="56" t="n">
        <v>0.743680782257871</v>
      </c>
      <c r="P17" s="56" t="n">
        <v>261966.965746395</v>
      </c>
      <c r="Q17" s="56" t="n">
        <v>1.58640365949002</v>
      </c>
      <c r="R17" s="56" t="n">
        <v>12.1592764140165</v>
      </c>
      <c r="S17" s="56" t="n">
        <v>1.46692189251845</v>
      </c>
      <c r="T17" s="56" t="n">
        <v>61321.0504895159</v>
      </c>
      <c r="U17" s="56" t="n">
        <v>2.97843256409717</v>
      </c>
      <c r="V17" s="56" t="n">
        <v>2.84623521433502</v>
      </c>
      <c r="W17" s="56" t="n">
        <v>2.91551316286891</v>
      </c>
      <c r="X17" s="56" t="n">
        <v>546087.346271457</v>
      </c>
      <c r="Y17" s="56" t="n">
        <v>1.35693220605672</v>
      </c>
      <c r="Z17" s="56" t="n">
        <v>25.3468103147763</v>
      </c>
      <c r="AA17" s="56" t="n">
        <v>1.20139898227399</v>
      </c>
    </row>
    <row r="18">
      <c r="A18" s="56" t="s">
        <v>14</v>
      </c>
      <c r="B18" s="56" t="s">
        <v>15</v>
      </c>
      <c r="C18" s="56" t="s">
        <v>17</v>
      </c>
      <c r="D18" s="56" t="n">
        <v>33497.3630468523</v>
      </c>
      <c r="E18" s="56" t="n">
        <v>3.77072363554566</v>
      </c>
      <c r="F18" s="56" t="n">
        <v>2.73283478258238</v>
      </c>
      <c r="G18" s="56" t="n">
        <v>3.6539957171422</v>
      </c>
      <c r="H18" s="56" t="n">
        <v>282968.160120636</v>
      </c>
      <c r="I18" s="56" t="n">
        <v>1.53565463356318</v>
      </c>
      <c r="J18" s="56" t="n">
        <v>23.0855553990743</v>
      </c>
      <c r="K18" s="56" t="n">
        <v>1.26999103488628</v>
      </c>
      <c r="L18" s="56" t="n">
        <v>437486.185941268</v>
      </c>
      <c r="M18" s="56" t="n">
        <v>1.24790584844131</v>
      </c>
      <c r="N18" s="56" t="n">
        <v>35.6916890492951</v>
      </c>
      <c r="O18" s="56" t="n">
        <v>0.921002192713945</v>
      </c>
      <c r="P18" s="56" t="n">
        <v>153911.253221168</v>
      </c>
      <c r="Q18" s="56" t="n">
        <v>1.86433341871426</v>
      </c>
      <c r="R18" s="56" t="n">
        <v>12.5566309695884</v>
      </c>
      <c r="S18" s="56" t="n">
        <v>1.71472516517856</v>
      </c>
      <c r="T18" s="56" t="n">
        <v>35314.9749524619</v>
      </c>
      <c r="U18" s="56" t="n">
        <v>3.76143556434392</v>
      </c>
      <c r="V18" s="56" t="n">
        <v>2.88112206806029</v>
      </c>
      <c r="W18" s="56" t="n">
        <v>3.68503323937288</v>
      </c>
      <c r="X18" s="56" t="n">
        <v>282558.91517377</v>
      </c>
      <c r="Y18" s="56" t="n">
        <v>1.53030373111076</v>
      </c>
      <c r="Z18" s="56" t="n">
        <v>23.0521677313995</v>
      </c>
      <c r="AA18" s="56" t="n">
        <v>1.39959118498021</v>
      </c>
    </row>
    <row r="19">
      <c r="A19" s="56" t="s">
        <v>14</v>
      </c>
      <c r="B19" s="56" t="s">
        <v>18</v>
      </c>
      <c r="C19" s="56" t="s">
        <v>16</v>
      </c>
      <c r="D19" s="56" t="n">
        <v>400.290246086317</v>
      </c>
      <c r="E19" s="56"/>
      <c r="F19" s="56" t="n">
        <v>5.84234298463037</v>
      </c>
      <c r="G19" s="56"/>
      <c r="H19" s="56" t="n">
        <v>4071.20845046274</v>
      </c>
      <c r="I19" s="56"/>
      <c r="J19" s="56" t="n">
        <v>59.4203739963224</v>
      </c>
      <c r="K19" s="56"/>
      <c r="L19" s="56" t="n">
        <v>1705.79693169061</v>
      </c>
      <c r="M19" s="56"/>
      <c r="N19" s="56" t="n">
        <v>24.8965615188076</v>
      </c>
      <c r="O19" s="56"/>
      <c r="P19" s="56" t="n">
        <v>143.126975008579</v>
      </c>
      <c r="Q19" s="56"/>
      <c r="R19" s="56" t="n">
        <v>2.08897640281853</v>
      </c>
      <c r="S19" s="56"/>
      <c r="T19" s="56" t="n">
        <v>45.3626304009052</v>
      </c>
      <c r="U19" s="56"/>
      <c r="V19" s="56" t="n">
        <v>0.662079698614391</v>
      </c>
      <c r="W19" s="56"/>
      <c r="X19" s="56" t="n">
        <v>485.750993158703</v>
      </c>
      <c r="Y19" s="56"/>
      <c r="Z19" s="56" t="n">
        <v>7.0896653988067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222.440281598716</v>
      </c>
      <c r="E20" s="56"/>
      <c r="F20" s="56" t="n">
        <v>8.80558739677402</v>
      </c>
      <c r="G20" s="56"/>
      <c r="H20" s="56" t="n">
        <v>1391.99893663214</v>
      </c>
      <c r="I20" s="56"/>
      <c r="J20" s="56" t="n">
        <v>55.1040854859339</v>
      </c>
      <c r="K20" s="56"/>
      <c r="L20" s="56" t="n">
        <v>649.848571446111</v>
      </c>
      <c r="M20" s="56"/>
      <c r="N20" s="56" t="n">
        <v>25.7250995611512</v>
      </c>
      <c r="O20" s="56"/>
      <c r="P20" s="56" t="n">
        <v>106.304718395903</v>
      </c>
      <c r="Q20" s="56"/>
      <c r="R20" s="56" t="n">
        <v>4.20821031962755</v>
      </c>
      <c r="S20" s="56"/>
      <c r="T20" s="56" t="n">
        <v>14.4235643909702</v>
      </c>
      <c r="U20" s="56"/>
      <c r="V20" s="56" t="n">
        <v>0.570975526127094</v>
      </c>
      <c r="W20" s="56"/>
      <c r="X20" s="56" t="n">
        <v>141.110483048035</v>
      </c>
      <c r="Y20" s="56"/>
      <c r="Z20" s="56" t="n">
        <v>5.58604171038616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35780.0742961728</v>
      </c>
      <c r="E21" s="56" t="n">
        <v>3.91688222368757</v>
      </c>
      <c r="F21" s="56" t="n">
        <v>1.66604131417473</v>
      </c>
      <c r="G21" s="56" t="n">
        <v>3.87568313891181</v>
      </c>
      <c r="H21" s="56" t="n">
        <v>434952.230226068</v>
      </c>
      <c r="I21" s="56" t="n">
        <v>1.38067823315827</v>
      </c>
      <c r="J21" s="56" t="n">
        <v>20.2528474158753</v>
      </c>
      <c r="K21" s="56" t="n">
        <v>1.22177930766645</v>
      </c>
      <c r="L21" s="56" t="n">
        <v>808176.839398193</v>
      </c>
      <c r="M21" s="56" t="n">
        <v>0.984017455488064</v>
      </c>
      <c r="N21" s="56" t="n">
        <v>37.6314479520398</v>
      </c>
      <c r="O21" s="56" t="n">
        <v>0.744943747734557</v>
      </c>
      <c r="P21" s="56" t="n">
        <v>261823.838771387</v>
      </c>
      <c r="Q21" s="56" t="n">
        <v>1.58717973951516</v>
      </c>
      <c r="R21" s="56" t="n">
        <v>12.1914037633961</v>
      </c>
      <c r="S21" s="56" t="n">
        <v>1.46706258908781</v>
      </c>
      <c r="T21" s="56" t="n">
        <v>61275.687859115</v>
      </c>
      <c r="U21" s="56" t="n">
        <v>2.98047890969927</v>
      </c>
      <c r="V21" s="56" t="n">
        <v>2.85320334113114</v>
      </c>
      <c r="W21" s="56" t="n">
        <v>2.91727279845109</v>
      </c>
      <c r="X21" s="56" t="n">
        <v>545601.595278298</v>
      </c>
      <c r="Y21" s="56" t="n">
        <v>1.35736388374151</v>
      </c>
      <c r="Z21" s="56" t="n">
        <v>25.4050562133829</v>
      </c>
      <c r="AA21" s="56" t="n">
        <v>1.20121924200149</v>
      </c>
    </row>
    <row r="22">
      <c r="A22" s="56" t="s">
        <v>14</v>
      </c>
      <c r="B22" s="56" t="s">
        <v>19</v>
      </c>
      <c r="C22" s="56" t="s">
        <v>17</v>
      </c>
      <c r="D22" s="56" t="n">
        <v>33274.9227652536</v>
      </c>
      <c r="E22" s="56" t="n">
        <v>3.79308981849284</v>
      </c>
      <c r="F22" s="56" t="n">
        <v>2.72029357335412</v>
      </c>
      <c r="G22" s="56" t="n">
        <v>3.67685445404228</v>
      </c>
      <c r="H22" s="56" t="n">
        <v>281576.161184004</v>
      </c>
      <c r="I22" s="56" t="n">
        <v>1.53966318958447</v>
      </c>
      <c r="J22" s="56" t="n">
        <v>23.0194319933453</v>
      </c>
      <c r="K22" s="56" t="n">
        <v>1.27484811622151</v>
      </c>
      <c r="L22" s="56" t="n">
        <v>436836.337369822</v>
      </c>
      <c r="M22" s="56" t="n">
        <v>1.24919346477276</v>
      </c>
      <c r="N22" s="56" t="n">
        <v>35.7122716568874</v>
      </c>
      <c r="O22" s="56" t="n">
        <v>0.922249250689768</v>
      </c>
      <c r="P22" s="56" t="n">
        <v>153804.948502772</v>
      </c>
      <c r="Q22" s="56" t="n">
        <v>1.86530741613104</v>
      </c>
      <c r="R22" s="56" t="n">
        <v>12.5738717987064</v>
      </c>
      <c r="S22" s="56" t="n">
        <v>1.71574558377712</v>
      </c>
      <c r="T22" s="56" t="n">
        <v>35300.5513880709</v>
      </c>
      <c r="U22" s="56" t="n">
        <v>3.76291620626035</v>
      </c>
      <c r="V22" s="56" t="n">
        <v>2.88589289160126</v>
      </c>
      <c r="W22" s="56" t="n">
        <v>3.68626001166169</v>
      </c>
      <c r="X22" s="56" t="n">
        <v>282417.804690722</v>
      </c>
      <c r="Y22" s="56" t="n">
        <v>1.53092511572917</v>
      </c>
      <c r="Z22" s="56" t="n">
        <v>23.0882380861056</v>
      </c>
      <c r="AA22" s="56" t="n">
        <v>1.39973357314454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496</v>
      </c>
    </row>
    <row r="32">
      <c r="A32" s="5" t="s">
        <v>26</v>
      </c>
      <c r="B32" s="5" t="s">
        <v>10</v>
      </c>
      <c r="C32" s="5" t="s">
        <v>11</v>
      </c>
      <c r="D32" s="5" t="s">
        <v>472</v>
      </c>
      <c r="E32" s="5" t="s">
        <v>473</v>
      </c>
      <c r="F32" s="5" t="s">
        <v>474</v>
      </c>
      <c r="G32" s="5" t="s">
        <v>475</v>
      </c>
      <c r="H32" s="5" t="s">
        <v>476</v>
      </c>
      <c r="I32" s="5" t="s">
        <v>477</v>
      </c>
      <c r="J32" s="5" t="s">
        <v>478</v>
      </c>
      <c r="K32" s="5" t="s">
        <v>479</v>
      </c>
      <c r="L32" s="5" t="s">
        <v>480</v>
      </c>
      <c r="M32" s="5" t="s">
        <v>481</v>
      </c>
      <c r="N32" s="5" t="s">
        <v>482</v>
      </c>
      <c r="O32" s="5" t="s">
        <v>483</v>
      </c>
      <c r="P32" s="5" t="s">
        <v>484</v>
      </c>
      <c r="Q32" s="5" t="s">
        <v>485</v>
      </c>
      <c r="R32" s="5" t="s">
        <v>486</v>
      </c>
      <c r="S32" s="5" t="s">
        <v>487</v>
      </c>
      <c r="T32" s="5" t="s">
        <v>488</v>
      </c>
      <c r="U32" s="5" t="s">
        <v>489</v>
      </c>
      <c r="V32" s="5" t="s">
        <v>490</v>
      </c>
      <c r="W32" s="5" t="s">
        <v>491</v>
      </c>
      <c r="X32" s="5" t="s">
        <v>492</v>
      </c>
      <c r="Y32" s="5" t="s">
        <v>493</v>
      </c>
      <c r="Z32" s="5" t="s">
        <v>494</v>
      </c>
      <c r="AA32" s="5" t="s">
        <v>495</v>
      </c>
    </row>
    <row r="33">
      <c r="A33" s="57" t="s">
        <v>14</v>
      </c>
      <c r="B33" s="57" t="s">
        <v>15</v>
      </c>
      <c r="C33" s="57" t="s">
        <v>16</v>
      </c>
      <c r="D33" s="57" t="n">
        <v>36180.3645422591</v>
      </c>
      <c r="E33" s="57" t="n">
        <v>3.87899666529284</v>
      </c>
      <c r="F33" s="57" t="n">
        <v>1.67932262747622</v>
      </c>
      <c r="G33" s="57" t="n">
        <v>3.83607758459233</v>
      </c>
      <c r="H33" s="57" t="n">
        <v>439023.438676531</v>
      </c>
      <c r="I33" s="57" t="n">
        <v>1.37769429203924</v>
      </c>
      <c r="J33" s="57" t="n">
        <v>20.3774064714242</v>
      </c>
      <c r="K33" s="57" t="n">
        <v>1.21554709711001</v>
      </c>
      <c r="L33" s="57" t="n">
        <v>809882.636329883</v>
      </c>
      <c r="M33" s="57" t="n">
        <v>0.982827382951397</v>
      </c>
      <c r="N33" s="57" t="n">
        <v>37.5909489579717</v>
      </c>
      <c r="O33" s="57" t="n">
        <v>0.743680782257871</v>
      </c>
      <c r="P33" s="57" t="n">
        <v>261966.965746395</v>
      </c>
      <c r="Q33" s="57" t="n">
        <v>1.58640365949002</v>
      </c>
      <c r="R33" s="57" t="n">
        <v>12.1592764140165</v>
      </c>
      <c r="S33" s="57" t="n">
        <v>1.46692189251845</v>
      </c>
      <c r="T33" s="57" t="n">
        <v>61321.0504895159</v>
      </c>
      <c r="U33" s="57" t="n">
        <v>2.97843256409717</v>
      </c>
      <c r="V33" s="57" t="n">
        <v>2.84623521433502</v>
      </c>
      <c r="W33" s="57" t="n">
        <v>2.91551316286891</v>
      </c>
      <c r="X33" s="57" t="n">
        <v>546087.346271457</v>
      </c>
      <c r="Y33" s="57" t="n">
        <v>1.35693220605672</v>
      </c>
      <c r="Z33" s="57" t="n">
        <v>25.3468103147763</v>
      </c>
      <c r="AA33" s="57" t="n">
        <v>1.20139898227399</v>
      </c>
    </row>
    <row r="34">
      <c r="A34" s="57" t="s">
        <v>14</v>
      </c>
      <c r="B34" s="57" t="s">
        <v>15</v>
      </c>
      <c r="C34" s="57" t="s">
        <v>17</v>
      </c>
      <c r="D34" s="57" t="n">
        <v>33497.3630468523</v>
      </c>
      <c r="E34" s="57" t="n">
        <v>3.77072363554566</v>
      </c>
      <c r="F34" s="57" t="n">
        <v>2.73283478258238</v>
      </c>
      <c r="G34" s="57" t="n">
        <v>3.6539957171422</v>
      </c>
      <c r="H34" s="57" t="n">
        <v>282968.160120636</v>
      </c>
      <c r="I34" s="57" t="n">
        <v>1.53565463356318</v>
      </c>
      <c r="J34" s="57" t="n">
        <v>23.0855553990743</v>
      </c>
      <c r="K34" s="57" t="n">
        <v>1.26999103488628</v>
      </c>
      <c r="L34" s="57" t="n">
        <v>437486.185941268</v>
      </c>
      <c r="M34" s="57" t="n">
        <v>1.24790584844131</v>
      </c>
      <c r="N34" s="57" t="n">
        <v>35.6916890492951</v>
      </c>
      <c r="O34" s="57" t="n">
        <v>0.921002192713945</v>
      </c>
      <c r="P34" s="57" t="n">
        <v>153911.253221168</v>
      </c>
      <c r="Q34" s="57" t="n">
        <v>1.86433341871426</v>
      </c>
      <c r="R34" s="57" t="n">
        <v>12.5566309695884</v>
      </c>
      <c r="S34" s="57" t="n">
        <v>1.71472516517856</v>
      </c>
      <c r="T34" s="57" t="n">
        <v>35314.9749524619</v>
      </c>
      <c r="U34" s="57" t="n">
        <v>3.76143556434392</v>
      </c>
      <c r="V34" s="57" t="n">
        <v>2.88112206806029</v>
      </c>
      <c r="W34" s="57" t="n">
        <v>3.68503323937288</v>
      </c>
      <c r="X34" s="57" t="n">
        <v>282558.91517377</v>
      </c>
      <c r="Y34" s="57" t="n">
        <v>1.53030373111076</v>
      </c>
      <c r="Z34" s="57" t="n">
        <v>23.0521677313995</v>
      </c>
      <c r="AA34" s="57" t="n">
        <v>1.39959118498021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497</v>
      </c>
    </row>
    <row r="44">
      <c r="A44" s="5" t="s">
        <v>26</v>
      </c>
      <c r="B44" s="5" t="s">
        <v>10</v>
      </c>
      <c r="C44" s="5" t="s">
        <v>11</v>
      </c>
      <c r="D44" s="5" t="s">
        <v>472</v>
      </c>
      <c r="E44" s="5" t="s">
        <v>473</v>
      </c>
      <c r="F44" s="5" t="s">
        <v>474</v>
      </c>
      <c r="G44" s="5" t="s">
        <v>475</v>
      </c>
      <c r="H44" s="5" t="s">
        <v>476</v>
      </c>
      <c r="I44" s="5" t="s">
        <v>477</v>
      </c>
      <c r="J44" s="5" t="s">
        <v>478</v>
      </c>
      <c r="K44" s="5" t="s">
        <v>479</v>
      </c>
      <c r="L44" s="5" t="s">
        <v>480</v>
      </c>
      <c r="M44" s="5" t="s">
        <v>481</v>
      </c>
      <c r="N44" s="5" t="s">
        <v>482</v>
      </c>
      <c r="O44" s="5" t="s">
        <v>483</v>
      </c>
      <c r="P44" s="5" t="s">
        <v>484</v>
      </c>
      <c r="Q44" s="5" t="s">
        <v>485</v>
      </c>
      <c r="R44" s="5" t="s">
        <v>486</v>
      </c>
      <c r="S44" s="5" t="s">
        <v>487</v>
      </c>
      <c r="T44" s="5" t="s">
        <v>488</v>
      </c>
      <c r="U44" s="5" t="s">
        <v>489</v>
      </c>
      <c r="V44" s="5" t="s">
        <v>490</v>
      </c>
      <c r="W44" s="5" t="s">
        <v>491</v>
      </c>
      <c r="X44" s="5" t="s">
        <v>492</v>
      </c>
      <c r="Y44" s="5" t="s">
        <v>493</v>
      </c>
      <c r="Z44" s="5" t="s">
        <v>494</v>
      </c>
      <c r="AA44" s="5" t="s">
        <v>495</v>
      </c>
    </row>
    <row r="45">
      <c r="A45" s="58" t="s">
        <v>14</v>
      </c>
      <c r="B45" s="58" t="s">
        <v>15</v>
      </c>
      <c r="C45" s="58" t="s">
        <v>16</v>
      </c>
      <c r="D45" s="58" t="n">
        <v>35780.0742961728</v>
      </c>
      <c r="E45" s="58" t="n">
        <v>3.91688222368757</v>
      </c>
      <c r="F45" s="58" t="n">
        <v>1.66604131417473</v>
      </c>
      <c r="G45" s="58" t="n">
        <v>3.87568313891181</v>
      </c>
      <c r="H45" s="58" t="n">
        <v>434952.230226068</v>
      </c>
      <c r="I45" s="58" t="n">
        <v>1.38067823315827</v>
      </c>
      <c r="J45" s="58" t="n">
        <v>20.2528474158753</v>
      </c>
      <c r="K45" s="58" t="n">
        <v>1.22177930766645</v>
      </c>
      <c r="L45" s="58" t="n">
        <v>808176.839398193</v>
      </c>
      <c r="M45" s="58" t="n">
        <v>0.984017455488064</v>
      </c>
      <c r="N45" s="58" t="n">
        <v>37.6314479520398</v>
      </c>
      <c r="O45" s="58" t="n">
        <v>0.744943747734557</v>
      </c>
      <c r="P45" s="58" t="n">
        <v>261823.838771387</v>
      </c>
      <c r="Q45" s="58" t="n">
        <v>1.58717973951516</v>
      </c>
      <c r="R45" s="58" t="n">
        <v>12.1914037633961</v>
      </c>
      <c r="S45" s="58" t="n">
        <v>1.46706258908781</v>
      </c>
      <c r="T45" s="58" t="n">
        <v>61275.687859115</v>
      </c>
      <c r="U45" s="58" t="n">
        <v>2.98047890969927</v>
      </c>
      <c r="V45" s="58" t="n">
        <v>2.85320334113114</v>
      </c>
      <c r="W45" s="58" t="n">
        <v>2.91727279845109</v>
      </c>
      <c r="X45" s="58" t="n">
        <v>545601.595278298</v>
      </c>
      <c r="Y45" s="58" t="n">
        <v>1.35736388374151</v>
      </c>
      <c r="Z45" s="58" t="n">
        <v>25.4050562133829</v>
      </c>
      <c r="AA45" s="58" t="n">
        <v>1.20121924200149</v>
      </c>
    </row>
    <row r="46">
      <c r="A46" s="58" t="s">
        <v>14</v>
      </c>
      <c r="B46" s="58" t="s">
        <v>15</v>
      </c>
      <c r="C46" s="58" t="s">
        <v>17</v>
      </c>
      <c r="D46" s="58" t="n">
        <v>33274.9227652536</v>
      </c>
      <c r="E46" s="58" t="n">
        <v>3.79308981849284</v>
      </c>
      <c r="F46" s="58" t="n">
        <v>2.72029357335412</v>
      </c>
      <c r="G46" s="58" t="n">
        <v>3.67685445404228</v>
      </c>
      <c r="H46" s="58" t="n">
        <v>281576.161184004</v>
      </c>
      <c r="I46" s="58" t="n">
        <v>1.53966318958447</v>
      </c>
      <c r="J46" s="58" t="n">
        <v>23.0194319933453</v>
      </c>
      <c r="K46" s="58" t="n">
        <v>1.27484811622151</v>
      </c>
      <c r="L46" s="58" t="n">
        <v>436836.337369822</v>
      </c>
      <c r="M46" s="58" t="n">
        <v>1.24919346477276</v>
      </c>
      <c r="N46" s="58" t="n">
        <v>35.7122716568874</v>
      </c>
      <c r="O46" s="58" t="n">
        <v>0.922249250689768</v>
      </c>
      <c r="P46" s="58" t="n">
        <v>153804.948502772</v>
      </c>
      <c r="Q46" s="58" t="n">
        <v>1.86530741613104</v>
      </c>
      <c r="R46" s="58" t="n">
        <v>12.5738717987064</v>
      </c>
      <c r="S46" s="58" t="n">
        <v>1.71574558377712</v>
      </c>
      <c r="T46" s="58" t="n">
        <v>35300.5513880709</v>
      </c>
      <c r="U46" s="58" t="n">
        <v>3.76291620626035</v>
      </c>
      <c r="V46" s="58" t="n">
        <v>2.88589289160126</v>
      </c>
      <c r="W46" s="58" t="n">
        <v>3.68626001166169</v>
      </c>
      <c r="X46" s="58" t="n">
        <v>282417.804690722</v>
      </c>
      <c r="Y46" s="58" t="n">
        <v>1.53092511572917</v>
      </c>
      <c r="Z46" s="58" t="n">
        <v>23.0882380861056</v>
      </c>
      <c r="AA46" s="58" t="n">
        <v>1.39973357314454</v>
      </c>
    </row>
    <row r="47">
      <c r="A47" s="58" t="s">
        <v>28</v>
      </c>
      <c r="B47" s="58" t="s">
        <v>29</v>
      </c>
      <c r="C47" s="58" t="s">
        <v>16</v>
      </c>
      <c r="D47" s="58" t="n">
        <v>66.7959944006587</v>
      </c>
      <c r="E47" s="58" t="n">
        <v>20.4940253400358</v>
      </c>
      <c r="F47" s="58" t="n">
        <v>3.1384593753516</v>
      </c>
      <c r="G47" s="58" t="n">
        <v>19.4827733687627</v>
      </c>
      <c r="H47" s="58" t="n">
        <v>1006.06461280385</v>
      </c>
      <c r="I47" s="58" t="n">
        <v>6.47260647625934</v>
      </c>
      <c r="J47" s="58" t="n">
        <v>47.2706925706398</v>
      </c>
      <c r="K47" s="58" t="n">
        <v>5.02090789091175</v>
      </c>
      <c r="L47" s="58" t="n">
        <v>733.379422226066</v>
      </c>
      <c r="M47" s="58" t="n">
        <v>7.17312736678343</v>
      </c>
      <c r="N47" s="58" t="n">
        <v>34.4583764943941</v>
      </c>
      <c r="O47" s="58" t="n">
        <v>5.15908010584752</v>
      </c>
      <c r="P47" s="58" t="n">
        <v>151.694473244712</v>
      </c>
      <c r="Q47" s="58" t="n">
        <v>17.9377427715156</v>
      </c>
      <c r="R47" s="58" t="n">
        <v>7.12747741860392</v>
      </c>
      <c r="S47" s="58" t="n">
        <v>16.0915602065254</v>
      </c>
      <c r="T47" s="58" t="n">
        <v>38.0140894459856</v>
      </c>
      <c r="U47" s="58" t="n">
        <v>34.6004318934009</v>
      </c>
      <c r="V47" s="58" t="n">
        <v>1.78612020807091</v>
      </c>
      <c r="W47" s="58" t="n">
        <v>33.827022330236</v>
      </c>
      <c r="X47" s="58" t="n">
        <v>132.356617920698</v>
      </c>
      <c r="Y47" s="58" t="n">
        <v>22.4841292359118</v>
      </c>
      <c r="Z47" s="58" t="n">
        <v>6.21887393293972</v>
      </c>
      <c r="AA47" s="58" t="n">
        <v>22.2447117917106</v>
      </c>
    </row>
    <row r="48">
      <c r="A48" s="58" t="s">
        <v>28</v>
      </c>
      <c r="B48" s="58" t="s">
        <v>29</v>
      </c>
      <c r="C48" s="58" t="s">
        <v>17</v>
      </c>
      <c r="D48" s="58" t="n">
        <v>27.1132753868049</v>
      </c>
      <c r="E48" s="58" t="n">
        <v>31.1417631479028</v>
      </c>
      <c r="F48" s="58" t="n">
        <v>3.50992798348757</v>
      </c>
      <c r="G48" s="58" t="n">
        <v>30.0065208819735</v>
      </c>
      <c r="H48" s="58" t="n">
        <v>345.54277965616</v>
      </c>
      <c r="I48" s="58" t="n">
        <v>10.5200766405141</v>
      </c>
      <c r="J48" s="58" t="n">
        <v>44.7319718663531</v>
      </c>
      <c r="K48" s="58" t="n">
        <v>7.47895737606246</v>
      </c>
      <c r="L48" s="58" t="n">
        <v>282.181184904903</v>
      </c>
      <c r="M48" s="58" t="n">
        <v>12.0521543674331</v>
      </c>
      <c r="N48" s="58" t="n">
        <v>36.5295458841322</v>
      </c>
      <c r="O48" s="58" t="n">
        <v>7.94085217504386</v>
      </c>
      <c r="P48" s="58" t="n">
        <v>56.5405329139369</v>
      </c>
      <c r="Q48" s="58" t="n">
        <v>22.4408474833943</v>
      </c>
      <c r="R48" s="58" t="n">
        <v>7.31941072573283</v>
      </c>
      <c r="S48" s="58" t="n">
        <v>22.1150679416467</v>
      </c>
      <c r="T48" s="58" t="n">
        <v>17.6531811391583</v>
      </c>
      <c r="U48" s="58" t="n">
        <v>39.7224143268646</v>
      </c>
      <c r="V48" s="58" t="n">
        <v>2.28527883827939</v>
      </c>
      <c r="W48" s="58" t="n">
        <v>39.18677289147</v>
      </c>
      <c r="X48" s="58" t="n">
        <v>43.4428834782962</v>
      </c>
      <c r="Y48" s="58" t="n">
        <v>27.3397093305866</v>
      </c>
      <c r="Z48" s="58" t="n">
        <v>5.62386470201492</v>
      </c>
      <c r="AA48" s="58" t="n">
        <v>27.2227695647498</v>
      </c>
    </row>
    <row r="49">
      <c r="A49" s="58" t="s">
        <v>30</v>
      </c>
      <c r="B49" s="58" t="s">
        <v>31</v>
      </c>
      <c r="C49" s="58" t="s">
        <v>16</v>
      </c>
      <c r="D49" s="58" t="n">
        <v>205.958084504868</v>
      </c>
      <c r="E49" s="58" t="n">
        <v>32.4139897194366</v>
      </c>
      <c r="F49" s="58" t="n">
        <v>1.33558040761265</v>
      </c>
      <c r="G49" s="58" t="n">
        <v>31.4981098969558</v>
      </c>
      <c r="H49" s="58" t="n">
        <v>3571.30476803607</v>
      </c>
      <c r="I49" s="58" t="n">
        <v>8.35760803220645</v>
      </c>
      <c r="J49" s="58" t="n">
        <v>23.1589096843145</v>
      </c>
      <c r="K49" s="58" t="n">
        <v>7.88343671359932</v>
      </c>
      <c r="L49" s="58" t="n">
        <v>6117.27199521982</v>
      </c>
      <c r="M49" s="58" t="n">
        <v>6.51731993226939</v>
      </c>
      <c r="N49" s="58" t="n">
        <v>39.6687930191935</v>
      </c>
      <c r="O49" s="58" t="n">
        <v>5.09145254538426</v>
      </c>
      <c r="P49" s="58" t="n">
        <v>2122.38067672128</v>
      </c>
      <c r="Q49" s="58" t="n">
        <v>10.2983715355938</v>
      </c>
      <c r="R49" s="58" t="n">
        <v>13.7630433694271</v>
      </c>
      <c r="S49" s="58" t="n">
        <v>9.15357456016143</v>
      </c>
      <c r="T49" s="58" t="n">
        <v>468.94447404806</v>
      </c>
      <c r="U49" s="58" t="n">
        <v>21.8258846742357</v>
      </c>
      <c r="V49" s="58" t="n">
        <v>3.04097337719223</v>
      </c>
      <c r="W49" s="58" t="n">
        <v>21.1140418850392</v>
      </c>
      <c r="X49" s="58" t="n">
        <v>2935.00746335615</v>
      </c>
      <c r="Y49" s="58" t="n">
        <v>11.4759570891396</v>
      </c>
      <c r="Z49" s="58" t="n">
        <v>19.03270014226</v>
      </c>
      <c r="AA49" s="58" t="n">
        <v>10.2533862524239</v>
      </c>
    </row>
    <row r="50">
      <c r="A50" s="58" t="s">
        <v>30</v>
      </c>
      <c r="B50" s="58" t="s">
        <v>31</v>
      </c>
      <c r="C50" s="58" t="s">
        <v>17</v>
      </c>
      <c r="D50" s="58" t="n">
        <v>212.998457859583</v>
      </c>
      <c r="E50" s="58" t="n">
        <v>30.7908831111752</v>
      </c>
      <c r="F50" s="58" t="n">
        <v>2.8189880005657</v>
      </c>
      <c r="G50" s="58" t="n">
        <v>30.5659125633039</v>
      </c>
      <c r="H50" s="58" t="n">
        <v>2531.49846170542</v>
      </c>
      <c r="I50" s="58" t="n">
        <v>9.70701963543136</v>
      </c>
      <c r="J50" s="58" t="n">
        <v>33.5038284253805</v>
      </c>
      <c r="K50" s="58" t="n">
        <v>7.33213137199057</v>
      </c>
      <c r="L50" s="58" t="n">
        <v>2725.99311367292</v>
      </c>
      <c r="M50" s="58" t="n">
        <v>9.21747917836004</v>
      </c>
      <c r="N50" s="58" t="n">
        <v>36.0779226023065</v>
      </c>
      <c r="O50" s="58" t="n">
        <v>7.04008306167575</v>
      </c>
      <c r="P50" s="58" t="n">
        <v>805.757001533766</v>
      </c>
      <c r="Q50" s="58" t="n">
        <v>16.447448981561</v>
      </c>
      <c r="R50" s="58" t="n">
        <v>10.6640176718692</v>
      </c>
      <c r="S50" s="58" t="n">
        <v>14.900766950083</v>
      </c>
      <c r="T50" s="58" t="n">
        <v>140.371604498425</v>
      </c>
      <c r="U50" s="58" t="n">
        <v>38.1788380571158</v>
      </c>
      <c r="V50" s="58" t="n">
        <v>1.85778748202054</v>
      </c>
      <c r="W50" s="58" t="n">
        <v>37.3133524928319</v>
      </c>
      <c r="X50" s="58" t="n">
        <v>1139.22969413321</v>
      </c>
      <c r="Y50" s="58" t="n">
        <v>13.5251139954796</v>
      </c>
      <c r="Z50" s="58" t="n">
        <v>15.0774558178575</v>
      </c>
      <c r="AA50" s="58" t="n">
        <v>13.2810716277667</v>
      </c>
    </row>
    <row r="51">
      <c r="A51" s="58" t="s">
        <v>32</v>
      </c>
      <c r="B51" s="58" t="s">
        <v>33</v>
      </c>
      <c r="C51" s="58" t="s">
        <v>16</v>
      </c>
      <c r="D51" s="58" t="n">
        <v>57.1340882009772</v>
      </c>
      <c r="E51" s="58" t="n">
        <v>32.8411907774899</v>
      </c>
      <c r="F51" s="58" t="n">
        <v>2.64444619349612</v>
      </c>
      <c r="G51" s="58" t="n">
        <v>32.9806191855013</v>
      </c>
      <c r="H51" s="58" t="n">
        <v>791.393796689742</v>
      </c>
      <c r="I51" s="58" t="n">
        <v>9.46466739977003</v>
      </c>
      <c r="J51" s="58" t="n">
        <v>36.6295915295072</v>
      </c>
      <c r="K51" s="58" t="n">
        <v>7.32923971574645</v>
      </c>
      <c r="L51" s="58" t="n">
        <v>825.134738366591</v>
      </c>
      <c r="M51" s="58" t="n">
        <v>7.05352316342992</v>
      </c>
      <c r="N51" s="58" t="n">
        <v>38.1912880156478</v>
      </c>
      <c r="O51" s="58" t="n">
        <v>6.07505512489442</v>
      </c>
      <c r="P51" s="58" t="n">
        <v>173.748108144662</v>
      </c>
      <c r="Q51" s="58" t="n">
        <v>17.9996635609245</v>
      </c>
      <c r="R51" s="58" t="n">
        <v>8.04191574028556</v>
      </c>
      <c r="S51" s="58" t="n">
        <v>16.9518474732983</v>
      </c>
      <c r="T51" s="58" t="n">
        <v>33.229968488226</v>
      </c>
      <c r="U51" s="58" t="n">
        <v>34.8995659521535</v>
      </c>
      <c r="V51" s="58" t="n">
        <v>1.53804613752779</v>
      </c>
      <c r="W51" s="58" t="n">
        <v>34.5781560015073</v>
      </c>
      <c r="X51" s="58" t="n">
        <v>279.890618216995</v>
      </c>
      <c r="Y51" s="58" t="n">
        <v>17.9918476671864</v>
      </c>
      <c r="Z51" s="58" t="n">
        <v>12.9547123835355</v>
      </c>
      <c r="AA51" s="58" t="n">
        <v>17.050486935227</v>
      </c>
    </row>
    <row r="52">
      <c r="A52" s="58" t="s">
        <v>32</v>
      </c>
      <c r="B52" s="58" t="s">
        <v>33</v>
      </c>
      <c r="C52" s="58" t="s">
        <v>17</v>
      </c>
      <c r="D52" s="58" t="n">
        <v>52.2057928954734</v>
      </c>
      <c r="E52" s="58" t="n">
        <v>25.8531010295862</v>
      </c>
      <c r="F52" s="58" t="n">
        <v>4.45213786012638</v>
      </c>
      <c r="G52" s="58" t="n">
        <v>24.2641036899335</v>
      </c>
      <c r="H52" s="58" t="n">
        <v>468.365774595898</v>
      </c>
      <c r="I52" s="58" t="n">
        <v>10.6086673853638</v>
      </c>
      <c r="J52" s="58" t="n">
        <v>39.9424830428467</v>
      </c>
      <c r="K52" s="58" t="n">
        <v>6.79597833291545</v>
      </c>
      <c r="L52" s="58" t="n">
        <v>432.409116709545</v>
      </c>
      <c r="M52" s="58" t="n">
        <v>10.0878218800815</v>
      </c>
      <c r="N52" s="58" t="n">
        <v>36.8760800821645</v>
      </c>
      <c r="O52" s="58" t="n">
        <v>7.25595345019248</v>
      </c>
      <c r="P52" s="58" t="n">
        <v>94.5207522939995</v>
      </c>
      <c r="Q52" s="58" t="n">
        <v>20.0363156412025</v>
      </c>
      <c r="R52" s="58" t="n">
        <v>8.06078016472824</v>
      </c>
      <c r="S52" s="58" t="n">
        <v>19.37577735724</v>
      </c>
      <c r="T52" s="58" t="n">
        <v>7.18214500977224</v>
      </c>
      <c r="U52" s="58" t="n">
        <v>70.6531550178966</v>
      </c>
      <c r="V52" s="58" t="n">
        <v>0.612497156760878</v>
      </c>
      <c r="W52" s="58" t="n">
        <v>69.9360237491776</v>
      </c>
      <c r="X52" s="58" t="n">
        <v>117.91696537037</v>
      </c>
      <c r="Y52" s="58" t="n">
        <v>19.0477191236351</v>
      </c>
      <c r="Z52" s="58" t="n">
        <v>10.0560216933733</v>
      </c>
      <c r="AA52" s="58" t="n">
        <v>18.6200047867501</v>
      </c>
    </row>
    <row r="53">
      <c r="A53" s="58" t="s">
        <v>34</v>
      </c>
      <c r="B53" s="58" t="s">
        <v>35</v>
      </c>
      <c r="C53" s="58" t="s">
        <v>16</v>
      </c>
      <c r="D53" s="58" t="n">
        <v>349.801866441598</v>
      </c>
      <c r="E53" s="58" t="n">
        <v>36.1131759884505</v>
      </c>
      <c r="F53" s="58" t="n">
        <v>1.04796697198872</v>
      </c>
      <c r="G53" s="58" t="n">
        <v>36.0560227429211</v>
      </c>
      <c r="H53" s="58" t="n">
        <v>5972.71892446061</v>
      </c>
      <c r="I53" s="58" t="n">
        <v>11.1388358600947</v>
      </c>
      <c r="J53" s="58" t="n">
        <v>17.8935928200707</v>
      </c>
      <c r="K53" s="58" t="n">
        <v>9.84992459309097</v>
      </c>
      <c r="L53" s="58" t="n">
        <v>11439.8660201541</v>
      </c>
      <c r="M53" s="58" t="n">
        <v>7.92890242770076</v>
      </c>
      <c r="N53" s="58" t="n">
        <v>34.2725494150532</v>
      </c>
      <c r="O53" s="58" t="n">
        <v>6.57550590662667</v>
      </c>
      <c r="P53" s="58" t="n">
        <v>4712.59714687564</v>
      </c>
      <c r="Q53" s="58" t="n">
        <v>9.77940655253338</v>
      </c>
      <c r="R53" s="58" t="n">
        <v>14.1184099800637</v>
      </c>
      <c r="S53" s="58" t="n">
        <v>9.3550046719043</v>
      </c>
      <c r="T53" s="58" t="n">
        <v>493.896160144656</v>
      </c>
      <c r="U53" s="58" t="n">
        <v>27.2991577961958</v>
      </c>
      <c r="V53" s="58" t="n">
        <v>1.47965723764961</v>
      </c>
      <c r="W53" s="58" t="n">
        <v>26.5989017204163</v>
      </c>
      <c r="X53" s="58" t="n">
        <v>10410.2125242975</v>
      </c>
      <c r="Y53" s="58" t="n">
        <v>12.2371005237133</v>
      </c>
      <c r="Z53" s="58" t="n">
        <v>31.1878235751741</v>
      </c>
      <c r="AA53" s="58" t="n">
        <v>11.0447252071101</v>
      </c>
    </row>
    <row r="54">
      <c r="A54" s="58" t="s">
        <v>34</v>
      </c>
      <c r="B54" s="58" t="s">
        <v>35</v>
      </c>
      <c r="C54" s="58" t="s">
        <v>17</v>
      </c>
      <c r="D54" s="58" t="n">
        <v>290.110533423603</v>
      </c>
      <c r="E54" s="58" t="n">
        <v>30.7047027407969</v>
      </c>
      <c r="F54" s="58" t="n">
        <v>1.93998642696948</v>
      </c>
      <c r="G54" s="58" t="n">
        <v>29.8018619238502</v>
      </c>
      <c r="H54" s="58" t="n">
        <v>3682.83535014648</v>
      </c>
      <c r="I54" s="58" t="n">
        <v>11.7229832568941</v>
      </c>
      <c r="J54" s="58" t="n">
        <v>24.627339475521</v>
      </c>
      <c r="K54" s="58" t="n">
        <v>9.09689035903521</v>
      </c>
      <c r="L54" s="58" t="n">
        <v>5456.63517785194</v>
      </c>
      <c r="M54" s="58" t="n">
        <v>11.558339663326</v>
      </c>
      <c r="N54" s="58" t="n">
        <v>36.4888446380545</v>
      </c>
      <c r="O54" s="58" t="n">
        <v>8.8652088048837</v>
      </c>
      <c r="P54" s="58" t="n">
        <v>1573.11588467251</v>
      </c>
      <c r="Q54" s="58" t="n">
        <v>14.5115956795047</v>
      </c>
      <c r="R54" s="58" t="n">
        <v>10.5195196751393</v>
      </c>
      <c r="S54" s="58" t="n">
        <v>14.0222204799566</v>
      </c>
      <c r="T54" s="58" t="n">
        <v>245.741806227331</v>
      </c>
      <c r="U54" s="58" t="n">
        <v>43.6145255620728</v>
      </c>
      <c r="V54" s="58" t="n">
        <v>1.64329010392698</v>
      </c>
      <c r="W54" s="58" t="n">
        <v>43.1000946396522</v>
      </c>
      <c r="X54" s="58" t="n">
        <v>3705.81708114779</v>
      </c>
      <c r="Y54" s="58" t="n">
        <v>15.2021676711537</v>
      </c>
      <c r="Z54" s="58" t="n">
        <v>24.7810196803887</v>
      </c>
      <c r="AA54" s="58" t="n">
        <v>13.5201344750204</v>
      </c>
    </row>
    <row r="55">
      <c r="A55" s="58" t="s">
        <v>36</v>
      </c>
      <c r="B55" s="58" t="s">
        <v>37</v>
      </c>
      <c r="C55" s="58" t="s">
        <v>16</v>
      </c>
      <c r="D55" s="58" t="n">
        <v>81.6514111761236</v>
      </c>
      <c r="E55" s="58" t="n">
        <v>22.9950289246453</v>
      </c>
      <c r="F55" s="58" t="n">
        <v>3.05834914193807</v>
      </c>
      <c r="G55" s="58" t="n">
        <v>22.5699298831095</v>
      </c>
      <c r="H55" s="58" t="n">
        <v>1239.05099662783</v>
      </c>
      <c r="I55" s="58" t="n">
        <v>6.37733277118928</v>
      </c>
      <c r="J55" s="58" t="n">
        <v>46.4101048318727</v>
      </c>
      <c r="K55" s="58" t="n">
        <v>5.14071328999182</v>
      </c>
      <c r="L55" s="58" t="n">
        <v>879.030402620058</v>
      </c>
      <c r="M55" s="58" t="n">
        <v>7.44175886278563</v>
      </c>
      <c r="N55" s="58" t="n">
        <v>32.9251122407626</v>
      </c>
      <c r="O55" s="58" t="n">
        <v>5.55389604984675</v>
      </c>
      <c r="P55" s="58" t="n">
        <v>177.18134282267</v>
      </c>
      <c r="Q55" s="58" t="n">
        <v>16.26725882118</v>
      </c>
      <c r="R55" s="58" t="n">
        <v>6.63653450667615</v>
      </c>
      <c r="S55" s="58" t="n">
        <v>15.8195809351244</v>
      </c>
      <c r="T55" s="58" t="n">
        <v>64.7154025891766</v>
      </c>
      <c r="U55" s="58" t="n">
        <v>21.3961025314894</v>
      </c>
      <c r="V55" s="58" t="n">
        <v>2.42399112431582</v>
      </c>
      <c r="W55" s="58" t="n">
        <v>21.0097711232957</v>
      </c>
      <c r="X55" s="58" t="n">
        <v>228.157554355927</v>
      </c>
      <c r="Y55" s="58" t="n">
        <v>14.449656215143</v>
      </c>
      <c r="Z55" s="58" t="n">
        <v>8.5459081544347</v>
      </c>
      <c r="AA55" s="58" t="n">
        <v>13.4158966436597</v>
      </c>
    </row>
    <row r="56">
      <c r="A56" s="58" t="s">
        <v>36</v>
      </c>
      <c r="B56" s="58" t="s">
        <v>37</v>
      </c>
      <c r="C56" s="58" t="s">
        <v>17</v>
      </c>
      <c r="D56" s="58" t="n">
        <v>95.1976374144093</v>
      </c>
      <c r="E56" s="58" t="n">
        <v>18.4763893630408</v>
      </c>
      <c r="F56" s="58" t="n">
        <v>7.37386305496673</v>
      </c>
      <c r="G56" s="58" t="n">
        <v>17.4888213412489</v>
      </c>
      <c r="H56" s="58" t="n">
        <v>580.077817902055</v>
      </c>
      <c r="I56" s="58" t="n">
        <v>8.11104614383947</v>
      </c>
      <c r="J56" s="58" t="n">
        <v>44.9319385082369</v>
      </c>
      <c r="K56" s="58" t="n">
        <v>5.52339759539705</v>
      </c>
      <c r="L56" s="58" t="n">
        <v>429.412100229876</v>
      </c>
      <c r="M56" s="58" t="n">
        <v>9.261295952415</v>
      </c>
      <c r="N56" s="58" t="n">
        <v>33.2616029897552</v>
      </c>
      <c r="O56" s="58" t="n">
        <v>6.387406495872</v>
      </c>
      <c r="P56" s="58" t="n">
        <v>66.6618112875374</v>
      </c>
      <c r="Q56" s="58" t="n">
        <v>20.4602412189355</v>
      </c>
      <c r="R56" s="58" t="n">
        <v>5.16352170895297</v>
      </c>
      <c r="S56" s="58" t="n">
        <v>19.2873387119702</v>
      </c>
      <c r="T56" s="58" t="n">
        <v>32.8596430830187</v>
      </c>
      <c r="U56" s="58" t="n">
        <v>37.6189276888924</v>
      </c>
      <c r="V56" s="58" t="n">
        <v>2.54525757897211</v>
      </c>
      <c r="W56" s="58" t="n">
        <v>37.7046395633815</v>
      </c>
      <c r="X56" s="58" t="n">
        <v>86.8054380702845</v>
      </c>
      <c r="Y56" s="58" t="n">
        <v>20.7883999055394</v>
      </c>
      <c r="Z56" s="58" t="n">
        <v>6.72381615911601</v>
      </c>
      <c r="AA56" s="58" t="n">
        <v>19.5912805536276</v>
      </c>
    </row>
    <row r="57">
      <c r="A57" s="58" t="s">
        <v>38</v>
      </c>
      <c r="B57" s="58" t="s">
        <v>39</v>
      </c>
      <c r="C57" s="58" t="s">
        <v>16</v>
      </c>
      <c r="D57" s="58" t="n">
        <v>61.8959373973151</v>
      </c>
      <c r="E57" s="58" t="n">
        <v>29.3377977947698</v>
      </c>
      <c r="F57" s="58" t="n">
        <v>2.56797879473871</v>
      </c>
      <c r="G57" s="58" t="n">
        <v>28.8711478223841</v>
      </c>
      <c r="H57" s="58" t="n">
        <v>872.039759774769</v>
      </c>
      <c r="I57" s="58" t="n">
        <v>7.85152853987199</v>
      </c>
      <c r="J57" s="58" t="n">
        <v>36.1797511344869</v>
      </c>
      <c r="K57" s="58" t="n">
        <v>6.58223528942269</v>
      </c>
      <c r="L57" s="58" t="n">
        <v>913.268093490092</v>
      </c>
      <c r="M57" s="58" t="n">
        <v>6.29647433047976</v>
      </c>
      <c r="N57" s="58" t="n">
        <v>37.8902589832291</v>
      </c>
      <c r="O57" s="58" t="n">
        <v>4.50396565361664</v>
      </c>
      <c r="P57" s="58" t="n">
        <v>310.164070884259</v>
      </c>
      <c r="Q57" s="58" t="n">
        <v>13.0600772873827</v>
      </c>
      <c r="R57" s="58" t="n">
        <v>12.8682881367131</v>
      </c>
      <c r="S57" s="58" t="n">
        <v>12.8956000682736</v>
      </c>
      <c r="T57" s="58" t="n">
        <v>39.8049577474101</v>
      </c>
      <c r="U57" s="58" t="n">
        <v>26.3277140363878</v>
      </c>
      <c r="V57" s="58" t="n">
        <v>1.65145390342296</v>
      </c>
      <c r="W57" s="58" t="n">
        <v>25.5126837766074</v>
      </c>
      <c r="X57" s="58" t="n">
        <v>213.125019774293</v>
      </c>
      <c r="Y57" s="58" t="n">
        <v>16.0920484376993</v>
      </c>
      <c r="Z57" s="58" t="n">
        <v>8.84226904740914</v>
      </c>
      <c r="AA57" s="58" t="n">
        <v>14.7767313810233</v>
      </c>
    </row>
    <row r="58">
      <c r="A58" s="58" t="s">
        <v>38</v>
      </c>
      <c r="B58" s="58" t="s">
        <v>39</v>
      </c>
      <c r="C58" s="58" t="s">
        <v>17</v>
      </c>
      <c r="D58" s="58" t="n">
        <v>73.5667084256522</v>
      </c>
      <c r="E58" s="58" t="n">
        <v>22.6064992008963</v>
      </c>
      <c r="F58" s="58" t="n">
        <v>9.06520216843269</v>
      </c>
      <c r="G58" s="58" t="n">
        <v>21.798024067443</v>
      </c>
      <c r="H58" s="58" t="n">
        <v>284.822129933768</v>
      </c>
      <c r="I58" s="58" t="n">
        <v>10.0864873108563</v>
      </c>
      <c r="J58" s="58" t="n">
        <v>35.0969921741516</v>
      </c>
      <c r="K58" s="58" t="n">
        <v>7.43771951170095</v>
      </c>
      <c r="L58" s="58" t="n">
        <v>274.9494291285</v>
      </c>
      <c r="M58" s="58" t="n">
        <v>10.7962494829897</v>
      </c>
      <c r="N58" s="58" t="n">
        <v>33.8804360625152</v>
      </c>
      <c r="O58" s="58" t="n">
        <v>7.70084853583924</v>
      </c>
      <c r="P58" s="58" t="n">
        <v>69.8684024032698</v>
      </c>
      <c r="Q58" s="58" t="n">
        <v>22.4825537838511</v>
      </c>
      <c r="R58" s="58" t="n">
        <v>8.60948119775054</v>
      </c>
      <c r="S58" s="58" t="n">
        <v>21.1304263942355</v>
      </c>
      <c r="T58" s="58" t="n">
        <v>16.2522005766303</v>
      </c>
      <c r="U58" s="58" t="n">
        <v>39.8376079768935</v>
      </c>
      <c r="V58" s="58" t="n">
        <v>2.00266516012424</v>
      </c>
      <c r="W58" s="58" t="n">
        <v>39.9214923451565</v>
      </c>
      <c r="X58" s="58" t="n">
        <v>92.0697315288343</v>
      </c>
      <c r="Y58" s="58" t="n">
        <v>20.5361419618624</v>
      </c>
      <c r="Z58" s="58" t="n">
        <v>11.3452232370257</v>
      </c>
      <c r="AA58" s="58" t="n">
        <v>19.2951234840386</v>
      </c>
    </row>
    <row r="59">
      <c r="A59" s="58" t="s">
        <v>40</v>
      </c>
      <c r="B59" s="58" t="s">
        <v>41</v>
      </c>
      <c r="C59" s="58" t="s">
        <v>16</v>
      </c>
      <c r="D59" s="58" t="n">
        <v>93.3172670904758</v>
      </c>
      <c r="E59" s="58" t="n">
        <v>30.0813739491205</v>
      </c>
      <c r="F59" s="58" t="n">
        <v>1.42125163527586</v>
      </c>
      <c r="G59" s="58" t="n">
        <v>30.2039845138478</v>
      </c>
      <c r="H59" s="58" t="n">
        <v>1604.42119050692</v>
      </c>
      <c r="I59" s="58" t="n">
        <v>9.53864440880894</v>
      </c>
      <c r="J59" s="58" t="n">
        <v>24.4358446381456</v>
      </c>
      <c r="K59" s="58" t="n">
        <v>9.37617014683942</v>
      </c>
      <c r="L59" s="58" t="n">
        <v>2012.48740771218</v>
      </c>
      <c r="M59" s="58" t="n">
        <v>7.64057246135438</v>
      </c>
      <c r="N59" s="58" t="n">
        <v>30.6508228151373</v>
      </c>
      <c r="O59" s="58" t="n">
        <v>6.91246556765727</v>
      </c>
      <c r="P59" s="58" t="n">
        <v>859.376479162697</v>
      </c>
      <c r="Q59" s="58" t="n">
        <v>10.0685437150711</v>
      </c>
      <c r="R59" s="58" t="n">
        <v>13.0885768991005</v>
      </c>
      <c r="S59" s="58" t="n">
        <v>8.58277475456525</v>
      </c>
      <c r="T59" s="58" t="n">
        <v>248.664467261582</v>
      </c>
      <c r="U59" s="58" t="n">
        <v>16.509905540366</v>
      </c>
      <c r="V59" s="58" t="n">
        <v>3.78723886532029</v>
      </c>
      <c r="W59" s="58" t="n">
        <v>15.5925623605955</v>
      </c>
      <c r="X59" s="58" t="n">
        <v>1747.58435594928</v>
      </c>
      <c r="Y59" s="58" t="n">
        <v>12.5390423620058</v>
      </c>
      <c r="Z59" s="58" t="n">
        <v>26.6162651470204</v>
      </c>
      <c r="AA59" s="58" t="n">
        <v>10.5529803577473</v>
      </c>
    </row>
    <row r="60">
      <c r="A60" s="58" t="s">
        <v>40</v>
      </c>
      <c r="B60" s="58" t="s">
        <v>41</v>
      </c>
      <c r="C60" s="58" t="s">
        <v>17</v>
      </c>
      <c r="D60" s="58" t="n">
        <v>80.0574568091162</v>
      </c>
      <c r="E60" s="58" t="n">
        <v>31.459461325568</v>
      </c>
      <c r="F60" s="58" t="n">
        <v>3.81433356856329</v>
      </c>
      <c r="G60" s="58" t="n">
        <v>29.93493323409</v>
      </c>
      <c r="H60" s="58" t="n">
        <v>632.367879235828</v>
      </c>
      <c r="I60" s="58" t="n">
        <v>10.6831133308594</v>
      </c>
      <c r="J60" s="58" t="n">
        <v>30.1291363177019</v>
      </c>
      <c r="K60" s="58" t="n">
        <v>9.1965201706862</v>
      </c>
      <c r="L60" s="58" t="n">
        <v>632.856326735638</v>
      </c>
      <c r="M60" s="58" t="n">
        <v>11.147532698685</v>
      </c>
      <c r="N60" s="58" t="n">
        <v>30.1524083746628</v>
      </c>
      <c r="O60" s="58" t="n">
        <v>8.74699627319391</v>
      </c>
      <c r="P60" s="58" t="n">
        <v>210.22913999202</v>
      </c>
      <c r="Q60" s="58" t="n">
        <v>21.7031228273525</v>
      </c>
      <c r="R60" s="58" t="n">
        <v>10.0163569731389</v>
      </c>
      <c r="S60" s="58" t="n">
        <v>18.5987640249286</v>
      </c>
      <c r="T60" s="58" t="n">
        <v>91.978447073117</v>
      </c>
      <c r="U60" s="58" t="n">
        <v>27.5093431036448</v>
      </c>
      <c r="V60" s="58" t="n">
        <v>4.38230855986124</v>
      </c>
      <c r="W60" s="58" t="n">
        <v>27.6802857528406</v>
      </c>
      <c r="X60" s="58" t="n">
        <v>451.369053185988</v>
      </c>
      <c r="Y60" s="58" t="n">
        <v>15.3651635590708</v>
      </c>
      <c r="Z60" s="58" t="n">
        <v>21.5054562060719</v>
      </c>
      <c r="AA60" s="58" t="n">
        <v>14.6745183779468</v>
      </c>
    </row>
    <row r="61">
      <c r="A61" s="58" t="s">
        <v>42</v>
      </c>
      <c r="B61" s="58" t="s">
        <v>43</v>
      </c>
      <c r="C61" s="58" t="s">
        <v>16</v>
      </c>
      <c r="D61" s="58" t="n">
        <v>131.112900146254</v>
      </c>
      <c r="E61" s="58" t="n">
        <v>21.176732383656</v>
      </c>
      <c r="F61" s="58" t="n">
        <v>3.20223763465833</v>
      </c>
      <c r="G61" s="58" t="n">
        <v>20.7939251317567</v>
      </c>
      <c r="H61" s="58" t="n">
        <v>2071.4513212785</v>
      </c>
      <c r="I61" s="58" t="n">
        <v>6.3449726206898</v>
      </c>
      <c r="J61" s="58" t="n">
        <v>50.5921184869029</v>
      </c>
      <c r="K61" s="58" t="n">
        <v>4.71891042364059</v>
      </c>
      <c r="L61" s="58" t="n">
        <v>1547.15281680746</v>
      </c>
      <c r="M61" s="58" t="n">
        <v>9.32864811860469</v>
      </c>
      <c r="N61" s="58" t="n">
        <v>37.7869070932153</v>
      </c>
      <c r="O61" s="58" t="n">
        <v>5.78972774301956</v>
      </c>
      <c r="P61" s="58" t="n">
        <v>180.08368810506</v>
      </c>
      <c r="Q61" s="58" t="n">
        <v>20.7048983507353</v>
      </c>
      <c r="R61" s="58" t="n">
        <v>4.39827631602101</v>
      </c>
      <c r="S61" s="58" t="n">
        <v>19.9420899571678</v>
      </c>
      <c r="T61" s="58" t="n">
        <v>45.6474354167773</v>
      </c>
      <c r="U61" s="58" t="n">
        <v>35.2324630482202</v>
      </c>
      <c r="V61" s="58" t="n">
        <v>1.11487073700746</v>
      </c>
      <c r="W61" s="58" t="n">
        <v>34.3559475505403</v>
      </c>
      <c r="X61" s="58" t="n">
        <v>118.966903736335</v>
      </c>
      <c r="Y61" s="58" t="n">
        <v>28.1552764364716</v>
      </c>
      <c r="Z61" s="58" t="n">
        <v>2.90558973219502</v>
      </c>
      <c r="AA61" s="58" t="n">
        <v>27.7217903149881</v>
      </c>
    </row>
    <row r="62">
      <c r="A62" s="58" t="s">
        <v>42</v>
      </c>
      <c r="B62" s="58" t="s">
        <v>43</v>
      </c>
      <c r="C62" s="58" t="s">
        <v>17</v>
      </c>
      <c r="D62" s="58" t="n">
        <v>134.659558966763</v>
      </c>
      <c r="E62" s="58" t="n">
        <v>22.6596183691792</v>
      </c>
      <c r="F62" s="58" t="n">
        <v>6.47504750656007</v>
      </c>
      <c r="G62" s="58" t="n">
        <v>21.5707189698907</v>
      </c>
      <c r="H62" s="58" t="n">
        <v>1111.20662344018</v>
      </c>
      <c r="I62" s="58" t="n">
        <v>9.44385305166769</v>
      </c>
      <c r="J62" s="58" t="n">
        <v>53.4318969376345</v>
      </c>
      <c r="K62" s="58" t="n">
        <v>5.58749420498084</v>
      </c>
      <c r="L62" s="58" t="n">
        <v>696.356236791421</v>
      </c>
      <c r="M62" s="58" t="n">
        <v>9.16318742418452</v>
      </c>
      <c r="N62" s="58" t="n">
        <v>33.4839928877739</v>
      </c>
      <c r="O62" s="58" t="n">
        <v>8.20404488337986</v>
      </c>
      <c r="P62" s="58" t="n">
        <v>68.330907765242</v>
      </c>
      <c r="Q62" s="58" t="n">
        <v>27.2764740751827</v>
      </c>
      <c r="R62" s="58" t="n">
        <v>3.28566258007367</v>
      </c>
      <c r="S62" s="58" t="n">
        <v>26.9236228133204</v>
      </c>
      <c r="T62" s="58" t="n">
        <v>12.8167248036114</v>
      </c>
      <c r="U62" s="58" t="n">
        <v>71.075871992792</v>
      </c>
      <c r="V62" s="58" t="n">
        <v>0.61628675022153</v>
      </c>
      <c r="W62" s="58" t="n">
        <v>69.9309097549087</v>
      </c>
      <c r="X62" s="58" t="n">
        <v>56.2989982333404</v>
      </c>
      <c r="Y62" s="58" t="n">
        <v>33.8081596973807</v>
      </c>
      <c r="Z62" s="58" t="n">
        <v>2.70711333773637</v>
      </c>
      <c r="AA62" s="58" t="n">
        <v>33.071953674425</v>
      </c>
    </row>
    <row r="63">
      <c r="A63" s="58" t="s">
        <v>44</v>
      </c>
      <c r="B63" s="58" t="s">
        <v>45</v>
      </c>
      <c r="C63" s="58" t="s">
        <v>16</v>
      </c>
      <c r="D63" s="58" t="n">
        <v>1182.7818052124</v>
      </c>
      <c r="E63" s="58" t="n">
        <v>21.8504383702188</v>
      </c>
      <c r="F63" s="58" t="n">
        <v>3.76883576441842</v>
      </c>
      <c r="G63" s="58" t="n">
        <v>22.3545043360656</v>
      </c>
      <c r="H63" s="58" t="n">
        <v>10017.2533956507</v>
      </c>
      <c r="I63" s="58" t="n">
        <v>8.13805468792367</v>
      </c>
      <c r="J63" s="58" t="n">
        <v>31.9191440825307</v>
      </c>
      <c r="K63" s="58" t="n">
        <v>7.72632494274117</v>
      </c>
      <c r="L63" s="58" t="n">
        <v>12942.11041876</v>
      </c>
      <c r="M63" s="58" t="n">
        <v>7.46889245662026</v>
      </c>
      <c r="N63" s="58" t="n">
        <v>41.2389575138213</v>
      </c>
      <c r="O63" s="58" t="n">
        <v>5.28049101719884</v>
      </c>
      <c r="P63" s="58" t="n">
        <v>3234.14351216058</v>
      </c>
      <c r="Q63" s="58" t="n">
        <v>12.0584129680098</v>
      </c>
      <c r="R63" s="58" t="n">
        <v>10.3053290828259</v>
      </c>
      <c r="S63" s="58" t="n">
        <v>11.4431561435006</v>
      </c>
      <c r="T63" s="58" t="n">
        <v>403.79646169602</v>
      </c>
      <c r="U63" s="58" t="n">
        <v>30.6210099559925</v>
      </c>
      <c r="V63" s="58" t="n">
        <v>1.28666381210716</v>
      </c>
      <c r="W63" s="58" t="n">
        <v>29.6868024160528</v>
      </c>
      <c r="X63" s="58" t="n">
        <v>3603.12872376491</v>
      </c>
      <c r="Y63" s="58" t="n">
        <v>16.0035930501952</v>
      </c>
      <c r="Z63" s="58" t="n">
        <v>11.4810697442965</v>
      </c>
      <c r="AA63" s="58" t="n">
        <v>15.0320526183372</v>
      </c>
    </row>
    <row r="64">
      <c r="A64" s="58" t="s">
        <v>44</v>
      </c>
      <c r="B64" s="58" t="s">
        <v>45</v>
      </c>
      <c r="C64" s="58" t="s">
        <v>17</v>
      </c>
      <c r="D64" s="58" t="n">
        <v>589.109958337887</v>
      </c>
      <c r="E64" s="58" t="n">
        <v>22.7190505025758</v>
      </c>
      <c r="F64" s="58" t="n">
        <v>3.2740019845518</v>
      </c>
      <c r="G64" s="58" t="n">
        <v>22.5981115567007</v>
      </c>
      <c r="H64" s="58" t="n">
        <v>6592.19167149164</v>
      </c>
      <c r="I64" s="58" t="n">
        <v>10.3599809797296</v>
      </c>
      <c r="J64" s="58" t="n">
        <v>36.636366962635</v>
      </c>
      <c r="K64" s="58" t="n">
        <v>7.8551847877741</v>
      </c>
      <c r="L64" s="58" t="n">
        <v>6941.61998900554</v>
      </c>
      <c r="M64" s="58" t="n">
        <v>8.59539876316272</v>
      </c>
      <c r="N64" s="58" t="n">
        <v>38.5783287115534</v>
      </c>
      <c r="O64" s="58" t="n">
        <v>6.39422782141811</v>
      </c>
      <c r="P64" s="58" t="n">
        <v>1829.15459038029</v>
      </c>
      <c r="Q64" s="58" t="n">
        <v>15.1530801203753</v>
      </c>
      <c r="R64" s="58" t="n">
        <v>10.1655992641059</v>
      </c>
      <c r="S64" s="58" t="n">
        <v>14.550058659912</v>
      </c>
      <c r="T64" s="58" t="n">
        <v>257.676363392704</v>
      </c>
      <c r="U64" s="58" t="n">
        <v>41.2832289963064</v>
      </c>
      <c r="V64" s="58" t="n">
        <v>1.43204662080408</v>
      </c>
      <c r="W64" s="58" t="n">
        <v>40.2706127492138</v>
      </c>
      <c r="X64" s="58" t="n">
        <v>1783.82107571503</v>
      </c>
      <c r="Y64" s="58" t="n">
        <v>18.1714243475433</v>
      </c>
      <c r="Z64" s="58" t="n">
        <v>9.91365645634975</v>
      </c>
      <c r="AA64" s="58" t="n">
        <v>18.374395477215</v>
      </c>
    </row>
    <row r="65">
      <c r="A65" s="58" t="s">
        <v>46</v>
      </c>
      <c r="B65" s="58" t="s">
        <v>47</v>
      </c>
      <c r="C65" s="58" t="s">
        <v>16</v>
      </c>
      <c r="D65" s="58" t="n">
        <v>354.238110985338</v>
      </c>
      <c r="E65" s="58" t="n">
        <v>22.0115205722114</v>
      </c>
      <c r="F65" s="58" t="n">
        <v>1.32541316188062</v>
      </c>
      <c r="G65" s="58" t="n">
        <v>22.2254999632731</v>
      </c>
      <c r="H65" s="58" t="n">
        <v>8212.544218784</v>
      </c>
      <c r="I65" s="58" t="n">
        <v>7.49047396823005</v>
      </c>
      <c r="J65" s="58" t="n">
        <v>30.7279591397591</v>
      </c>
      <c r="K65" s="58" t="n">
        <v>6.55214659389276</v>
      </c>
      <c r="L65" s="58" t="n">
        <v>12842.4708926411</v>
      </c>
      <c r="M65" s="58" t="n">
        <v>4.98193422720136</v>
      </c>
      <c r="N65" s="58" t="n">
        <v>48.051238487097</v>
      </c>
      <c r="O65" s="58" t="n">
        <v>3.69654823494179</v>
      </c>
      <c r="P65" s="58" t="n">
        <v>2771.51790832604</v>
      </c>
      <c r="Q65" s="58" t="n">
        <v>12.676817102862</v>
      </c>
      <c r="R65" s="58" t="n">
        <v>10.3698789039534</v>
      </c>
      <c r="S65" s="58" t="n">
        <v>11.8700584367949</v>
      </c>
      <c r="T65" s="58" t="n">
        <v>216.940397996496</v>
      </c>
      <c r="U65" s="58" t="n">
        <v>31.9952290691516</v>
      </c>
      <c r="V65" s="58" t="n">
        <v>0.811701649064171</v>
      </c>
      <c r="W65" s="58" t="n">
        <v>31.8072178248668</v>
      </c>
      <c r="X65" s="58" t="n">
        <v>2328.90634208343</v>
      </c>
      <c r="Y65" s="58" t="n">
        <v>20.370931205443</v>
      </c>
      <c r="Z65" s="58" t="n">
        <v>8.71380865824566</v>
      </c>
      <c r="AA65" s="58" t="n">
        <v>19.2535158034416</v>
      </c>
    </row>
    <row r="66">
      <c r="A66" s="58" t="s">
        <v>46</v>
      </c>
      <c r="B66" s="58" t="s">
        <v>47</v>
      </c>
      <c r="C66" s="58" t="s">
        <v>17</v>
      </c>
      <c r="D66" s="58" t="n">
        <v>351.037852065762</v>
      </c>
      <c r="E66" s="58" t="n">
        <v>25.5522237657504</v>
      </c>
      <c r="F66" s="58" t="n">
        <v>3.39868688189907</v>
      </c>
      <c r="G66" s="58" t="n">
        <v>24.6388120170117</v>
      </c>
      <c r="H66" s="58" t="n">
        <v>4168.09073319904</v>
      </c>
      <c r="I66" s="58" t="n">
        <v>10.3705374051176</v>
      </c>
      <c r="J66" s="58" t="n">
        <v>40.3547230423311</v>
      </c>
      <c r="K66" s="58" t="n">
        <v>6.8555921327567</v>
      </c>
      <c r="L66" s="58" t="n">
        <v>3971.5905502745</v>
      </c>
      <c r="M66" s="58" t="n">
        <v>9.79610248281146</v>
      </c>
      <c r="N66" s="58" t="n">
        <v>38.4522427540479</v>
      </c>
      <c r="O66" s="58" t="n">
        <v>6.55064559581317</v>
      </c>
      <c r="P66" s="58" t="n">
        <v>733.304882403869</v>
      </c>
      <c r="Q66" s="58" t="n">
        <v>20.093981844763</v>
      </c>
      <c r="R66" s="58" t="n">
        <v>7.09972918758537</v>
      </c>
      <c r="S66" s="58" t="n">
        <v>19.6069511516843</v>
      </c>
      <c r="T66" s="58" t="n">
        <v>107.628259279116</v>
      </c>
      <c r="U66" s="58" t="n">
        <v>46.3984975512075</v>
      </c>
      <c r="V66" s="58" t="n">
        <v>1.04203791921857</v>
      </c>
      <c r="W66" s="58" t="n">
        <v>46.8605925361496</v>
      </c>
      <c r="X66" s="58" t="n">
        <v>996.979463916937</v>
      </c>
      <c r="Y66" s="58" t="n">
        <v>20.0554307356739</v>
      </c>
      <c r="Z66" s="58" t="n">
        <v>9.65258021491792</v>
      </c>
      <c r="AA66" s="58" t="n">
        <v>19.119672262156</v>
      </c>
    </row>
    <row r="67">
      <c r="A67" s="58" t="s">
        <v>48</v>
      </c>
      <c r="B67" s="58" t="s">
        <v>49</v>
      </c>
      <c r="C67" s="58" t="s">
        <v>16</v>
      </c>
      <c r="D67" s="58" t="n">
        <v>1027.93396104812</v>
      </c>
      <c r="E67" s="58" t="n">
        <v>21.2697999436236</v>
      </c>
      <c r="F67" s="58" t="n">
        <v>2.97071565878522</v>
      </c>
      <c r="G67" s="58" t="n">
        <v>20.4347788772018</v>
      </c>
      <c r="H67" s="58" t="n">
        <v>14686.168619935</v>
      </c>
      <c r="I67" s="58" t="n">
        <v>6.98910907776505</v>
      </c>
      <c r="J67" s="58" t="n">
        <v>42.4428345983584</v>
      </c>
      <c r="K67" s="58" t="n">
        <v>5.33527066982045</v>
      </c>
      <c r="L67" s="58" t="n">
        <v>12606.1181967563</v>
      </c>
      <c r="M67" s="58" t="n">
        <v>6.93885281644044</v>
      </c>
      <c r="N67" s="58" t="n">
        <v>36.4315161699849</v>
      </c>
      <c r="O67" s="58" t="n">
        <v>4.59259182939253</v>
      </c>
      <c r="P67" s="58" t="n">
        <v>1912.46845543693</v>
      </c>
      <c r="Q67" s="58" t="n">
        <v>16.1438897879625</v>
      </c>
      <c r="R67" s="58" t="n">
        <v>5.52700874062599</v>
      </c>
      <c r="S67" s="58" t="n">
        <v>15.0632555758316</v>
      </c>
      <c r="T67" s="58" t="n">
        <v>579.756464708498</v>
      </c>
      <c r="U67" s="58" t="n">
        <v>24.4995066589471</v>
      </c>
      <c r="V67" s="58" t="n">
        <v>1.67548857538998</v>
      </c>
      <c r="W67" s="58" t="n">
        <v>23.9410459996739</v>
      </c>
      <c r="X67" s="58" t="n">
        <v>3789.78753868363</v>
      </c>
      <c r="Y67" s="58" t="n">
        <v>15.9163197066743</v>
      </c>
      <c r="Z67" s="58" t="n">
        <v>10.9524362568555</v>
      </c>
      <c r="AA67" s="58" t="n">
        <v>15.110746212247</v>
      </c>
    </row>
    <row r="68">
      <c r="A68" s="58" t="s">
        <v>48</v>
      </c>
      <c r="B68" s="58" t="s">
        <v>49</v>
      </c>
      <c r="C68" s="58" t="s">
        <v>17</v>
      </c>
      <c r="D68" s="58" t="n">
        <v>901.316893060057</v>
      </c>
      <c r="E68" s="58" t="n">
        <v>20.9127228499638</v>
      </c>
      <c r="F68" s="58" t="n">
        <v>4.15530592902375</v>
      </c>
      <c r="G68" s="58" t="n">
        <v>19.8459940385266</v>
      </c>
      <c r="H68" s="58" t="n">
        <v>7957.85849741084</v>
      </c>
      <c r="I68" s="58" t="n">
        <v>8.40059513205171</v>
      </c>
      <c r="J68" s="58" t="n">
        <v>36.6878029816533</v>
      </c>
      <c r="K68" s="58" t="n">
        <v>6.49908892484172</v>
      </c>
      <c r="L68" s="58" t="n">
        <v>8835.12604725682</v>
      </c>
      <c r="M68" s="58" t="n">
        <v>6.73157131974523</v>
      </c>
      <c r="N68" s="58" t="n">
        <v>40.7322351666964</v>
      </c>
      <c r="O68" s="58" t="n">
        <v>5.25323908478098</v>
      </c>
      <c r="P68" s="58" t="n">
        <v>1704.02715672106</v>
      </c>
      <c r="Q68" s="58" t="n">
        <v>16.4635585374106</v>
      </c>
      <c r="R68" s="58" t="n">
        <v>7.85600958115925</v>
      </c>
      <c r="S68" s="58" t="n">
        <v>16.1167371550318</v>
      </c>
      <c r="T68" s="58" t="n">
        <v>451.695592449048</v>
      </c>
      <c r="U68" s="58" t="n">
        <v>30.9413215960189</v>
      </c>
      <c r="V68" s="58" t="n">
        <v>2.08243447767306</v>
      </c>
      <c r="W68" s="58" t="n">
        <v>29.8059552643767</v>
      </c>
      <c r="X68" s="58" t="n">
        <v>1840.72273896843</v>
      </c>
      <c r="Y68" s="58" t="n">
        <v>20.2245443550325</v>
      </c>
      <c r="Z68" s="58" t="n">
        <v>8.48621186379417</v>
      </c>
      <c r="AA68" s="58" t="n">
        <v>19.2075933067518</v>
      </c>
    </row>
    <row r="69">
      <c r="A69" s="58" t="s">
        <v>50</v>
      </c>
      <c r="B69" s="58" t="s">
        <v>51</v>
      </c>
      <c r="C69" s="58" t="s">
        <v>16</v>
      </c>
      <c r="D69" s="58" t="n">
        <v>54.5190911475782</v>
      </c>
      <c r="E69" s="58" t="n">
        <v>26.4764900212123</v>
      </c>
      <c r="F69" s="58" t="n">
        <v>2.09885618876709</v>
      </c>
      <c r="G69" s="58" t="n">
        <v>25.9648198265626</v>
      </c>
      <c r="H69" s="58" t="n">
        <v>1024.51711418808</v>
      </c>
      <c r="I69" s="58" t="n">
        <v>8.60989473002116</v>
      </c>
      <c r="J69" s="58" t="n">
        <v>39.4414881163509</v>
      </c>
      <c r="K69" s="58" t="n">
        <v>6.83194557441112</v>
      </c>
      <c r="L69" s="58" t="n">
        <v>1109.17519688396</v>
      </c>
      <c r="M69" s="58" t="n">
        <v>7.56043067471391</v>
      </c>
      <c r="N69" s="58" t="n">
        <v>42.7006242658221</v>
      </c>
      <c r="O69" s="58" t="n">
        <v>4.96894551217385</v>
      </c>
      <c r="P69" s="58" t="n">
        <v>214.612098883165</v>
      </c>
      <c r="Q69" s="58" t="n">
        <v>18.0670774551492</v>
      </c>
      <c r="R69" s="58" t="n">
        <v>8.26205871088215</v>
      </c>
      <c r="S69" s="58" t="n">
        <v>17.4789809107566</v>
      </c>
      <c r="T69" s="58" t="n">
        <v>54.6696120332338</v>
      </c>
      <c r="U69" s="58" t="n">
        <v>27.5200870870792</v>
      </c>
      <c r="V69" s="58" t="n">
        <v>2.10465088720661</v>
      </c>
      <c r="W69" s="58" t="n">
        <v>27.3969238875371</v>
      </c>
      <c r="X69" s="58" t="n">
        <v>140.068903707255</v>
      </c>
      <c r="Y69" s="58" t="n">
        <v>20.6721057539964</v>
      </c>
      <c r="Z69" s="58" t="n">
        <v>5.39232183097118</v>
      </c>
      <c r="AA69" s="58" t="n">
        <v>19.491664283402</v>
      </c>
    </row>
    <row r="70">
      <c r="A70" s="58" t="s">
        <v>50</v>
      </c>
      <c r="B70" s="58" t="s">
        <v>51</v>
      </c>
      <c r="C70" s="58" t="s">
        <v>17</v>
      </c>
      <c r="D70" s="58" t="n">
        <v>50.7402959275869</v>
      </c>
      <c r="E70" s="58" t="n">
        <v>25.0379814018769</v>
      </c>
      <c r="F70" s="58" t="n">
        <v>4.30719412977656</v>
      </c>
      <c r="G70" s="58" t="n">
        <v>23.1056331256923</v>
      </c>
      <c r="H70" s="58" t="n">
        <v>439.572882852648</v>
      </c>
      <c r="I70" s="58" t="n">
        <v>10.1347390409031</v>
      </c>
      <c r="J70" s="58" t="n">
        <v>37.3140460854605</v>
      </c>
      <c r="K70" s="58" t="n">
        <v>7.73462909668249</v>
      </c>
      <c r="L70" s="58" t="n">
        <v>441.877363960829</v>
      </c>
      <c r="M70" s="58" t="n">
        <v>11.598023547623</v>
      </c>
      <c r="N70" s="58" t="n">
        <v>37.5096666927093</v>
      </c>
      <c r="O70" s="58" t="n">
        <v>7.78654830567432</v>
      </c>
      <c r="P70" s="58" t="n">
        <v>126.001784674295</v>
      </c>
      <c r="Q70" s="58" t="n">
        <v>19.4740600067035</v>
      </c>
      <c r="R70" s="58" t="n">
        <v>10.6959200250826</v>
      </c>
      <c r="S70" s="58" t="n">
        <v>18.6419641233771</v>
      </c>
      <c r="T70" s="58" t="n">
        <v>4.29226693892697</v>
      </c>
      <c r="U70" s="58" t="n">
        <v>99.9999999999996</v>
      </c>
      <c r="V70" s="58" t="n">
        <v>0.364357886070757</v>
      </c>
      <c r="W70" s="58" t="n">
        <v>99.4200495505532</v>
      </c>
      <c r="X70" s="58" t="n">
        <v>115.551370563302</v>
      </c>
      <c r="Y70" s="58" t="n">
        <v>17.9401343908937</v>
      </c>
      <c r="Z70" s="58" t="n">
        <v>9.80881518090029</v>
      </c>
      <c r="AA70" s="58" t="n">
        <v>18.0247548049536</v>
      </c>
    </row>
    <row r="71">
      <c r="A71" s="58" t="s">
        <v>52</v>
      </c>
      <c r="B71" s="58" t="s">
        <v>53</v>
      </c>
      <c r="C71" s="58" t="s">
        <v>16</v>
      </c>
      <c r="D71" s="58" t="n">
        <v>16.6128731343283</v>
      </c>
      <c r="E71" s="58" t="n">
        <v>30.464053056917</v>
      </c>
      <c r="F71" s="58" t="n">
        <v>1.56695156695157</v>
      </c>
      <c r="G71" s="58" t="n">
        <v>28.5148122566068</v>
      </c>
      <c r="H71" s="58" t="n">
        <v>385.116604477612</v>
      </c>
      <c r="I71" s="58" t="n">
        <v>10.6395413985189</v>
      </c>
      <c r="J71" s="58" t="n">
        <v>36.3247863247863</v>
      </c>
      <c r="K71" s="58" t="n">
        <v>6.35988422367076</v>
      </c>
      <c r="L71" s="58" t="n">
        <v>392.667910447761</v>
      </c>
      <c r="M71" s="58" t="n">
        <v>11.2226645945344</v>
      </c>
      <c r="N71" s="58" t="n">
        <v>37.037037037037</v>
      </c>
      <c r="O71" s="58" t="n">
        <v>5.9058311748563</v>
      </c>
      <c r="P71" s="58" t="n">
        <v>107.228544776119</v>
      </c>
      <c r="Q71" s="58" t="n">
        <v>15.0067491371917</v>
      </c>
      <c r="R71" s="58" t="n">
        <v>10.1139601139601</v>
      </c>
      <c r="S71" s="58" t="n">
        <v>11.742993435099</v>
      </c>
      <c r="T71" s="58" t="n">
        <v>25.6744402985075</v>
      </c>
      <c r="U71" s="58" t="n">
        <v>26.7450678747364</v>
      </c>
      <c r="V71" s="58" t="n">
        <v>2.42165242165242</v>
      </c>
      <c r="W71" s="58" t="n">
        <v>27.3337354672594</v>
      </c>
      <c r="X71" s="58" t="n">
        <v>132.902985074627</v>
      </c>
      <c r="Y71" s="58" t="n">
        <v>20.0764019617454</v>
      </c>
      <c r="Z71" s="58" t="n">
        <v>12.5356125356125</v>
      </c>
      <c r="AA71" s="58" t="n">
        <v>15.8817698994415</v>
      </c>
    </row>
    <row r="72">
      <c r="A72" s="58" t="s">
        <v>52</v>
      </c>
      <c r="B72" s="58" t="s">
        <v>53</v>
      </c>
      <c r="C72" s="58" t="s">
        <v>17</v>
      </c>
      <c r="D72" s="58" t="n">
        <v>28.6949626865672</v>
      </c>
      <c r="E72" s="58" t="n">
        <v>25.5452328435254</v>
      </c>
      <c r="F72" s="58" t="n">
        <v>4.5346062052506</v>
      </c>
      <c r="G72" s="58" t="n">
        <v>23.4719708441622</v>
      </c>
      <c r="H72" s="58" t="n">
        <v>234.090485074627</v>
      </c>
      <c r="I72" s="58" t="n">
        <v>15.6576272251763</v>
      </c>
      <c r="J72" s="58" t="n">
        <v>36.9928400954654</v>
      </c>
      <c r="K72" s="58" t="n">
        <v>7.58026579619849</v>
      </c>
      <c r="L72" s="58" t="n">
        <v>194.823694029851</v>
      </c>
      <c r="M72" s="58" t="n">
        <v>13.1842734973667</v>
      </c>
      <c r="N72" s="58" t="n">
        <v>30.7875894988067</v>
      </c>
      <c r="O72" s="58" t="n">
        <v>6.46038151318391</v>
      </c>
      <c r="P72" s="58" t="n">
        <v>60.410447761194</v>
      </c>
      <c r="Q72" s="58" t="n">
        <v>17.4970723546428</v>
      </c>
      <c r="R72" s="58" t="n">
        <v>9.54653937947494</v>
      </c>
      <c r="S72" s="58" t="n">
        <v>15.6767329303431</v>
      </c>
      <c r="T72" s="58" t="n">
        <v>7.55130597014925</v>
      </c>
      <c r="U72" s="58" t="n">
        <v>59.119218256106</v>
      </c>
      <c r="V72" s="58" t="n">
        <v>1.19331742243437</v>
      </c>
      <c r="W72" s="58" t="n">
        <v>55.3493730826378</v>
      </c>
      <c r="X72" s="58" t="n">
        <v>107.228544776119</v>
      </c>
      <c r="Y72" s="58" t="n">
        <v>17.4886438551929</v>
      </c>
      <c r="Z72" s="58" t="n">
        <v>16.945107398568</v>
      </c>
      <c r="AA72" s="58" t="n">
        <v>12.0890686389968</v>
      </c>
    </row>
    <row r="73">
      <c r="A73" s="58" t="s">
        <v>54</v>
      </c>
      <c r="B73" s="58" t="s">
        <v>55</v>
      </c>
      <c r="C73" s="58" t="s">
        <v>16</v>
      </c>
      <c r="D73" s="58" t="n">
        <v>1169.86795329347</v>
      </c>
      <c r="E73" s="58" t="n">
        <v>15.639575610187</v>
      </c>
      <c r="F73" s="58" t="n">
        <v>4.05068375144854</v>
      </c>
      <c r="G73" s="58" t="n">
        <v>15.9117854390025</v>
      </c>
      <c r="H73" s="58" t="n">
        <v>7893.94682116523</v>
      </c>
      <c r="I73" s="58" t="n">
        <v>9.33266602433246</v>
      </c>
      <c r="J73" s="58" t="n">
        <v>27.3328985833596</v>
      </c>
      <c r="K73" s="58" t="n">
        <v>7.42762873230846</v>
      </c>
      <c r="L73" s="58" t="n">
        <v>12193.0723316151</v>
      </c>
      <c r="M73" s="58" t="n">
        <v>5.92537539892926</v>
      </c>
      <c r="N73" s="58" t="n">
        <v>42.2186793260421</v>
      </c>
      <c r="O73" s="58" t="n">
        <v>3.93931241990885</v>
      </c>
      <c r="P73" s="58" t="n">
        <v>2807.68684210497</v>
      </c>
      <c r="Q73" s="58" t="n">
        <v>12.0602530869454</v>
      </c>
      <c r="R73" s="58" t="n">
        <v>9.72165400244745</v>
      </c>
      <c r="S73" s="58" t="n">
        <v>11.3880137608255</v>
      </c>
      <c r="T73" s="58" t="n">
        <v>525.377895421506</v>
      </c>
      <c r="U73" s="58" t="n">
        <v>23.8521783253185</v>
      </c>
      <c r="V73" s="58" t="n">
        <v>1.81912813182281</v>
      </c>
      <c r="W73" s="58" t="n">
        <v>23.8482580276841</v>
      </c>
      <c r="X73" s="58" t="n">
        <v>4290.80076699586</v>
      </c>
      <c r="Y73" s="58" t="n">
        <v>12.4129625166089</v>
      </c>
      <c r="Z73" s="58" t="n">
        <v>14.8569562048795</v>
      </c>
      <c r="AA73" s="58" t="n">
        <v>12.3866897443834</v>
      </c>
    </row>
    <row r="74">
      <c r="A74" s="58" t="s">
        <v>54</v>
      </c>
      <c r="B74" s="58" t="s">
        <v>55</v>
      </c>
      <c r="C74" s="58" t="s">
        <v>17</v>
      </c>
      <c r="D74" s="58" t="n">
        <v>752.068218563046</v>
      </c>
      <c r="E74" s="58" t="n">
        <v>22.1107800633469</v>
      </c>
      <c r="F74" s="58" t="n">
        <v>4.58392263113666</v>
      </c>
      <c r="G74" s="58" t="n">
        <v>20.0700142969828</v>
      </c>
      <c r="H74" s="58" t="n">
        <v>4912.85660381702</v>
      </c>
      <c r="I74" s="58" t="n">
        <v>9.91440946908149</v>
      </c>
      <c r="J74" s="58" t="n">
        <v>29.9442976234185</v>
      </c>
      <c r="K74" s="58" t="n">
        <v>7.28461204274338</v>
      </c>
      <c r="L74" s="58" t="n">
        <v>7119.17255349342</v>
      </c>
      <c r="M74" s="58" t="n">
        <v>8.27667666185824</v>
      </c>
      <c r="N74" s="58" t="n">
        <v>43.3919894198929</v>
      </c>
      <c r="O74" s="58" t="n">
        <v>4.67699730820821</v>
      </c>
      <c r="P74" s="58" t="n">
        <v>1977.20798852011</v>
      </c>
      <c r="Q74" s="58" t="n">
        <v>13.281165779807</v>
      </c>
      <c r="R74" s="58" t="n">
        <v>12.0512584115822</v>
      </c>
      <c r="S74" s="58" t="n">
        <v>13.6616995314257</v>
      </c>
      <c r="T74" s="58" t="n">
        <v>230.624671257153</v>
      </c>
      <c r="U74" s="58" t="n">
        <v>52.798265529535</v>
      </c>
      <c r="V74" s="58" t="n">
        <v>1.40567786775249</v>
      </c>
      <c r="W74" s="58" t="n">
        <v>52.1000188674648</v>
      </c>
      <c r="X74" s="58" t="n">
        <v>1414.72162671727</v>
      </c>
      <c r="Y74" s="58" t="n">
        <v>17.6016805364624</v>
      </c>
      <c r="Z74" s="58" t="n">
        <v>8.62285404621723</v>
      </c>
      <c r="AA74" s="58" t="n">
        <v>16.6462404840663</v>
      </c>
    </row>
    <row r="75">
      <c r="A75" s="58" t="s">
        <v>56</v>
      </c>
      <c r="B75" s="58" t="s">
        <v>57</v>
      </c>
      <c r="C75" s="58" t="s">
        <v>16</v>
      </c>
      <c r="D75" s="58" t="n">
        <v>271.637145007128</v>
      </c>
      <c r="E75" s="58" t="n">
        <v>17.7046506182098</v>
      </c>
      <c r="F75" s="58" t="n">
        <v>6.37044777659208</v>
      </c>
      <c r="G75" s="58" t="n">
        <v>17.3021945947679</v>
      </c>
      <c r="H75" s="58" t="n">
        <v>1511.00462272591</v>
      </c>
      <c r="I75" s="58" t="n">
        <v>8.04035121093556</v>
      </c>
      <c r="J75" s="58" t="n">
        <v>35.436155239417</v>
      </c>
      <c r="K75" s="58" t="n">
        <v>6.66877091372642</v>
      </c>
      <c r="L75" s="58" t="n">
        <v>1614.04760786893</v>
      </c>
      <c r="M75" s="58" t="n">
        <v>8.03479121641393</v>
      </c>
      <c r="N75" s="58" t="n">
        <v>37.8527244298367</v>
      </c>
      <c r="O75" s="58" t="n">
        <v>5.59575708069431</v>
      </c>
      <c r="P75" s="58" t="n">
        <v>441.525908583666</v>
      </c>
      <c r="Q75" s="58" t="n">
        <v>12.6271137916575</v>
      </c>
      <c r="R75" s="58" t="n">
        <v>10.3546874731392</v>
      </c>
      <c r="S75" s="58" t="n">
        <v>11.5320885359165</v>
      </c>
      <c r="T75" s="58" t="n">
        <v>79.3370442411819</v>
      </c>
      <c r="U75" s="58" t="n">
        <v>27.310768631431</v>
      </c>
      <c r="V75" s="58" t="n">
        <v>1.8606162904354</v>
      </c>
      <c r="W75" s="58" t="n">
        <v>27.3175718482505</v>
      </c>
      <c r="X75" s="58" t="n">
        <v>346.467321891112</v>
      </c>
      <c r="Y75" s="58" t="n">
        <v>17.2735799135298</v>
      </c>
      <c r="Z75" s="58" t="n">
        <v>8.12536879057954</v>
      </c>
      <c r="AA75" s="58" t="n">
        <v>16.902181059827</v>
      </c>
    </row>
    <row r="76">
      <c r="A76" s="58" t="s">
        <v>56</v>
      </c>
      <c r="B76" s="58" t="s">
        <v>57</v>
      </c>
      <c r="C76" s="58" t="s">
        <v>17</v>
      </c>
      <c r="D76" s="58" t="n">
        <v>192.091369325308</v>
      </c>
      <c r="E76" s="58" t="n">
        <v>17.4333770778942</v>
      </c>
      <c r="F76" s="58" t="n">
        <v>9.05914935107087</v>
      </c>
      <c r="G76" s="58" t="n">
        <v>16.4812198921673</v>
      </c>
      <c r="H76" s="58" t="n">
        <v>774.368491907762</v>
      </c>
      <c r="I76" s="58" t="n">
        <v>8.43450456622689</v>
      </c>
      <c r="J76" s="58" t="n">
        <v>36.519703334905</v>
      </c>
      <c r="K76" s="58" t="n">
        <v>6.29420717479507</v>
      </c>
      <c r="L76" s="58" t="n">
        <v>767.211674542349</v>
      </c>
      <c r="M76" s="58" t="n">
        <v>10.2325476822448</v>
      </c>
      <c r="N76" s="58" t="n">
        <v>36.1821833431461</v>
      </c>
      <c r="O76" s="58" t="n">
        <v>6.97338629164048</v>
      </c>
      <c r="P76" s="58" t="n">
        <v>183.954301957797</v>
      </c>
      <c r="Q76" s="58" t="n">
        <v>17.5994210988965</v>
      </c>
      <c r="R76" s="58" t="n">
        <v>8.67540015494131</v>
      </c>
      <c r="S76" s="58" t="n">
        <v>16.4776482878572</v>
      </c>
      <c r="T76" s="58" t="n">
        <v>19.6792821439476</v>
      </c>
      <c r="U76" s="58" t="n">
        <v>73.6274540769657</v>
      </c>
      <c r="V76" s="58" t="n">
        <v>0.928087277893097</v>
      </c>
      <c r="W76" s="58" t="n">
        <v>72.8799148928712</v>
      </c>
      <c r="X76" s="58" t="n">
        <v>183.107756444404</v>
      </c>
      <c r="Y76" s="58" t="n">
        <v>18.2551866805053</v>
      </c>
      <c r="Z76" s="58" t="n">
        <v>8.63547653804359</v>
      </c>
      <c r="AA76" s="58" t="n">
        <v>18.1142985605412</v>
      </c>
    </row>
    <row r="77">
      <c r="A77" s="58" t="s">
        <v>58</v>
      </c>
      <c r="B77" s="58" t="s">
        <v>59</v>
      </c>
      <c r="C77" s="58" t="s">
        <v>16</v>
      </c>
      <c r="D77" s="58" t="n">
        <v>8</v>
      </c>
      <c r="E77" s="58" t="n">
        <v>45.8539150099436</v>
      </c>
      <c r="F77" s="58" t="n">
        <v>1.32231404958678</v>
      </c>
      <c r="G77" s="58" t="n">
        <v>41.0742024682904</v>
      </c>
      <c r="H77" s="58" t="n">
        <v>194</v>
      </c>
      <c r="I77" s="58" t="n">
        <v>17.3233958268747</v>
      </c>
      <c r="J77" s="58" t="n">
        <v>32.0661157024793</v>
      </c>
      <c r="K77" s="58" t="n">
        <v>8.60990849868857</v>
      </c>
      <c r="L77" s="58" t="n">
        <v>250</v>
      </c>
      <c r="M77" s="58" t="n">
        <v>12.9192811753192</v>
      </c>
      <c r="N77" s="58" t="n">
        <v>41.3223140495868</v>
      </c>
      <c r="O77" s="58" t="n">
        <v>5.94660867713443</v>
      </c>
      <c r="P77" s="58" t="n">
        <v>49</v>
      </c>
      <c r="Q77" s="58" t="n">
        <v>16.8182388795567</v>
      </c>
      <c r="R77" s="58" t="n">
        <v>8.09917355371901</v>
      </c>
      <c r="S77" s="58" t="n">
        <v>12.6228282746102</v>
      </c>
      <c r="T77" s="58" t="n">
        <v>10</v>
      </c>
      <c r="U77" s="58" t="n">
        <v>30.0362100312851</v>
      </c>
      <c r="V77" s="58" t="n">
        <v>1.65289256198347</v>
      </c>
      <c r="W77" s="58" t="n">
        <v>27.4137486894727</v>
      </c>
      <c r="X77" s="58" t="n">
        <v>94</v>
      </c>
      <c r="Y77" s="58" t="n">
        <v>13.3158989748605</v>
      </c>
      <c r="Z77" s="58" t="n">
        <v>15.5371900826446</v>
      </c>
      <c r="AA77" s="58" t="n">
        <v>14.4552491582497</v>
      </c>
    </row>
    <row r="78">
      <c r="A78" s="58" t="s">
        <v>58</v>
      </c>
      <c r="B78" s="58" t="s">
        <v>59</v>
      </c>
      <c r="C78" s="58" t="s">
        <v>17</v>
      </c>
      <c r="D78" s="58" t="n">
        <v>8</v>
      </c>
      <c r="E78" s="58" t="n">
        <v>38.3508545338727</v>
      </c>
      <c r="F78" s="58" t="n">
        <v>2.27272727272727</v>
      </c>
      <c r="G78" s="58" t="n">
        <v>38.7806147029445</v>
      </c>
      <c r="H78" s="58" t="n">
        <v>131</v>
      </c>
      <c r="I78" s="58" t="n">
        <v>14.9311680734342</v>
      </c>
      <c r="J78" s="58" t="n">
        <v>37.2159090909091</v>
      </c>
      <c r="K78" s="58" t="n">
        <v>9.31342996866986</v>
      </c>
      <c r="L78" s="58" t="n">
        <v>129</v>
      </c>
      <c r="M78" s="58" t="n">
        <v>14.0737431257459</v>
      </c>
      <c r="N78" s="58" t="n">
        <v>36.6477272727273</v>
      </c>
      <c r="O78" s="58" t="n">
        <v>7.96709869019209</v>
      </c>
      <c r="P78" s="58" t="n">
        <v>40</v>
      </c>
      <c r="Q78" s="58" t="n">
        <v>17.558133257219</v>
      </c>
      <c r="R78" s="58" t="n">
        <v>11.3636363636364</v>
      </c>
      <c r="S78" s="58" t="n">
        <v>14.9563614124127</v>
      </c>
      <c r="T78" s="58" t="n">
        <v>4</v>
      </c>
      <c r="U78" s="58" t="n">
        <v>49.1780261994071</v>
      </c>
      <c r="V78" s="58" t="n">
        <v>1.13636363636364</v>
      </c>
      <c r="W78" s="58" t="n">
        <v>49.5139000092856</v>
      </c>
      <c r="X78" s="58" t="n">
        <v>40</v>
      </c>
      <c r="Y78" s="58" t="n">
        <v>18.6063336574918</v>
      </c>
      <c r="Z78" s="58" t="n">
        <v>11.3636363636364</v>
      </c>
      <c r="AA78" s="58" t="n">
        <v>16.3945059925035</v>
      </c>
    </row>
    <row r="79">
      <c r="A79" s="58" t="s">
        <v>60</v>
      </c>
      <c r="B79" s="58" t="s">
        <v>61</v>
      </c>
      <c r="C79" s="58" t="s">
        <v>16</v>
      </c>
      <c r="D79" s="58" t="n">
        <v>64.3881788629624</v>
      </c>
      <c r="E79" s="58" t="n">
        <v>29.9625243313086</v>
      </c>
      <c r="F79" s="58" t="n">
        <v>1.49494958275163</v>
      </c>
      <c r="G79" s="58" t="n">
        <v>30.2789499435654</v>
      </c>
      <c r="H79" s="58" t="n">
        <v>979.395649494433</v>
      </c>
      <c r="I79" s="58" t="n">
        <v>8.12029708040208</v>
      </c>
      <c r="J79" s="58" t="n">
        <v>22.7393776841648</v>
      </c>
      <c r="K79" s="58" t="n">
        <v>7.94105733789688</v>
      </c>
      <c r="L79" s="58" t="n">
        <v>1378.96026271272</v>
      </c>
      <c r="M79" s="58" t="n">
        <v>7.72658137350919</v>
      </c>
      <c r="N79" s="58" t="n">
        <v>32.0163748342829</v>
      </c>
      <c r="O79" s="58" t="n">
        <v>5.94371720999354</v>
      </c>
      <c r="P79" s="58" t="n">
        <v>818.466003329762</v>
      </c>
      <c r="Q79" s="58" t="n">
        <v>11.1637799656184</v>
      </c>
      <c r="R79" s="58" t="n">
        <v>19.0029510351324</v>
      </c>
      <c r="S79" s="58" t="n">
        <v>9.61810335809494</v>
      </c>
      <c r="T79" s="58" t="n">
        <v>122.7978304332</v>
      </c>
      <c r="U79" s="58" t="n">
        <v>17.3722074933013</v>
      </c>
      <c r="V79" s="58" t="n">
        <v>2.85109112589789</v>
      </c>
      <c r="W79" s="58" t="n">
        <v>17.250197351478</v>
      </c>
      <c r="X79" s="58" t="n">
        <v>943.03892182034</v>
      </c>
      <c r="Y79" s="58" t="n">
        <v>11.7342649764451</v>
      </c>
      <c r="Z79" s="58" t="n">
        <v>21.8952557377704</v>
      </c>
      <c r="AA79" s="58" t="n">
        <v>10.6188056331978</v>
      </c>
    </row>
    <row r="80">
      <c r="A80" s="58" t="s">
        <v>60</v>
      </c>
      <c r="B80" s="58" t="s">
        <v>61</v>
      </c>
      <c r="C80" s="58" t="s">
        <v>17</v>
      </c>
      <c r="D80" s="58" t="n">
        <v>35.8074558976139</v>
      </c>
      <c r="E80" s="58" t="n">
        <v>38.7238237417155</v>
      </c>
      <c r="F80" s="58" t="n">
        <v>2.08370162751945</v>
      </c>
      <c r="G80" s="58" t="n">
        <v>36.9670228150892</v>
      </c>
      <c r="H80" s="58" t="n">
        <v>515.018047086418</v>
      </c>
      <c r="I80" s="58" t="n">
        <v>11.4237136389408</v>
      </c>
      <c r="J80" s="58" t="n">
        <v>29.9698461120599</v>
      </c>
      <c r="K80" s="58" t="n">
        <v>10.3877353155625</v>
      </c>
      <c r="L80" s="58" t="n">
        <v>583.878817978141</v>
      </c>
      <c r="M80" s="58" t="n">
        <v>12.2343007697398</v>
      </c>
      <c r="N80" s="58" t="n">
        <v>33.9769808492946</v>
      </c>
      <c r="O80" s="58" t="n">
        <v>8.85499381581321</v>
      </c>
      <c r="P80" s="58" t="n">
        <v>211.231540022776</v>
      </c>
      <c r="Q80" s="58" t="n">
        <v>15.2151193823545</v>
      </c>
      <c r="R80" s="58" t="n">
        <v>12.2919512904638</v>
      </c>
      <c r="S80" s="58" t="n">
        <v>14.2133859786734</v>
      </c>
      <c r="T80" s="58" t="n">
        <v>32.9497207594046</v>
      </c>
      <c r="U80" s="58" t="n">
        <v>36.7861441538733</v>
      </c>
      <c r="V80" s="58" t="n">
        <v>1.91740477092253</v>
      </c>
      <c r="W80" s="58" t="n">
        <v>36.5164538290938</v>
      </c>
      <c r="X80" s="58" t="n">
        <v>339.568510948417</v>
      </c>
      <c r="Y80" s="58" t="n">
        <v>17.4761835458011</v>
      </c>
      <c r="Z80" s="58" t="n">
        <v>19.7601153497399</v>
      </c>
      <c r="AA80" s="58" t="n">
        <v>15.5855123440636</v>
      </c>
    </row>
    <row r="81">
      <c r="A81" s="58" t="s">
        <v>62</v>
      </c>
      <c r="B81" s="58" t="s">
        <v>63</v>
      </c>
      <c r="C81" s="58" t="s">
        <v>16</v>
      </c>
      <c r="D81" s="58" t="n">
        <v>161.284249840515</v>
      </c>
      <c r="E81" s="58" t="n">
        <v>26.2800792769017</v>
      </c>
      <c r="F81" s="58" t="n">
        <v>2.82269919586062</v>
      </c>
      <c r="G81" s="58" t="n">
        <v>25.8095561400177</v>
      </c>
      <c r="H81" s="58" t="n">
        <v>1902.11331952388</v>
      </c>
      <c r="I81" s="58" t="n">
        <v>8.34560884122448</v>
      </c>
      <c r="J81" s="58" t="n">
        <v>33.2896345598843</v>
      </c>
      <c r="K81" s="58" t="n">
        <v>6.44964816869337</v>
      </c>
      <c r="L81" s="58" t="n">
        <v>2313.75470560546</v>
      </c>
      <c r="M81" s="58" t="n">
        <v>8.40194441929401</v>
      </c>
      <c r="N81" s="58" t="n">
        <v>40.493932627578</v>
      </c>
      <c r="O81" s="58" t="n">
        <v>4.66094962576825</v>
      </c>
      <c r="P81" s="58" t="n">
        <v>586.41115235111</v>
      </c>
      <c r="Q81" s="58" t="n">
        <v>13.2566912614331</v>
      </c>
      <c r="R81" s="58" t="n">
        <v>10.2630125993206</v>
      </c>
      <c r="S81" s="58" t="n">
        <v>11.9909723518628</v>
      </c>
      <c r="T81" s="58" t="n">
        <v>79.153513977133</v>
      </c>
      <c r="U81" s="58" t="n">
        <v>32.4998451693735</v>
      </c>
      <c r="V81" s="58" t="n">
        <v>1.38529683136283</v>
      </c>
      <c r="W81" s="58" t="n">
        <v>32.7515083691504</v>
      </c>
      <c r="X81" s="58" t="n">
        <v>671.113638915054</v>
      </c>
      <c r="Y81" s="58" t="n">
        <v>13.6290087589774</v>
      </c>
      <c r="Z81" s="58" t="n">
        <v>11.7454241859936</v>
      </c>
      <c r="AA81" s="58" t="n">
        <v>13.7586338140511</v>
      </c>
    </row>
    <row r="82">
      <c r="A82" s="58" t="s">
        <v>62</v>
      </c>
      <c r="B82" s="58" t="s">
        <v>63</v>
      </c>
      <c r="C82" s="58" t="s">
        <v>17</v>
      </c>
      <c r="D82" s="58" t="n">
        <v>178.166313614764</v>
      </c>
      <c r="E82" s="58" t="n">
        <v>18.3758679907517</v>
      </c>
      <c r="F82" s="58" t="n">
        <v>7.04419174996837</v>
      </c>
      <c r="G82" s="58" t="n">
        <v>17.3493221997369</v>
      </c>
      <c r="H82" s="58" t="n">
        <v>786.665886934275</v>
      </c>
      <c r="I82" s="58" t="n">
        <v>10.2992910201847</v>
      </c>
      <c r="J82" s="58" t="n">
        <v>31.102542553054</v>
      </c>
      <c r="K82" s="58" t="n">
        <v>8.85156659570259</v>
      </c>
      <c r="L82" s="58" t="n">
        <v>914.255384166238</v>
      </c>
      <c r="M82" s="58" t="n">
        <v>10.2195299827809</v>
      </c>
      <c r="N82" s="58" t="n">
        <v>36.1470701382593</v>
      </c>
      <c r="O82" s="58" t="n">
        <v>7.42295768058125</v>
      </c>
      <c r="P82" s="58" t="n">
        <v>366.641648633393</v>
      </c>
      <c r="Q82" s="58" t="n">
        <v>14.3722074589798</v>
      </c>
      <c r="R82" s="58" t="n">
        <v>14.4959730271039</v>
      </c>
      <c r="S82" s="58" t="n">
        <v>12.608824432814</v>
      </c>
      <c r="T82" s="58" t="n">
        <v>29.8051782068196</v>
      </c>
      <c r="U82" s="58" t="n">
        <v>50.1638416155645</v>
      </c>
      <c r="V82" s="58" t="n">
        <v>1.17841238431179</v>
      </c>
      <c r="W82" s="58" t="n">
        <v>49.191925102491</v>
      </c>
      <c r="X82" s="58" t="n">
        <v>253.731115828318</v>
      </c>
      <c r="Y82" s="58" t="n">
        <v>24.5231358253739</v>
      </c>
      <c r="Z82" s="58" t="n">
        <v>10.0318101473027</v>
      </c>
      <c r="AA82" s="58" t="n">
        <v>22.9266839840152</v>
      </c>
    </row>
    <row r="83">
      <c r="A83" s="58" t="s">
        <v>64</v>
      </c>
      <c r="B83" s="58" t="s">
        <v>65</v>
      </c>
      <c r="C83" s="58" t="s">
        <v>16</v>
      </c>
      <c r="D83" s="58" t="n">
        <v>387.132344789021</v>
      </c>
      <c r="E83" s="58" t="n">
        <v>25.5917929295559</v>
      </c>
      <c r="F83" s="58" t="n">
        <v>1.53091859492013</v>
      </c>
      <c r="G83" s="58" t="n">
        <v>26.4186702902359</v>
      </c>
      <c r="H83" s="58" t="n">
        <v>6930.31853324055</v>
      </c>
      <c r="I83" s="58" t="n">
        <v>8.45614413252446</v>
      </c>
      <c r="J83" s="58" t="n">
        <v>27.4060115463606</v>
      </c>
      <c r="K83" s="58" t="n">
        <v>7.31783411449657</v>
      </c>
      <c r="L83" s="58" t="n">
        <v>12080.1260207134</v>
      </c>
      <c r="M83" s="58" t="n">
        <v>7.36026843648498</v>
      </c>
      <c r="N83" s="58" t="n">
        <v>47.7709749728282</v>
      </c>
      <c r="O83" s="58" t="n">
        <v>4.95915244312087</v>
      </c>
      <c r="P83" s="58" t="n">
        <v>3258.01562123547</v>
      </c>
      <c r="Q83" s="58" t="n">
        <v>11.301628003301</v>
      </c>
      <c r="R83" s="58" t="n">
        <v>12.8838542277005</v>
      </c>
      <c r="S83" s="58" t="n">
        <v>10.5233010539308</v>
      </c>
      <c r="T83" s="58" t="n">
        <v>518.396035885071</v>
      </c>
      <c r="U83" s="58" t="n">
        <v>28.8019006641137</v>
      </c>
      <c r="V83" s="58" t="n">
        <v>2.050002128605</v>
      </c>
      <c r="W83" s="58" t="n">
        <v>28.21464643671</v>
      </c>
      <c r="X83" s="58" t="n">
        <v>2113.59669351539</v>
      </c>
      <c r="Y83" s="58" t="n">
        <v>25.1850791904809</v>
      </c>
      <c r="Z83" s="58" t="n">
        <v>8.35823852958561</v>
      </c>
      <c r="AA83" s="58" t="n">
        <v>23.8602281478057</v>
      </c>
    </row>
    <row r="84">
      <c r="A84" s="58" t="s">
        <v>64</v>
      </c>
      <c r="B84" s="58" t="s">
        <v>65</v>
      </c>
      <c r="C84" s="58" t="s">
        <v>17</v>
      </c>
      <c r="D84" s="58" t="n">
        <v>244.957650222075</v>
      </c>
      <c r="E84" s="58" t="n">
        <v>32.2143671385529</v>
      </c>
      <c r="F84" s="58" t="n">
        <v>1.85338498382657</v>
      </c>
      <c r="G84" s="58" t="n">
        <v>32.4741511372811</v>
      </c>
      <c r="H84" s="58" t="n">
        <v>4093.44773273992</v>
      </c>
      <c r="I84" s="58" t="n">
        <v>10.1835397570628</v>
      </c>
      <c r="J84" s="58" t="n">
        <v>30.9716171471316</v>
      </c>
      <c r="K84" s="58" t="n">
        <v>8.92101946478807</v>
      </c>
      <c r="L84" s="58" t="n">
        <v>6684.33716151478</v>
      </c>
      <c r="M84" s="58" t="n">
        <v>9.30404255051107</v>
      </c>
      <c r="N84" s="58" t="n">
        <v>50.5746610108076</v>
      </c>
      <c r="O84" s="58" t="n">
        <v>5.26173788955455</v>
      </c>
      <c r="P84" s="58" t="n">
        <v>1108.70083426131</v>
      </c>
      <c r="Q84" s="58" t="n">
        <v>17.6438146455152</v>
      </c>
      <c r="R84" s="58" t="n">
        <v>8.38859074584117</v>
      </c>
      <c r="S84" s="58" t="n">
        <v>16.9639030606888</v>
      </c>
      <c r="T84" s="58" t="n">
        <v>209.381490338041</v>
      </c>
      <c r="U84" s="58" t="n">
        <v>35.6197058165863</v>
      </c>
      <c r="V84" s="58" t="n">
        <v>1.58421061653694</v>
      </c>
      <c r="W84" s="58" t="n">
        <v>36.2702880927979</v>
      </c>
      <c r="X84" s="58" t="n">
        <v>875.946193583822</v>
      </c>
      <c r="Y84" s="58" t="n">
        <v>22.9571859815274</v>
      </c>
      <c r="Z84" s="58" t="n">
        <v>6.62753549585607</v>
      </c>
      <c r="AA84" s="58" t="n">
        <v>21.6019593170763</v>
      </c>
    </row>
    <row r="85">
      <c r="A85" s="58" t="s">
        <v>66</v>
      </c>
      <c r="B85" s="58" t="s">
        <v>67</v>
      </c>
      <c r="C85" s="58" t="s">
        <v>16</v>
      </c>
      <c r="D85" s="58" t="n">
        <v>99.3686006825937</v>
      </c>
      <c r="E85" s="58" t="n">
        <v>12.9185237460456</v>
      </c>
      <c r="F85" s="58" t="n">
        <v>9.77198697068404</v>
      </c>
      <c r="G85" s="58" t="n">
        <v>10.5082051253257</v>
      </c>
      <c r="H85" s="58" t="n">
        <v>534.382252559726</v>
      </c>
      <c r="I85" s="58" t="n">
        <v>7.94705974505799</v>
      </c>
      <c r="J85" s="58" t="n">
        <v>52.5515743756786</v>
      </c>
      <c r="K85" s="58" t="n">
        <v>3.76251302032823</v>
      </c>
      <c r="L85" s="58" t="n">
        <v>229.651877133105</v>
      </c>
      <c r="M85" s="58" t="n">
        <v>9.75338592593254</v>
      </c>
      <c r="N85" s="58" t="n">
        <v>22.5841476655809</v>
      </c>
      <c r="O85" s="58" t="n">
        <v>6.77026818327931</v>
      </c>
      <c r="P85" s="58" t="n">
        <v>72.8703071672354</v>
      </c>
      <c r="Q85" s="58" t="n">
        <v>15.3138160425705</v>
      </c>
      <c r="R85" s="58" t="n">
        <v>7.16612377850163</v>
      </c>
      <c r="S85" s="58" t="n">
        <v>12.7839310316532</v>
      </c>
      <c r="T85" s="58" t="n">
        <v>8.83276450511944</v>
      </c>
      <c r="U85" s="58" t="n">
        <v>33.7315951715971</v>
      </c>
      <c r="V85" s="58" t="n">
        <v>0.868621064060804</v>
      </c>
      <c r="W85" s="58" t="n">
        <v>33.0904616201989</v>
      </c>
      <c r="X85" s="58" t="n">
        <v>71.7662116040955</v>
      </c>
      <c r="Y85" s="58" t="n">
        <v>19.5550567054987</v>
      </c>
      <c r="Z85" s="58" t="n">
        <v>7.05754614549403</v>
      </c>
      <c r="AA85" s="58" t="n">
        <v>16.602683301897</v>
      </c>
    </row>
    <row r="86">
      <c r="A86" s="58" t="s">
        <v>66</v>
      </c>
      <c r="B86" s="58" t="s">
        <v>67</v>
      </c>
      <c r="C86" s="58" t="s">
        <v>17</v>
      </c>
      <c r="D86" s="58" t="n">
        <v>89.4317406143343</v>
      </c>
      <c r="E86" s="58" t="n">
        <v>15.3154821385871</v>
      </c>
      <c r="F86" s="58" t="n">
        <v>14.7005444646098</v>
      </c>
      <c r="G86" s="58" t="n">
        <v>11.8291866069352</v>
      </c>
      <c r="H86" s="58" t="n">
        <v>326.812286689419</v>
      </c>
      <c r="I86" s="58" t="n">
        <v>10.5833275632419</v>
      </c>
      <c r="J86" s="58" t="n">
        <v>53.7205081669691</v>
      </c>
      <c r="K86" s="58" t="n">
        <v>4.11844071379967</v>
      </c>
      <c r="L86" s="58" t="n">
        <v>112.617747440273</v>
      </c>
      <c r="M86" s="58" t="n">
        <v>12.49217264961</v>
      </c>
      <c r="N86" s="58" t="n">
        <v>18.5117967332123</v>
      </c>
      <c r="O86" s="58" t="n">
        <v>9.84453581337175</v>
      </c>
      <c r="P86" s="58" t="n">
        <v>27.6023890784983</v>
      </c>
      <c r="Q86" s="58" t="n">
        <v>23.8456575630739</v>
      </c>
      <c r="R86" s="58" t="n">
        <v>4.53720508166969</v>
      </c>
      <c r="S86" s="58" t="n">
        <v>22.0523920968914</v>
      </c>
      <c r="T86" s="58" t="n">
        <v>9.93686006825937</v>
      </c>
      <c r="U86" s="58" t="n">
        <v>38.6950807608286</v>
      </c>
      <c r="V86" s="58" t="n">
        <v>1.63339382940109</v>
      </c>
      <c r="W86" s="58" t="n">
        <v>36.2201892667576</v>
      </c>
      <c r="X86" s="58" t="n">
        <v>41.9556313993173</v>
      </c>
      <c r="Y86" s="58" t="n">
        <v>25.0859733450576</v>
      </c>
      <c r="Z86" s="58" t="n">
        <v>6.89655172413793</v>
      </c>
      <c r="AA86" s="58" t="n">
        <v>23.1242608590745</v>
      </c>
    </row>
    <row r="87">
      <c r="A87" s="58" t="s">
        <v>68</v>
      </c>
      <c r="B87" s="58" t="s">
        <v>69</v>
      </c>
      <c r="C87" s="58" t="s">
        <v>16</v>
      </c>
      <c r="D87" s="58" t="n">
        <v>977.990972802648</v>
      </c>
      <c r="E87" s="58" t="n">
        <v>18.0025005154352</v>
      </c>
      <c r="F87" s="58" t="n">
        <v>3.23488408911929</v>
      </c>
      <c r="G87" s="58" t="n">
        <v>17.1256610697693</v>
      </c>
      <c r="H87" s="58" t="n">
        <v>9731.8169514964</v>
      </c>
      <c r="I87" s="58" t="n">
        <v>7.99190575828578</v>
      </c>
      <c r="J87" s="58" t="n">
        <v>32.189765233109</v>
      </c>
      <c r="K87" s="58" t="n">
        <v>7.42395793657873</v>
      </c>
      <c r="L87" s="58" t="n">
        <v>13779.1960808922</v>
      </c>
      <c r="M87" s="58" t="n">
        <v>6.54689307843403</v>
      </c>
      <c r="N87" s="58" t="n">
        <v>45.5772122673036</v>
      </c>
      <c r="O87" s="58" t="n">
        <v>4.32683854583296</v>
      </c>
      <c r="P87" s="58" t="n">
        <v>2849.48717478126</v>
      </c>
      <c r="Q87" s="58" t="n">
        <v>16.1101857902263</v>
      </c>
      <c r="R87" s="58" t="n">
        <v>9.42520021164804</v>
      </c>
      <c r="S87" s="58" t="n">
        <v>14.9036270286767</v>
      </c>
      <c r="T87" s="58" t="n">
        <v>400.299213964092</v>
      </c>
      <c r="U87" s="58" t="n">
        <v>28.1407525141423</v>
      </c>
      <c r="V87" s="58" t="n">
        <v>1.3240628943931</v>
      </c>
      <c r="W87" s="58" t="n">
        <v>27.3246211071992</v>
      </c>
      <c r="X87" s="58" t="n">
        <v>2493.85305972451</v>
      </c>
      <c r="Y87" s="58" t="n">
        <v>16.2273013291355</v>
      </c>
      <c r="Z87" s="58" t="n">
        <v>8.24887530442697</v>
      </c>
      <c r="AA87" s="58" t="n">
        <v>15.2269800241792</v>
      </c>
    </row>
    <row r="88">
      <c r="A88" s="58" t="s">
        <v>68</v>
      </c>
      <c r="B88" s="58" t="s">
        <v>69</v>
      </c>
      <c r="C88" s="58" t="s">
        <v>17</v>
      </c>
      <c r="D88" s="58" t="n">
        <v>627.91944866654</v>
      </c>
      <c r="E88" s="58" t="n">
        <v>26.0562531848531</v>
      </c>
      <c r="F88" s="58" t="n">
        <v>3.47537602708129</v>
      </c>
      <c r="G88" s="58" t="n">
        <v>26.2334346619775</v>
      </c>
      <c r="H88" s="58" t="n">
        <v>6548.4537444989</v>
      </c>
      <c r="I88" s="58" t="n">
        <v>8.64209752831288</v>
      </c>
      <c r="J88" s="58" t="n">
        <v>36.24404245865</v>
      </c>
      <c r="K88" s="58" t="n">
        <v>6.48901096741546</v>
      </c>
      <c r="L88" s="58" t="n">
        <v>8430.36060474752</v>
      </c>
      <c r="M88" s="58" t="n">
        <v>8.6983488609804</v>
      </c>
      <c r="N88" s="58" t="n">
        <v>46.6599230324991</v>
      </c>
      <c r="O88" s="58" t="n">
        <v>5.40389026119112</v>
      </c>
      <c r="P88" s="58" t="n">
        <v>1706.20814890556</v>
      </c>
      <c r="Q88" s="58" t="n">
        <v>20.0900417454866</v>
      </c>
      <c r="R88" s="58" t="n">
        <v>9.44343245062654</v>
      </c>
      <c r="S88" s="58" t="n">
        <v>17.8855753409591</v>
      </c>
      <c r="T88" s="58" t="n">
        <v>105.353628045487</v>
      </c>
      <c r="U88" s="58" t="n">
        <v>57.2789020692491</v>
      </c>
      <c r="V88" s="58" t="n">
        <v>0.583105801313963</v>
      </c>
      <c r="W88" s="58" t="n">
        <v>57.3046366983158</v>
      </c>
      <c r="X88" s="58" t="n">
        <v>649.373758571656</v>
      </c>
      <c r="Y88" s="58" t="n">
        <v>24.8276845406935</v>
      </c>
      <c r="Z88" s="58" t="n">
        <v>3.59412022982919</v>
      </c>
      <c r="AA88" s="58" t="n">
        <v>24.5521248845625</v>
      </c>
    </row>
    <row r="89">
      <c r="A89" s="58" t="s">
        <v>70</v>
      </c>
      <c r="B89" s="58" t="s">
        <v>71</v>
      </c>
      <c r="C89" s="58" t="s">
        <v>16</v>
      </c>
      <c r="D89" s="58" t="n">
        <v>88.9977279615814</v>
      </c>
      <c r="E89" s="58" t="n">
        <v>16.3849822308799</v>
      </c>
      <c r="F89" s="58" t="n">
        <v>4.89954064308417</v>
      </c>
      <c r="G89" s="58" t="n">
        <v>15.554800654838</v>
      </c>
      <c r="H89" s="58" t="n">
        <v>636.189692424225</v>
      </c>
      <c r="I89" s="58" t="n">
        <v>8.09561712292833</v>
      </c>
      <c r="J89" s="58" t="n">
        <v>35.0237846081787</v>
      </c>
      <c r="K89" s="58" t="n">
        <v>6.68369031787007</v>
      </c>
      <c r="L89" s="58" t="n">
        <v>732.364940689587</v>
      </c>
      <c r="M89" s="58" t="n">
        <v>7.44754249981242</v>
      </c>
      <c r="N89" s="58" t="n">
        <v>40.3184651413521</v>
      </c>
      <c r="O89" s="58" t="n">
        <v>5.66898605462762</v>
      </c>
      <c r="P89" s="58" t="n">
        <v>202.725799932486</v>
      </c>
      <c r="Q89" s="58" t="n">
        <v>12.808347703079</v>
      </c>
      <c r="R89" s="58" t="n">
        <v>11.1605466669861</v>
      </c>
      <c r="S89" s="58" t="n">
        <v>11.8650352250572</v>
      </c>
      <c r="T89" s="58" t="n">
        <v>23.551299379692</v>
      </c>
      <c r="U89" s="58" t="n">
        <v>38.6422950642943</v>
      </c>
      <c r="V89" s="58" t="n">
        <v>1.29655611610732</v>
      </c>
      <c r="W89" s="58" t="n">
        <v>39.0374001488636</v>
      </c>
      <c r="X89" s="58" t="n">
        <v>132.620987619305</v>
      </c>
      <c r="Y89" s="58" t="n">
        <v>17.2560615311692</v>
      </c>
      <c r="Z89" s="58" t="n">
        <v>7.30110682429156</v>
      </c>
      <c r="AA89" s="58" t="n">
        <v>16.7614164643731</v>
      </c>
    </row>
    <row r="90">
      <c r="A90" s="58" t="s">
        <v>70</v>
      </c>
      <c r="B90" s="58" t="s">
        <v>71</v>
      </c>
      <c r="C90" s="58" t="s">
        <v>17</v>
      </c>
      <c r="D90" s="58" t="n">
        <v>42.6785323280399</v>
      </c>
      <c r="E90" s="58" t="n">
        <v>29.4415602206563</v>
      </c>
      <c r="F90" s="58" t="n">
        <v>7.01004703601327</v>
      </c>
      <c r="G90" s="58" t="n">
        <v>28.2335005787168</v>
      </c>
      <c r="H90" s="58" t="n">
        <v>209.147644898971</v>
      </c>
      <c r="I90" s="58" t="n">
        <v>10.1529639538133</v>
      </c>
      <c r="J90" s="58" t="n">
        <v>34.3529814226984</v>
      </c>
      <c r="K90" s="58" t="n">
        <v>9.28278851857351</v>
      </c>
      <c r="L90" s="58" t="n">
        <v>245.467657818005</v>
      </c>
      <c r="M90" s="58" t="n">
        <v>11.3260374082638</v>
      </c>
      <c r="N90" s="58" t="n">
        <v>40.3186270300512</v>
      </c>
      <c r="O90" s="58" t="n">
        <v>7.94339106523542</v>
      </c>
      <c r="P90" s="58" t="n">
        <v>62.5776083746518</v>
      </c>
      <c r="Q90" s="58" t="n">
        <v>16.157750296955</v>
      </c>
      <c r="R90" s="58" t="n">
        <v>10.2785160168059</v>
      </c>
      <c r="S90" s="58" t="n">
        <v>15.3901718994273</v>
      </c>
      <c r="T90" s="58" t="n">
        <v>1.74773481430276</v>
      </c>
      <c r="U90" s="58" t="n">
        <v>100</v>
      </c>
      <c r="V90" s="58" t="n">
        <v>0.287069460603051</v>
      </c>
      <c r="W90" s="58" t="n">
        <v>98.9158270788423</v>
      </c>
      <c r="X90" s="58" t="n">
        <v>47.2003076950697</v>
      </c>
      <c r="Y90" s="58" t="n">
        <v>22.3357775413483</v>
      </c>
      <c r="Z90" s="58" t="n">
        <v>7.75275903382814</v>
      </c>
      <c r="AA90" s="58" t="n">
        <v>21.8779744695777</v>
      </c>
    </row>
    <row r="91">
      <c r="A91" s="58" t="s">
        <v>72</v>
      </c>
      <c r="B91" s="58" t="s">
        <v>73</v>
      </c>
      <c r="C91" s="58" t="s">
        <v>16</v>
      </c>
      <c r="D91" s="58" t="n">
        <v>151.089651653394</v>
      </c>
      <c r="E91" s="58" t="n">
        <v>21.8215658851491</v>
      </c>
      <c r="F91" s="58" t="n">
        <v>4.28643223631276</v>
      </c>
      <c r="G91" s="58" t="n">
        <v>20.9911234172359</v>
      </c>
      <c r="H91" s="58" t="n">
        <v>1277.90540266525</v>
      </c>
      <c r="I91" s="58" t="n">
        <v>7.69993662311689</v>
      </c>
      <c r="J91" s="58" t="n">
        <v>36.2543354425657</v>
      </c>
      <c r="K91" s="58" t="n">
        <v>6.79767615117967</v>
      </c>
      <c r="L91" s="58" t="n">
        <v>1440.77291456246</v>
      </c>
      <c r="M91" s="58" t="n">
        <v>7.84871277314192</v>
      </c>
      <c r="N91" s="58" t="n">
        <v>40.8749070409818</v>
      </c>
      <c r="O91" s="58" t="n">
        <v>5.92400231141081</v>
      </c>
      <c r="P91" s="58" t="n">
        <v>244.53391325879</v>
      </c>
      <c r="Q91" s="58" t="n">
        <v>14.3602116651989</v>
      </c>
      <c r="R91" s="58" t="n">
        <v>6.93745757696726</v>
      </c>
      <c r="S91" s="58" t="n">
        <v>13.9218676380264</v>
      </c>
      <c r="T91" s="58" t="n">
        <v>35.3253139328313</v>
      </c>
      <c r="U91" s="58" t="n">
        <v>36.861459128378</v>
      </c>
      <c r="V91" s="58" t="n">
        <v>1.00218355620356</v>
      </c>
      <c r="W91" s="58" t="n">
        <v>36.3773662559247</v>
      </c>
      <c r="X91" s="58" t="n">
        <v>375.207522494143</v>
      </c>
      <c r="Y91" s="58" t="n">
        <v>20.8977934627078</v>
      </c>
      <c r="Z91" s="58" t="n">
        <v>10.6446841469689</v>
      </c>
      <c r="AA91" s="58" t="n">
        <v>18.8138648952827</v>
      </c>
    </row>
    <row r="92">
      <c r="A92" s="58" t="s">
        <v>72</v>
      </c>
      <c r="B92" s="58" t="s">
        <v>73</v>
      </c>
      <c r="C92" s="58" t="s">
        <v>17</v>
      </c>
      <c r="D92" s="58" t="n">
        <v>233.98109664862</v>
      </c>
      <c r="E92" s="58" t="n">
        <v>16.034415681545</v>
      </c>
      <c r="F92" s="58" t="n">
        <v>9.66493635903631</v>
      </c>
      <c r="G92" s="58" t="n">
        <v>15.2403596542524</v>
      </c>
      <c r="H92" s="58" t="n">
        <v>1000.43135608987</v>
      </c>
      <c r="I92" s="58" t="n">
        <v>8.42701777634284</v>
      </c>
      <c r="J92" s="58" t="n">
        <v>41.3243015213042</v>
      </c>
      <c r="K92" s="58" t="n">
        <v>5.7654258445728</v>
      </c>
      <c r="L92" s="58" t="n">
        <v>793.396824090124</v>
      </c>
      <c r="M92" s="58" t="n">
        <v>10.1374861661199</v>
      </c>
      <c r="N92" s="58" t="n">
        <v>32.7724329961926</v>
      </c>
      <c r="O92" s="58" t="n">
        <v>7.02656997333284</v>
      </c>
      <c r="P92" s="58" t="n">
        <v>158.082409613604</v>
      </c>
      <c r="Q92" s="58" t="n">
        <v>16.6029490830735</v>
      </c>
      <c r="R92" s="58" t="n">
        <v>6.52982847880672</v>
      </c>
      <c r="S92" s="58" t="n">
        <v>15.2952503017481</v>
      </c>
      <c r="T92" s="58" t="n">
        <v>37.3421586444386</v>
      </c>
      <c r="U92" s="58" t="n">
        <v>36.6707782483914</v>
      </c>
      <c r="V92" s="58" t="n">
        <v>1.54247326804152</v>
      </c>
      <c r="W92" s="58" t="n">
        <v>36.0059399040102</v>
      </c>
      <c r="X92" s="58" t="n">
        <v>197.693597750126</v>
      </c>
      <c r="Y92" s="58" t="n">
        <v>20.2910900182831</v>
      </c>
      <c r="Z92" s="58" t="n">
        <v>8.16602737661866</v>
      </c>
      <c r="AA92" s="58" t="n">
        <v>20.2518913608316</v>
      </c>
    </row>
    <row r="93">
      <c r="A93" s="58" t="s">
        <v>74</v>
      </c>
      <c r="B93" s="58" t="s">
        <v>75</v>
      </c>
      <c r="C93" s="58" t="s">
        <v>16</v>
      </c>
      <c r="D93" s="58" t="n">
        <v>56.4318374259101</v>
      </c>
      <c r="E93" s="58" t="n">
        <v>19.7215412219636</v>
      </c>
      <c r="F93" s="58" t="n">
        <v>6.59186535764376</v>
      </c>
      <c r="G93" s="58" t="n">
        <v>18.0687179009268</v>
      </c>
      <c r="H93" s="58" t="n">
        <v>362.604572396273</v>
      </c>
      <c r="I93" s="58" t="n">
        <v>11.4368973389969</v>
      </c>
      <c r="J93" s="58" t="n">
        <v>42.3562412342216</v>
      </c>
      <c r="K93" s="58" t="n">
        <v>5.70547626321652</v>
      </c>
      <c r="L93" s="58" t="n">
        <v>271.353090601185</v>
      </c>
      <c r="M93" s="58" t="n">
        <v>12.3337263114894</v>
      </c>
      <c r="N93" s="58" t="n">
        <v>31.6970546984572</v>
      </c>
      <c r="O93" s="58" t="n">
        <v>7.01281125952366</v>
      </c>
      <c r="P93" s="58" t="n">
        <v>46.826418289585</v>
      </c>
      <c r="Q93" s="58" t="n">
        <v>20.0262812202735</v>
      </c>
      <c r="R93" s="58" t="n">
        <v>5.46984572230014</v>
      </c>
      <c r="S93" s="58" t="n">
        <v>16.0653796745479</v>
      </c>
      <c r="T93" s="58" t="n">
        <v>13.207451312447</v>
      </c>
      <c r="U93" s="58" t="n">
        <v>30.8287726505694</v>
      </c>
      <c r="V93" s="58" t="n">
        <v>1.54277699859748</v>
      </c>
      <c r="W93" s="58" t="n">
        <v>31.1258260709154</v>
      </c>
      <c r="X93" s="58" t="n">
        <v>105.659610499576</v>
      </c>
      <c r="Y93" s="58" t="n">
        <v>14.1957043192754</v>
      </c>
      <c r="Z93" s="58" t="n">
        <v>12.3422159887798</v>
      </c>
      <c r="AA93" s="58" t="n">
        <v>11.3625479936891</v>
      </c>
    </row>
    <row r="94">
      <c r="A94" s="58" t="s">
        <v>74</v>
      </c>
      <c r="B94" s="58" t="s">
        <v>75</v>
      </c>
      <c r="C94" s="58" t="s">
        <v>17</v>
      </c>
      <c r="D94" s="58" t="n">
        <v>85.2480948348854</v>
      </c>
      <c r="E94" s="58" t="n">
        <v>15.9157699367924</v>
      </c>
      <c r="F94" s="58" t="n">
        <v>11.5072933549433</v>
      </c>
      <c r="G94" s="58" t="n">
        <v>13.482055192777</v>
      </c>
      <c r="H94" s="58" t="n">
        <v>334.988992379339</v>
      </c>
      <c r="I94" s="58" t="n">
        <v>10.4393137975028</v>
      </c>
      <c r="J94" s="58" t="n">
        <v>45.2188006482982</v>
      </c>
      <c r="K94" s="58" t="n">
        <v>5.06003625715844</v>
      </c>
      <c r="L94" s="58" t="n">
        <v>201.713801862828</v>
      </c>
      <c r="M94" s="58" t="n">
        <v>12.0673422218531</v>
      </c>
      <c r="N94" s="58" t="n">
        <v>27.2285251215559</v>
      </c>
      <c r="O94" s="58" t="n">
        <v>8.00852615117562</v>
      </c>
      <c r="P94" s="58" t="n">
        <v>40.8230313293818</v>
      </c>
      <c r="Q94" s="58" t="n">
        <v>19.6812351959654</v>
      </c>
      <c r="R94" s="58" t="n">
        <v>5.51053484602917</v>
      </c>
      <c r="S94" s="58" t="n">
        <v>17.1585810713816</v>
      </c>
      <c r="T94" s="58" t="n">
        <v>9.60541913632512</v>
      </c>
      <c r="U94" s="58" t="n">
        <v>38.0172658143639</v>
      </c>
      <c r="V94" s="58" t="n">
        <v>1.29659643435981</v>
      </c>
      <c r="W94" s="58" t="n">
        <v>35.8631403962006</v>
      </c>
      <c r="X94" s="58" t="n">
        <v>68.4386113463165</v>
      </c>
      <c r="Y94" s="58" t="n">
        <v>16.4290020910879</v>
      </c>
      <c r="Z94" s="58" t="n">
        <v>9.23824959481361</v>
      </c>
      <c r="AA94" s="58" t="n">
        <v>14.5437952908491</v>
      </c>
    </row>
    <row r="95">
      <c r="A95" s="58" t="s">
        <v>76</v>
      </c>
      <c r="B95" s="58" t="s">
        <v>77</v>
      </c>
      <c r="C95" s="58" t="s">
        <v>16</v>
      </c>
      <c r="D95" s="58" t="n">
        <v>26.9391507856905</v>
      </c>
      <c r="E95" s="58" t="n">
        <v>22.1826548329679</v>
      </c>
      <c r="F95" s="58" t="n">
        <v>2.98329355608592</v>
      </c>
      <c r="G95" s="58" t="n">
        <v>23.8723162324814</v>
      </c>
      <c r="H95" s="58" t="n">
        <v>362.06218655968</v>
      </c>
      <c r="I95" s="58" t="n">
        <v>17.6479320800842</v>
      </c>
      <c r="J95" s="58" t="n">
        <v>40.0954653937947</v>
      </c>
      <c r="K95" s="58" t="n">
        <v>6.57413237263779</v>
      </c>
      <c r="L95" s="58" t="n">
        <v>345.898696088266</v>
      </c>
      <c r="M95" s="58" t="n">
        <v>17.604667679647</v>
      </c>
      <c r="N95" s="58" t="n">
        <v>38.3054892601432</v>
      </c>
      <c r="O95" s="58" t="n">
        <v>4.58086482384402</v>
      </c>
      <c r="P95" s="58" t="n">
        <v>67.8866599799401</v>
      </c>
      <c r="Q95" s="58" t="n">
        <v>23.0127519753683</v>
      </c>
      <c r="R95" s="58" t="n">
        <v>7.51789976133652</v>
      </c>
      <c r="S95" s="58" t="n">
        <v>14.3918260106286</v>
      </c>
      <c r="T95" s="58" t="n">
        <v>15.0859244399867</v>
      </c>
      <c r="U95" s="58" t="n">
        <v>31.0918392904291</v>
      </c>
      <c r="V95" s="58" t="n">
        <v>1.67064439140811</v>
      </c>
      <c r="W95" s="58" t="n">
        <v>29.9164372259501</v>
      </c>
      <c r="X95" s="58" t="n">
        <v>85.127716482782</v>
      </c>
      <c r="Y95" s="58" t="n">
        <v>21.3432228291304</v>
      </c>
      <c r="Z95" s="58" t="n">
        <v>9.4272076372315</v>
      </c>
      <c r="AA95" s="58" t="n">
        <v>13.9031722285516</v>
      </c>
    </row>
    <row r="96">
      <c r="A96" s="58" t="s">
        <v>76</v>
      </c>
      <c r="B96" s="58" t="s">
        <v>77</v>
      </c>
      <c r="C96" s="58" t="s">
        <v>17</v>
      </c>
      <c r="D96" s="58" t="n">
        <v>24.7840187228353</v>
      </c>
      <c r="E96" s="58" t="n">
        <v>28.3823592965516</v>
      </c>
      <c r="F96" s="58" t="n">
        <v>4.8728813559322</v>
      </c>
      <c r="G96" s="58" t="n">
        <v>25.7303968013977</v>
      </c>
      <c r="H96" s="58" t="n">
        <v>193.961885656972</v>
      </c>
      <c r="I96" s="58" t="n">
        <v>21.6710396946438</v>
      </c>
      <c r="J96" s="58" t="n">
        <v>38.135593220339</v>
      </c>
      <c r="K96" s="58" t="n">
        <v>8.5099907782997</v>
      </c>
      <c r="L96" s="58" t="n">
        <v>186.418923436978</v>
      </c>
      <c r="M96" s="58" t="n">
        <v>18.0000199953294</v>
      </c>
      <c r="N96" s="58" t="n">
        <v>36.6525423728814</v>
      </c>
      <c r="O96" s="58" t="n">
        <v>5.5981066940297</v>
      </c>
      <c r="P96" s="58" t="n">
        <v>38.7923771313943</v>
      </c>
      <c r="Q96" s="58" t="n">
        <v>20.5248440295855</v>
      </c>
      <c r="R96" s="58" t="n">
        <v>7.6271186440678</v>
      </c>
      <c r="S96" s="58" t="n">
        <v>15.4181792628214</v>
      </c>
      <c r="T96" s="58" t="n">
        <v>4.31026412571048</v>
      </c>
      <c r="U96" s="58" t="n">
        <v>60.3353203123425</v>
      </c>
      <c r="V96" s="58" t="n">
        <v>0.847457627118644</v>
      </c>
      <c r="W96" s="58" t="n">
        <v>60.1439126358426</v>
      </c>
      <c r="X96" s="58" t="n">
        <v>60.3436977599467</v>
      </c>
      <c r="Y96" s="58" t="n">
        <v>21.3081411181046</v>
      </c>
      <c r="Z96" s="58" t="n">
        <v>11.864406779661</v>
      </c>
      <c r="AA96" s="58" t="n">
        <v>20.5736942425392</v>
      </c>
    </row>
    <row r="97">
      <c r="A97" s="58" t="s">
        <v>78</v>
      </c>
      <c r="B97" s="58" t="s">
        <v>79</v>
      </c>
      <c r="C97" s="58" t="s">
        <v>16</v>
      </c>
      <c r="D97" s="58" t="n">
        <v>146.803696057114</v>
      </c>
      <c r="E97" s="58" t="n">
        <v>21.806140613139</v>
      </c>
      <c r="F97" s="58" t="n">
        <v>2.22192908398005</v>
      </c>
      <c r="G97" s="58" t="n">
        <v>21.046687936142</v>
      </c>
      <c r="H97" s="58" t="n">
        <v>1922.24104598546</v>
      </c>
      <c r="I97" s="58" t="n">
        <v>7.55883119713433</v>
      </c>
      <c r="J97" s="58" t="n">
        <v>29.0938402861033</v>
      </c>
      <c r="K97" s="58" t="n">
        <v>6.34938676196734</v>
      </c>
      <c r="L97" s="58" t="n">
        <v>2938.69510124182</v>
      </c>
      <c r="M97" s="58" t="n">
        <v>5.44607695418551</v>
      </c>
      <c r="N97" s="58" t="n">
        <v>44.4782542250064</v>
      </c>
      <c r="O97" s="58" t="n">
        <v>3.77849830244387</v>
      </c>
      <c r="P97" s="58" t="n">
        <v>849.74133799673</v>
      </c>
      <c r="Q97" s="58" t="n">
        <v>8.12634796766342</v>
      </c>
      <c r="R97" s="58" t="n">
        <v>12.861154340559</v>
      </c>
      <c r="S97" s="58" t="n">
        <v>8.12517608400369</v>
      </c>
      <c r="T97" s="58" t="n">
        <v>132.949015881802</v>
      </c>
      <c r="U97" s="58" t="n">
        <v>23.46711986617</v>
      </c>
      <c r="V97" s="58" t="n">
        <v>2.01223329526645</v>
      </c>
      <c r="W97" s="58" t="n">
        <v>23.3187945852689</v>
      </c>
      <c r="X97" s="58" t="n">
        <v>616.607674367643</v>
      </c>
      <c r="Y97" s="58" t="n">
        <v>15.8139745578344</v>
      </c>
      <c r="Z97" s="58" t="n">
        <v>9.33258876908483</v>
      </c>
      <c r="AA97" s="58" t="n">
        <v>14.8636401635381</v>
      </c>
    </row>
    <row r="98">
      <c r="A98" s="58" t="s">
        <v>78</v>
      </c>
      <c r="B98" s="58" t="s">
        <v>79</v>
      </c>
      <c r="C98" s="58" t="s">
        <v>17</v>
      </c>
      <c r="D98" s="58" t="n">
        <v>157.600645517962</v>
      </c>
      <c r="E98" s="58" t="n">
        <v>20.3368451474803</v>
      </c>
      <c r="F98" s="58" t="n">
        <v>5.25717832519378</v>
      </c>
      <c r="G98" s="58" t="n">
        <v>17.909164069553</v>
      </c>
      <c r="H98" s="58" t="n">
        <v>1080.19198185452</v>
      </c>
      <c r="I98" s="58" t="n">
        <v>9.73879375289165</v>
      </c>
      <c r="J98" s="58" t="n">
        <v>36.0326054210642</v>
      </c>
      <c r="K98" s="58" t="n">
        <v>7.38555256878107</v>
      </c>
      <c r="L98" s="58" t="n">
        <v>1171.13492206546</v>
      </c>
      <c r="M98" s="58" t="n">
        <v>8.64837732466309</v>
      </c>
      <c r="N98" s="58" t="n">
        <v>39.0662430850156</v>
      </c>
      <c r="O98" s="58" t="n">
        <v>6.93222371970777</v>
      </c>
      <c r="P98" s="58" t="n">
        <v>262.327323854593</v>
      </c>
      <c r="Q98" s="58" t="n">
        <v>17.2214512951278</v>
      </c>
      <c r="R98" s="58" t="n">
        <v>8.75060832740865</v>
      </c>
      <c r="S98" s="58" t="n">
        <v>15.5064583703813</v>
      </c>
      <c r="T98" s="58" t="n">
        <v>33.3089727698265</v>
      </c>
      <c r="U98" s="58" t="n">
        <v>43.9732138986844</v>
      </c>
      <c r="V98" s="58" t="n">
        <v>1.11110718553525</v>
      </c>
      <c r="W98" s="58" t="n">
        <v>44.4072322694714</v>
      </c>
      <c r="X98" s="58" t="n">
        <v>293.254294568279</v>
      </c>
      <c r="Y98" s="58" t="n">
        <v>18.3439454298687</v>
      </c>
      <c r="Z98" s="58" t="n">
        <v>9.78225765578253</v>
      </c>
      <c r="AA98" s="58" t="n">
        <v>16.9605217405551</v>
      </c>
    </row>
    <row r="99">
      <c r="A99" s="58" t="s">
        <v>80</v>
      </c>
      <c r="B99" s="58" t="s">
        <v>81</v>
      </c>
      <c r="C99" s="58" t="s">
        <v>16</v>
      </c>
      <c r="D99" s="58" t="n">
        <v>6877.68259011796</v>
      </c>
      <c r="E99" s="58" t="n">
        <v>18.6598011494859</v>
      </c>
      <c r="F99" s="58" t="n">
        <v>4.37843427923482</v>
      </c>
      <c r="G99" s="58" t="n">
        <v>18.6819033048311</v>
      </c>
      <c r="H99" s="58" t="n">
        <v>62735.7510951382</v>
      </c>
      <c r="I99" s="58" t="n">
        <v>6.63374508131248</v>
      </c>
      <c r="J99" s="58" t="n">
        <v>39.9385053801655</v>
      </c>
      <c r="K99" s="58" t="n">
        <v>4.98885526410122</v>
      </c>
      <c r="L99" s="58" t="n">
        <v>68241.6838094487</v>
      </c>
      <c r="M99" s="58" t="n">
        <v>6.11452348827235</v>
      </c>
      <c r="N99" s="58" t="n">
        <v>43.4436634358943</v>
      </c>
      <c r="O99" s="58" t="n">
        <v>4.64818527925017</v>
      </c>
      <c r="P99" s="58" t="n">
        <v>12030.9931442156</v>
      </c>
      <c r="Q99" s="58" t="n">
        <v>14.2603276898447</v>
      </c>
      <c r="R99" s="58" t="n">
        <v>7.65910786164521</v>
      </c>
      <c r="S99" s="58" t="n">
        <v>14.1834495376804</v>
      </c>
      <c r="T99" s="58" t="n">
        <v>1513.92750350769</v>
      </c>
      <c r="U99" s="58" t="n">
        <v>34.7338858924937</v>
      </c>
      <c r="V99" s="58" t="n">
        <v>0.963788600415881</v>
      </c>
      <c r="W99" s="58" t="n">
        <v>34.7162694309725</v>
      </c>
      <c r="X99" s="58" t="n">
        <v>5680.83030262487</v>
      </c>
      <c r="Y99" s="58" t="n">
        <v>24.2748466984473</v>
      </c>
      <c r="Z99" s="58" t="n">
        <v>3.61650044264431</v>
      </c>
      <c r="AA99" s="58" t="n">
        <v>23.5767041767678</v>
      </c>
    </row>
    <row r="100">
      <c r="A100" s="58" t="s">
        <v>80</v>
      </c>
      <c r="B100" s="58" t="s">
        <v>81</v>
      </c>
      <c r="C100" s="58" t="s">
        <v>17</v>
      </c>
      <c r="D100" s="58" t="n">
        <v>4825.44292358358</v>
      </c>
      <c r="E100" s="58" t="n">
        <v>21.8879326093177</v>
      </c>
      <c r="F100" s="58" t="n">
        <v>5.96269197467221</v>
      </c>
      <c r="G100" s="58" t="n">
        <v>20.9403993830799</v>
      </c>
      <c r="H100" s="58" t="n">
        <v>33262.942589412</v>
      </c>
      <c r="I100" s="58" t="n">
        <v>8.25694520078162</v>
      </c>
      <c r="J100" s="58" t="n">
        <v>41.102274749232</v>
      </c>
      <c r="K100" s="58" t="n">
        <v>5.72644866414901</v>
      </c>
      <c r="L100" s="58" t="n">
        <v>34027.306436685</v>
      </c>
      <c r="M100" s="58" t="n">
        <v>8.49948992843291</v>
      </c>
      <c r="N100" s="58" t="n">
        <v>42.0467820721949</v>
      </c>
      <c r="O100" s="58" t="n">
        <v>5.68114802713472</v>
      </c>
      <c r="P100" s="58" t="n">
        <v>5257.12958517366</v>
      </c>
      <c r="Q100" s="58" t="n">
        <v>17.7497262780328</v>
      </c>
      <c r="R100" s="58" t="n">
        <v>6.4961175344392</v>
      </c>
      <c r="S100" s="58" t="n">
        <v>17.6814142712527</v>
      </c>
      <c r="T100" s="58" t="n">
        <v>1514.63602692458</v>
      </c>
      <c r="U100" s="58" t="n">
        <v>36.6275994138861</v>
      </c>
      <c r="V100" s="58" t="n">
        <v>1.87160188718708</v>
      </c>
      <c r="W100" s="58" t="n">
        <v>36.158835824213</v>
      </c>
      <c r="X100" s="58" t="n">
        <v>2039.79717619288</v>
      </c>
      <c r="Y100" s="58" t="n">
        <v>30.3683624263939</v>
      </c>
      <c r="Z100" s="58" t="n">
        <v>2.52053178227456</v>
      </c>
      <c r="AA100" s="58" t="n">
        <v>30.9698837027467</v>
      </c>
    </row>
    <row r="101">
      <c r="A101" s="58" t="s">
        <v>82</v>
      </c>
      <c r="B101" s="58" t="s">
        <v>83</v>
      </c>
      <c r="C101" s="58" t="s">
        <v>16</v>
      </c>
      <c r="D101" s="58" t="n">
        <v>111.789034980413</v>
      </c>
      <c r="E101" s="58" t="n">
        <v>22.5555079362423</v>
      </c>
      <c r="F101" s="58" t="n">
        <v>2.30210827467654</v>
      </c>
      <c r="G101" s="58" t="n">
        <v>22.6240519615907</v>
      </c>
      <c r="H101" s="58" t="n">
        <v>1359.71185450447</v>
      </c>
      <c r="I101" s="58" t="n">
        <v>8.9856350593327</v>
      </c>
      <c r="J101" s="58" t="n">
        <v>28.0009923332729</v>
      </c>
      <c r="K101" s="58" t="n">
        <v>7.84338431356747</v>
      </c>
      <c r="L101" s="58" t="n">
        <v>1972.37188448811</v>
      </c>
      <c r="M101" s="58" t="n">
        <v>6.55189582241187</v>
      </c>
      <c r="N101" s="58" t="n">
        <v>40.6177013408785</v>
      </c>
      <c r="O101" s="58" t="n">
        <v>5.28291646937273</v>
      </c>
      <c r="P101" s="58" t="n">
        <v>624.823514498398</v>
      </c>
      <c r="Q101" s="58" t="n">
        <v>10.9239616001345</v>
      </c>
      <c r="R101" s="58" t="n">
        <v>12.8671956349858</v>
      </c>
      <c r="S101" s="58" t="n">
        <v>10.0731031360222</v>
      </c>
      <c r="T101" s="58" t="n">
        <v>154.014984959307</v>
      </c>
      <c r="U101" s="58" t="n">
        <v>18.3075151174744</v>
      </c>
      <c r="V101" s="58" t="n">
        <v>3.17168111667774</v>
      </c>
      <c r="W101" s="58" t="n">
        <v>17.5767331378561</v>
      </c>
      <c r="X101" s="58" t="n">
        <v>633.230395782061</v>
      </c>
      <c r="Y101" s="58" t="n">
        <v>16.3665644461252</v>
      </c>
      <c r="Z101" s="58" t="n">
        <v>13.0403212995085</v>
      </c>
      <c r="AA101" s="58" t="n">
        <v>15.5032421189629</v>
      </c>
    </row>
    <row r="102">
      <c r="A102" s="58" t="s">
        <v>82</v>
      </c>
      <c r="B102" s="58" t="s">
        <v>83</v>
      </c>
      <c r="C102" s="58" t="s">
        <v>17</v>
      </c>
      <c r="D102" s="58" t="n">
        <v>57.3136208867867</v>
      </c>
      <c r="E102" s="58" t="n">
        <v>27.2840132738464</v>
      </c>
      <c r="F102" s="58" t="n">
        <v>2.52364655463073</v>
      </c>
      <c r="G102" s="58" t="n">
        <v>27.3341842991753</v>
      </c>
      <c r="H102" s="58" t="n">
        <v>640.381250511677</v>
      </c>
      <c r="I102" s="58" t="n">
        <v>10.045699730776</v>
      </c>
      <c r="J102" s="58" t="n">
        <v>28.1974147069896</v>
      </c>
      <c r="K102" s="58" t="n">
        <v>9.24939935386117</v>
      </c>
      <c r="L102" s="58" t="n">
        <v>880.161314711728</v>
      </c>
      <c r="M102" s="58" t="n">
        <v>9.76153077299003</v>
      </c>
      <c r="N102" s="58" t="n">
        <v>38.755465716939</v>
      </c>
      <c r="O102" s="58" t="n">
        <v>6.52897917568789</v>
      </c>
      <c r="P102" s="58" t="n">
        <v>290.363254704909</v>
      </c>
      <c r="Q102" s="58" t="n">
        <v>17.2851202704849</v>
      </c>
      <c r="R102" s="58" t="n">
        <v>12.7853417039359</v>
      </c>
      <c r="S102" s="58" t="n">
        <v>15.0670697292503</v>
      </c>
      <c r="T102" s="58" t="n">
        <v>61.9110202431685</v>
      </c>
      <c r="U102" s="58" t="n">
        <v>31.2658010910605</v>
      </c>
      <c r="V102" s="58" t="n">
        <v>2.72608030190544</v>
      </c>
      <c r="W102" s="58" t="n">
        <v>28.4922324084925</v>
      </c>
      <c r="X102" s="58" t="n">
        <v>340.93324164685</v>
      </c>
      <c r="Y102" s="58" t="n">
        <v>17.4730045750138</v>
      </c>
      <c r="Z102" s="58" t="n">
        <v>15.0120510155993</v>
      </c>
      <c r="AA102" s="58" t="n">
        <v>15.4614618375123</v>
      </c>
    </row>
    <row r="103">
      <c r="A103" s="58" t="s">
        <v>84</v>
      </c>
      <c r="B103" s="58" t="s">
        <v>85</v>
      </c>
      <c r="C103" s="58" t="s">
        <v>16</v>
      </c>
      <c r="D103" s="58" t="n">
        <v>70.8866198561901</v>
      </c>
      <c r="E103" s="58" t="n">
        <v>26.0913134977158</v>
      </c>
      <c r="F103" s="58" t="n">
        <v>3.14717446342264</v>
      </c>
      <c r="G103" s="58" t="n">
        <v>25.0290033459743</v>
      </c>
      <c r="H103" s="58" t="n">
        <v>1025.45293336061</v>
      </c>
      <c r="I103" s="58" t="n">
        <v>7.45431530612235</v>
      </c>
      <c r="J103" s="58" t="n">
        <v>45.527340587852</v>
      </c>
      <c r="K103" s="58" t="n">
        <v>5.3013146893469</v>
      </c>
      <c r="L103" s="58" t="n">
        <v>768.102888367161</v>
      </c>
      <c r="M103" s="58" t="n">
        <v>8.56174346092863</v>
      </c>
      <c r="N103" s="58" t="n">
        <v>34.1016936687694</v>
      </c>
      <c r="O103" s="58" t="n">
        <v>6.66174196783583</v>
      </c>
      <c r="P103" s="58" t="n">
        <v>186.93640338018</v>
      </c>
      <c r="Q103" s="58" t="n">
        <v>16.3704293809676</v>
      </c>
      <c r="R103" s="58" t="n">
        <v>8.29947141217514</v>
      </c>
      <c r="S103" s="58" t="n">
        <v>15.2616516540252</v>
      </c>
      <c r="T103" s="58" t="n">
        <v>27.606533578078</v>
      </c>
      <c r="U103" s="58" t="n">
        <v>36.9918347907864</v>
      </c>
      <c r="V103" s="58" t="n">
        <v>1.22565552817736</v>
      </c>
      <c r="W103" s="58" t="n">
        <v>36.3590760680891</v>
      </c>
      <c r="X103" s="58" t="n">
        <v>173.403889356799</v>
      </c>
      <c r="Y103" s="58" t="n">
        <v>19.7161545679745</v>
      </c>
      <c r="Z103" s="58" t="n">
        <v>7.69866433960351</v>
      </c>
      <c r="AA103" s="58" t="n">
        <v>18.4678464702858</v>
      </c>
    </row>
    <row r="104">
      <c r="A104" s="58" t="s">
        <v>84</v>
      </c>
      <c r="B104" s="58" t="s">
        <v>85</v>
      </c>
      <c r="C104" s="58" t="s">
        <v>17</v>
      </c>
      <c r="D104" s="58" t="n">
        <v>47.3977110027648</v>
      </c>
      <c r="E104" s="58" t="n">
        <v>27.543439734614</v>
      </c>
      <c r="F104" s="58" t="n">
        <v>5.41453867445954</v>
      </c>
      <c r="G104" s="58" t="n">
        <v>27.7191205599234</v>
      </c>
      <c r="H104" s="58" t="n">
        <v>387.748917198793</v>
      </c>
      <c r="I104" s="58" t="n">
        <v>11.1131057713212</v>
      </c>
      <c r="J104" s="58" t="n">
        <v>44.2949978751127</v>
      </c>
      <c r="K104" s="58" t="n">
        <v>7.76927257855628</v>
      </c>
      <c r="L104" s="58" t="n">
        <v>297.913581633644</v>
      </c>
      <c r="M104" s="58" t="n">
        <v>11.8648243622173</v>
      </c>
      <c r="N104" s="58" t="n">
        <v>34.032542400793</v>
      </c>
      <c r="O104" s="58" t="n">
        <v>9.31120995218714</v>
      </c>
      <c r="P104" s="58" t="n">
        <v>72.7495059647709</v>
      </c>
      <c r="Q104" s="58" t="n">
        <v>28.7970801143878</v>
      </c>
      <c r="R104" s="58" t="n">
        <v>8.31063368378907</v>
      </c>
      <c r="S104" s="58" t="n">
        <v>27.8369073325017</v>
      </c>
      <c r="T104" s="58" t="n">
        <v>16.8631276250025</v>
      </c>
      <c r="U104" s="58" t="n">
        <v>43.5818559598974</v>
      </c>
      <c r="V104" s="58" t="n">
        <v>1.92638114301759</v>
      </c>
      <c r="W104" s="58" t="n">
        <v>42.9707173431437</v>
      </c>
      <c r="X104" s="58" t="n">
        <v>52.7057225522248</v>
      </c>
      <c r="Y104" s="58" t="n">
        <v>23.4854393332863</v>
      </c>
      <c r="Z104" s="58" t="n">
        <v>6.02090622282812</v>
      </c>
      <c r="AA104" s="58" t="n">
        <v>24.1095913435199</v>
      </c>
    </row>
    <row r="105">
      <c r="A105" s="58" t="s">
        <v>86</v>
      </c>
      <c r="B105" s="58" t="s">
        <v>87</v>
      </c>
      <c r="C105" s="58" t="s">
        <v>16</v>
      </c>
      <c r="D105" s="58" t="n">
        <v>21.117720726362</v>
      </c>
      <c r="E105" s="58" t="n">
        <v>33.5224601466188</v>
      </c>
      <c r="F105" s="58" t="n">
        <v>4.46009389671362</v>
      </c>
      <c r="G105" s="58" t="n">
        <v>29.3140096859239</v>
      </c>
      <c r="H105" s="58" t="n">
        <v>256.747025673138</v>
      </c>
      <c r="I105" s="58" t="n">
        <v>13.0936304536269</v>
      </c>
      <c r="J105" s="58" t="n">
        <v>54.2253521126761</v>
      </c>
      <c r="K105" s="58" t="n">
        <v>4.54646778477013</v>
      </c>
      <c r="L105" s="58" t="n">
        <v>146.712586098936</v>
      </c>
      <c r="M105" s="58" t="n">
        <v>13.4623532104245</v>
      </c>
      <c r="N105" s="58" t="n">
        <v>30.9859154929578</v>
      </c>
      <c r="O105" s="58" t="n">
        <v>8.07888150617143</v>
      </c>
      <c r="P105" s="58" t="n">
        <v>20.006261740764</v>
      </c>
      <c r="Q105" s="58" t="n">
        <v>22.1470199008916</v>
      </c>
      <c r="R105" s="58" t="n">
        <v>4.22535211267606</v>
      </c>
      <c r="S105" s="58" t="n">
        <v>21.2680262536066</v>
      </c>
      <c r="T105" s="58" t="n">
        <v>2.222917971196</v>
      </c>
      <c r="U105" s="58" t="n">
        <v>69.7485832462916</v>
      </c>
      <c r="V105" s="58" t="n">
        <v>0.469483568075117</v>
      </c>
      <c r="W105" s="58" t="n">
        <v>67.8357543553395</v>
      </c>
      <c r="X105" s="58" t="n">
        <v>26.675015654352</v>
      </c>
      <c r="Y105" s="58" t="n">
        <v>24.9248118597964</v>
      </c>
      <c r="Z105" s="58" t="n">
        <v>5.63380281690141</v>
      </c>
      <c r="AA105" s="58" t="n">
        <v>23.3863586946106</v>
      </c>
    </row>
    <row r="106">
      <c r="A106" s="58" t="s">
        <v>86</v>
      </c>
      <c r="B106" s="58" t="s">
        <v>87</v>
      </c>
      <c r="C106" s="58" t="s">
        <v>17</v>
      </c>
      <c r="D106" s="58" t="n">
        <v>24.452097683156</v>
      </c>
      <c r="E106" s="58" t="n">
        <v>24.9188990535786</v>
      </c>
      <c r="F106" s="58" t="n">
        <v>13.0177514792899</v>
      </c>
      <c r="G106" s="58" t="n">
        <v>25.0749530812554</v>
      </c>
      <c r="H106" s="58" t="n">
        <v>108.922980588604</v>
      </c>
      <c r="I106" s="58" t="n">
        <v>19.6006828714313</v>
      </c>
      <c r="J106" s="58" t="n">
        <v>57.9881656804734</v>
      </c>
      <c r="K106" s="58" t="n">
        <v>7.27716860934395</v>
      </c>
      <c r="L106" s="58" t="n">
        <v>31.120851596744</v>
      </c>
      <c r="M106" s="58" t="n">
        <v>18.2297042772614</v>
      </c>
      <c r="N106" s="58" t="n">
        <v>16.5680473372781</v>
      </c>
      <c r="O106" s="58" t="n">
        <v>11.7002877621481</v>
      </c>
      <c r="P106" s="58" t="n">
        <v>10.003130870382</v>
      </c>
      <c r="Q106" s="58" t="n">
        <v>33.5329359156704</v>
      </c>
      <c r="R106" s="58" t="n">
        <v>5.32544378698225</v>
      </c>
      <c r="S106" s="58" t="n">
        <v>30.1058785388864</v>
      </c>
      <c r="T106" s="58"/>
      <c r="U106" s="58"/>
      <c r="V106" s="58"/>
      <c r="W106" s="58"/>
      <c r="X106" s="58" t="n">
        <v>13.337507827176</v>
      </c>
      <c r="Y106" s="58" t="n">
        <v>31.8357269983507</v>
      </c>
      <c r="Z106" s="58" t="n">
        <v>7.10059171597633</v>
      </c>
      <c r="AA106" s="58" t="n">
        <v>30.5588300021776</v>
      </c>
    </row>
    <row r="107">
      <c r="A107" s="58" t="s">
        <v>88</v>
      </c>
      <c r="B107" s="58" t="s">
        <v>89</v>
      </c>
      <c r="C107" s="58" t="s">
        <v>16</v>
      </c>
      <c r="D107" s="58" t="n">
        <v>36.5879980870849</v>
      </c>
      <c r="E107" s="58" t="n">
        <v>28.0249088606353</v>
      </c>
      <c r="F107" s="58" t="n">
        <v>1.94676007906303</v>
      </c>
      <c r="G107" s="58" t="n">
        <v>28.2310764802774</v>
      </c>
      <c r="H107" s="58" t="n">
        <v>501.143255812123</v>
      </c>
      <c r="I107" s="58" t="n">
        <v>8.38069493117729</v>
      </c>
      <c r="J107" s="58" t="n">
        <v>26.6646369113889</v>
      </c>
      <c r="K107" s="58" t="n">
        <v>7.90686279111882</v>
      </c>
      <c r="L107" s="58" t="n">
        <v>626.293502338041</v>
      </c>
      <c r="M107" s="58" t="n">
        <v>8.6221521805678</v>
      </c>
      <c r="N107" s="58" t="n">
        <v>33.323582919904</v>
      </c>
      <c r="O107" s="58" t="n">
        <v>6.63836999505291</v>
      </c>
      <c r="P107" s="58" t="n">
        <v>220.39721335359</v>
      </c>
      <c r="Q107" s="58" t="n">
        <v>12.1653913669147</v>
      </c>
      <c r="R107" s="58" t="n">
        <v>11.726809853665</v>
      </c>
      <c r="S107" s="58" t="n">
        <v>10.6961009710629</v>
      </c>
      <c r="T107" s="58" t="n">
        <v>47.538675580333</v>
      </c>
      <c r="U107" s="58" t="n">
        <v>22.9640871224095</v>
      </c>
      <c r="V107" s="58" t="n">
        <v>2.52941950010619</v>
      </c>
      <c r="W107" s="58" t="n">
        <v>22.4846061177573</v>
      </c>
      <c r="X107" s="58" t="n">
        <v>447.469618505421</v>
      </c>
      <c r="Y107" s="58" t="n">
        <v>11.0355485877736</v>
      </c>
      <c r="Z107" s="58" t="n">
        <v>23.8087907358728</v>
      </c>
      <c r="AA107" s="58" t="n">
        <v>9.29749384882546</v>
      </c>
    </row>
    <row r="108">
      <c r="A108" s="58" t="s">
        <v>88</v>
      </c>
      <c r="B108" s="58" t="s">
        <v>89</v>
      </c>
      <c r="C108" s="58" t="s">
        <v>17</v>
      </c>
      <c r="D108" s="58" t="n">
        <v>30.4517882349395</v>
      </c>
      <c r="E108" s="58" t="n">
        <v>41.5589383699689</v>
      </c>
      <c r="F108" s="58" t="n">
        <v>3.58076140066985</v>
      </c>
      <c r="G108" s="58" t="n">
        <v>40.5879305610667</v>
      </c>
      <c r="H108" s="58" t="n">
        <v>249.193106461527</v>
      </c>
      <c r="I108" s="58" t="n">
        <v>12.1060577563444</v>
      </c>
      <c r="J108" s="58" t="n">
        <v>29.3020905717007</v>
      </c>
      <c r="K108" s="58" t="n">
        <v>9.41917001355973</v>
      </c>
      <c r="L108" s="58" t="n">
        <v>307.324289446671</v>
      </c>
      <c r="M108" s="58" t="n">
        <v>9.16898358518539</v>
      </c>
      <c r="N108" s="58" t="n">
        <v>36.1376134842648</v>
      </c>
      <c r="O108" s="58" t="n">
        <v>6.89958264144296</v>
      </c>
      <c r="P108" s="58" t="n">
        <v>76.0759573397507</v>
      </c>
      <c r="Q108" s="58" t="n">
        <v>17.0971877369921</v>
      </c>
      <c r="R108" s="58" t="n">
        <v>8.94561099202146</v>
      </c>
      <c r="S108" s="58" t="n">
        <v>16.2267230489641</v>
      </c>
      <c r="T108" s="58" t="n">
        <v>14.0366870543155</v>
      </c>
      <c r="U108" s="58" t="n">
        <v>36.5268348949414</v>
      </c>
      <c r="V108" s="58" t="n">
        <v>1.65054435587155</v>
      </c>
      <c r="W108" s="58" t="n">
        <v>37.199245235727</v>
      </c>
      <c r="X108" s="58" t="n">
        <v>173.345910916282</v>
      </c>
      <c r="Y108" s="58" t="n">
        <v>15.0000412698805</v>
      </c>
      <c r="Z108" s="58" t="n">
        <v>20.3833791954716</v>
      </c>
      <c r="AA108" s="58" t="n">
        <v>12.8525729259753</v>
      </c>
    </row>
    <row r="109">
      <c r="A109" s="58" t="s">
        <v>90</v>
      </c>
      <c r="B109" s="58" t="s">
        <v>91</v>
      </c>
      <c r="C109" s="58" t="s">
        <v>16</v>
      </c>
      <c r="D109" s="58" t="n">
        <v>5.8966704936854</v>
      </c>
      <c r="E109" s="58" t="n">
        <v>46.9041575982343</v>
      </c>
      <c r="F109" s="58" t="n">
        <v>1.80995475113122</v>
      </c>
      <c r="G109" s="58" t="n">
        <v>47.1294718555268</v>
      </c>
      <c r="H109" s="58" t="n">
        <v>163.63260619977</v>
      </c>
      <c r="I109" s="58" t="n">
        <v>16.5658014333288</v>
      </c>
      <c r="J109" s="58" t="n">
        <v>50.2262443438914</v>
      </c>
      <c r="K109" s="58" t="n">
        <v>8.62028061675457</v>
      </c>
      <c r="L109" s="58" t="n">
        <v>131.2009184845</v>
      </c>
      <c r="M109" s="58" t="n">
        <v>15.5576394882436</v>
      </c>
      <c r="N109" s="58" t="n">
        <v>40.2714932126697</v>
      </c>
      <c r="O109" s="58" t="n">
        <v>10.3303929876742</v>
      </c>
      <c r="P109" s="58" t="n">
        <v>8.8450057405281</v>
      </c>
      <c r="Q109" s="58" t="n">
        <v>43.71625682868</v>
      </c>
      <c r="R109" s="58" t="n">
        <v>2.71493212669683</v>
      </c>
      <c r="S109" s="58" t="n">
        <v>41.9493648209858</v>
      </c>
      <c r="T109" s="58" t="n">
        <v>2.9483352468427</v>
      </c>
      <c r="U109" s="58" t="n">
        <v>69.282032302755</v>
      </c>
      <c r="V109" s="58" t="n">
        <v>0.904977375565611</v>
      </c>
      <c r="W109" s="58" t="n">
        <v>69.7728166330578</v>
      </c>
      <c r="X109" s="58" t="n">
        <v>13.2675086107922</v>
      </c>
      <c r="Y109" s="58" t="n">
        <v>50.5280755595648</v>
      </c>
      <c r="Z109" s="58" t="n">
        <v>4.07239819004525</v>
      </c>
      <c r="AA109" s="58" t="n">
        <v>49.48518304559</v>
      </c>
    </row>
    <row r="110">
      <c r="A110" s="58" t="s">
        <v>90</v>
      </c>
      <c r="B110" s="58" t="s">
        <v>91</v>
      </c>
      <c r="C110" s="58" t="s">
        <v>17</v>
      </c>
      <c r="D110" s="58" t="n">
        <v>7.37083811710675</v>
      </c>
      <c r="E110" s="58" t="n">
        <v>57.8273291792038</v>
      </c>
      <c r="F110" s="58" t="n">
        <v>5.61797752808989</v>
      </c>
      <c r="G110" s="58" t="n">
        <v>54.4170005443047</v>
      </c>
      <c r="H110" s="58" t="n">
        <v>58.966704936854</v>
      </c>
      <c r="I110" s="58" t="n">
        <v>20.4694894904587</v>
      </c>
      <c r="J110" s="58" t="n">
        <v>44.9438202247191</v>
      </c>
      <c r="K110" s="58" t="n">
        <v>10.5907981011175</v>
      </c>
      <c r="L110" s="58" t="n">
        <v>50.1216991963259</v>
      </c>
      <c r="M110" s="58" t="n">
        <v>22.3529411764706</v>
      </c>
      <c r="N110" s="58" t="n">
        <v>38.2022471910112</v>
      </c>
      <c r="O110" s="58" t="n">
        <v>10.9994628924218</v>
      </c>
      <c r="P110" s="58" t="n">
        <v>7.37083811710675</v>
      </c>
      <c r="Q110" s="58" t="n">
        <v>40.9878030638384</v>
      </c>
      <c r="R110" s="58" t="n">
        <v>5.61797752808989</v>
      </c>
      <c r="S110" s="58" t="n">
        <v>34.014485578026</v>
      </c>
      <c r="T110" s="58" t="n">
        <v>1.47416762342135</v>
      </c>
      <c r="U110" s="58" t="n">
        <v>100</v>
      </c>
      <c r="V110" s="58" t="n">
        <v>1.12359550561798</v>
      </c>
      <c r="W110" s="58" t="n">
        <v>100.886613703917</v>
      </c>
      <c r="X110" s="58" t="n">
        <v>5.8966704936854</v>
      </c>
      <c r="Y110" s="58" t="n">
        <v>46.9041575982343</v>
      </c>
      <c r="Z110" s="58" t="n">
        <v>4.49438202247191</v>
      </c>
      <c r="AA110" s="58" t="n">
        <v>51.1059359547586</v>
      </c>
    </row>
    <row r="111">
      <c r="A111" s="58" t="s">
        <v>92</v>
      </c>
      <c r="B111" s="58" t="s">
        <v>93</v>
      </c>
      <c r="C111" s="58" t="s">
        <v>16</v>
      </c>
      <c r="D111" s="58" t="n">
        <v>22.0526930525109</v>
      </c>
      <c r="E111" s="58" t="n">
        <v>52.2439719920125</v>
      </c>
      <c r="F111" s="58" t="n">
        <v>1.00730297900654</v>
      </c>
      <c r="G111" s="58" t="n">
        <v>50.8072449145518</v>
      </c>
      <c r="H111" s="58" t="n">
        <v>473.876946739953</v>
      </c>
      <c r="I111" s="58" t="n">
        <v>13.2519385250684</v>
      </c>
      <c r="J111" s="58" t="n">
        <v>21.6453228182637</v>
      </c>
      <c r="K111" s="58" t="n">
        <v>12.1935932367533</v>
      </c>
      <c r="L111" s="58" t="n">
        <v>857.729550309336</v>
      </c>
      <c r="M111" s="58" t="n">
        <v>8.95708600796295</v>
      </c>
      <c r="N111" s="58" t="n">
        <v>39.1785950655202</v>
      </c>
      <c r="O111" s="58" t="n">
        <v>7.30424487069599</v>
      </c>
      <c r="P111" s="58" t="n">
        <v>263.1458328066</v>
      </c>
      <c r="Q111" s="58" t="n">
        <v>15.6190039971524</v>
      </c>
      <c r="R111" s="58" t="n">
        <v>12.0197374836751</v>
      </c>
      <c r="S111" s="58" t="n">
        <v>13.3978088324487</v>
      </c>
      <c r="T111" s="58" t="n">
        <v>80.5028513253016</v>
      </c>
      <c r="U111" s="58" t="n">
        <v>22.8941160430062</v>
      </c>
      <c r="V111" s="58" t="n">
        <v>3.6771364733281</v>
      </c>
      <c r="W111" s="58" t="n">
        <v>22.0800192519771</v>
      </c>
      <c r="X111" s="58" t="n">
        <v>491.973157602469</v>
      </c>
      <c r="Y111" s="58" t="n">
        <v>14.7591245816959</v>
      </c>
      <c r="Z111" s="58" t="n">
        <v>22.4719051802064</v>
      </c>
      <c r="AA111" s="58" t="n">
        <v>13.5887626490104</v>
      </c>
    </row>
    <row r="112">
      <c r="A112" s="58" t="s">
        <v>92</v>
      </c>
      <c r="B112" s="58" t="s">
        <v>93</v>
      </c>
      <c r="C112" s="58" t="s">
        <v>17</v>
      </c>
      <c r="D112" s="58" t="n">
        <v>37.1867818868762</v>
      </c>
      <c r="E112" s="58" t="n">
        <v>30.7779581305963</v>
      </c>
      <c r="F112" s="58" t="n">
        <v>2.40748531791578</v>
      </c>
      <c r="G112" s="58" t="n">
        <v>29.9714443067828</v>
      </c>
      <c r="H112" s="58" t="n">
        <v>407.047351261752</v>
      </c>
      <c r="I112" s="58" t="n">
        <v>10.8714578433709</v>
      </c>
      <c r="J112" s="58" t="n">
        <v>26.352388459971</v>
      </c>
      <c r="K112" s="58" t="n">
        <v>9.90874571493059</v>
      </c>
      <c r="L112" s="58" t="n">
        <v>515.818484182707</v>
      </c>
      <c r="M112" s="58" t="n">
        <v>11.2599584013303</v>
      </c>
      <c r="N112" s="58" t="n">
        <v>33.3942698014883</v>
      </c>
      <c r="O112" s="58" t="n">
        <v>7.37291575986332</v>
      </c>
      <c r="P112" s="58" t="n">
        <v>165.524931680854</v>
      </c>
      <c r="Q112" s="58" t="n">
        <v>18.1290453487399</v>
      </c>
      <c r="R112" s="58" t="n">
        <v>10.716142202972</v>
      </c>
      <c r="S112" s="58" t="n">
        <v>15.8656435465919</v>
      </c>
      <c r="T112" s="58" t="n">
        <v>21.5460228039535</v>
      </c>
      <c r="U112" s="58" t="n">
        <v>40.4858709678851</v>
      </c>
      <c r="V112" s="58" t="n">
        <v>1.39489708245776</v>
      </c>
      <c r="W112" s="58" t="n">
        <v>39.9549910629718</v>
      </c>
      <c r="X112" s="58" t="n">
        <v>397.508148682558</v>
      </c>
      <c r="Y112" s="58" t="n">
        <v>11.9649361679212</v>
      </c>
      <c r="Z112" s="58" t="n">
        <v>25.7348171351951</v>
      </c>
      <c r="AA112" s="58" t="n">
        <v>11.4481270293303</v>
      </c>
    </row>
    <row r="113">
      <c r="A113" s="58" t="s">
        <v>94</v>
      </c>
      <c r="B113" s="58" t="s">
        <v>95</v>
      </c>
      <c r="C113" s="58" t="s">
        <v>16</v>
      </c>
      <c r="D113" s="58" t="n">
        <v>102.882859379508</v>
      </c>
      <c r="E113" s="58" t="n">
        <v>22.5657968541514</v>
      </c>
      <c r="F113" s="58" t="n">
        <v>2.58890875218243</v>
      </c>
      <c r="G113" s="58" t="n">
        <v>22.0390723618839</v>
      </c>
      <c r="H113" s="58" t="n">
        <v>1177.02543547402</v>
      </c>
      <c r="I113" s="58" t="n">
        <v>8.14920644985437</v>
      </c>
      <c r="J113" s="58" t="n">
        <v>29.6182616795248</v>
      </c>
      <c r="K113" s="58" t="n">
        <v>6.8251406533206</v>
      </c>
      <c r="L113" s="58" t="n">
        <v>1794.05998838294</v>
      </c>
      <c r="M113" s="58" t="n">
        <v>6.47110616254924</v>
      </c>
      <c r="N113" s="58" t="n">
        <v>45.14510613213</v>
      </c>
      <c r="O113" s="58" t="n">
        <v>4.62360115246164</v>
      </c>
      <c r="P113" s="58" t="n">
        <v>524.122384469174</v>
      </c>
      <c r="Q113" s="58" t="n">
        <v>12.7838572683843</v>
      </c>
      <c r="R113" s="58" t="n">
        <v>13.1888347247592</v>
      </c>
      <c r="S113" s="58" t="n">
        <v>11.8969877830182</v>
      </c>
      <c r="T113" s="58" t="n">
        <v>72.0267902459375</v>
      </c>
      <c r="U113" s="58" t="n">
        <v>25.0665124902376</v>
      </c>
      <c r="V113" s="58" t="n">
        <v>1.81245728184394</v>
      </c>
      <c r="W113" s="58" t="n">
        <v>24.6123695235635</v>
      </c>
      <c r="X113" s="58" t="n">
        <v>303.868079112201</v>
      </c>
      <c r="Y113" s="58" t="n">
        <v>15.4125798125439</v>
      </c>
      <c r="Z113" s="58" t="n">
        <v>7.64643142955968</v>
      </c>
      <c r="AA113" s="58" t="n">
        <v>14.8841730129618</v>
      </c>
    </row>
    <row r="114">
      <c r="A114" s="58" t="s">
        <v>94</v>
      </c>
      <c r="B114" s="58" t="s">
        <v>95</v>
      </c>
      <c r="C114" s="58" t="s">
        <v>17</v>
      </c>
      <c r="D114" s="58" t="n">
        <v>41.1862990479039</v>
      </c>
      <c r="E114" s="58" t="n">
        <v>31.4466825025396</v>
      </c>
      <c r="F114" s="58" t="n">
        <v>2.8334354354687</v>
      </c>
      <c r="G114" s="58" t="n">
        <v>30.6610673503062</v>
      </c>
      <c r="H114" s="58" t="n">
        <v>529.061297053121</v>
      </c>
      <c r="I114" s="58" t="n">
        <v>10.6876879193636</v>
      </c>
      <c r="J114" s="58" t="n">
        <v>36.3970801275877</v>
      </c>
      <c r="K114" s="58" t="n">
        <v>7.99715057823883</v>
      </c>
      <c r="L114" s="58" t="n">
        <v>595.912436415705</v>
      </c>
      <c r="M114" s="58" t="n">
        <v>10.1296183893252</v>
      </c>
      <c r="N114" s="58" t="n">
        <v>40.9961432031772</v>
      </c>
      <c r="O114" s="58" t="n">
        <v>6.60470037080686</v>
      </c>
      <c r="P114" s="58" t="n">
        <v>162.349736741796</v>
      </c>
      <c r="Q114" s="58" t="n">
        <v>20.4705057700793</v>
      </c>
      <c r="R114" s="58" t="n">
        <v>11.1689447135851</v>
      </c>
      <c r="S114" s="58" t="n">
        <v>17.4481902010096</v>
      </c>
      <c r="T114" s="58" t="n">
        <v>20.4323882394226</v>
      </c>
      <c r="U114" s="58" t="n">
        <v>65.5152978999793</v>
      </c>
      <c r="V114" s="58" t="n">
        <v>1.40565805151605</v>
      </c>
      <c r="W114" s="58" t="n">
        <v>65.8249393552723</v>
      </c>
      <c r="X114" s="58" t="n">
        <v>104.639545206031</v>
      </c>
      <c r="Y114" s="58" t="n">
        <v>22.5329720070888</v>
      </c>
      <c r="Z114" s="58" t="n">
        <v>7.1987384686653</v>
      </c>
      <c r="AA114" s="58" t="n">
        <v>21.4511717494786</v>
      </c>
    </row>
    <row r="115">
      <c r="A115" s="58" t="s">
        <v>96</v>
      </c>
      <c r="B115" s="58" t="s">
        <v>97</v>
      </c>
      <c r="C115" s="58" t="s">
        <v>16</v>
      </c>
      <c r="D115" s="58" t="n">
        <v>246.712768820479</v>
      </c>
      <c r="E115" s="58" t="n">
        <v>26.4777547173369</v>
      </c>
      <c r="F115" s="58" t="n">
        <v>2.95111540542735</v>
      </c>
      <c r="G115" s="58" t="n">
        <v>25.6627297997762</v>
      </c>
      <c r="H115" s="58" t="n">
        <v>3797.06208582463</v>
      </c>
      <c r="I115" s="58" t="n">
        <v>7.0898332475429</v>
      </c>
      <c r="J115" s="58" t="n">
        <v>45.4194911370595</v>
      </c>
      <c r="K115" s="58" t="n">
        <v>5.28940615368691</v>
      </c>
      <c r="L115" s="58" t="n">
        <v>2725.81895250484</v>
      </c>
      <c r="M115" s="58" t="n">
        <v>6.68325283584583</v>
      </c>
      <c r="N115" s="58" t="n">
        <v>32.6055531766831</v>
      </c>
      <c r="O115" s="58" t="n">
        <v>5.49206536328034</v>
      </c>
      <c r="P115" s="58" t="n">
        <v>487.944345042206</v>
      </c>
      <c r="Q115" s="58" t="n">
        <v>16.5357560977515</v>
      </c>
      <c r="R115" s="58" t="n">
        <v>5.83666617877007</v>
      </c>
      <c r="S115" s="58" t="n">
        <v>16.502133970996</v>
      </c>
      <c r="T115" s="58" t="n">
        <v>97.3433011144387</v>
      </c>
      <c r="U115" s="58" t="n">
        <v>30.2635828675185</v>
      </c>
      <c r="V115" s="58" t="n">
        <v>1.16439581505004</v>
      </c>
      <c r="W115" s="58" t="n">
        <v>30.1029820187834</v>
      </c>
      <c r="X115" s="58" t="n">
        <v>1005.10231306032</v>
      </c>
      <c r="Y115" s="58" t="n">
        <v>14.8648867700438</v>
      </c>
      <c r="Z115" s="58" t="n">
        <v>12.0227782870099</v>
      </c>
      <c r="AA115" s="58" t="n">
        <v>14.9750496920153</v>
      </c>
    </row>
    <row r="116">
      <c r="A116" s="58" t="s">
        <v>96</v>
      </c>
      <c r="B116" s="58" t="s">
        <v>97</v>
      </c>
      <c r="C116" s="58" t="s">
        <v>17</v>
      </c>
      <c r="D116" s="58" t="n">
        <v>184.280957041795</v>
      </c>
      <c r="E116" s="58" t="n">
        <v>21.8594817878412</v>
      </c>
      <c r="F116" s="58" t="n">
        <v>4.82590753744357</v>
      </c>
      <c r="G116" s="58" t="n">
        <v>20.5836373979893</v>
      </c>
      <c r="H116" s="58" t="n">
        <v>1701.84414751889</v>
      </c>
      <c r="I116" s="58" t="n">
        <v>8.35968587029586</v>
      </c>
      <c r="J116" s="58" t="n">
        <v>44.567505134038</v>
      </c>
      <c r="K116" s="58" t="n">
        <v>6.05110928666288</v>
      </c>
      <c r="L116" s="58" t="n">
        <v>1241.27901931245</v>
      </c>
      <c r="M116" s="58" t="n">
        <v>8.19845020894209</v>
      </c>
      <c r="N116" s="58" t="n">
        <v>32.5063309390776</v>
      </c>
      <c r="O116" s="58" t="n">
        <v>6.13161019194648</v>
      </c>
      <c r="P116" s="58" t="n">
        <v>204.162350118934</v>
      </c>
      <c r="Q116" s="58" t="n">
        <v>19.7022863645617</v>
      </c>
      <c r="R116" s="58" t="n">
        <v>5.3465569102601</v>
      </c>
      <c r="S116" s="58" t="n">
        <v>19.7219354423589</v>
      </c>
      <c r="T116" s="58" t="n">
        <v>71.5468443690125</v>
      </c>
      <c r="U116" s="58" t="n">
        <v>32.535273830502</v>
      </c>
      <c r="V116" s="58" t="n">
        <v>1.8736523896086</v>
      </c>
      <c r="W116" s="58" t="n">
        <v>31.3671843313881</v>
      </c>
      <c r="X116" s="58" t="n">
        <v>415.462889574604</v>
      </c>
      <c r="Y116" s="58" t="n">
        <v>16.8612677125975</v>
      </c>
      <c r="Z116" s="58" t="n">
        <v>10.8800470895722</v>
      </c>
      <c r="AA116" s="58" t="n">
        <v>16.3612532579056</v>
      </c>
    </row>
    <row r="117">
      <c r="A117" s="58" t="s">
        <v>98</v>
      </c>
      <c r="B117" s="58" t="s">
        <v>99</v>
      </c>
      <c r="C117" s="58" t="s">
        <v>16</v>
      </c>
      <c r="D117" s="58" t="n">
        <v>245.966076356827</v>
      </c>
      <c r="E117" s="58" t="n">
        <v>23.5023745417772</v>
      </c>
      <c r="F117" s="58" t="n">
        <v>4.45616991923283</v>
      </c>
      <c r="G117" s="58" t="n">
        <v>22.9066039472423</v>
      </c>
      <c r="H117" s="58" t="n">
        <v>1821.97253988026</v>
      </c>
      <c r="I117" s="58" t="n">
        <v>8.58841303152392</v>
      </c>
      <c r="J117" s="58" t="n">
        <v>33.0086951263322</v>
      </c>
      <c r="K117" s="58" t="n">
        <v>7.51907775862488</v>
      </c>
      <c r="L117" s="58" t="n">
        <v>2184.51775924852</v>
      </c>
      <c r="M117" s="58" t="n">
        <v>7.68143138052075</v>
      </c>
      <c r="N117" s="58" t="n">
        <v>39.5769305709907</v>
      </c>
      <c r="O117" s="58" t="n">
        <v>6.47841933401674</v>
      </c>
      <c r="P117" s="58" t="n">
        <v>514.938060534806</v>
      </c>
      <c r="Q117" s="58" t="n">
        <v>14.8677768844387</v>
      </c>
      <c r="R117" s="58" t="n">
        <v>9.32913810559147</v>
      </c>
      <c r="S117" s="58" t="n">
        <v>14.1743963751654</v>
      </c>
      <c r="T117" s="58" t="n">
        <v>88.8596884408532</v>
      </c>
      <c r="U117" s="58" t="n">
        <v>27.3554429230562</v>
      </c>
      <c r="V117" s="58" t="n">
        <v>1.60987188366613</v>
      </c>
      <c r="W117" s="58" t="n">
        <v>27.2664291008778</v>
      </c>
      <c r="X117" s="58" t="n">
        <v>663.420412527046</v>
      </c>
      <c r="Y117" s="58" t="n">
        <v>15.6690555696378</v>
      </c>
      <c r="Z117" s="58" t="n">
        <v>12.0191943941866</v>
      </c>
      <c r="AA117" s="58" t="n">
        <v>15.667018883767</v>
      </c>
    </row>
    <row r="118">
      <c r="A118" s="58" t="s">
        <v>98</v>
      </c>
      <c r="B118" s="58" t="s">
        <v>99</v>
      </c>
      <c r="C118" s="58" t="s">
        <v>17</v>
      </c>
      <c r="D118" s="58" t="n">
        <v>134.50585417359</v>
      </c>
      <c r="E118" s="58" t="n">
        <v>22.1901430096852</v>
      </c>
      <c r="F118" s="58" t="n">
        <v>4.99906340205196</v>
      </c>
      <c r="G118" s="58" t="n">
        <v>23.0581395413276</v>
      </c>
      <c r="H118" s="58" t="n">
        <v>989.643698616321</v>
      </c>
      <c r="I118" s="58" t="n">
        <v>8.9813182781795</v>
      </c>
      <c r="J118" s="58" t="n">
        <v>36.7812362162269</v>
      </c>
      <c r="K118" s="58" t="n">
        <v>6.7947444830112</v>
      </c>
      <c r="L118" s="58" t="n">
        <v>922.838696225778</v>
      </c>
      <c r="M118" s="58" t="n">
        <v>10.6975691382258</v>
      </c>
      <c r="N118" s="58" t="n">
        <v>34.2983521471546</v>
      </c>
      <c r="O118" s="58" t="n">
        <v>7.44399823021367</v>
      </c>
      <c r="P118" s="58" t="n">
        <v>295.822691780906</v>
      </c>
      <c r="Q118" s="58" t="n">
        <v>15.1462966660405</v>
      </c>
      <c r="R118" s="58" t="n">
        <v>10.9945875669461</v>
      </c>
      <c r="S118" s="58" t="n">
        <v>14.7313794564519</v>
      </c>
      <c r="T118" s="58" t="n">
        <v>42.1030062385067</v>
      </c>
      <c r="U118" s="58" t="n">
        <v>38.4881411127303</v>
      </c>
      <c r="V118" s="58" t="n">
        <v>1.56480622272135</v>
      </c>
      <c r="W118" s="58" t="n">
        <v>38.1874484671648</v>
      </c>
      <c r="X118" s="58" t="n">
        <v>305.707142474983</v>
      </c>
      <c r="Y118" s="58" t="n">
        <v>16.735373885445</v>
      </c>
      <c r="Z118" s="58" t="n">
        <v>11.3619544448991</v>
      </c>
      <c r="AA118" s="58" t="n">
        <v>15.3418040582172</v>
      </c>
    </row>
    <row r="119">
      <c r="A119" s="58" t="s">
        <v>100</v>
      </c>
      <c r="B119" s="58" t="s">
        <v>101</v>
      </c>
      <c r="C119" s="58" t="s">
        <v>16</v>
      </c>
      <c r="D119" s="58" t="n">
        <v>433.328090148919</v>
      </c>
      <c r="E119" s="58" t="n">
        <v>34.5322392722713</v>
      </c>
      <c r="F119" s="58" t="n">
        <v>1.42320479472329</v>
      </c>
      <c r="G119" s="58" t="n">
        <v>34.2258825314885</v>
      </c>
      <c r="H119" s="58" t="n">
        <v>7881.20295149354</v>
      </c>
      <c r="I119" s="58" t="n">
        <v>7.69546725091542</v>
      </c>
      <c r="J119" s="58" t="n">
        <v>25.8846958776623</v>
      </c>
      <c r="K119" s="58" t="n">
        <v>7.82891021902169</v>
      </c>
      <c r="L119" s="58" t="n">
        <v>13301.501180214</v>
      </c>
      <c r="M119" s="58" t="n">
        <v>6.15883595756303</v>
      </c>
      <c r="N119" s="58" t="n">
        <v>43.6868984196069</v>
      </c>
      <c r="O119" s="58" t="n">
        <v>4.09525748063613</v>
      </c>
      <c r="P119" s="58" t="n">
        <v>4136.93665287366</v>
      </c>
      <c r="Q119" s="58" t="n">
        <v>9.96459820865633</v>
      </c>
      <c r="R119" s="58" t="n">
        <v>13.5871830460217</v>
      </c>
      <c r="S119" s="58" t="n">
        <v>8.88300127929474</v>
      </c>
      <c r="T119" s="58" t="n">
        <v>705.745150304593</v>
      </c>
      <c r="U119" s="58" t="n">
        <v>31.0746922717519</v>
      </c>
      <c r="V119" s="58" t="n">
        <v>2.3179200808815</v>
      </c>
      <c r="W119" s="58" t="n">
        <v>30.4209156710501</v>
      </c>
      <c r="X119" s="58" t="n">
        <v>3988.63211626106</v>
      </c>
      <c r="Y119" s="58" t="n">
        <v>13.8108307373622</v>
      </c>
      <c r="Z119" s="58" t="n">
        <v>13.1000977811044</v>
      </c>
      <c r="AA119" s="58" t="n">
        <v>12.787807127597</v>
      </c>
    </row>
    <row r="120">
      <c r="A120" s="58" t="s">
        <v>100</v>
      </c>
      <c r="B120" s="58" t="s">
        <v>101</v>
      </c>
      <c r="C120" s="58" t="s">
        <v>17</v>
      </c>
      <c r="D120" s="58" t="n">
        <v>417.106044567135</v>
      </c>
      <c r="E120" s="58" t="n">
        <v>32.3734625532814</v>
      </c>
      <c r="F120" s="58" t="n">
        <v>3.0415215769128</v>
      </c>
      <c r="G120" s="58" t="n">
        <v>31.1058715227852</v>
      </c>
      <c r="H120" s="58" t="n">
        <v>4336.62904812958</v>
      </c>
      <c r="I120" s="58" t="n">
        <v>11.779680959235</v>
      </c>
      <c r="J120" s="58" t="n">
        <v>31.6225357861721</v>
      </c>
      <c r="K120" s="58" t="n">
        <v>8.42644036482938</v>
      </c>
      <c r="L120" s="58" t="n">
        <v>5371.66075728163</v>
      </c>
      <c r="M120" s="58" t="n">
        <v>10.1056276432175</v>
      </c>
      <c r="N120" s="58" t="n">
        <v>39.169948050221</v>
      </c>
      <c r="O120" s="58" t="n">
        <v>6.65090983500165</v>
      </c>
      <c r="P120" s="58" t="n">
        <v>1768.41375583673</v>
      </c>
      <c r="Q120" s="58" t="n">
        <v>15.8486412618985</v>
      </c>
      <c r="R120" s="58" t="n">
        <v>12.895206543623</v>
      </c>
      <c r="S120" s="58" t="n">
        <v>15.3357838548036</v>
      </c>
      <c r="T120" s="58" t="n">
        <v>234.48400427753</v>
      </c>
      <c r="U120" s="58" t="n">
        <v>37.558810924144</v>
      </c>
      <c r="V120" s="58" t="n">
        <v>1.70984853310182</v>
      </c>
      <c r="W120" s="58" t="n">
        <v>37.2916762644392</v>
      </c>
      <c r="X120" s="58" t="n">
        <v>1585.43598279444</v>
      </c>
      <c r="Y120" s="58" t="n">
        <v>20.0495237349904</v>
      </c>
      <c r="Z120" s="58" t="n">
        <v>11.5609395099693</v>
      </c>
      <c r="AA120" s="58" t="n">
        <v>19.0351221524933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498</v>
      </c>
    </row>
    <row r="130">
      <c r="A130" s="5" t="s">
        <v>26</v>
      </c>
      <c r="B130" s="5" t="s">
        <v>103</v>
      </c>
      <c r="C130" s="5" t="s">
        <v>11</v>
      </c>
      <c r="D130" s="5" t="s">
        <v>472</v>
      </c>
      <c r="E130" s="5" t="s">
        <v>473</v>
      </c>
      <c r="F130" s="5" t="s">
        <v>474</v>
      </c>
      <c r="G130" s="5" t="s">
        <v>475</v>
      </c>
      <c r="H130" s="5" t="s">
        <v>476</v>
      </c>
      <c r="I130" s="5" t="s">
        <v>477</v>
      </c>
      <c r="J130" s="5" t="s">
        <v>478</v>
      </c>
      <c r="K130" s="5" t="s">
        <v>479</v>
      </c>
      <c r="L130" s="5" t="s">
        <v>480</v>
      </c>
      <c r="M130" s="5" t="s">
        <v>481</v>
      </c>
      <c r="N130" s="5" t="s">
        <v>482</v>
      </c>
      <c r="O130" s="5" t="s">
        <v>483</v>
      </c>
      <c r="P130" s="5" t="s">
        <v>484</v>
      </c>
      <c r="Q130" s="5" t="s">
        <v>485</v>
      </c>
      <c r="R130" s="5" t="s">
        <v>486</v>
      </c>
      <c r="S130" s="5" t="s">
        <v>487</v>
      </c>
      <c r="T130" s="5" t="s">
        <v>488</v>
      </c>
      <c r="U130" s="5" t="s">
        <v>489</v>
      </c>
      <c r="V130" s="5" t="s">
        <v>490</v>
      </c>
      <c r="W130" s="5" t="s">
        <v>491</v>
      </c>
      <c r="X130" s="5" t="s">
        <v>492</v>
      </c>
      <c r="Y130" s="5" t="s">
        <v>493</v>
      </c>
      <c r="Z130" s="5" t="s">
        <v>494</v>
      </c>
      <c r="AA130" s="5" t="s">
        <v>495</v>
      </c>
    </row>
    <row r="131">
      <c r="A131" s="59" t="s">
        <v>104</v>
      </c>
      <c r="B131" s="59" t="s">
        <v>105</v>
      </c>
      <c r="C131" s="59" t="s">
        <v>16</v>
      </c>
      <c r="D131" s="59" t="n">
        <v>1345.99173234677</v>
      </c>
      <c r="E131" s="59" t="n">
        <v>17.658375543328</v>
      </c>
      <c r="F131" s="59" t="n">
        <v>0.778147332605874</v>
      </c>
      <c r="G131" s="59" t="n">
        <v>17.6524682567825</v>
      </c>
      <c r="H131" s="59" t="n">
        <v>11807.8939074761</v>
      </c>
      <c r="I131" s="59" t="n">
        <v>8.29525777225965</v>
      </c>
      <c r="J131" s="59" t="n">
        <v>6.82640236710496</v>
      </c>
      <c r="K131" s="59" t="n">
        <v>8.18690092824203</v>
      </c>
      <c r="L131" s="59" t="n">
        <v>33001.0015855544</v>
      </c>
      <c r="M131" s="59" t="n">
        <v>5.07620729987096</v>
      </c>
      <c r="N131" s="59" t="n">
        <v>19.0786025946448</v>
      </c>
      <c r="O131" s="59" t="n">
        <v>4.81546893488647</v>
      </c>
      <c r="P131" s="59" t="n">
        <v>16874.3828142656</v>
      </c>
      <c r="Q131" s="59" t="n">
        <v>6.18083116239469</v>
      </c>
      <c r="R131" s="59" t="n">
        <v>9.7554506916602</v>
      </c>
      <c r="S131" s="59" t="n">
        <v>6.03399437450001</v>
      </c>
      <c r="T131" s="59" t="n">
        <v>5093.94373395062</v>
      </c>
      <c r="U131" s="59" t="n">
        <v>10.4860255782518</v>
      </c>
      <c r="V131" s="59" t="n">
        <v>2.94492056211002</v>
      </c>
      <c r="W131" s="59" t="n">
        <v>10.5121723324238</v>
      </c>
      <c r="X131" s="59" t="n">
        <v>104850.678951745</v>
      </c>
      <c r="Y131" s="59" t="n">
        <v>3.76637214487806</v>
      </c>
      <c r="Z131" s="59" t="n">
        <v>60.6164764518742</v>
      </c>
      <c r="AA131" s="59" t="n">
        <v>2.24570941021491</v>
      </c>
    </row>
    <row r="132">
      <c r="A132" s="59" t="s">
        <v>104</v>
      </c>
      <c r="B132" s="59" t="s">
        <v>105</v>
      </c>
      <c r="C132" s="59" t="s">
        <v>17</v>
      </c>
      <c r="D132" s="59" t="n">
        <v>1359.40476715923</v>
      </c>
      <c r="E132" s="59" t="n">
        <v>23.0496993518157</v>
      </c>
      <c r="F132" s="59" t="n">
        <v>1.29158583986764</v>
      </c>
      <c r="G132" s="59" t="n">
        <v>22.294403042132</v>
      </c>
      <c r="H132" s="59" t="n">
        <v>12755.3905629652</v>
      </c>
      <c r="I132" s="59" t="n">
        <v>9.21417815685083</v>
      </c>
      <c r="J132" s="59" t="n">
        <v>12.1190407971972</v>
      </c>
      <c r="K132" s="59" t="n">
        <v>8.14777173272996</v>
      </c>
      <c r="L132" s="59" t="n">
        <v>24193.8509436085</v>
      </c>
      <c r="M132" s="59" t="n">
        <v>5.51318176905541</v>
      </c>
      <c r="N132" s="59" t="n">
        <v>22.9868513378347</v>
      </c>
      <c r="O132" s="59" t="n">
        <v>4.48253820854447</v>
      </c>
      <c r="P132" s="59" t="n">
        <v>12198.4429303239</v>
      </c>
      <c r="Q132" s="59" t="n">
        <v>6.69452387737065</v>
      </c>
      <c r="R132" s="59" t="n">
        <v>11.5898785540998</v>
      </c>
      <c r="S132" s="59" t="n">
        <v>5.94243721038123</v>
      </c>
      <c r="T132" s="59" t="n">
        <v>3438.67794208601</v>
      </c>
      <c r="U132" s="59" t="n">
        <v>12.9537486707514</v>
      </c>
      <c r="V132" s="59" t="n">
        <v>3.26712679340137</v>
      </c>
      <c r="W132" s="59" t="n">
        <v>12.614472052549</v>
      </c>
      <c r="X132" s="59" t="n">
        <v>51305.0590241521</v>
      </c>
      <c r="Y132" s="59" t="n">
        <v>4.0848391043498</v>
      </c>
      <c r="Z132" s="59" t="n">
        <v>48.7455166775992</v>
      </c>
      <c r="AA132" s="59" t="n">
        <v>3.51974092158403</v>
      </c>
    </row>
    <row r="133">
      <c r="A133" s="59" t="s">
        <v>106</v>
      </c>
      <c r="B133" s="59" t="s">
        <v>107</v>
      </c>
      <c r="C133" s="59" t="s">
        <v>16</v>
      </c>
      <c r="D133" s="59" t="n">
        <v>420.571318096008</v>
      </c>
      <c r="E133" s="59" t="n">
        <v>28.1761322663017</v>
      </c>
      <c r="F133" s="59" t="n">
        <v>0.932383392524216</v>
      </c>
      <c r="G133" s="59" t="n">
        <v>28.5493031850112</v>
      </c>
      <c r="H133" s="59" t="n">
        <v>2756.13925423599</v>
      </c>
      <c r="I133" s="59" t="n">
        <v>13.8729587841516</v>
      </c>
      <c r="J133" s="59" t="n">
        <v>6.11020856050647</v>
      </c>
      <c r="K133" s="59" t="n">
        <v>12.9924305536471</v>
      </c>
      <c r="L133" s="59" t="n">
        <v>5255.34066584546</v>
      </c>
      <c r="M133" s="59" t="n">
        <v>16.7342765940804</v>
      </c>
      <c r="N133" s="59" t="n">
        <v>11.650800109419</v>
      </c>
      <c r="O133" s="59" t="n">
        <v>15.4677781723381</v>
      </c>
      <c r="P133" s="59" t="n">
        <v>1757.24466154469</v>
      </c>
      <c r="Q133" s="59" t="n">
        <v>17.5493234431191</v>
      </c>
      <c r="R133" s="59" t="n">
        <v>3.8957143973667</v>
      </c>
      <c r="S133" s="59" t="n">
        <v>16.5012655504836</v>
      </c>
      <c r="T133" s="59" t="n">
        <v>1320.1572326355</v>
      </c>
      <c r="U133" s="59" t="n">
        <v>21.6861894802784</v>
      </c>
      <c r="V133" s="59" t="n">
        <v>2.92671569902226</v>
      </c>
      <c r="W133" s="59" t="n">
        <v>21.3466420995311</v>
      </c>
      <c r="X133" s="59" t="n">
        <v>33597.6692668741</v>
      </c>
      <c r="Y133" s="59" t="n">
        <v>6.46050995497141</v>
      </c>
      <c r="Z133" s="59" t="n">
        <v>74.4841778411613</v>
      </c>
      <c r="AA133" s="59" t="n">
        <v>3.25918014245616</v>
      </c>
    </row>
    <row r="134">
      <c r="A134" s="59" t="s">
        <v>106</v>
      </c>
      <c r="B134" s="59" t="s">
        <v>107</v>
      </c>
      <c r="C134" s="59" t="s">
        <v>17</v>
      </c>
      <c r="D134" s="59" t="n">
        <v>406.993597218316</v>
      </c>
      <c r="E134" s="59" t="n">
        <v>31.9634744446544</v>
      </c>
      <c r="F134" s="59" t="n">
        <v>1.08343256626198</v>
      </c>
      <c r="G134" s="59" t="n">
        <v>30.6851674879803</v>
      </c>
      <c r="H134" s="59" t="n">
        <v>2385.03608513948</v>
      </c>
      <c r="I134" s="59" t="n">
        <v>26.1639131131337</v>
      </c>
      <c r="J134" s="59" t="n">
        <v>6.34905753803297</v>
      </c>
      <c r="K134" s="59" t="n">
        <v>23.3092775610331</v>
      </c>
      <c r="L134" s="59" t="n">
        <v>6238.05142930397</v>
      </c>
      <c r="M134" s="59" t="n">
        <v>18.7994940244422</v>
      </c>
      <c r="N134" s="59" t="n">
        <v>16.6059321687552</v>
      </c>
      <c r="O134" s="59" t="n">
        <v>15.7024043931575</v>
      </c>
      <c r="P134" s="59" t="n">
        <v>1841.42621445446</v>
      </c>
      <c r="Q134" s="59" t="n">
        <v>18.4418073887272</v>
      </c>
      <c r="R134" s="59" t="n">
        <v>4.90194721180911</v>
      </c>
      <c r="S134" s="59" t="n">
        <v>17.8551453183079</v>
      </c>
      <c r="T134" s="59" t="n">
        <v>814.00371236367</v>
      </c>
      <c r="U134" s="59" t="n">
        <v>28.894818464838</v>
      </c>
      <c r="V134" s="59" t="n">
        <v>2.1669091038793</v>
      </c>
      <c r="W134" s="59" t="n">
        <v>28.514823768101</v>
      </c>
      <c r="X134" s="59" t="n">
        <v>25879.6877465732</v>
      </c>
      <c r="Y134" s="59" t="n">
        <v>6.59895458006324</v>
      </c>
      <c r="Z134" s="59" t="n">
        <v>68.8927214112614</v>
      </c>
      <c r="AA134" s="59" t="n">
        <v>5.41397740486296</v>
      </c>
    </row>
    <row r="135">
      <c r="A135" s="59" t="s">
        <v>108</v>
      </c>
      <c r="B135" s="59" t="s">
        <v>109</v>
      </c>
      <c r="C135" s="59" t="s">
        <v>16</v>
      </c>
      <c r="D135" s="59" t="n">
        <v>648.525277856681</v>
      </c>
      <c r="E135" s="59" t="n">
        <v>14.6266428093025</v>
      </c>
      <c r="F135" s="59" t="n">
        <v>2.37674142480813</v>
      </c>
      <c r="G135" s="59" t="n">
        <v>14.4547088298787</v>
      </c>
      <c r="H135" s="59" t="n">
        <v>7006.15419500299</v>
      </c>
      <c r="I135" s="59" t="n">
        <v>5.3773760286416</v>
      </c>
      <c r="J135" s="59" t="n">
        <v>25.6764346316456</v>
      </c>
      <c r="K135" s="59" t="n">
        <v>4.27446668730487</v>
      </c>
      <c r="L135" s="59" t="n">
        <v>9787.88840154328</v>
      </c>
      <c r="M135" s="59" t="n">
        <v>5.41396369718873</v>
      </c>
      <c r="N135" s="59" t="n">
        <v>35.8710456163406</v>
      </c>
      <c r="O135" s="59" t="n">
        <v>3.93420977824745</v>
      </c>
      <c r="P135" s="59" t="n">
        <v>2382.72433071464</v>
      </c>
      <c r="Q135" s="59" t="n">
        <v>8.60273719482479</v>
      </c>
      <c r="R135" s="59" t="n">
        <v>8.73230360337506</v>
      </c>
      <c r="S135" s="59" t="n">
        <v>8.14723686934698</v>
      </c>
      <c r="T135" s="59" t="n">
        <v>741.072405339866</v>
      </c>
      <c r="U135" s="59" t="n">
        <v>16.9638651748155</v>
      </c>
      <c r="V135" s="59" t="n">
        <v>2.71591184598776</v>
      </c>
      <c r="W135" s="59" t="n">
        <v>16.6342772949385</v>
      </c>
      <c r="X135" s="59" t="n">
        <v>6719.95568873265</v>
      </c>
      <c r="Y135" s="59" t="n">
        <v>6.8367249115535</v>
      </c>
      <c r="Z135" s="59" t="n">
        <v>24.6275628778429</v>
      </c>
      <c r="AA135" s="59" t="n">
        <v>6.19514418976531</v>
      </c>
    </row>
    <row r="136">
      <c r="A136" s="59" t="s">
        <v>108</v>
      </c>
      <c r="B136" s="59" t="s">
        <v>109</v>
      </c>
      <c r="C136" s="59" t="s">
        <v>17</v>
      </c>
      <c r="D136" s="59" t="n">
        <v>562.201967943288</v>
      </c>
      <c r="E136" s="59" t="n">
        <v>16.3375558668555</v>
      </c>
      <c r="F136" s="59" t="n">
        <v>3.01337880219902</v>
      </c>
      <c r="G136" s="59" t="n">
        <v>16.3238790831634</v>
      </c>
      <c r="H136" s="59" t="n">
        <v>5099.22653304675</v>
      </c>
      <c r="I136" s="59" t="n">
        <v>6.22275456466703</v>
      </c>
      <c r="J136" s="59" t="n">
        <v>27.3316388388094</v>
      </c>
      <c r="K136" s="59" t="n">
        <v>4.85879923788494</v>
      </c>
      <c r="L136" s="59" t="n">
        <v>6484.94243609434</v>
      </c>
      <c r="M136" s="59" t="n">
        <v>5.74400655734101</v>
      </c>
      <c r="N136" s="59" t="n">
        <v>34.7590175500396</v>
      </c>
      <c r="O136" s="59" t="n">
        <v>4.235929412657</v>
      </c>
      <c r="P136" s="59" t="n">
        <v>1626.97007759652</v>
      </c>
      <c r="Q136" s="59" t="n">
        <v>9.60604319267604</v>
      </c>
      <c r="R136" s="59" t="n">
        <v>8.72049089685149</v>
      </c>
      <c r="S136" s="59" t="n">
        <v>9.41789216611246</v>
      </c>
      <c r="T136" s="59" t="n">
        <v>707.606846609528</v>
      </c>
      <c r="U136" s="59" t="n">
        <v>18.975033668046</v>
      </c>
      <c r="V136" s="59" t="n">
        <v>3.7927428103189</v>
      </c>
      <c r="W136" s="59" t="n">
        <v>17.8805727568496</v>
      </c>
      <c r="X136" s="59" t="n">
        <v>4175.91557496327</v>
      </c>
      <c r="Y136" s="59" t="n">
        <v>8.7988367581995</v>
      </c>
      <c r="Z136" s="59" t="n">
        <v>22.3827311017816</v>
      </c>
      <c r="AA136" s="59" t="n">
        <v>7.62745779832618</v>
      </c>
    </row>
    <row r="137">
      <c r="A137" s="59" t="s">
        <v>110</v>
      </c>
      <c r="B137" s="59" t="s">
        <v>111</v>
      </c>
      <c r="C137" s="59" t="s">
        <v>16</v>
      </c>
      <c r="D137" s="59" t="n">
        <v>3767.62516111099</v>
      </c>
      <c r="E137" s="59" t="n">
        <v>11.8357386181005</v>
      </c>
      <c r="F137" s="59" t="n">
        <v>3.54334710802058</v>
      </c>
      <c r="G137" s="59" t="n">
        <v>11.5150338956812</v>
      </c>
      <c r="H137" s="59" t="n">
        <v>32570.7835739833</v>
      </c>
      <c r="I137" s="59" t="n">
        <v>3.89263636827827</v>
      </c>
      <c r="J137" s="59" t="n">
        <v>30.6319198029791</v>
      </c>
      <c r="K137" s="59" t="n">
        <v>3.22191786230002</v>
      </c>
      <c r="L137" s="59" t="n">
        <v>51370.4632101838</v>
      </c>
      <c r="M137" s="59" t="n">
        <v>3.00148823968491</v>
      </c>
      <c r="N137" s="59" t="n">
        <v>48.3124977856894</v>
      </c>
      <c r="O137" s="59" t="n">
        <v>1.95433072597905</v>
      </c>
      <c r="P137" s="59" t="n">
        <v>9639.939236015</v>
      </c>
      <c r="Q137" s="59" t="n">
        <v>6.77215673578001</v>
      </c>
      <c r="R137" s="59" t="n">
        <v>9.06609584360976</v>
      </c>
      <c r="S137" s="59" t="n">
        <v>6.43581461330067</v>
      </c>
      <c r="T137" s="59" t="n">
        <v>2199.39321719105</v>
      </c>
      <c r="U137" s="59" t="n">
        <v>13.4128668881537</v>
      </c>
      <c r="V137" s="59" t="n">
        <v>2.06846840178654</v>
      </c>
      <c r="W137" s="59" t="n">
        <v>13.0723916231162</v>
      </c>
      <c r="X137" s="59" t="n">
        <v>6781.34916353467</v>
      </c>
      <c r="Y137" s="59" t="n">
        <v>7.64412012842667</v>
      </c>
      <c r="Z137" s="59" t="n">
        <v>6.37767105791459</v>
      </c>
      <c r="AA137" s="59" t="n">
        <v>7.47931885775653</v>
      </c>
    </row>
    <row r="138">
      <c r="A138" s="59" t="s">
        <v>110</v>
      </c>
      <c r="B138" s="59" t="s">
        <v>111</v>
      </c>
      <c r="C138" s="59" t="s">
        <v>17</v>
      </c>
      <c r="D138" s="59" t="n">
        <v>3204.02223811947</v>
      </c>
      <c r="E138" s="59" t="n">
        <v>10.9410993799929</v>
      </c>
      <c r="F138" s="59" t="n">
        <v>5.56918539758306</v>
      </c>
      <c r="G138" s="59" t="n">
        <v>10.6519161592896</v>
      </c>
      <c r="H138" s="59" t="n">
        <v>20487.2566858096</v>
      </c>
      <c r="I138" s="59" t="n">
        <v>4.48696884509497</v>
      </c>
      <c r="J138" s="59" t="n">
        <v>35.6106550740152</v>
      </c>
      <c r="K138" s="59" t="n">
        <v>3.11179226404923</v>
      </c>
      <c r="L138" s="59" t="n">
        <v>24488.9304739672</v>
      </c>
      <c r="M138" s="59" t="n">
        <v>4.08033327542995</v>
      </c>
      <c r="N138" s="59" t="n">
        <v>42.5663069299082</v>
      </c>
      <c r="O138" s="59" t="n">
        <v>2.77449511513651</v>
      </c>
      <c r="P138" s="59" t="n">
        <v>5285.97033450234</v>
      </c>
      <c r="Q138" s="59" t="n">
        <v>8.33478930226475</v>
      </c>
      <c r="R138" s="59" t="n">
        <v>9.18799765142891</v>
      </c>
      <c r="S138" s="59" t="n">
        <v>7.7221163493568</v>
      </c>
      <c r="T138" s="59" t="n">
        <v>704.931661008143</v>
      </c>
      <c r="U138" s="59" t="n">
        <v>19.1118947966331</v>
      </c>
      <c r="V138" s="59" t="n">
        <v>1.22530208001451</v>
      </c>
      <c r="W138" s="59" t="n">
        <v>18.782939908341</v>
      </c>
      <c r="X138" s="59" t="n">
        <v>3360.14334826458</v>
      </c>
      <c r="Y138" s="59" t="n">
        <v>9.45065537396243</v>
      </c>
      <c r="Z138" s="59" t="n">
        <v>5.8405528670501</v>
      </c>
      <c r="AA138" s="59" t="n">
        <v>9.18466530072658</v>
      </c>
    </row>
    <row r="139">
      <c r="A139" s="59" t="s">
        <v>112</v>
      </c>
      <c r="B139" s="59" t="s">
        <v>113</v>
      </c>
      <c r="C139" s="59" t="s">
        <v>16</v>
      </c>
      <c r="D139" s="59" t="n">
        <v>3805.96294495483</v>
      </c>
      <c r="E139" s="59" t="n">
        <v>10.6366167797458</v>
      </c>
      <c r="F139" s="59" t="n">
        <v>4.30768191985342</v>
      </c>
      <c r="G139" s="59" t="n">
        <v>10.578507369174</v>
      </c>
      <c r="H139" s="59" t="n">
        <v>33645.5352096715</v>
      </c>
      <c r="I139" s="59" t="n">
        <v>4.02641378843616</v>
      </c>
      <c r="J139" s="59" t="n">
        <v>38.080839409805</v>
      </c>
      <c r="K139" s="59" t="n">
        <v>3.10426401729697</v>
      </c>
      <c r="L139" s="59" t="n">
        <v>42002.5872086393</v>
      </c>
      <c r="M139" s="59" t="n">
        <v>3.86389484492185</v>
      </c>
      <c r="N139" s="59" t="n">
        <v>47.5395551986567</v>
      </c>
      <c r="O139" s="59" t="n">
        <v>2.46714236366696</v>
      </c>
      <c r="P139" s="59" t="n">
        <v>5448.36829864965</v>
      </c>
      <c r="Q139" s="59" t="n">
        <v>9.14515673181368</v>
      </c>
      <c r="R139" s="59" t="n">
        <v>6.16659645725326</v>
      </c>
      <c r="S139" s="59" t="n">
        <v>8.87612436660847</v>
      </c>
      <c r="T139" s="59" t="n">
        <v>682.114299554866</v>
      </c>
      <c r="U139" s="59" t="n">
        <v>24.7698085186418</v>
      </c>
      <c r="V139" s="59" t="n">
        <v>0.772033642461237</v>
      </c>
      <c r="W139" s="59" t="n">
        <v>24.6218470574892</v>
      </c>
      <c r="X139" s="59" t="n">
        <v>2768.35632046802</v>
      </c>
      <c r="Y139" s="59" t="n">
        <v>14.2232850768433</v>
      </c>
      <c r="Z139" s="59" t="n">
        <v>3.13329337197042</v>
      </c>
      <c r="AA139" s="59" t="n">
        <v>13.9482198939155</v>
      </c>
    </row>
    <row r="140">
      <c r="A140" s="59" t="s">
        <v>112</v>
      </c>
      <c r="B140" s="59" t="s">
        <v>113</v>
      </c>
      <c r="C140" s="59" t="s">
        <v>17</v>
      </c>
      <c r="D140" s="59" t="n">
        <v>2820.02892832515</v>
      </c>
      <c r="E140" s="59" t="n">
        <v>11.1150080282702</v>
      </c>
      <c r="F140" s="59" t="n">
        <v>5.4921690815662</v>
      </c>
      <c r="G140" s="59" t="n">
        <v>10.6115506113248</v>
      </c>
      <c r="H140" s="59" t="n">
        <v>20678.5160579103</v>
      </c>
      <c r="I140" s="59" t="n">
        <v>4.34128074887817</v>
      </c>
      <c r="J140" s="59" t="n">
        <v>40.2726033783546</v>
      </c>
      <c r="K140" s="59" t="n">
        <v>3.34655275113448</v>
      </c>
      <c r="L140" s="59" t="n">
        <v>22913.5683469722</v>
      </c>
      <c r="M140" s="59" t="n">
        <v>4.86718446681057</v>
      </c>
      <c r="N140" s="59" t="n">
        <v>44.6254966959988</v>
      </c>
      <c r="O140" s="59" t="n">
        <v>3.13882333138853</v>
      </c>
      <c r="P140" s="59" t="n">
        <v>3297.42557622376</v>
      </c>
      <c r="Q140" s="59" t="n">
        <v>11.5415290475768</v>
      </c>
      <c r="R140" s="59" t="n">
        <v>6.42192660387266</v>
      </c>
      <c r="S140" s="59" t="n">
        <v>10.9647136532772</v>
      </c>
      <c r="T140" s="59" t="n">
        <v>357.846713203048</v>
      </c>
      <c r="U140" s="59" t="n">
        <v>29.3546086193992</v>
      </c>
      <c r="V140" s="59" t="n">
        <v>0.696927125269284</v>
      </c>
      <c r="W140" s="59" t="n">
        <v>29.2850740658252</v>
      </c>
      <c r="X140" s="59" t="n">
        <v>1278.97473961717</v>
      </c>
      <c r="Y140" s="59" t="n">
        <v>16.3272412225591</v>
      </c>
      <c r="Z140" s="59" t="n">
        <v>2.49087711493849</v>
      </c>
      <c r="AA140" s="59" t="n">
        <v>15.9157215692807</v>
      </c>
    </row>
    <row r="141">
      <c r="A141" s="59" t="s">
        <v>114</v>
      </c>
      <c r="B141" s="59" t="s">
        <v>115</v>
      </c>
      <c r="C141" s="59" t="s">
        <v>16</v>
      </c>
      <c r="D141" s="59" t="n">
        <v>726.555399019736</v>
      </c>
      <c r="E141" s="59" t="n">
        <v>23.2952938533013</v>
      </c>
      <c r="F141" s="59" t="n">
        <v>1.49755132143555</v>
      </c>
      <c r="G141" s="59" t="n">
        <v>22.3228820470239</v>
      </c>
      <c r="H141" s="59" t="n">
        <v>11499.0986729556</v>
      </c>
      <c r="I141" s="59" t="n">
        <v>9.55869089349965</v>
      </c>
      <c r="J141" s="59" t="n">
        <v>23.7015517828871</v>
      </c>
      <c r="K141" s="59" t="n">
        <v>7.9812771361286</v>
      </c>
      <c r="L141" s="59" t="n">
        <v>22267.6820288108</v>
      </c>
      <c r="M141" s="59" t="n">
        <v>6.16517698525402</v>
      </c>
      <c r="N141" s="59" t="n">
        <v>45.8973901956327</v>
      </c>
      <c r="O141" s="59" t="n">
        <v>4.0753298931008</v>
      </c>
      <c r="P141" s="59" t="n">
        <v>7430.42400561661</v>
      </c>
      <c r="Q141" s="59" t="n">
        <v>9.83981623931432</v>
      </c>
      <c r="R141" s="59" t="n">
        <v>15.3153376926945</v>
      </c>
      <c r="S141" s="59" t="n">
        <v>10.2760626205702</v>
      </c>
      <c r="T141" s="59" t="n">
        <v>1367.64085652778</v>
      </c>
      <c r="U141" s="59" t="n">
        <v>20.9936626993628</v>
      </c>
      <c r="V141" s="59" t="n">
        <v>2.81893490118678</v>
      </c>
      <c r="W141" s="59" t="n">
        <v>20.3939155069346</v>
      </c>
      <c r="X141" s="59" t="n">
        <v>5224.82606849158</v>
      </c>
      <c r="Y141" s="59" t="n">
        <v>13.2832084059251</v>
      </c>
      <c r="Z141" s="59" t="n">
        <v>10.7692341061634</v>
      </c>
      <c r="AA141" s="59" t="n">
        <v>12.154136726044</v>
      </c>
    </row>
    <row r="142">
      <c r="A142" s="59" t="s">
        <v>114</v>
      </c>
      <c r="B142" s="59" t="s">
        <v>115</v>
      </c>
      <c r="C142" s="59" t="s">
        <v>17</v>
      </c>
      <c r="D142" s="59" t="n">
        <v>1165.89565618896</v>
      </c>
      <c r="E142" s="59" t="n">
        <v>19.0277845523644</v>
      </c>
      <c r="F142" s="59" t="n">
        <v>4.20448169587825</v>
      </c>
      <c r="G142" s="59" t="n">
        <v>18.6520751636884</v>
      </c>
      <c r="H142" s="59" t="n">
        <v>7488.08787856885</v>
      </c>
      <c r="I142" s="59" t="n">
        <v>10.1940915911166</v>
      </c>
      <c r="J142" s="59" t="n">
        <v>27.0037273536834</v>
      </c>
      <c r="K142" s="59" t="n">
        <v>7.69522249831873</v>
      </c>
      <c r="L142" s="59" t="n">
        <v>11487.6837998516</v>
      </c>
      <c r="M142" s="59" t="n">
        <v>7.0331736189777</v>
      </c>
      <c r="N142" s="59" t="n">
        <v>41.4271688963948</v>
      </c>
      <c r="O142" s="59" t="n">
        <v>4.92339668332857</v>
      </c>
      <c r="P142" s="59" t="n">
        <v>3732.34626887887</v>
      </c>
      <c r="Q142" s="59" t="n">
        <v>11.803441134205</v>
      </c>
      <c r="R142" s="59" t="n">
        <v>13.4596792490642</v>
      </c>
      <c r="S142" s="59" t="n">
        <v>10.6211434839852</v>
      </c>
      <c r="T142" s="59" t="n">
        <v>617.167539198021</v>
      </c>
      <c r="U142" s="59" t="n">
        <v>31.3205612395683</v>
      </c>
      <c r="V142" s="59" t="n">
        <v>2.22564481484589</v>
      </c>
      <c r="W142" s="59" t="n">
        <v>31.1211079554871</v>
      </c>
      <c r="X142" s="59" t="n">
        <v>3238.64955991648</v>
      </c>
      <c r="Y142" s="59" t="n">
        <v>14.8141666712023</v>
      </c>
      <c r="Z142" s="59" t="n">
        <v>11.6792979901334</v>
      </c>
      <c r="AA142" s="59" t="n">
        <v>14.1134707196838</v>
      </c>
    </row>
    <row r="143">
      <c r="A143" s="59" t="s">
        <v>116</v>
      </c>
      <c r="B143" s="59" t="s">
        <v>117</v>
      </c>
      <c r="C143" s="59" t="s">
        <v>16</v>
      </c>
      <c r="D143" s="59" t="n">
        <v>4709.5901155228</v>
      </c>
      <c r="E143" s="59" t="n">
        <v>13.9109373116457</v>
      </c>
      <c r="F143" s="59" t="n">
        <v>2.5936273846486</v>
      </c>
      <c r="G143" s="59" t="n">
        <v>13.5809082671683</v>
      </c>
      <c r="H143" s="59" t="n">
        <v>57989.383198371</v>
      </c>
      <c r="I143" s="59" t="n">
        <v>4.2412343327673</v>
      </c>
      <c r="J143" s="59" t="n">
        <v>31.9354441879026</v>
      </c>
      <c r="K143" s="59" t="n">
        <v>3.28224984873105</v>
      </c>
      <c r="L143" s="59" t="n">
        <v>91769.2669902866</v>
      </c>
      <c r="M143" s="59" t="n">
        <v>3.34771516123904</v>
      </c>
      <c r="N143" s="59" t="n">
        <v>50.5384286311112</v>
      </c>
      <c r="O143" s="59" t="n">
        <v>2.01121514525924</v>
      </c>
      <c r="P143" s="59" t="n">
        <v>15633.0740647141</v>
      </c>
      <c r="Q143" s="59" t="n">
        <v>7.08553582561708</v>
      </c>
      <c r="R143" s="59" t="n">
        <v>8.60932013315587</v>
      </c>
      <c r="S143" s="59" t="n">
        <v>6.36876104348278</v>
      </c>
      <c r="T143" s="59" t="n">
        <v>2393.55321767213</v>
      </c>
      <c r="U143" s="59" t="n">
        <v>16.0531384483748</v>
      </c>
      <c r="V143" s="59" t="n">
        <v>1.31815827273518</v>
      </c>
      <c r="W143" s="59" t="n">
        <v>15.7912131264724</v>
      </c>
      <c r="X143" s="59" t="n">
        <v>9088.27513464143</v>
      </c>
      <c r="Y143" s="59" t="n">
        <v>9.53049134733704</v>
      </c>
      <c r="Z143" s="59" t="n">
        <v>5.00502139044648</v>
      </c>
      <c r="AA143" s="59" t="n">
        <v>9.61386521379641</v>
      </c>
    </row>
    <row r="144">
      <c r="A144" s="59" t="s">
        <v>116</v>
      </c>
      <c r="B144" s="59" t="s">
        <v>117</v>
      </c>
      <c r="C144" s="59" t="s">
        <v>17</v>
      </c>
      <c r="D144" s="59" t="n">
        <v>4363.08353897841</v>
      </c>
      <c r="E144" s="59" t="n">
        <v>13.7800003570856</v>
      </c>
      <c r="F144" s="59" t="n">
        <v>4.66262812034331</v>
      </c>
      <c r="G144" s="59" t="n">
        <v>13.1070521526331</v>
      </c>
      <c r="H144" s="59" t="n">
        <v>32520.7674770621</v>
      </c>
      <c r="I144" s="59" t="n">
        <v>4.99750918206667</v>
      </c>
      <c r="J144" s="59" t="n">
        <v>34.7534590110553</v>
      </c>
      <c r="K144" s="59" t="n">
        <v>3.77902706800599</v>
      </c>
      <c r="L144" s="59" t="n">
        <v>42072.9994150244</v>
      </c>
      <c r="M144" s="59" t="n">
        <v>4.6616234390017</v>
      </c>
      <c r="N144" s="59" t="n">
        <v>44.9614930420546</v>
      </c>
      <c r="O144" s="59" t="n">
        <v>3.26178232069178</v>
      </c>
      <c r="P144" s="59" t="n">
        <v>8940.17926274396</v>
      </c>
      <c r="Q144" s="59" t="n">
        <v>9.29027949819213</v>
      </c>
      <c r="R144" s="59" t="n">
        <v>9.55396128884124</v>
      </c>
      <c r="S144" s="59" t="n">
        <v>8.9844243993655</v>
      </c>
      <c r="T144" s="59" t="n">
        <v>1454.31991861204</v>
      </c>
      <c r="U144" s="59" t="n">
        <v>23.0233061392006</v>
      </c>
      <c r="V144" s="59" t="n">
        <v>1.55416527965073</v>
      </c>
      <c r="W144" s="59" t="n">
        <v>22.7234045852515</v>
      </c>
      <c r="X144" s="59" t="n">
        <v>4224.27826023792</v>
      </c>
      <c r="Y144" s="59" t="n">
        <v>13.2122933310701</v>
      </c>
      <c r="Z144" s="59" t="n">
        <v>4.51429325805484</v>
      </c>
      <c r="AA144" s="59" t="n">
        <v>12.7476456192549</v>
      </c>
    </row>
    <row r="145">
      <c r="A145" s="59" t="s">
        <v>118</v>
      </c>
      <c r="B145" s="59" t="s">
        <v>119</v>
      </c>
      <c r="C145" s="59" t="s">
        <v>16</v>
      </c>
      <c r="D145" s="59" t="n">
        <v>4366.61929641591</v>
      </c>
      <c r="E145" s="59" t="n">
        <v>10.559580990194</v>
      </c>
      <c r="F145" s="59" t="n">
        <v>1.42513570105422</v>
      </c>
      <c r="G145" s="59" t="n">
        <v>10.5303943794491</v>
      </c>
      <c r="H145" s="59" t="n">
        <v>64448.1386912471</v>
      </c>
      <c r="I145" s="59" t="n">
        <v>3.18531422964672</v>
      </c>
      <c r="J145" s="59" t="n">
        <v>21.0339709236337</v>
      </c>
      <c r="K145" s="59" t="n">
        <v>2.81542932075401</v>
      </c>
      <c r="L145" s="59" t="n">
        <v>133809.01360297</v>
      </c>
      <c r="M145" s="59" t="n">
        <v>2.34526948716727</v>
      </c>
      <c r="N145" s="59" t="n">
        <v>43.6713139991305</v>
      </c>
      <c r="O145" s="59" t="n">
        <v>1.82923195642284</v>
      </c>
      <c r="P145" s="59" t="n">
        <v>43226.886677322</v>
      </c>
      <c r="Q145" s="59" t="n">
        <v>3.7923500241384</v>
      </c>
      <c r="R145" s="59" t="n">
        <v>14.10798040027</v>
      </c>
      <c r="S145" s="59" t="n">
        <v>3.49604572495143</v>
      </c>
      <c r="T145" s="59" t="n">
        <v>7693.34224234806</v>
      </c>
      <c r="U145" s="59" t="n">
        <v>8.72298017059272</v>
      </c>
      <c r="V145" s="59" t="n">
        <v>2.51087991549846</v>
      </c>
      <c r="W145" s="59" t="n">
        <v>8.62852117732277</v>
      </c>
      <c r="X145" s="59" t="n">
        <v>52856.2456687653</v>
      </c>
      <c r="Y145" s="59" t="n">
        <v>4.71492502760539</v>
      </c>
      <c r="Z145" s="59" t="n">
        <v>17.2507190604132</v>
      </c>
      <c r="AA145" s="59" t="n">
        <v>4.2714602784436</v>
      </c>
    </row>
    <row r="146">
      <c r="A146" s="59" t="s">
        <v>118</v>
      </c>
      <c r="B146" s="59" t="s">
        <v>119</v>
      </c>
      <c r="C146" s="59" t="s">
        <v>17</v>
      </c>
      <c r="D146" s="59" t="n">
        <v>4293.17427033025</v>
      </c>
      <c r="E146" s="59" t="n">
        <v>9.85126700110323</v>
      </c>
      <c r="F146" s="59" t="n">
        <v>2.86278030632216</v>
      </c>
      <c r="G146" s="59" t="n">
        <v>9.50424526476677</v>
      </c>
      <c r="H146" s="59" t="n">
        <v>37028.0096665835</v>
      </c>
      <c r="I146" s="59" t="n">
        <v>3.84669289505592</v>
      </c>
      <c r="J146" s="59" t="n">
        <v>24.6910677696872</v>
      </c>
      <c r="K146" s="59" t="n">
        <v>3.18102527943992</v>
      </c>
      <c r="L146" s="59" t="n">
        <v>59775.7595129496</v>
      </c>
      <c r="M146" s="59" t="n">
        <v>3.09498612925973</v>
      </c>
      <c r="N146" s="59" t="n">
        <v>39.8597532626966</v>
      </c>
      <c r="O146" s="59" t="n">
        <v>2.25814598896975</v>
      </c>
      <c r="P146" s="59" t="n">
        <v>20380.0404008808</v>
      </c>
      <c r="Q146" s="59" t="n">
        <v>5.29885295194173</v>
      </c>
      <c r="R146" s="59" t="n">
        <v>13.5898462601202</v>
      </c>
      <c r="S146" s="59" t="n">
        <v>4.71876934251694</v>
      </c>
      <c r="T146" s="59" t="n">
        <v>4339.23353327428</v>
      </c>
      <c r="U146" s="59" t="n">
        <v>11.0554554257482</v>
      </c>
      <c r="V146" s="59" t="n">
        <v>2.89349360668622</v>
      </c>
      <c r="W146" s="59" t="n">
        <v>10.7899204282906</v>
      </c>
      <c r="X146" s="59" t="n">
        <v>24148.9846557333</v>
      </c>
      <c r="Y146" s="59" t="n">
        <v>5.47218381394213</v>
      </c>
      <c r="Z146" s="59" t="n">
        <v>16.1030587944876</v>
      </c>
      <c r="AA146" s="59" t="n">
        <v>4.97620168100966</v>
      </c>
    </row>
    <row r="147">
      <c r="A147" s="59" t="s">
        <v>120</v>
      </c>
      <c r="B147" s="59" t="s">
        <v>121</v>
      </c>
      <c r="C147" s="59" t="s">
        <v>16</v>
      </c>
      <c r="D147" s="59" t="n">
        <v>1317.0882176854</v>
      </c>
      <c r="E147" s="59" t="n">
        <v>15.6205145671878</v>
      </c>
      <c r="F147" s="59" t="n">
        <v>1.10122846484722</v>
      </c>
      <c r="G147" s="59" t="n">
        <v>15.6318718961834</v>
      </c>
      <c r="H147" s="59" t="n">
        <v>15562.7452173759</v>
      </c>
      <c r="I147" s="59" t="n">
        <v>5.58533887706662</v>
      </c>
      <c r="J147" s="59" t="n">
        <v>13.0121413238798</v>
      </c>
      <c r="K147" s="59" t="n">
        <v>5.13363761621963</v>
      </c>
      <c r="L147" s="59" t="n">
        <v>38724.0715242049</v>
      </c>
      <c r="M147" s="59" t="n">
        <v>4.14657615869079</v>
      </c>
      <c r="N147" s="59" t="n">
        <v>32.3775197929986</v>
      </c>
      <c r="O147" s="59" t="n">
        <v>3.25858798845063</v>
      </c>
      <c r="P147" s="59" t="n">
        <v>19627.3643930598</v>
      </c>
      <c r="Q147" s="59" t="n">
        <v>4.79435926367224</v>
      </c>
      <c r="R147" s="59" t="n">
        <v>16.4106033820197</v>
      </c>
      <c r="S147" s="59" t="n">
        <v>4.48196853286005</v>
      </c>
      <c r="T147" s="59" t="n">
        <v>4954.9337344088</v>
      </c>
      <c r="U147" s="59" t="n">
        <v>7.35843875873034</v>
      </c>
      <c r="V147" s="59" t="n">
        <v>4.14286150046335</v>
      </c>
      <c r="W147" s="59" t="n">
        <v>7.26642438040585</v>
      </c>
      <c r="X147" s="59" t="n">
        <v>39415.5198734615</v>
      </c>
      <c r="Y147" s="59" t="n">
        <v>3.38566556477114</v>
      </c>
      <c r="Z147" s="59" t="n">
        <v>32.9556455357914</v>
      </c>
      <c r="AA147" s="59" t="n">
        <v>3.20517661407953</v>
      </c>
    </row>
    <row r="148">
      <c r="A148" s="59" t="s">
        <v>120</v>
      </c>
      <c r="B148" s="59" t="s">
        <v>121</v>
      </c>
      <c r="C148" s="59" t="s">
        <v>17</v>
      </c>
      <c r="D148" s="59" t="n">
        <v>954.212991553114</v>
      </c>
      <c r="E148" s="59" t="n">
        <v>16.8326667566174</v>
      </c>
      <c r="F148" s="59" t="n">
        <v>1.64778495393756</v>
      </c>
      <c r="G148" s="59" t="n">
        <v>16.5594773941998</v>
      </c>
      <c r="H148" s="59" t="n">
        <v>9655.66586177718</v>
      </c>
      <c r="I148" s="59" t="n">
        <v>6.12057493893532</v>
      </c>
      <c r="J148" s="59" t="n">
        <v>16.6739093558017</v>
      </c>
      <c r="K148" s="59" t="n">
        <v>5.35618454183557</v>
      </c>
      <c r="L148" s="59" t="n">
        <v>16783.7134508144</v>
      </c>
      <c r="M148" s="59" t="n">
        <v>4.24727216852889</v>
      </c>
      <c r="N148" s="59" t="n">
        <v>28.9829951386823</v>
      </c>
      <c r="O148" s="59" t="n">
        <v>3.36810715537925</v>
      </c>
      <c r="P148" s="59" t="n">
        <v>8677.89429184746</v>
      </c>
      <c r="Q148" s="59" t="n">
        <v>5.42069238669569</v>
      </c>
      <c r="R148" s="59" t="n">
        <v>14.9854422152572</v>
      </c>
      <c r="S148" s="59" t="n">
        <v>4.73134495664201</v>
      </c>
      <c r="T148" s="59" t="n">
        <v>2637.26417893998</v>
      </c>
      <c r="U148" s="59" t="n">
        <v>10.0029874587467</v>
      </c>
      <c r="V148" s="59" t="n">
        <v>4.55416586452324</v>
      </c>
      <c r="W148" s="59" t="n">
        <v>9.5915234772505</v>
      </c>
      <c r="X148" s="59" t="n">
        <v>19200.0794563987</v>
      </c>
      <c r="Y148" s="59" t="n">
        <v>4.09613448281899</v>
      </c>
      <c r="Z148" s="59" t="n">
        <v>33.155702471798</v>
      </c>
      <c r="AA148" s="59" t="n">
        <v>3.48131567932906</v>
      </c>
    </row>
    <row r="149">
      <c r="A149" s="59" t="s">
        <v>122</v>
      </c>
      <c r="B149" s="59" t="s">
        <v>123</v>
      </c>
      <c r="C149" s="59" t="s">
        <v>16</v>
      </c>
      <c r="D149" s="59" t="n">
        <v>2918.31211347124</v>
      </c>
      <c r="E149" s="59" t="n">
        <v>13.6582742292499</v>
      </c>
      <c r="F149" s="59" t="n">
        <v>1.19639436743898</v>
      </c>
      <c r="G149" s="59" t="n">
        <v>13.5130990033197</v>
      </c>
      <c r="H149" s="59" t="n">
        <v>37248.2455881911</v>
      </c>
      <c r="I149" s="59" t="n">
        <v>4.53022013997056</v>
      </c>
      <c r="J149" s="59" t="n">
        <v>15.2703307548859</v>
      </c>
      <c r="K149" s="59" t="n">
        <v>4.20656242062954</v>
      </c>
      <c r="L149" s="59" t="n">
        <v>91335.6444562245</v>
      </c>
      <c r="M149" s="59" t="n">
        <v>3.14990951706282</v>
      </c>
      <c r="N149" s="59" t="n">
        <v>37.4440588686244</v>
      </c>
      <c r="O149" s="59" t="n">
        <v>2.33718371266792</v>
      </c>
      <c r="P149" s="59" t="n">
        <v>41070.0714483193</v>
      </c>
      <c r="Q149" s="59" t="n">
        <v>3.96757183362081</v>
      </c>
      <c r="R149" s="59" t="n">
        <v>16.8371305880097</v>
      </c>
      <c r="S149" s="59" t="n">
        <v>3.58861660305404</v>
      </c>
      <c r="T149" s="59" t="n">
        <v>9668.79327090853</v>
      </c>
      <c r="U149" s="59" t="n">
        <v>7.76847470221102</v>
      </c>
      <c r="V149" s="59" t="n">
        <v>3.96382887075348</v>
      </c>
      <c r="W149" s="59" t="n">
        <v>7.45936394181938</v>
      </c>
      <c r="X149" s="59" t="n">
        <v>61684.5309772293</v>
      </c>
      <c r="Y149" s="59" t="n">
        <v>4.06686124110444</v>
      </c>
      <c r="Z149" s="59" t="n">
        <v>25.2882565502876</v>
      </c>
      <c r="AA149" s="59" t="n">
        <v>3.73862929581398</v>
      </c>
    </row>
    <row r="150">
      <c r="A150" s="59" t="s">
        <v>122</v>
      </c>
      <c r="B150" s="59" t="s">
        <v>123</v>
      </c>
      <c r="C150" s="59" t="s">
        <v>17</v>
      </c>
      <c r="D150" s="59" t="n">
        <v>2126.93696531745</v>
      </c>
      <c r="E150" s="59" t="n">
        <v>14.7847521948524</v>
      </c>
      <c r="F150" s="59" t="n">
        <v>1.51211710874068</v>
      </c>
      <c r="G150" s="59" t="n">
        <v>14.3783329083239</v>
      </c>
      <c r="H150" s="59" t="n">
        <v>24864.4742522439</v>
      </c>
      <c r="I150" s="59" t="n">
        <v>5.46327328686822</v>
      </c>
      <c r="J150" s="59" t="n">
        <v>17.6770621460559</v>
      </c>
      <c r="K150" s="59" t="n">
        <v>4.76554233243233</v>
      </c>
      <c r="L150" s="59" t="n">
        <v>52849.4445351546</v>
      </c>
      <c r="M150" s="59" t="n">
        <v>3.83825718264743</v>
      </c>
      <c r="N150" s="59" t="n">
        <v>37.5725987991946</v>
      </c>
      <c r="O150" s="59" t="n">
        <v>2.71992337176804</v>
      </c>
      <c r="P150" s="59" t="n">
        <v>24346.8724225763</v>
      </c>
      <c r="Q150" s="59" t="n">
        <v>4.84697540878178</v>
      </c>
      <c r="R150" s="59" t="n">
        <v>17.3090801160671</v>
      </c>
      <c r="S150" s="59" t="n">
        <v>4.34999715924148</v>
      </c>
      <c r="T150" s="59" t="n">
        <v>5601.95163745801</v>
      </c>
      <c r="U150" s="59" t="n">
        <v>10.8254581666032</v>
      </c>
      <c r="V150" s="59" t="n">
        <v>3.98263185579355</v>
      </c>
      <c r="W150" s="59" t="n">
        <v>10.2603464260956</v>
      </c>
      <c r="X150" s="59" t="n">
        <v>30869.8599162064</v>
      </c>
      <c r="Y150" s="59" t="n">
        <v>4.78609956675832</v>
      </c>
      <c r="Z150" s="59" t="n">
        <v>21.9465099741482</v>
      </c>
      <c r="AA150" s="59" t="n">
        <v>4.25718843636326</v>
      </c>
    </row>
    <row r="151">
      <c r="A151" s="59" t="s">
        <v>124</v>
      </c>
      <c r="B151" s="59" t="s">
        <v>125</v>
      </c>
      <c r="C151" s="59" t="s">
        <v>16</v>
      </c>
      <c r="D151" s="59" t="n">
        <v>2463.59714579763</v>
      </c>
      <c r="E151" s="59" t="n">
        <v>19.4524173644246</v>
      </c>
      <c r="F151" s="59" t="n">
        <v>0.713532960731768</v>
      </c>
      <c r="G151" s="59" t="n">
        <v>19.2161677339386</v>
      </c>
      <c r="H151" s="59" t="n">
        <v>54460.6281663318</v>
      </c>
      <c r="I151" s="59" t="n">
        <v>5.58655773861032</v>
      </c>
      <c r="J151" s="59" t="n">
        <v>15.7734609025346</v>
      </c>
      <c r="K151" s="59" t="n">
        <v>5.10615762018345</v>
      </c>
      <c r="L151" s="59" t="n">
        <v>105444.152798108</v>
      </c>
      <c r="M151" s="59" t="n">
        <v>3.20556491799366</v>
      </c>
      <c r="N151" s="59" t="n">
        <v>30.5398464461718</v>
      </c>
      <c r="O151" s="59" t="n">
        <v>2.50806939477986</v>
      </c>
      <c r="P151" s="59" t="n">
        <v>44724.2656829813</v>
      </c>
      <c r="Q151" s="59" t="n">
        <v>4.97230787315823</v>
      </c>
      <c r="R151" s="59" t="n">
        <v>12.9535130221137</v>
      </c>
      <c r="S151" s="59" t="n">
        <v>4.43541209785687</v>
      </c>
      <c r="T151" s="59" t="n">
        <v>11649.7040224395</v>
      </c>
      <c r="U151" s="59" t="n">
        <v>8.52716642054381</v>
      </c>
      <c r="V151" s="59" t="n">
        <v>3.37411001508885</v>
      </c>
      <c r="W151" s="59" t="n">
        <v>8.27221299000109</v>
      </c>
      <c r="X151" s="59" t="n">
        <v>126525.114428983</v>
      </c>
      <c r="Y151" s="59" t="n">
        <v>2.93132946505744</v>
      </c>
      <c r="Z151" s="59" t="n">
        <v>36.6455366533592</v>
      </c>
      <c r="AA151" s="59" t="n">
        <v>2.63828655369034</v>
      </c>
    </row>
    <row r="152">
      <c r="A152" s="59" t="s">
        <v>124</v>
      </c>
      <c r="B152" s="59" t="s">
        <v>125</v>
      </c>
      <c r="C152" s="59" t="s">
        <v>17</v>
      </c>
      <c r="D152" s="59" t="n">
        <v>3490.91325334641</v>
      </c>
      <c r="E152" s="59" t="n">
        <v>14.4522623818431</v>
      </c>
      <c r="F152" s="59" t="n">
        <v>1.74337438321167</v>
      </c>
      <c r="G152" s="59" t="n">
        <v>14.1684367702616</v>
      </c>
      <c r="H152" s="59" t="n">
        <v>35322.6442735772</v>
      </c>
      <c r="I152" s="59" t="n">
        <v>5.85811473720512</v>
      </c>
      <c r="J152" s="59" t="n">
        <v>17.6402530526421</v>
      </c>
      <c r="K152" s="59" t="n">
        <v>5.12648134880171</v>
      </c>
      <c r="L152" s="59" t="n">
        <v>65783.4078573223</v>
      </c>
      <c r="M152" s="59" t="n">
        <v>3.95278473704073</v>
      </c>
      <c r="N152" s="59" t="n">
        <v>32.8524657520157</v>
      </c>
      <c r="O152" s="59" t="n">
        <v>3.03730457943561</v>
      </c>
      <c r="P152" s="59" t="n">
        <v>28416.755847772</v>
      </c>
      <c r="Q152" s="59" t="n">
        <v>5.16032373969216</v>
      </c>
      <c r="R152" s="59" t="n">
        <v>14.1914280314745</v>
      </c>
      <c r="S152" s="59" t="n">
        <v>4.71178246774958</v>
      </c>
      <c r="T152" s="59" t="n">
        <v>6798.37714201844</v>
      </c>
      <c r="U152" s="59" t="n">
        <v>9.66710160698192</v>
      </c>
      <c r="V152" s="59" t="n">
        <v>3.39513350709737</v>
      </c>
      <c r="W152" s="59" t="n">
        <v>9.59463428883454</v>
      </c>
      <c r="X152" s="59" t="n">
        <v>60426.7767042705</v>
      </c>
      <c r="Y152" s="59" t="n">
        <v>3.28953564359035</v>
      </c>
      <c r="Z152" s="59" t="n">
        <v>30.1773452735587</v>
      </c>
      <c r="AA152" s="59" t="n">
        <v>3.10996361203561</v>
      </c>
    </row>
    <row r="153">
      <c r="A153" s="59" t="s">
        <v>126</v>
      </c>
      <c r="B153" s="59" t="s">
        <v>127</v>
      </c>
      <c r="C153" s="59" t="s">
        <v>16</v>
      </c>
      <c r="D153" s="59" t="n">
        <v>628.500009699702</v>
      </c>
      <c r="E153" s="59" t="n">
        <v>24.7594320353496</v>
      </c>
      <c r="F153" s="59" t="n">
        <v>1.5235060954703</v>
      </c>
      <c r="G153" s="59" t="n">
        <v>24.7099957443949</v>
      </c>
      <c r="H153" s="59" t="n">
        <v>4154.67378456094</v>
      </c>
      <c r="I153" s="59" t="n">
        <v>11.6898562406961</v>
      </c>
      <c r="J153" s="59" t="n">
        <v>10.071075159559</v>
      </c>
      <c r="K153" s="59" t="n">
        <v>10.6333318713696</v>
      </c>
      <c r="L153" s="59" t="n">
        <v>10593.7939251774</v>
      </c>
      <c r="M153" s="59" t="n">
        <v>7.6241811478757</v>
      </c>
      <c r="N153" s="59" t="n">
        <v>25.6797285124555</v>
      </c>
      <c r="O153" s="59" t="n">
        <v>6.38431466165757</v>
      </c>
      <c r="P153" s="59" t="n">
        <v>7017.4842857903</v>
      </c>
      <c r="Q153" s="59" t="n">
        <v>7.89280775167525</v>
      </c>
      <c r="R153" s="59" t="n">
        <v>17.0106283520613</v>
      </c>
      <c r="S153" s="59" t="n">
        <v>6.84293964379385</v>
      </c>
      <c r="T153" s="59" t="n">
        <v>1918.26364978989</v>
      </c>
      <c r="U153" s="59" t="n">
        <v>12.8619983165525</v>
      </c>
      <c r="V153" s="59" t="n">
        <v>4.64993845357356</v>
      </c>
      <c r="W153" s="59" t="n">
        <v>12.1169231059041</v>
      </c>
      <c r="X153" s="59" t="n">
        <v>16940.8120839494</v>
      </c>
      <c r="Y153" s="59" t="n">
        <v>6.02929086885845</v>
      </c>
      <c r="Z153" s="59" t="n">
        <v>41.0651234268804</v>
      </c>
      <c r="AA153" s="59" t="n">
        <v>5.65188488158597</v>
      </c>
    </row>
    <row r="154">
      <c r="A154" s="59" t="s">
        <v>126</v>
      </c>
      <c r="B154" s="59" t="s">
        <v>127</v>
      </c>
      <c r="C154" s="59" t="s">
        <v>17</v>
      </c>
      <c r="D154" s="59" t="n">
        <v>769.188168801998</v>
      </c>
      <c r="E154" s="59" t="n">
        <v>20.2710836934363</v>
      </c>
      <c r="F154" s="59" t="n">
        <v>2.53778987569299</v>
      </c>
      <c r="G154" s="59" t="n">
        <v>20.1179840903423</v>
      </c>
      <c r="H154" s="59" t="n">
        <v>4053.48317644836</v>
      </c>
      <c r="I154" s="59" t="n">
        <v>10.9417491009491</v>
      </c>
      <c r="J154" s="59" t="n">
        <v>13.373695779154</v>
      </c>
      <c r="K154" s="59" t="n">
        <v>9.58545253028627</v>
      </c>
      <c r="L154" s="59" t="n">
        <v>7564.78486408079</v>
      </c>
      <c r="M154" s="59" t="n">
        <v>7.89035089047632</v>
      </c>
      <c r="N154" s="59" t="n">
        <v>24.9585669911696</v>
      </c>
      <c r="O154" s="59" t="n">
        <v>6.55896522167828</v>
      </c>
      <c r="P154" s="59" t="n">
        <v>5190.00706039019</v>
      </c>
      <c r="Q154" s="59" t="n">
        <v>8.41572122019168</v>
      </c>
      <c r="R154" s="59" t="n">
        <v>17.1234398900691</v>
      </c>
      <c r="S154" s="59" t="n">
        <v>7.52959878394814</v>
      </c>
      <c r="T154" s="59" t="n">
        <v>1464.19962968094</v>
      </c>
      <c r="U154" s="59" t="n">
        <v>12.8612859882044</v>
      </c>
      <c r="V154" s="59" t="n">
        <v>4.83084783010259</v>
      </c>
      <c r="W154" s="59" t="n">
        <v>12.4049261978791</v>
      </c>
      <c r="X154" s="59" t="n">
        <v>11267.70889569</v>
      </c>
      <c r="Y154" s="59" t="n">
        <v>6.90879589370186</v>
      </c>
      <c r="Z154" s="59" t="n">
        <v>37.1756596338117</v>
      </c>
      <c r="AA154" s="59" t="n">
        <v>6.24159114532663</v>
      </c>
    </row>
    <row r="155">
      <c r="A155" s="59" t="s">
        <v>128</v>
      </c>
      <c r="B155" s="59" t="s">
        <v>129</v>
      </c>
      <c r="C155" s="59" t="s">
        <v>16</v>
      </c>
      <c r="D155" s="59" t="n">
        <v>188.094518078175</v>
      </c>
      <c r="E155" s="59" t="n">
        <v>26.6223262654432</v>
      </c>
      <c r="F155" s="59" t="n">
        <v>0.380885520682677</v>
      </c>
      <c r="G155" s="59" t="n">
        <v>26.4922814923721</v>
      </c>
      <c r="H155" s="59" t="n">
        <v>1649.16917136367</v>
      </c>
      <c r="I155" s="59" t="n">
        <v>9.90101748093145</v>
      </c>
      <c r="J155" s="59" t="n">
        <v>3.339516031337</v>
      </c>
      <c r="K155" s="59" t="n">
        <v>9.59943315425949</v>
      </c>
      <c r="L155" s="59" t="n">
        <v>6450.93149217937</v>
      </c>
      <c r="M155" s="59" t="n">
        <v>6.02272295413057</v>
      </c>
      <c r="N155" s="59" t="n">
        <v>13.0629346638684</v>
      </c>
      <c r="O155" s="59" t="n">
        <v>5.37857950651866</v>
      </c>
      <c r="P155" s="59" t="n">
        <v>4111.92636772792</v>
      </c>
      <c r="Q155" s="59" t="n">
        <v>7.02070215816115</v>
      </c>
      <c r="R155" s="59" t="n">
        <v>8.32652238663304</v>
      </c>
      <c r="S155" s="59" t="n">
        <v>6.61898407256115</v>
      </c>
      <c r="T155" s="59" t="n">
        <v>2194.94234382379</v>
      </c>
      <c r="U155" s="59" t="n">
        <v>10.0163636323493</v>
      </c>
      <c r="V155" s="59" t="n">
        <v>4.44468964878772</v>
      </c>
      <c r="W155" s="59" t="n">
        <v>9.78367167604462</v>
      </c>
      <c r="X155" s="59" t="n">
        <v>34788.4143081106</v>
      </c>
      <c r="Y155" s="59" t="n">
        <v>3.10440986663054</v>
      </c>
      <c r="Z155" s="59" t="n">
        <v>70.4454517486911</v>
      </c>
      <c r="AA155" s="59" t="n">
        <v>1.50901057193239</v>
      </c>
    </row>
    <row r="156">
      <c r="A156" s="59" t="s">
        <v>128</v>
      </c>
      <c r="B156" s="59" t="s">
        <v>129</v>
      </c>
      <c r="C156" s="59" t="s">
        <v>17</v>
      </c>
      <c r="D156" s="59" t="n">
        <v>323.696468119437</v>
      </c>
      <c r="E156" s="59" t="n">
        <v>26.7830094776929</v>
      </c>
      <c r="F156" s="59" t="n">
        <v>1.01137070321007</v>
      </c>
      <c r="G156" s="59" t="n">
        <v>26.7248401174819</v>
      </c>
      <c r="H156" s="59" t="n">
        <v>2195.48382069918</v>
      </c>
      <c r="I156" s="59" t="n">
        <v>11.2334918713949</v>
      </c>
      <c r="J156" s="59" t="n">
        <v>6.85966093027485</v>
      </c>
      <c r="K156" s="59" t="n">
        <v>10.4395405676211</v>
      </c>
      <c r="L156" s="59" t="n">
        <v>4931.68361452684</v>
      </c>
      <c r="M156" s="59" t="n">
        <v>6.41070268013701</v>
      </c>
      <c r="N156" s="59" t="n">
        <v>15.408757328156</v>
      </c>
      <c r="O156" s="59" t="n">
        <v>5.65925419904174</v>
      </c>
      <c r="P156" s="59" t="n">
        <v>3950.52671028879</v>
      </c>
      <c r="Q156" s="59" t="n">
        <v>6.75145189757278</v>
      </c>
      <c r="R156" s="59" t="n">
        <v>12.3431899033285</v>
      </c>
      <c r="S156" s="59" t="n">
        <v>6.09404114225169</v>
      </c>
      <c r="T156" s="59" t="n">
        <v>1328.18175027629</v>
      </c>
      <c r="U156" s="59" t="n">
        <v>10.9840406477524</v>
      </c>
      <c r="V156" s="59" t="n">
        <v>4.14982628192308</v>
      </c>
      <c r="W156" s="59" t="n">
        <v>10.8540223154345</v>
      </c>
      <c r="X156" s="59" t="n">
        <v>19276.1469131094</v>
      </c>
      <c r="Y156" s="59" t="n">
        <v>3.49640063211962</v>
      </c>
      <c r="Z156" s="59" t="n">
        <v>60.2271948531075</v>
      </c>
      <c r="AA156" s="59" t="n">
        <v>2.17954161306751</v>
      </c>
    </row>
    <row r="157">
      <c r="A157" s="59" t="s">
        <v>130</v>
      </c>
      <c r="B157" s="59" t="s">
        <v>131</v>
      </c>
      <c r="C157" s="59" t="s">
        <v>16</v>
      </c>
      <c r="D157" s="59" t="n">
        <v>210.083339246771</v>
      </c>
      <c r="E157" s="59" t="n">
        <v>28.5183223159922</v>
      </c>
      <c r="F157" s="59" t="n">
        <v>0.990828806299742</v>
      </c>
      <c r="G157" s="59" t="n">
        <v>28.3885565708291</v>
      </c>
      <c r="H157" s="59" t="n">
        <v>3270.89866805971</v>
      </c>
      <c r="I157" s="59" t="n">
        <v>8.28051976922655</v>
      </c>
      <c r="J157" s="59" t="n">
        <v>15.4267379527615</v>
      </c>
      <c r="K157" s="59" t="n">
        <v>8.07815194187964</v>
      </c>
      <c r="L157" s="59" t="n">
        <v>8289.64624109753</v>
      </c>
      <c r="M157" s="59" t="n">
        <v>5.4379594656107</v>
      </c>
      <c r="N157" s="59" t="n">
        <v>39.0969618017439</v>
      </c>
      <c r="O157" s="59" t="n">
        <v>4.85806516845205</v>
      </c>
      <c r="P157" s="59" t="n">
        <v>3213.07211538187</v>
      </c>
      <c r="Q157" s="59" t="n">
        <v>8.73223169335125</v>
      </c>
      <c r="R157" s="59" t="n">
        <v>15.1540070719232</v>
      </c>
      <c r="S157" s="59" t="n">
        <v>7.67511443823932</v>
      </c>
      <c r="T157" s="59" t="n">
        <v>707.864400611035</v>
      </c>
      <c r="U157" s="59" t="n">
        <v>14.3638082682655</v>
      </c>
      <c r="V157" s="59" t="n">
        <v>3.33854384452476</v>
      </c>
      <c r="W157" s="59" t="n">
        <v>14.2718476223072</v>
      </c>
      <c r="X157" s="59" t="n">
        <v>5511.22404342234</v>
      </c>
      <c r="Y157" s="59" t="n">
        <v>9.96614757689182</v>
      </c>
      <c r="Z157" s="59" t="n">
        <v>25.9929205227469</v>
      </c>
      <c r="AA157" s="59" t="n">
        <v>8.45571069636577</v>
      </c>
    </row>
    <row r="158">
      <c r="A158" s="59" t="s">
        <v>130</v>
      </c>
      <c r="B158" s="59" t="s">
        <v>131</v>
      </c>
      <c r="C158" s="59" t="s">
        <v>17</v>
      </c>
      <c r="D158" s="59" t="n">
        <v>346.501824261692</v>
      </c>
      <c r="E158" s="59" t="n">
        <v>20.4460266004724</v>
      </c>
      <c r="F158" s="59" t="n">
        <v>2.43381432548863</v>
      </c>
      <c r="G158" s="59" t="n">
        <v>20.5277397134739</v>
      </c>
      <c r="H158" s="59" t="n">
        <v>3116.49894041463</v>
      </c>
      <c r="I158" s="59" t="n">
        <v>8.53104959720258</v>
      </c>
      <c r="J158" s="59" t="n">
        <v>21.8901582486988</v>
      </c>
      <c r="K158" s="59" t="n">
        <v>6.80663580992806</v>
      </c>
      <c r="L158" s="59" t="n">
        <v>5115.23671682799</v>
      </c>
      <c r="M158" s="59" t="n">
        <v>6.31007229109719</v>
      </c>
      <c r="N158" s="59" t="n">
        <v>35.9292088178993</v>
      </c>
      <c r="O158" s="59" t="n">
        <v>4.51611016478753</v>
      </c>
      <c r="P158" s="59" t="n">
        <v>1810.05268140901</v>
      </c>
      <c r="Q158" s="59" t="n">
        <v>10.3972902851614</v>
      </c>
      <c r="R158" s="59" t="n">
        <v>12.7137343512953</v>
      </c>
      <c r="S158" s="59" t="n">
        <v>9.54644050574902</v>
      </c>
      <c r="T158" s="59" t="n">
        <v>536.332986054283</v>
      </c>
      <c r="U158" s="59" t="n">
        <v>16.5102104982729</v>
      </c>
      <c r="V158" s="59" t="n">
        <v>3.7671804685945</v>
      </c>
      <c r="W158" s="59" t="n">
        <v>15.9331178162831</v>
      </c>
      <c r="X158" s="59" t="n">
        <v>3312.36365125289</v>
      </c>
      <c r="Y158" s="59" t="n">
        <v>8.94052385151206</v>
      </c>
      <c r="Z158" s="59" t="n">
        <v>23.2659037880234</v>
      </c>
      <c r="AA158" s="59" t="n">
        <v>8.49039637425079</v>
      </c>
    </row>
    <row r="159">
      <c r="A159" s="59" t="s">
        <v>132</v>
      </c>
      <c r="B159" s="59" t="s">
        <v>133</v>
      </c>
      <c r="C159" s="59" t="s">
        <v>16</v>
      </c>
      <c r="D159" s="59" t="n">
        <v>139.348698627123</v>
      </c>
      <c r="E159" s="59" t="n">
        <v>31.5175565518195</v>
      </c>
      <c r="F159" s="59" t="n">
        <v>0.570070219364218</v>
      </c>
      <c r="G159" s="59" t="n">
        <v>31.7104425425707</v>
      </c>
      <c r="H159" s="59" t="n">
        <v>3600.53567594766</v>
      </c>
      <c r="I159" s="59" t="n">
        <v>6.41240842674997</v>
      </c>
      <c r="J159" s="59" t="n">
        <v>14.7296543336119</v>
      </c>
      <c r="K159" s="59" t="n">
        <v>6.32324986347098</v>
      </c>
      <c r="L159" s="59" t="n">
        <v>9893.16264887746</v>
      </c>
      <c r="M159" s="59" t="n">
        <v>4.64101210527561</v>
      </c>
      <c r="N159" s="59" t="n">
        <v>40.4725516421417</v>
      </c>
      <c r="O159" s="59" t="n">
        <v>4.02138830385638</v>
      </c>
      <c r="P159" s="59" t="n">
        <v>4446.43456596125</v>
      </c>
      <c r="Q159" s="59" t="n">
        <v>7.71130745126951</v>
      </c>
      <c r="R159" s="59" t="n">
        <v>18.1901944788798</v>
      </c>
      <c r="S159" s="59" t="n">
        <v>6.69686570615572</v>
      </c>
      <c r="T159" s="59" t="n">
        <v>819.039958680585</v>
      </c>
      <c r="U159" s="59" t="n">
        <v>13.3814216148491</v>
      </c>
      <c r="V159" s="59" t="n">
        <v>3.35066128003454</v>
      </c>
      <c r="W159" s="59" t="n">
        <v>12.867614062389</v>
      </c>
      <c r="X159" s="59" t="n">
        <v>5545.60724406313</v>
      </c>
      <c r="Y159" s="59" t="n">
        <v>7.47375434729879</v>
      </c>
      <c r="Z159" s="59" t="n">
        <v>22.6868680459678</v>
      </c>
      <c r="AA159" s="59" t="n">
        <v>6.64335155273641</v>
      </c>
    </row>
    <row r="160">
      <c r="A160" s="59" t="s">
        <v>132</v>
      </c>
      <c r="B160" s="59" t="s">
        <v>133</v>
      </c>
      <c r="C160" s="59" t="s">
        <v>17</v>
      </c>
      <c r="D160" s="59" t="n">
        <v>230.881517476704</v>
      </c>
      <c r="E160" s="59" t="n">
        <v>23.4577799923493</v>
      </c>
      <c r="F160" s="59" t="n">
        <v>1.55080862988928</v>
      </c>
      <c r="G160" s="59" t="n">
        <v>23.2572159949336</v>
      </c>
      <c r="H160" s="59" t="n">
        <v>2710.8622639368</v>
      </c>
      <c r="I160" s="59" t="n">
        <v>8.51998894183476</v>
      </c>
      <c r="J160" s="59" t="n">
        <v>18.208597376265</v>
      </c>
      <c r="K160" s="59" t="n">
        <v>7.73016858941519</v>
      </c>
      <c r="L160" s="59" t="n">
        <v>6126.05958245375</v>
      </c>
      <c r="M160" s="59" t="n">
        <v>5.90956639398098</v>
      </c>
      <c r="N160" s="59" t="n">
        <v>41.1481446047053</v>
      </c>
      <c r="O160" s="59" t="n">
        <v>4.28301064461224</v>
      </c>
      <c r="P160" s="59" t="n">
        <v>2201.90157388367</v>
      </c>
      <c r="Q160" s="59" t="n">
        <v>9.12971715697397</v>
      </c>
      <c r="R160" s="59" t="n">
        <v>14.789958071417</v>
      </c>
      <c r="S160" s="59" t="n">
        <v>8.33009543645927</v>
      </c>
      <c r="T160" s="59" t="n">
        <v>592.709220678347</v>
      </c>
      <c r="U160" s="59" t="n">
        <v>16.6443991078751</v>
      </c>
      <c r="V160" s="59" t="n">
        <v>3.98117001520348</v>
      </c>
      <c r="W160" s="59" t="n">
        <v>16.0354292598692</v>
      </c>
      <c r="X160" s="59" t="n">
        <v>3025.40069034335</v>
      </c>
      <c r="Y160" s="59" t="n">
        <v>9.13669197783601</v>
      </c>
      <c r="Z160" s="59" t="n">
        <v>20.3213213025199</v>
      </c>
      <c r="AA160" s="59" t="n">
        <v>8.26671162911104</v>
      </c>
    </row>
    <row r="161">
      <c r="A161" s="59" t="s">
        <v>134</v>
      </c>
      <c r="B161" s="59" t="s">
        <v>135</v>
      </c>
      <c r="C161" s="59" t="s">
        <v>16</v>
      </c>
      <c r="D161" s="59" t="n">
        <v>1354.14308862697</v>
      </c>
      <c r="E161" s="59" t="n">
        <v>17.3746223012742</v>
      </c>
      <c r="F161" s="59" t="n">
        <v>1.70031471944594</v>
      </c>
      <c r="G161" s="59" t="n">
        <v>17.140655848801</v>
      </c>
      <c r="H161" s="59" t="n">
        <v>14404.9415065902</v>
      </c>
      <c r="I161" s="59" t="n">
        <v>5.63557223120412</v>
      </c>
      <c r="J161" s="59" t="n">
        <v>18.0874047079084</v>
      </c>
      <c r="K161" s="59" t="n">
        <v>4.85284200823249</v>
      </c>
      <c r="L161" s="59" t="n">
        <v>30992.7851815048</v>
      </c>
      <c r="M161" s="59" t="n">
        <v>3.70274982012529</v>
      </c>
      <c r="N161" s="59" t="n">
        <v>38.9157462629529</v>
      </c>
      <c r="O161" s="59" t="n">
        <v>2.93391262128482</v>
      </c>
      <c r="P161" s="59" t="n">
        <v>12807.3881857071</v>
      </c>
      <c r="Q161" s="59" t="n">
        <v>5.63014142192122</v>
      </c>
      <c r="R161" s="59" t="n">
        <v>16.0814546355631</v>
      </c>
      <c r="S161" s="59" t="n">
        <v>4.9156050021883</v>
      </c>
      <c r="T161" s="59" t="n">
        <v>3198.28764482839</v>
      </c>
      <c r="U161" s="59" t="n">
        <v>9.39228426740199</v>
      </c>
      <c r="V161" s="59" t="n">
        <v>4.01589433583252</v>
      </c>
      <c r="W161" s="59" t="n">
        <v>9.20650862021775</v>
      </c>
      <c r="X161" s="59" t="n">
        <v>16883.1863784203</v>
      </c>
      <c r="Y161" s="59" t="n">
        <v>5.06580236136276</v>
      </c>
      <c r="Z161" s="59" t="n">
        <v>21.1991853382971</v>
      </c>
      <c r="AA161" s="59" t="n">
        <v>4.70290329185761</v>
      </c>
    </row>
    <row r="162">
      <c r="A162" s="59" t="s">
        <v>134</v>
      </c>
      <c r="B162" s="59" t="s">
        <v>135</v>
      </c>
      <c r="C162" s="59" t="s">
        <v>17</v>
      </c>
      <c r="D162" s="59" t="n">
        <v>994.548197187357</v>
      </c>
      <c r="E162" s="59" t="n">
        <v>14.7557689640204</v>
      </c>
      <c r="F162" s="59" t="n">
        <v>2.23131927856369</v>
      </c>
      <c r="G162" s="59" t="n">
        <v>14.2010756810603</v>
      </c>
      <c r="H162" s="59" t="n">
        <v>8935.47042794358</v>
      </c>
      <c r="I162" s="59" t="n">
        <v>5.50469641033635</v>
      </c>
      <c r="J162" s="59" t="n">
        <v>20.0471807050597</v>
      </c>
      <c r="K162" s="59" t="n">
        <v>4.54832387153431</v>
      </c>
      <c r="L162" s="59" t="n">
        <v>16875.9145898844</v>
      </c>
      <c r="M162" s="59" t="n">
        <v>4.91098121740283</v>
      </c>
      <c r="N162" s="59" t="n">
        <v>37.8619695599423</v>
      </c>
      <c r="O162" s="59" t="n">
        <v>3.4734902744996</v>
      </c>
      <c r="P162" s="59" t="n">
        <v>8122.9235078129</v>
      </c>
      <c r="Q162" s="59" t="n">
        <v>6.5414216720118</v>
      </c>
      <c r="R162" s="59" t="n">
        <v>18.2241905143856</v>
      </c>
      <c r="S162" s="59" t="n">
        <v>5.70542832766498</v>
      </c>
      <c r="T162" s="59" t="n">
        <v>1298.2344035203</v>
      </c>
      <c r="U162" s="59" t="n">
        <v>15.7804596776595</v>
      </c>
      <c r="V162" s="59" t="n">
        <v>2.91265467160037</v>
      </c>
      <c r="W162" s="59" t="n">
        <v>15.3962183005131</v>
      </c>
      <c r="X162" s="59" t="n">
        <v>8345.11361109058</v>
      </c>
      <c r="Y162" s="59" t="n">
        <v>7.24926552777793</v>
      </c>
      <c r="Z162" s="59" t="n">
        <v>18.7226852704483</v>
      </c>
      <c r="AA162" s="59" t="n">
        <v>6.60820287328342</v>
      </c>
    </row>
    <row r="163">
      <c r="A163" s="59" t="s">
        <v>136</v>
      </c>
      <c r="B163" s="59" t="s">
        <v>137</v>
      </c>
      <c r="C163" s="59" t="s">
        <v>16</v>
      </c>
      <c r="D163" s="59" t="n">
        <v>42.7440766898818</v>
      </c>
      <c r="E163" s="59" t="n">
        <v>35.6664874790335</v>
      </c>
      <c r="F163" s="59" t="n">
        <v>0.832237345852244</v>
      </c>
      <c r="G163" s="59" t="n">
        <v>35.6997496661124</v>
      </c>
      <c r="H163" s="59" t="n">
        <v>540.727347575477</v>
      </c>
      <c r="I163" s="59" t="n">
        <v>15.3134441941963</v>
      </c>
      <c r="J163" s="59" t="n">
        <v>10.5280901454695</v>
      </c>
      <c r="K163" s="59" t="n">
        <v>13.8678655075475</v>
      </c>
      <c r="L163" s="59" t="n">
        <v>1771.74230777325</v>
      </c>
      <c r="M163" s="59" t="n">
        <v>11.9567016410075</v>
      </c>
      <c r="N163" s="59" t="n">
        <v>34.4962443908487</v>
      </c>
      <c r="O163" s="59" t="n">
        <v>8.73850514229083</v>
      </c>
      <c r="P163" s="59" t="n">
        <v>677.713437864583</v>
      </c>
      <c r="Q163" s="59" t="n">
        <v>14.4567685034446</v>
      </c>
      <c r="R163" s="59" t="n">
        <v>13.195241924838</v>
      </c>
      <c r="S163" s="59" t="n">
        <v>12.4192447407599</v>
      </c>
      <c r="T163" s="59" t="n">
        <v>329.282285663656</v>
      </c>
      <c r="U163" s="59" t="n">
        <v>17.8276948659545</v>
      </c>
      <c r="V163" s="59" t="n">
        <v>6.41120446805092</v>
      </c>
      <c r="W163" s="59" t="n">
        <v>16.6057906468543</v>
      </c>
      <c r="X163" s="59" t="n">
        <v>1773.83459519732</v>
      </c>
      <c r="Y163" s="59" t="n">
        <v>10.9043731073707</v>
      </c>
      <c r="Z163" s="59" t="n">
        <v>34.5369817249406</v>
      </c>
      <c r="AA163" s="59" t="n">
        <v>10.5730833640623</v>
      </c>
    </row>
    <row r="164">
      <c r="A164" s="59" t="s">
        <v>136</v>
      </c>
      <c r="B164" s="59" t="s">
        <v>137</v>
      </c>
      <c r="C164" s="59" t="s">
        <v>17</v>
      </c>
      <c r="D164" s="59" t="n">
        <v>116.489704051981</v>
      </c>
      <c r="E164" s="59" t="n">
        <v>31.3859184499555</v>
      </c>
      <c r="F164" s="59" t="n">
        <v>3.47135332312829</v>
      </c>
      <c r="G164" s="59" t="n">
        <v>30.060063279721</v>
      </c>
      <c r="H164" s="59" t="n">
        <v>604.869293323572</v>
      </c>
      <c r="I164" s="59" t="n">
        <v>12.2157537292112</v>
      </c>
      <c r="J164" s="59" t="n">
        <v>18.0248979815425</v>
      </c>
      <c r="K164" s="59" t="n">
        <v>10.9159703834451</v>
      </c>
      <c r="L164" s="59" t="n">
        <v>1236.62766389676</v>
      </c>
      <c r="M164" s="59" t="n">
        <v>10.0502359602194</v>
      </c>
      <c r="N164" s="59" t="n">
        <v>36.8510812648716</v>
      </c>
      <c r="O164" s="59" t="n">
        <v>7.44613275973822</v>
      </c>
      <c r="P164" s="59" t="n">
        <v>317.200717770139</v>
      </c>
      <c r="Q164" s="59" t="n">
        <v>15.7661366942413</v>
      </c>
      <c r="R164" s="59" t="n">
        <v>9.45247285750421</v>
      </c>
      <c r="S164" s="59" t="n">
        <v>13.6771327825259</v>
      </c>
      <c r="T164" s="59" t="n">
        <v>167.096091674843</v>
      </c>
      <c r="U164" s="59" t="n">
        <v>18.3864325355315</v>
      </c>
      <c r="V164" s="59" t="n">
        <v>4.97940635902362</v>
      </c>
      <c r="W164" s="59" t="n">
        <v>18.447583926441</v>
      </c>
      <c r="X164" s="59" t="n">
        <v>913.459757027781</v>
      </c>
      <c r="Y164" s="59" t="n">
        <v>12.1135636306637</v>
      </c>
      <c r="Z164" s="59" t="n">
        <v>27.2207882139298</v>
      </c>
      <c r="AA164" s="59" t="n">
        <v>12.061236531369</v>
      </c>
    </row>
    <row r="165">
      <c r="A165" s="59" t="s">
        <v>138</v>
      </c>
      <c r="B165" s="59" t="s">
        <v>139</v>
      </c>
      <c r="C165" s="59" t="s">
        <v>16</v>
      </c>
      <c r="D165" s="59" t="n">
        <v>1962.42501328699</v>
      </c>
      <c r="E165" s="59" t="n">
        <v>14.5741374235263</v>
      </c>
      <c r="F165" s="59" t="n">
        <v>1.88322785474551</v>
      </c>
      <c r="G165" s="59" t="n">
        <v>14.5933664627962</v>
      </c>
      <c r="H165" s="59" t="n">
        <v>30504.7265491622</v>
      </c>
      <c r="I165" s="59" t="n">
        <v>4.85138984028737</v>
      </c>
      <c r="J165" s="59" t="n">
        <v>29.273653948466</v>
      </c>
      <c r="K165" s="59" t="n">
        <v>4.00565352115164</v>
      </c>
      <c r="L165" s="59" t="n">
        <v>50385.508442534</v>
      </c>
      <c r="M165" s="59" t="n">
        <v>3.69494818373599</v>
      </c>
      <c r="N165" s="59" t="n">
        <v>48.3521114600767</v>
      </c>
      <c r="O165" s="59" t="n">
        <v>2.2984311110942</v>
      </c>
      <c r="P165" s="59" t="n">
        <v>10215.1169084725</v>
      </c>
      <c r="Q165" s="59" t="n">
        <v>7.09026255863073</v>
      </c>
      <c r="R165" s="59" t="n">
        <v>9.80286766182992</v>
      </c>
      <c r="S165" s="59" t="n">
        <v>6.61396057635966</v>
      </c>
      <c r="T165" s="59" t="n">
        <v>2146.84596212387</v>
      </c>
      <c r="U165" s="59" t="n">
        <v>15.3892685086725</v>
      </c>
      <c r="V165" s="59" t="n">
        <v>2.06020616754559</v>
      </c>
      <c r="W165" s="59" t="n">
        <v>15.0003206948184</v>
      </c>
      <c r="X165" s="59" t="n">
        <v>8990.77151373529</v>
      </c>
      <c r="Y165" s="59" t="n">
        <v>10.2952573694978</v>
      </c>
      <c r="Z165" s="59" t="n">
        <v>8.62793290733632</v>
      </c>
      <c r="AA165" s="59" t="n">
        <v>9.51531192313092</v>
      </c>
    </row>
    <row r="166">
      <c r="A166" s="59" t="s">
        <v>138</v>
      </c>
      <c r="B166" s="59" t="s">
        <v>139</v>
      </c>
      <c r="C166" s="59" t="s">
        <v>17</v>
      </c>
      <c r="D166" s="59" t="n">
        <v>1844.27953404977</v>
      </c>
      <c r="E166" s="59" t="n">
        <v>14.1312456994936</v>
      </c>
      <c r="F166" s="59" t="n">
        <v>3.30219111223003</v>
      </c>
      <c r="G166" s="59" t="n">
        <v>13.9227489266052</v>
      </c>
      <c r="H166" s="59" t="n">
        <v>18109.7768972939</v>
      </c>
      <c r="I166" s="59" t="n">
        <v>5.28973081067288</v>
      </c>
      <c r="J166" s="59" t="n">
        <v>32.4256400456802</v>
      </c>
      <c r="K166" s="59" t="n">
        <v>4.12396680331391</v>
      </c>
      <c r="L166" s="59" t="n">
        <v>24124.9598605884</v>
      </c>
      <c r="M166" s="59" t="n">
        <v>4.93384739777096</v>
      </c>
      <c r="N166" s="59" t="n">
        <v>43.1958532119089</v>
      </c>
      <c r="O166" s="59" t="n">
        <v>3.34711794649931</v>
      </c>
      <c r="P166" s="59" t="n">
        <v>6273.91778127486</v>
      </c>
      <c r="Q166" s="59" t="n">
        <v>8.99020472833195</v>
      </c>
      <c r="R166" s="59" t="n">
        <v>11.2334790652341</v>
      </c>
      <c r="S166" s="59" t="n">
        <v>8.24958491000257</v>
      </c>
      <c r="T166" s="59" t="n">
        <v>874.434963730986</v>
      </c>
      <c r="U166" s="59" t="n">
        <v>20.8849985307501</v>
      </c>
      <c r="V166" s="59" t="n">
        <v>1.56567988319808</v>
      </c>
      <c r="W166" s="59" t="n">
        <v>20.5525979669968</v>
      </c>
      <c r="X166" s="59" t="n">
        <v>4622.80653949292</v>
      </c>
      <c r="Y166" s="59" t="n">
        <v>11.375939724148</v>
      </c>
      <c r="Z166" s="59" t="n">
        <v>8.2771566817487</v>
      </c>
      <c r="AA166" s="59" t="n">
        <v>10.8487467042297</v>
      </c>
    </row>
    <row r="167">
      <c r="A167" s="59" t="s">
        <v>140</v>
      </c>
      <c r="B167" s="59" t="s">
        <v>141</v>
      </c>
      <c r="C167" s="59" t="s">
        <v>16</v>
      </c>
      <c r="D167" s="59" t="n">
        <v>5098.23515222971</v>
      </c>
      <c r="E167" s="59" t="n">
        <v>9.97424881259487</v>
      </c>
      <c r="F167" s="59" t="n">
        <v>3.5696632325823</v>
      </c>
      <c r="G167" s="59" t="n">
        <v>9.78751751296088</v>
      </c>
      <c r="H167" s="59" t="n">
        <v>51222.501503936</v>
      </c>
      <c r="I167" s="59" t="n">
        <v>4.12847031776797</v>
      </c>
      <c r="J167" s="59" t="n">
        <v>35.8647796423286</v>
      </c>
      <c r="K167" s="59" t="n">
        <v>3.15324773991236</v>
      </c>
      <c r="L167" s="59" t="n">
        <v>66488.417175565</v>
      </c>
      <c r="M167" s="59" t="n">
        <v>3.37150804498072</v>
      </c>
      <c r="N167" s="59" t="n">
        <v>46.5536114159832</v>
      </c>
      <c r="O167" s="59" t="n">
        <v>2.13014484283264</v>
      </c>
      <c r="P167" s="59" t="n">
        <v>11647.9132553402</v>
      </c>
      <c r="Q167" s="59" t="n">
        <v>7.66140938185766</v>
      </c>
      <c r="R167" s="59" t="n">
        <v>8.15559236527399</v>
      </c>
      <c r="S167" s="59" t="n">
        <v>7.32788710419164</v>
      </c>
      <c r="T167" s="59" t="n">
        <v>2238.10060201102</v>
      </c>
      <c r="U167" s="59" t="n">
        <v>16.6193542403894</v>
      </c>
      <c r="V167" s="59" t="n">
        <v>1.56706491388985</v>
      </c>
      <c r="W167" s="59" t="n">
        <v>16.285540847067</v>
      </c>
      <c r="X167" s="59" t="n">
        <v>6126.01235096442</v>
      </c>
      <c r="Y167" s="59" t="n">
        <v>10.1788135835287</v>
      </c>
      <c r="Z167" s="59" t="n">
        <v>4.28928842994205</v>
      </c>
      <c r="AA167" s="59" t="n">
        <v>9.73826494683486</v>
      </c>
    </row>
    <row r="168">
      <c r="A168" s="59" t="s">
        <v>140</v>
      </c>
      <c r="B168" s="59" t="s">
        <v>141</v>
      </c>
      <c r="C168" s="59" t="s">
        <v>17</v>
      </c>
      <c r="D168" s="59" t="n">
        <v>4088.10653735391</v>
      </c>
      <c r="E168" s="59" t="n">
        <v>9.52811022234371</v>
      </c>
      <c r="F168" s="59" t="n">
        <v>4.54877213783382</v>
      </c>
      <c r="G168" s="59" t="n">
        <v>8.89215377588664</v>
      </c>
      <c r="H168" s="59" t="n">
        <v>34854.4342101208</v>
      </c>
      <c r="I168" s="59" t="n">
        <v>4.1666573193482</v>
      </c>
      <c r="J168" s="59" t="n">
        <v>38.7819832399916</v>
      </c>
      <c r="K168" s="59" t="n">
        <v>2.82178632342374</v>
      </c>
      <c r="L168" s="59" t="n">
        <v>38371.916934635</v>
      </c>
      <c r="M168" s="59" t="n">
        <v>3.82861056924342</v>
      </c>
      <c r="N168" s="59" t="n">
        <v>42.6958311953677</v>
      </c>
      <c r="O168" s="59" t="n">
        <v>2.54673780484521</v>
      </c>
      <c r="P168" s="59" t="n">
        <v>7297.3055107784</v>
      </c>
      <c r="Q168" s="59" t="n">
        <v>7.9090268441156</v>
      </c>
      <c r="R168" s="59" t="n">
        <v>8.11959759008022</v>
      </c>
      <c r="S168" s="59" t="n">
        <v>7.77270236591047</v>
      </c>
      <c r="T168" s="59" t="n">
        <v>1579.83920669835</v>
      </c>
      <c r="U168" s="59" t="n">
        <v>16.0238074142473</v>
      </c>
      <c r="V168" s="59" t="n">
        <v>1.75786235021615</v>
      </c>
      <c r="W168" s="59" t="n">
        <v>16.1286703289847</v>
      </c>
      <c r="X168" s="59" t="n">
        <v>3681.14597027831</v>
      </c>
      <c r="Y168" s="59" t="n">
        <v>11.8266987450457</v>
      </c>
      <c r="Z168" s="59" t="n">
        <v>4.09595348651053</v>
      </c>
      <c r="AA168" s="59" t="n">
        <v>11.6869323288779</v>
      </c>
    </row>
    <row r="169">
      <c r="A169" s="59" t="s">
        <v>142</v>
      </c>
      <c r="B169" s="59" t="s">
        <v>143</v>
      </c>
      <c r="C169" s="59" t="s">
        <v>16</v>
      </c>
      <c r="D169" s="59" t="n">
        <v>66.3519234958106</v>
      </c>
      <c r="E169" s="59" t="n">
        <v>29.7502273018065</v>
      </c>
      <c r="F169" s="59" t="n">
        <v>6.43995986946474</v>
      </c>
      <c r="G169" s="59" t="n">
        <v>17.1361080244689</v>
      </c>
      <c r="H169" s="59" t="n">
        <v>680.518794492521</v>
      </c>
      <c r="I169" s="59" t="n">
        <v>37.6827625985437</v>
      </c>
      <c r="J169" s="59" t="n">
        <v>66.0495355078149</v>
      </c>
      <c r="K169" s="59" t="n">
        <v>4.84518669594227</v>
      </c>
      <c r="L169" s="59" t="n">
        <v>249.536442804261</v>
      </c>
      <c r="M169" s="59" t="n">
        <v>35.009867778944</v>
      </c>
      <c r="N169" s="59" t="n">
        <v>24.2194135898696</v>
      </c>
      <c r="O169" s="59" t="n">
        <v>7.94728412283739</v>
      </c>
      <c r="P169" s="59" t="n">
        <v>15.1710109469103</v>
      </c>
      <c r="Q169" s="59" t="n">
        <v>64.9625895232564</v>
      </c>
      <c r="R169" s="59" t="n">
        <v>1.47246223665967</v>
      </c>
      <c r="S169" s="59" t="n">
        <v>35.4040926218617</v>
      </c>
      <c r="T169" s="59" t="n">
        <v>3.77540900696842</v>
      </c>
      <c r="U169" s="59" t="n">
        <v>70.5784642482706</v>
      </c>
      <c r="V169" s="59" t="n">
        <v>0.366432218008382</v>
      </c>
      <c r="W169" s="59" t="n">
        <v>68.5326983230814</v>
      </c>
      <c r="X169" s="59" t="n">
        <v>14.9622106673882</v>
      </c>
      <c r="Y169" s="59" t="n">
        <v>62.3719707403702</v>
      </c>
      <c r="Z169" s="59" t="n">
        <v>1.45219657818271</v>
      </c>
      <c r="AA169" s="59" t="n">
        <v>57.9334723287387</v>
      </c>
    </row>
    <row r="170">
      <c r="A170" s="59" t="s">
        <v>142</v>
      </c>
      <c r="B170" s="59" t="s">
        <v>143</v>
      </c>
      <c r="C170" s="59" t="s">
        <v>17</v>
      </c>
      <c r="D170" s="59" t="n">
        <v>36.802921069392</v>
      </c>
      <c r="E170" s="59" t="n">
        <v>54.1763450746063</v>
      </c>
      <c r="F170" s="59" t="n">
        <v>16.9069942952489</v>
      </c>
      <c r="G170" s="59" t="n">
        <v>34.5028095492329</v>
      </c>
      <c r="H170" s="59" t="n">
        <v>102.20575577126</v>
      </c>
      <c r="I170" s="59" t="n">
        <v>34.4430488057441</v>
      </c>
      <c r="J170" s="59" t="n">
        <v>46.9525809244368</v>
      </c>
      <c r="K170" s="59" t="n">
        <v>7.92030037368775</v>
      </c>
      <c r="L170" s="59" t="n">
        <v>66.6499133109686</v>
      </c>
      <c r="M170" s="59" t="n">
        <v>34.8440462049941</v>
      </c>
      <c r="N170" s="59" t="n">
        <v>30.6184854730064</v>
      </c>
      <c r="O170" s="59" t="n">
        <v>11.6244951962639</v>
      </c>
      <c r="P170" s="59" t="n">
        <v>3.09404975991321</v>
      </c>
      <c r="Q170" s="59" t="n">
        <v>99.9999999999999</v>
      </c>
      <c r="R170" s="59" t="n">
        <v>1.42138395866557</v>
      </c>
      <c r="S170" s="59" t="n">
        <v>88.5656194325198</v>
      </c>
      <c r="T170" s="59" t="n">
        <v>2.56587537635295</v>
      </c>
      <c r="U170" s="59" t="n">
        <v>100</v>
      </c>
      <c r="V170" s="59" t="n">
        <v>1.17874448793137</v>
      </c>
      <c r="W170" s="59" t="n">
        <v>101.576842169182</v>
      </c>
      <c r="X170" s="59" t="n">
        <v>6.36015915121339</v>
      </c>
      <c r="Y170" s="59" t="n">
        <v>69.9969200545979</v>
      </c>
      <c r="Z170" s="59" t="n">
        <v>2.92181086071102</v>
      </c>
      <c r="AA170" s="59" t="n">
        <v>63.3553056323872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499</v>
      </c>
    </row>
    <row r="180">
      <c r="A180" s="5" t="s">
        <v>26</v>
      </c>
      <c r="B180" s="5" t="s">
        <v>103</v>
      </c>
      <c r="C180" s="5" t="s">
        <v>11</v>
      </c>
      <c r="D180" s="5" t="s">
        <v>472</v>
      </c>
      <c r="E180" s="5" t="s">
        <v>473</v>
      </c>
      <c r="F180" s="5" t="s">
        <v>474</v>
      </c>
      <c r="G180" s="5" t="s">
        <v>475</v>
      </c>
      <c r="H180" s="5" t="s">
        <v>476</v>
      </c>
      <c r="I180" s="5" t="s">
        <v>477</v>
      </c>
      <c r="J180" s="5" t="s">
        <v>478</v>
      </c>
      <c r="K180" s="5" t="s">
        <v>479</v>
      </c>
      <c r="L180" s="5" t="s">
        <v>480</v>
      </c>
      <c r="M180" s="5" t="s">
        <v>481</v>
      </c>
      <c r="N180" s="5" t="s">
        <v>482</v>
      </c>
      <c r="O180" s="5" t="s">
        <v>483</v>
      </c>
      <c r="P180" s="5" t="s">
        <v>484</v>
      </c>
      <c r="Q180" s="5" t="s">
        <v>485</v>
      </c>
      <c r="R180" s="5" t="s">
        <v>486</v>
      </c>
      <c r="S180" s="5" t="s">
        <v>487</v>
      </c>
      <c r="T180" s="5" t="s">
        <v>488</v>
      </c>
      <c r="U180" s="5" t="s">
        <v>489</v>
      </c>
      <c r="V180" s="5" t="s">
        <v>490</v>
      </c>
      <c r="W180" s="5" t="s">
        <v>491</v>
      </c>
      <c r="X180" s="5" t="s">
        <v>492</v>
      </c>
      <c r="Y180" s="5" t="s">
        <v>493</v>
      </c>
      <c r="Z180" s="5" t="s">
        <v>494</v>
      </c>
      <c r="AA180" s="5" t="s">
        <v>495</v>
      </c>
    </row>
    <row r="181">
      <c r="A181" s="60" t="s">
        <v>104</v>
      </c>
      <c r="B181" s="60" t="s">
        <v>105</v>
      </c>
      <c r="C181" s="60" t="s">
        <v>16</v>
      </c>
      <c r="D181" s="60" t="n">
        <v>1330.17084297688</v>
      </c>
      <c r="E181" s="60" t="n">
        <v>17.8287731052704</v>
      </c>
      <c r="F181" s="60" t="n">
        <v>0.769467125170524</v>
      </c>
      <c r="G181" s="60" t="n">
        <v>17.8244953338202</v>
      </c>
      <c r="H181" s="60" t="n">
        <v>11776.4765385146</v>
      </c>
      <c r="I181" s="60" t="n">
        <v>8.31457967846721</v>
      </c>
      <c r="J181" s="60" t="n">
        <v>6.81236669302522</v>
      </c>
      <c r="K181" s="60" t="n">
        <v>8.2065889794303</v>
      </c>
      <c r="L181" s="60" t="n">
        <v>32949.0507218788</v>
      </c>
      <c r="M181" s="60" t="n">
        <v>5.08187109552753</v>
      </c>
      <c r="N181" s="60" t="n">
        <v>19.0601165782001</v>
      </c>
      <c r="O181" s="60" t="n">
        <v>4.82168534426638</v>
      </c>
      <c r="P181" s="60" t="n">
        <v>16873.2607653741</v>
      </c>
      <c r="Q181" s="60" t="n">
        <v>6.18123860225254</v>
      </c>
      <c r="R181" s="60" t="n">
        <v>9.76071571703419</v>
      </c>
      <c r="S181" s="60" t="n">
        <v>6.03439466449245</v>
      </c>
      <c r="T181" s="60" t="n">
        <v>5093.94373395062</v>
      </c>
      <c r="U181" s="60" t="n">
        <v>10.4860255782518</v>
      </c>
      <c r="V181" s="60" t="n">
        <v>2.94670587724762</v>
      </c>
      <c r="W181" s="60" t="n">
        <v>10.5122203366584</v>
      </c>
      <c r="X181" s="60" t="n">
        <v>104846.190756179</v>
      </c>
      <c r="Y181" s="60" t="n">
        <v>3.76653094099866</v>
      </c>
      <c r="Z181" s="60" t="n">
        <v>60.6506280093224</v>
      </c>
      <c r="AA181" s="60" t="n">
        <v>2.24485147129621</v>
      </c>
    </row>
    <row r="182">
      <c r="A182" s="60" t="s">
        <v>104</v>
      </c>
      <c r="B182" s="60" t="s">
        <v>105</v>
      </c>
      <c r="C182" s="60" t="s">
        <v>17</v>
      </c>
      <c r="D182" s="60" t="n">
        <v>1337.58823393008</v>
      </c>
      <c r="E182" s="60" t="n">
        <v>23.3687977939041</v>
      </c>
      <c r="F182" s="60" t="n">
        <v>1.27164388290955</v>
      </c>
      <c r="G182" s="60" t="n">
        <v>22.6126712285093</v>
      </c>
      <c r="H182" s="60" t="n">
        <v>12725.7196874956</v>
      </c>
      <c r="I182" s="60" t="n">
        <v>9.23293681773713</v>
      </c>
      <c r="J182" s="60" t="n">
        <v>12.0983298041416</v>
      </c>
      <c r="K182" s="60" t="n">
        <v>8.16618151624294</v>
      </c>
      <c r="L182" s="60" t="n">
        <v>24180.2683443151</v>
      </c>
      <c r="M182" s="60" t="n">
        <v>5.51599263867776</v>
      </c>
      <c r="N182" s="60" t="n">
        <v>22.9881584983852</v>
      </c>
      <c r="O182" s="60" t="n">
        <v>4.4850424462298</v>
      </c>
      <c r="P182" s="60" t="n">
        <v>12198.4429303239</v>
      </c>
      <c r="Q182" s="60" t="n">
        <v>6.69452387737065</v>
      </c>
      <c r="R182" s="60" t="n">
        <v>11.5970482842768</v>
      </c>
      <c r="S182" s="60" t="n">
        <v>5.94207612104451</v>
      </c>
      <c r="T182" s="60" t="n">
        <v>3438.67794208601</v>
      </c>
      <c r="U182" s="60" t="n">
        <v>12.9537486707514</v>
      </c>
      <c r="V182" s="60" t="n">
        <v>3.269147903239</v>
      </c>
      <c r="W182" s="60" t="n">
        <v>12.6143222913881</v>
      </c>
      <c r="X182" s="60" t="n">
        <v>51305.0590241521</v>
      </c>
      <c r="Y182" s="60" t="n">
        <v>4.0848391043498</v>
      </c>
      <c r="Z182" s="60" t="n">
        <v>48.7756716270479</v>
      </c>
      <c r="AA182" s="60" t="n">
        <v>3.51958886618301</v>
      </c>
    </row>
    <row r="183">
      <c r="A183" s="60" t="s">
        <v>106</v>
      </c>
      <c r="B183" s="60" t="s">
        <v>107</v>
      </c>
      <c r="C183" s="60" t="s">
        <v>16</v>
      </c>
      <c r="D183" s="60" t="n">
        <v>413.392078217764</v>
      </c>
      <c r="E183" s="60" t="n">
        <v>28.6128022021249</v>
      </c>
      <c r="F183" s="60" t="n">
        <v>0.921733099389596</v>
      </c>
      <c r="G183" s="60" t="n">
        <v>29.0112972226193</v>
      </c>
      <c r="H183" s="60" t="n">
        <v>2643.75154196902</v>
      </c>
      <c r="I183" s="60" t="n">
        <v>13.82383190572</v>
      </c>
      <c r="J183" s="60" t="n">
        <v>5.8947266558685</v>
      </c>
      <c r="K183" s="60" t="n">
        <v>13.0270536532318</v>
      </c>
      <c r="L183" s="60" t="n">
        <v>5194.76218200893</v>
      </c>
      <c r="M183" s="60" t="n">
        <v>16.8892111833506</v>
      </c>
      <c r="N183" s="60" t="n">
        <v>11.5826705418691</v>
      </c>
      <c r="O183" s="60" t="n">
        <v>15.6388765330141</v>
      </c>
      <c r="P183" s="60" t="n">
        <v>1753.60121387756</v>
      </c>
      <c r="Q183" s="60" t="n">
        <v>17.5845581747357</v>
      </c>
      <c r="R183" s="60" t="n">
        <v>3.9099740104581</v>
      </c>
      <c r="S183" s="60" t="n">
        <v>16.5309724002469</v>
      </c>
      <c r="T183" s="60" t="n">
        <v>1310.57626535372</v>
      </c>
      <c r="U183" s="60" t="n">
        <v>21.8324903687509</v>
      </c>
      <c r="V183" s="60" t="n">
        <v>2.92216901750735</v>
      </c>
      <c r="W183" s="60" t="n">
        <v>21.5015285587071</v>
      </c>
      <c r="X183" s="60" t="n">
        <v>33533.3507349414</v>
      </c>
      <c r="Y183" s="60" t="n">
        <v>6.47005911776934</v>
      </c>
      <c r="Z183" s="60" t="n">
        <v>74.7687266749073</v>
      </c>
      <c r="AA183" s="60" t="n">
        <v>3.24291916556633</v>
      </c>
    </row>
    <row r="184">
      <c r="A184" s="60" t="s">
        <v>106</v>
      </c>
      <c r="B184" s="60" t="s">
        <v>107</v>
      </c>
      <c r="C184" s="60" t="s">
        <v>17</v>
      </c>
      <c r="D184" s="60" t="n">
        <v>397.292597539114</v>
      </c>
      <c r="E184" s="60" t="n">
        <v>32.6527803979139</v>
      </c>
      <c r="F184" s="60" t="n">
        <v>1.06075757095898</v>
      </c>
      <c r="G184" s="60" t="n">
        <v>31.3759324880193</v>
      </c>
      <c r="H184" s="60" t="n">
        <v>2343.83815161808</v>
      </c>
      <c r="I184" s="60" t="n">
        <v>26.5657137034965</v>
      </c>
      <c r="J184" s="60" t="n">
        <v>6.25796725091665</v>
      </c>
      <c r="K184" s="60" t="n">
        <v>23.7062739626133</v>
      </c>
      <c r="L184" s="60" t="n">
        <v>6224.30623115003</v>
      </c>
      <c r="M184" s="60" t="n">
        <v>18.8397149380555</v>
      </c>
      <c r="N184" s="60" t="n">
        <v>16.6186835585567</v>
      </c>
      <c r="O184" s="60" t="n">
        <v>15.7352274212569</v>
      </c>
      <c r="P184" s="60" t="n">
        <v>1825.85350918924</v>
      </c>
      <c r="Q184" s="60" t="n">
        <v>18.5795315327549</v>
      </c>
      <c r="R184" s="60" t="n">
        <v>4.8749660711809</v>
      </c>
      <c r="S184" s="60" t="n">
        <v>17.9961683255642</v>
      </c>
      <c r="T184" s="60" t="n">
        <v>811.335455733785</v>
      </c>
      <c r="U184" s="60" t="n">
        <v>28.9879799977041</v>
      </c>
      <c r="V184" s="60" t="n">
        <v>2.1662377617603</v>
      </c>
      <c r="W184" s="60" t="n">
        <v>28.6084911413756</v>
      </c>
      <c r="X184" s="60" t="n">
        <v>25851.0400399148</v>
      </c>
      <c r="Y184" s="60" t="n">
        <v>6.60533789534482</v>
      </c>
      <c r="Z184" s="60" t="n">
        <v>69.0213877866265</v>
      </c>
      <c r="AA184" s="60" t="n">
        <v>5.42102397118739</v>
      </c>
    </row>
    <row r="185">
      <c r="A185" s="60" t="s">
        <v>108</v>
      </c>
      <c r="B185" s="60" t="s">
        <v>109</v>
      </c>
      <c r="C185" s="60" t="s">
        <v>16</v>
      </c>
      <c r="D185" s="60" t="n">
        <v>631.884127777283</v>
      </c>
      <c r="E185" s="60" t="n">
        <v>14.7790329360645</v>
      </c>
      <c r="F185" s="60" t="n">
        <v>2.33374642689795</v>
      </c>
      <c r="G185" s="60" t="n">
        <v>14.7150946394035</v>
      </c>
      <c r="H185" s="60" t="n">
        <v>6894.35093769311</v>
      </c>
      <c r="I185" s="60" t="n">
        <v>5.21841236259394</v>
      </c>
      <c r="J185" s="60" t="n">
        <v>25.4630020906188</v>
      </c>
      <c r="K185" s="60" t="n">
        <v>4.2607522153966</v>
      </c>
      <c r="L185" s="60" t="n">
        <v>9728.03596962474</v>
      </c>
      <c r="M185" s="60" t="n">
        <v>5.41241602349718</v>
      </c>
      <c r="N185" s="60" t="n">
        <v>35.928690383007</v>
      </c>
      <c r="O185" s="60" t="n">
        <v>3.95449971179514</v>
      </c>
      <c r="P185" s="60" t="n">
        <v>2382.72433071464</v>
      </c>
      <c r="Q185" s="60" t="n">
        <v>8.60273719482479</v>
      </c>
      <c r="R185" s="60" t="n">
        <v>8.80014887009162</v>
      </c>
      <c r="S185" s="60" t="n">
        <v>8.11168435917381</v>
      </c>
      <c r="T185" s="60" t="n">
        <v>741.072405339866</v>
      </c>
      <c r="U185" s="60" t="n">
        <v>16.9638651748155</v>
      </c>
      <c r="V185" s="60" t="n">
        <v>2.73701300920184</v>
      </c>
      <c r="W185" s="60" t="n">
        <v>16.6160879347598</v>
      </c>
      <c r="X185" s="60" t="n">
        <v>6697.88703244029</v>
      </c>
      <c r="Y185" s="60" t="n">
        <v>6.85133293478713</v>
      </c>
      <c r="Z185" s="60" t="n">
        <v>24.7373992201828</v>
      </c>
      <c r="AA185" s="60" t="n">
        <v>6.20034424936115</v>
      </c>
    </row>
    <row r="186">
      <c r="A186" s="60" t="s">
        <v>108</v>
      </c>
      <c r="B186" s="60" t="s">
        <v>109</v>
      </c>
      <c r="C186" s="60" t="s">
        <v>17</v>
      </c>
      <c r="D186" s="60" t="n">
        <v>558.156338501119</v>
      </c>
      <c r="E186" s="60" t="n">
        <v>16.440003289137</v>
      </c>
      <c r="F186" s="60" t="n">
        <v>3.00269173136353</v>
      </c>
      <c r="G186" s="60" t="n">
        <v>16.4366725839683</v>
      </c>
      <c r="H186" s="60" t="n">
        <v>5071.60684011243</v>
      </c>
      <c r="I186" s="60" t="n">
        <v>6.23289681893709</v>
      </c>
      <c r="J186" s="60" t="n">
        <v>27.2835241187569</v>
      </c>
      <c r="K186" s="60" t="n">
        <v>4.88198274194282</v>
      </c>
      <c r="L186" s="60" t="n">
        <v>6473.05886442696</v>
      </c>
      <c r="M186" s="60" t="n">
        <v>5.75162253202354</v>
      </c>
      <c r="N186" s="60" t="n">
        <v>34.8228605287178</v>
      </c>
      <c r="O186" s="60" t="n">
        <v>4.23982395682001</v>
      </c>
      <c r="P186" s="60" t="n">
        <v>1625.79841250816</v>
      </c>
      <c r="Q186" s="60" t="n">
        <v>9.61269584330422</v>
      </c>
      <c r="R186" s="60" t="n">
        <v>8.74624386280694</v>
      </c>
      <c r="S186" s="60" t="n">
        <v>9.42192693155807</v>
      </c>
      <c r="T186" s="60" t="n">
        <v>707.606846609528</v>
      </c>
      <c r="U186" s="60" t="n">
        <v>18.975033668046</v>
      </c>
      <c r="V186" s="60" t="n">
        <v>3.80668475982271</v>
      </c>
      <c r="W186" s="60" t="n">
        <v>17.8742484238951</v>
      </c>
      <c r="X186" s="60" t="n">
        <v>4152.30553559861</v>
      </c>
      <c r="Y186" s="60" t="n">
        <v>8.83057985282265</v>
      </c>
      <c r="Z186" s="60" t="n">
        <v>22.3379949985321</v>
      </c>
      <c r="AA186" s="60" t="n">
        <v>7.66868753507651</v>
      </c>
    </row>
    <row r="187">
      <c r="A187" s="60" t="s">
        <v>110</v>
      </c>
      <c r="B187" s="60" t="s">
        <v>111</v>
      </c>
      <c r="C187" s="60" t="s">
        <v>16</v>
      </c>
      <c r="D187" s="60" t="n">
        <v>3760.62516111099</v>
      </c>
      <c r="E187" s="60" t="n">
        <v>11.856308509183</v>
      </c>
      <c r="F187" s="60" t="n">
        <v>3.53826123841843</v>
      </c>
      <c r="G187" s="60" t="n">
        <v>11.5356409357462</v>
      </c>
      <c r="H187" s="60" t="n">
        <v>32553.7835739833</v>
      </c>
      <c r="I187" s="60" t="n">
        <v>3.89435861156134</v>
      </c>
      <c r="J187" s="60" t="n">
        <v>30.6288943058764</v>
      </c>
      <c r="K187" s="60" t="n">
        <v>3.22356711063791</v>
      </c>
      <c r="L187" s="60" t="n">
        <v>51350.4632101838</v>
      </c>
      <c r="M187" s="60" t="n">
        <v>3.00250135420237</v>
      </c>
      <c r="N187" s="60" t="n">
        <v>48.3141354874487</v>
      </c>
      <c r="O187" s="60" t="n">
        <v>1.95507640058235</v>
      </c>
      <c r="P187" s="60" t="n">
        <v>9639.939236015</v>
      </c>
      <c r="Q187" s="60" t="n">
        <v>6.77215673578001</v>
      </c>
      <c r="R187" s="60" t="n">
        <v>9.06993435352761</v>
      </c>
      <c r="S187" s="60" t="n">
        <v>6.43573052967749</v>
      </c>
      <c r="T187" s="60" t="n">
        <v>2199.39321719105</v>
      </c>
      <c r="U187" s="60" t="n">
        <v>13.4128668881537</v>
      </c>
      <c r="V187" s="60" t="n">
        <v>2.06934417418206</v>
      </c>
      <c r="W187" s="60" t="n">
        <v>13.0722761357522</v>
      </c>
      <c r="X187" s="60" t="n">
        <v>6780.34916353467</v>
      </c>
      <c r="Y187" s="60" t="n">
        <v>7.64523329597754</v>
      </c>
      <c r="Z187" s="60" t="n">
        <v>6.37943044054678</v>
      </c>
      <c r="AA187" s="60" t="n">
        <v>7.48037719202587</v>
      </c>
    </row>
    <row r="188">
      <c r="A188" s="60" t="s">
        <v>110</v>
      </c>
      <c r="B188" s="60" t="s">
        <v>111</v>
      </c>
      <c r="C188" s="60" t="s">
        <v>17</v>
      </c>
      <c r="D188" s="60" t="n">
        <v>3204.02223811947</v>
      </c>
      <c r="E188" s="60" t="n">
        <v>10.9410993799929</v>
      </c>
      <c r="F188" s="60" t="n">
        <v>5.57015359367381</v>
      </c>
      <c r="G188" s="60" t="n">
        <v>10.6519323941873</v>
      </c>
      <c r="H188" s="60" t="n">
        <v>20483.2566858096</v>
      </c>
      <c r="I188" s="60" t="n">
        <v>4.48780257985226</v>
      </c>
      <c r="J188" s="60" t="n">
        <v>35.6098919917519</v>
      </c>
      <c r="K188" s="60" t="n">
        <v>3.11239083042997</v>
      </c>
      <c r="L188" s="60" t="n">
        <v>24483.9304739672</v>
      </c>
      <c r="M188" s="60" t="n">
        <v>4.08114048541181</v>
      </c>
      <c r="N188" s="60" t="n">
        <v>42.565014591432</v>
      </c>
      <c r="O188" s="60" t="n">
        <v>2.77505864151187</v>
      </c>
      <c r="P188" s="60" t="n">
        <v>5285.97033450234</v>
      </c>
      <c r="Q188" s="60" t="n">
        <v>8.33478930226475</v>
      </c>
      <c r="R188" s="60" t="n">
        <v>9.1895949736175</v>
      </c>
      <c r="S188" s="60" t="n">
        <v>7.72209829573687</v>
      </c>
      <c r="T188" s="60" t="n">
        <v>704.931661008143</v>
      </c>
      <c r="U188" s="60" t="n">
        <v>19.1118947966331</v>
      </c>
      <c r="V188" s="60" t="n">
        <v>1.22551509728708</v>
      </c>
      <c r="W188" s="60" t="n">
        <v>18.7829203238331</v>
      </c>
      <c r="X188" s="60" t="n">
        <v>3359.14334826458</v>
      </c>
      <c r="Y188" s="60" t="n">
        <v>9.45342191330359</v>
      </c>
      <c r="Z188" s="60" t="n">
        <v>5.83982975223773</v>
      </c>
      <c r="AA188" s="60" t="n">
        <v>9.18732920985144</v>
      </c>
    </row>
    <row r="189">
      <c r="A189" s="60" t="s">
        <v>112</v>
      </c>
      <c r="B189" s="60" t="s">
        <v>113</v>
      </c>
      <c r="C189" s="60" t="s">
        <v>16</v>
      </c>
      <c r="D189" s="60" t="n">
        <v>3669.11373593338</v>
      </c>
      <c r="E189" s="60" t="n">
        <v>10.9528679892678</v>
      </c>
      <c r="F189" s="60" t="n">
        <v>4.25361042350432</v>
      </c>
      <c r="G189" s="60" t="n">
        <v>10.9502051404119</v>
      </c>
      <c r="H189" s="60" t="n">
        <v>32230.3789237143</v>
      </c>
      <c r="I189" s="60" t="n">
        <v>3.96268419978559</v>
      </c>
      <c r="J189" s="60" t="n">
        <v>37.3647386290493</v>
      </c>
      <c r="K189" s="60" t="n">
        <v>3.18124888466243</v>
      </c>
      <c r="L189" s="60" t="n">
        <v>41525.681103296</v>
      </c>
      <c r="M189" s="60" t="n">
        <v>3.88488379005753</v>
      </c>
      <c r="N189" s="60" t="n">
        <v>48.1407998488121</v>
      </c>
      <c r="O189" s="60" t="n">
        <v>2.45940699992853</v>
      </c>
      <c r="P189" s="60" t="n">
        <v>5418.47129383063</v>
      </c>
      <c r="Q189" s="60" t="n">
        <v>9.19091009744649</v>
      </c>
      <c r="R189" s="60" t="n">
        <v>6.28164391557999</v>
      </c>
      <c r="S189" s="60" t="n">
        <v>8.90594973212231</v>
      </c>
      <c r="T189" s="60" t="n">
        <v>674.563995320675</v>
      </c>
      <c r="U189" s="60" t="n">
        <v>25.034496241892</v>
      </c>
      <c r="V189" s="60" t="n">
        <v>0.782023302716403</v>
      </c>
      <c r="W189" s="60" t="n">
        <v>24.8909211158591</v>
      </c>
      <c r="X189" s="60" t="n">
        <v>2740.60100862035</v>
      </c>
      <c r="Y189" s="60" t="n">
        <v>14.3567603722609</v>
      </c>
      <c r="Z189" s="60" t="n">
        <v>3.17718388033792</v>
      </c>
      <c r="AA189" s="60" t="n">
        <v>14.0807793920365</v>
      </c>
    </row>
    <row r="190">
      <c r="A190" s="60" t="s">
        <v>112</v>
      </c>
      <c r="B190" s="60" t="s">
        <v>113</v>
      </c>
      <c r="C190" s="60" t="s">
        <v>17</v>
      </c>
      <c r="D190" s="60" t="n">
        <v>2755.03304374273</v>
      </c>
      <c r="E190" s="60" t="n">
        <v>11.3377480572861</v>
      </c>
      <c r="F190" s="60" t="n">
        <v>5.44922038727407</v>
      </c>
      <c r="G190" s="60" t="n">
        <v>10.8503141667309</v>
      </c>
      <c r="H190" s="60" t="n">
        <v>20136.3238368499</v>
      </c>
      <c r="I190" s="60" t="n">
        <v>4.38132638279386</v>
      </c>
      <c r="J190" s="60" t="n">
        <v>39.8279311479509</v>
      </c>
      <c r="K190" s="60" t="n">
        <v>3.41342350798816</v>
      </c>
      <c r="L190" s="60" t="n">
        <v>22754.5652252165</v>
      </c>
      <c r="M190" s="60" t="n">
        <v>4.89349633351684</v>
      </c>
      <c r="N190" s="60" t="n">
        <v>45.0065893076765</v>
      </c>
      <c r="O190" s="60" t="n">
        <v>3.14537689178121</v>
      </c>
      <c r="P190" s="60" t="n">
        <v>3288.96721866239</v>
      </c>
      <c r="Q190" s="60" t="n">
        <v>11.56980269083</v>
      </c>
      <c r="R190" s="60" t="n">
        <v>6.50529664670141</v>
      </c>
      <c r="S190" s="60" t="n">
        <v>10.9848942379941</v>
      </c>
      <c r="T190" s="60" t="n">
        <v>357.846713203048</v>
      </c>
      <c r="U190" s="60" t="n">
        <v>29.3546086193992</v>
      </c>
      <c r="V190" s="60" t="n">
        <v>0.707790278426569</v>
      </c>
      <c r="W190" s="60" t="n">
        <v>29.2827067734082</v>
      </c>
      <c r="X190" s="60" t="n">
        <v>1265.56125888456</v>
      </c>
      <c r="Y190" s="60" t="n">
        <v>16.4915102118177</v>
      </c>
      <c r="Z190" s="60" t="n">
        <v>2.50317223197051</v>
      </c>
      <c r="AA190" s="60" t="n">
        <v>16.0766179222751</v>
      </c>
    </row>
    <row r="191">
      <c r="A191" s="60" t="s">
        <v>114</v>
      </c>
      <c r="B191" s="60" t="s">
        <v>115</v>
      </c>
      <c r="C191" s="60" t="s">
        <v>16</v>
      </c>
      <c r="D191" s="60" t="n">
        <v>726.555399019736</v>
      </c>
      <c r="E191" s="60" t="n">
        <v>23.2952938533013</v>
      </c>
      <c r="F191" s="60" t="n">
        <v>1.49755132143555</v>
      </c>
      <c r="G191" s="60" t="n">
        <v>22.3228820470239</v>
      </c>
      <c r="H191" s="60" t="n">
        <v>11499.0986729556</v>
      </c>
      <c r="I191" s="60" t="n">
        <v>9.55869089349965</v>
      </c>
      <c r="J191" s="60" t="n">
        <v>23.7015517828871</v>
      </c>
      <c r="K191" s="60" t="n">
        <v>7.9812771361286</v>
      </c>
      <c r="L191" s="60" t="n">
        <v>22267.6820288108</v>
      </c>
      <c r="M191" s="60" t="n">
        <v>6.16517698525402</v>
      </c>
      <c r="N191" s="60" t="n">
        <v>45.8973901956327</v>
      </c>
      <c r="O191" s="60" t="n">
        <v>4.0753298931008</v>
      </c>
      <c r="P191" s="60" t="n">
        <v>7430.42400561661</v>
      </c>
      <c r="Q191" s="60" t="n">
        <v>9.83981623931432</v>
      </c>
      <c r="R191" s="60" t="n">
        <v>15.3153376926945</v>
      </c>
      <c r="S191" s="60" t="n">
        <v>10.2760626205702</v>
      </c>
      <c r="T191" s="60" t="n">
        <v>1367.64085652778</v>
      </c>
      <c r="U191" s="60" t="n">
        <v>20.9936626993628</v>
      </c>
      <c r="V191" s="60" t="n">
        <v>2.81893490118678</v>
      </c>
      <c r="W191" s="60" t="n">
        <v>20.3939155069346</v>
      </c>
      <c r="X191" s="60" t="n">
        <v>5224.82606849158</v>
      </c>
      <c r="Y191" s="60" t="n">
        <v>13.2832084059251</v>
      </c>
      <c r="Z191" s="60" t="n">
        <v>10.7692341061634</v>
      </c>
      <c r="AA191" s="60" t="n">
        <v>12.154136726044</v>
      </c>
    </row>
    <row r="192">
      <c r="A192" s="60" t="s">
        <v>114</v>
      </c>
      <c r="B192" s="60" t="s">
        <v>115</v>
      </c>
      <c r="C192" s="60" t="s">
        <v>17</v>
      </c>
      <c r="D192" s="60" t="n">
        <v>1165.89565618896</v>
      </c>
      <c r="E192" s="60" t="n">
        <v>19.0277845523644</v>
      </c>
      <c r="F192" s="60" t="n">
        <v>4.20448169587825</v>
      </c>
      <c r="G192" s="60" t="n">
        <v>18.6520751636884</v>
      </c>
      <c r="H192" s="60" t="n">
        <v>7488.08787856885</v>
      </c>
      <c r="I192" s="60" t="n">
        <v>10.1940915911166</v>
      </c>
      <c r="J192" s="60" t="n">
        <v>27.0037273536834</v>
      </c>
      <c r="K192" s="60" t="n">
        <v>7.69522249831873</v>
      </c>
      <c r="L192" s="60" t="n">
        <v>11487.6837998516</v>
      </c>
      <c r="M192" s="60" t="n">
        <v>7.0331736189777</v>
      </c>
      <c r="N192" s="60" t="n">
        <v>41.4271688963948</v>
      </c>
      <c r="O192" s="60" t="n">
        <v>4.92339668332857</v>
      </c>
      <c r="P192" s="60" t="n">
        <v>3732.34626887887</v>
      </c>
      <c r="Q192" s="60" t="n">
        <v>11.803441134205</v>
      </c>
      <c r="R192" s="60" t="n">
        <v>13.4596792490642</v>
      </c>
      <c r="S192" s="60" t="n">
        <v>10.6211434839852</v>
      </c>
      <c r="T192" s="60" t="n">
        <v>617.167539198021</v>
      </c>
      <c r="U192" s="60" t="n">
        <v>31.3205612395683</v>
      </c>
      <c r="V192" s="60" t="n">
        <v>2.22564481484589</v>
      </c>
      <c r="W192" s="60" t="n">
        <v>31.1211079554871</v>
      </c>
      <c r="X192" s="60" t="n">
        <v>3238.64955991648</v>
      </c>
      <c r="Y192" s="60" t="n">
        <v>14.8141666712023</v>
      </c>
      <c r="Z192" s="60" t="n">
        <v>11.6792979901334</v>
      </c>
      <c r="AA192" s="60" t="n">
        <v>14.1134707196838</v>
      </c>
    </row>
    <row r="193">
      <c r="A193" s="60" t="s">
        <v>116</v>
      </c>
      <c r="B193" s="60" t="s">
        <v>117</v>
      </c>
      <c r="C193" s="60" t="s">
        <v>16</v>
      </c>
      <c r="D193" s="60" t="n">
        <v>4709.5901155228</v>
      </c>
      <c r="E193" s="60" t="n">
        <v>13.9109373116457</v>
      </c>
      <c r="F193" s="60" t="n">
        <v>2.5936273846486</v>
      </c>
      <c r="G193" s="60" t="n">
        <v>13.5809082671683</v>
      </c>
      <c r="H193" s="60" t="n">
        <v>57989.383198371</v>
      </c>
      <c r="I193" s="60" t="n">
        <v>4.2412343327673</v>
      </c>
      <c r="J193" s="60" t="n">
        <v>31.9354441879026</v>
      </c>
      <c r="K193" s="60" t="n">
        <v>3.28224984873105</v>
      </c>
      <c r="L193" s="60" t="n">
        <v>91769.2669902866</v>
      </c>
      <c r="M193" s="60" t="n">
        <v>3.34771516123904</v>
      </c>
      <c r="N193" s="60" t="n">
        <v>50.5384286311112</v>
      </c>
      <c r="O193" s="60" t="n">
        <v>2.01121514525924</v>
      </c>
      <c r="P193" s="60" t="n">
        <v>15633.0740647141</v>
      </c>
      <c r="Q193" s="60" t="n">
        <v>7.08553582561708</v>
      </c>
      <c r="R193" s="60" t="n">
        <v>8.60932013315587</v>
      </c>
      <c r="S193" s="60" t="n">
        <v>6.36876104348278</v>
      </c>
      <c r="T193" s="60" t="n">
        <v>2393.55321767213</v>
      </c>
      <c r="U193" s="60" t="n">
        <v>16.0531384483748</v>
      </c>
      <c r="V193" s="60" t="n">
        <v>1.31815827273518</v>
      </c>
      <c r="W193" s="60" t="n">
        <v>15.7912131264724</v>
      </c>
      <c r="X193" s="60" t="n">
        <v>9088.27513464143</v>
      </c>
      <c r="Y193" s="60" t="n">
        <v>9.53049134733704</v>
      </c>
      <c r="Z193" s="60" t="n">
        <v>5.00502139044648</v>
      </c>
      <c r="AA193" s="60" t="n">
        <v>9.61386521379641</v>
      </c>
    </row>
    <row r="194">
      <c r="A194" s="60" t="s">
        <v>116</v>
      </c>
      <c r="B194" s="60" t="s">
        <v>117</v>
      </c>
      <c r="C194" s="60" t="s">
        <v>17</v>
      </c>
      <c r="D194" s="60" t="n">
        <v>4363.08353897841</v>
      </c>
      <c r="E194" s="60" t="n">
        <v>13.7800003570856</v>
      </c>
      <c r="F194" s="60" t="n">
        <v>4.66262812034331</v>
      </c>
      <c r="G194" s="60" t="n">
        <v>13.1070521526331</v>
      </c>
      <c r="H194" s="60" t="n">
        <v>32520.7674770621</v>
      </c>
      <c r="I194" s="60" t="n">
        <v>4.99750918206667</v>
      </c>
      <c r="J194" s="60" t="n">
        <v>34.7534590110553</v>
      </c>
      <c r="K194" s="60" t="n">
        <v>3.77902706800599</v>
      </c>
      <c r="L194" s="60" t="n">
        <v>42072.9994150244</v>
      </c>
      <c r="M194" s="60" t="n">
        <v>4.6616234390017</v>
      </c>
      <c r="N194" s="60" t="n">
        <v>44.9614930420546</v>
      </c>
      <c r="O194" s="60" t="n">
        <v>3.26178232069178</v>
      </c>
      <c r="P194" s="60" t="n">
        <v>8940.17926274396</v>
      </c>
      <c r="Q194" s="60" t="n">
        <v>9.29027949819213</v>
      </c>
      <c r="R194" s="60" t="n">
        <v>9.55396128884124</v>
      </c>
      <c r="S194" s="60" t="n">
        <v>8.9844243993655</v>
      </c>
      <c r="T194" s="60" t="n">
        <v>1454.31991861204</v>
      </c>
      <c r="U194" s="60" t="n">
        <v>23.0233061392006</v>
      </c>
      <c r="V194" s="60" t="n">
        <v>1.55416527965073</v>
      </c>
      <c r="W194" s="60" t="n">
        <v>22.7234045852515</v>
      </c>
      <c r="X194" s="60" t="n">
        <v>4224.27826023792</v>
      </c>
      <c r="Y194" s="60" t="n">
        <v>13.2122933310701</v>
      </c>
      <c r="Z194" s="60" t="n">
        <v>4.51429325805484</v>
      </c>
      <c r="AA194" s="60" t="n">
        <v>12.7476456192549</v>
      </c>
    </row>
    <row r="195">
      <c r="A195" s="60" t="s">
        <v>118</v>
      </c>
      <c r="B195" s="60" t="s">
        <v>119</v>
      </c>
      <c r="C195" s="60" t="s">
        <v>16</v>
      </c>
      <c r="D195" s="60" t="n">
        <v>4366.61929641591</v>
      </c>
      <c r="E195" s="60" t="n">
        <v>10.559580990194</v>
      </c>
      <c r="F195" s="60" t="n">
        <v>1.42513570105422</v>
      </c>
      <c r="G195" s="60" t="n">
        <v>10.5303943794491</v>
      </c>
      <c r="H195" s="60" t="n">
        <v>64448.1386912471</v>
      </c>
      <c r="I195" s="60" t="n">
        <v>3.18531422964672</v>
      </c>
      <c r="J195" s="60" t="n">
        <v>21.0339709236337</v>
      </c>
      <c r="K195" s="60" t="n">
        <v>2.81542932075401</v>
      </c>
      <c r="L195" s="60" t="n">
        <v>133809.01360297</v>
      </c>
      <c r="M195" s="60" t="n">
        <v>2.34526948716727</v>
      </c>
      <c r="N195" s="60" t="n">
        <v>43.6713139991305</v>
      </c>
      <c r="O195" s="60" t="n">
        <v>1.82923195642284</v>
      </c>
      <c r="P195" s="60" t="n">
        <v>43226.886677322</v>
      </c>
      <c r="Q195" s="60" t="n">
        <v>3.7923500241384</v>
      </c>
      <c r="R195" s="60" t="n">
        <v>14.10798040027</v>
      </c>
      <c r="S195" s="60" t="n">
        <v>3.49604572495143</v>
      </c>
      <c r="T195" s="60" t="n">
        <v>7693.34224234806</v>
      </c>
      <c r="U195" s="60" t="n">
        <v>8.72298017059272</v>
      </c>
      <c r="V195" s="60" t="n">
        <v>2.51087991549846</v>
      </c>
      <c r="W195" s="60" t="n">
        <v>8.62852117732277</v>
      </c>
      <c r="X195" s="60" t="n">
        <v>52856.2456687653</v>
      </c>
      <c r="Y195" s="60" t="n">
        <v>4.71492502760539</v>
      </c>
      <c r="Z195" s="60" t="n">
        <v>17.2507190604132</v>
      </c>
      <c r="AA195" s="60" t="n">
        <v>4.2714602784436</v>
      </c>
    </row>
    <row r="196">
      <c r="A196" s="60" t="s">
        <v>118</v>
      </c>
      <c r="B196" s="60" t="s">
        <v>119</v>
      </c>
      <c r="C196" s="60" t="s">
        <v>17</v>
      </c>
      <c r="D196" s="60" t="n">
        <v>4293.17427033025</v>
      </c>
      <c r="E196" s="60" t="n">
        <v>9.85126700110323</v>
      </c>
      <c r="F196" s="60" t="n">
        <v>2.86278030632216</v>
      </c>
      <c r="G196" s="60" t="n">
        <v>9.50424526476677</v>
      </c>
      <c r="H196" s="60" t="n">
        <v>37028.0096665835</v>
      </c>
      <c r="I196" s="60" t="n">
        <v>3.84669289505592</v>
      </c>
      <c r="J196" s="60" t="n">
        <v>24.6910677696872</v>
      </c>
      <c r="K196" s="60" t="n">
        <v>3.18102527943992</v>
      </c>
      <c r="L196" s="60" t="n">
        <v>59775.7595129496</v>
      </c>
      <c r="M196" s="60" t="n">
        <v>3.09498612925973</v>
      </c>
      <c r="N196" s="60" t="n">
        <v>39.8597532626966</v>
      </c>
      <c r="O196" s="60" t="n">
        <v>2.25814598896975</v>
      </c>
      <c r="P196" s="60" t="n">
        <v>20380.0404008808</v>
      </c>
      <c r="Q196" s="60" t="n">
        <v>5.29885295194173</v>
      </c>
      <c r="R196" s="60" t="n">
        <v>13.5898462601202</v>
      </c>
      <c r="S196" s="60" t="n">
        <v>4.71876934251694</v>
      </c>
      <c r="T196" s="60" t="n">
        <v>4339.23353327428</v>
      </c>
      <c r="U196" s="60" t="n">
        <v>11.0554554257482</v>
      </c>
      <c r="V196" s="60" t="n">
        <v>2.89349360668622</v>
      </c>
      <c r="W196" s="60" t="n">
        <v>10.7899204282906</v>
      </c>
      <c r="X196" s="60" t="n">
        <v>24148.9846557333</v>
      </c>
      <c r="Y196" s="60" t="n">
        <v>5.47218381394213</v>
      </c>
      <c r="Z196" s="60" t="n">
        <v>16.1030587944876</v>
      </c>
      <c r="AA196" s="60" t="n">
        <v>4.97620168100966</v>
      </c>
    </row>
    <row r="197">
      <c r="A197" s="60" t="s">
        <v>120</v>
      </c>
      <c r="B197" s="60" t="s">
        <v>121</v>
      </c>
      <c r="C197" s="60" t="s">
        <v>16</v>
      </c>
      <c r="D197" s="60" t="n">
        <v>1317.0882176854</v>
      </c>
      <c r="E197" s="60" t="n">
        <v>15.6205145671878</v>
      </c>
      <c r="F197" s="60" t="n">
        <v>1.10122846484722</v>
      </c>
      <c r="G197" s="60" t="n">
        <v>15.6318718961834</v>
      </c>
      <c r="H197" s="60" t="n">
        <v>15562.7452173759</v>
      </c>
      <c r="I197" s="60" t="n">
        <v>5.58533887706662</v>
      </c>
      <c r="J197" s="60" t="n">
        <v>13.0121413238798</v>
      </c>
      <c r="K197" s="60" t="n">
        <v>5.13363761621963</v>
      </c>
      <c r="L197" s="60" t="n">
        <v>38724.0715242049</v>
      </c>
      <c r="M197" s="60" t="n">
        <v>4.14657615869079</v>
      </c>
      <c r="N197" s="60" t="n">
        <v>32.3775197929986</v>
      </c>
      <c r="O197" s="60" t="n">
        <v>3.25858798845063</v>
      </c>
      <c r="P197" s="60" t="n">
        <v>19627.3643930598</v>
      </c>
      <c r="Q197" s="60" t="n">
        <v>4.79435926367224</v>
      </c>
      <c r="R197" s="60" t="n">
        <v>16.4106033820197</v>
      </c>
      <c r="S197" s="60" t="n">
        <v>4.48196853286005</v>
      </c>
      <c r="T197" s="60" t="n">
        <v>4954.9337344088</v>
      </c>
      <c r="U197" s="60" t="n">
        <v>7.35843875873034</v>
      </c>
      <c r="V197" s="60" t="n">
        <v>4.14286150046335</v>
      </c>
      <c r="W197" s="60" t="n">
        <v>7.26642438040585</v>
      </c>
      <c r="X197" s="60" t="n">
        <v>39415.5198734615</v>
      </c>
      <c r="Y197" s="60" t="n">
        <v>3.38566556477114</v>
      </c>
      <c r="Z197" s="60" t="n">
        <v>32.9556455357914</v>
      </c>
      <c r="AA197" s="60" t="n">
        <v>3.20517661407953</v>
      </c>
    </row>
    <row r="198">
      <c r="A198" s="60" t="s">
        <v>120</v>
      </c>
      <c r="B198" s="60" t="s">
        <v>121</v>
      </c>
      <c r="C198" s="60" t="s">
        <v>17</v>
      </c>
      <c r="D198" s="60" t="n">
        <v>954.212991553114</v>
      </c>
      <c r="E198" s="60" t="n">
        <v>16.8326667566174</v>
      </c>
      <c r="F198" s="60" t="n">
        <v>1.64778495393756</v>
      </c>
      <c r="G198" s="60" t="n">
        <v>16.5594773941998</v>
      </c>
      <c r="H198" s="60" t="n">
        <v>9655.66586177718</v>
      </c>
      <c r="I198" s="60" t="n">
        <v>6.12057493893532</v>
      </c>
      <c r="J198" s="60" t="n">
        <v>16.6739093558017</v>
      </c>
      <c r="K198" s="60" t="n">
        <v>5.35618454183557</v>
      </c>
      <c r="L198" s="60" t="n">
        <v>16783.7134508144</v>
      </c>
      <c r="M198" s="60" t="n">
        <v>4.24727216852889</v>
      </c>
      <c r="N198" s="60" t="n">
        <v>28.9829951386823</v>
      </c>
      <c r="O198" s="60" t="n">
        <v>3.36810715537925</v>
      </c>
      <c r="P198" s="60" t="n">
        <v>8677.89429184746</v>
      </c>
      <c r="Q198" s="60" t="n">
        <v>5.42069238669569</v>
      </c>
      <c r="R198" s="60" t="n">
        <v>14.9854422152572</v>
      </c>
      <c r="S198" s="60" t="n">
        <v>4.73134495664201</v>
      </c>
      <c r="T198" s="60" t="n">
        <v>2637.26417893998</v>
      </c>
      <c r="U198" s="60" t="n">
        <v>10.0029874587467</v>
      </c>
      <c r="V198" s="60" t="n">
        <v>4.55416586452324</v>
      </c>
      <c r="W198" s="60" t="n">
        <v>9.5915234772505</v>
      </c>
      <c r="X198" s="60" t="n">
        <v>19200.0794563987</v>
      </c>
      <c r="Y198" s="60" t="n">
        <v>4.09613448281899</v>
      </c>
      <c r="Z198" s="60" t="n">
        <v>33.155702471798</v>
      </c>
      <c r="AA198" s="60" t="n">
        <v>3.48131567932906</v>
      </c>
    </row>
    <row r="199">
      <c r="A199" s="60" t="s">
        <v>122</v>
      </c>
      <c r="B199" s="60" t="s">
        <v>123</v>
      </c>
      <c r="C199" s="60" t="s">
        <v>16</v>
      </c>
      <c r="D199" s="60" t="n">
        <v>2918.31211347124</v>
      </c>
      <c r="E199" s="60" t="n">
        <v>13.6582742292499</v>
      </c>
      <c r="F199" s="60" t="n">
        <v>1.19639436743898</v>
      </c>
      <c r="G199" s="60" t="n">
        <v>13.5130990033197</v>
      </c>
      <c r="H199" s="60" t="n">
        <v>37248.2455881911</v>
      </c>
      <c r="I199" s="60" t="n">
        <v>4.53022013997056</v>
      </c>
      <c r="J199" s="60" t="n">
        <v>15.2703307548859</v>
      </c>
      <c r="K199" s="60" t="n">
        <v>4.20656242062954</v>
      </c>
      <c r="L199" s="60" t="n">
        <v>91335.6444562245</v>
      </c>
      <c r="M199" s="60" t="n">
        <v>3.14990951706282</v>
      </c>
      <c r="N199" s="60" t="n">
        <v>37.4440588686244</v>
      </c>
      <c r="O199" s="60" t="n">
        <v>2.33718371266792</v>
      </c>
      <c r="P199" s="60" t="n">
        <v>41070.0714483193</v>
      </c>
      <c r="Q199" s="60" t="n">
        <v>3.96757183362081</v>
      </c>
      <c r="R199" s="60" t="n">
        <v>16.8371305880097</v>
      </c>
      <c r="S199" s="60" t="n">
        <v>3.58861660305404</v>
      </c>
      <c r="T199" s="60" t="n">
        <v>9668.79327090853</v>
      </c>
      <c r="U199" s="60" t="n">
        <v>7.76847470221102</v>
      </c>
      <c r="V199" s="60" t="n">
        <v>3.96382887075348</v>
      </c>
      <c r="W199" s="60" t="n">
        <v>7.45936394181938</v>
      </c>
      <c r="X199" s="60" t="n">
        <v>61684.5309772293</v>
      </c>
      <c r="Y199" s="60" t="n">
        <v>4.06686124110444</v>
      </c>
      <c r="Z199" s="60" t="n">
        <v>25.2882565502876</v>
      </c>
      <c r="AA199" s="60" t="n">
        <v>3.73862929581398</v>
      </c>
    </row>
    <row r="200">
      <c r="A200" s="60" t="s">
        <v>122</v>
      </c>
      <c r="B200" s="60" t="s">
        <v>123</v>
      </c>
      <c r="C200" s="60" t="s">
        <v>17</v>
      </c>
      <c r="D200" s="60" t="n">
        <v>2126.93696531745</v>
      </c>
      <c r="E200" s="60" t="n">
        <v>14.7847521948524</v>
      </c>
      <c r="F200" s="60" t="n">
        <v>1.51211710874068</v>
      </c>
      <c r="G200" s="60" t="n">
        <v>14.3783329083239</v>
      </c>
      <c r="H200" s="60" t="n">
        <v>24864.4742522439</v>
      </c>
      <c r="I200" s="60" t="n">
        <v>5.46327328686822</v>
      </c>
      <c r="J200" s="60" t="n">
        <v>17.6770621460559</v>
      </c>
      <c r="K200" s="60" t="n">
        <v>4.76554233243233</v>
      </c>
      <c r="L200" s="60" t="n">
        <v>52849.4445351546</v>
      </c>
      <c r="M200" s="60" t="n">
        <v>3.83825718264743</v>
      </c>
      <c r="N200" s="60" t="n">
        <v>37.5725987991946</v>
      </c>
      <c r="O200" s="60" t="n">
        <v>2.71992337176804</v>
      </c>
      <c r="P200" s="60" t="n">
        <v>24346.8724225763</v>
      </c>
      <c r="Q200" s="60" t="n">
        <v>4.84697540878178</v>
      </c>
      <c r="R200" s="60" t="n">
        <v>17.3090801160671</v>
      </c>
      <c r="S200" s="60" t="n">
        <v>4.34999715924148</v>
      </c>
      <c r="T200" s="60" t="n">
        <v>5601.95163745801</v>
      </c>
      <c r="U200" s="60" t="n">
        <v>10.8254581666032</v>
      </c>
      <c r="V200" s="60" t="n">
        <v>3.98263185579355</v>
      </c>
      <c r="W200" s="60" t="n">
        <v>10.2603464260956</v>
      </c>
      <c r="X200" s="60" t="n">
        <v>30869.8599162064</v>
      </c>
      <c r="Y200" s="60" t="n">
        <v>4.78609956675832</v>
      </c>
      <c r="Z200" s="60" t="n">
        <v>21.9465099741482</v>
      </c>
      <c r="AA200" s="60" t="n">
        <v>4.25718843636326</v>
      </c>
    </row>
    <row r="201">
      <c r="A201" s="60" t="s">
        <v>124</v>
      </c>
      <c r="B201" s="60" t="s">
        <v>125</v>
      </c>
      <c r="C201" s="60" t="s">
        <v>16</v>
      </c>
      <c r="D201" s="60" t="n">
        <v>2415.65724229191</v>
      </c>
      <c r="E201" s="60" t="n">
        <v>19.7950815024109</v>
      </c>
      <c r="F201" s="60" t="n">
        <v>0.70163719676238</v>
      </c>
      <c r="G201" s="60" t="n">
        <v>19.5658417086599</v>
      </c>
      <c r="H201" s="60" t="n">
        <v>54128.8970104607</v>
      </c>
      <c r="I201" s="60" t="n">
        <v>5.60851387256594</v>
      </c>
      <c r="J201" s="60" t="n">
        <v>15.7219521450924</v>
      </c>
      <c r="K201" s="60" t="n">
        <v>5.1340911110246</v>
      </c>
      <c r="L201" s="60" t="n">
        <v>105198.138867879</v>
      </c>
      <c r="M201" s="60" t="n">
        <v>3.21001976881987</v>
      </c>
      <c r="N201" s="60" t="n">
        <v>30.5552153540823</v>
      </c>
      <c r="O201" s="60" t="n">
        <v>2.51322810191434</v>
      </c>
      <c r="P201" s="60" t="n">
        <v>44698.8092259178</v>
      </c>
      <c r="Q201" s="60" t="n">
        <v>4.97497123268214</v>
      </c>
      <c r="R201" s="60" t="n">
        <v>12.9829458645108</v>
      </c>
      <c r="S201" s="60" t="n">
        <v>4.43523801128834</v>
      </c>
      <c r="T201" s="60" t="n">
        <v>11628.2518094824</v>
      </c>
      <c r="U201" s="60" t="n">
        <v>8.54182348126253</v>
      </c>
      <c r="V201" s="60" t="n">
        <v>3.37747171246506</v>
      </c>
      <c r="W201" s="60" t="n">
        <v>8.28722465537006</v>
      </c>
      <c r="X201" s="60" t="n">
        <v>126218.897220872</v>
      </c>
      <c r="Y201" s="60" t="n">
        <v>2.93203142188798</v>
      </c>
      <c r="Z201" s="60" t="n">
        <v>36.6607777270871</v>
      </c>
      <c r="AA201" s="60" t="n">
        <v>2.64385409447575</v>
      </c>
    </row>
    <row r="202">
      <c r="A202" s="60" t="s">
        <v>124</v>
      </c>
      <c r="B202" s="60" t="s">
        <v>125</v>
      </c>
      <c r="C202" s="60" t="s">
        <v>17</v>
      </c>
      <c r="D202" s="60" t="n">
        <v>3476.84951766915</v>
      </c>
      <c r="E202" s="60" t="n">
        <v>14.5070426842629</v>
      </c>
      <c r="F202" s="60" t="n">
        <v>1.73918541335226</v>
      </c>
      <c r="G202" s="60" t="n">
        <v>14.2240814594826</v>
      </c>
      <c r="H202" s="60" t="n">
        <v>35207.4144742347</v>
      </c>
      <c r="I202" s="60" t="n">
        <v>5.87321458627698</v>
      </c>
      <c r="J202" s="60" t="n">
        <v>17.6114098077175</v>
      </c>
      <c r="K202" s="60" t="n">
        <v>5.14216484988069</v>
      </c>
      <c r="L202" s="60" t="n">
        <v>65680.261844494</v>
      </c>
      <c r="M202" s="60" t="n">
        <v>3.95762314779363</v>
      </c>
      <c r="N202" s="60" t="n">
        <v>32.8545002493177</v>
      </c>
      <c r="O202" s="60" t="n">
        <v>3.04204748195043</v>
      </c>
      <c r="P202" s="60" t="n">
        <v>28388.886593283</v>
      </c>
      <c r="Q202" s="60" t="n">
        <v>5.16488165382833</v>
      </c>
      <c r="R202" s="60" t="n">
        <v>14.2006541305386</v>
      </c>
      <c r="S202" s="60" t="n">
        <v>4.71615844177267</v>
      </c>
      <c r="T202" s="60" t="n">
        <v>6793.78884760313</v>
      </c>
      <c r="U202" s="60" t="n">
        <v>9.67339468249592</v>
      </c>
      <c r="V202" s="60" t="n">
        <v>3.39838074817451</v>
      </c>
      <c r="W202" s="60" t="n">
        <v>9.60092462981543</v>
      </c>
      <c r="X202" s="60" t="n">
        <v>60365.3262184218</v>
      </c>
      <c r="Y202" s="60" t="n">
        <v>3.29191202290351</v>
      </c>
      <c r="Z202" s="60" t="n">
        <v>30.1958696508994</v>
      </c>
      <c r="AA202" s="60" t="n">
        <v>3.11293056580506</v>
      </c>
    </row>
    <row r="203">
      <c r="A203" s="60" t="s">
        <v>126</v>
      </c>
      <c r="B203" s="60" t="s">
        <v>127</v>
      </c>
      <c r="C203" s="60" t="s">
        <v>16</v>
      </c>
      <c r="D203" s="60" t="n">
        <v>628.500009699702</v>
      </c>
      <c r="E203" s="60" t="n">
        <v>24.7594320353496</v>
      </c>
      <c r="F203" s="60" t="n">
        <v>1.5235060954703</v>
      </c>
      <c r="G203" s="60" t="n">
        <v>24.7099957443949</v>
      </c>
      <c r="H203" s="60" t="n">
        <v>4154.67378456094</v>
      </c>
      <c r="I203" s="60" t="n">
        <v>11.6898562406961</v>
      </c>
      <c r="J203" s="60" t="n">
        <v>10.071075159559</v>
      </c>
      <c r="K203" s="60" t="n">
        <v>10.6333318713696</v>
      </c>
      <c r="L203" s="60" t="n">
        <v>10593.7939251774</v>
      </c>
      <c r="M203" s="60" t="n">
        <v>7.6241811478757</v>
      </c>
      <c r="N203" s="60" t="n">
        <v>25.6797285124555</v>
      </c>
      <c r="O203" s="60" t="n">
        <v>6.38431466165757</v>
      </c>
      <c r="P203" s="60" t="n">
        <v>7017.4842857903</v>
      </c>
      <c r="Q203" s="60" t="n">
        <v>7.89280775167525</v>
      </c>
      <c r="R203" s="60" t="n">
        <v>17.0106283520613</v>
      </c>
      <c r="S203" s="60" t="n">
        <v>6.84293964379385</v>
      </c>
      <c r="T203" s="60" t="n">
        <v>1918.26364978989</v>
      </c>
      <c r="U203" s="60" t="n">
        <v>12.8619983165525</v>
      </c>
      <c r="V203" s="60" t="n">
        <v>4.64993845357356</v>
      </c>
      <c r="W203" s="60" t="n">
        <v>12.1169231059041</v>
      </c>
      <c r="X203" s="60" t="n">
        <v>16940.8120839494</v>
      </c>
      <c r="Y203" s="60" t="n">
        <v>6.02929086885845</v>
      </c>
      <c r="Z203" s="60" t="n">
        <v>41.0651234268804</v>
      </c>
      <c r="AA203" s="60" t="n">
        <v>5.65188488158597</v>
      </c>
    </row>
    <row r="204">
      <c r="A204" s="60" t="s">
        <v>126</v>
      </c>
      <c r="B204" s="60" t="s">
        <v>127</v>
      </c>
      <c r="C204" s="60" t="s">
        <v>17</v>
      </c>
      <c r="D204" s="60" t="n">
        <v>769.188168801998</v>
      </c>
      <c r="E204" s="60" t="n">
        <v>20.2710836934363</v>
      </c>
      <c r="F204" s="60" t="n">
        <v>2.53778987569299</v>
      </c>
      <c r="G204" s="60" t="n">
        <v>20.1179840903423</v>
      </c>
      <c r="H204" s="60" t="n">
        <v>4053.48317644836</v>
      </c>
      <c r="I204" s="60" t="n">
        <v>10.9417491009491</v>
      </c>
      <c r="J204" s="60" t="n">
        <v>13.373695779154</v>
      </c>
      <c r="K204" s="60" t="n">
        <v>9.58545253028627</v>
      </c>
      <c r="L204" s="60" t="n">
        <v>7564.78486408079</v>
      </c>
      <c r="M204" s="60" t="n">
        <v>7.89035089047632</v>
      </c>
      <c r="N204" s="60" t="n">
        <v>24.9585669911696</v>
      </c>
      <c r="O204" s="60" t="n">
        <v>6.55896522167828</v>
      </c>
      <c r="P204" s="60" t="n">
        <v>5190.00706039019</v>
      </c>
      <c r="Q204" s="60" t="n">
        <v>8.41572122019168</v>
      </c>
      <c r="R204" s="60" t="n">
        <v>17.1234398900691</v>
      </c>
      <c r="S204" s="60" t="n">
        <v>7.52959878394814</v>
      </c>
      <c r="T204" s="60" t="n">
        <v>1464.19962968094</v>
      </c>
      <c r="U204" s="60" t="n">
        <v>12.8612859882044</v>
      </c>
      <c r="V204" s="60" t="n">
        <v>4.83084783010259</v>
      </c>
      <c r="W204" s="60" t="n">
        <v>12.4049261978791</v>
      </c>
      <c r="X204" s="60" t="n">
        <v>11267.70889569</v>
      </c>
      <c r="Y204" s="60" t="n">
        <v>6.90879589370186</v>
      </c>
      <c r="Z204" s="60" t="n">
        <v>37.1756596338117</v>
      </c>
      <c r="AA204" s="60" t="n">
        <v>6.24159114532663</v>
      </c>
    </row>
    <row r="205">
      <c r="A205" s="60" t="s">
        <v>128</v>
      </c>
      <c r="B205" s="60" t="s">
        <v>129</v>
      </c>
      <c r="C205" s="60" t="s">
        <v>16</v>
      </c>
      <c r="D205" s="60" t="n">
        <v>188.094518078175</v>
      </c>
      <c r="E205" s="60" t="n">
        <v>26.6223262654432</v>
      </c>
      <c r="F205" s="60" t="n">
        <v>0.380885520682677</v>
      </c>
      <c r="G205" s="60" t="n">
        <v>26.4922814923721</v>
      </c>
      <c r="H205" s="60" t="n">
        <v>1649.16917136367</v>
      </c>
      <c r="I205" s="60" t="n">
        <v>9.90101748093145</v>
      </c>
      <c r="J205" s="60" t="n">
        <v>3.339516031337</v>
      </c>
      <c r="K205" s="60" t="n">
        <v>9.59943315425949</v>
      </c>
      <c r="L205" s="60" t="n">
        <v>6450.93149217937</v>
      </c>
      <c r="M205" s="60" t="n">
        <v>6.02272295413057</v>
      </c>
      <c r="N205" s="60" t="n">
        <v>13.0629346638684</v>
      </c>
      <c r="O205" s="60" t="n">
        <v>5.37857950651866</v>
      </c>
      <c r="P205" s="60" t="n">
        <v>4111.92636772792</v>
      </c>
      <c r="Q205" s="60" t="n">
        <v>7.02070215816115</v>
      </c>
      <c r="R205" s="60" t="n">
        <v>8.32652238663304</v>
      </c>
      <c r="S205" s="60" t="n">
        <v>6.61898407256115</v>
      </c>
      <c r="T205" s="60" t="n">
        <v>2194.94234382379</v>
      </c>
      <c r="U205" s="60" t="n">
        <v>10.0163636323493</v>
      </c>
      <c r="V205" s="60" t="n">
        <v>4.44468964878772</v>
      </c>
      <c r="W205" s="60" t="n">
        <v>9.78367167604462</v>
      </c>
      <c r="X205" s="60" t="n">
        <v>34788.4143081106</v>
      </c>
      <c r="Y205" s="60" t="n">
        <v>3.10440986663054</v>
      </c>
      <c r="Z205" s="60" t="n">
        <v>70.4454517486911</v>
      </c>
      <c r="AA205" s="60" t="n">
        <v>1.50901057193239</v>
      </c>
    </row>
    <row r="206">
      <c r="A206" s="60" t="s">
        <v>128</v>
      </c>
      <c r="B206" s="60" t="s">
        <v>129</v>
      </c>
      <c r="C206" s="60" t="s">
        <v>17</v>
      </c>
      <c r="D206" s="60" t="n">
        <v>323.696468119437</v>
      </c>
      <c r="E206" s="60" t="n">
        <v>26.7830094776929</v>
      </c>
      <c r="F206" s="60" t="n">
        <v>1.01137070321007</v>
      </c>
      <c r="G206" s="60" t="n">
        <v>26.7248401174819</v>
      </c>
      <c r="H206" s="60" t="n">
        <v>2195.48382069918</v>
      </c>
      <c r="I206" s="60" t="n">
        <v>11.2334918713949</v>
      </c>
      <c r="J206" s="60" t="n">
        <v>6.85966093027485</v>
      </c>
      <c r="K206" s="60" t="n">
        <v>10.4395405676211</v>
      </c>
      <c r="L206" s="60" t="n">
        <v>4931.68361452684</v>
      </c>
      <c r="M206" s="60" t="n">
        <v>6.41070268013701</v>
      </c>
      <c r="N206" s="60" t="n">
        <v>15.408757328156</v>
      </c>
      <c r="O206" s="60" t="n">
        <v>5.65925419904174</v>
      </c>
      <c r="P206" s="60" t="n">
        <v>3950.52671028879</v>
      </c>
      <c r="Q206" s="60" t="n">
        <v>6.75145189757278</v>
      </c>
      <c r="R206" s="60" t="n">
        <v>12.3431899033285</v>
      </c>
      <c r="S206" s="60" t="n">
        <v>6.09404114225169</v>
      </c>
      <c r="T206" s="60" t="n">
        <v>1328.18175027629</v>
      </c>
      <c r="U206" s="60" t="n">
        <v>10.9840406477524</v>
      </c>
      <c r="V206" s="60" t="n">
        <v>4.14982628192308</v>
      </c>
      <c r="W206" s="60" t="n">
        <v>10.8540223154345</v>
      </c>
      <c r="X206" s="60" t="n">
        <v>19276.1469131094</v>
      </c>
      <c r="Y206" s="60" t="n">
        <v>3.49640063211962</v>
      </c>
      <c r="Z206" s="60" t="n">
        <v>60.2271948531075</v>
      </c>
      <c r="AA206" s="60" t="n">
        <v>2.17954161306751</v>
      </c>
    </row>
    <row r="207">
      <c r="A207" s="60" t="s">
        <v>130</v>
      </c>
      <c r="B207" s="60" t="s">
        <v>131</v>
      </c>
      <c r="C207" s="60" t="s">
        <v>16</v>
      </c>
      <c r="D207" s="60" t="n">
        <v>210.083339246771</v>
      </c>
      <c r="E207" s="60" t="n">
        <v>28.5183223159922</v>
      </c>
      <c r="F207" s="60" t="n">
        <v>0.990828806299742</v>
      </c>
      <c r="G207" s="60" t="n">
        <v>28.3885565708291</v>
      </c>
      <c r="H207" s="60" t="n">
        <v>3270.89866805971</v>
      </c>
      <c r="I207" s="60" t="n">
        <v>8.28051976922655</v>
      </c>
      <c r="J207" s="60" t="n">
        <v>15.4267379527615</v>
      </c>
      <c r="K207" s="60" t="n">
        <v>8.07815194187964</v>
      </c>
      <c r="L207" s="60" t="n">
        <v>8289.64624109753</v>
      </c>
      <c r="M207" s="60" t="n">
        <v>5.4379594656107</v>
      </c>
      <c r="N207" s="60" t="n">
        <v>39.0969618017439</v>
      </c>
      <c r="O207" s="60" t="n">
        <v>4.85806516845205</v>
      </c>
      <c r="P207" s="60" t="n">
        <v>3213.07211538187</v>
      </c>
      <c r="Q207" s="60" t="n">
        <v>8.73223169335125</v>
      </c>
      <c r="R207" s="60" t="n">
        <v>15.1540070719232</v>
      </c>
      <c r="S207" s="60" t="n">
        <v>7.67511443823932</v>
      </c>
      <c r="T207" s="60" t="n">
        <v>707.864400611035</v>
      </c>
      <c r="U207" s="60" t="n">
        <v>14.3638082682655</v>
      </c>
      <c r="V207" s="60" t="n">
        <v>3.33854384452476</v>
      </c>
      <c r="W207" s="60" t="n">
        <v>14.2718476223072</v>
      </c>
      <c r="X207" s="60" t="n">
        <v>5511.22404342234</v>
      </c>
      <c r="Y207" s="60" t="n">
        <v>9.96614757689182</v>
      </c>
      <c r="Z207" s="60" t="n">
        <v>25.9929205227469</v>
      </c>
      <c r="AA207" s="60" t="n">
        <v>8.45571069636577</v>
      </c>
    </row>
    <row r="208">
      <c r="A208" s="60" t="s">
        <v>130</v>
      </c>
      <c r="B208" s="60" t="s">
        <v>131</v>
      </c>
      <c r="C208" s="60" t="s">
        <v>17</v>
      </c>
      <c r="D208" s="60" t="n">
        <v>346.501824261692</v>
      </c>
      <c r="E208" s="60" t="n">
        <v>20.4460266004724</v>
      </c>
      <c r="F208" s="60" t="n">
        <v>2.43381432548863</v>
      </c>
      <c r="G208" s="60" t="n">
        <v>20.5277397134739</v>
      </c>
      <c r="H208" s="60" t="n">
        <v>3116.49894041463</v>
      </c>
      <c r="I208" s="60" t="n">
        <v>8.53104959720258</v>
      </c>
      <c r="J208" s="60" t="n">
        <v>21.8901582486988</v>
      </c>
      <c r="K208" s="60" t="n">
        <v>6.80663580992806</v>
      </c>
      <c r="L208" s="60" t="n">
        <v>5115.23671682799</v>
      </c>
      <c r="M208" s="60" t="n">
        <v>6.31007229109719</v>
      </c>
      <c r="N208" s="60" t="n">
        <v>35.9292088178993</v>
      </c>
      <c r="O208" s="60" t="n">
        <v>4.51611016478753</v>
      </c>
      <c r="P208" s="60" t="n">
        <v>1810.05268140901</v>
      </c>
      <c r="Q208" s="60" t="n">
        <v>10.3972902851614</v>
      </c>
      <c r="R208" s="60" t="n">
        <v>12.7137343512953</v>
      </c>
      <c r="S208" s="60" t="n">
        <v>9.54644050574902</v>
      </c>
      <c r="T208" s="60" t="n">
        <v>536.332986054283</v>
      </c>
      <c r="U208" s="60" t="n">
        <v>16.5102104982729</v>
      </c>
      <c r="V208" s="60" t="n">
        <v>3.7671804685945</v>
      </c>
      <c r="W208" s="60" t="n">
        <v>15.9331178162831</v>
      </c>
      <c r="X208" s="60" t="n">
        <v>3312.36365125289</v>
      </c>
      <c r="Y208" s="60" t="n">
        <v>8.94052385151206</v>
      </c>
      <c r="Z208" s="60" t="n">
        <v>23.2659037880234</v>
      </c>
      <c r="AA208" s="60" t="n">
        <v>8.49039637425079</v>
      </c>
    </row>
    <row r="209">
      <c r="A209" s="60" t="s">
        <v>132</v>
      </c>
      <c r="B209" s="60" t="s">
        <v>133</v>
      </c>
      <c r="C209" s="60" t="s">
        <v>16</v>
      </c>
      <c r="D209" s="60" t="n">
        <v>139.348698627123</v>
      </c>
      <c r="E209" s="60" t="n">
        <v>31.5175565518195</v>
      </c>
      <c r="F209" s="60" t="n">
        <v>0.570070219364218</v>
      </c>
      <c r="G209" s="60" t="n">
        <v>31.7104425425707</v>
      </c>
      <c r="H209" s="60" t="n">
        <v>3600.53567594766</v>
      </c>
      <c r="I209" s="60" t="n">
        <v>6.41240842674997</v>
      </c>
      <c r="J209" s="60" t="n">
        <v>14.7296543336119</v>
      </c>
      <c r="K209" s="60" t="n">
        <v>6.32324986347098</v>
      </c>
      <c r="L209" s="60" t="n">
        <v>9893.16264887746</v>
      </c>
      <c r="M209" s="60" t="n">
        <v>4.64101210527561</v>
      </c>
      <c r="N209" s="60" t="n">
        <v>40.4725516421417</v>
      </c>
      <c r="O209" s="60" t="n">
        <v>4.02138830385638</v>
      </c>
      <c r="P209" s="60" t="n">
        <v>4446.43456596125</v>
      </c>
      <c r="Q209" s="60" t="n">
        <v>7.71130745126951</v>
      </c>
      <c r="R209" s="60" t="n">
        <v>18.1901944788798</v>
      </c>
      <c r="S209" s="60" t="n">
        <v>6.69686570615572</v>
      </c>
      <c r="T209" s="60" t="n">
        <v>819.039958680585</v>
      </c>
      <c r="U209" s="60" t="n">
        <v>13.3814216148491</v>
      </c>
      <c r="V209" s="60" t="n">
        <v>3.35066128003454</v>
      </c>
      <c r="W209" s="60" t="n">
        <v>12.867614062389</v>
      </c>
      <c r="X209" s="60" t="n">
        <v>5545.60724406313</v>
      </c>
      <c r="Y209" s="60" t="n">
        <v>7.47375434729879</v>
      </c>
      <c r="Z209" s="60" t="n">
        <v>22.6868680459678</v>
      </c>
      <c r="AA209" s="60" t="n">
        <v>6.64335155273641</v>
      </c>
    </row>
    <row r="210">
      <c r="A210" s="60" t="s">
        <v>132</v>
      </c>
      <c r="B210" s="60" t="s">
        <v>133</v>
      </c>
      <c r="C210" s="60" t="s">
        <v>17</v>
      </c>
      <c r="D210" s="60" t="n">
        <v>230.881517476704</v>
      </c>
      <c r="E210" s="60" t="n">
        <v>23.4577799923493</v>
      </c>
      <c r="F210" s="60" t="n">
        <v>1.55080862988928</v>
      </c>
      <c r="G210" s="60" t="n">
        <v>23.2572159949336</v>
      </c>
      <c r="H210" s="60" t="n">
        <v>2710.8622639368</v>
      </c>
      <c r="I210" s="60" t="n">
        <v>8.51998894183476</v>
      </c>
      <c r="J210" s="60" t="n">
        <v>18.208597376265</v>
      </c>
      <c r="K210" s="60" t="n">
        <v>7.73016858941519</v>
      </c>
      <c r="L210" s="60" t="n">
        <v>6126.05958245375</v>
      </c>
      <c r="M210" s="60" t="n">
        <v>5.90956639398098</v>
      </c>
      <c r="N210" s="60" t="n">
        <v>41.1481446047053</v>
      </c>
      <c r="O210" s="60" t="n">
        <v>4.28301064461224</v>
      </c>
      <c r="P210" s="60" t="n">
        <v>2201.90157388367</v>
      </c>
      <c r="Q210" s="60" t="n">
        <v>9.12971715697397</v>
      </c>
      <c r="R210" s="60" t="n">
        <v>14.789958071417</v>
      </c>
      <c r="S210" s="60" t="n">
        <v>8.33009543645927</v>
      </c>
      <c r="T210" s="60" t="n">
        <v>592.709220678347</v>
      </c>
      <c r="U210" s="60" t="n">
        <v>16.6443991078751</v>
      </c>
      <c r="V210" s="60" t="n">
        <v>3.98117001520348</v>
      </c>
      <c r="W210" s="60" t="n">
        <v>16.0354292598692</v>
      </c>
      <c r="X210" s="60" t="n">
        <v>3025.40069034335</v>
      </c>
      <c r="Y210" s="60" t="n">
        <v>9.13669197783601</v>
      </c>
      <c r="Z210" s="60" t="n">
        <v>20.3213213025199</v>
      </c>
      <c r="AA210" s="60" t="n">
        <v>8.26671162911104</v>
      </c>
    </row>
    <row r="211">
      <c r="A211" s="60" t="s">
        <v>134</v>
      </c>
      <c r="B211" s="60" t="s">
        <v>135</v>
      </c>
      <c r="C211" s="60" t="s">
        <v>16</v>
      </c>
      <c r="D211" s="60" t="n">
        <v>1354.14308862697</v>
      </c>
      <c r="E211" s="60" t="n">
        <v>17.3746223012742</v>
      </c>
      <c r="F211" s="60" t="n">
        <v>1.70031471944594</v>
      </c>
      <c r="G211" s="60" t="n">
        <v>17.140655848801</v>
      </c>
      <c r="H211" s="60" t="n">
        <v>14404.9415065902</v>
      </c>
      <c r="I211" s="60" t="n">
        <v>5.63557223120412</v>
      </c>
      <c r="J211" s="60" t="n">
        <v>18.0874047079084</v>
      </c>
      <c r="K211" s="60" t="n">
        <v>4.85284200823249</v>
      </c>
      <c r="L211" s="60" t="n">
        <v>30992.7851815048</v>
      </c>
      <c r="M211" s="60" t="n">
        <v>3.70274982012529</v>
      </c>
      <c r="N211" s="60" t="n">
        <v>38.9157462629529</v>
      </c>
      <c r="O211" s="60" t="n">
        <v>2.93391262128482</v>
      </c>
      <c r="P211" s="60" t="n">
        <v>12807.3881857071</v>
      </c>
      <c r="Q211" s="60" t="n">
        <v>5.63014142192122</v>
      </c>
      <c r="R211" s="60" t="n">
        <v>16.0814546355631</v>
      </c>
      <c r="S211" s="60" t="n">
        <v>4.9156050021883</v>
      </c>
      <c r="T211" s="60" t="n">
        <v>3198.28764482839</v>
      </c>
      <c r="U211" s="60" t="n">
        <v>9.39228426740199</v>
      </c>
      <c r="V211" s="60" t="n">
        <v>4.01589433583252</v>
      </c>
      <c r="W211" s="60" t="n">
        <v>9.20650862021775</v>
      </c>
      <c r="X211" s="60" t="n">
        <v>16883.1863784203</v>
      </c>
      <c r="Y211" s="60" t="n">
        <v>5.06580236136276</v>
      </c>
      <c r="Z211" s="60" t="n">
        <v>21.1991853382971</v>
      </c>
      <c r="AA211" s="60" t="n">
        <v>4.70290329185761</v>
      </c>
    </row>
    <row r="212">
      <c r="A212" s="60" t="s">
        <v>134</v>
      </c>
      <c r="B212" s="60" t="s">
        <v>135</v>
      </c>
      <c r="C212" s="60" t="s">
        <v>17</v>
      </c>
      <c r="D212" s="60" t="n">
        <v>994.548197187357</v>
      </c>
      <c r="E212" s="60" t="n">
        <v>14.7557689640204</v>
      </c>
      <c r="F212" s="60" t="n">
        <v>2.23131927856369</v>
      </c>
      <c r="G212" s="60" t="n">
        <v>14.2010756810603</v>
      </c>
      <c r="H212" s="60" t="n">
        <v>8935.47042794358</v>
      </c>
      <c r="I212" s="60" t="n">
        <v>5.50469641033635</v>
      </c>
      <c r="J212" s="60" t="n">
        <v>20.0471807050597</v>
      </c>
      <c r="K212" s="60" t="n">
        <v>4.54832387153431</v>
      </c>
      <c r="L212" s="60" t="n">
        <v>16875.9145898844</v>
      </c>
      <c r="M212" s="60" t="n">
        <v>4.91098121740283</v>
      </c>
      <c r="N212" s="60" t="n">
        <v>37.8619695599423</v>
      </c>
      <c r="O212" s="60" t="n">
        <v>3.4734902744996</v>
      </c>
      <c r="P212" s="60" t="n">
        <v>8122.9235078129</v>
      </c>
      <c r="Q212" s="60" t="n">
        <v>6.5414216720118</v>
      </c>
      <c r="R212" s="60" t="n">
        <v>18.2241905143856</v>
      </c>
      <c r="S212" s="60" t="n">
        <v>5.70542832766498</v>
      </c>
      <c r="T212" s="60" t="n">
        <v>1298.2344035203</v>
      </c>
      <c r="U212" s="60" t="n">
        <v>15.7804596776595</v>
      </c>
      <c r="V212" s="60" t="n">
        <v>2.91265467160037</v>
      </c>
      <c r="W212" s="60" t="n">
        <v>15.3962183005131</v>
      </c>
      <c r="X212" s="60" t="n">
        <v>8345.11361109058</v>
      </c>
      <c r="Y212" s="60" t="n">
        <v>7.24926552777793</v>
      </c>
      <c r="Z212" s="60" t="n">
        <v>18.7226852704483</v>
      </c>
      <c r="AA212" s="60" t="n">
        <v>6.60820287328342</v>
      </c>
    </row>
    <row r="213">
      <c r="A213" s="60" t="s">
        <v>136</v>
      </c>
      <c r="B213" s="60" t="s">
        <v>137</v>
      </c>
      <c r="C213" s="60" t="s">
        <v>16</v>
      </c>
      <c r="D213" s="60" t="n">
        <v>42.7440766898818</v>
      </c>
      <c r="E213" s="60" t="n">
        <v>35.6664874790335</v>
      </c>
      <c r="F213" s="60" t="n">
        <v>0.832237345852244</v>
      </c>
      <c r="G213" s="60" t="n">
        <v>35.6997496661124</v>
      </c>
      <c r="H213" s="60" t="n">
        <v>540.727347575477</v>
      </c>
      <c r="I213" s="60" t="n">
        <v>15.3134441941963</v>
      </c>
      <c r="J213" s="60" t="n">
        <v>10.5280901454695</v>
      </c>
      <c r="K213" s="60" t="n">
        <v>13.8678655075475</v>
      </c>
      <c r="L213" s="60" t="n">
        <v>1771.74230777325</v>
      </c>
      <c r="M213" s="60" t="n">
        <v>11.9567016410075</v>
      </c>
      <c r="N213" s="60" t="n">
        <v>34.4962443908487</v>
      </c>
      <c r="O213" s="60" t="n">
        <v>8.73850514229083</v>
      </c>
      <c r="P213" s="60" t="n">
        <v>677.713437864583</v>
      </c>
      <c r="Q213" s="60" t="n">
        <v>14.4567685034446</v>
      </c>
      <c r="R213" s="60" t="n">
        <v>13.195241924838</v>
      </c>
      <c r="S213" s="60" t="n">
        <v>12.4192447407599</v>
      </c>
      <c r="T213" s="60" t="n">
        <v>329.282285663656</v>
      </c>
      <c r="U213" s="60" t="n">
        <v>17.8276948659545</v>
      </c>
      <c r="V213" s="60" t="n">
        <v>6.41120446805092</v>
      </c>
      <c r="W213" s="60" t="n">
        <v>16.6057906468543</v>
      </c>
      <c r="X213" s="60" t="n">
        <v>1773.83459519732</v>
      </c>
      <c r="Y213" s="60" t="n">
        <v>10.9043731073707</v>
      </c>
      <c r="Z213" s="60" t="n">
        <v>34.5369817249406</v>
      </c>
      <c r="AA213" s="60" t="n">
        <v>10.5730833640623</v>
      </c>
    </row>
    <row r="214">
      <c r="A214" s="60" t="s">
        <v>136</v>
      </c>
      <c r="B214" s="60" t="s">
        <v>137</v>
      </c>
      <c r="C214" s="60" t="s">
        <v>17</v>
      </c>
      <c r="D214" s="60" t="n">
        <v>116.489704051981</v>
      </c>
      <c r="E214" s="60" t="n">
        <v>31.3859184499555</v>
      </c>
      <c r="F214" s="60" t="n">
        <v>3.47135332312829</v>
      </c>
      <c r="G214" s="60" t="n">
        <v>30.060063279721</v>
      </c>
      <c r="H214" s="60" t="n">
        <v>604.869293323572</v>
      </c>
      <c r="I214" s="60" t="n">
        <v>12.2157537292112</v>
      </c>
      <c r="J214" s="60" t="n">
        <v>18.0248979815425</v>
      </c>
      <c r="K214" s="60" t="n">
        <v>10.9159703834451</v>
      </c>
      <c r="L214" s="60" t="n">
        <v>1236.62766389676</v>
      </c>
      <c r="M214" s="60" t="n">
        <v>10.0502359602194</v>
      </c>
      <c r="N214" s="60" t="n">
        <v>36.8510812648716</v>
      </c>
      <c r="O214" s="60" t="n">
        <v>7.44613275973822</v>
      </c>
      <c r="P214" s="60" t="n">
        <v>317.200717770139</v>
      </c>
      <c r="Q214" s="60" t="n">
        <v>15.7661366942413</v>
      </c>
      <c r="R214" s="60" t="n">
        <v>9.45247285750421</v>
      </c>
      <c r="S214" s="60" t="n">
        <v>13.6771327825259</v>
      </c>
      <c r="T214" s="60" t="n">
        <v>167.096091674843</v>
      </c>
      <c r="U214" s="60" t="n">
        <v>18.3864325355315</v>
      </c>
      <c r="V214" s="60" t="n">
        <v>4.97940635902362</v>
      </c>
      <c r="W214" s="60" t="n">
        <v>18.447583926441</v>
      </c>
      <c r="X214" s="60" t="n">
        <v>913.459757027781</v>
      </c>
      <c r="Y214" s="60" t="n">
        <v>12.1135636306637</v>
      </c>
      <c r="Z214" s="60" t="n">
        <v>27.2207882139298</v>
      </c>
      <c r="AA214" s="60" t="n">
        <v>12.061236531369</v>
      </c>
    </row>
    <row r="215">
      <c r="A215" s="60" t="s">
        <v>138</v>
      </c>
      <c r="B215" s="60" t="s">
        <v>139</v>
      </c>
      <c r="C215" s="60" t="s">
        <v>16</v>
      </c>
      <c r="D215" s="60" t="n">
        <v>1962.42501328699</v>
      </c>
      <c r="E215" s="60" t="n">
        <v>14.5741374235263</v>
      </c>
      <c r="F215" s="60" t="n">
        <v>1.88322785474551</v>
      </c>
      <c r="G215" s="60" t="n">
        <v>14.5933664627962</v>
      </c>
      <c r="H215" s="60" t="n">
        <v>30504.7265491622</v>
      </c>
      <c r="I215" s="60" t="n">
        <v>4.85138984028737</v>
      </c>
      <c r="J215" s="60" t="n">
        <v>29.273653948466</v>
      </c>
      <c r="K215" s="60" t="n">
        <v>4.00565352115164</v>
      </c>
      <c r="L215" s="60" t="n">
        <v>50385.508442534</v>
      </c>
      <c r="M215" s="60" t="n">
        <v>3.69494818373599</v>
      </c>
      <c r="N215" s="60" t="n">
        <v>48.3521114600767</v>
      </c>
      <c r="O215" s="60" t="n">
        <v>2.2984311110942</v>
      </c>
      <c r="P215" s="60" t="n">
        <v>10215.1169084725</v>
      </c>
      <c r="Q215" s="60" t="n">
        <v>7.09026255863073</v>
      </c>
      <c r="R215" s="60" t="n">
        <v>9.80286766182992</v>
      </c>
      <c r="S215" s="60" t="n">
        <v>6.61396057635966</v>
      </c>
      <c r="T215" s="60" t="n">
        <v>2146.84596212387</v>
      </c>
      <c r="U215" s="60" t="n">
        <v>15.3892685086725</v>
      </c>
      <c r="V215" s="60" t="n">
        <v>2.06020616754559</v>
      </c>
      <c r="W215" s="60" t="n">
        <v>15.0003206948184</v>
      </c>
      <c r="X215" s="60" t="n">
        <v>8990.77151373529</v>
      </c>
      <c r="Y215" s="60" t="n">
        <v>10.2952573694978</v>
      </c>
      <c r="Z215" s="60" t="n">
        <v>8.62793290733632</v>
      </c>
      <c r="AA215" s="60" t="n">
        <v>9.51531192313092</v>
      </c>
    </row>
    <row r="216">
      <c r="A216" s="60" t="s">
        <v>138</v>
      </c>
      <c r="B216" s="60" t="s">
        <v>139</v>
      </c>
      <c r="C216" s="60" t="s">
        <v>17</v>
      </c>
      <c r="D216" s="60" t="n">
        <v>1844.27953404977</v>
      </c>
      <c r="E216" s="60" t="n">
        <v>14.1312456994936</v>
      </c>
      <c r="F216" s="60" t="n">
        <v>3.30219111223003</v>
      </c>
      <c r="G216" s="60" t="n">
        <v>13.9227489266052</v>
      </c>
      <c r="H216" s="60" t="n">
        <v>18109.7768972939</v>
      </c>
      <c r="I216" s="60" t="n">
        <v>5.28973081067288</v>
      </c>
      <c r="J216" s="60" t="n">
        <v>32.4256400456802</v>
      </c>
      <c r="K216" s="60" t="n">
        <v>4.12396680331391</v>
      </c>
      <c r="L216" s="60" t="n">
        <v>24124.9598605884</v>
      </c>
      <c r="M216" s="60" t="n">
        <v>4.93384739777096</v>
      </c>
      <c r="N216" s="60" t="n">
        <v>43.1958532119089</v>
      </c>
      <c r="O216" s="60" t="n">
        <v>3.34711794649931</v>
      </c>
      <c r="P216" s="60" t="n">
        <v>6273.91778127486</v>
      </c>
      <c r="Q216" s="60" t="n">
        <v>8.99020472833195</v>
      </c>
      <c r="R216" s="60" t="n">
        <v>11.2334790652341</v>
      </c>
      <c r="S216" s="60" t="n">
        <v>8.24958491000257</v>
      </c>
      <c r="T216" s="60" t="n">
        <v>874.434963730986</v>
      </c>
      <c r="U216" s="60" t="n">
        <v>20.8849985307501</v>
      </c>
      <c r="V216" s="60" t="n">
        <v>1.56567988319808</v>
      </c>
      <c r="W216" s="60" t="n">
        <v>20.5525979669968</v>
      </c>
      <c r="X216" s="60" t="n">
        <v>4622.80653949292</v>
      </c>
      <c r="Y216" s="60" t="n">
        <v>11.375939724148</v>
      </c>
      <c r="Z216" s="60" t="n">
        <v>8.2771566817487</v>
      </c>
      <c r="AA216" s="60" t="n">
        <v>10.8487467042297</v>
      </c>
    </row>
    <row r="217">
      <c r="A217" s="60" t="s">
        <v>140</v>
      </c>
      <c r="B217" s="60" t="s">
        <v>141</v>
      </c>
      <c r="C217" s="60" t="s">
        <v>16</v>
      </c>
      <c r="D217" s="60" t="n">
        <v>4995.7272214939</v>
      </c>
      <c r="E217" s="60" t="n">
        <v>10.1057353064121</v>
      </c>
      <c r="F217" s="60" t="n">
        <v>3.5508572168242</v>
      </c>
      <c r="G217" s="60" t="n">
        <v>9.97335541585951</v>
      </c>
      <c r="H217" s="60" t="n">
        <v>49851.3076283324</v>
      </c>
      <c r="I217" s="60" t="n">
        <v>4.04562699424554</v>
      </c>
      <c r="J217" s="60" t="n">
        <v>35.4332547819241</v>
      </c>
      <c r="K217" s="60" t="n">
        <v>3.19107241047791</v>
      </c>
      <c r="L217" s="60" t="n">
        <v>65947.4585016819</v>
      </c>
      <c r="M217" s="60" t="n">
        <v>3.36976678644447</v>
      </c>
      <c r="N217" s="60" t="n">
        <v>46.8740582841284</v>
      </c>
      <c r="O217" s="60" t="n">
        <v>2.1241557199814</v>
      </c>
      <c r="P217" s="60" t="n">
        <v>11580.0762497197</v>
      </c>
      <c r="Q217" s="60" t="n">
        <v>7.69879542653341</v>
      </c>
      <c r="R217" s="60" t="n">
        <v>8.23087320416096</v>
      </c>
      <c r="S217" s="60" t="n">
        <v>7.35563844090327</v>
      </c>
      <c r="T217" s="60" t="n">
        <v>2235.09686509024</v>
      </c>
      <c r="U217" s="60" t="n">
        <v>16.6411462792988</v>
      </c>
      <c r="V217" s="60" t="n">
        <v>1.58865956482979</v>
      </c>
      <c r="W217" s="60" t="n">
        <v>16.2921868787513</v>
      </c>
      <c r="X217" s="60" t="n">
        <v>6081.07147222272</v>
      </c>
      <c r="Y217" s="60" t="n">
        <v>10.2456896572451</v>
      </c>
      <c r="Z217" s="60" t="n">
        <v>4.32229694813255</v>
      </c>
      <c r="AA217" s="60" t="n">
        <v>9.80164659612956</v>
      </c>
    </row>
    <row r="218">
      <c r="A218" s="60" t="s">
        <v>140</v>
      </c>
      <c r="B218" s="60" t="s">
        <v>141</v>
      </c>
      <c r="C218" s="60" t="s">
        <v>17</v>
      </c>
      <c r="D218" s="60" t="n">
        <v>4017.09195943479</v>
      </c>
      <c r="E218" s="60" t="n">
        <v>9.65312363451032</v>
      </c>
      <c r="F218" s="60" t="n">
        <v>4.51695416291042</v>
      </c>
      <c r="G218" s="60" t="n">
        <v>9.04332741702797</v>
      </c>
      <c r="H218" s="60" t="n">
        <v>34324.551551588</v>
      </c>
      <c r="I218" s="60" t="n">
        <v>4.15464611766795</v>
      </c>
      <c r="J218" s="60" t="n">
        <v>38.5956875238657</v>
      </c>
      <c r="K218" s="60" t="n">
        <v>2.85693389034346</v>
      </c>
      <c r="L218" s="60" t="n">
        <v>38095.0787801987</v>
      </c>
      <c r="M218" s="60" t="n">
        <v>3.83530476645923</v>
      </c>
      <c r="N218" s="60" t="n">
        <v>42.8353959581323</v>
      </c>
      <c r="O218" s="60" t="n">
        <v>2.55868231946598</v>
      </c>
      <c r="P218" s="60" t="n">
        <v>7247.16682454638</v>
      </c>
      <c r="Q218" s="60" t="n">
        <v>7.93710421720424</v>
      </c>
      <c r="R218" s="60" t="n">
        <v>8.14895966734276</v>
      </c>
      <c r="S218" s="60" t="n">
        <v>7.82089064846878</v>
      </c>
      <c r="T218" s="60" t="n">
        <v>1575.23806872892</v>
      </c>
      <c r="U218" s="60" t="n">
        <v>16.067956932214</v>
      </c>
      <c r="V218" s="60" t="n">
        <v>1.77125100046781</v>
      </c>
      <c r="W218" s="60" t="n">
        <v>16.1669913836139</v>
      </c>
      <c r="X218" s="60" t="n">
        <v>3674.51735898589</v>
      </c>
      <c r="Y218" s="60" t="n">
        <v>11.8473548843501</v>
      </c>
      <c r="Z218" s="60" t="n">
        <v>4.13175168728107</v>
      </c>
      <c r="AA218" s="60" t="n">
        <v>11.696492050442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500</v>
      </c>
    </row>
    <row r="228">
      <c r="A228" s="5" t="s">
        <v>26</v>
      </c>
      <c r="B228" s="5" t="s">
        <v>146</v>
      </c>
      <c r="C228" s="5" t="s">
        <v>11</v>
      </c>
      <c r="D228" s="5" t="s">
        <v>472</v>
      </c>
      <c r="E228" s="5" t="s">
        <v>473</v>
      </c>
      <c r="F228" s="5" t="s">
        <v>474</v>
      </c>
      <c r="G228" s="5" t="s">
        <v>475</v>
      </c>
      <c r="H228" s="5" t="s">
        <v>476</v>
      </c>
      <c r="I228" s="5" t="s">
        <v>477</v>
      </c>
      <c r="J228" s="5" t="s">
        <v>478</v>
      </c>
      <c r="K228" s="5" t="s">
        <v>479</v>
      </c>
      <c r="L228" s="5" t="s">
        <v>480</v>
      </c>
      <c r="M228" s="5" t="s">
        <v>481</v>
      </c>
      <c r="N228" s="5" t="s">
        <v>482</v>
      </c>
      <c r="O228" s="5" t="s">
        <v>483</v>
      </c>
      <c r="P228" s="5" t="s">
        <v>484</v>
      </c>
      <c r="Q228" s="5" t="s">
        <v>485</v>
      </c>
      <c r="R228" s="5" t="s">
        <v>486</v>
      </c>
      <c r="S228" s="5" t="s">
        <v>487</v>
      </c>
      <c r="T228" s="5" t="s">
        <v>488</v>
      </c>
      <c r="U228" s="5" t="s">
        <v>489</v>
      </c>
      <c r="V228" s="5" t="s">
        <v>490</v>
      </c>
      <c r="W228" s="5" t="s">
        <v>491</v>
      </c>
      <c r="X228" s="5" t="s">
        <v>492</v>
      </c>
      <c r="Y228" s="5" t="s">
        <v>493</v>
      </c>
      <c r="Z228" s="5" t="s">
        <v>494</v>
      </c>
      <c r="AA228" s="5" t="s">
        <v>495</v>
      </c>
    </row>
    <row r="229">
      <c r="A229" s="61" t="s">
        <v>124</v>
      </c>
      <c r="B229" s="61" t="s">
        <v>147</v>
      </c>
      <c r="C229" s="61" t="s">
        <v>16</v>
      </c>
      <c r="D229" s="61" t="n">
        <v>482.328859917365</v>
      </c>
      <c r="E229" s="61" t="n">
        <v>22.5931761494556</v>
      </c>
      <c r="F229" s="61" t="n">
        <v>2.76505065218288</v>
      </c>
      <c r="G229" s="61" t="n">
        <v>21.5262533377005</v>
      </c>
      <c r="H229" s="61" t="n">
        <v>3912.97731750023</v>
      </c>
      <c r="I229" s="61" t="n">
        <v>11.3201605440407</v>
      </c>
      <c r="J229" s="61" t="n">
        <v>22.4319574938652</v>
      </c>
      <c r="K229" s="61" t="n">
        <v>10.2697808810221</v>
      </c>
      <c r="L229" s="61" t="n">
        <v>7362.45322456221</v>
      </c>
      <c r="M229" s="61" t="n">
        <v>8.1255358492336</v>
      </c>
      <c r="N229" s="61" t="n">
        <v>42.2067966111947</v>
      </c>
      <c r="O229" s="61" t="n">
        <v>5.80237708028663</v>
      </c>
      <c r="P229" s="61" t="n">
        <v>2057.29627105808</v>
      </c>
      <c r="Q229" s="61" t="n">
        <v>11.9674925911208</v>
      </c>
      <c r="R229" s="61" t="n">
        <v>11.7938793813771</v>
      </c>
      <c r="S229" s="61" t="n">
        <v>11.3632295815662</v>
      </c>
      <c r="T229" s="61" t="n">
        <v>704.48293191292</v>
      </c>
      <c r="U229" s="61" t="n">
        <v>17.5062667722722</v>
      </c>
      <c r="V229" s="61" t="n">
        <v>4.03859514164517</v>
      </c>
      <c r="W229" s="61" t="n">
        <v>17.7877536641376</v>
      </c>
      <c r="X229" s="61" t="n">
        <v>2924.22357483384</v>
      </c>
      <c r="Y229" s="61" t="n">
        <v>15.3226604251627</v>
      </c>
      <c r="Z229" s="61" t="n">
        <v>16.7637207197349</v>
      </c>
      <c r="AA229" s="61" t="n">
        <v>15.1103402214304</v>
      </c>
    </row>
    <row r="230">
      <c r="A230" s="61" t="s">
        <v>124</v>
      </c>
      <c r="B230" s="61" t="s">
        <v>147</v>
      </c>
      <c r="C230" s="61" t="s">
        <v>17</v>
      </c>
      <c r="D230" s="61" t="n">
        <v>244.991004918219</v>
      </c>
      <c r="E230" s="61" t="n">
        <v>30.0141920359793</v>
      </c>
      <c r="F230" s="61" t="n">
        <v>1.98493497183952</v>
      </c>
      <c r="G230" s="61" t="n">
        <v>29.1321475531625</v>
      </c>
      <c r="H230" s="61" t="n">
        <v>3373.24523451401</v>
      </c>
      <c r="I230" s="61" t="n">
        <v>9.81607670331186</v>
      </c>
      <c r="J230" s="61" t="n">
        <v>27.3302786639573</v>
      </c>
      <c r="K230" s="61" t="n">
        <v>8.03122427217979</v>
      </c>
      <c r="L230" s="61" t="n">
        <v>4854.33827327894</v>
      </c>
      <c r="M230" s="61" t="n">
        <v>8.7526058167143</v>
      </c>
      <c r="N230" s="61" t="n">
        <v>39.3302023761522</v>
      </c>
      <c r="O230" s="61" t="n">
        <v>5.78421331113527</v>
      </c>
      <c r="P230" s="61" t="n">
        <v>1749.62785453881</v>
      </c>
      <c r="Q230" s="61" t="n">
        <v>14.2151213496425</v>
      </c>
      <c r="R230" s="61" t="n">
        <v>14.1756123549839</v>
      </c>
      <c r="S230" s="61" t="n">
        <v>13.0319813464897</v>
      </c>
      <c r="T230" s="61" t="n">
        <v>389.844806426417</v>
      </c>
      <c r="U230" s="61" t="n">
        <v>25.5876723640162</v>
      </c>
      <c r="V230" s="61" t="n">
        <v>3.15855102567588</v>
      </c>
      <c r="W230" s="61" t="n">
        <v>24.2418604396595</v>
      </c>
      <c r="X230" s="61" t="n">
        <v>1730.47328134765</v>
      </c>
      <c r="Y230" s="61" t="n">
        <v>12.830500992936</v>
      </c>
      <c r="Z230" s="61" t="n">
        <v>14.0204206073911</v>
      </c>
      <c r="AA230" s="61" t="n">
        <v>13.5927913285617</v>
      </c>
    </row>
    <row r="231">
      <c r="A231" s="61" t="s">
        <v>126</v>
      </c>
      <c r="B231" s="61" t="s">
        <v>148</v>
      </c>
      <c r="C231" s="61" t="s">
        <v>16</v>
      </c>
      <c r="D231" s="61" t="n">
        <v>209.330590222491</v>
      </c>
      <c r="E231" s="61" t="n">
        <v>32.6187162022858</v>
      </c>
      <c r="F231" s="61" t="n">
        <v>1.09982351097356</v>
      </c>
      <c r="G231" s="61" t="n">
        <v>32.1943834535088</v>
      </c>
      <c r="H231" s="61" t="n">
        <v>1584.6410524614</v>
      </c>
      <c r="I231" s="61" t="n">
        <v>18.3760800390899</v>
      </c>
      <c r="J231" s="61" t="n">
        <v>8.32570855553664</v>
      </c>
      <c r="K231" s="61" t="n">
        <v>17.7056404379734</v>
      </c>
      <c r="L231" s="61" t="n">
        <v>4361.15326007128</v>
      </c>
      <c r="M231" s="61" t="n">
        <v>9.90896509884377</v>
      </c>
      <c r="N231" s="61" t="n">
        <v>22.9135115192066</v>
      </c>
      <c r="O231" s="61" t="n">
        <v>9.60289479179018</v>
      </c>
      <c r="P231" s="61" t="n">
        <v>2650.36835170215</v>
      </c>
      <c r="Q231" s="61" t="n">
        <v>9.79264893157908</v>
      </c>
      <c r="R231" s="61" t="n">
        <v>13.9250427892267</v>
      </c>
      <c r="S231" s="61" t="n">
        <v>9.6051806094077</v>
      </c>
      <c r="T231" s="61" t="n">
        <v>761.289225230012</v>
      </c>
      <c r="U231" s="61" t="n">
        <v>20.7516338019065</v>
      </c>
      <c r="V231" s="61" t="n">
        <v>3.99981573485695</v>
      </c>
      <c r="W231" s="61" t="n">
        <v>20.7597022731834</v>
      </c>
      <c r="X231" s="61" t="n">
        <v>9466.32493562813</v>
      </c>
      <c r="Y231" s="61" t="n">
        <v>8.21510959677903</v>
      </c>
      <c r="Z231" s="61" t="n">
        <v>49.7360978901996</v>
      </c>
      <c r="AA231" s="61" t="n">
        <v>6.5220042492921</v>
      </c>
    </row>
    <row r="232">
      <c r="A232" s="61" t="s">
        <v>126</v>
      </c>
      <c r="B232" s="61" t="s">
        <v>148</v>
      </c>
      <c r="C232" s="61" t="s">
        <v>17</v>
      </c>
      <c r="D232" s="61" t="n">
        <v>135.525959056324</v>
      </c>
      <c r="E232" s="61" t="n">
        <v>41.7315709877295</v>
      </c>
      <c r="F232" s="61" t="n">
        <v>1.24170757089215</v>
      </c>
      <c r="G232" s="61" t="n">
        <v>41.0732975437474</v>
      </c>
      <c r="H232" s="61" t="n">
        <v>1180.36568662155</v>
      </c>
      <c r="I232" s="61" t="n">
        <v>19.5918189849901</v>
      </c>
      <c r="J232" s="61" t="n">
        <v>10.8146735850816</v>
      </c>
      <c r="K232" s="61" t="n">
        <v>17.0542935752638</v>
      </c>
      <c r="L232" s="61" t="n">
        <v>2891.35332107905</v>
      </c>
      <c r="M232" s="61" t="n">
        <v>12.5314552005491</v>
      </c>
      <c r="N232" s="61" t="n">
        <v>26.4909788051448</v>
      </c>
      <c r="O232" s="61" t="n">
        <v>9.62320623803876</v>
      </c>
      <c r="P232" s="61" t="n">
        <v>1514.43991151745</v>
      </c>
      <c r="Q232" s="61" t="n">
        <v>13.0463087946278</v>
      </c>
      <c r="R232" s="61" t="n">
        <v>13.8755078133107</v>
      </c>
      <c r="S232" s="61" t="n">
        <v>12.4416234853101</v>
      </c>
      <c r="T232" s="61" t="n">
        <v>352.908866751589</v>
      </c>
      <c r="U232" s="61" t="n">
        <v>25.4935254002277</v>
      </c>
      <c r="V232" s="61" t="n">
        <v>3.2333998204602</v>
      </c>
      <c r="W232" s="61" t="n">
        <v>25.4838900974863</v>
      </c>
      <c r="X232" s="61" t="n">
        <v>4839.8890392701</v>
      </c>
      <c r="Y232" s="61" t="n">
        <v>8.55101392388235</v>
      </c>
      <c r="Z232" s="61" t="n">
        <v>44.3437324051105</v>
      </c>
      <c r="AA232" s="61" t="n">
        <v>7.90376805592168</v>
      </c>
    </row>
    <row r="233">
      <c r="A233" s="61" t="s">
        <v>128</v>
      </c>
      <c r="B233" s="61" t="s">
        <v>149</v>
      </c>
      <c r="C233" s="61" t="s">
        <v>16</v>
      </c>
      <c r="D233" s="61" t="n">
        <v>46.4462787717041</v>
      </c>
      <c r="E233" s="61" t="n">
        <v>100</v>
      </c>
      <c r="F233" s="61" t="n">
        <v>0.0990773804492026</v>
      </c>
      <c r="G233" s="61" t="n">
        <v>100.674250305147</v>
      </c>
      <c r="H233" s="61" t="n">
        <v>606.199169589708</v>
      </c>
      <c r="I233" s="61" t="n">
        <v>31.1115027649106</v>
      </c>
      <c r="J233" s="61" t="n">
        <v>1.29312029600141</v>
      </c>
      <c r="K233" s="61" t="n">
        <v>30.8481025248544</v>
      </c>
      <c r="L233" s="61" t="n">
        <v>4711.35418983547</v>
      </c>
      <c r="M233" s="61" t="n">
        <v>12.9143590740283</v>
      </c>
      <c r="N233" s="61" t="n">
        <v>10.0500759983736</v>
      </c>
      <c r="O233" s="61" t="n">
        <v>12.2970744263077</v>
      </c>
      <c r="P233" s="61" t="n">
        <v>4004.51913691093</v>
      </c>
      <c r="Q233" s="61" t="n">
        <v>11.7386881853281</v>
      </c>
      <c r="R233" s="61" t="n">
        <v>8.54228318255602</v>
      </c>
      <c r="S233" s="61" t="n">
        <v>11.5638149160131</v>
      </c>
      <c r="T233" s="61" t="n">
        <v>1304.49008164594</v>
      </c>
      <c r="U233" s="61" t="n">
        <v>18.7849035480806</v>
      </c>
      <c r="V233" s="61" t="n">
        <v>2.78268708558381</v>
      </c>
      <c r="W233" s="61" t="n">
        <v>19.1033922397166</v>
      </c>
      <c r="X233" s="61" t="n">
        <v>36205.7828120645</v>
      </c>
      <c r="Y233" s="61" t="n">
        <v>5.99266067169262</v>
      </c>
      <c r="Z233" s="61" t="n">
        <v>77.2327560570359</v>
      </c>
      <c r="AA233" s="61" t="n">
        <v>2.28224310468875</v>
      </c>
    </row>
    <row r="234">
      <c r="A234" s="61" t="s">
        <v>128</v>
      </c>
      <c r="B234" s="61" t="s">
        <v>149</v>
      </c>
      <c r="C234" s="61" t="s">
        <v>17</v>
      </c>
      <c r="D234" s="61" t="n">
        <v>69.8151551029393</v>
      </c>
      <c r="E234" s="61" t="n">
        <v>70.5195846015396</v>
      </c>
      <c r="F234" s="61" t="n">
        <v>0.286316340758754</v>
      </c>
      <c r="G234" s="61" t="n">
        <v>70.0159700293475</v>
      </c>
      <c r="H234" s="61" t="n">
        <v>1091.24632749512</v>
      </c>
      <c r="I234" s="61" t="n">
        <v>21.1228746472769</v>
      </c>
      <c r="J234" s="61" t="n">
        <v>4.47526980201002</v>
      </c>
      <c r="K234" s="61" t="n">
        <v>20.4177892800458</v>
      </c>
      <c r="L234" s="61" t="n">
        <v>4096.67739744907</v>
      </c>
      <c r="M234" s="61" t="n">
        <v>10.324620472725</v>
      </c>
      <c r="N234" s="61" t="n">
        <v>16.8007315886824</v>
      </c>
      <c r="O234" s="61" t="n">
        <v>8.38267542635749</v>
      </c>
      <c r="P234" s="61" t="n">
        <v>3593.98850524294</v>
      </c>
      <c r="Q234" s="61" t="n">
        <v>10.6636291953433</v>
      </c>
      <c r="R234" s="61" t="n">
        <v>14.7391728347941</v>
      </c>
      <c r="S234" s="61" t="n">
        <v>9.374039176694</v>
      </c>
      <c r="T234" s="61" t="n">
        <v>757.298320268162</v>
      </c>
      <c r="U234" s="61" t="n">
        <v>25.8950568638559</v>
      </c>
      <c r="V234" s="61" t="n">
        <v>3.10572802713436</v>
      </c>
      <c r="W234" s="61" t="n">
        <v>25.1056212860952</v>
      </c>
      <c r="X234" s="61" t="n">
        <v>14774.8969577188</v>
      </c>
      <c r="Y234" s="61" t="n">
        <v>6.33030150105182</v>
      </c>
      <c r="Z234" s="61" t="n">
        <v>60.5927814066203</v>
      </c>
      <c r="AA234" s="61" t="n">
        <v>3.70362124591621</v>
      </c>
    </row>
    <row r="235">
      <c r="A235" s="61" t="s">
        <v>138</v>
      </c>
      <c r="B235" s="61" t="s">
        <v>150</v>
      </c>
      <c r="C235" s="61" t="s">
        <v>16</v>
      </c>
      <c r="D235" s="61" t="n">
        <v>67.4224923695919</v>
      </c>
      <c r="E235" s="61" t="n">
        <v>57.8615278875696</v>
      </c>
      <c r="F235" s="61" t="n">
        <v>0.259945876929643</v>
      </c>
      <c r="G235" s="61" t="n">
        <v>57.3221095246187</v>
      </c>
      <c r="H235" s="61" t="n">
        <v>2038.4082155352</v>
      </c>
      <c r="I235" s="61" t="n">
        <v>15.4773543795884</v>
      </c>
      <c r="J235" s="61" t="n">
        <v>7.85903624302777</v>
      </c>
      <c r="K235" s="61" t="n">
        <v>14.5480107982172</v>
      </c>
      <c r="L235" s="61" t="n">
        <v>5071.47920961892</v>
      </c>
      <c r="M235" s="61" t="n">
        <v>9.73912955529186</v>
      </c>
      <c r="N235" s="61" t="n">
        <v>19.5529720741889</v>
      </c>
      <c r="O235" s="61" t="n">
        <v>8.29228999172621</v>
      </c>
      <c r="P235" s="61" t="n">
        <v>4294.84453174549</v>
      </c>
      <c r="Q235" s="61" t="n">
        <v>9.70085544945992</v>
      </c>
      <c r="R235" s="61" t="n">
        <v>16.558674840454</v>
      </c>
      <c r="S235" s="61" t="n">
        <v>8.76729639706119</v>
      </c>
      <c r="T235" s="61" t="n">
        <v>1545.63315166707</v>
      </c>
      <c r="U235" s="61" t="n">
        <v>17.5447285499804</v>
      </c>
      <c r="V235" s="61" t="n">
        <v>5.95915325733096</v>
      </c>
      <c r="W235" s="61" t="n">
        <v>16.678680957852</v>
      </c>
      <c r="X235" s="61" t="n">
        <v>12919.3394525697</v>
      </c>
      <c r="Y235" s="61" t="n">
        <v>7.14984242728479</v>
      </c>
      <c r="Z235" s="61" t="n">
        <v>49.8102177080687</v>
      </c>
      <c r="AA235" s="61" t="n">
        <v>5.7460895712673</v>
      </c>
    </row>
    <row r="236">
      <c r="A236" s="61" t="s">
        <v>138</v>
      </c>
      <c r="B236" s="61" t="s">
        <v>150</v>
      </c>
      <c r="C236" s="61" t="s">
        <v>17</v>
      </c>
      <c r="D236" s="61" t="n">
        <v>185.508934851881</v>
      </c>
      <c r="E236" s="61" t="n">
        <v>41.8335685167941</v>
      </c>
      <c r="F236" s="61" t="n">
        <v>1.27429327113287</v>
      </c>
      <c r="G236" s="61" t="n">
        <v>39.9409313781915</v>
      </c>
      <c r="H236" s="61" t="n">
        <v>1230.33254830985</v>
      </c>
      <c r="I236" s="61" t="n">
        <v>16.2176794157154</v>
      </c>
      <c r="J236" s="61" t="n">
        <v>8.45136914197044</v>
      </c>
      <c r="K236" s="61" t="n">
        <v>14.5310856962551</v>
      </c>
      <c r="L236" s="61" t="n">
        <v>3375.69987844031</v>
      </c>
      <c r="M236" s="61" t="n">
        <v>12.4309818892647</v>
      </c>
      <c r="N236" s="61" t="n">
        <v>23.1882720036915</v>
      </c>
      <c r="O236" s="61" t="n">
        <v>10.2493438000492</v>
      </c>
      <c r="P236" s="61" t="n">
        <v>2630.57521978202</v>
      </c>
      <c r="Q236" s="61" t="n">
        <v>11.7353644508099</v>
      </c>
      <c r="R236" s="61" t="n">
        <v>18.0698805933718</v>
      </c>
      <c r="S236" s="61" t="n">
        <v>10.0403855029895</v>
      </c>
      <c r="T236" s="61" t="n">
        <v>808.794903090442</v>
      </c>
      <c r="U236" s="61" t="n">
        <v>20.2556656481086</v>
      </c>
      <c r="V236" s="61" t="n">
        <v>5.55575343881749</v>
      </c>
      <c r="W236" s="61" t="n">
        <v>20.0998108597044</v>
      </c>
      <c r="X236" s="61" t="n">
        <v>6326.87823742845</v>
      </c>
      <c r="Y236" s="61" t="n">
        <v>8.42363011525087</v>
      </c>
      <c r="Z236" s="61" t="n">
        <v>43.4604315510159</v>
      </c>
      <c r="AA236" s="61" t="n">
        <v>7.05485674168964</v>
      </c>
    </row>
    <row r="237">
      <c r="A237" s="61" t="s">
        <v>140</v>
      </c>
      <c r="B237" s="61" t="s">
        <v>151</v>
      </c>
      <c r="C237" s="61" t="s">
        <v>16</v>
      </c>
      <c r="D237" s="61" t="n">
        <v>67.4992056471474</v>
      </c>
      <c r="E237" s="61" t="n">
        <v>70.4689253170344</v>
      </c>
      <c r="F237" s="61" t="n">
        <v>0.183079085353492</v>
      </c>
      <c r="G237" s="61" t="n">
        <v>70.0214167273673</v>
      </c>
      <c r="H237" s="61" t="n">
        <v>1898.69864827545</v>
      </c>
      <c r="I237" s="61" t="n">
        <v>22.7467764222028</v>
      </c>
      <c r="J237" s="61" t="n">
        <v>5.14986818815804</v>
      </c>
      <c r="K237" s="61" t="n">
        <v>22.253390969185</v>
      </c>
      <c r="L237" s="61" t="n">
        <v>6073.87384291475</v>
      </c>
      <c r="M237" s="61" t="n">
        <v>11.3664155742267</v>
      </c>
      <c r="N237" s="61" t="n">
        <v>16.4742570975771</v>
      </c>
      <c r="O237" s="61" t="n">
        <v>10.5896733481322</v>
      </c>
      <c r="P237" s="61" t="n">
        <v>4494.86200429012</v>
      </c>
      <c r="Q237" s="61" t="n">
        <v>10.5817214857232</v>
      </c>
      <c r="R237" s="61" t="n">
        <v>12.1914801314462</v>
      </c>
      <c r="S237" s="61" t="n">
        <v>9.68143384509082</v>
      </c>
      <c r="T237" s="61" t="n">
        <v>1130.94291565268</v>
      </c>
      <c r="U237" s="61" t="n">
        <v>20.7129510177408</v>
      </c>
      <c r="V237" s="61" t="n">
        <v>3.06747305541742</v>
      </c>
      <c r="W237" s="61" t="n">
        <v>20.6351217179676</v>
      </c>
      <c r="X237" s="61" t="n">
        <v>23203.0019428974</v>
      </c>
      <c r="Y237" s="61" t="n">
        <v>6.11014667218484</v>
      </c>
      <c r="Z237" s="61" t="n">
        <v>62.9338424420477</v>
      </c>
      <c r="AA237" s="61" t="n">
        <v>4.49602143746741</v>
      </c>
    </row>
    <row r="238">
      <c r="A238" s="61" t="s">
        <v>140</v>
      </c>
      <c r="B238" s="61" t="s">
        <v>151</v>
      </c>
      <c r="C238" s="61" t="s">
        <v>17</v>
      </c>
      <c r="D238" s="61" t="n">
        <v>211.7554850399</v>
      </c>
      <c r="E238" s="61" t="n">
        <v>38.4397337284784</v>
      </c>
      <c r="F238" s="61" t="n">
        <v>1.2102673828629</v>
      </c>
      <c r="G238" s="61" t="n">
        <v>37.6412469926625</v>
      </c>
      <c r="H238" s="61" t="n">
        <v>1212.36283581327</v>
      </c>
      <c r="I238" s="61" t="n">
        <v>18.6394566402643</v>
      </c>
      <c r="J238" s="61" t="n">
        <v>6.92913903081892</v>
      </c>
      <c r="K238" s="61" t="n">
        <v>17.6011585967225</v>
      </c>
      <c r="L238" s="61" t="n">
        <v>4064.60119049592</v>
      </c>
      <c r="M238" s="61" t="n">
        <v>12.3678708076856</v>
      </c>
      <c r="N238" s="61" t="n">
        <v>23.2308232501085</v>
      </c>
      <c r="O238" s="61" t="n">
        <v>10.1208903317344</v>
      </c>
      <c r="P238" s="61" t="n">
        <v>2302.69339779583</v>
      </c>
      <c r="Q238" s="61" t="n">
        <v>11.6958876943094</v>
      </c>
      <c r="R238" s="61" t="n">
        <v>13.1608147555702</v>
      </c>
      <c r="S238" s="61" t="n">
        <v>10.7503765305503</v>
      </c>
      <c r="T238" s="61" t="n">
        <v>436.010250657206</v>
      </c>
      <c r="U238" s="61" t="n">
        <v>27.2926147907157</v>
      </c>
      <c r="V238" s="61" t="n">
        <v>2.49197315887644</v>
      </c>
      <c r="W238" s="61" t="n">
        <v>27.4145806684199</v>
      </c>
      <c r="X238" s="61" t="n">
        <v>9269.16379596553</v>
      </c>
      <c r="Y238" s="61" t="n">
        <v>7.12090728599801</v>
      </c>
      <c r="Z238" s="61" t="n">
        <v>52.9769824217631</v>
      </c>
      <c r="AA238" s="61" t="n">
        <v>5.40759948729929</v>
      </c>
    </row>
    <row r="239">
      <c r="A239" s="61" t="s">
        <v>152</v>
      </c>
      <c r="B239" s="61" t="s">
        <v>153</v>
      </c>
      <c r="C239" s="61" t="s">
        <v>16</v>
      </c>
      <c r="D239" s="61" t="n">
        <v>44.5824604076839</v>
      </c>
      <c r="E239" s="61" t="n">
        <v>63.6309881666076</v>
      </c>
      <c r="F239" s="61" t="n">
        <v>0.519686811776812</v>
      </c>
      <c r="G239" s="61" t="n">
        <v>62.9454634358728</v>
      </c>
      <c r="H239" s="61" t="n">
        <v>682.515603427794</v>
      </c>
      <c r="I239" s="61" t="n">
        <v>19.0442125082402</v>
      </c>
      <c r="J239" s="61" t="n">
        <v>7.95591707343691</v>
      </c>
      <c r="K239" s="61" t="n">
        <v>17.01494000296</v>
      </c>
      <c r="L239" s="61" t="n">
        <v>2527.89980753061</v>
      </c>
      <c r="M239" s="61" t="n">
        <v>15.5505431984147</v>
      </c>
      <c r="N239" s="61" t="n">
        <v>29.4671083527812</v>
      </c>
      <c r="O239" s="61" t="n">
        <v>12.9728140549485</v>
      </c>
      <c r="P239" s="61" t="n">
        <v>891.018166930463</v>
      </c>
      <c r="Q239" s="61" t="n">
        <v>13.821405877588</v>
      </c>
      <c r="R239" s="61" t="n">
        <v>10.3863803426942</v>
      </c>
      <c r="S239" s="61" t="n">
        <v>13.1351112313784</v>
      </c>
      <c r="T239" s="61" t="n">
        <v>237.361717936894</v>
      </c>
      <c r="U239" s="61" t="n">
        <v>26.4627171685717</v>
      </c>
      <c r="V239" s="61" t="n">
        <v>2.76686735780134</v>
      </c>
      <c r="W239" s="61" t="n">
        <v>25.2140096579454</v>
      </c>
      <c r="X239" s="61" t="n">
        <v>4195.33915506477</v>
      </c>
      <c r="Y239" s="61" t="n">
        <v>11.0914549337064</v>
      </c>
      <c r="Z239" s="61" t="n">
        <v>48.9040400615095</v>
      </c>
      <c r="AA239" s="61" t="n">
        <v>9.5713567417172</v>
      </c>
    </row>
    <row r="240">
      <c r="A240" s="61" t="s">
        <v>152</v>
      </c>
      <c r="B240" s="61" t="s">
        <v>153</v>
      </c>
      <c r="C240" s="61" t="s">
        <v>17</v>
      </c>
      <c r="D240" s="61" t="n">
        <v>110.186392005614</v>
      </c>
      <c r="E240" s="61" t="n">
        <v>42.0089245073511</v>
      </c>
      <c r="F240" s="61" t="n">
        <v>1.6640103259283</v>
      </c>
      <c r="G240" s="61" t="n">
        <v>41.0738945153256</v>
      </c>
      <c r="H240" s="61" t="n">
        <v>810.361888214947</v>
      </c>
      <c r="I240" s="61" t="n">
        <v>20.5714452339185</v>
      </c>
      <c r="J240" s="61" t="n">
        <v>12.2379045650185</v>
      </c>
      <c r="K240" s="61" t="n">
        <v>17.2066839533622</v>
      </c>
      <c r="L240" s="61" t="n">
        <v>1513.79484029007</v>
      </c>
      <c r="M240" s="61" t="n">
        <v>15.4861962128771</v>
      </c>
      <c r="N240" s="61" t="n">
        <v>22.8609921763417</v>
      </c>
      <c r="O240" s="61" t="n">
        <v>12.4811450011539</v>
      </c>
      <c r="P240" s="61" t="n">
        <v>1093.12242999037</v>
      </c>
      <c r="Q240" s="61" t="n">
        <v>19.0993516362537</v>
      </c>
      <c r="R240" s="61" t="n">
        <v>16.5080912252317</v>
      </c>
      <c r="S240" s="61" t="n">
        <v>16.661202772256</v>
      </c>
      <c r="T240" s="61" t="n">
        <v>192.931436852888</v>
      </c>
      <c r="U240" s="61" t="n">
        <v>34.145699575753</v>
      </c>
      <c r="V240" s="61" t="n">
        <v>2.91360754514071</v>
      </c>
      <c r="W240" s="61" t="n">
        <v>33.8340791124411</v>
      </c>
      <c r="X240" s="61" t="n">
        <v>2901.34028727176</v>
      </c>
      <c r="Y240" s="61" t="n">
        <v>10.8689467452387</v>
      </c>
      <c r="Z240" s="61" t="n">
        <v>43.8153941623391</v>
      </c>
      <c r="AA240" s="61" t="n">
        <v>10.5387821284896</v>
      </c>
    </row>
    <row r="241">
      <c r="A241" s="61" t="s">
        <v>154</v>
      </c>
      <c r="B241" s="61" t="s">
        <v>155</v>
      </c>
      <c r="C241" s="61" t="s">
        <v>16</v>
      </c>
      <c r="D241" s="61" t="n">
        <v>37.9078989939581</v>
      </c>
      <c r="E241" s="61" t="n">
        <v>70.4367638235069</v>
      </c>
      <c r="F241" s="61" t="n">
        <v>0.191692509366178</v>
      </c>
      <c r="G241" s="61" t="n">
        <v>70.736186552153</v>
      </c>
      <c r="H241" s="61" t="n">
        <v>830.457402423217</v>
      </c>
      <c r="I241" s="61" t="n">
        <v>20.8323979178362</v>
      </c>
      <c r="J241" s="61" t="n">
        <v>4.19945361302131</v>
      </c>
      <c r="K241" s="61" t="n">
        <v>21.3000887346939</v>
      </c>
      <c r="L241" s="61" t="n">
        <v>2779.01397022401</v>
      </c>
      <c r="M241" s="61" t="n">
        <v>10.0203322639913</v>
      </c>
      <c r="N241" s="61" t="n">
        <v>14.0529065354113</v>
      </c>
      <c r="O241" s="61" t="n">
        <v>9.39993198149138</v>
      </c>
      <c r="P241" s="61" t="n">
        <v>1990.59444897189</v>
      </c>
      <c r="Q241" s="61" t="n">
        <v>10.3186426935728</v>
      </c>
      <c r="R241" s="61" t="n">
        <v>10.0660299088225</v>
      </c>
      <c r="S241" s="61" t="n">
        <v>10.3317333887686</v>
      </c>
      <c r="T241" s="61" t="n">
        <v>556.869954303342</v>
      </c>
      <c r="U241" s="61" t="n">
        <v>18.1748155384875</v>
      </c>
      <c r="V241" s="61" t="n">
        <v>2.81597771873483</v>
      </c>
      <c r="W241" s="61" t="n">
        <v>17.3569956285908</v>
      </c>
      <c r="X241" s="61" t="n">
        <v>13580.5242407621</v>
      </c>
      <c r="Y241" s="61" t="n">
        <v>5.70447204887794</v>
      </c>
      <c r="Z241" s="61" t="n">
        <v>68.6739397146439</v>
      </c>
      <c r="AA241" s="61" t="n">
        <v>3.26497869024117</v>
      </c>
    </row>
    <row r="242">
      <c r="A242" s="61" t="s">
        <v>154</v>
      </c>
      <c r="B242" s="61" t="s">
        <v>155</v>
      </c>
      <c r="C242" s="61" t="s">
        <v>17</v>
      </c>
      <c r="D242" s="61" t="n">
        <v>34.6870623027541</v>
      </c>
      <c r="E242" s="61" t="n">
        <v>70.4919875092211</v>
      </c>
      <c r="F242" s="61" t="n">
        <v>0.39754775711205</v>
      </c>
      <c r="G242" s="61" t="n">
        <v>71.2308899608561</v>
      </c>
      <c r="H242" s="61" t="n">
        <v>782.234742288923</v>
      </c>
      <c r="I242" s="61" t="n">
        <v>24.0329341419479</v>
      </c>
      <c r="J242" s="61" t="n">
        <v>8.96517740873642</v>
      </c>
      <c r="K242" s="61" t="n">
        <v>20.2523689646671</v>
      </c>
      <c r="L242" s="61" t="n">
        <v>1687.66976099811</v>
      </c>
      <c r="M242" s="61" t="n">
        <v>12.6541668489302</v>
      </c>
      <c r="N242" s="61" t="n">
        <v>19.3423508273677</v>
      </c>
      <c r="O242" s="61" t="n">
        <v>10.0155595082473</v>
      </c>
      <c r="P242" s="61" t="n">
        <v>1341.91437708862</v>
      </c>
      <c r="Q242" s="61" t="n">
        <v>13.7696017191087</v>
      </c>
      <c r="R242" s="61" t="n">
        <v>15.3796549904325</v>
      </c>
      <c r="S242" s="61" t="n">
        <v>10.9144230975772</v>
      </c>
      <c r="T242" s="61" t="n">
        <v>290.439400526188</v>
      </c>
      <c r="U242" s="61" t="n">
        <v>24.3600641433643</v>
      </c>
      <c r="V242" s="61" t="n">
        <v>3.32872041017399</v>
      </c>
      <c r="W242" s="61" t="n">
        <v>23.7644282894501</v>
      </c>
      <c r="X242" s="61" t="n">
        <v>4588.31135418823</v>
      </c>
      <c r="Y242" s="61" t="n">
        <v>7.09346304743523</v>
      </c>
      <c r="Z242" s="61" t="n">
        <v>52.5865486061774</v>
      </c>
      <c r="AA242" s="61" t="n">
        <v>6.21013112259052</v>
      </c>
    </row>
    <row r="243">
      <c r="A243" s="61" t="s">
        <v>156</v>
      </c>
      <c r="B243" s="61" t="s">
        <v>157</v>
      </c>
      <c r="C243" s="61" t="s">
        <v>16</v>
      </c>
      <c r="D243" s="61" t="n">
        <v>240.676803163388</v>
      </c>
      <c r="E243" s="61" t="n">
        <v>41.1627186213853</v>
      </c>
      <c r="F243" s="61" t="n">
        <v>0.862770671704693</v>
      </c>
      <c r="G243" s="61" t="n">
        <v>41.1492340230335</v>
      </c>
      <c r="H243" s="61" t="n">
        <v>1086.54831006471</v>
      </c>
      <c r="I243" s="61" t="n">
        <v>23.5382548315021</v>
      </c>
      <c r="J243" s="61" t="n">
        <v>3.89502437705943</v>
      </c>
      <c r="K243" s="61" t="n">
        <v>24.3005739435546</v>
      </c>
      <c r="L243" s="61" t="n">
        <v>3332.27600674262</v>
      </c>
      <c r="M243" s="61" t="n">
        <v>13.6646841744225</v>
      </c>
      <c r="N243" s="61" t="n">
        <v>11.9454387413108</v>
      </c>
      <c r="O243" s="61" t="n">
        <v>13.6402430822468</v>
      </c>
      <c r="P243" s="61" t="n">
        <v>2394.41888043149</v>
      </c>
      <c r="Q243" s="61" t="n">
        <v>12.9989645165153</v>
      </c>
      <c r="R243" s="61" t="n">
        <v>8.58343786629842</v>
      </c>
      <c r="S243" s="61" t="n">
        <v>12.2487514160672</v>
      </c>
      <c r="T243" s="61" t="n">
        <v>915.262336767332</v>
      </c>
      <c r="U243" s="61" t="n">
        <v>20.8282032210664</v>
      </c>
      <c r="V243" s="61" t="n">
        <v>3.28100378058737</v>
      </c>
      <c r="W243" s="61" t="n">
        <v>20.1102530418708</v>
      </c>
      <c r="X243" s="61" t="n">
        <v>19926.6202273578</v>
      </c>
      <c r="Y243" s="61" t="n">
        <v>7.67853248913153</v>
      </c>
      <c r="Z243" s="61" t="n">
        <v>71.4323245630393</v>
      </c>
      <c r="AA243" s="61" t="n">
        <v>3.95279819564999</v>
      </c>
    </row>
    <row r="244">
      <c r="A244" s="61" t="s">
        <v>156</v>
      </c>
      <c r="B244" s="61" t="s">
        <v>157</v>
      </c>
      <c r="C244" s="61" t="s">
        <v>17</v>
      </c>
      <c r="D244" s="61" t="n">
        <v>111.482000747039</v>
      </c>
      <c r="E244" s="61" t="n">
        <v>60.2318561136455</v>
      </c>
      <c r="F244" s="61" t="n">
        <v>0.630742532198712</v>
      </c>
      <c r="G244" s="61" t="n">
        <v>60.2679489120085</v>
      </c>
      <c r="H244" s="61" t="n">
        <v>993.844486225117</v>
      </c>
      <c r="I244" s="61" t="n">
        <v>23.7401035514476</v>
      </c>
      <c r="J244" s="61" t="n">
        <v>5.62297037775406</v>
      </c>
      <c r="K244" s="61" t="n">
        <v>21.4347336053764</v>
      </c>
      <c r="L244" s="61" t="n">
        <v>3780.70430689451</v>
      </c>
      <c r="M244" s="61" t="n">
        <v>12.6180908159674</v>
      </c>
      <c r="N244" s="61" t="n">
        <v>21.390457581006</v>
      </c>
      <c r="O244" s="61" t="n">
        <v>10.307080801578</v>
      </c>
      <c r="P244" s="61" t="n">
        <v>2217.74533080646</v>
      </c>
      <c r="Q244" s="61" t="n">
        <v>13.043681624006</v>
      </c>
      <c r="R244" s="61" t="n">
        <v>12.5475529354624</v>
      </c>
      <c r="S244" s="61" t="n">
        <v>11.2747599531889</v>
      </c>
      <c r="T244" s="61" t="n">
        <v>757.916569522541</v>
      </c>
      <c r="U244" s="61" t="n">
        <v>25.2195603508706</v>
      </c>
      <c r="V244" s="61" t="n">
        <v>4.28813811245404</v>
      </c>
      <c r="W244" s="61" t="n">
        <v>24.4093953003797</v>
      </c>
      <c r="X244" s="61" t="n">
        <v>9813.03115206582</v>
      </c>
      <c r="Y244" s="61" t="n">
        <v>6.51914335769012</v>
      </c>
      <c r="Z244" s="61" t="n">
        <v>55.5201384611248</v>
      </c>
      <c r="AA244" s="61" t="n">
        <v>5.54793204186919</v>
      </c>
    </row>
    <row r="245">
      <c r="A245" s="61" t="s">
        <v>158</v>
      </c>
      <c r="B245" s="61" t="s">
        <v>159</v>
      </c>
      <c r="C245" s="61" t="s">
        <v>16</v>
      </c>
      <c r="D245" s="61" t="n">
        <v>385.545677983174</v>
      </c>
      <c r="E245" s="61" t="n">
        <v>36.5537958963534</v>
      </c>
      <c r="F245" s="61" t="n">
        <v>1.20702249007316</v>
      </c>
      <c r="G245" s="61" t="n">
        <v>35.9623812599035</v>
      </c>
      <c r="H245" s="61" t="n">
        <v>4802.80428029175</v>
      </c>
      <c r="I245" s="61" t="n">
        <v>11.0982065276743</v>
      </c>
      <c r="J245" s="61" t="n">
        <v>15.036072540242</v>
      </c>
      <c r="K245" s="61" t="n">
        <v>10.0850464329337</v>
      </c>
      <c r="L245" s="61" t="n">
        <v>10179.716263382</v>
      </c>
      <c r="M245" s="61" t="n">
        <v>10.4555805059542</v>
      </c>
      <c r="N245" s="61" t="n">
        <v>31.869496078236</v>
      </c>
      <c r="O245" s="61" t="n">
        <v>7.36413645497107</v>
      </c>
      <c r="P245" s="61" t="n">
        <v>4126.25391773391</v>
      </c>
      <c r="Q245" s="61" t="n">
        <v>15.4431852079677</v>
      </c>
      <c r="R245" s="61" t="n">
        <v>12.9180057328374</v>
      </c>
      <c r="S245" s="61" t="n">
        <v>12.6765973673208</v>
      </c>
      <c r="T245" s="61" t="n">
        <v>2403.4589046293</v>
      </c>
      <c r="U245" s="61" t="n">
        <v>17.5706607435211</v>
      </c>
      <c r="V245" s="61" t="n">
        <v>7.5244753540741</v>
      </c>
      <c r="W245" s="61" t="n">
        <v>14.9127566961084</v>
      </c>
      <c r="X245" s="61" t="n">
        <v>10044.1011739536</v>
      </c>
      <c r="Y245" s="61" t="n">
        <v>10.4288489519342</v>
      </c>
      <c r="Z245" s="61" t="n">
        <v>31.4449278045373</v>
      </c>
      <c r="AA245" s="61" t="n">
        <v>9.39335029481982</v>
      </c>
    </row>
    <row r="246">
      <c r="A246" s="61" t="s">
        <v>158</v>
      </c>
      <c r="B246" s="61" t="s">
        <v>159</v>
      </c>
      <c r="C246" s="61" t="s">
        <v>17</v>
      </c>
      <c r="D246" s="61" t="n">
        <v>298.256256446252</v>
      </c>
      <c r="E246" s="61" t="n">
        <v>44.9851552631628</v>
      </c>
      <c r="F246" s="61" t="n">
        <v>1.55723909512655</v>
      </c>
      <c r="G246" s="61" t="n">
        <v>43.4890792162916</v>
      </c>
      <c r="H246" s="61" t="n">
        <v>3692.85398393708</v>
      </c>
      <c r="I246" s="61" t="n">
        <v>18.4641231928927</v>
      </c>
      <c r="J246" s="61" t="n">
        <v>19.2809252851901</v>
      </c>
      <c r="K246" s="61" t="n">
        <v>15.3844256106676</v>
      </c>
      <c r="L246" s="61" t="n">
        <v>6185.18960646869</v>
      </c>
      <c r="M246" s="61" t="n">
        <v>12.0564141275966</v>
      </c>
      <c r="N246" s="61" t="n">
        <v>32.2937703997475</v>
      </c>
      <c r="O246" s="61" t="n">
        <v>9.89600417488862</v>
      </c>
      <c r="P246" s="61" t="n">
        <v>2875.15460148723</v>
      </c>
      <c r="Q246" s="61" t="n">
        <v>14.8738222792823</v>
      </c>
      <c r="R246" s="61" t="n">
        <v>15.011598426522</v>
      </c>
      <c r="S246" s="61" t="n">
        <v>14.2561473959313</v>
      </c>
      <c r="T246" s="61" t="n">
        <v>1066.5884323356</v>
      </c>
      <c r="U246" s="61" t="n">
        <v>27.821178771008</v>
      </c>
      <c r="V246" s="61" t="n">
        <v>5.56881262117649</v>
      </c>
      <c r="W246" s="61" t="n">
        <v>25.1353824006108</v>
      </c>
      <c r="X246" s="61" t="n">
        <v>5034.84490512875</v>
      </c>
      <c r="Y246" s="61" t="n">
        <v>14.9088853539626</v>
      </c>
      <c r="Z246" s="61" t="n">
        <v>26.2876541722374</v>
      </c>
      <c r="AA246" s="61" t="n">
        <v>12.7503036698302</v>
      </c>
    </row>
    <row r="247">
      <c r="A247" s="61" t="s">
        <v>160</v>
      </c>
      <c r="B247" s="61" t="s">
        <v>161</v>
      </c>
      <c r="C247" s="61" t="s">
        <v>16</v>
      </c>
      <c r="D247" s="61" t="n">
        <v>496.264136955731</v>
      </c>
      <c r="E247" s="61" t="n">
        <v>39.555063088039</v>
      </c>
      <c r="F247" s="61" t="n">
        <v>0.974381499512271</v>
      </c>
      <c r="G247" s="61" t="n">
        <v>38.7153524279843</v>
      </c>
      <c r="H247" s="61" t="n">
        <v>9149.09788148957</v>
      </c>
      <c r="I247" s="61" t="n">
        <v>13.1481276367141</v>
      </c>
      <c r="J247" s="61" t="n">
        <v>17.9636428447893</v>
      </c>
      <c r="K247" s="61" t="n">
        <v>11.4199852412533</v>
      </c>
      <c r="L247" s="61" t="n">
        <v>18698.4847690846</v>
      </c>
      <c r="M247" s="61" t="n">
        <v>7.2666611435478</v>
      </c>
      <c r="N247" s="61" t="n">
        <v>36.7132264275088</v>
      </c>
      <c r="O247" s="61" t="n">
        <v>5.38962201588341</v>
      </c>
      <c r="P247" s="61" t="n">
        <v>8804.09976220213</v>
      </c>
      <c r="Q247" s="61" t="n">
        <v>11.2503802936253</v>
      </c>
      <c r="R247" s="61" t="n">
        <v>17.2862620715939</v>
      </c>
      <c r="S247" s="61" t="n">
        <v>9.71203070726083</v>
      </c>
      <c r="T247" s="61" t="n">
        <v>2097.74159169526</v>
      </c>
      <c r="U247" s="61" t="n">
        <v>20.6103531229669</v>
      </c>
      <c r="V247" s="61" t="n">
        <v>4.11877555820163</v>
      </c>
      <c r="W247" s="61" t="n">
        <v>19.655942779171</v>
      </c>
      <c r="X247" s="61" t="n">
        <v>11685.506385987</v>
      </c>
      <c r="Y247" s="61" t="n">
        <v>12.0855071487821</v>
      </c>
      <c r="Z247" s="61" t="n">
        <v>22.9437115983941</v>
      </c>
      <c r="AA247" s="61" t="n">
        <v>11.9098266581109</v>
      </c>
    </row>
    <row r="248">
      <c r="A248" s="61" t="s">
        <v>160</v>
      </c>
      <c r="B248" s="61" t="s">
        <v>161</v>
      </c>
      <c r="C248" s="61" t="s">
        <v>17</v>
      </c>
      <c r="D248" s="61" t="n">
        <v>140.737180999196</v>
      </c>
      <c r="E248" s="61" t="n">
        <v>70.6847110726742</v>
      </c>
      <c r="F248" s="61" t="n">
        <v>0.521763093307988</v>
      </c>
      <c r="G248" s="61" t="n">
        <v>68.1276954484389</v>
      </c>
      <c r="H248" s="61" t="n">
        <v>5898.60855696266</v>
      </c>
      <c r="I248" s="61" t="n">
        <v>14.4260669955565</v>
      </c>
      <c r="J248" s="61" t="n">
        <v>21.8682527605223</v>
      </c>
      <c r="K248" s="61" t="n">
        <v>11.114846706019</v>
      </c>
      <c r="L248" s="61" t="n">
        <v>9019.50432156205</v>
      </c>
      <c r="M248" s="61" t="n">
        <v>9.70170929267236</v>
      </c>
      <c r="N248" s="61" t="n">
        <v>33.4385301844994</v>
      </c>
      <c r="O248" s="61" t="n">
        <v>7.41268340923078</v>
      </c>
      <c r="P248" s="61" t="n">
        <v>5125.01402041554</v>
      </c>
      <c r="Q248" s="61" t="n">
        <v>13.3308439459553</v>
      </c>
      <c r="R248" s="61" t="n">
        <v>19.0002609797484</v>
      </c>
      <c r="S248" s="61" t="n">
        <v>10.7094135104144</v>
      </c>
      <c r="T248" s="61" t="n">
        <v>1000.40250078518</v>
      </c>
      <c r="U248" s="61" t="n">
        <v>25.5944089174945</v>
      </c>
      <c r="V248" s="61" t="n">
        <v>3.70885006831069</v>
      </c>
      <c r="W248" s="61" t="n">
        <v>23.5610289007776</v>
      </c>
      <c r="X248" s="61" t="n">
        <v>5789.12092104745</v>
      </c>
      <c r="Y248" s="61" t="n">
        <v>13.6414251855324</v>
      </c>
      <c r="Z248" s="61" t="n">
        <v>21.4623429136111</v>
      </c>
      <c r="AA248" s="61" t="n">
        <v>11.9821852535083</v>
      </c>
    </row>
    <row r="249">
      <c r="A249" s="61" t="s">
        <v>162</v>
      </c>
      <c r="B249" s="61" t="s">
        <v>163</v>
      </c>
      <c r="C249" s="61" t="s">
        <v>16</v>
      </c>
      <c r="D249" s="61" t="n">
        <v>468.585564646629</v>
      </c>
      <c r="E249" s="61" t="n">
        <v>46.008731633342</v>
      </c>
      <c r="F249" s="61" t="n">
        <v>0.700004190124306</v>
      </c>
      <c r="G249" s="61" t="n">
        <v>45.6867299047603</v>
      </c>
      <c r="H249" s="61" t="n">
        <v>16648.9196045058</v>
      </c>
      <c r="I249" s="61" t="n">
        <v>10.8526959809893</v>
      </c>
      <c r="J249" s="61" t="n">
        <v>24.8712601571189</v>
      </c>
      <c r="K249" s="61" t="n">
        <v>9.09365699757567</v>
      </c>
      <c r="L249" s="61" t="n">
        <v>29962.3601548612</v>
      </c>
      <c r="M249" s="61" t="n">
        <v>6.94229936940268</v>
      </c>
      <c r="N249" s="61" t="n">
        <v>44.7597605151008</v>
      </c>
      <c r="O249" s="61" t="n">
        <v>4.31402077392376</v>
      </c>
      <c r="P249" s="61" t="n">
        <v>9844.19754709988</v>
      </c>
      <c r="Q249" s="61" t="n">
        <v>13.0565507031678</v>
      </c>
      <c r="R249" s="61" t="n">
        <v>14.7059151012857</v>
      </c>
      <c r="S249" s="61" t="n">
        <v>11.4178352071821</v>
      </c>
      <c r="T249" s="61" t="n">
        <v>2263.63304515451</v>
      </c>
      <c r="U249" s="61" t="n">
        <v>21.5996590855335</v>
      </c>
      <c r="V249" s="61" t="n">
        <v>3.3815651527954</v>
      </c>
      <c r="W249" s="61" t="n">
        <v>20.893094587861</v>
      </c>
      <c r="X249" s="61" t="n">
        <v>7752.69833528891</v>
      </c>
      <c r="Y249" s="61" t="n">
        <v>19.7056268184392</v>
      </c>
      <c r="Z249" s="61" t="n">
        <v>11.5814948835749</v>
      </c>
      <c r="AA249" s="61" t="n">
        <v>18.3271954534203</v>
      </c>
    </row>
    <row r="250">
      <c r="A250" s="61" t="s">
        <v>162</v>
      </c>
      <c r="B250" s="61" t="s">
        <v>163</v>
      </c>
      <c r="C250" s="61" t="s">
        <v>17</v>
      </c>
      <c r="D250" s="61" t="n">
        <v>1372.19201622147</v>
      </c>
      <c r="E250" s="61" t="n">
        <v>26.1567410626911</v>
      </c>
      <c r="F250" s="61" t="n">
        <v>2.86314312507279</v>
      </c>
      <c r="G250" s="61" t="n">
        <v>25.6729795331813</v>
      </c>
      <c r="H250" s="61" t="n">
        <v>12897.2680616852</v>
      </c>
      <c r="I250" s="61" t="n">
        <v>11.1298328757433</v>
      </c>
      <c r="J250" s="61" t="n">
        <v>26.9107558902128</v>
      </c>
      <c r="K250" s="61" t="n">
        <v>9.82255451588133</v>
      </c>
      <c r="L250" s="61" t="n">
        <v>19832.6150077105</v>
      </c>
      <c r="M250" s="61" t="n">
        <v>8.02595623151861</v>
      </c>
      <c r="N250" s="61" t="n">
        <v>41.3816832048797</v>
      </c>
      <c r="O250" s="61" t="n">
        <v>6.37681299207329</v>
      </c>
      <c r="P250" s="61" t="n">
        <v>6748.8783829203</v>
      </c>
      <c r="Q250" s="61" t="n">
        <v>11.0062385523503</v>
      </c>
      <c r="R250" s="61" t="n">
        <v>14.0818518950572</v>
      </c>
      <c r="S250" s="61" t="n">
        <v>10.5048455063561</v>
      </c>
      <c r="T250" s="61" t="n">
        <v>2206.31451594685</v>
      </c>
      <c r="U250" s="61" t="n">
        <v>21.0142072076856</v>
      </c>
      <c r="V250" s="61" t="n">
        <v>4.60357891855129</v>
      </c>
      <c r="W250" s="61" t="n">
        <v>21.3462156391288</v>
      </c>
      <c r="X250" s="61" t="n">
        <v>4868.80333919707</v>
      </c>
      <c r="Y250" s="61" t="n">
        <v>17.1494063330513</v>
      </c>
      <c r="Z250" s="61" t="n">
        <v>10.1589869662262</v>
      </c>
      <c r="AA250" s="61" t="n">
        <v>16.6894122523423</v>
      </c>
    </row>
    <row r="251">
      <c r="A251" s="61" t="s">
        <v>164</v>
      </c>
      <c r="B251" s="61" t="s">
        <v>165</v>
      </c>
      <c r="C251" s="61" t="s">
        <v>16</v>
      </c>
      <c r="D251" s="61" t="n">
        <v>287.854634274123</v>
      </c>
      <c r="E251" s="61" t="n">
        <v>39.8669306202599</v>
      </c>
      <c r="F251" s="61" t="n">
        <v>0.854200473527334</v>
      </c>
      <c r="G251" s="61" t="n">
        <v>39.5529341905544</v>
      </c>
      <c r="H251" s="61" t="n">
        <v>6023.27420448935</v>
      </c>
      <c r="I251" s="61" t="n">
        <v>10.4960868722268</v>
      </c>
      <c r="J251" s="61" t="n">
        <v>17.8738955884244</v>
      </c>
      <c r="K251" s="61" t="n">
        <v>9.69728362016772</v>
      </c>
      <c r="L251" s="61" t="n">
        <v>13427.729736723</v>
      </c>
      <c r="M251" s="61" t="n">
        <v>7.25689131369597</v>
      </c>
      <c r="N251" s="61" t="n">
        <v>39.8464076440159</v>
      </c>
      <c r="O251" s="61" t="n">
        <v>5.33217393593645</v>
      </c>
      <c r="P251" s="61" t="n">
        <v>5395.48410246362</v>
      </c>
      <c r="Q251" s="61" t="n">
        <v>9.31907875066143</v>
      </c>
      <c r="R251" s="61" t="n">
        <v>16.0109462432509</v>
      </c>
      <c r="S251" s="61" t="n">
        <v>7.96218062140975</v>
      </c>
      <c r="T251" s="61" t="n">
        <v>1555.07996957792</v>
      </c>
      <c r="U251" s="61" t="n">
        <v>19.3384054092433</v>
      </c>
      <c r="V251" s="61" t="n">
        <v>4.61465576100939</v>
      </c>
      <c r="W251" s="61" t="n">
        <v>17.8817920382699</v>
      </c>
      <c r="X251" s="61" t="n">
        <v>7009.29834304424</v>
      </c>
      <c r="Y251" s="61" t="n">
        <v>11.2342414699627</v>
      </c>
      <c r="Z251" s="61" t="n">
        <v>20.799894289772</v>
      </c>
      <c r="AA251" s="61" t="n">
        <v>10.4909945407068</v>
      </c>
    </row>
    <row r="252">
      <c r="A252" s="61" t="s">
        <v>164</v>
      </c>
      <c r="B252" s="61" t="s">
        <v>165</v>
      </c>
      <c r="C252" s="61" t="s">
        <v>17</v>
      </c>
      <c r="D252" s="61" t="n">
        <v>455.292789611397</v>
      </c>
      <c r="E252" s="61" t="n">
        <v>24.7105470139503</v>
      </c>
      <c r="F252" s="61" t="n">
        <v>2.15243322483548</v>
      </c>
      <c r="G252" s="61" t="n">
        <v>24.1700768912987</v>
      </c>
      <c r="H252" s="61" t="n">
        <v>4904.38064467508</v>
      </c>
      <c r="I252" s="61" t="n">
        <v>11.004000257105</v>
      </c>
      <c r="J252" s="61" t="n">
        <v>23.1858533403281</v>
      </c>
      <c r="K252" s="61" t="n">
        <v>9.57270871680211</v>
      </c>
      <c r="L252" s="61" t="n">
        <v>7787.55996192031</v>
      </c>
      <c r="M252" s="61" t="n">
        <v>8.7990799881489</v>
      </c>
      <c r="N252" s="61" t="n">
        <v>36.8163150941677</v>
      </c>
      <c r="O252" s="61" t="n">
        <v>6.21982848664886</v>
      </c>
      <c r="P252" s="61" t="n">
        <v>3676.63454924647</v>
      </c>
      <c r="Q252" s="61" t="n">
        <v>11.6819771210776</v>
      </c>
      <c r="R252" s="61" t="n">
        <v>17.3815850809556</v>
      </c>
      <c r="S252" s="61" t="n">
        <v>9.92159260927859</v>
      </c>
      <c r="T252" s="61" t="n">
        <v>573.819317917947</v>
      </c>
      <c r="U252" s="61" t="n">
        <v>29.2365384414858</v>
      </c>
      <c r="V252" s="61" t="n">
        <v>2.71277690558907</v>
      </c>
      <c r="W252" s="61" t="n">
        <v>28.9932202139508</v>
      </c>
      <c r="X252" s="61" t="n">
        <v>3754.78261853175</v>
      </c>
      <c r="Y252" s="61" t="n">
        <v>12.6765282139066</v>
      </c>
      <c r="Z252" s="61" t="n">
        <v>17.7510363541241</v>
      </c>
      <c r="AA252" s="61" t="n">
        <v>11.0666302103382</v>
      </c>
    </row>
    <row r="253">
      <c r="A253" s="61" t="s">
        <v>166</v>
      </c>
      <c r="B253" s="61" t="s">
        <v>167</v>
      </c>
      <c r="C253" s="61" t="s">
        <v>16</v>
      </c>
      <c r="D253" s="61" t="n">
        <v>808.295106510666</v>
      </c>
      <c r="E253" s="61" t="n">
        <v>23.2787890282571</v>
      </c>
      <c r="F253" s="61" t="n">
        <v>2.15331413462555</v>
      </c>
      <c r="G253" s="61" t="n">
        <v>22.7098487095034</v>
      </c>
      <c r="H253" s="61" t="n">
        <v>6028.4255096098</v>
      </c>
      <c r="I253" s="61" t="n">
        <v>11.639646836568</v>
      </c>
      <c r="J253" s="61" t="n">
        <v>16.0598446716054</v>
      </c>
      <c r="K253" s="61" t="n">
        <v>10.5089458943551</v>
      </c>
      <c r="L253" s="61" t="n">
        <v>15068.1220309603</v>
      </c>
      <c r="M253" s="61" t="n">
        <v>7.01678318001878</v>
      </c>
      <c r="N253" s="61" t="n">
        <v>40.1417748173653</v>
      </c>
      <c r="O253" s="61" t="n">
        <v>5.09286409733356</v>
      </c>
      <c r="P253" s="61" t="n">
        <v>5958.92893849165</v>
      </c>
      <c r="Q253" s="61" t="n">
        <v>9.99150874372041</v>
      </c>
      <c r="R253" s="61" t="n">
        <v>15.874704432983</v>
      </c>
      <c r="S253" s="61" t="n">
        <v>8.82167399105679</v>
      </c>
      <c r="T253" s="61" t="n">
        <v>1437.39556456344</v>
      </c>
      <c r="U253" s="61" t="n">
        <v>19.4829455806916</v>
      </c>
      <c r="V253" s="61" t="n">
        <v>3.82925018510142</v>
      </c>
      <c r="W253" s="61" t="n">
        <v>19.5658064414553</v>
      </c>
      <c r="X253" s="61" t="n">
        <v>8236.09197584034</v>
      </c>
      <c r="Y253" s="61" t="n">
        <v>11.2094904960152</v>
      </c>
      <c r="Z253" s="61" t="n">
        <v>21.9411117583193</v>
      </c>
      <c r="AA253" s="61" t="n">
        <v>10.0460830768084</v>
      </c>
    </row>
    <row r="254">
      <c r="A254" s="61" t="s">
        <v>166</v>
      </c>
      <c r="B254" s="61" t="s">
        <v>167</v>
      </c>
      <c r="C254" s="61" t="s">
        <v>17</v>
      </c>
      <c r="D254" s="61" t="n">
        <v>388.458431054648</v>
      </c>
      <c r="E254" s="61" t="n">
        <v>31.2465237715147</v>
      </c>
      <c r="F254" s="61" t="n">
        <v>1.69923131739072</v>
      </c>
      <c r="G254" s="61" t="n">
        <v>30.3927279497499</v>
      </c>
      <c r="H254" s="61" t="n">
        <v>3935.05109078553</v>
      </c>
      <c r="I254" s="61" t="n">
        <v>12.6283209983117</v>
      </c>
      <c r="J254" s="61" t="n">
        <v>17.2130696992252</v>
      </c>
      <c r="K254" s="61" t="n">
        <v>11.1018506045016</v>
      </c>
      <c r="L254" s="61" t="n">
        <v>9162.9649984255</v>
      </c>
      <c r="M254" s="61" t="n">
        <v>7.10937594929815</v>
      </c>
      <c r="N254" s="61" t="n">
        <v>40.0815012386468</v>
      </c>
      <c r="O254" s="61" t="n">
        <v>5.67238035799187</v>
      </c>
      <c r="P254" s="61" t="n">
        <v>4091.28942763712</v>
      </c>
      <c r="Q254" s="61" t="n">
        <v>10.677081617372</v>
      </c>
      <c r="R254" s="61" t="n">
        <v>17.8965020918095</v>
      </c>
      <c r="S254" s="61" t="n">
        <v>8.85003564642527</v>
      </c>
      <c r="T254" s="61" t="n">
        <v>956.292681947713</v>
      </c>
      <c r="U254" s="61" t="n">
        <v>23.3339914516655</v>
      </c>
      <c r="V254" s="61" t="n">
        <v>4.18310517639022</v>
      </c>
      <c r="W254" s="61" t="n">
        <v>21.5012487657969</v>
      </c>
      <c r="X254" s="61" t="n">
        <v>4326.7762113868</v>
      </c>
      <c r="Y254" s="61" t="n">
        <v>12.7314346797511</v>
      </c>
      <c r="Z254" s="61" t="n">
        <v>18.9265904765376</v>
      </c>
      <c r="AA254" s="61" t="n">
        <v>11.0697498005059</v>
      </c>
    </row>
    <row r="255">
      <c r="A255" s="61" t="s">
        <v>168</v>
      </c>
      <c r="B255" s="61" t="s">
        <v>169</v>
      </c>
      <c r="C255" s="61" t="s">
        <v>16</v>
      </c>
      <c r="D255" s="61" t="n">
        <v>428.485234526966</v>
      </c>
      <c r="E255" s="61" t="n">
        <v>33.4852272120628</v>
      </c>
      <c r="F255" s="61" t="n">
        <v>1.53785964231575</v>
      </c>
      <c r="G255" s="61" t="n">
        <v>32.1696596029205</v>
      </c>
      <c r="H255" s="61" t="n">
        <v>10177.010290418</v>
      </c>
      <c r="I255" s="61" t="n">
        <v>7.41253381015527</v>
      </c>
      <c r="J255" s="61" t="n">
        <v>36.5259106824158</v>
      </c>
      <c r="K255" s="61" t="n">
        <v>5.9173840997663</v>
      </c>
      <c r="L255" s="61" t="n">
        <v>14138.2945238142</v>
      </c>
      <c r="M255" s="61" t="n">
        <v>6.03781894789192</v>
      </c>
      <c r="N255" s="61" t="n">
        <v>50.7432014159154</v>
      </c>
      <c r="O255" s="61" t="n">
        <v>3.77196942138109</v>
      </c>
      <c r="P255" s="61" t="n">
        <v>1867.62655997637</v>
      </c>
      <c r="Q255" s="61" t="n">
        <v>16.2897543576414</v>
      </c>
      <c r="R255" s="61" t="n">
        <v>6.70302564025435</v>
      </c>
      <c r="S255" s="61" t="n">
        <v>15.6322749645818</v>
      </c>
      <c r="T255" s="61" t="n">
        <v>321.992388366671</v>
      </c>
      <c r="U255" s="61" t="n">
        <v>37.1835565705449</v>
      </c>
      <c r="V255" s="61" t="n">
        <v>1.15565032188011</v>
      </c>
      <c r="W255" s="61" t="n">
        <v>36.2220649790133</v>
      </c>
      <c r="X255" s="61" t="n">
        <v>929.031939428387</v>
      </c>
      <c r="Y255" s="61" t="n">
        <v>26.3389703983606</v>
      </c>
      <c r="Z255" s="61" t="n">
        <v>3.33435229721862</v>
      </c>
      <c r="AA255" s="61" t="n">
        <v>25.8443405146725</v>
      </c>
    </row>
    <row r="256">
      <c r="A256" s="61" t="s">
        <v>168</v>
      </c>
      <c r="B256" s="61" t="s">
        <v>169</v>
      </c>
      <c r="C256" s="61" t="s">
        <v>17</v>
      </c>
      <c r="D256" s="61" t="n">
        <v>914.745808258443</v>
      </c>
      <c r="E256" s="61" t="n">
        <v>23.316182714838</v>
      </c>
      <c r="F256" s="61" t="n">
        <v>7.11216214481694</v>
      </c>
      <c r="G256" s="61" t="n">
        <v>23.7749035806078</v>
      </c>
      <c r="H256" s="61" t="n">
        <v>4869.63465844227</v>
      </c>
      <c r="I256" s="61" t="n">
        <v>10.7476103722428</v>
      </c>
      <c r="J256" s="61" t="n">
        <v>37.8614812598044</v>
      </c>
      <c r="K256" s="61" t="n">
        <v>6.81631130328986</v>
      </c>
      <c r="L256" s="61" t="n">
        <v>5433.24595991512</v>
      </c>
      <c r="M256" s="61" t="n">
        <v>8.65978539213523</v>
      </c>
      <c r="N256" s="61" t="n">
        <v>42.2435674377754</v>
      </c>
      <c r="O256" s="61" t="n">
        <v>6.0412053303364</v>
      </c>
      <c r="P256" s="61" t="n">
        <v>1227.7128361026</v>
      </c>
      <c r="Q256" s="61" t="n">
        <v>18.4471097901339</v>
      </c>
      <c r="R256" s="61" t="n">
        <v>9.54548540021058</v>
      </c>
      <c r="S256" s="61" t="n">
        <v>17.7051933110438</v>
      </c>
      <c r="T256" s="61" t="n">
        <v>52.3818294071225</v>
      </c>
      <c r="U256" s="61" t="n">
        <v>70.4605363249996</v>
      </c>
      <c r="V256" s="61" t="n">
        <v>0.407269495877635</v>
      </c>
      <c r="W256" s="61" t="n">
        <v>68.8472089519365</v>
      </c>
      <c r="X256" s="61" t="n">
        <v>363.990854712902</v>
      </c>
      <c r="Y256" s="61" t="n">
        <v>32.3245645030505</v>
      </c>
      <c r="Z256" s="61" t="n">
        <v>2.83003426151505</v>
      </c>
      <c r="AA256" s="61" t="n">
        <v>32.3806283989718</v>
      </c>
    </row>
    <row r="257">
      <c r="A257" s="61" t="s">
        <v>170</v>
      </c>
      <c r="B257" s="61" t="s">
        <v>171</v>
      </c>
      <c r="C257" s="61" t="s">
        <v>16</v>
      </c>
      <c r="D257" s="61" t="n">
        <v>217.531221104636</v>
      </c>
      <c r="E257" s="61" t="n">
        <v>29.9188057047017</v>
      </c>
      <c r="F257" s="61" t="n">
        <v>1.68270110870511</v>
      </c>
      <c r="G257" s="61" t="n">
        <v>29.7259597119105</v>
      </c>
      <c r="H257" s="61" t="n">
        <v>1795.09379892195</v>
      </c>
      <c r="I257" s="61" t="n">
        <v>11.8494662078819</v>
      </c>
      <c r="J257" s="61" t="n">
        <v>13.8858519266192</v>
      </c>
      <c r="K257" s="61" t="n">
        <v>11.2861195309231</v>
      </c>
      <c r="L257" s="61" t="n">
        <v>5290.45066659515</v>
      </c>
      <c r="M257" s="61" t="n">
        <v>6.74895882742898</v>
      </c>
      <c r="N257" s="61" t="n">
        <v>40.9239977462692</v>
      </c>
      <c r="O257" s="61" t="n">
        <v>4.88147030555451</v>
      </c>
      <c r="P257" s="61" t="n">
        <v>2444.59165299518</v>
      </c>
      <c r="Q257" s="61" t="n">
        <v>12.4828044620944</v>
      </c>
      <c r="R257" s="61" t="n">
        <v>18.9100077861815</v>
      </c>
      <c r="S257" s="61" t="n">
        <v>11.0141977817087</v>
      </c>
      <c r="T257" s="61" t="n">
        <v>437.143494100462</v>
      </c>
      <c r="U257" s="61" t="n">
        <v>20.7001637709381</v>
      </c>
      <c r="V257" s="61" t="n">
        <v>3.38150008284211</v>
      </c>
      <c r="W257" s="61" t="n">
        <v>19.3981963701151</v>
      </c>
      <c r="X257" s="61" t="n">
        <v>2742.69126272051</v>
      </c>
      <c r="Y257" s="61" t="n">
        <v>9.78920571677537</v>
      </c>
      <c r="Z257" s="61" t="n">
        <v>21.2159413493829</v>
      </c>
      <c r="AA257" s="61" t="n">
        <v>9.33119174384889</v>
      </c>
    </row>
    <row r="258">
      <c r="A258" s="61" t="s">
        <v>170</v>
      </c>
      <c r="B258" s="61" t="s">
        <v>171</v>
      </c>
      <c r="C258" s="61" t="s">
        <v>17</v>
      </c>
      <c r="D258" s="61" t="n">
        <v>118.854624244312</v>
      </c>
      <c r="E258" s="61" t="n">
        <v>32.0818649690664</v>
      </c>
      <c r="F258" s="61" t="n">
        <v>1.81035553426228</v>
      </c>
      <c r="G258" s="61" t="n">
        <v>31.3885541973638</v>
      </c>
      <c r="H258" s="61" t="n">
        <v>1244.4062826158</v>
      </c>
      <c r="I258" s="61" t="n">
        <v>12.4735356357604</v>
      </c>
      <c r="J258" s="61" t="n">
        <v>18.9543975670098</v>
      </c>
      <c r="K258" s="61" t="n">
        <v>10.1610154436598</v>
      </c>
      <c r="L258" s="61" t="n">
        <v>2613.12839384939</v>
      </c>
      <c r="M258" s="61" t="n">
        <v>8.75227957558031</v>
      </c>
      <c r="N258" s="61" t="n">
        <v>39.8023339825546</v>
      </c>
      <c r="O258" s="61" t="n">
        <v>6.6682332093231</v>
      </c>
      <c r="P258" s="61" t="n">
        <v>1224.52747232401</v>
      </c>
      <c r="Q258" s="61" t="n">
        <v>12.3005133050314</v>
      </c>
      <c r="R258" s="61" t="n">
        <v>18.6516099013628</v>
      </c>
      <c r="S258" s="61" t="n">
        <v>10.1380920975424</v>
      </c>
      <c r="T258" s="61" t="n">
        <v>141.145265786463</v>
      </c>
      <c r="U258" s="61" t="n">
        <v>42.3966576918993</v>
      </c>
      <c r="V258" s="61" t="n">
        <v>2.14987944033377</v>
      </c>
      <c r="W258" s="61" t="n">
        <v>41.4759664622097</v>
      </c>
      <c r="X258" s="61" t="n">
        <v>1223.20218662652</v>
      </c>
      <c r="Y258" s="61" t="n">
        <v>11.7175779443428</v>
      </c>
      <c r="Z258" s="61" t="n">
        <v>18.6314235744767</v>
      </c>
      <c r="AA258" s="61" t="n">
        <v>11.5046048337505</v>
      </c>
    </row>
    <row r="259">
      <c r="A259" s="61" t="s">
        <v>172</v>
      </c>
      <c r="B259" s="61" t="s">
        <v>173</v>
      </c>
      <c r="C259" s="61" t="s">
        <v>16</v>
      </c>
      <c r="D259" s="61" t="n">
        <v>792.49181236298</v>
      </c>
      <c r="E259" s="61" t="n">
        <v>26.4155948559299</v>
      </c>
      <c r="F259" s="61" t="n">
        <v>3.51752660439085</v>
      </c>
      <c r="G259" s="61" t="n">
        <v>25.9621638185282</v>
      </c>
      <c r="H259" s="61" t="n">
        <v>5748.89927009583</v>
      </c>
      <c r="I259" s="61" t="n">
        <v>8.31896992393849</v>
      </c>
      <c r="J259" s="61" t="n">
        <v>25.5168644181059</v>
      </c>
      <c r="K259" s="61" t="n">
        <v>7.13846783864339</v>
      </c>
      <c r="L259" s="61" t="n">
        <v>10829.0700732774</v>
      </c>
      <c r="M259" s="61" t="n">
        <v>5.22426749721924</v>
      </c>
      <c r="N259" s="61" t="n">
        <v>48.0655339138306</v>
      </c>
      <c r="O259" s="61" t="n">
        <v>3.59902549703807</v>
      </c>
      <c r="P259" s="61" t="n">
        <v>2463.56733490055</v>
      </c>
      <c r="Q259" s="61" t="n">
        <v>11.6936901112055</v>
      </c>
      <c r="R259" s="61" t="n">
        <v>10.93470431749</v>
      </c>
      <c r="S259" s="61" t="n">
        <v>11.2847678571277</v>
      </c>
      <c r="T259" s="61" t="n">
        <v>730.681415619072</v>
      </c>
      <c r="U259" s="61" t="n">
        <v>20.7581867431418</v>
      </c>
      <c r="V259" s="61" t="n">
        <v>3.24317712647465</v>
      </c>
      <c r="W259" s="61" t="n">
        <v>19.97939706776</v>
      </c>
      <c r="X259" s="61" t="n">
        <v>1965.09303464392</v>
      </c>
      <c r="Y259" s="61" t="n">
        <v>15.0720977726412</v>
      </c>
      <c r="Z259" s="61" t="n">
        <v>8.72219361970792</v>
      </c>
      <c r="AA259" s="61" t="n">
        <v>13.9936504159059</v>
      </c>
    </row>
    <row r="260">
      <c r="A260" s="61" t="s">
        <v>172</v>
      </c>
      <c r="B260" s="61" t="s">
        <v>173</v>
      </c>
      <c r="C260" s="61" t="s">
        <v>17</v>
      </c>
      <c r="D260" s="61" t="n">
        <v>605.844303036046</v>
      </c>
      <c r="E260" s="61" t="n">
        <v>19.7325507685348</v>
      </c>
      <c r="F260" s="61" t="n">
        <v>4.43889655236881</v>
      </c>
      <c r="G260" s="61" t="n">
        <v>19.6070747835467</v>
      </c>
      <c r="H260" s="61" t="n">
        <v>4467.23140781327</v>
      </c>
      <c r="I260" s="61" t="n">
        <v>8.41656234139951</v>
      </c>
      <c r="J260" s="61" t="n">
        <v>32.7304853662975</v>
      </c>
      <c r="K260" s="61" t="n">
        <v>6.47028093475537</v>
      </c>
      <c r="L260" s="61" t="n">
        <v>5906.4314659955</v>
      </c>
      <c r="M260" s="61" t="n">
        <v>7.21299869895071</v>
      </c>
      <c r="N260" s="61" t="n">
        <v>43.2752080688463</v>
      </c>
      <c r="O260" s="61" t="n">
        <v>5.22258442460774</v>
      </c>
      <c r="P260" s="61" t="n">
        <v>1151.80712654135</v>
      </c>
      <c r="Q260" s="61" t="n">
        <v>13.5832710443453</v>
      </c>
      <c r="R260" s="61" t="n">
        <v>8.43905382517733</v>
      </c>
      <c r="S260" s="61" t="n">
        <v>12.849369022935</v>
      </c>
      <c r="T260" s="61" t="n">
        <v>242.50131889781</v>
      </c>
      <c r="U260" s="61" t="n">
        <v>27.3507066249571</v>
      </c>
      <c r="V260" s="61" t="n">
        <v>1.77675726751256</v>
      </c>
      <c r="W260" s="61" t="n">
        <v>26.9120994407339</v>
      </c>
      <c r="X260" s="61" t="n">
        <v>1274.718329532</v>
      </c>
      <c r="Y260" s="61" t="n">
        <v>17.471047273711</v>
      </c>
      <c r="Z260" s="61" t="n">
        <v>9.3395989197975</v>
      </c>
      <c r="AA260" s="61" t="n">
        <v>16.7960259803913</v>
      </c>
    </row>
    <row r="261">
      <c r="A261" s="61" t="s">
        <v>174</v>
      </c>
      <c r="B261" s="61" t="s">
        <v>175</v>
      </c>
      <c r="C261" s="61" t="s">
        <v>16</v>
      </c>
      <c r="D261" s="61" t="n">
        <v>33.7761945343497</v>
      </c>
      <c r="E261" s="61" t="n">
        <v>40.0140927727767</v>
      </c>
      <c r="F261" s="61" t="n">
        <v>0.45500150830505</v>
      </c>
      <c r="G261" s="61" t="n">
        <v>39.2785692151967</v>
      </c>
      <c r="H261" s="61" t="n">
        <v>1152.01978762291</v>
      </c>
      <c r="I261" s="61" t="n">
        <v>9.46772060731383</v>
      </c>
      <c r="J261" s="61" t="n">
        <v>15.5189401349705</v>
      </c>
      <c r="K261" s="61" t="n">
        <v>8.46451668641873</v>
      </c>
      <c r="L261" s="61" t="n">
        <v>2781.55660777855</v>
      </c>
      <c r="M261" s="61" t="n">
        <v>7.21605926238786</v>
      </c>
      <c r="N261" s="61" t="n">
        <v>37.4705460287428</v>
      </c>
      <c r="O261" s="61" t="n">
        <v>5.78799555285311</v>
      </c>
      <c r="P261" s="61" t="n">
        <v>1255.84703865864</v>
      </c>
      <c r="Q261" s="61" t="n">
        <v>9.33614854225347</v>
      </c>
      <c r="R261" s="61" t="n">
        <v>16.9176043858049</v>
      </c>
      <c r="S261" s="61" t="n">
        <v>8.83917297277736</v>
      </c>
      <c r="T261" s="61" t="n">
        <v>440.164725762342</v>
      </c>
      <c r="U261" s="61" t="n">
        <v>13.9164692385084</v>
      </c>
      <c r="V261" s="61" t="n">
        <v>5.92949018933641</v>
      </c>
      <c r="W261" s="61" t="n">
        <v>12.9121047937277</v>
      </c>
      <c r="X261" s="61" t="n">
        <v>1759.95049577878</v>
      </c>
      <c r="Y261" s="61" t="n">
        <v>10.0610616276829</v>
      </c>
      <c r="Z261" s="61" t="n">
        <v>23.7084177528404</v>
      </c>
      <c r="AA261" s="61" t="n">
        <v>8.2144598894197</v>
      </c>
    </row>
    <row r="262">
      <c r="A262" s="61" t="s">
        <v>174</v>
      </c>
      <c r="B262" s="61" t="s">
        <v>175</v>
      </c>
      <c r="C262" s="61" t="s">
        <v>17</v>
      </c>
      <c r="D262" s="61" t="n">
        <v>111.228712850298</v>
      </c>
      <c r="E262" s="61" t="n">
        <v>25.1006613286219</v>
      </c>
      <c r="F262" s="61" t="n">
        <v>2.20200101677084</v>
      </c>
      <c r="G262" s="61" t="n">
        <v>24.3205567091805</v>
      </c>
      <c r="H262" s="61" t="n">
        <v>917.83022538602</v>
      </c>
      <c r="I262" s="61" t="n">
        <v>11.5783427520805</v>
      </c>
      <c r="J262" s="61" t="n">
        <v>18.1703360376305</v>
      </c>
      <c r="K262" s="61" t="n">
        <v>10.0155439414261</v>
      </c>
      <c r="L262" s="61" t="n">
        <v>1869.62954662657</v>
      </c>
      <c r="M262" s="61" t="n">
        <v>7.08757250916645</v>
      </c>
      <c r="N262" s="61" t="n">
        <v>37.0131601558445</v>
      </c>
      <c r="O262" s="61" t="n">
        <v>5.90227103149147</v>
      </c>
      <c r="P262" s="61" t="n">
        <v>655.748117292319</v>
      </c>
      <c r="Q262" s="61" t="n">
        <v>12.7283662049074</v>
      </c>
      <c r="R262" s="61" t="n">
        <v>12.9818819621393</v>
      </c>
      <c r="S262" s="61" t="n">
        <v>12.0142092165328</v>
      </c>
      <c r="T262" s="61" t="n">
        <v>337.039939991222</v>
      </c>
      <c r="U262" s="61" t="n">
        <v>15.2082332523755</v>
      </c>
      <c r="V262" s="61" t="n">
        <v>6.6723984440234</v>
      </c>
      <c r="W262" s="61" t="n">
        <v>14.070150585738</v>
      </c>
      <c r="X262" s="61" t="n">
        <v>1159.77965633667</v>
      </c>
      <c r="Y262" s="61" t="n">
        <v>10.9810415881916</v>
      </c>
      <c r="Z262" s="61" t="n">
        <v>22.9602223835914</v>
      </c>
      <c r="AA262" s="61" t="n">
        <v>9.58075997694149</v>
      </c>
    </row>
    <row r="263">
      <c r="A263" s="61" t="s">
        <v>176</v>
      </c>
      <c r="B263" s="61" t="s">
        <v>177</v>
      </c>
      <c r="C263" s="61" t="s">
        <v>16</v>
      </c>
      <c r="D263" s="61" t="n">
        <v>96.6400639113696</v>
      </c>
      <c r="E263" s="61" t="n">
        <v>39.0972061335594</v>
      </c>
      <c r="F263" s="61" t="n">
        <v>0.851813062067938</v>
      </c>
      <c r="G263" s="61" t="n">
        <v>38.1647518961276</v>
      </c>
      <c r="H263" s="61" t="n">
        <v>1571.91600352655</v>
      </c>
      <c r="I263" s="61" t="n">
        <v>11.4128803888575</v>
      </c>
      <c r="J263" s="61" t="n">
        <v>13.8553155915288</v>
      </c>
      <c r="K263" s="61" t="n">
        <v>10.5899536509743</v>
      </c>
      <c r="L263" s="61" t="n">
        <v>4600.68664808362</v>
      </c>
      <c r="M263" s="61" t="n">
        <v>7.7245691083192</v>
      </c>
      <c r="N263" s="61" t="n">
        <v>40.551763137422</v>
      </c>
      <c r="O263" s="61" t="n">
        <v>6.01009079076639</v>
      </c>
      <c r="P263" s="61" t="n">
        <v>2213.69587610631</v>
      </c>
      <c r="Q263" s="61" t="n">
        <v>10.7477165960415</v>
      </c>
      <c r="R263" s="61" t="n">
        <v>19.512146271371</v>
      </c>
      <c r="S263" s="61" t="n">
        <v>9.04898695383535</v>
      </c>
      <c r="T263" s="61" t="n">
        <v>439.550299192141</v>
      </c>
      <c r="U263" s="61" t="n">
        <v>17.3754650896424</v>
      </c>
      <c r="V263" s="61" t="n">
        <v>3.87432159224479</v>
      </c>
      <c r="W263" s="61" t="n">
        <v>17.3986987731962</v>
      </c>
      <c r="X263" s="61" t="n">
        <v>2422.730878029</v>
      </c>
      <c r="Y263" s="61" t="n">
        <v>11.7277821672092</v>
      </c>
      <c r="Z263" s="61" t="n">
        <v>21.3546403453655</v>
      </c>
      <c r="AA263" s="61" t="n">
        <v>10.7943346843127</v>
      </c>
    </row>
    <row r="264">
      <c r="A264" s="61" t="s">
        <v>176</v>
      </c>
      <c r="B264" s="61" t="s">
        <v>177</v>
      </c>
      <c r="C264" s="61" t="s">
        <v>17</v>
      </c>
      <c r="D264" s="61" t="n">
        <v>150.203226301</v>
      </c>
      <c r="E264" s="61" t="n">
        <v>29.7535654038616</v>
      </c>
      <c r="F264" s="61" t="n">
        <v>1.92786870382069</v>
      </c>
      <c r="G264" s="61" t="n">
        <v>29.9591845770768</v>
      </c>
      <c r="H264" s="61" t="n">
        <v>1631.09141634939</v>
      </c>
      <c r="I264" s="61" t="n">
        <v>12.0629520008381</v>
      </c>
      <c r="J264" s="61" t="n">
        <v>20.9351701164467</v>
      </c>
      <c r="K264" s="61" t="n">
        <v>9.13398606783581</v>
      </c>
      <c r="L264" s="61" t="n">
        <v>2760.4604805527</v>
      </c>
      <c r="M264" s="61" t="n">
        <v>8.96244977161677</v>
      </c>
      <c r="N264" s="61" t="n">
        <v>35.4306994573256</v>
      </c>
      <c r="O264" s="61" t="n">
        <v>6.13172380518224</v>
      </c>
      <c r="P264" s="61" t="n">
        <v>1190.74360372056</v>
      </c>
      <c r="Q264" s="61" t="n">
        <v>13.2666924308061</v>
      </c>
      <c r="R264" s="61" t="n">
        <v>15.2832757619153</v>
      </c>
      <c r="S264" s="61" t="n">
        <v>11.9461209141025</v>
      </c>
      <c r="T264" s="61" t="n">
        <v>301.895522932686</v>
      </c>
      <c r="U264" s="61" t="n">
        <v>20.5965022521491</v>
      </c>
      <c r="V264" s="61" t="n">
        <v>3.87484972738987</v>
      </c>
      <c r="W264" s="61" t="n">
        <v>19.6138989781165</v>
      </c>
      <c r="X264" s="61" t="n">
        <v>1756.76009604509</v>
      </c>
      <c r="Y264" s="61" t="n">
        <v>11.961500956337</v>
      </c>
      <c r="Z264" s="61" t="n">
        <v>22.5481362331019</v>
      </c>
      <c r="AA264" s="61" t="n">
        <v>11.1274646610681</v>
      </c>
    </row>
    <row r="265">
      <c r="A265" s="61" t="s">
        <v>178</v>
      </c>
      <c r="B265" s="61" t="s">
        <v>179</v>
      </c>
      <c r="C265" s="61" t="s">
        <v>16</v>
      </c>
      <c r="D265" s="61" t="n">
        <v>105.572504092773</v>
      </c>
      <c r="E265" s="61" t="n">
        <v>39.5823524939525</v>
      </c>
      <c r="F265" s="61" t="n">
        <v>0.620255320646749</v>
      </c>
      <c r="G265" s="61" t="n">
        <v>39.9786070998993</v>
      </c>
      <c r="H265" s="61" t="n">
        <v>2448.51588832475</v>
      </c>
      <c r="I265" s="61" t="n">
        <v>8.31091041308178</v>
      </c>
      <c r="J265" s="61" t="n">
        <v>14.3854218527103</v>
      </c>
      <c r="K265" s="61" t="n">
        <v>8.38360281605151</v>
      </c>
      <c r="L265" s="61" t="n">
        <v>7111.60604109891</v>
      </c>
      <c r="M265" s="61" t="n">
        <v>5.80664482818909</v>
      </c>
      <c r="N265" s="61" t="n">
        <v>41.7818211592191</v>
      </c>
      <c r="O265" s="61" t="n">
        <v>5.12507098771322</v>
      </c>
      <c r="P265" s="61" t="n">
        <v>3190.58752730261</v>
      </c>
      <c r="Q265" s="61" t="n">
        <v>10.0987266054602</v>
      </c>
      <c r="R265" s="61" t="n">
        <v>18.7452112347316</v>
      </c>
      <c r="S265" s="61" t="n">
        <v>8.62442519879834</v>
      </c>
      <c r="T265" s="61" t="n">
        <v>378.875232918244</v>
      </c>
      <c r="U265" s="61" t="n">
        <v>23.9876383844586</v>
      </c>
      <c r="V265" s="61" t="n">
        <v>2.22595249680077</v>
      </c>
      <c r="W265" s="61" t="n">
        <v>23.3559542913292</v>
      </c>
      <c r="X265" s="61" t="n">
        <v>3785.65674828435</v>
      </c>
      <c r="Y265" s="61" t="n">
        <v>9.89885621155175</v>
      </c>
      <c r="Z265" s="61" t="n">
        <v>22.2413379358914</v>
      </c>
      <c r="AA265" s="61" t="n">
        <v>8.94989105378423</v>
      </c>
    </row>
    <row r="266">
      <c r="A266" s="61" t="s">
        <v>178</v>
      </c>
      <c r="B266" s="61" t="s">
        <v>179</v>
      </c>
      <c r="C266" s="61" t="s">
        <v>17</v>
      </c>
      <c r="D266" s="61" t="n">
        <v>119.652804626406</v>
      </c>
      <c r="E266" s="61" t="n">
        <v>38.7863598003779</v>
      </c>
      <c r="F266" s="61" t="n">
        <v>1.21640920244891</v>
      </c>
      <c r="G266" s="61" t="n">
        <v>38.6123516752849</v>
      </c>
      <c r="H266" s="61" t="n">
        <v>1793.03203855078</v>
      </c>
      <c r="I266" s="61" t="n">
        <v>11.4367782667109</v>
      </c>
      <c r="J266" s="61" t="n">
        <v>18.22824528676</v>
      </c>
      <c r="K266" s="61" t="n">
        <v>10.5032921393918</v>
      </c>
      <c r="L266" s="61" t="n">
        <v>4256.43003582718</v>
      </c>
      <c r="M266" s="61" t="n">
        <v>7.91509029039736</v>
      </c>
      <c r="N266" s="61" t="n">
        <v>43.271536186102</v>
      </c>
      <c r="O266" s="61" t="n">
        <v>5.55089526043598</v>
      </c>
      <c r="P266" s="61" t="n">
        <v>1546.15345659135</v>
      </c>
      <c r="Q266" s="61" t="n">
        <v>11.8281225630486</v>
      </c>
      <c r="R266" s="61" t="n">
        <v>15.7184388520455</v>
      </c>
      <c r="S266" s="61" t="n">
        <v>10.7065094437082</v>
      </c>
      <c r="T266" s="61" t="n">
        <v>255.669280687126</v>
      </c>
      <c r="U266" s="61" t="n">
        <v>32.9688921723179</v>
      </c>
      <c r="V266" s="61" t="n">
        <v>2.59917405849657</v>
      </c>
      <c r="W266" s="61" t="n">
        <v>32.1085017793927</v>
      </c>
      <c r="X266" s="61" t="n">
        <v>1865.62103400669</v>
      </c>
      <c r="Y266" s="61" t="n">
        <v>13.1503219927251</v>
      </c>
      <c r="Z266" s="61" t="n">
        <v>18.9661964141471</v>
      </c>
      <c r="AA266" s="61" t="n">
        <v>11.9912123766844</v>
      </c>
    </row>
    <row r="267">
      <c r="A267" s="61" t="s">
        <v>180</v>
      </c>
      <c r="B267" s="61" t="s">
        <v>181</v>
      </c>
      <c r="C267" s="61" t="s">
        <v>16</v>
      </c>
      <c r="D267" s="61" t="n">
        <v>322.615130780097</v>
      </c>
      <c r="E267" s="61" t="n">
        <v>30.6835824457001</v>
      </c>
      <c r="F267" s="61" t="n">
        <v>1.24466178570521</v>
      </c>
      <c r="G267" s="61" t="n">
        <v>30.2231111545514</v>
      </c>
      <c r="H267" s="61" t="n">
        <v>6108.9282847985</v>
      </c>
      <c r="I267" s="61" t="n">
        <v>11.6997991100793</v>
      </c>
      <c r="J267" s="61" t="n">
        <v>23.5684841232233</v>
      </c>
      <c r="K267" s="61" t="n">
        <v>9.55182225386751</v>
      </c>
      <c r="L267" s="61" t="n">
        <v>11699.0848460039</v>
      </c>
      <c r="M267" s="61" t="n">
        <v>6.51563681851001</v>
      </c>
      <c r="N267" s="61" t="n">
        <v>45.1355266578286</v>
      </c>
      <c r="O267" s="61" t="n">
        <v>4.78100967221623</v>
      </c>
      <c r="P267" s="61" t="n">
        <v>3581.42553758503</v>
      </c>
      <c r="Q267" s="61" t="n">
        <v>10.0234495208695</v>
      </c>
      <c r="R267" s="61" t="n">
        <v>13.8172797233719</v>
      </c>
      <c r="S267" s="61" t="n">
        <v>8.68811861472924</v>
      </c>
      <c r="T267" s="61" t="n">
        <v>873.854509671379</v>
      </c>
      <c r="U267" s="61" t="n">
        <v>21.1980315977753</v>
      </c>
      <c r="V267" s="61" t="n">
        <v>3.37136485763744</v>
      </c>
      <c r="W267" s="61" t="n">
        <v>20.5641196403849</v>
      </c>
      <c r="X267" s="61" t="n">
        <v>3333.99495205444</v>
      </c>
      <c r="Y267" s="61" t="n">
        <v>16.7757554616335</v>
      </c>
      <c r="Z267" s="61" t="n">
        <v>12.8626828522335</v>
      </c>
      <c r="AA267" s="61" t="n">
        <v>14.7875438666625</v>
      </c>
    </row>
    <row r="268">
      <c r="A268" s="61" t="s">
        <v>180</v>
      </c>
      <c r="B268" s="61" t="s">
        <v>181</v>
      </c>
      <c r="C268" s="61" t="s">
        <v>17</v>
      </c>
      <c r="D268" s="61" t="n">
        <v>299.603147412169</v>
      </c>
      <c r="E268" s="61" t="n">
        <v>32.407618242731</v>
      </c>
      <c r="F268" s="61" t="n">
        <v>1.83709136149147</v>
      </c>
      <c r="G268" s="61" t="n">
        <v>31.0381037476746</v>
      </c>
      <c r="H268" s="61" t="n">
        <v>3847.43017629157</v>
      </c>
      <c r="I268" s="61" t="n">
        <v>9.31735741715559</v>
      </c>
      <c r="J268" s="61" t="n">
        <v>23.5914769315931</v>
      </c>
      <c r="K268" s="61" t="n">
        <v>7.12955864995349</v>
      </c>
      <c r="L268" s="61" t="n">
        <v>7417.9999791029</v>
      </c>
      <c r="M268" s="61" t="n">
        <v>7.82263013311733</v>
      </c>
      <c r="N268" s="61" t="n">
        <v>45.4853154877116</v>
      </c>
      <c r="O268" s="61" t="n">
        <v>5.11214351695444</v>
      </c>
      <c r="P268" s="61" t="n">
        <v>2201.46466429712</v>
      </c>
      <c r="Q268" s="61" t="n">
        <v>13.0039934671544</v>
      </c>
      <c r="R268" s="61" t="n">
        <v>13.4988292090442</v>
      </c>
      <c r="S268" s="61" t="n">
        <v>12.0496445541341</v>
      </c>
      <c r="T268" s="61" t="n">
        <v>319.017233917103</v>
      </c>
      <c r="U268" s="61" t="n">
        <v>31.0729791859511</v>
      </c>
      <c r="V268" s="61" t="n">
        <v>1.95613367101834</v>
      </c>
      <c r="W268" s="61" t="n">
        <v>30.452790313713</v>
      </c>
      <c r="X268" s="61" t="n">
        <v>2223.04482448223</v>
      </c>
      <c r="Y268" s="61" t="n">
        <v>13.702714245617</v>
      </c>
      <c r="Z268" s="61" t="n">
        <v>13.6311533391413</v>
      </c>
      <c r="AA268" s="61" t="n">
        <v>12.4768723701093</v>
      </c>
    </row>
    <row r="269">
      <c r="A269" s="61" t="s">
        <v>182</v>
      </c>
      <c r="B269" s="61" t="s">
        <v>183</v>
      </c>
      <c r="C269" s="61" t="s">
        <v>16</v>
      </c>
      <c r="D269" s="61" t="n">
        <v>459.059846981679</v>
      </c>
      <c r="E269" s="61" t="n">
        <v>40.965087128231</v>
      </c>
      <c r="F269" s="61" t="n">
        <v>1.38700638691439</v>
      </c>
      <c r="G269" s="61" t="n">
        <v>40.6370387420918</v>
      </c>
      <c r="H269" s="61" t="n">
        <v>5536.40670461174</v>
      </c>
      <c r="I269" s="61" t="n">
        <v>11.0909718982268</v>
      </c>
      <c r="J269" s="61" t="n">
        <v>16.7277349790922</v>
      </c>
      <c r="K269" s="61" t="n">
        <v>9.43975666103177</v>
      </c>
      <c r="L269" s="61" t="n">
        <v>11716.9912315013</v>
      </c>
      <c r="M269" s="61" t="n">
        <v>7.22104982306708</v>
      </c>
      <c r="N269" s="61" t="n">
        <v>35.4017929914066</v>
      </c>
      <c r="O269" s="61" t="n">
        <v>5.60336715956724</v>
      </c>
      <c r="P269" s="61" t="n">
        <v>5562.04981977049</v>
      </c>
      <c r="Q269" s="61" t="n">
        <v>9.43701872566981</v>
      </c>
      <c r="R269" s="61" t="n">
        <v>16.8052132528716</v>
      </c>
      <c r="S269" s="61" t="n">
        <v>8.15065230627716</v>
      </c>
      <c r="T269" s="61" t="n">
        <v>1608.14533980251</v>
      </c>
      <c r="U269" s="61" t="n">
        <v>13.6293711437396</v>
      </c>
      <c r="V269" s="61" t="n">
        <v>4.85886071730801</v>
      </c>
      <c r="W269" s="61" t="n">
        <v>13.7452781073598</v>
      </c>
      <c r="X269" s="61" t="n">
        <v>8214.51598983649</v>
      </c>
      <c r="Y269" s="61" t="n">
        <v>8.04074817237691</v>
      </c>
      <c r="Z269" s="61" t="n">
        <v>24.8193916724072</v>
      </c>
      <c r="AA269" s="61" t="n">
        <v>7.74886481022783</v>
      </c>
    </row>
    <row r="270">
      <c r="A270" s="61" t="s">
        <v>182</v>
      </c>
      <c r="B270" s="61" t="s">
        <v>183</v>
      </c>
      <c r="C270" s="61" t="s">
        <v>17</v>
      </c>
      <c r="D270" s="61" t="n">
        <v>375.041077677429</v>
      </c>
      <c r="E270" s="61" t="n">
        <v>27.2534347620914</v>
      </c>
      <c r="F270" s="61" t="n">
        <v>2.2168720647781</v>
      </c>
      <c r="G270" s="61" t="n">
        <v>26.1508241741914</v>
      </c>
      <c r="H270" s="61" t="n">
        <v>2653.92375612235</v>
      </c>
      <c r="I270" s="61" t="n">
        <v>11.8772119117762</v>
      </c>
      <c r="J270" s="61" t="n">
        <v>15.6873734296884</v>
      </c>
      <c r="K270" s="61" t="n">
        <v>9.86875258166673</v>
      </c>
      <c r="L270" s="61" t="n">
        <v>6223.85541738601</v>
      </c>
      <c r="M270" s="61" t="n">
        <v>9.56082616089236</v>
      </c>
      <c r="N270" s="61" t="n">
        <v>36.7892799782535</v>
      </c>
      <c r="O270" s="61" t="n">
        <v>6.96581192437084</v>
      </c>
      <c r="P270" s="61" t="n">
        <v>3189.442232791</v>
      </c>
      <c r="Q270" s="61" t="n">
        <v>11.8722802516579</v>
      </c>
      <c r="R270" s="61" t="n">
        <v>18.852829220428</v>
      </c>
      <c r="S270" s="61" t="n">
        <v>10.1951243159766</v>
      </c>
      <c r="T270" s="61" t="n">
        <v>650.923675287501</v>
      </c>
      <c r="U270" s="61" t="n">
        <v>25.4875930761864</v>
      </c>
      <c r="V270" s="61" t="n">
        <v>3.84761722898172</v>
      </c>
      <c r="W270" s="61" t="n">
        <v>24.5110315473422</v>
      </c>
      <c r="X270" s="61" t="n">
        <v>3824.39260570472</v>
      </c>
      <c r="Y270" s="61" t="n">
        <v>12.0789507424274</v>
      </c>
      <c r="Z270" s="61" t="n">
        <v>22.6060280778703</v>
      </c>
      <c r="AA270" s="61" t="n">
        <v>11.3000276975381</v>
      </c>
    </row>
    <row r="271">
      <c r="A271" s="61" t="s">
        <v>184</v>
      </c>
      <c r="B271" s="61" t="s">
        <v>185</v>
      </c>
      <c r="C271" s="61" t="s">
        <v>16</v>
      </c>
      <c r="D271" s="61" t="n">
        <v>259.463443875976</v>
      </c>
      <c r="E271" s="61" t="n">
        <v>31.4091602789637</v>
      </c>
      <c r="F271" s="61" t="n">
        <v>1.51348530653995</v>
      </c>
      <c r="G271" s="61" t="n">
        <v>31.2395692225733</v>
      </c>
      <c r="H271" s="61" t="n">
        <v>2504.41246521463</v>
      </c>
      <c r="I271" s="61" t="n">
        <v>10.7273963196968</v>
      </c>
      <c r="J271" s="61" t="n">
        <v>14.6085761099727</v>
      </c>
      <c r="K271" s="61" t="n">
        <v>9.57845964137956</v>
      </c>
      <c r="L271" s="61" t="n">
        <v>7154.45351363399</v>
      </c>
      <c r="M271" s="61" t="n">
        <v>6.70380980943242</v>
      </c>
      <c r="N271" s="61" t="n">
        <v>41.7328934953319</v>
      </c>
      <c r="O271" s="61" t="n">
        <v>5.22296927664264</v>
      </c>
      <c r="P271" s="61" t="n">
        <v>2807.03201208228</v>
      </c>
      <c r="Q271" s="61" t="n">
        <v>11.2663351031199</v>
      </c>
      <c r="R271" s="61" t="n">
        <v>16.3737967931411</v>
      </c>
      <c r="S271" s="61" t="n">
        <v>10.1264670882315</v>
      </c>
      <c r="T271" s="61" t="n">
        <v>551.407950972697</v>
      </c>
      <c r="U271" s="61" t="n">
        <v>21.3817944743209</v>
      </c>
      <c r="V271" s="61" t="n">
        <v>3.21643704114785</v>
      </c>
      <c r="W271" s="61" t="n">
        <v>20.7475716882407</v>
      </c>
      <c r="X271" s="61" t="n">
        <v>3866.67051117907</v>
      </c>
      <c r="Y271" s="61" t="n">
        <v>9.96139637349362</v>
      </c>
      <c r="Z271" s="61" t="n">
        <v>22.5548112538665</v>
      </c>
      <c r="AA271" s="61" t="n">
        <v>8.52343750761332</v>
      </c>
    </row>
    <row r="272">
      <c r="A272" s="61" t="s">
        <v>184</v>
      </c>
      <c r="B272" s="61" t="s">
        <v>185</v>
      </c>
      <c r="C272" s="61" t="s">
        <v>17</v>
      </c>
      <c r="D272" s="61" t="n">
        <v>212.997668610019</v>
      </c>
      <c r="E272" s="61" t="n">
        <v>25.5572448367101</v>
      </c>
      <c r="F272" s="61" t="n">
        <v>1.76249818846969</v>
      </c>
      <c r="G272" s="61" t="n">
        <v>24.6351580008929</v>
      </c>
      <c r="H272" s="61" t="n">
        <v>2687.01006145449</v>
      </c>
      <c r="I272" s="61" t="n">
        <v>8.77505971923754</v>
      </c>
      <c r="J272" s="61" t="n">
        <v>22.2342826408317</v>
      </c>
      <c r="K272" s="61" t="n">
        <v>6.85600630055073</v>
      </c>
      <c r="L272" s="61" t="n">
        <v>4324.98472519328</v>
      </c>
      <c r="M272" s="61" t="n">
        <v>8.66799766379478</v>
      </c>
      <c r="N272" s="61" t="n">
        <v>35.7880806539197</v>
      </c>
      <c r="O272" s="61" t="n">
        <v>6.39305198616722</v>
      </c>
      <c r="P272" s="61" t="n">
        <v>2044.74788281395</v>
      </c>
      <c r="Q272" s="61" t="n">
        <v>11.545191334208</v>
      </c>
      <c r="R272" s="61" t="n">
        <v>16.9197365532446</v>
      </c>
      <c r="S272" s="61" t="n">
        <v>10.8274638173706</v>
      </c>
      <c r="T272" s="61" t="n">
        <v>385.0716216621</v>
      </c>
      <c r="U272" s="61" t="n">
        <v>23.869493551094</v>
      </c>
      <c r="V272" s="61" t="n">
        <v>3.18636368200423</v>
      </c>
      <c r="W272" s="61" t="n">
        <v>22.6695681782504</v>
      </c>
      <c r="X272" s="61" t="n">
        <v>2430.17456697329</v>
      </c>
      <c r="Y272" s="61" t="n">
        <v>11.0814714914357</v>
      </c>
      <c r="Z272" s="61" t="n">
        <v>20.1090382815301</v>
      </c>
      <c r="AA272" s="61" t="n">
        <v>9.35806153472871</v>
      </c>
    </row>
    <row r="273">
      <c r="A273" s="61" t="s">
        <v>186</v>
      </c>
      <c r="B273" s="61" t="s">
        <v>187</v>
      </c>
      <c r="C273" s="61" t="s">
        <v>16</v>
      </c>
      <c r="D273" s="61" t="n">
        <v>459.772428266199</v>
      </c>
      <c r="E273" s="61" t="n">
        <v>34.085454389971</v>
      </c>
      <c r="F273" s="61" t="n">
        <v>1.2404622026606</v>
      </c>
      <c r="G273" s="61" t="n">
        <v>32.6040513801145</v>
      </c>
      <c r="H273" s="61" t="n">
        <v>8185.85906231447</v>
      </c>
      <c r="I273" s="61" t="n">
        <v>13.0128084505132</v>
      </c>
      <c r="J273" s="61" t="n">
        <v>22.0853799376346</v>
      </c>
      <c r="K273" s="61" t="n">
        <v>10.8964805522084</v>
      </c>
      <c r="L273" s="61" t="n">
        <v>16612.1299015618</v>
      </c>
      <c r="M273" s="61" t="n">
        <v>7.8553161731559</v>
      </c>
      <c r="N273" s="61" t="n">
        <v>44.8193888578386</v>
      </c>
      <c r="O273" s="61" t="n">
        <v>5.25136929044279</v>
      </c>
      <c r="P273" s="61" t="n">
        <v>6233.1782259216</v>
      </c>
      <c r="Q273" s="61" t="n">
        <v>11.4692870276864</v>
      </c>
      <c r="R273" s="61" t="n">
        <v>16.8170632172535</v>
      </c>
      <c r="S273" s="61" t="n">
        <v>12.1770752298375</v>
      </c>
      <c r="T273" s="61" t="n">
        <v>987.424091421552</v>
      </c>
      <c r="U273" s="61" t="n">
        <v>27.4723925369481</v>
      </c>
      <c r="V273" s="61" t="n">
        <v>2.66406201873366</v>
      </c>
      <c r="W273" s="61" t="n">
        <v>26.7965123622504</v>
      </c>
      <c r="X273" s="61" t="n">
        <v>4586.24231237107</v>
      </c>
      <c r="Y273" s="61" t="n">
        <v>14.9037104032317</v>
      </c>
      <c r="Z273" s="61" t="n">
        <v>12.3736437658789</v>
      </c>
      <c r="AA273" s="61" t="n">
        <v>13.5062459084019</v>
      </c>
    </row>
    <row r="274">
      <c r="A274" s="61" t="s">
        <v>186</v>
      </c>
      <c r="B274" s="61" t="s">
        <v>187</v>
      </c>
      <c r="C274" s="61" t="s">
        <v>17</v>
      </c>
      <c r="D274" s="61" t="n">
        <v>837.318024896417</v>
      </c>
      <c r="E274" s="61" t="n">
        <v>25.1530112619131</v>
      </c>
      <c r="F274" s="61" t="n">
        <v>3.91638676356748</v>
      </c>
      <c r="G274" s="61" t="n">
        <v>24.6950543621828</v>
      </c>
      <c r="H274" s="61" t="n">
        <v>5559.59635848835</v>
      </c>
      <c r="I274" s="61" t="n">
        <v>13.288229261931</v>
      </c>
      <c r="J274" s="61" t="n">
        <v>26.0038945081295</v>
      </c>
      <c r="K274" s="61" t="n">
        <v>10.0900506295686</v>
      </c>
      <c r="L274" s="61" t="n">
        <v>8665.76071118164</v>
      </c>
      <c r="M274" s="61" t="n">
        <v>9.038719011799</v>
      </c>
      <c r="N274" s="61" t="n">
        <v>40.5323539400855</v>
      </c>
      <c r="O274" s="61" t="n">
        <v>6.31686442247907</v>
      </c>
      <c r="P274" s="61" t="n">
        <v>3016.41895457915</v>
      </c>
      <c r="Q274" s="61" t="n">
        <v>14.1603288545546</v>
      </c>
      <c r="R274" s="61" t="n">
        <v>14.1086933707766</v>
      </c>
      <c r="S274" s="61" t="n">
        <v>12.7188835989232</v>
      </c>
      <c r="T274" s="61" t="n">
        <v>511.482753074314</v>
      </c>
      <c r="U274" s="61" t="n">
        <v>37.0997191925299</v>
      </c>
      <c r="V274" s="61" t="n">
        <v>2.39235777132722</v>
      </c>
      <c r="W274" s="61" t="n">
        <v>36.9140378471298</v>
      </c>
      <c r="X274" s="61" t="n">
        <v>2789.28365195281</v>
      </c>
      <c r="Y274" s="61" t="n">
        <v>16.8836759757714</v>
      </c>
      <c r="Z274" s="61" t="n">
        <v>13.0463136461137</v>
      </c>
      <c r="AA274" s="61" t="n">
        <v>16.1371740724336</v>
      </c>
    </row>
    <row r="275">
      <c r="A275" s="61" t="s">
        <v>188</v>
      </c>
      <c r="B275" s="61" t="s">
        <v>189</v>
      </c>
      <c r="C275" s="61" t="s">
        <v>16</v>
      </c>
      <c r="D275" s="61" t="n">
        <v>422.421838212179</v>
      </c>
      <c r="E275" s="61" t="n">
        <v>23.3515410004855</v>
      </c>
      <c r="F275" s="61" t="n">
        <v>1.81250952468408</v>
      </c>
      <c r="G275" s="61" t="n">
        <v>22.5801022380657</v>
      </c>
      <c r="H275" s="61" t="n">
        <v>4258.48559467879</v>
      </c>
      <c r="I275" s="61" t="n">
        <v>9.21414258283187</v>
      </c>
      <c r="J275" s="61" t="n">
        <v>18.2721275342974</v>
      </c>
      <c r="K275" s="61" t="n">
        <v>8.15671266742121</v>
      </c>
      <c r="L275" s="61" t="n">
        <v>9763.33323820565</v>
      </c>
      <c r="M275" s="61" t="n">
        <v>5.71403266620996</v>
      </c>
      <c r="N275" s="61" t="n">
        <v>41.8920919472534</v>
      </c>
      <c r="O275" s="61" t="n">
        <v>4.73211089510696</v>
      </c>
      <c r="P275" s="61" t="n">
        <v>3575.68207664516</v>
      </c>
      <c r="Q275" s="61" t="n">
        <v>9.18316402278142</v>
      </c>
      <c r="R275" s="61" t="n">
        <v>15.3423834539212</v>
      </c>
      <c r="S275" s="61" t="n">
        <v>8.11085140697179</v>
      </c>
      <c r="T275" s="61" t="n">
        <v>970.270014945735</v>
      </c>
      <c r="U275" s="61" t="n">
        <v>16.8734804742413</v>
      </c>
      <c r="V275" s="61" t="n">
        <v>4.16319300878846</v>
      </c>
      <c r="W275" s="61" t="n">
        <v>15.9697039416077</v>
      </c>
      <c r="X275" s="61" t="n">
        <v>4315.71721788522</v>
      </c>
      <c r="Y275" s="61" t="n">
        <v>8.35219168787677</v>
      </c>
      <c r="Z275" s="61" t="n">
        <v>18.5176945310554</v>
      </c>
      <c r="AA275" s="61" t="n">
        <v>7.55399975045549</v>
      </c>
    </row>
    <row r="276">
      <c r="A276" s="61" t="s">
        <v>188</v>
      </c>
      <c r="B276" s="61" t="s">
        <v>189</v>
      </c>
      <c r="C276" s="61" t="s">
        <v>17</v>
      </c>
      <c r="D276" s="61" t="n">
        <v>321.295379069324</v>
      </c>
      <c r="E276" s="61" t="n">
        <v>26.9650663667348</v>
      </c>
      <c r="F276" s="61" t="n">
        <v>2.39697980657054</v>
      </c>
      <c r="G276" s="61" t="n">
        <v>26.1256881556671</v>
      </c>
      <c r="H276" s="61" t="n">
        <v>2640.26854563483</v>
      </c>
      <c r="I276" s="61" t="n">
        <v>9.80100172220353</v>
      </c>
      <c r="J276" s="61" t="n">
        <v>19.6973588793649</v>
      </c>
      <c r="K276" s="61" t="n">
        <v>8.441682297794</v>
      </c>
      <c r="L276" s="61" t="n">
        <v>5553.43369668155</v>
      </c>
      <c r="M276" s="61" t="n">
        <v>7.72908995837853</v>
      </c>
      <c r="N276" s="61" t="n">
        <v>41.4306251980112</v>
      </c>
      <c r="O276" s="61" t="n">
        <v>4.88060766437791</v>
      </c>
      <c r="P276" s="61" t="n">
        <v>2702.42989728108</v>
      </c>
      <c r="Q276" s="61" t="n">
        <v>10.5713564767403</v>
      </c>
      <c r="R276" s="61" t="n">
        <v>20.1611050592097</v>
      </c>
      <c r="S276" s="61" t="n">
        <v>8.79520738780485</v>
      </c>
      <c r="T276" s="61" t="n">
        <v>239.345564365651</v>
      </c>
      <c r="U276" s="61" t="n">
        <v>32.1393682589677</v>
      </c>
      <c r="V276" s="61" t="n">
        <v>1.78560453075458</v>
      </c>
      <c r="W276" s="61" t="n">
        <v>32.824150417336</v>
      </c>
      <c r="X276" s="61" t="n">
        <v>1947.40237929714</v>
      </c>
      <c r="Y276" s="61" t="n">
        <v>14.4288320084032</v>
      </c>
      <c r="Z276" s="61" t="n">
        <v>14.528326526089</v>
      </c>
      <c r="AA276" s="61" t="n">
        <v>13.1533610185496</v>
      </c>
    </row>
    <row r="277">
      <c r="A277" s="61" t="s">
        <v>190</v>
      </c>
      <c r="B277" s="61" t="s">
        <v>191</v>
      </c>
      <c r="C277" s="61" t="s">
        <v>16</v>
      </c>
      <c r="D277" s="61" t="n">
        <v>140.37422176396</v>
      </c>
      <c r="E277" s="61" t="n">
        <v>44.1663864045928</v>
      </c>
      <c r="F277" s="61" t="n">
        <v>0.504895898980193</v>
      </c>
      <c r="G277" s="61" t="n">
        <v>44.023540167253</v>
      </c>
      <c r="H277" s="61" t="n">
        <v>3627.93598679716</v>
      </c>
      <c r="I277" s="61" t="n">
        <v>11.9572907255771</v>
      </c>
      <c r="J277" s="61" t="n">
        <v>13.0489058352651</v>
      </c>
      <c r="K277" s="61" t="n">
        <v>11.2993807749976</v>
      </c>
      <c r="L277" s="61" t="n">
        <v>10264.3976805059</v>
      </c>
      <c r="M277" s="61" t="n">
        <v>6.96745162793878</v>
      </c>
      <c r="N277" s="61" t="n">
        <v>36.9188318856973</v>
      </c>
      <c r="O277" s="61" t="n">
        <v>5.53852042063263</v>
      </c>
      <c r="P277" s="61" t="n">
        <v>4674.77034896014</v>
      </c>
      <c r="Q277" s="61" t="n">
        <v>8.76943038131636</v>
      </c>
      <c r="R277" s="61" t="n">
        <v>16.8141439945646</v>
      </c>
      <c r="S277" s="61" t="n">
        <v>8.09888699221476</v>
      </c>
      <c r="T277" s="61" t="n">
        <v>988.331163734754</v>
      </c>
      <c r="U277" s="61" t="n">
        <v>19.2860390314056</v>
      </c>
      <c r="V277" s="61" t="n">
        <v>3.55481473117675</v>
      </c>
      <c r="W277" s="61" t="n">
        <v>18.824326047411</v>
      </c>
      <c r="X277" s="61" t="n">
        <v>8106.79744204359</v>
      </c>
      <c r="Y277" s="61" t="n">
        <v>8.95887947714436</v>
      </c>
      <c r="Z277" s="61" t="n">
        <v>29.1584076543161</v>
      </c>
      <c r="AA277" s="61" t="n">
        <v>8.04619092562962</v>
      </c>
    </row>
    <row r="278">
      <c r="A278" s="61" t="s">
        <v>190</v>
      </c>
      <c r="B278" s="61" t="s">
        <v>191</v>
      </c>
      <c r="C278" s="61" t="s">
        <v>17</v>
      </c>
      <c r="D278" s="61" t="n">
        <v>196.908901098502</v>
      </c>
      <c r="E278" s="61" t="n">
        <v>43.4435241940157</v>
      </c>
      <c r="F278" s="61" t="n">
        <v>1.49971492753296</v>
      </c>
      <c r="G278" s="61" t="n">
        <v>43.7767028299665</v>
      </c>
      <c r="H278" s="61" t="n">
        <v>2557.80883262188</v>
      </c>
      <c r="I278" s="61" t="n">
        <v>12.3431269370171</v>
      </c>
      <c r="J278" s="61" t="n">
        <v>19.4810090689591</v>
      </c>
      <c r="K278" s="61" t="n">
        <v>11.1560026350215</v>
      </c>
      <c r="L278" s="61" t="n">
        <v>4477.84338440207</v>
      </c>
      <c r="M278" s="61" t="n">
        <v>10.575781411899</v>
      </c>
      <c r="N278" s="61" t="n">
        <v>34.1045454485734</v>
      </c>
      <c r="O278" s="61" t="n">
        <v>7.40793432685646</v>
      </c>
      <c r="P278" s="61" t="n">
        <v>1740.39374625101</v>
      </c>
      <c r="Q278" s="61" t="n">
        <v>13.3200433785573</v>
      </c>
      <c r="R278" s="61" t="n">
        <v>13.2553402435168</v>
      </c>
      <c r="S278" s="61" t="n">
        <v>13.0286745596955</v>
      </c>
      <c r="T278" s="61" t="n">
        <v>306.589150371982</v>
      </c>
      <c r="U278" s="61" t="n">
        <v>32.9991315863969</v>
      </c>
      <c r="V278" s="61" t="n">
        <v>2.33507130895266</v>
      </c>
      <c r="W278" s="61" t="n">
        <v>32.4311641182027</v>
      </c>
      <c r="X278" s="61" t="n">
        <v>3850.21134632296</v>
      </c>
      <c r="Y278" s="61" t="n">
        <v>10.1667978903296</v>
      </c>
      <c r="Z278" s="61" t="n">
        <v>29.3243190024651</v>
      </c>
      <c r="AA278" s="61" t="n">
        <v>8.26553712448441</v>
      </c>
    </row>
    <row r="279">
      <c r="A279" s="61" t="s">
        <v>192</v>
      </c>
      <c r="B279" s="61" t="s">
        <v>193</v>
      </c>
      <c r="C279" s="61" t="s">
        <v>16</v>
      </c>
      <c r="D279" s="61" t="n">
        <v>619.587184443439</v>
      </c>
      <c r="E279" s="61" t="n">
        <v>24.8073247675809</v>
      </c>
      <c r="F279" s="61" t="n">
        <v>2.16025500610145</v>
      </c>
      <c r="G279" s="61" t="n">
        <v>24.9662057963203</v>
      </c>
      <c r="H279" s="61" t="n">
        <v>6703.00915243766</v>
      </c>
      <c r="I279" s="61" t="n">
        <v>10.3797846853364</v>
      </c>
      <c r="J279" s="61" t="n">
        <v>23.3707369052582</v>
      </c>
      <c r="K279" s="61" t="n">
        <v>8.56286739779548</v>
      </c>
      <c r="L279" s="61" t="n">
        <v>12953.1642067504</v>
      </c>
      <c r="M279" s="61" t="n">
        <v>6.66462334063941</v>
      </c>
      <c r="N279" s="61" t="n">
        <v>45.1625510098668</v>
      </c>
      <c r="O279" s="61" t="n">
        <v>4.48461091900532</v>
      </c>
      <c r="P279" s="61" t="n">
        <v>4079.21950926187</v>
      </c>
      <c r="Q279" s="61" t="n">
        <v>10.532665223941</v>
      </c>
      <c r="R279" s="61" t="n">
        <v>14.222622073414</v>
      </c>
      <c r="S279" s="61" t="n">
        <v>9.77609669053919</v>
      </c>
      <c r="T279" s="61" t="n">
        <v>729.503564102477</v>
      </c>
      <c r="U279" s="61" t="n">
        <v>24.7058123966914</v>
      </c>
      <c r="V279" s="61" t="n">
        <v>2.54348986855955</v>
      </c>
      <c r="W279" s="61" t="n">
        <v>23.7510348426731</v>
      </c>
      <c r="X279" s="61" t="n">
        <v>3596.72219868193</v>
      </c>
      <c r="Y279" s="61" t="n">
        <v>13.2331821069842</v>
      </c>
      <c r="Z279" s="61" t="n">
        <v>12.5403451368</v>
      </c>
      <c r="AA279" s="61" t="n">
        <v>13.0361190038248</v>
      </c>
    </row>
    <row r="280">
      <c r="A280" s="61" t="s">
        <v>192</v>
      </c>
      <c r="B280" s="61" t="s">
        <v>193</v>
      </c>
      <c r="C280" s="61" t="s">
        <v>17</v>
      </c>
      <c r="D280" s="61" t="n">
        <v>433.621498812182</v>
      </c>
      <c r="E280" s="61" t="n">
        <v>28.164522732041</v>
      </c>
      <c r="F280" s="61" t="n">
        <v>2.95945514306183</v>
      </c>
      <c r="G280" s="61" t="n">
        <v>27.4219651111456</v>
      </c>
      <c r="H280" s="61" t="n">
        <v>3226.0020373572</v>
      </c>
      <c r="I280" s="61" t="n">
        <v>10.8346767281525</v>
      </c>
      <c r="J280" s="61" t="n">
        <v>22.0173777064499</v>
      </c>
      <c r="K280" s="61" t="n">
        <v>9.94155203170878</v>
      </c>
      <c r="L280" s="61" t="n">
        <v>6824.75683536668</v>
      </c>
      <c r="M280" s="61" t="n">
        <v>7.40956693585082</v>
      </c>
      <c r="N280" s="61" t="n">
        <v>46.5787830444279</v>
      </c>
      <c r="O280" s="61" t="n">
        <v>4.7640344214281</v>
      </c>
      <c r="P280" s="61" t="n">
        <v>1921.28021809606</v>
      </c>
      <c r="Q280" s="61" t="n">
        <v>13.6111017041344</v>
      </c>
      <c r="R280" s="61" t="n">
        <v>13.1126861520539</v>
      </c>
      <c r="S280" s="61" t="n">
        <v>11.6737785876093</v>
      </c>
      <c r="T280" s="61" t="n">
        <v>269.460888226552</v>
      </c>
      <c r="U280" s="61" t="n">
        <v>37.9316369811005</v>
      </c>
      <c r="V280" s="61" t="n">
        <v>1.83906336217312</v>
      </c>
      <c r="W280" s="61" t="n">
        <v>36.1477877201527</v>
      </c>
      <c r="X280" s="61" t="n">
        <v>1976.95053711231</v>
      </c>
      <c r="Y280" s="61" t="n">
        <v>14.4013164780618</v>
      </c>
      <c r="Z280" s="61" t="n">
        <v>13.4926345918334</v>
      </c>
      <c r="AA280" s="61" t="n">
        <v>13.3906257729672</v>
      </c>
    </row>
    <row r="281">
      <c r="A281" s="61" t="s">
        <v>194</v>
      </c>
      <c r="B281" s="61" t="s">
        <v>195</v>
      </c>
      <c r="C281" s="61" t="s">
        <v>16</v>
      </c>
      <c r="D281" s="61" t="n">
        <v>395.764794462935</v>
      </c>
      <c r="E281" s="61" t="n">
        <v>27.7780847881844</v>
      </c>
      <c r="F281" s="61" t="n">
        <v>1.37935683936131</v>
      </c>
      <c r="G281" s="61" t="n">
        <v>27.2848753303185</v>
      </c>
      <c r="H281" s="61" t="n">
        <v>6124.69337042257</v>
      </c>
      <c r="I281" s="61" t="n">
        <v>8.88205582246638</v>
      </c>
      <c r="J281" s="61" t="n">
        <v>21.3463597765123</v>
      </c>
      <c r="K281" s="61" t="n">
        <v>7.94232538767374</v>
      </c>
      <c r="L281" s="61" t="n">
        <v>12823.8216303209</v>
      </c>
      <c r="M281" s="61" t="n">
        <v>7.00240786851732</v>
      </c>
      <c r="N281" s="61" t="n">
        <v>44.6947942818834</v>
      </c>
      <c r="O281" s="61" t="n">
        <v>4.61716783810709</v>
      </c>
      <c r="P281" s="61" t="n">
        <v>4254.47333896844</v>
      </c>
      <c r="Q281" s="61" t="n">
        <v>10.0163951798057</v>
      </c>
      <c r="R281" s="61" t="n">
        <v>14.8280922914079</v>
      </c>
      <c r="S281" s="61" t="n">
        <v>9.59099333583337</v>
      </c>
      <c r="T281" s="61" t="n">
        <v>782.902919448506</v>
      </c>
      <c r="U281" s="61" t="n">
        <v>20.2216466143836</v>
      </c>
      <c r="V281" s="61" t="n">
        <v>2.72864719552101</v>
      </c>
      <c r="W281" s="61" t="n">
        <v>19.5630774826621</v>
      </c>
      <c r="X281" s="61" t="n">
        <v>4310.32438025672</v>
      </c>
      <c r="Y281" s="61" t="n">
        <v>12.3176666613539</v>
      </c>
      <c r="Z281" s="61" t="n">
        <v>15.0227496153141</v>
      </c>
      <c r="AA281" s="61" t="n">
        <v>11.3935669954349</v>
      </c>
    </row>
    <row r="282">
      <c r="A282" s="61" t="s">
        <v>194</v>
      </c>
      <c r="B282" s="61" t="s">
        <v>195</v>
      </c>
      <c r="C282" s="61" t="s">
        <v>17</v>
      </c>
      <c r="D282" s="61" t="n">
        <v>449.820022995644</v>
      </c>
      <c r="E282" s="61" t="n">
        <v>26.7847850598278</v>
      </c>
      <c r="F282" s="61" t="n">
        <v>2.42274825452508</v>
      </c>
      <c r="G282" s="61" t="n">
        <v>26.4257776542293</v>
      </c>
      <c r="H282" s="61" t="n">
        <v>3981.77275603577</v>
      </c>
      <c r="I282" s="61" t="n">
        <v>10.5340904266246</v>
      </c>
      <c r="J282" s="61" t="n">
        <v>21.4459839523297</v>
      </c>
      <c r="K282" s="61" t="n">
        <v>7.88396046964624</v>
      </c>
      <c r="L282" s="61" t="n">
        <v>8170.16455535864</v>
      </c>
      <c r="M282" s="61" t="n">
        <v>7.88507347247687</v>
      </c>
      <c r="N282" s="61" t="n">
        <v>44.0048261610388</v>
      </c>
      <c r="O282" s="61" t="n">
        <v>5.25957469817884</v>
      </c>
      <c r="P282" s="61" t="n">
        <v>2760.41270586271</v>
      </c>
      <c r="Q282" s="61" t="n">
        <v>13.4411274254369</v>
      </c>
      <c r="R282" s="61" t="n">
        <v>14.8676909052634</v>
      </c>
      <c r="S282" s="61" t="n">
        <v>10.5611107986552</v>
      </c>
      <c r="T282" s="61" t="n">
        <v>830.650099953901</v>
      </c>
      <c r="U282" s="61" t="n">
        <v>20.175828762103</v>
      </c>
      <c r="V282" s="61" t="n">
        <v>4.47391395870317</v>
      </c>
      <c r="W282" s="61" t="n">
        <v>19.6103776808361</v>
      </c>
      <c r="X282" s="61" t="n">
        <v>2373.69918987623</v>
      </c>
      <c r="Y282" s="61" t="n">
        <v>13.9403122581001</v>
      </c>
      <c r="Z282" s="61" t="n">
        <v>12.7848367681398</v>
      </c>
      <c r="AA282" s="61" t="n">
        <v>12.6769189188874</v>
      </c>
    </row>
    <row r="283">
      <c r="A283" s="61" t="s">
        <v>196</v>
      </c>
      <c r="B283" s="61" t="s">
        <v>197</v>
      </c>
      <c r="C283" s="61" t="s">
        <v>16</v>
      </c>
      <c r="D283" s="61" t="n">
        <v>124.045986882178</v>
      </c>
      <c r="E283" s="61" t="n">
        <v>57.1969695647104</v>
      </c>
      <c r="F283" s="61" t="n">
        <v>0.264868405890129</v>
      </c>
      <c r="G283" s="61" t="n">
        <v>57.8212569287502</v>
      </c>
      <c r="H283" s="61" t="n">
        <v>7597.83763049843</v>
      </c>
      <c r="I283" s="61" t="n">
        <v>11.0712899021611</v>
      </c>
      <c r="J283" s="61" t="n">
        <v>16.2232345598863</v>
      </c>
      <c r="K283" s="61" t="n">
        <v>10.7627600860052</v>
      </c>
      <c r="L283" s="61" t="n">
        <v>23786.8118256447</v>
      </c>
      <c r="M283" s="61" t="n">
        <v>5.59897262332625</v>
      </c>
      <c r="N283" s="61" t="n">
        <v>50.7906389220898</v>
      </c>
      <c r="O283" s="61" t="n">
        <v>3.91292871303365</v>
      </c>
      <c r="P283" s="61" t="n">
        <v>7341.5736826213</v>
      </c>
      <c r="Q283" s="61" t="n">
        <v>10.2714766130852</v>
      </c>
      <c r="R283" s="61" t="n">
        <v>15.6760485922677</v>
      </c>
      <c r="S283" s="61" t="n">
        <v>10.0357072014369</v>
      </c>
      <c r="T283" s="61" t="n">
        <v>696.228974737747</v>
      </c>
      <c r="U283" s="61" t="n">
        <v>27.6531462978037</v>
      </c>
      <c r="V283" s="61" t="n">
        <v>1.48661849777101</v>
      </c>
      <c r="W283" s="61" t="n">
        <v>28.0916587929918</v>
      </c>
      <c r="X283" s="61" t="n">
        <v>7286.56470501263</v>
      </c>
      <c r="Y283" s="61" t="n">
        <v>12.6819887252195</v>
      </c>
      <c r="Z283" s="61" t="n">
        <v>15.558591022095</v>
      </c>
      <c r="AA283" s="61" t="n">
        <v>11.5183799095744</v>
      </c>
    </row>
    <row r="284">
      <c r="A284" s="61" t="s">
        <v>196</v>
      </c>
      <c r="B284" s="61" t="s">
        <v>197</v>
      </c>
      <c r="C284" s="61" t="s">
        <v>17</v>
      </c>
      <c r="D284" s="61" t="n">
        <v>312.107910342716</v>
      </c>
      <c r="E284" s="61" t="n">
        <v>37.6089921081211</v>
      </c>
      <c r="F284" s="61" t="n">
        <v>1.64619161343541</v>
      </c>
      <c r="G284" s="61" t="n">
        <v>36.6372512375218</v>
      </c>
      <c r="H284" s="61" t="n">
        <v>4091.69849769469</v>
      </c>
      <c r="I284" s="61" t="n">
        <v>12.7326356166768</v>
      </c>
      <c r="J284" s="61" t="n">
        <v>21.5813810813542</v>
      </c>
      <c r="K284" s="61" t="n">
        <v>10.3358105964812</v>
      </c>
      <c r="L284" s="61" t="n">
        <v>8548.53502751818</v>
      </c>
      <c r="M284" s="61" t="n">
        <v>8.78864947925748</v>
      </c>
      <c r="N284" s="61" t="n">
        <v>45.0886574903105</v>
      </c>
      <c r="O284" s="61" t="n">
        <v>5.85355774653734</v>
      </c>
      <c r="P284" s="61" t="n">
        <v>3205.9630917874</v>
      </c>
      <c r="Q284" s="61" t="n">
        <v>12.3933464818075</v>
      </c>
      <c r="R284" s="61" t="n">
        <v>16.9096308673775</v>
      </c>
      <c r="S284" s="61" t="n">
        <v>11.9442945273837</v>
      </c>
      <c r="T284" s="61" t="n">
        <v>388.499902237245</v>
      </c>
      <c r="U284" s="61" t="n">
        <v>34.0121974054867</v>
      </c>
      <c r="V284" s="61" t="n">
        <v>2.04911589770719</v>
      </c>
      <c r="W284" s="61" t="n">
        <v>33.7008365342998</v>
      </c>
      <c r="X284" s="61" t="n">
        <v>2412.58691924235</v>
      </c>
      <c r="Y284" s="61" t="n">
        <v>15.1881433532918</v>
      </c>
      <c r="Z284" s="61" t="n">
        <v>12.7250230498152</v>
      </c>
      <c r="AA284" s="61" t="n">
        <v>13.7634905179776</v>
      </c>
    </row>
    <row r="285">
      <c r="A285" s="61" t="s">
        <v>198</v>
      </c>
      <c r="B285" s="61" t="s">
        <v>199</v>
      </c>
      <c r="C285" s="61" t="s">
        <v>16</v>
      </c>
      <c r="D285" s="61" t="n">
        <v>130.520482531556</v>
      </c>
      <c r="E285" s="61" t="n">
        <v>39.7102635003888</v>
      </c>
      <c r="F285" s="61" t="n">
        <v>1.15649771484267</v>
      </c>
      <c r="G285" s="61" t="n">
        <v>39.3675628627496</v>
      </c>
      <c r="H285" s="61" t="n">
        <v>2139.96169831445</v>
      </c>
      <c r="I285" s="61" t="n">
        <v>9.6886555188752</v>
      </c>
      <c r="J285" s="61" t="n">
        <v>18.9614745973158</v>
      </c>
      <c r="K285" s="61" t="n">
        <v>9.62997922251711</v>
      </c>
      <c r="L285" s="61" t="n">
        <v>5264.39921919806</v>
      </c>
      <c r="M285" s="61" t="n">
        <v>5.789335324127</v>
      </c>
      <c r="N285" s="61" t="n">
        <v>46.6460554614494</v>
      </c>
      <c r="O285" s="61" t="n">
        <v>3.82524851956305</v>
      </c>
      <c r="P285" s="61" t="n">
        <v>1824.03252030387</v>
      </c>
      <c r="Q285" s="61" t="n">
        <v>9.14284299281868</v>
      </c>
      <c r="R285" s="61" t="n">
        <v>16.1621333342844</v>
      </c>
      <c r="S285" s="61" t="n">
        <v>8.23504355432633</v>
      </c>
      <c r="T285" s="61" t="n">
        <v>242.162619239889</v>
      </c>
      <c r="U285" s="61" t="n">
        <v>30.3990700196996</v>
      </c>
      <c r="V285" s="61" t="n">
        <v>2.14572081208432</v>
      </c>
      <c r="W285" s="61" t="n">
        <v>30.3211069564351</v>
      </c>
      <c r="X285" s="61" t="n">
        <v>1684.76353224593</v>
      </c>
      <c r="Y285" s="61" t="n">
        <v>10.1885601097113</v>
      </c>
      <c r="Z285" s="61" t="n">
        <v>14.9281180800233</v>
      </c>
      <c r="AA285" s="61" t="n">
        <v>9.54088436186809</v>
      </c>
    </row>
    <row r="286">
      <c r="A286" s="61" t="s">
        <v>198</v>
      </c>
      <c r="B286" s="61" t="s">
        <v>199</v>
      </c>
      <c r="C286" s="61" t="s">
        <v>17</v>
      </c>
      <c r="D286" s="61" t="n">
        <v>72.3217410057891</v>
      </c>
      <c r="E286" s="61" t="n">
        <v>36.8778782510636</v>
      </c>
      <c r="F286" s="61" t="n">
        <v>1.17822473923772</v>
      </c>
      <c r="G286" s="61" t="n">
        <v>36.8922236939199</v>
      </c>
      <c r="H286" s="61" t="n">
        <v>1543.23375233456</v>
      </c>
      <c r="I286" s="61" t="n">
        <v>10.1165793069295</v>
      </c>
      <c r="J286" s="61" t="n">
        <v>25.1414880247656</v>
      </c>
      <c r="K286" s="61" t="n">
        <v>8.2657553909454</v>
      </c>
      <c r="L286" s="61" t="n">
        <v>2564.46880140543</v>
      </c>
      <c r="M286" s="61" t="n">
        <v>8.40762093744408</v>
      </c>
      <c r="N286" s="61" t="n">
        <v>41.7788695736367</v>
      </c>
      <c r="O286" s="61" t="n">
        <v>5.99714448975129</v>
      </c>
      <c r="P286" s="61" t="n">
        <v>891.579972872838</v>
      </c>
      <c r="Q286" s="61" t="n">
        <v>16.3513213794162</v>
      </c>
      <c r="R286" s="61" t="n">
        <v>14.5251146672975</v>
      </c>
      <c r="S286" s="61" t="n">
        <v>14.8609275961691</v>
      </c>
      <c r="T286" s="61" t="n">
        <v>94.4226261284666</v>
      </c>
      <c r="U286" s="61" t="n">
        <v>31.9931986994011</v>
      </c>
      <c r="V286" s="61" t="n">
        <v>1.53827981048532</v>
      </c>
      <c r="W286" s="61" t="n">
        <v>31.5399424008655</v>
      </c>
      <c r="X286" s="61" t="n">
        <v>972.16886783394</v>
      </c>
      <c r="Y286" s="61" t="n">
        <v>12.0135301468876</v>
      </c>
      <c r="Z286" s="61" t="n">
        <v>15.8380231845772</v>
      </c>
      <c r="AA286" s="61" t="n">
        <v>12.1053574239475</v>
      </c>
    </row>
    <row r="287">
      <c r="A287" s="61" t="s">
        <v>200</v>
      </c>
      <c r="B287" s="61" t="s">
        <v>201</v>
      </c>
      <c r="C287" s="61" t="s">
        <v>16</v>
      </c>
      <c r="D287" s="61" t="n">
        <v>1420.83334139614</v>
      </c>
      <c r="E287" s="61" t="n">
        <v>20.2971798523274</v>
      </c>
      <c r="F287" s="61" t="n">
        <v>5.67435139001899</v>
      </c>
      <c r="G287" s="61" t="n">
        <v>20.062297293049</v>
      </c>
      <c r="H287" s="61" t="n">
        <v>8677.41074581719</v>
      </c>
      <c r="I287" s="61" t="n">
        <v>7.94331267101617</v>
      </c>
      <c r="J287" s="61" t="n">
        <v>34.6547876466009</v>
      </c>
      <c r="K287" s="61" t="n">
        <v>6.28598156161942</v>
      </c>
      <c r="L287" s="61" t="n">
        <v>12019.0515436828</v>
      </c>
      <c r="M287" s="61" t="n">
        <v>6.50407951991713</v>
      </c>
      <c r="N287" s="61" t="n">
        <v>48.000226238069</v>
      </c>
      <c r="O287" s="61" t="n">
        <v>4.5919312325203</v>
      </c>
      <c r="P287" s="61" t="n">
        <v>1799.91427528958</v>
      </c>
      <c r="Q287" s="61" t="n">
        <v>18.4317922415885</v>
      </c>
      <c r="R287" s="61" t="n">
        <v>7.18827871808571</v>
      </c>
      <c r="S287" s="61" t="n">
        <v>17.3865745372691</v>
      </c>
      <c r="T287" s="61" t="n">
        <v>542.327562259087</v>
      </c>
      <c r="U287" s="61" t="n">
        <v>34.9512734491855</v>
      </c>
      <c r="V287" s="61" t="n">
        <v>2.16588185756297</v>
      </c>
      <c r="W287" s="61" t="n">
        <v>33.9467377863501</v>
      </c>
      <c r="X287" s="61" t="n">
        <v>580.035228715651</v>
      </c>
      <c r="Y287" s="61" t="n">
        <v>28.5476952076029</v>
      </c>
      <c r="Z287" s="61" t="n">
        <v>2.31647414966242</v>
      </c>
      <c r="AA287" s="61" t="n">
        <v>27.4986115776157</v>
      </c>
    </row>
    <row r="288">
      <c r="A288" s="61" t="s">
        <v>200</v>
      </c>
      <c r="B288" s="61" t="s">
        <v>201</v>
      </c>
      <c r="C288" s="61" t="s">
        <v>17</v>
      </c>
      <c r="D288" s="61" t="n">
        <v>816.329770918994</v>
      </c>
      <c r="E288" s="61" t="n">
        <v>22.3637159135999</v>
      </c>
      <c r="F288" s="61" t="n">
        <v>6.03841603942554</v>
      </c>
      <c r="G288" s="61" t="n">
        <v>21.0652760595824</v>
      </c>
      <c r="H288" s="61" t="n">
        <v>5870.38960711164</v>
      </c>
      <c r="I288" s="61" t="n">
        <v>7.91158361135686</v>
      </c>
      <c r="J288" s="61" t="n">
        <v>43.4234497185543</v>
      </c>
      <c r="K288" s="61" t="n">
        <v>5.49554171566469</v>
      </c>
      <c r="L288" s="61" t="n">
        <v>5674.07354773807</v>
      </c>
      <c r="M288" s="61" t="n">
        <v>9.04202171209883</v>
      </c>
      <c r="N288" s="61" t="n">
        <v>41.9712938816018</v>
      </c>
      <c r="O288" s="61" t="n">
        <v>6.7213456288677</v>
      </c>
      <c r="P288" s="61" t="n">
        <v>692.632159677282</v>
      </c>
      <c r="Q288" s="61" t="n">
        <v>25.0563697686646</v>
      </c>
      <c r="R288" s="61" t="n">
        <v>5.12342106267772</v>
      </c>
      <c r="S288" s="61" t="n">
        <v>24.5682417106095</v>
      </c>
      <c r="T288" s="61" t="n">
        <v>181.294874177719</v>
      </c>
      <c r="U288" s="61" t="n">
        <v>43.8431387709335</v>
      </c>
      <c r="V288" s="61" t="n">
        <v>1.34104367511669</v>
      </c>
      <c r="W288" s="61" t="n">
        <v>43.5738133094306</v>
      </c>
      <c r="X288" s="61" t="n">
        <v>284.218874485753</v>
      </c>
      <c r="Y288" s="61" t="n">
        <v>37.8502633797657</v>
      </c>
      <c r="Z288" s="61" t="n">
        <v>2.1023756226239</v>
      </c>
      <c r="AA288" s="61" t="n">
        <v>36.0455934359728</v>
      </c>
    </row>
    <row r="289">
      <c r="A289" s="61" t="s">
        <v>202</v>
      </c>
      <c r="B289" s="61" t="s">
        <v>203</v>
      </c>
      <c r="C289" s="61" t="s">
        <v>16</v>
      </c>
      <c r="D289" s="61" t="n">
        <v>901.283551720269</v>
      </c>
      <c r="E289" s="61" t="n">
        <v>24.0507008403451</v>
      </c>
      <c r="F289" s="61" t="n">
        <v>5.02801529353057</v>
      </c>
      <c r="G289" s="61" t="n">
        <v>22.5814068907679</v>
      </c>
      <c r="H289" s="61" t="n">
        <v>6155.36946873037</v>
      </c>
      <c r="I289" s="61" t="n">
        <v>8.73471220721517</v>
      </c>
      <c r="J289" s="61" t="n">
        <v>34.3391286427394</v>
      </c>
      <c r="K289" s="61" t="n">
        <v>7.60344650202801</v>
      </c>
      <c r="L289" s="61" t="n">
        <v>9073.59640281437</v>
      </c>
      <c r="M289" s="61" t="n">
        <v>8.4638541002044</v>
      </c>
      <c r="N289" s="61" t="n">
        <v>50.6191213559773</v>
      </c>
      <c r="O289" s="61" t="n">
        <v>4.82834094443633</v>
      </c>
      <c r="P289" s="61" t="n">
        <v>1064.23941285332</v>
      </c>
      <c r="Q289" s="61" t="n">
        <v>20.4703393573474</v>
      </c>
      <c r="R289" s="61" t="n">
        <v>5.93710162977133</v>
      </c>
      <c r="S289" s="61" t="n">
        <v>19.5464509959758</v>
      </c>
      <c r="T289" s="61" t="n">
        <v>167.248356845761</v>
      </c>
      <c r="U289" s="61" t="n">
        <v>44.6148558153411</v>
      </c>
      <c r="V289" s="61" t="n">
        <v>0.933032999918033</v>
      </c>
      <c r="W289" s="61" t="n">
        <v>45.2012922043619</v>
      </c>
      <c r="X289" s="61" t="n">
        <v>563.497698026203</v>
      </c>
      <c r="Y289" s="61" t="n">
        <v>26.0856342152249</v>
      </c>
      <c r="Z289" s="61" t="n">
        <v>3.14360007806331</v>
      </c>
      <c r="AA289" s="61" t="n">
        <v>27.2551716057845</v>
      </c>
    </row>
    <row r="290">
      <c r="A290" s="61" t="s">
        <v>202</v>
      </c>
      <c r="B290" s="61" t="s">
        <v>203</v>
      </c>
      <c r="C290" s="61" t="s">
        <v>17</v>
      </c>
      <c r="D290" s="61" t="n">
        <v>748.247731661674</v>
      </c>
      <c r="E290" s="61" t="n">
        <v>22.4923700298733</v>
      </c>
      <c r="F290" s="61" t="n">
        <v>6.8478176192556</v>
      </c>
      <c r="G290" s="61" t="n">
        <v>20.9733233633145</v>
      </c>
      <c r="H290" s="61" t="n">
        <v>4031.59472982662</v>
      </c>
      <c r="I290" s="61" t="n">
        <v>10.810033141629</v>
      </c>
      <c r="J290" s="61" t="n">
        <v>36.8963703549024</v>
      </c>
      <c r="K290" s="61" t="n">
        <v>7.3271737005965</v>
      </c>
      <c r="L290" s="61" t="n">
        <v>4857.05110646907</v>
      </c>
      <c r="M290" s="61" t="n">
        <v>10.8952444886172</v>
      </c>
      <c r="N290" s="61" t="n">
        <v>44.4507864669914</v>
      </c>
      <c r="O290" s="61" t="n">
        <v>5.9086920663495</v>
      </c>
      <c r="P290" s="61" t="n">
        <v>989.290739857089</v>
      </c>
      <c r="Q290" s="61" t="n">
        <v>25.8759065223822</v>
      </c>
      <c r="R290" s="61" t="n">
        <v>9.05379631945602</v>
      </c>
      <c r="S290" s="61" t="n">
        <v>22.4260182821479</v>
      </c>
      <c r="T290" s="61" t="n">
        <v>87.6083727390293</v>
      </c>
      <c r="U290" s="61" t="n">
        <v>56.9674443257074</v>
      </c>
      <c r="V290" s="61" t="n">
        <v>0.801774777324548</v>
      </c>
      <c r="W290" s="61" t="n">
        <v>55.0795989709546</v>
      </c>
      <c r="X290" s="61" t="n">
        <v>213.013102907399</v>
      </c>
      <c r="Y290" s="61" t="n">
        <v>34.1201684499557</v>
      </c>
      <c r="Z290" s="61" t="n">
        <v>1.94945446206998</v>
      </c>
      <c r="AA290" s="61" t="n">
        <v>30.5170526476822</v>
      </c>
    </row>
    <row r="291">
      <c r="A291" s="61" t="s">
        <v>204</v>
      </c>
      <c r="B291" s="61" t="s">
        <v>205</v>
      </c>
      <c r="C291" s="61" t="s">
        <v>16</v>
      </c>
      <c r="D291" s="61" t="n">
        <v>224.165756913532</v>
      </c>
      <c r="E291" s="61" t="n">
        <v>19.2509142119645</v>
      </c>
      <c r="F291" s="61" t="n">
        <v>5.50778495894371</v>
      </c>
      <c r="G291" s="61" t="n">
        <v>18.0946936690662</v>
      </c>
      <c r="H291" s="61" t="n">
        <v>2005.80239447421</v>
      </c>
      <c r="I291" s="61" t="n">
        <v>6.17831271124558</v>
      </c>
      <c r="J291" s="61" t="n">
        <v>49.2828539515055</v>
      </c>
      <c r="K291" s="61" t="n">
        <v>4.23372210615816</v>
      </c>
      <c r="L291" s="61" t="n">
        <v>1679.19261558383</v>
      </c>
      <c r="M291" s="61" t="n">
        <v>7.33162621048107</v>
      </c>
      <c r="N291" s="61" t="n">
        <v>41.2580046061604</v>
      </c>
      <c r="O291" s="61" t="n">
        <v>4.94616542489536</v>
      </c>
      <c r="P291" s="61" t="n">
        <v>96.6516453852428</v>
      </c>
      <c r="Q291" s="61" t="n">
        <v>38.0525750770114</v>
      </c>
      <c r="R291" s="61" t="n">
        <v>2.37474485862415</v>
      </c>
      <c r="S291" s="61" t="n">
        <v>37.3931710195844</v>
      </c>
      <c r="T291" s="61" t="n">
        <v>25.1906862276512</v>
      </c>
      <c r="U291" s="61" t="n">
        <v>59.5848682331953</v>
      </c>
      <c r="V291" s="61" t="n">
        <v>0.61893879163554</v>
      </c>
      <c r="W291" s="61" t="n">
        <v>58.8692205249654</v>
      </c>
      <c r="X291" s="61" t="n">
        <v>38.9770946241569</v>
      </c>
      <c r="Y291" s="61" t="n">
        <v>46.0990003104682</v>
      </c>
      <c r="Z291" s="61" t="n">
        <v>0.957672833130641</v>
      </c>
      <c r="AA291" s="61" t="n">
        <v>46.0490713554364</v>
      </c>
    </row>
    <row r="292">
      <c r="A292" s="61" t="s">
        <v>204</v>
      </c>
      <c r="B292" s="61" t="s">
        <v>205</v>
      </c>
      <c r="C292" s="61" t="s">
        <v>17</v>
      </c>
      <c r="D292" s="61" t="n">
        <v>220.934707032598</v>
      </c>
      <c r="E292" s="61" t="n">
        <v>14.9702429789058</v>
      </c>
      <c r="F292" s="61" t="n">
        <v>9.23488651238709</v>
      </c>
      <c r="G292" s="61" t="n">
        <v>14.7741631272547</v>
      </c>
      <c r="H292" s="61" t="n">
        <v>1148.93281486741</v>
      </c>
      <c r="I292" s="61" t="n">
        <v>7.64534667825283</v>
      </c>
      <c r="J292" s="61" t="n">
        <v>48.0244335449408</v>
      </c>
      <c r="K292" s="61" t="n">
        <v>4.92518115933172</v>
      </c>
      <c r="L292" s="61" t="n">
        <v>961.506239379213</v>
      </c>
      <c r="M292" s="61" t="n">
        <v>9.24093125623547</v>
      </c>
      <c r="N292" s="61" t="n">
        <v>40.1901589880535</v>
      </c>
      <c r="O292" s="61" t="n">
        <v>6.41573264405829</v>
      </c>
      <c r="P292" s="61" t="n">
        <v>33.1365922683823</v>
      </c>
      <c r="Q292" s="61" t="n">
        <v>49.3622872845387</v>
      </c>
      <c r="R292" s="61" t="n">
        <v>1.38508192359566</v>
      </c>
      <c r="S292" s="61" t="n">
        <v>48.4464704066047</v>
      </c>
      <c r="T292" s="61" t="n">
        <v>12.2894810916989</v>
      </c>
      <c r="U292" s="61" t="n">
        <v>70.5521202678486</v>
      </c>
      <c r="V292" s="61" t="n">
        <v>0.513690061205374</v>
      </c>
      <c r="W292" s="61" t="n">
        <v>70.2708009284005</v>
      </c>
      <c r="X292" s="61" t="n">
        <v>15.5923916890914</v>
      </c>
      <c r="Y292" s="61" t="n">
        <v>57.3669251965377</v>
      </c>
      <c r="Z292" s="61" t="n">
        <v>0.65174896981759</v>
      </c>
      <c r="AA292" s="61" t="n">
        <v>58.1433747922861</v>
      </c>
    </row>
    <row r="293">
      <c r="A293" s="61" t="s">
        <v>206</v>
      </c>
      <c r="B293" s="61" t="s">
        <v>207</v>
      </c>
      <c r="C293" s="61" t="s">
        <v>16</v>
      </c>
      <c r="D293" s="61" t="n">
        <v>708.66671273742</v>
      </c>
      <c r="E293" s="61" t="n">
        <v>26.45792989163</v>
      </c>
      <c r="F293" s="61" t="n">
        <v>2.28454358894433</v>
      </c>
      <c r="G293" s="61" t="n">
        <v>26.946965583136</v>
      </c>
      <c r="H293" s="61" t="n">
        <v>8735.96916094768</v>
      </c>
      <c r="I293" s="61" t="n">
        <v>10.2227198380971</v>
      </c>
      <c r="J293" s="61" t="n">
        <v>28.1623250833475</v>
      </c>
      <c r="K293" s="61" t="n">
        <v>8.59095295644244</v>
      </c>
      <c r="L293" s="61" t="n">
        <v>15774.3460774302</v>
      </c>
      <c r="M293" s="61" t="n">
        <v>8.13967526006722</v>
      </c>
      <c r="N293" s="61" t="n">
        <v>50.8520868177637</v>
      </c>
      <c r="O293" s="61" t="n">
        <v>4.68518506245361</v>
      </c>
      <c r="P293" s="61" t="n">
        <v>2715.10480036505</v>
      </c>
      <c r="Q293" s="61" t="n">
        <v>17.4793637087002</v>
      </c>
      <c r="R293" s="61" t="n">
        <v>8.75273969201409</v>
      </c>
      <c r="S293" s="61" t="n">
        <v>16.2539541860112</v>
      </c>
      <c r="T293" s="61" t="n">
        <v>568.194862256369</v>
      </c>
      <c r="U293" s="61" t="n">
        <v>33.9070979243747</v>
      </c>
      <c r="V293" s="61" t="n">
        <v>1.83170156931001</v>
      </c>
      <c r="W293" s="61" t="n">
        <v>32.7290611163691</v>
      </c>
      <c r="X293" s="61" t="n">
        <v>2517.77491601795</v>
      </c>
      <c r="Y293" s="61" t="n">
        <v>19.319414443832</v>
      </c>
      <c r="Z293" s="61" t="n">
        <v>8.11660324862039</v>
      </c>
      <c r="AA293" s="61" t="n">
        <v>17.4725587616276</v>
      </c>
    </row>
    <row r="294">
      <c r="A294" s="61" t="s">
        <v>206</v>
      </c>
      <c r="B294" s="61" t="s">
        <v>207</v>
      </c>
      <c r="C294" s="61" t="s">
        <v>17</v>
      </c>
      <c r="D294" s="61" t="n">
        <v>407.105874005833</v>
      </c>
      <c r="E294" s="61" t="n">
        <v>26.5573979956217</v>
      </c>
      <c r="F294" s="61" t="n">
        <v>2.45080429824322</v>
      </c>
      <c r="G294" s="61" t="n">
        <v>25.8784996137157</v>
      </c>
      <c r="H294" s="61" t="n">
        <v>5941.13832936716</v>
      </c>
      <c r="I294" s="61" t="n">
        <v>11.1591407449913</v>
      </c>
      <c r="J294" s="61" t="n">
        <v>35.7660458464964</v>
      </c>
      <c r="K294" s="61" t="n">
        <v>8.24324529444156</v>
      </c>
      <c r="L294" s="61" t="n">
        <v>7467.59742715307</v>
      </c>
      <c r="M294" s="61" t="n">
        <v>10.7172933087016</v>
      </c>
      <c r="N294" s="61" t="n">
        <v>44.9554306154633</v>
      </c>
      <c r="O294" s="61" t="n">
        <v>6.71322008809745</v>
      </c>
      <c r="P294" s="61" t="n">
        <v>1667.42609636263</v>
      </c>
      <c r="Q294" s="61" t="n">
        <v>20.9745769625228</v>
      </c>
      <c r="R294" s="61" t="n">
        <v>10.0380154276769</v>
      </c>
      <c r="S294" s="61" t="n">
        <v>19.9507184058486</v>
      </c>
      <c r="T294" s="61" t="n">
        <v>328.381807747589</v>
      </c>
      <c r="U294" s="61" t="n">
        <v>37.20536320978</v>
      </c>
      <c r="V294" s="61" t="n">
        <v>1.97688021048092</v>
      </c>
      <c r="W294" s="61" t="n">
        <v>37.0271859353151</v>
      </c>
      <c r="X294" s="61" t="n">
        <v>799.463572095798</v>
      </c>
      <c r="Y294" s="61" t="n">
        <v>25.8236670370918</v>
      </c>
      <c r="Z294" s="61" t="n">
        <v>4.81282360163928</v>
      </c>
      <c r="AA294" s="61" t="n">
        <v>26.2251891394594</v>
      </c>
    </row>
    <row r="295">
      <c r="A295" s="61" t="s">
        <v>208</v>
      </c>
      <c r="B295" s="61" t="s">
        <v>209</v>
      </c>
      <c r="C295" s="61" t="s">
        <v>16</v>
      </c>
      <c r="D295" s="61" t="n">
        <v>447.198426443483</v>
      </c>
      <c r="E295" s="61" t="n">
        <v>25.1083719670974</v>
      </c>
      <c r="F295" s="61" t="n">
        <v>2.44899775780064</v>
      </c>
      <c r="G295" s="61" t="n">
        <v>23.4910268780181</v>
      </c>
      <c r="H295" s="61" t="n">
        <v>7201.20664638661</v>
      </c>
      <c r="I295" s="61" t="n">
        <v>7.83227601190986</v>
      </c>
      <c r="J295" s="61" t="n">
        <v>39.436048714918</v>
      </c>
      <c r="K295" s="61" t="n">
        <v>4.85340209493925</v>
      </c>
      <c r="L295" s="61" t="n">
        <v>8954.2627867789</v>
      </c>
      <c r="M295" s="61" t="n">
        <v>7.84843703218042</v>
      </c>
      <c r="N295" s="61" t="n">
        <v>49.0363297160452</v>
      </c>
      <c r="O295" s="61" t="n">
        <v>4.12041010568962</v>
      </c>
      <c r="P295" s="61" t="n">
        <v>1042.42912649422</v>
      </c>
      <c r="Q295" s="61" t="n">
        <v>20.8567382204576</v>
      </c>
      <c r="R295" s="61" t="n">
        <v>5.70866631565185</v>
      </c>
      <c r="S295" s="61" t="n">
        <v>20.3186199639879</v>
      </c>
      <c r="T295" s="61" t="n">
        <v>151.458065151852</v>
      </c>
      <c r="U295" s="61" t="n">
        <v>39.6953260022184</v>
      </c>
      <c r="V295" s="61" t="n">
        <v>0.829431500704499</v>
      </c>
      <c r="W295" s="61" t="n">
        <v>39.1492034320952</v>
      </c>
      <c r="X295" s="61" t="n">
        <v>463.911909935482</v>
      </c>
      <c r="Y295" s="61" t="n">
        <v>27.3959191299171</v>
      </c>
      <c r="Z295" s="61" t="n">
        <v>2.54052599487979</v>
      </c>
      <c r="AA295" s="61" t="n">
        <v>27.4159775928207</v>
      </c>
    </row>
    <row r="296">
      <c r="A296" s="61" t="s">
        <v>208</v>
      </c>
      <c r="B296" s="61" t="s">
        <v>209</v>
      </c>
      <c r="C296" s="61" t="s">
        <v>17</v>
      </c>
      <c r="D296" s="61" t="n">
        <v>506.891501384017</v>
      </c>
      <c r="E296" s="61" t="n">
        <v>23.9267313143692</v>
      </c>
      <c r="F296" s="61" t="n">
        <v>5.20677123333394</v>
      </c>
      <c r="G296" s="61" t="n">
        <v>23.5978306299603</v>
      </c>
      <c r="H296" s="61" t="n">
        <v>3841.05546063145</v>
      </c>
      <c r="I296" s="61" t="n">
        <v>10.5546071540117</v>
      </c>
      <c r="J296" s="61" t="n">
        <v>39.4551832560803</v>
      </c>
      <c r="K296" s="61" t="n">
        <v>8.39063719777479</v>
      </c>
      <c r="L296" s="61" t="n">
        <v>4259.21719410599</v>
      </c>
      <c r="M296" s="61" t="n">
        <v>10.7009885042427</v>
      </c>
      <c r="N296" s="61" t="n">
        <v>43.7505255113587</v>
      </c>
      <c r="O296" s="61" t="n">
        <v>7.39817477943074</v>
      </c>
      <c r="P296" s="61" t="n">
        <v>851.859481908568</v>
      </c>
      <c r="Q296" s="61" t="n">
        <v>19.2967169934278</v>
      </c>
      <c r="R296" s="61" t="n">
        <v>8.750269896287</v>
      </c>
      <c r="S296" s="61" t="n">
        <v>18.6483059109727</v>
      </c>
      <c r="T296" s="61" t="n">
        <v>56.3037725212098</v>
      </c>
      <c r="U296" s="61" t="n">
        <v>70.3215653010832</v>
      </c>
      <c r="V296" s="61" t="n">
        <v>0.578350322092926</v>
      </c>
      <c r="W296" s="61" t="n">
        <v>70.5383541365375</v>
      </c>
      <c r="X296" s="61" t="n">
        <v>219.909239349551</v>
      </c>
      <c r="Y296" s="61" t="n">
        <v>33.9828129430212</v>
      </c>
      <c r="Z296" s="61" t="n">
        <v>2.25889978084705</v>
      </c>
      <c r="AA296" s="61" t="n">
        <v>33.0132590828132</v>
      </c>
    </row>
    <row r="297">
      <c r="A297" s="61" t="s">
        <v>210</v>
      </c>
      <c r="B297" s="61" t="s">
        <v>211</v>
      </c>
      <c r="C297" s="61" t="s">
        <v>16</v>
      </c>
      <c r="D297" s="61" t="n">
        <v>1231.08685330752</v>
      </c>
      <c r="E297" s="61" t="n">
        <v>23.5913059321257</v>
      </c>
      <c r="F297" s="61" t="n">
        <v>3.75216353242294</v>
      </c>
      <c r="G297" s="61" t="n">
        <v>24.3342991768566</v>
      </c>
      <c r="H297" s="61" t="n">
        <v>13116.912977907</v>
      </c>
      <c r="I297" s="61" t="n">
        <v>6.55669290919118</v>
      </c>
      <c r="J297" s="61" t="n">
        <v>39.9783349171822</v>
      </c>
      <c r="K297" s="61" t="n">
        <v>4.89786389373624</v>
      </c>
      <c r="L297" s="61" t="n">
        <v>15149.8203088914</v>
      </c>
      <c r="M297" s="61" t="n">
        <v>6.66098990109587</v>
      </c>
      <c r="N297" s="61" t="n">
        <v>46.1743240398192</v>
      </c>
      <c r="O297" s="61" t="n">
        <v>4.46796984088393</v>
      </c>
      <c r="P297" s="61" t="n">
        <v>1842.23411509069</v>
      </c>
      <c r="Q297" s="61" t="n">
        <v>16.6657911854472</v>
      </c>
      <c r="R297" s="61" t="n">
        <v>5.6148464637223</v>
      </c>
      <c r="S297" s="61" t="n">
        <v>16.1356162147771</v>
      </c>
      <c r="T297" s="61" t="n">
        <v>241.091197909037</v>
      </c>
      <c r="U297" s="61" t="n">
        <v>51.2093544902468</v>
      </c>
      <c r="V297" s="61" t="n">
        <v>0.73480891973792</v>
      </c>
      <c r="W297" s="61" t="n">
        <v>50.8211684490629</v>
      </c>
      <c r="X297" s="61" t="n">
        <v>1228.90780468906</v>
      </c>
      <c r="Y297" s="61" t="n">
        <v>24.12830699716</v>
      </c>
      <c r="Z297" s="61" t="n">
        <v>3.74552212711543</v>
      </c>
      <c r="AA297" s="61" t="n">
        <v>23.6561325272313</v>
      </c>
    </row>
    <row r="298">
      <c r="A298" s="61" t="s">
        <v>210</v>
      </c>
      <c r="B298" s="61" t="s">
        <v>211</v>
      </c>
      <c r="C298" s="61" t="s">
        <v>17</v>
      </c>
      <c r="D298" s="61" t="n">
        <v>875.504630020215</v>
      </c>
      <c r="E298" s="61" t="n">
        <v>19.6386522661461</v>
      </c>
      <c r="F298" s="61" t="n">
        <v>5.06932768655334</v>
      </c>
      <c r="G298" s="61" t="n">
        <v>18.2647749439458</v>
      </c>
      <c r="H298" s="61" t="n">
        <v>7387.26707775966</v>
      </c>
      <c r="I298" s="61" t="n">
        <v>8.53796433937531</v>
      </c>
      <c r="J298" s="61" t="n">
        <v>42.7735916420983</v>
      </c>
      <c r="K298" s="61" t="n">
        <v>5.79793716961809</v>
      </c>
      <c r="L298" s="61" t="n">
        <v>7072.61377635844</v>
      </c>
      <c r="M298" s="61" t="n">
        <v>8.7370750302657</v>
      </c>
      <c r="N298" s="61" t="n">
        <v>40.9516930047126</v>
      </c>
      <c r="O298" s="61" t="n">
        <v>6.0864159425593</v>
      </c>
      <c r="P298" s="61" t="n">
        <v>1285.85809825294</v>
      </c>
      <c r="Q298" s="61" t="n">
        <v>21.7766386108757</v>
      </c>
      <c r="R298" s="61" t="n">
        <v>7.44534732877649</v>
      </c>
      <c r="S298" s="61" t="n">
        <v>20.6375214752785</v>
      </c>
      <c r="T298" s="61" t="n">
        <v>116.123101561976</v>
      </c>
      <c r="U298" s="61" t="n">
        <v>57.628749505055</v>
      </c>
      <c r="V298" s="61" t="n">
        <v>0.672373433117056</v>
      </c>
      <c r="W298" s="61" t="n">
        <v>57.2178303807362</v>
      </c>
      <c r="X298" s="61" t="n">
        <v>533.259406021946</v>
      </c>
      <c r="Y298" s="61" t="n">
        <v>27.8954338100729</v>
      </c>
      <c r="Z298" s="61" t="n">
        <v>3.08766690474226</v>
      </c>
      <c r="AA298" s="61" t="n">
        <v>26.09134075521</v>
      </c>
    </row>
    <row r="299">
      <c r="A299" s="61" t="s">
        <v>212</v>
      </c>
      <c r="B299" s="61" t="s">
        <v>213</v>
      </c>
      <c r="C299" s="61" t="s">
        <v>16</v>
      </c>
      <c r="D299" s="61" t="n">
        <v>947.996059620848</v>
      </c>
      <c r="E299" s="61" t="n">
        <v>18.7177520183083</v>
      </c>
      <c r="F299" s="61" t="n">
        <v>4.18230505775764</v>
      </c>
      <c r="G299" s="61" t="n">
        <v>18.2169108868054</v>
      </c>
      <c r="H299" s="61" t="n">
        <v>7319.66855248188</v>
      </c>
      <c r="I299" s="61" t="n">
        <v>8.57617156897633</v>
      </c>
      <c r="J299" s="61" t="n">
        <v>32.2924198866378</v>
      </c>
      <c r="K299" s="61" t="n">
        <v>7.18866045139812</v>
      </c>
      <c r="L299" s="61" t="n">
        <v>11633.8351007792</v>
      </c>
      <c r="M299" s="61" t="n">
        <v>9.30123953538536</v>
      </c>
      <c r="N299" s="61" t="n">
        <v>51.3253688022369</v>
      </c>
      <c r="O299" s="61" t="n">
        <v>4.73410058508105</v>
      </c>
      <c r="P299" s="61" t="n">
        <v>1887.53266722087</v>
      </c>
      <c r="Q299" s="61" t="n">
        <v>16.140011908577</v>
      </c>
      <c r="R299" s="61" t="n">
        <v>8.32728927582035</v>
      </c>
      <c r="S299" s="61" t="n">
        <v>15.6449238670577</v>
      </c>
      <c r="T299" s="61" t="n">
        <v>182.919858427819</v>
      </c>
      <c r="U299" s="61" t="n">
        <v>44.2220942569285</v>
      </c>
      <c r="V299" s="61" t="n">
        <v>0.806993490429645</v>
      </c>
      <c r="W299" s="61" t="n">
        <v>44.0849126355612</v>
      </c>
      <c r="X299" s="61" t="n">
        <v>694.879724442401</v>
      </c>
      <c r="Y299" s="61" t="n">
        <v>28.1199740370078</v>
      </c>
      <c r="Z299" s="61" t="n">
        <v>3.06562348711769</v>
      </c>
      <c r="AA299" s="61" t="n">
        <v>27.4013992081202</v>
      </c>
    </row>
    <row r="300">
      <c r="A300" s="61" t="s">
        <v>212</v>
      </c>
      <c r="B300" s="61" t="s">
        <v>213</v>
      </c>
      <c r="C300" s="61" t="s">
        <v>17</v>
      </c>
      <c r="D300" s="61" t="n">
        <v>588.754769320817</v>
      </c>
      <c r="E300" s="61" t="n">
        <v>31.1958250588076</v>
      </c>
      <c r="F300" s="61" t="n">
        <v>4.62980426989632</v>
      </c>
      <c r="G300" s="61" t="n">
        <v>30.071141978432</v>
      </c>
      <c r="H300" s="61" t="n">
        <v>4401.43083050448</v>
      </c>
      <c r="I300" s="61" t="n">
        <v>9.67639851028176</v>
      </c>
      <c r="J300" s="61" t="n">
        <v>34.61163172611</v>
      </c>
      <c r="K300" s="61" t="n">
        <v>7.82983220437084</v>
      </c>
      <c r="L300" s="61" t="n">
        <v>6867.6069889279</v>
      </c>
      <c r="M300" s="61" t="n">
        <v>9.88570924867589</v>
      </c>
      <c r="N300" s="61" t="n">
        <v>54.0049572727665</v>
      </c>
      <c r="O300" s="61" t="n">
        <v>5.73542356350677</v>
      </c>
      <c r="P300" s="61" t="n">
        <v>640.181351484748</v>
      </c>
      <c r="Q300" s="61" t="n">
        <v>24.6301412590464</v>
      </c>
      <c r="R300" s="61" t="n">
        <v>5.03420865368316</v>
      </c>
      <c r="S300" s="61" t="n">
        <v>24.0641523282088</v>
      </c>
      <c r="T300" s="61" t="n">
        <v>72.1540021555881</v>
      </c>
      <c r="U300" s="61" t="n">
        <v>70.3398885789677</v>
      </c>
      <c r="V300" s="61" t="n">
        <v>0.567399067790853</v>
      </c>
      <c r="W300" s="61" t="n">
        <v>70.7236873530115</v>
      </c>
      <c r="X300" s="61" t="n">
        <v>146.495374686803</v>
      </c>
      <c r="Y300" s="61" t="n">
        <v>49.069540045737</v>
      </c>
      <c r="Z300" s="61" t="n">
        <v>1.15199900975314</v>
      </c>
      <c r="AA300" s="61" t="n">
        <v>48.0654716975213</v>
      </c>
    </row>
    <row r="301">
      <c r="A301" s="61" t="s">
        <v>214</v>
      </c>
      <c r="B301" s="61" t="s">
        <v>215</v>
      </c>
      <c r="C301" s="61" t="s">
        <v>16</v>
      </c>
      <c r="D301" s="61" t="n">
        <v>266.782970753537</v>
      </c>
      <c r="E301" s="61" t="n">
        <v>23.9628627957446</v>
      </c>
      <c r="F301" s="61" t="n">
        <v>2.32965246169688</v>
      </c>
      <c r="G301" s="61" t="n">
        <v>24.2430275211183</v>
      </c>
      <c r="H301" s="61" t="n">
        <v>3313.23961064114</v>
      </c>
      <c r="I301" s="61" t="n">
        <v>8.18188203082384</v>
      </c>
      <c r="J301" s="61" t="n">
        <v>28.9324944291609</v>
      </c>
      <c r="K301" s="61" t="n">
        <v>7.19129279736809</v>
      </c>
      <c r="L301" s="61" t="n">
        <v>5655.552127249</v>
      </c>
      <c r="M301" s="61" t="n">
        <v>7.53995011131573</v>
      </c>
      <c r="N301" s="61" t="n">
        <v>49.386476574146</v>
      </c>
      <c r="O301" s="61" t="n">
        <v>4.3856229725348</v>
      </c>
      <c r="P301" s="61" t="n">
        <v>1197.24577969501</v>
      </c>
      <c r="Q301" s="61" t="n">
        <v>12.7992995722537</v>
      </c>
      <c r="R301" s="61" t="n">
        <v>10.4548149008333</v>
      </c>
      <c r="S301" s="61" t="n">
        <v>12.0849416020339</v>
      </c>
      <c r="T301" s="61" t="n">
        <v>380.216765106223</v>
      </c>
      <c r="U301" s="61" t="n">
        <v>24.7420528444311</v>
      </c>
      <c r="V301" s="61" t="n">
        <v>3.32020038725201</v>
      </c>
      <c r="W301" s="61" t="n">
        <v>23.0505650263288</v>
      </c>
      <c r="X301" s="61" t="n">
        <v>638.583756120514</v>
      </c>
      <c r="Y301" s="61" t="n">
        <v>18.8372625715725</v>
      </c>
      <c r="Z301" s="61" t="n">
        <v>5.57636124691091</v>
      </c>
      <c r="AA301" s="61" t="n">
        <v>18.6889628823524</v>
      </c>
    </row>
    <row r="302">
      <c r="A302" s="61" t="s">
        <v>214</v>
      </c>
      <c r="B302" s="61" t="s">
        <v>215</v>
      </c>
      <c r="C302" s="61" t="s">
        <v>17</v>
      </c>
      <c r="D302" s="61" t="n">
        <v>328.577631292545</v>
      </c>
      <c r="E302" s="61" t="n">
        <v>21.2123264377582</v>
      </c>
      <c r="F302" s="61" t="n">
        <v>5.17447513039574</v>
      </c>
      <c r="G302" s="61" t="n">
        <v>20.0932052986234</v>
      </c>
      <c r="H302" s="61" t="n">
        <v>1928.4915200805</v>
      </c>
      <c r="I302" s="61" t="n">
        <v>9.96189349072197</v>
      </c>
      <c r="J302" s="61" t="n">
        <v>30.3700874906819</v>
      </c>
      <c r="K302" s="61" t="n">
        <v>7.31656916589862</v>
      </c>
      <c r="L302" s="61" t="n">
        <v>2821.92308866997</v>
      </c>
      <c r="M302" s="61" t="n">
        <v>7.02180455160543</v>
      </c>
      <c r="N302" s="61" t="n">
        <v>44.4399418937062</v>
      </c>
      <c r="O302" s="61" t="n">
        <v>4.97842964746491</v>
      </c>
      <c r="P302" s="61" t="n">
        <v>715.927314299719</v>
      </c>
      <c r="Q302" s="61" t="n">
        <v>15.0672013052349</v>
      </c>
      <c r="R302" s="61" t="n">
        <v>11.2744987187415</v>
      </c>
      <c r="S302" s="61" t="n">
        <v>14.0202037019941</v>
      </c>
      <c r="T302" s="61" t="n">
        <v>105.684786123707</v>
      </c>
      <c r="U302" s="61" t="n">
        <v>34.851745179103</v>
      </c>
      <c r="V302" s="61" t="n">
        <v>1.66433513841793</v>
      </c>
      <c r="W302" s="61" t="n">
        <v>34.0863528781698</v>
      </c>
      <c r="X302" s="61" t="n">
        <v>449.365907963674</v>
      </c>
      <c r="Y302" s="61" t="n">
        <v>20.4071102660067</v>
      </c>
      <c r="Z302" s="61" t="n">
        <v>7.07666162805675</v>
      </c>
      <c r="AA302" s="61" t="n">
        <v>19.3012309098573</v>
      </c>
    </row>
    <row r="303">
      <c r="A303" s="61" t="s">
        <v>216</v>
      </c>
      <c r="B303" s="61" t="s">
        <v>217</v>
      </c>
      <c r="C303" s="61" t="s">
        <v>16</v>
      </c>
      <c r="D303" s="61" t="n">
        <v>204.370851664483</v>
      </c>
      <c r="E303" s="61" t="n">
        <v>44.4739818318954</v>
      </c>
      <c r="F303" s="61" t="n">
        <v>1.09037442539843</v>
      </c>
      <c r="G303" s="61" t="n">
        <v>44.9469725718625</v>
      </c>
      <c r="H303" s="61" t="n">
        <v>3535.61954817614</v>
      </c>
      <c r="I303" s="61" t="n">
        <v>12.7003624633989</v>
      </c>
      <c r="J303" s="61" t="n">
        <v>18.8634979101571</v>
      </c>
      <c r="K303" s="61" t="n">
        <v>11.1821971632399</v>
      </c>
      <c r="L303" s="61" t="n">
        <v>8721.96198157555</v>
      </c>
      <c r="M303" s="61" t="n">
        <v>8.60126476121133</v>
      </c>
      <c r="N303" s="61" t="n">
        <v>46.534054179215</v>
      </c>
      <c r="O303" s="61" t="n">
        <v>5.11839235233905</v>
      </c>
      <c r="P303" s="61" t="n">
        <v>3360.8367321259</v>
      </c>
      <c r="Q303" s="61" t="n">
        <v>10.8914521755961</v>
      </c>
      <c r="R303" s="61" t="n">
        <v>17.9309837523496</v>
      </c>
      <c r="S303" s="61" t="n">
        <v>9.35912976923963</v>
      </c>
      <c r="T303" s="61" t="n">
        <v>748.882285681058</v>
      </c>
      <c r="U303" s="61" t="n">
        <v>27.217706839369</v>
      </c>
      <c r="V303" s="61" t="n">
        <v>3.99549194657709</v>
      </c>
      <c r="W303" s="61" t="n">
        <v>27.5142542676276</v>
      </c>
      <c r="X303" s="61" t="n">
        <v>2171.50955807099</v>
      </c>
      <c r="Y303" s="61" t="n">
        <v>14.3057501983216</v>
      </c>
      <c r="Z303" s="61" t="n">
        <v>11.5855977863028</v>
      </c>
      <c r="AA303" s="61" t="n">
        <v>14.5492151339199</v>
      </c>
    </row>
    <row r="304">
      <c r="A304" s="61" t="s">
        <v>216</v>
      </c>
      <c r="B304" s="61" t="s">
        <v>217</v>
      </c>
      <c r="C304" s="61" t="s">
        <v>17</v>
      </c>
      <c r="D304" s="61" t="n">
        <v>156.035835697074</v>
      </c>
      <c r="E304" s="61" t="n">
        <v>43.7503840609224</v>
      </c>
      <c r="F304" s="61" t="n">
        <v>1.15716390175968</v>
      </c>
      <c r="G304" s="61" t="n">
        <v>43.6518723654788</v>
      </c>
      <c r="H304" s="61" t="n">
        <v>2853.09557795502</v>
      </c>
      <c r="I304" s="61" t="n">
        <v>12.8757660240948</v>
      </c>
      <c r="J304" s="61" t="n">
        <v>21.1585960130928</v>
      </c>
      <c r="K304" s="61" t="n">
        <v>10.547366454273</v>
      </c>
      <c r="L304" s="61" t="n">
        <v>5690.15896948886</v>
      </c>
      <c r="M304" s="61" t="n">
        <v>8.41875554518357</v>
      </c>
      <c r="N304" s="61" t="n">
        <v>42.1982971113733</v>
      </c>
      <c r="O304" s="61" t="n">
        <v>5.37269471498686</v>
      </c>
      <c r="P304" s="61" t="n">
        <v>2407.18983230977</v>
      </c>
      <c r="Q304" s="61" t="n">
        <v>11.5668809562015</v>
      </c>
      <c r="R304" s="61" t="n">
        <v>17.8517528757917</v>
      </c>
      <c r="S304" s="61" t="n">
        <v>11.5597602235632</v>
      </c>
      <c r="T304" s="61" t="n">
        <v>518.425901053618</v>
      </c>
      <c r="U304" s="61" t="n">
        <v>22.6358910367966</v>
      </c>
      <c r="V304" s="61" t="n">
        <v>3.84465360637493</v>
      </c>
      <c r="W304" s="61" t="n">
        <v>22.6502541884366</v>
      </c>
      <c r="X304" s="61" t="n">
        <v>1859.42704146861</v>
      </c>
      <c r="Y304" s="61" t="n">
        <v>15.8282517969819</v>
      </c>
      <c r="Z304" s="61" t="n">
        <v>13.7895364916075</v>
      </c>
      <c r="AA304" s="61" t="n">
        <v>15.0473201788746</v>
      </c>
    </row>
    <row r="305">
      <c r="A305" s="61" t="s">
        <v>218</v>
      </c>
      <c r="B305" s="61" t="s">
        <v>219</v>
      </c>
      <c r="C305" s="61" t="s">
        <v>16</v>
      </c>
      <c r="D305" s="61" t="n">
        <v>738.834515009993</v>
      </c>
      <c r="E305" s="61" t="n">
        <v>21.4162795629982</v>
      </c>
      <c r="F305" s="61" t="n">
        <v>4.52272653823928</v>
      </c>
      <c r="G305" s="61" t="n">
        <v>20.7983173446108</v>
      </c>
      <c r="H305" s="61" t="n">
        <v>6317.9550666413</v>
      </c>
      <c r="I305" s="61" t="n">
        <v>8.3765629230904</v>
      </c>
      <c r="J305" s="61" t="n">
        <v>38.6749433963781</v>
      </c>
      <c r="K305" s="61" t="n">
        <v>6.53006714216626</v>
      </c>
      <c r="L305" s="61" t="n">
        <v>7123.37413171889</v>
      </c>
      <c r="M305" s="61" t="n">
        <v>7.99103903229779</v>
      </c>
      <c r="N305" s="61" t="n">
        <v>43.6052628468454</v>
      </c>
      <c r="O305" s="61" t="n">
        <v>5.58547139538052</v>
      </c>
      <c r="P305" s="61" t="n">
        <v>1271.16580445897</v>
      </c>
      <c r="Q305" s="61" t="n">
        <v>15.8584040881697</v>
      </c>
      <c r="R305" s="61" t="n">
        <v>7.7813572613769</v>
      </c>
      <c r="S305" s="61" t="n">
        <v>15.0870451032255</v>
      </c>
      <c r="T305" s="61" t="n">
        <v>166.955182382752</v>
      </c>
      <c r="U305" s="61" t="n">
        <v>46.9643011601709</v>
      </c>
      <c r="V305" s="61" t="n">
        <v>1.02200508871576</v>
      </c>
      <c r="W305" s="61" t="n">
        <v>46.2710302423093</v>
      </c>
      <c r="X305" s="61" t="n">
        <v>717.757480609932</v>
      </c>
      <c r="Y305" s="61" t="n">
        <v>22.5661817806815</v>
      </c>
      <c r="Z305" s="61" t="n">
        <v>4.39370486844459</v>
      </c>
      <c r="AA305" s="61" t="n">
        <v>20.560226818009</v>
      </c>
    </row>
    <row r="306">
      <c r="A306" s="61" t="s">
        <v>218</v>
      </c>
      <c r="B306" s="61" t="s">
        <v>219</v>
      </c>
      <c r="C306" s="61" t="s">
        <v>17</v>
      </c>
      <c r="D306" s="61" t="n">
        <v>384.800298203992</v>
      </c>
      <c r="E306" s="61" t="n">
        <v>29.5304940639605</v>
      </c>
      <c r="F306" s="61" t="n">
        <v>3.19656747156213</v>
      </c>
      <c r="G306" s="61" t="n">
        <v>28.2408965114635</v>
      </c>
      <c r="H306" s="61" t="n">
        <v>4727.60628903188</v>
      </c>
      <c r="I306" s="61" t="n">
        <v>8.23954820618294</v>
      </c>
      <c r="J306" s="61" t="n">
        <v>39.2726111502662</v>
      </c>
      <c r="K306" s="61" t="n">
        <v>5.8510157645092</v>
      </c>
      <c r="L306" s="61" t="n">
        <v>5655.73812389969</v>
      </c>
      <c r="M306" s="61" t="n">
        <v>7.81307181411695</v>
      </c>
      <c r="N306" s="61" t="n">
        <v>46.9826780252324</v>
      </c>
      <c r="O306" s="61" t="n">
        <v>4.87426143516996</v>
      </c>
      <c r="P306" s="61" t="n">
        <v>720.108476796639</v>
      </c>
      <c r="Q306" s="61" t="n">
        <v>20.7379000269891</v>
      </c>
      <c r="R306" s="61" t="n">
        <v>5.98199986764046</v>
      </c>
      <c r="S306" s="61" t="n">
        <v>19.8342116705586</v>
      </c>
      <c r="T306" s="61" t="n">
        <v>150.866361107874</v>
      </c>
      <c r="U306" s="61" t="n">
        <v>48.520276755157</v>
      </c>
      <c r="V306" s="61" t="n">
        <v>1.25325917033131</v>
      </c>
      <c r="W306" s="61" t="n">
        <v>47.1362274963693</v>
      </c>
      <c r="X306" s="61" t="n">
        <v>398.802429060516</v>
      </c>
      <c r="Y306" s="61" t="n">
        <v>23.2460324586527</v>
      </c>
      <c r="Z306" s="61" t="n">
        <v>3.31288431496747</v>
      </c>
      <c r="AA306" s="61" t="n">
        <v>23.0327740077273</v>
      </c>
    </row>
    <row r="307">
      <c r="A307" s="61" t="s">
        <v>220</v>
      </c>
      <c r="B307" s="61" t="s">
        <v>221</v>
      </c>
      <c r="C307" s="61" t="s">
        <v>16</v>
      </c>
      <c r="D307" s="61" t="n">
        <v>1975.73291579339</v>
      </c>
      <c r="E307" s="61" t="n">
        <v>18.246840703088</v>
      </c>
      <c r="F307" s="61" t="n">
        <v>5.84878386697421</v>
      </c>
      <c r="G307" s="61" t="n">
        <v>17.9614926965462</v>
      </c>
      <c r="H307" s="61" t="n">
        <v>12549.0591991276</v>
      </c>
      <c r="I307" s="61" t="n">
        <v>10.1482271043315</v>
      </c>
      <c r="J307" s="61" t="n">
        <v>37.1491178806868</v>
      </c>
      <c r="K307" s="61" t="n">
        <v>6.39336131694626</v>
      </c>
      <c r="L307" s="61" t="n">
        <v>16573.490530833</v>
      </c>
      <c r="M307" s="61" t="n">
        <v>8.45962644257053</v>
      </c>
      <c r="N307" s="61" t="n">
        <v>49.0626861866398</v>
      </c>
      <c r="O307" s="61" t="n">
        <v>4.77928594421871</v>
      </c>
      <c r="P307" s="61" t="n">
        <v>1526.41857955682</v>
      </c>
      <c r="Q307" s="61" t="n">
        <v>23.0287250396804</v>
      </c>
      <c r="R307" s="61" t="n">
        <v>4.51867369875574</v>
      </c>
      <c r="S307" s="61" t="n">
        <v>21.3516007428745</v>
      </c>
      <c r="T307" s="61" t="n">
        <v>283.724702586007</v>
      </c>
      <c r="U307" s="61" t="n">
        <v>47.4247235394933</v>
      </c>
      <c r="V307" s="61" t="n">
        <v>0.839913355637298</v>
      </c>
      <c r="W307" s="61" t="n">
        <v>44.4747875616605</v>
      </c>
      <c r="X307" s="61" t="n">
        <v>871.808745324428</v>
      </c>
      <c r="Y307" s="61" t="n">
        <v>34.7443692462082</v>
      </c>
      <c r="Z307" s="61" t="n">
        <v>2.58082501130621</v>
      </c>
      <c r="AA307" s="61" t="n">
        <v>32.5127509304148</v>
      </c>
    </row>
    <row r="308">
      <c r="A308" s="61" t="s">
        <v>220</v>
      </c>
      <c r="B308" s="61" t="s">
        <v>221</v>
      </c>
      <c r="C308" s="61" t="s">
        <v>17</v>
      </c>
      <c r="D308" s="61" t="n">
        <v>1670.13305232762</v>
      </c>
      <c r="E308" s="61" t="n">
        <v>16.3888382224394</v>
      </c>
      <c r="F308" s="61" t="n">
        <v>7.42026578075802</v>
      </c>
      <c r="G308" s="61" t="n">
        <v>14.243921087638</v>
      </c>
      <c r="H308" s="61" t="n">
        <v>10021.0272229375</v>
      </c>
      <c r="I308" s="61" t="n">
        <v>8.99367476391173</v>
      </c>
      <c r="J308" s="61" t="n">
        <v>44.522611708556</v>
      </c>
      <c r="K308" s="61" t="n">
        <v>5.51427025353379</v>
      </c>
      <c r="L308" s="61" t="n">
        <v>9314.52915869872</v>
      </c>
      <c r="M308" s="61" t="n">
        <v>8.69343410595329</v>
      </c>
      <c r="N308" s="61" t="n">
        <v>41.3836980735394</v>
      </c>
      <c r="O308" s="61" t="n">
        <v>5.98423882350353</v>
      </c>
      <c r="P308" s="61" t="n">
        <v>1105.94375102026</v>
      </c>
      <c r="Q308" s="61" t="n">
        <v>22.186313848683</v>
      </c>
      <c r="R308" s="61" t="n">
        <v>4.91361844477108</v>
      </c>
      <c r="S308" s="61" t="n">
        <v>22.6146327915465</v>
      </c>
      <c r="T308" s="61" t="n">
        <v>67.2495042813927</v>
      </c>
      <c r="U308" s="61" t="n">
        <v>70.588650605916</v>
      </c>
      <c r="V308" s="61" t="n">
        <v>0.298784096690203</v>
      </c>
      <c r="W308" s="61" t="n">
        <v>71.693525167927</v>
      </c>
      <c r="X308" s="61" t="n">
        <v>328.842797583601</v>
      </c>
      <c r="Y308" s="61" t="n">
        <v>41.6984524079215</v>
      </c>
      <c r="Z308" s="61" t="n">
        <v>1.46102189568528</v>
      </c>
      <c r="AA308" s="61" t="n">
        <v>41.3479689259077</v>
      </c>
    </row>
    <row r="309">
      <c r="A309" s="61" t="s">
        <v>222</v>
      </c>
      <c r="B309" s="61" t="s">
        <v>223</v>
      </c>
      <c r="C309" s="61" t="s">
        <v>16</v>
      </c>
      <c r="D309" s="61" t="n">
        <v>437.70555864594</v>
      </c>
      <c r="E309" s="61" t="n">
        <v>38.4999495614581</v>
      </c>
      <c r="F309" s="61" t="n">
        <v>1.09848813595062</v>
      </c>
      <c r="G309" s="61" t="n">
        <v>39.0076358106116</v>
      </c>
      <c r="H309" s="61" t="n">
        <v>13491.497346848</v>
      </c>
      <c r="I309" s="61" t="n">
        <v>8.7441379425727</v>
      </c>
      <c r="J309" s="61" t="n">
        <v>33.8589480507599</v>
      </c>
      <c r="K309" s="61" t="n">
        <v>7.86349762086625</v>
      </c>
      <c r="L309" s="61" t="n">
        <v>19842.4209111514</v>
      </c>
      <c r="M309" s="61" t="n">
        <v>6.36660958118881</v>
      </c>
      <c r="N309" s="61" t="n">
        <v>49.7975488976361</v>
      </c>
      <c r="O309" s="61" t="n">
        <v>4.24461454809824</v>
      </c>
      <c r="P309" s="61" t="n">
        <v>3835.81404326784</v>
      </c>
      <c r="Q309" s="61" t="n">
        <v>16.9621054745483</v>
      </c>
      <c r="R309" s="61" t="n">
        <v>9.62655404989013</v>
      </c>
      <c r="S309" s="61" t="n">
        <v>16.4068382199363</v>
      </c>
      <c r="T309" s="61" t="n">
        <v>615.258986471379</v>
      </c>
      <c r="U309" s="61" t="n">
        <v>35.3673647514934</v>
      </c>
      <c r="V309" s="61" t="n">
        <v>1.54408525052</v>
      </c>
      <c r="W309" s="61" t="n">
        <v>35.0445772457655</v>
      </c>
      <c r="X309" s="61" t="n">
        <v>1623.483036765</v>
      </c>
      <c r="Y309" s="61" t="n">
        <v>23.0949526637078</v>
      </c>
      <c r="Z309" s="61" t="n">
        <v>4.07437561524323</v>
      </c>
      <c r="AA309" s="61" t="n">
        <v>22.2389213249294</v>
      </c>
    </row>
    <row r="310">
      <c r="A310" s="61" t="s">
        <v>222</v>
      </c>
      <c r="B310" s="61" t="s">
        <v>223</v>
      </c>
      <c r="C310" s="61" t="s">
        <v>17</v>
      </c>
      <c r="D310" s="61" t="n">
        <v>596.847398372609</v>
      </c>
      <c r="E310" s="61" t="n">
        <v>27.433574736426</v>
      </c>
      <c r="F310" s="61" t="n">
        <v>2.93912160427579</v>
      </c>
      <c r="G310" s="61" t="n">
        <v>26.769917052607</v>
      </c>
      <c r="H310" s="61" t="n">
        <v>6655.93442657778</v>
      </c>
      <c r="I310" s="61" t="n">
        <v>10.6588587846765</v>
      </c>
      <c r="J310" s="61" t="n">
        <v>32.7765534760444</v>
      </c>
      <c r="K310" s="61" t="n">
        <v>8.0444326436844</v>
      </c>
      <c r="L310" s="61" t="n">
        <v>9717.62301414772</v>
      </c>
      <c r="M310" s="61" t="n">
        <v>8.76203371985521</v>
      </c>
      <c r="N310" s="61" t="n">
        <v>47.8535649497102</v>
      </c>
      <c r="O310" s="61" t="n">
        <v>5.59344613156996</v>
      </c>
      <c r="P310" s="61" t="n">
        <v>1923.23698526553</v>
      </c>
      <c r="Q310" s="61" t="n">
        <v>19.3940443298003</v>
      </c>
      <c r="R310" s="61" t="n">
        <v>9.4708084326896</v>
      </c>
      <c r="S310" s="61" t="n">
        <v>18.4050170285134</v>
      </c>
      <c r="T310" s="61" t="n">
        <v>602.61529198229</v>
      </c>
      <c r="U310" s="61" t="n">
        <v>30.8304436810868</v>
      </c>
      <c r="V310" s="61" t="n">
        <v>2.96752508021554</v>
      </c>
      <c r="W310" s="61" t="n">
        <v>31.593183698989</v>
      </c>
      <c r="X310" s="61" t="n">
        <v>810.7420055796</v>
      </c>
      <c r="Y310" s="61" t="n">
        <v>31.8735828598067</v>
      </c>
      <c r="Z310" s="61" t="n">
        <v>3.99242645706445</v>
      </c>
      <c r="AA310" s="61" t="n">
        <v>31.5059120000157</v>
      </c>
    </row>
    <row r="311">
      <c r="A311" s="61" t="s">
        <v>224</v>
      </c>
      <c r="B311" s="61" t="s">
        <v>225</v>
      </c>
      <c r="C311" s="61" t="s">
        <v>16</v>
      </c>
      <c r="D311" s="61" t="n">
        <v>833.085396863323</v>
      </c>
      <c r="E311" s="61" t="n">
        <v>22.1042532147654</v>
      </c>
      <c r="F311" s="61" t="n">
        <v>3.90936911499164</v>
      </c>
      <c r="G311" s="61" t="n">
        <v>21.8931248962012</v>
      </c>
      <c r="H311" s="61" t="n">
        <v>9227.59688179458</v>
      </c>
      <c r="I311" s="61" t="n">
        <v>6.97198326710261</v>
      </c>
      <c r="J311" s="61" t="n">
        <v>43.3017820155107</v>
      </c>
      <c r="K311" s="61" t="n">
        <v>6.14669322417339</v>
      </c>
      <c r="L311" s="61" t="n">
        <v>9148.24024050122</v>
      </c>
      <c r="M311" s="61" t="n">
        <v>6.2271301189895</v>
      </c>
      <c r="N311" s="61" t="n">
        <v>42.9293899369677</v>
      </c>
      <c r="O311" s="61" t="n">
        <v>4.68964921653474</v>
      </c>
      <c r="P311" s="61" t="n">
        <v>1116.96626956851</v>
      </c>
      <c r="Q311" s="61" t="n">
        <v>22.0375551983598</v>
      </c>
      <c r="R311" s="61" t="n">
        <v>5.24151960072702</v>
      </c>
      <c r="S311" s="61" t="n">
        <v>21.5999075510663</v>
      </c>
      <c r="T311" s="61" t="n">
        <v>374.843799218518</v>
      </c>
      <c r="U311" s="61" t="n">
        <v>41.4801956860822</v>
      </c>
      <c r="V311" s="61" t="n">
        <v>1.75900667221924</v>
      </c>
      <c r="W311" s="61" t="n">
        <v>40.2844637441418</v>
      </c>
      <c r="X311" s="61" t="n">
        <v>609.237700318785</v>
      </c>
      <c r="Y311" s="61" t="n">
        <v>29.0272339600191</v>
      </c>
      <c r="Z311" s="61" t="n">
        <v>2.85893265958368</v>
      </c>
      <c r="AA311" s="61" t="n">
        <v>28.1175917444373</v>
      </c>
    </row>
    <row r="312">
      <c r="A312" s="61" t="s">
        <v>224</v>
      </c>
      <c r="B312" s="61" t="s">
        <v>225</v>
      </c>
      <c r="C312" s="61" t="s">
        <v>17</v>
      </c>
      <c r="D312" s="61" t="n">
        <v>705.845962864538</v>
      </c>
      <c r="E312" s="61" t="n">
        <v>19.814237223967</v>
      </c>
      <c r="F312" s="61" t="n">
        <v>5.62097384888114</v>
      </c>
      <c r="G312" s="61" t="n">
        <v>18.621833830012</v>
      </c>
      <c r="H312" s="61" t="n">
        <v>5916.02524133019</v>
      </c>
      <c r="I312" s="61" t="n">
        <v>9.59117953527715</v>
      </c>
      <c r="J312" s="61" t="n">
        <v>47.1120115724451</v>
      </c>
      <c r="K312" s="61" t="n">
        <v>5.83126523006123</v>
      </c>
      <c r="L312" s="61" t="n">
        <v>4783.34317084117</v>
      </c>
      <c r="M312" s="61" t="n">
        <v>10.5546364741683</v>
      </c>
      <c r="N312" s="61" t="n">
        <v>38.091946810047</v>
      </c>
      <c r="O312" s="61" t="n">
        <v>7.27970888207375</v>
      </c>
      <c r="P312" s="61" t="n">
        <v>725.364694438456</v>
      </c>
      <c r="Q312" s="61" t="n">
        <v>19.9579909966283</v>
      </c>
      <c r="R312" s="61" t="n">
        <v>5.77641042500757</v>
      </c>
      <c r="S312" s="61" t="n">
        <v>20.433768873154</v>
      </c>
      <c r="T312" s="61" t="n">
        <v>222.348336872988</v>
      </c>
      <c r="U312" s="61" t="n">
        <v>40.1632944089885</v>
      </c>
      <c r="V312" s="61" t="n">
        <v>1.77066138032886</v>
      </c>
      <c r="W312" s="61" t="n">
        <v>39.1887342611543</v>
      </c>
      <c r="X312" s="61" t="n">
        <v>204.433325815418</v>
      </c>
      <c r="Y312" s="61" t="n">
        <v>40.9025331155439</v>
      </c>
      <c r="Z312" s="61" t="n">
        <v>1.62799596329036</v>
      </c>
      <c r="AA312" s="61" t="n">
        <v>39.8684827952246</v>
      </c>
    </row>
    <row r="313">
      <c r="A313" s="61" t="s">
        <v>226</v>
      </c>
      <c r="B313" s="61" t="s">
        <v>227</v>
      </c>
      <c r="C313" s="61" t="s">
        <v>16</v>
      </c>
      <c r="D313" s="61" t="n">
        <v>802.202693975676</v>
      </c>
      <c r="E313" s="61" t="n">
        <v>43.6295855843518</v>
      </c>
      <c r="F313" s="61" t="n">
        <v>1.15215153590593</v>
      </c>
      <c r="G313" s="61" t="n">
        <v>42.7978957871167</v>
      </c>
      <c r="H313" s="61" t="n">
        <v>20005.1055231773</v>
      </c>
      <c r="I313" s="61" t="n">
        <v>9.93580302535511</v>
      </c>
      <c r="J313" s="61" t="n">
        <v>28.7320314773062</v>
      </c>
      <c r="K313" s="61" t="n">
        <v>9.36250884925999</v>
      </c>
      <c r="L313" s="61" t="n">
        <v>31613.9341185831</v>
      </c>
      <c r="M313" s="61" t="n">
        <v>6.15287375850573</v>
      </c>
      <c r="N313" s="61" t="n">
        <v>45.4050366874719</v>
      </c>
      <c r="O313" s="61" t="n">
        <v>5.1082207787149</v>
      </c>
      <c r="P313" s="61" t="n">
        <v>9149.95913053156</v>
      </c>
      <c r="Q313" s="61" t="n">
        <v>13.7053604119578</v>
      </c>
      <c r="R313" s="61" t="n">
        <v>13.1414909783861</v>
      </c>
      <c r="S313" s="61" t="n">
        <v>12.2125988490538</v>
      </c>
      <c r="T313" s="61" t="n">
        <v>1569.72317194912</v>
      </c>
      <c r="U313" s="61" t="n">
        <v>36.5600811822572</v>
      </c>
      <c r="V313" s="61" t="n">
        <v>2.25449126148552</v>
      </c>
      <c r="W313" s="61" t="n">
        <v>35.7788234215836</v>
      </c>
      <c r="X313" s="61" t="n">
        <v>6485.56710142315</v>
      </c>
      <c r="Y313" s="61" t="n">
        <v>17.9109273347536</v>
      </c>
      <c r="Z313" s="61" t="n">
        <v>9.31479805944433</v>
      </c>
      <c r="AA313" s="61" t="n">
        <v>16.982078499443</v>
      </c>
    </row>
    <row r="314">
      <c r="A314" s="61" t="s">
        <v>226</v>
      </c>
      <c r="B314" s="61" t="s">
        <v>227</v>
      </c>
      <c r="C314" s="61" t="s">
        <v>17</v>
      </c>
      <c r="D314" s="61" t="n">
        <v>1152.89894730478</v>
      </c>
      <c r="E314" s="61" t="n">
        <v>25.7821537930472</v>
      </c>
      <c r="F314" s="61" t="n">
        <v>3.03086769162669</v>
      </c>
      <c r="G314" s="61" t="n">
        <v>25.0507514749972</v>
      </c>
      <c r="H314" s="61" t="n">
        <v>10417.5530017838</v>
      </c>
      <c r="I314" s="61" t="n">
        <v>10.5445316354748</v>
      </c>
      <c r="J314" s="61" t="n">
        <v>27.3868103468467</v>
      </c>
      <c r="K314" s="61" t="n">
        <v>8.64374663724365</v>
      </c>
      <c r="L314" s="61" t="n">
        <v>18438.9579219748</v>
      </c>
      <c r="M314" s="61" t="n">
        <v>8.56386111222335</v>
      </c>
      <c r="N314" s="61" t="n">
        <v>48.4743627909685</v>
      </c>
      <c r="O314" s="61" t="n">
        <v>5.44229509423271</v>
      </c>
      <c r="P314" s="61" t="n">
        <v>4536.1805826428</v>
      </c>
      <c r="Q314" s="61" t="n">
        <v>18.2524214157365</v>
      </c>
      <c r="R314" s="61" t="n">
        <v>11.9252109679322</v>
      </c>
      <c r="S314" s="61" t="n">
        <v>17.3582098149503</v>
      </c>
      <c r="T314" s="61" t="n">
        <v>356.514333905939</v>
      </c>
      <c r="U314" s="61" t="n">
        <v>57.141611400119</v>
      </c>
      <c r="V314" s="61" t="n">
        <v>0.937244134677548</v>
      </c>
      <c r="W314" s="61" t="n">
        <v>56.9627242166013</v>
      </c>
      <c r="X314" s="61" t="n">
        <v>3136.47243203574</v>
      </c>
      <c r="Y314" s="61" t="n">
        <v>18.6653922333857</v>
      </c>
      <c r="Z314" s="61" t="n">
        <v>8.24550406794836</v>
      </c>
      <c r="AA314" s="61" t="n">
        <v>18.6953855146034</v>
      </c>
    </row>
    <row r="315">
      <c r="A315" s="61" t="s">
        <v>228</v>
      </c>
      <c r="B315" s="61" t="s">
        <v>229</v>
      </c>
      <c r="C315" s="61" t="s">
        <v>16</v>
      </c>
      <c r="D315" s="61" t="n">
        <v>186.158136605656</v>
      </c>
      <c r="E315" s="61" t="n">
        <v>58.4486157911992</v>
      </c>
      <c r="F315" s="61" t="n">
        <v>0.663011161759538</v>
      </c>
      <c r="G315" s="61" t="n">
        <v>57.7917596332087</v>
      </c>
      <c r="H315" s="61" t="n">
        <v>1926.95051098915</v>
      </c>
      <c r="I315" s="61" t="n">
        <v>14.9915815527814</v>
      </c>
      <c r="J315" s="61" t="n">
        <v>6.86292697294455</v>
      </c>
      <c r="K315" s="61" t="n">
        <v>14.9351042097331</v>
      </c>
      <c r="L315" s="61" t="n">
        <v>8411.35929535109</v>
      </c>
      <c r="M315" s="61" t="n">
        <v>8.10249554631242</v>
      </c>
      <c r="N315" s="61" t="n">
        <v>29.9574608989623</v>
      </c>
      <c r="O315" s="61" t="n">
        <v>7.05255788546596</v>
      </c>
      <c r="P315" s="61" t="n">
        <v>4778.32622782454</v>
      </c>
      <c r="Q315" s="61" t="n">
        <v>9.26979358388046</v>
      </c>
      <c r="R315" s="61" t="n">
        <v>17.0182388013856</v>
      </c>
      <c r="S315" s="61" t="n">
        <v>8.47460109954311</v>
      </c>
      <c r="T315" s="61" t="n">
        <v>1222.2227597718</v>
      </c>
      <c r="U315" s="61" t="n">
        <v>16.8912201839022</v>
      </c>
      <c r="V315" s="61" t="n">
        <v>4.35300517431497</v>
      </c>
      <c r="W315" s="61" t="n">
        <v>16.2694435237973</v>
      </c>
      <c r="X315" s="61" t="n">
        <v>11552.6606928055</v>
      </c>
      <c r="Y315" s="61" t="n">
        <v>6.50767305817618</v>
      </c>
      <c r="Z315" s="61" t="n">
        <v>41.145356990633</v>
      </c>
      <c r="AA315" s="61" t="n">
        <v>5.33192662582439</v>
      </c>
    </row>
    <row r="316">
      <c r="A316" s="61" t="s">
        <v>228</v>
      </c>
      <c r="B316" s="61" t="s">
        <v>229</v>
      </c>
      <c r="C316" s="61" t="s">
        <v>17</v>
      </c>
      <c r="D316" s="61" t="n">
        <v>206.502948166243</v>
      </c>
      <c r="E316" s="61" t="n">
        <v>36.6261070592039</v>
      </c>
      <c r="F316" s="61" t="n">
        <v>1.28027793257057</v>
      </c>
      <c r="G316" s="61" t="n">
        <v>36.2896568241138</v>
      </c>
      <c r="H316" s="61" t="n">
        <v>1652.60196852458</v>
      </c>
      <c r="I316" s="61" t="n">
        <v>14.6266032409826</v>
      </c>
      <c r="J316" s="61" t="n">
        <v>10.2458093233681</v>
      </c>
      <c r="K316" s="61" t="n">
        <v>12.7898287245666</v>
      </c>
      <c r="L316" s="61" t="n">
        <v>4213.7578545216</v>
      </c>
      <c r="M316" s="61" t="n">
        <v>9.13681235337023</v>
      </c>
      <c r="N316" s="61" t="n">
        <v>26.1244754239387</v>
      </c>
      <c r="O316" s="61" t="n">
        <v>7.58111732458799</v>
      </c>
      <c r="P316" s="61" t="n">
        <v>3447.81858784754</v>
      </c>
      <c r="Q316" s="61" t="n">
        <v>9.75068285888104</v>
      </c>
      <c r="R316" s="61" t="n">
        <v>21.3758016179713</v>
      </c>
      <c r="S316" s="61" t="n">
        <v>7.98673031611011</v>
      </c>
      <c r="T316" s="61" t="n">
        <v>616.987675015369</v>
      </c>
      <c r="U316" s="61" t="n">
        <v>21.1931182379647</v>
      </c>
      <c r="V316" s="61" t="n">
        <v>3.82520303949503</v>
      </c>
      <c r="W316" s="61" t="n">
        <v>20.520138740363</v>
      </c>
      <c r="X316" s="61" t="n">
        <v>5991.87150651825</v>
      </c>
      <c r="Y316" s="61" t="n">
        <v>7.63665160229034</v>
      </c>
      <c r="Z316" s="61" t="n">
        <v>37.1484326626563</v>
      </c>
      <c r="AA316" s="61" t="n">
        <v>5.60226229193309</v>
      </c>
    </row>
    <row r="317">
      <c r="A317" s="61" t="s">
        <v>230</v>
      </c>
      <c r="B317" s="61" t="s">
        <v>231</v>
      </c>
      <c r="C317" s="61" t="s">
        <v>16</v>
      </c>
      <c r="D317" s="61" t="n">
        <v>367.133458623196</v>
      </c>
      <c r="E317" s="61" t="n">
        <v>45.2637300924223</v>
      </c>
      <c r="F317" s="61" t="n">
        <v>0.755545469314273</v>
      </c>
      <c r="G317" s="61" t="n">
        <v>44.8004686663803</v>
      </c>
      <c r="H317" s="61" t="n">
        <v>6936.63856033165</v>
      </c>
      <c r="I317" s="61" t="n">
        <v>13.0987217195637</v>
      </c>
      <c r="J317" s="61" t="n">
        <v>14.2753151842482</v>
      </c>
      <c r="K317" s="61" t="n">
        <v>12.037958833005</v>
      </c>
      <c r="L317" s="61" t="n">
        <v>17473.352695567</v>
      </c>
      <c r="M317" s="61" t="n">
        <v>9.1761589423586</v>
      </c>
      <c r="N317" s="61" t="n">
        <v>35.9594369643537</v>
      </c>
      <c r="O317" s="61" t="n">
        <v>6.80424671948327</v>
      </c>
      <c r="P317" s="61" t="n">
        <v>9153.369675238</v>
      </c>
      <c r="Q317" s="61" t="n">
        <v>8.75377681437033</v>
      </c>
      <c r="R317" s="61" t="n">
        <v>18.8372561112243</v>
      </c>
      <c r="S317" s="61" t="n">
        <v>8.95129098470433</v>
      </c>
      <c r="T317" s="61" t="n">
        <v>1621.1075922501</v>
      </c>
      <c r="U317" s="61" t="n">
        <v>20.1230396572714</v>
      </c>
      <c r="V317" s="61" t="n">
        <v>3.33617235865342</v>
      </c>
      <c r="W317" s="61" t="n">
        <v>20.3214599200288</v>
      </c>
      <c r="X317" s="61" t="n">
        <v>13040.2397447896</v>
      </c>
      <c r="Y317" s="61" t="n">
        <v>11.3954558019722</v>
      </c>
      <c r="Z317" s="61" t="n">
        <v>26.8362739122061</v>
      </c>
      <c r="AA317" s="61" t="n">
        <v>10.5748057631799</v>
      </c>
    </row>
    <row r="318">
      <c r="A318" s="61" t="s">
        <v>230</v>
      </c>
      <c r="B318" s="61" t="s">
        <v>231</v>
      </c>
      <c r="C318" s="61" t="s">
        <v>17</v>
      </c>
      <c r="D318" s="61" t="n">
        <v>160.670978986024</v>
      </c>
      <c r="E318" s="61" t="n">
        <v>75.7780260970182</v>
      </c>
      <c r="F318" s="61" t="n">
        <v>0.574351812961076</v>
      </c>
      <c r="G318" s="61" t="n">
        <v>76.034425443099</v>
      </c>
      <c r="H318" s="61" t="n">
        <v>4131.61050083209</v>
      </c>
      <c r="I318" s="61" t="n">
        <v>14.4075772323298</v>
      </c>
      <c r="J318" s="61" t="n">
        <v>14.7693005705053</v>
      </c>
      <c r="K318" s="61" t="n">
        <v>13.9097846218673</v>
      </c>
      <c r="L318" s="61" t="n">
        <v>10623.3316722781</v>
      </c>
      <c r="M318" s="61" t="n">
        <v>10.4563402551149</v>
      </c>
      <c r="N318" s="61" t="n">
        <v>37.9753073278434</v>
      </c>
      <c r="O318" s="61" t="n">
        <v>7.09524438439875</v>
      </c>
      <c r="P318" s="61" t="n">
        <v>4947.99105701071</v>
      </c>
      <c r="Q318" s="61" t="n">
        <v>13.1019566424915</v>
      </c>
      <c r="R318" s="61" t="n">
        <v>17.6876225690795</v>
      </c>
      <c r="S318" s="61" t="n">
        <v>11.8230753627594</v>
      </c>
      <c r="T318" s="61" t="n">
        <v>1732.07098932927</v>
      </c>
      <c r="U318" s="61" t="n">
        <v>22.4804523311366</v>
      </c>
      <c r="V318" s="61" t="n">
        <v>6.19164779586664</v>
      </c>
      <c r="W318" s="61" t="n">
        <v>20.867984475209</v>
      </c>
      <c r="X318" s="61" t="n">
        <v>6378.63869076069</v>
      </c>
      <c r="Y318" s="61" t="n">
        <v>12.1958225950012</v>
      </c>
      <c r="Z318" s="61" t="n">
        <v>22.8017699237442</v>
      </c>
      <c r="AA318" s="61" t="n">
        <v>10.4072286583083</v>
      </c>
    </row>
    <row r="319">
      <c r="A319" s="61" t="s">
        <v>232</v>
      </c>
      <c r="B319" s="61" t="s">
        <v>233</v>
      </c>
      <c r="C319" s="61" t="s">
        <v>16</v>
      </c>
      <c r="D319" s="61" t="n">
        <v>734.685831613999</v>
      </c>
      <c r="E319" s="61" t="n">
        <v>29.058396863331</v>
      </c>
      <c r="F319" s="61" t="n">
        <v>2.06309375771937</v>
      </c>
      <c r="G319" s="61" t="n">
        <v>29.1958271720601</v>
      </c>
      <c r="H319" s="61" t="n">
        <v>9621.78321219535</v>
      </c>
      <c r="I319" s="61" t="n">
        <v>8.59877573944157</v>
      </c>
      <c r="J319" s="61" t="n">
        <v>27.0192237675256</v>
      </c>
      <c r="K319" s="61" t="n">
        <v>7.91034080934022</v>
      </c>
      <c r="L319" s="61" t="n">
        <v>18444.9274769594</v>
      </c>
      <c r="M319" s="61" t="n">
        <v>6.44056730315248</v>
      </c>
      <c r="N319" s="61" t="n">
        <v>51.795765076486</v>
      </c>
      <c r="O319" s="61" t="n">
        <v>4.31903026300894</v>
      </c>
      <c r="P319" s="61" t="n">
        <v>4199.80649239299</v>
      </c>
      <c r="Q319" s="61" t="n">
        <v>13.4134871994841</v>
      </c>
      <c r="R319" s="61" t="n">
        <v>11.7936050829378</v>
      </c>
      <c r="S319" s="61" t="n">
        <v>13.0273789253036</v>
      </c>
      <c r="T319" s="61" t="n">
        <v>628.369582228797</v>
      </c>
      <c r="U319" s="61" t="n">
        <v>26.9475754225474</v>
      </c>
      <c r="V319" s="61" t="n">
        <v>1.76454384561764</v>
      </c>
      <c r="W319" s="61" t="n">
        <v>26.6777798810727</v>
      </c>
      <c r="X319" s="61" t="n">
        <v>1981.30688427749</v>
      </c>
      <c r="Y319" s="61" t="n">
        <v>22.6888097634031</v>
      </c>
      <c r="Z319" s="61" t="n">
        <v>5.56376846971362</v>
      </c>
      <c r="AA319" s="61" t="n">
        <v>22.3586177901441</v>
      </c>
    </row>
    <row r="320">
      <c r="A320" s="61" t="s">
        <v>232</v>
      </c>
      <c r="B320" s="61" t="s">
        <v>233</v>
      </c>
      <c r="C320" s="61" t="s">
        <v>17</v>
      </c>
      <c r="D320" s="61" t="n">
        <v>263.466352452562</v>
      </c>
      <c r="E320" s="61" t="n">
        <v>40.0033936877642</v>
      </c>
      <c r="F320" s="61" t="n">
        <v>1.43893444093828</v>
      </c>
      <c r="G320" s="61" t="n">
        <v>36.9319627102327</v>
      </c>
      <c r="H320" s="61" t="n">
        <v>4826.12291013657</v>
      </c>
      <c r="I320" s="61" t="n">
        <v>10.7280967449615</v>
      </c>
      <c r="J320" s="61" t="n">
        <v>26.3581076177352</v>
      </c>
      <c r="K320" s="61" t="n">
        <v>8.72867173187621</v>
      </c>
      <c r="L320" s="61" t="n">
        <v>9972.63308517052</v>
      </c>
      <c r="M320" s="61" t="n">
        <v>9.93059293661433</v>
      </c>
      <c r="N320" s="61" t="n">
        <v>54.4660260390411</v>
      </c>
      <c r="O320" s="61" t="n">
        <v>5.19254182073458</v>
      </c>
      <c r="P320" s="61" t="n">
        <v>1968.40080958859</v>
      </c>
      <c r="Q320" s="61" t="n">
        <v>17.1603444252817</v>
      </c>
      <c r="R320" s="61" t="n">
        <v>10.7505178256028</v>
      </c>
      <c r="S320" s="61" t="n">
        <v>16.9010077780821</v>
      </c>
      <c r="T320" s="61" t="n">
        <v>398.893691178753</v>
      </c>
      <c r="U320" s="61" t="n">
        <v>34.3328100471574</v>
      </c>
      <c r="V320" s="61" t="n">
        <v>2.17857751157599</v>
      </c>
      <c r="W320" s="61" t="n">
        <v>34.5989909728186</v>
      </c>
      <c r="X320" s="61" t="n">
        <v>880.306375994941</v>
      </c>
      <c r="Y320" s="61" t="n">
        <v>25.2623226099912</v>
      </c>
      <c r="Z320" s="61" t="n">
        <v>4.80783656510658</v>
      </c>
      <c r="AA320" s="61" t="n">
        <v>24.9912651632543</v>
      </c>
    </row>
    <row r="321">
      <c r="A321" s="61" t="s">
        <v>234</v>
      </c>
      <c r="B321" s="61" t="s">
        <v>235</v>
      </c>
      <c r="C321" s="61" t="s">
        <v>16</v>
      </c>
      <c r="D321" s="61" t="n">
        <v>687.085350205687</v>
      </c>
      <c r="E321" s="61" t="n">
        <v>26.2093787681441</v>
      </c>
      <c r="F321" s="61" t="n">
        <v>1.60534635928444</v>
      </c>
      <c r="G321" s="61" t="n">
        <v>26.3689138246513</v>
      </c>
      <c r="H321" s="61" t="n">
        <v>8522.07158282072</v>
      </c>
      <c r="I321" s="61" t="n">
        <v>9.10215253862314</v>
      </c>
      <c r="J321" s="61" t="n">
        <v>19.9114659990161</v>
      </c>
      <c r="K321" s="61" t="n">
        <v>8.25957301808719</v>
      </c>
      <c r="L321" s="61" t="n">
        <v>16669.7279944644</v>
      </c>
      <c r="M321" s="61" t="n">
        <v>8.65281786318998</v>
      </c>
      <c r="N321" s="61" t="n">
        <v>38.9481265146522</v>
      </c>
      <c r="O321" s="61" t="n">
        <v>6.40636118693428</v>
      </c>
      <c r="P321" s="61" t="n">
        <v>8490.78321993374</v>
      </c>
      <c r="Q321" s="61" t="n">
        <v>9.33428125244353</v>
      </c>
      <c r="R321" s="61" t="n">
        <v>19.8383620397575</v>
      </c>
      <c r="S321" s="61" t="n">
        <v>8.8833278324873</v>
      </c>
      <c r="T321" s="61" t="n">
        <v>1755.9213426544</v>
      </c>
      <c r="U321" s="61" t="n">
        <v>16.0860249724915</v>
      </c>
      <c r="V321" s="61" t="n">
        <v>4.10263722516602</v>
      </c>
      <c r="W321" s="61" t="n">
        <v>16.0769605443455</v>
      </c>
      <c r="X321" s="61" t="n">
        <v>6674.23038878803</v>
      </c>
      <c r="Y321" s="61" t="n">
        <v>13.8261680909545</v>
      </c>
      <c r="Z321" s="61" t="n">
        <v>15.5940618621237</v>
      </c>
      <c r="AA321" s="61" t="n">
        <v>13.9386283141151</v>
      </c>
    </row>
    <row r="322">
      <c r="A322" s="61" t="s">
        <v>234</v>
      </c>
      <c r="B322" s="61" t="s">
        <v>235</v>
      </c>
      <c r="C322" s="61" t="s">
        <v>17</v>
      </c>
      <c r="D322" s="61" t="n">
        <v>456.993567999367</v>
      </c>
      <c r="E322" s="61" t="n">
        <v>30.1727367073312</v>
      </c>
      <c r="F322" s="61" t="n">
        <v>2.49862351812465</v>
      </c>
      <c r="G322" s="61" t="n">
        <v>29.5162181216502</v>
      </c>
      <c r="H322" s="61" t="n">
        <v>4463.55163688254</v>
      </c>
      <c r="I322" s="61" t="n">
        <v>11.1284312107246</v>
      </c>
      <c r="J322" s="61" t="n">
        <v>24.4045778217472</v>
      </c>
      <c r="K322" s="61" t="n">
        <v>9.69788219348493</v>
      </c>
      <c r="L322" s="61" t="n">
        <v>6318.70224004569</v>
      </c>
      <c r="M322" s="61" t="n">
        <v>8.86915506136062</v>
      </c>
      <c r="N322" s="61" t="n">
        <v>34.547659150045</v>
      </c>
      <c r="O322" s="61" t="n">
        <v>6.88542537373329</v>
      </c>
      <c r="P322" s="61" t="n">
        <v>2895.70171481295</v>
      </c>
      <c r="Q322" s="61" t="n">
        <v>11.9020403239548</v>
      </c>
      <c r="R322" s="61" t="n">
        <v>15.8323199991198</v>
      </c>
      <c r="S322" s="61" t="n">
        <v>10.3179446801212</v>
      </c>
      <c r="T322" s="61" t="n">
        <v>919.870618196577</v>
      </c>
      <c r="U322" s="61" t="n">
        <v>20.5842165236326</v>
      </c>
      <c r="V322" s="61" t="n">
        <v>5.02941511916642</v>
      </c>
      <c r="W322" s="61" t="n">
        <v>19.4823032690776</v>
      </c>
      <c r="X322" s="61" t="n">
        <v>3234.9931804539</v>
      </c>
      <c r="Y322" s="61" t="n">
        <v>15.4195849889081</v>
      </c>
      <c r="Z322" s="61" t="n">
        <v>17.6874043917969</v>
      </c>
      <c r="AA322" s="61" t="n">
        <v>13.6857711636315</v>
      </c>
    </row>
    <row r="323">
      <c r="A323" s="61" t="s">
        <v>236</v>
      </c>
      <c r="B323" s="61" t="s">
        <v>237</v>
      </c>
      <c r="C323" s="61" t="s">
        <v>16</v>
      </c>
      <c r="D323" s="61" t="n">
        <v>172.439215937215</v>
      </c>
      <c r="E323" s="61" t="n">
        <v>22.8348044766276</v>
      </c>
      <c r="F323" s="61" t="n">
        <v>1.91900237329599</v>
      </c>
      <c r="G323" s="61" t="n">
        <v>21.6366739493805</v>
      </c>
      <c r="H323" s="61" t="n">
        <v>2487.36023776192</v>
      </c>
      <c r="I323" s="61" t="n">
        <v>7.8666765725789</v>
      </c>
      <c r="J323" s="61" t="n">
        <v>27.6807695602441</v>
      </c>
      <c r="K323" s="61" t="n">
        <v>6.72693844360047</v>
      </c>
      <c r="L323" s="61" t="n">
        <v>4714.13838161212</v>
      </c>
      <c r="M323" s="61" t="n">
        <v>6.13689999020114</v>
      </c>
      <c r="N323" s="61" t="n">
        <v>52.4616323102119</v>
      </c>
      <c r="O323" s="61" t="n">
        <v>3.72187105456742</v>
      </c>
      <c r="P323" s="61" t="n">
        <v>937.780342839367</v>
      </c>
      <c r="Q323" s="61" t="n">
        <v>11.5204120841023</v>
      </c>
      <c r="R323" s="61" t="n">
        <v>10.4361568437792</v>
      </c>
      <c r="S323" s="61" t="n">
        <v>11.4484305508059</v>
      </c>
      <c r="T323" s="61" t="n">
        <v>177.20142938648</v>
      </c>
      <c r="U323" s="61" t="n">
        <v>22.6833426042882</v>
      </c>
      <c r="V323" s="61" t="n">
        <v>1.97199901249789</v>
      </c>
      <c r="W323" s="61" t="n">
        <v>22.2511183615327</v>
      </c>
      <c r="X323" s="61" t="n">
        <v>496.958593386675</v>
      </c>
      <c r="Y323" s="61" t="n">
        <v>15.5526407980024</v>
      </c>
      <c r="Z323" s="61" t="n">
        <v>5.53043989997089</v>
      </c>
      <c r="AA323" s="61" t="n">
        <v>14.3511369737198</v>
      </c>
    </row>
    <row r="324">
      <c r="A324" s="61" t="s">
        <v>236</v>
      </c>
      <c r="B324" s="61" t="s">
        <v>237</v>
      </c>
      <c r="C324" s="61" t="s">
        <v>17</v>
      </c>
      <c r="D324" s="61" t="n">
        <v>148.479128254475</v>
      </c>
      <c r="E324" s="61" t="n">
        <v>24.9181171736868</v>
      </c>
      <c r="F324" s="61" t="n">
        <v>3.82091064355366</v>
      </c>
      <c r="G324" s="61" t="n">
        <v>24.7900606630779</v>
      </c>
      <c r="H324" s="61" t="n">
        <v>1243.55488442209</v>
      </c>
      <c r="I324" s="61" t="n">
        <v>9.50148646745178</v>
      </c>
      <c r="J324" s="61" t="n">
        <v>32.0012122214781</v>
      </c>
      <c r="K324" s="61" t="n">
        <v>6.85360434566437</v>
      </c>
      <c r="L324" s="61" t="n">
        <v>1814.83022217349</v>
      </c>
      <c r="M324" s="61" t="n">
        <v>6.96808819832196</v>
      </c>
      <c r="N324" s="61" t="n">
        <v>46.7022146052811</v>
      </c>
      <c r="O324" s="61" t="n">
        <v>4.25278246496283</v>
      </c>
      <c r="P324" s="61" t="n">
        <v>372.076755723149</v>
      </c>
      <c r="Q324" s="61" t="n">
        <v>17.1947217752105</v>
      </c>
      <c r="R324" s="61" t="n">
        <v>9.57489482107494</v>
      </c>
      <c r="S324" s="61" t="n">
        <v>15.4148543508849</v>
      </c>
      <c r="T324" s="61" t="n">
        <v>77.5292672787808</v>
      </c>
      <c r="U324" s="61" t="n">
        <v>37.952613583145</v>
      </c>
      <c r="V324" s="61" t="n">
        <v>1.99511140734006</v>
      </c>
      <c r="W324" s="61" t="n">
        <v>37.3538756151191</v>
      </c>
      <c r="X324" s="61" t="n">
        <v>229.491548268163</v>
      </c>
      <c r="Y324" s="61" t="n">
        <v>24.9319702509954</v>
      </c>
      <c r="Z324" s="61" t="n">
        <v>5.90565630127212</v>
      </c>
      <c r="AA324" s="61" t="n">
        <v>23.0715699308619</v>
      </c>
    </row>
    <row r="325">
      <c r="A325" s="61" t="s">
        <v>238</v>
      </c>
      <c r="B325" s="61" t="s">
        <v>239</v>
      </c>
      <c r="C325" s="61" t="s">
        <v>16</v>
      </c>
      <c r="D325" s="61" t="n">
        <v>191.549204585667</v>
      </c>
      <c r="E325" s="61" t="n">
        <v>33.4135794187215</v>
      </c>
      <c r="F325" s="61" t="n">
        <v>1.21062071814348</v>
      </c>
      <c r="G325" s="61" t="n">
        <v>33.086846125951</v>
      </c>
      <c r="H325" s="61" t="n">
        <v>2139.87892109437</v>
      </c>
      <c r="I325" s="61" t="n">
        <v>11.9240346222156</v>
      </c>
      <c r="J325" s="61" t="n">
        <v>13.524367077373</v>
      </c>
      <c r="K325" s="61" t="n">
        <v>10.5886479406642</v>
      </c>
      <c r="L325" s="61" t="n">
        <v>7519.39685855857</v>
      </c>
      <c r="M325" s="61" t="n">
        <v>5.51835952193742</v>
      </c>
      <c r="N325" s="61" t="n">
        <v>47.5237558130544</v>
      </c>
      <c r="O325" s="61" t="n">
        <v>4.58960157794721</v>
      </c>
      <c r="P325" s="61" t="n">
        <v>3050.88345930796</v>
      </c>
      <c r="Q325" s="61" t="n">
        <v>10.8915343276929</v>
      </c>
      <c r="R325" s="61" t="n">
        <v>19.2820572263334</v>
      </c>
      <c r="S325" s="61" t="n">
        <v>9.48080749033332</v>
      </c>
      <c r="T325" s="61" t="n">
        <v>815.467365725367</v>
      </c>
      <c r="U325" s="61" t="n">
        <v>15.5205399626442</v>
      </c>
      <c r="V325" s="61" t="n">
        <v>5.15388038312371</v>
      </c>
      <c r="W325" s="61" t="n">
        <v>14.3209308706954</v>
      </c>
      <c r="X325" s="61" t="n">
        <v>2105.22023227379</v>
      </c>
      <c r="Y325" s="61" t="n">
        <v>15.7469341396731</v>
      </c>
      <c r="Z325" s="61" t="n">
        <v>13.3053187819721</v>
      </c>
      <c r="AA325" s="61" t="n">
        <v>14.1639747753502</v>
      </c>
    </row>
    <row r="326">
      <c r="A326" s="61" t="s">
        <v>238</v>
      </c>
      <c r="B326" s="61" t="s">
        <v>239</v>
      </c>
      <c r="C326" s="61" t="s">
        <v>17</v>
      </c>
      <c r="D326" s="61" t="n">
        <v>140.105006538875</v>
      </c>
      <c r="E326" s="61" t="n">
        <v>36.4909526407961</v>
      </c>
      <c r="F326" s="61" t="n">
        <v>1.59115718704496</v>
      </c>
      <c r="G326" s="61" t="n">
        <v>35.4345868883085</v>
      </c>
      <c r="H326" s="61" t="n">
        <v>1952.03446998982</v>
      </c>
      <c r="I326" s="61" t="n">
        <v>11.4866241740482</v>
      </c>
      <c r="J326" s="61" t="n">
        <v>22.1690412999051</v>
      </c>
      <c r="K326" s="61" t="n">
        <v>8.7742311583492</v>
      </c>
      <c r="L326" s="61" t="n">
        <v>3540.52198237406</v>
      </c>
      <c r="M326" s="61" t="n">
        <v>8.1227476933851</v>
      </c>
      <c r="N326" s="61" t="n">
        <v>40.2093196903853</v>
      </c>
      <c r="O326" s="61" t="n">
        <v>5.88879467325068</v>
      </c>
      <c r="P326" s="61" t="n">
        <v>1597.13868001477</v>
      </c>
      <c r="Q326" s="61" t="n">
        <v>12.025972348312</v>
      </c>
      <c r="R326" s="61" t="n">
        <v>18.1385287520603</v>
      </c>
      <c r="S326" s="61" t="n">
        <v>9.52689559100081</v>
      </c>
      <c r="T326" s="61" t="n">
        <v>520.851144890738</v>
      </c>
      <c r="U326" s="61" t="n">
        <v>21.206213570762</v>
      </c>
      <c r="V326" s="61" t="n">
        <v>5.91524930512412</v>
      </c>
      <c r="W326" s="61" t="n">
        <v>21.2043278686338</v>
      </c>
      <c r="X326" s="61" t="n">
        <v>1054.5759859798</v>
      </c>
      <c r="Y326" s="61" t="n">
        <v>16.0008274387328</v>
      </c>
      <c r="Z326" s="61" t="n">
        <v>11.9767037654802</v>
      </c>
      <c r="AA326" s="61" t="n">
        <v>15.7879232427416</v>
      </c>
    </row>
    <row r="327">
      <c r="A327" s="61" t="s">
        <v>240</v>
      </c>
      <c r="B327" s="61" t="s">
        <v>241</v>
      </c>
      <c r="C327" s="61" t="s">
        <v>16</v>
      </c>
      <c r="D327" s="61" t="n">
        <v>27.6108082117435</v>
      </c>
      <c r="E327" s="61" t="n">
        <v>70.1435083686651</v>
      </c>
      <c r="F327" s="61" t="n">
        <v>0.354988594092697</v>
      </c>
      <c r="G327" s="61" t="n">
        <v>67.923242777146</v>
      </c>
      <c r="H327" s="61" t="n">
        <v>763.086458328981</v>
      </c>
      <c r="I327" s="61" t="n">
        <v>17.6568980641465</v>
      </c>
      <c r="J327" s="61" t="n">
        <v>9.81090401034207</v>
      </c>
      <c r="K327" s="61" t="n">
        <v>15.3057293123304</v>
      </c>
      <c r="L327" s="61" t="n">
        <v>3657.07387480532</v>
      </c>
      <c r="M327" s="61" t="n">
        <v>10.5928183221806</v>
      </c>
      <c r="N327" s="61" t="n">
        <v>47.0185263449879</v>
      </c>
      <c r="O327" s="61" t="n">
        <v>7.3500970112014</v>
      </c>
      <c r="P327" s="61" t="n">
        <v>1475.14436578282</v>
      </c>
      <c r="Q327" s="61" t="n">
        <v>11.1771056923986</v>
      </c>
      <c r="R327" s="61" t="n">
        <v>18.9657405345448</v>
      </c>
      <c r="S327" s="61" t="n">
        <v>10.5248793645264</v>
      </c>
      <c r="T327" s="61" t="n">
        <v>262.240077537787</v>
      </c>
      <c r="U327" s="61" t="n">
        <v>24.0354749758439</v>
      </c>
      <c r="V327" s="61" t="n">
        <v>3.37158679767674</v>
      </c>
      <c r="W327" s="61" t="n">
        <v>24.3363361823379</v>
      </c>
      <c r="X327" s="61" t="n">
        <v>1592.78676931603</v>
      </c>
      <c r="Y327" s="61" t="n">
        <v>12.8593257271688</v>
      </c>
      <c r="Z327" s="61" t="n">
        <v>20.4782537183558</v>
      </c>
      <c r="AA327" s="61" t="n">
        <v>11.8969524508885</v>
      </c>
    </row>
    <row r="328">
      <c r="A328" s="61" t="s">
        <v>240</v>
      </c>
      <c r="B328" s="61" t="s">
        <v>241</v>
      </c>
      <c r="C328" s="61" t="s">
        <v>17</v>
      </c>
      <c r="D328" s="61" t="n">
        <v>40.3274212519917</v>
      </c>
      <c r="E328" s="61" t="n">
        <v>49.4845422235215</v>
      </c>
      <c r="F328" s="61" t="n">
        <v>1.0525134546919</v>
      </c>
      <c r="G328" s="61" t="n">
        <v>50.5606326940435</v>
      </c>
      <c r="H328" s="61" t="n">
        <v>630.611915674806</v>
      </c>
      <c r="I328" s="61" t="n">
        <v>18.0410367002946</v>
      </c>
      <c r="J328" s="61" t="n">
        <v>16.4584668528485</v>
      </c>
      <c r="K328" s="61" t="n">
        <v>14.9586976046965</v>
      </c>
      <c r="L328" s="61" t="n">
        <v>1492.13354589997</v>
      </c>
      <c r="M328" s="61" t="n">
        <v>13.3430938869861</v>
      </c>
      <c r="N328" s="61" t="n">
        <v>38.9434926533836</v>
      </c>
      <c r="O328" s="61" t="n">
        <v>8.05931607119841</v>
      </c>
      <c r="P328" s="61" t="n">
        <v>703.242612342121</v>
      </c>
      <c r="Q328" s="61" t="n">
        <v>15.6900510229203</v>
      </c>
      <c r="R328" s="61" t="n">
        <v>18.3540699708441</v>
      </c>
      <c r="S328" s="61" t="n">
        <v>14.8690657351943</v>
      </c>
      <c r="T328" s="61" t="n">
        <v>90.3874880361791</v>
      </c>
      <c r="U328" s="61" t="n">
        <v>33.3426114840208</v>
      </c>
      <c r="V328" s="61" t="n">
        <v>2.35904117695557</v>
      </c>
      <c r="W328" s="61" t="n">
        <v>32.4480310757638</v>
      </c>
      <c r="X328" s="61" t="n">
        <v>874.832003090836</v>
      </c>
      <c r="Y328" s="61" t="n">
        <v>12.8420101307245</v>
      </c>
      <c r="Z328" s="61" t="n">
        <v>22.8324158912763</v>
      </c>
      <c r="AA328" s="61" t="n">
        <v>12.1608543369049</v>
      </c>
    </row>
    <row r="329">
      <c r="A329" s="61" t="s">
        <v>242</v>
      </c>
      <c r="B329" s="61" t="s">
        <v>243</v>
      </c>
      <c r="C329" s="61" t="s">
        <v>16</v>
      </c>
      <c r="D329" s="61" t="n">
        <v>581.036388621155</v>
      </c>
      <c r="E329" s="61" t="n">
        <v>43.2490164589068</v>
      </c>
      <c r="F329" s="61" t="n">
        <v>1.64273935685533</v>
      </c>
      <c r="G329" s="61" t="n">
        <v>43.1922355854011</v>
      </c>
      <c r="H329" s="61" t="n">
        <v>5840.05798239033</v>
      </c>
      <c r="I329" s="61" t="n">
        <v>12.2174961908029</v>
      </c>
      <c r="J329" s="61" t="n">
        <v>16.5113464180037</v>
      </c>
      <c r="K329" s="61" t="n">
        <v>10.5566099803729</v>
      </c>
      <c r="L329" s="61" t="n">
        <v>17683.2738544261</v>
      </c>
      <c r="M329" s="61" t="n">
        <v>7.48109700615186</v>
      </c>
      <c r="N329" s="61" t="n">
        <v>49.9951646533743</v>
      </c>
      <c r="O329" s="61" t="n">
        <v>5.45593709507147</v>
      </c>
      <c r="P329" s="61" t="n">
        <v>4844.0656935761</v>
      </c>
      <c r="Q329" s="61" t="n">
        <v>13.418767338351</v>
      </c>
      <c r="R329" s="61" t="n">
        <v>13.6954199734616</v>
      </c>
      <c r="S329" s="61" t="n">
        <v>12.7742881082034</v>
      </c>
      <c r="T329" s="61" t="n">
        <v>1577.66920517511</v>
      </c>
      <c r="U329" s="61" t="n">
        <v>23.3220445492394</v>
      </c>
      <c r="V329" s="61" t="n">
        <v>4.46047673810951</v>
      </c>
      <c r="W329" s="61" t="n">
        <v>23.3072039681835</v>
      </c>
      <c r="X329" s="61" t="n">
        <v>4843.86510579406</v>
      </c>
      <c r="Y329" s="61" t="n">
        <v>14.1094648523159</v>
      </c>
      <c r="Z329" s="61" t="n">
        <v>13.6948528601955</v>
      </c>
      <c r="AA329" s="61" t="n">
        <v>14.1167843908093</v>
      </c>
    </row>
    <row r="330">
      <c r="A330" s="61" t="s">
        <v>242</v>
      </c>
      <c r="B330" s="61" t="s">
        <v>243</v>
      </c>
      <c r="C330" s="61" t="s">
        <v>17</v>
      </c>
      <c r="D330" s="61" t="n">
        <v>541.9470449395</v>
      </c>
      <c r="E330" s="61" t="n">
        <v>34.0252329315807</v>
      </c>
      <c r="F330" s="61" t="n">
        <v>3.33770582078992</v>
      </c>
      <c r="G330" s="61" t="n">
        <v>33.0558680695342</v>
      </c>
      <c r="H330" s="61" t="n">
        <v>3187.03008322175</v>
      </c>
      <c r="I330" s="61" t="n">
        <v>14.4201358710293</v>
      </c>
      <c r="J330" s="61" t="n">
        <v>19.628059529302</v>
      </c>
      <c r="K330" s="61" t="n">
        <v>12.2965804561309</v>
      </c>
      <c r="L330" s="61" t="n">
        <v>7372.06699083558</v>
      </c>
      <c r="M330" s="61" t="n">
        <v>9.06553030018534</v>
      </c>
      <c r="N330" s="61" t="n">
        <v>45.4025741745894</v>
      </c>
      <c r="O330" s="61" t="n">
        <v>6.10137765025383</v>
      </c>
      <c r="P330" s="61" t="n">
        <v>2438.00796797432</v>
      </c>
      <c r="Q330" s="61" t="n">
        <v>17.3775978384166</v>
      </c>
      <c r="R330" s="61" t="n">
        <v>15.0150341473833</v>
      </c>
      <c r="S330" s="61" t="n">
        <v>15.4783481584928</v>
      </c>
      <c r="T330" s="61" t="n">
        <v>662.84219230361</v>
      </c>
      <c r="U330" s="61" t="n">
        <v>30.4089161194298</v>
      </c>
      <c r="V330" s="61" t="n">
        <v>4.08226645790436</v>
      </c>
      <c r="W330" s="61" t="n">
        <v>30.2982713704548</v>
      </c>
      <c r="X330" s="61" t="n">
        <v>2035.21809785019</v>
      </c>
      <c r="Y330" s="61" t="n">
        <v>16.4253130147064</v>
      </c>
      <c r="Z330" s="61" t="n">
        <v>12.534359870031</v>
      </c>
      <c r="AA330" s="61" t="n">
        <v>16.6126533415083</v>
      </c>
    </row>
    <row r="331">
      <c r="A331" s="61" t="s">
        <v>244</v>
      </c>
      <c r="B331" s="61" t="s">
        <v>245</v>
      </c>
      <c r="C331" s="61" t="s">
        <v>16</v>
      </c>
      <c r="D331" s="61" t="n">
        <v>661.993385627277</v>
      </c>
      <c r="E331" s="61" t="n">
        <v>21.2735505822623</v>
      </c>
      <c r="F331" s="61" t="n">
        <v>4.67128632412607</v>
      </c>
      <c r="G331" s="61" t="n">
        <v>21.2246049153883</v>
      </c>
      <c r="H331" s="61" t="n">
        <v>5895.81520263184</v>
      </c>
      <c r="I331" s="61" t="n">
        <v>7.05351646776805</v>
      </c>
      <c r="J331" s="61" t="n">
        <v>41.6031965327447</v>
      </c>
      <c r="K331" s="61" t="n">
        <v>6.04577388019903</v>
      </c>
      <c r="L331" s="61" t="n">
        <v>6188.24280267505</v>
      </c>
      <c r="M331" s="61" t="n">
        <v>7.55969609884157</v>
      </c>
      <c r="N331" s="61" t="n">
        <v>43.6666809701073</v>
      </c>
      <c r="O331" s="61" t="n">
        <v>5.69085906802831</v>
      </c>
      <c r="P331" s="61" t="n">
        <v>878.191593452772</v>
      </c>
      <c r="Q331" s="61" t="n">
        <v>17.7544776928183</v>
      </c>
      <c r="R331" s="61" t="n">
        <v>6.19686611607344</v>
      </c>
      <c r="S331" s="61" t="n">
        <v>17.2302871762039</v>
      </c>
      <c r="T331" s="61" t="n">
        <v>107.792455667537</v>
      </c>
      <c r="U331" s="61" t="n">
        <v>43.9365830579474</v>
      </c>
      <c r="V331" s="61" t="n">
        <v>0.760626065057442</v>
      </c>
      <c r="W331" s="61" t="n">
        <v>43.2117430394834</v>
      </c>
      <c r="X331" s="61" t="n">
        <v>439.508320991406</v>
      </c>
      <c r="Y331" s="61" t="n">
        <v>27.4336790351433</v>
      </c>
      <c r="Z331" s="61" t="n">
        <v>3.10134399189104</v>
      </c>
      <c r="AA331" s="61" t="n">
        <v>26.7256235693482</v>
      </c>
    </row>
    <row r="332">
      <c r="A332" s="61" t="s">
        <v>244</v>
      </c>
      <c r="B332" s="61" t="s">
        <v>245</v>
      </c>
      <c r="C332" s="61" t="s">
        <v>17</v>
      </c>
      <c r="D332" s="61" t="n">
        <v>418.114004269344</v>
      </c>
      <c r="E332" s="61" t="n">
        <v>21.4104675589493</v>
      </c>
      <c r="F332" s="61" t="n">
        <v>6.69317114594978</v>
      </c>
      <c r="G332" s="61" t="n">
        <v>20.0801541604763</v>
      </c>
      <c r="H332" s="61" t="n">
        <v>2813.95940466409</v>
      </c>
      <c r="I332" s="61" t="n">
        <v>9.04750093412391</v>
      </c>
      <c r="J332" s="61" t="n">
        <v>45.045876724662</v>
      </c>
      <c r="K332" s="61" t="n">
        <v>6.66190691710853</v>
      </c>
      <c r="L332" s="61" t="n">
        <v>2381.47852832723</v>
      </c>
      <c r="M332" s="61" t="n">
        <v>10.923682525992</v>
      </c>
      <c r="N332" s="61" t="n">
        <v>38.1227206162429</v>
      </c>
      <c r="O332" s="61" t="n">
        <v>7.4147667305998</v>
      </c>
      <c r="P332" s="61" t="n">
        <v>400.477049231038</v>
      </c>
      <c r="Q332" s="61" t="n">
        <v>24.0606948531815</v>
      </c>
      <c r="R332" s="61" t="n">
        <v>6.4108386783466</v>
      </c>
      <c r="S332" s="61" t="n">
        <v>23.2278827142796</v>
      </c>
      <c r="T332" s="61" t="n">
        <v>82.4544253551521</v>
      </c>
      <c r="U332" s="61" t="n">
        <v>49.2891392996755</v>
      </c>
      <c r="V332" s="61" t="n">
        <v>1.31993086815494</v>
      </c>
      <c r="W332" s="61" t="n">
        <v>48.9727408195598</v>
      </c>
      <c r="X332" s="61" t="n">
        <v>150.391128666823</v>
      </c>
      <c r="Y332" s="61" t="n">
        <v>52.3735957796945</v>
      </c>
      <c r="Z332" s="61" t="n">
        <v>2.40746196664382</v>
      </c>
      <c r="AA332" s="61" t="n">
        <v>51.3773581077872</v>
      </c>
    </row>
    <row r="333">
      <c r="A333" s="61" t="s">
        <v>246</v>
      </c>
      <c r="B333" s="61" t="s">
        <v>247</v>
      </c>
      <c r="C333" s="61" t="s">
        <v>16</v>
      </c>
      <c r="D333" s="61" t="n">
        <v>281.236661431659</v>
      </c>
      <c r="E333" s="61" t="n">
        <v>32.7924450968552</v>
      </c>
      <c r="F333" s="61" t="n">
        <v>1.6722293651077</v>
      </c>
      <c r="G333" s="61" t="n">
        <v>32.6715225158907</v>
      </c>
      <c r="H333" s="61" t="n">
        <v>4415.29552580369</v>
      </c>
      <c r="I333" s="61" t="n">
        <v>9.57671935489642</v>
      </c>
      <c r="J333" s="61" t="n">
        <v>26.2532871649514</v>
      </c>
      <c r="K333" s="61" t="n">
        <v>8.64198217456988</v>
      </c>
      <c r="L333" s="61" t="n">
        <v>8962.17391885278</v>
      </c>
      <c r="M333" s="61" t="n">
        <v>6.36609677853636</v>
      </c>
      <c r="N333" s="61" t="n">
        <v>53.28896426951</v>
      </c>
      <c r="O333" s="61" t="n">
        <v>4.36638641915376</v>
      </c>
      <c r="P333" s="61" t="n">
        <v>1772.75994035909</v>
      </c>
      <c r="Q333" s="61" t="n">
        <v>12.8117542334753</v>
      </c>
      <c r="R333" s="61" t="n">
        <v>10.5408065024816</v>
      </c>
      <c r="S333" s="61" t="n">
        <v>12.1642142290869</v>
      </c>
      <c r="T333" s="61" t="n">
        <v>364.443487304251</v>
      </c>
      <c r="U333" s="61" t="n">
        <v>23.7120410060399</v>
      </c>
      <c r="V333" s="61" t="n">
        <v>2.16697602044503</v>
      </c>
      <c r="W333" s="61" t="n">
        <v>24.0204222734632</v>
      </c>
      <c r="X333" s="61" t="n">
        <v>1022.15784981863</v>
      </c>
      <c r="Y333" s="61" t="n">
        <v>17.3410896150182</v>
      </c>
      <c r="Z333" s="61" t="n">
        <v>6.07773667750434</v>
      </c>
      <c r="AA333" s="61" t="n">
        <v>17.1519158654916</v>
      </c>
    </row>
    <row r="334">
      <c r="A334" s="61" t="s">
        <v>246</v>
      </c>
      <c r="B334" s="61" t="s">
        <v>247</v>
      </c>
      <c r="C334" s="61" t="s">
        <v>17</v>
      </c>
      <c r="D334" s="61" t="n">
        <v>438.308613499405</v>
      </c>
      <c r="E334" s="61" t="n">
        <v>26.4372773972558</v>
      </c>
      <c r="F334" s="61" t="n">
        <v>4.71601359919122</v>
      </c>
      <c r="G334" s="61" t="n">
        <v>25.0193880134865</v>
      </c>
      <c r="H334" s="61" t="n">
        <v>3121.1748378791</v>
      </c>
      <c r="I334" s="61" t="n">
        <v>9.920508363049</v>
      </c>
      <c r="J334" s="61" t="n">
        <v>33.5825090530904</v>
      </c>
      <c r="K334" s="61" t="n">
        <v>8.26912715179924</v>
      </c>
      <c r="L334" s="61" t="n">
        <v>3797.19623052752</v>
      </c>
      <c r="M334" s="61" t="n">
        <v>9.64844715465345</v>
      </c>
      <c r="N334" s="61" t="n">
        <v>40.856210693632</v>
      </c>
      <c r="O334" s="61" t="n">
        <v>6.86517716602995</v>
      </c>
      <c r="P334" s="61" t="n">
        <v>1147.96287050199</v>
      </c>
      <c r="Q334" s="61" t="n">
        <v>16.9269226099845</v>
      </c>
      <c r="R334" s="61" t="n">
        <v>12.3515905047605</v>
      </c>
      <c r="S334" s="61" t="n">
        <v>16.1549061251522</v>
      </c>
      <c r="T334" s="61" t="n">
        <v>115.052910927245</v>
      </c>
      <c r="U334" s="61" t="n">
        <v>48.5601328509013</v>
      </c>
      <c r="V334" s="61" t="n">
        <v>1.237920213859</v>
      </c>
      <c r="W334" s="61" t="n">
        <v>47.7547776482055</v>
      </c>
      <c r="X334" s="61" t="n">
        <v>674.35351003016</v>
      </c>
      <c r="Y334" s="61" t="n">
        <v>20.2476794247745</v>
      </c>
      <c r="Z334" s="61" t="n">
        <v>7.25575593546688</v>
      </c>
      <c r="AA334" s="61" t="n">
        <v>20.218968465509</v>
      </c>
    </row>
    <row r="335">
      <c r="A335" s="61" t="s">
        <v>248</v>
      </c>
      <c r="B335" s="61" t="s">
        <v>249</v>
      </c>
      <c r="C335" s="61" t="s">
        <v>16</v>
      </c>
      <c r="D335" s="61" t="n">
        <v>1161.36998146173</v>
      </c>
      <c r="E335" s="61" t="n">
        <v>20.2029104960887</v>
      </c>
      <c r="F335" s="61" t="n">
        <v>3.08825158594977</v>
      </c>
      <c r="G335" s="61" t="n">
        <v>20.1568352742299</v>
      </c>
      <c r="H335" s="61" t="n">
        <v>15821.9538802965</v>
      </c>
      <c r="I335" s="61" t="n">
        <v>5.91191542116278</v>
      </c>
      <c r="J335" s="61" t="n">
        <v>42.0728750902881</v>
      </c>
      <c r="K335" s="61" t="n">
        <v>4.57719624587874</v>
      </c>
      <c r="L335" s="61" t="n">
        <v>17235.7531253699</v>
      </c>
      <c r="M335" s="61" t="n">
        <v>6.3425735749085</v>
      </c>
      <c r="N335" s="61" t="n">
        <v>45.8323727788001</v>
      </c>
      <c r="O335" s="61" t="n">
        <v>4.2082213091048</v>
      </c>
      <c r="P335" s="61" t="n">
        <v>2224.15713922371</v>
      </c>
      <c r="Q335" s="61" t="n">
        <v>16.9833728980271</v>
      </c>
      <c r="R335" s="61" t="n">
        <v>5.91435711465858</v>
      </c>
      <c r="S335" s="61" t="n">
        <v>16.3489971915144</v>
      </c>
      <c r="T335" s="61" t="n">
        <v>271.220609410157</v>
      </c>
      <c r="U335" s="61" t="n">
        <v>45.4660906618447</v>
      </c>
      <c r="V335" s="61" t="n">
        <v>0.721215022364325</v>
      </c>
      <c r="W335" s="61" t="n">
        <v>45.4589038585544</v>
      </c>
      <c r="X335" s="61" t="n">
        <v>891.612941673154</v>
      </c>
      <c r="Y335" s="61" t="n">
        <v>22.3549827614285</v>
      </c>
      <c r="Z335" s="61" t="n">
        <v>2.37092840793921</v>
      </c>
      <c r="AA335" s="61" t="n">
        <v>22.6210990478317</v>
      </c>
    </row>
    <row r="336">
      <c r="A336" s="61" t="s">
        <v>248</v>
      </c>
      <c r="B336" s="61" t="s">
        <v>249</v>
      </c>
      <c r="C336" s="61" t="s">
        <v>17</v>
      </c>
      <c r="D336" s="61" t="n">
        <v>959.097873345147</v>
      </c>
      <c r="E336" s="61" t="n">
        <v>20.4747952940463</v>
      </c>
      <c r="F336" s="61" t="n">
        <v>6.08952870411515</v>
      </c>
      <c r="G336" s="61" t="n">
        <v>19.8003115854026</v>
      </c>
      <c r="H336" s="61" t="n">
        <v>7345.77020606419</v>
      </c>
      <c r="I336" s="61" t="n">
        <v>8.79461420433973</v>
      </c>
      <c r="J336" s="61" t="n">
        <v>46.6399517367755</v>
      </c>
      <c r="K336" s="61" t="n">
        <v>6.36023582100165</v>
      </c>
      <c r="L336" s="61" t="n">
        <v>5864.01108103031</v>
      </c>
      <c r="M336" s="61" t="n">
        <v>8.56529850049342</v>
      </c>
      <c r="N336" s="61" t="n">
        <v>37.2319288694042</v>
      </c>
      <c r="O336" s="61" t="n">
        <v>6.84468114203057</v>
      </c>
      <c r="P336" s="61" t="n">
        <v>928.794571029724</v>
      </c>
      <c r="Q336" s="61" t="n">
        <v>21.8102435114427</v>
      </c>
      <c r="R336" s="61" t="n">
        <v>5.89712620338222</v>
      </c>
      <c r="S336" s="61" t="n">
        <v>20.3604438020804</v>
      </c>
      <c r="T336" s="61" t="n">
        <v>168.683738284113</v>
      </c>
      <c r="U336" s="61" t="n">
        <v>49.24548532228</v>
      </c>
      <c r="V336" s="61" t="n">
        <v>1.07101109776822</v>
      </c>
      <c r="W336" s="61" t="n">
        <v>48.0569191700231</v>
      </c>
      <c r="X336" s="61" t="n">
        <v>483.59494769736</v>
      </c>
      <c r="Y336" s="61" t="n">
        <v>27.0631355809304</v>
      </c>
      <c r="Z336" s="61" t="n">
        <v>3.07045338855462</v>
      </c>
      <c r="AA336" s="61" t="n">
        <v>26.682677355655</v>
      </c>
    </row>
    <row r="337">
      <c r="A337" s="61" t="s">
        <v>250</v>
      </c>
      <c r="B337" s="61" t="s">
        <v>251</v>
      </c>
      <c r="C337" s="61" t="s">
        <v>16</v>
      </c>
      <c r="D337" s="61" t="n">
        <v>52.3765579599283</v>
      </c>
      <c r="E337" s="61" t="n">
        <v>44.3980215251913</v>
      </c>
      <c r="F337" s="61" t="n">
        <v>0.618426613786989</v>
      </c>
      <c r="G337" s="61" t="n">
        <v>44.624623683032</v>
      </c>
      <c r="H337" s="61" t="n">
        <v>1653.84252276822</v>
      </c>
      <c r="I337" s="61" t="n">
        <v>12.6789103960385</v>
      </c>
      <c r="J337" s="61" t="n">
        <v>19.5274426371236</v>
      </c>
      <c r="K337" s="61" t="n">
        <v>12.728192530942</v>
      </c>
      <c r="L337" s="61" t="n">
        <v>4065.233490481</v>
      </c>
      <c r="M337" s="61" t="n">
        <v>7.37454894944185</v>
      </c>
      <c r="N337" s="61" t="n">
        <v>47.9994997703943</v>
      </c>
      <c r="O337" s="61" t="n">
        <v>4.69685698797211</v>
      </c>
      <c r="P337" s="61" t="n">
        <v>1407.61703197175</v>
      </c>
      <c r="Q337" s="61" t="n">
        <v>11.1210358571942</v>
      </c>
      <c r="R337" s="61" t="n">
        <v>16.6201802580684</v>
      </c>
      <c r="S337" s="61" t="n">
        <v>9.44794143389133</v>
      </c>
      <c r="T337" s="61" t="n">
        <v>165.345993502637</v>
      </c>
      <c r="U337" s="61" t="n">
        <v>25.4156459445778</v>
      </c>
      <c r="V337" s="61" t="n">
        <v>1.9522925302444</v>
      </c>
      <c r="W337" s="61" t="n">
        <v>25.3106473711959</v>
      </c>
      <c r="X337" s="61" t="n">
        <v>1124.90910446346</v>
      </c>
      <c r="Y337" s="61" t="n">
        <v>12.209820779863</v>
      </c>
      <c r="Z337" s="61" t="n">
        <v>13.2821581903822</v>
      </c>
      <c r="AA337" s="61" t="n">
        <v>11.9756130799065</v>
      </c>
    </row>
    <row r="338">
      <c r="A338" s="61" t="s">
        <v>250</v>
      </c>
      <c r="B338" s="61" t="s">
        <v>251</v>
      </c>
      <c r="C338" s="61" t="s">
        <v>17</v>
      </c>
      <c r="D338" s="61" t="n">
        <v>96.2353039751655</v>
      </c>
      <c r="E338" s="61" t="n">
        <v>35.0549095524381</v>
      </c>
      <c r="F338" s="61" t="n">
        <v>2.65269862636175</v>
      </c>
      <c r="G338" s="61" t="n">
        <v>32.9047275451497</v>
      </c>
      <c r="H338" s="61" t="n">
        <v>923.475859784341</v>
      </c>
      <c r="I338" s="61" t="n">
        <v>14.6218458160173</v>
      </c>
      <c r="J338" s="61" t="n">
        <v>25.4553479184762</v>
      </c>
      <c r="K338" s="61" t="n">
        <v>11.3412784402954</v>
      </c>
      <c r="L338" s="61" t="n">
        <v>1603.53249871757</v>
      </c>
      <c r="M338" s="61" t="n">
        <v>8.82185903858288</v>
      </c>
      <c r="N338" s="61" t="n">
        <v>44.2009146432606</v>
      </c>
      <c r="O338" s="61" t="n">
        <v>6.6247464016054</v>
      </c>
      <c r="P338" s="61" t="n">
        <v>394.264200364882</v>
      </c>
      <c r="Q338" s="61" t="n">
        <v>21.1637116903</v>
      </c>
      <c r="R338" s="61" t="n">
        <v>10.8677799054018</v>
      </c>
      <c r="S338" s="61" t="n">
        <v>20.0083607200111</v>
      </c>
      <c r="T338" s="61" t="n">
        <v>46.0333065515692</v>
      </c>
      <c r="U338" s="61" t="n">
        <v>60.6924523879626</v>
      </c>
      <c r="V338" s="61" t="n">
        <v>1.26889492745562</v>
      </c>
      <c r="W338" s="61" t="n">
        <v>59.5753221163628</v>
      </c>
      <c r="X338" s="61" t="n">
        <v>564.285339762354</v>
      </c>
      <c r="Y338" s="61" t="n">
        <v>14.9422947388312</v>
      </c>
      <c r="Z338" s="61" t="n">
        <v>15.554363979044</v>
      </c>
      <c r="AA338" s="61" t="n">
        <v>14.1861035286756</v>
      </c>
    </row>
    <row r="339">
      <c r="A339" s="61" t="s">
        <v>252</v>
      </c>
      <c r="B339" s="61" t="s">
        <v>253</v>
      </c>
      <c r="C339" s="61" t="s">
        <v>16</v>
      </c>
      <c r="D339" s="61" t="n">
        <v>1865.52831117708</v>
      </c>
      <c r="E339" s="61" t="n">
        <v>20.9173544264169</v>
      </c>
      <c r="F339" s="61" t="n">
        <v>3.56148189081073</v>
      </c>
      <c r="G339" s="61" t="n">
        <v>20.3787752266723</v>
      </c>
      <c r="H339" s="61" t="n">
        <v>18176.3661488382</v>
      </c>
      <c r="I339" s="61" t="n">
        <v>7.97657648818104</v>
      </c>
      <c r="J339" s="61" t="n">
        <v>34.7005180741467</v>
      </c>
      <c r="K339" s="61" t="n">
        <v>6.51591748858469</v>
      </c>
      <c r="L339" s="61" t="n">
        <v>25447.1360511455</v>
      </c>
      <c r="M339" s="61" t="n">
        <v>5.96403503809791</v>
      </c>
      <c r="N339" s="61" t="n">
        <v>48.581151878616</v>
      </c>
      <c r="O339" s="61" t="n">
        <v>4.26192410811194</v>
      </c>
      <c r="P339" s="61" t="n">
        <v>3917.97799575312</v>
      </c>
      <c r="Q339" s="61" t="n">
        <v>16.4876022230496</v>
      </c>
      <c r="R339" s="61" t="n">
        <v>7.47981555512568</v>
      </c>
      <c r="S339" s="61" t="n">
        <v>15.4455504029913</v>
      </c>
      <c r="T339" s="61" t="n">
        <v>878.718741557221</v>
      </c>
      <c r="U339" s="61" t="n">
        <v>27.7905498835453</v>
      </c>
      <c r="V339" s="61" t="n">
        <v>1.67756279356458</v>
      </c>
      <c r="W339" s="61" t="n">
        <v>28.1187068980303</v>
      </c>
      <c r="X339" s="61" t="n">
        <v>2094.94934546236</v>
      </c>
      <c r="Y339" s="61" t="n">
        <v>20.4032845042956</v>
      </c>
      <c r="Z339" s="61" t="n">
        <v>3.99946980773629</v>
      </c>
      <c r="AA339" s="61" t="n">
        <v>20.1147534823832</v>
      </c>
    </row>
    <row r="340">
      <c r="A340" s="61" t="s">
        <v>252</v>
      </c>
      <c r="B340" s="61" t="s">
        <v>253</v>
      </c>
      <c r="C340" s="61" t="s">
        <v>17</v>
      </c>
      <c r="D340" s="61" t="n">
        <v>1240.73444062578</v>
      </c>
      <c r="E340" s="61" t="n">
        <v>24.9347014594477</v>
      </c>
      <c r="F340" s="61" t="n">
        <v>5.59441518589948</v>
      </c>
      <c r="G340" s="61" t="n">
        <v>23.8789930382566</v>
      </c>
      <c r="H340" s="61" t="n">
        <v>7663.59932753299</v>
      </c>
      <c r="I340" s="61" t="n">
        <v>11.3532530561812</v>
      </c>
      <c r="J340" s="61" t="n">
        <v>34.5548209615071</v>
      </c>
      <c r="K340" s="61" t="n">
        <v>8.8122088835362</v>
      </c>
      <c r="L340" s="61" t="n">
        <v>9938.33356545044</v>
      </c>
      <c r="M340" s="61" t="n">
        <v>8.80407508285941</v>
      </c>
      <c r="N340" s="61" t="n">
        <v>44.811494225185</v>
      </c>
      <c r="O340" s="61" t="n">
        <v>6.65508326875833</v>
      </c>
      <c r="P340" s="61" t="n">
        <v>1875.75732186929</v>
      </c>
      <c r="Q340" s="61" t="n">
        <v>23.0701015544904</v>
      </c>
      <c r="R340" s="61" t="n">
        <v>8.45770448770245</v>
      </c>
      <c r="S340" s="61" t="n">
        <v>22.3340223060848</v>
      </c>
      <c r="T340" s="61" t="n">
        <v>512.203068569278</v>
      </c>
      <c r="U340" s="61" t="n">
        <v>42.7659568723069</v>
      </c>
      <c r="V340" s="61" t="n">
        <v>2.30950035014989</v>
      </c>
      <c r="W340" s="61" t="n">
        <v>41.5817362678043</v>
      </c>
      <c r="X340" s="61" t="n">
        <v>947.462378256573</v>
      </c>
      <c r="Y340" s="61" t="n">
        <v>26.2363035744325</v>
      </c>
      <c r="Z340" s="61" t="n">
        <v>4.27206478955611</v>
      </c>
      <c r="AA340" s="61" t="n">
        <v>25.6704106670174</v>
      </c>
    </row>
    <row r="341">
      <c r="A341" s="61" t="s">
        <v>254</v>
      </c>
      <c r="B341" s="61" t="s">
        <v>255</v>
      </c>
      <c r="C341" s="61" t="s">
        <v>16</v>
      </c>
      <c r="D341" s="61" t="n">
        <v>1644.63875167517</v>
      </c>
      <c r="E341" s="61" t="n">
        <v>27.1653922843615</v>
      </c>
      <c r="F341" s="61" t="n">
        <v>2.52032377422279</v>
      </c>
      <c r="G341" s="61" t="n">
        <v>26.3137281750255</v>
      </c>
      <c r="H341" s="61" t="n">
        <v>21422.8557612004</v>
      </c>
      <c r="I341" s="61" t="n">
        <v>7.31828091367644</v>
      </c>
      <c r="J341" s="61" t="n">
        <v>32.8294177865529</v>
      </c>
      <c r="K341" s="61" t="n">
        <v>5.44059685519662</v>
      </c>
      <c r="L341" s="61" t="n">
        <v>32803.0268426089</v>
      </c>
      <c r="M341" s="61" t="n">
        <v>6.48487110312225</v>
      </c>
      <c r="N341" s="61" t="n">
        <v>50.2689410265243</v>
      </c>
      <c r="O341" s="61" t="n">
        <v>3.49385746431686</v>
      </c>
      <c r="P341" s="61" t="n">
        <v>5372.88401908809</v>
      </c>
      <c r="Q341" s="61" t="n">
        <v>13.1773697986785</v>
      </c>
      <c r="R341" s="61" t="n">
        <v>8.23366670380143</v>
      </c>
      <c r="S341" s="61" t="n">
        <v>11.8061150190449</v>
      </c>
      <c r="T341" s="61" t="n">
        <v>427.10475525834</v>
      </c>
      <c r="U341" s="61" t="n">
        <v>43.7888009749953</v>
      </c>
      <c r="V341" s="61" t="n">
        <v>0.65451593407049</v>
      </c>
      <c r="W341" s="61" t="n">
        <v>42.902815748982</v>
      </c>
      <c r="X341" s="61" t="n">
        <v>3584.54830734706</v>
      </c>
      <c r="Y341" s="61" t="n">
        <v>18.2183273913545</v>
      </c>
      <c r="Z341" s="61" t="n">
        <v>5.49313477482815</v>
      </c>
      <c r="AA341" s="61" t="n">
        <v>18.7467946347342</v>
      </c>
    </row>
    <row r="342">
      <c r="A342" s="61" t="s">
        <v>254</v>
      </c>
      <c r="B342" s="61" t="s">
        <v>255</v>
      </c>
      <c r="C342" s="61" t="s">
        <v>17</v>
      </c>
      <c r="D342" s="61" t="n">
        <v>1274.25340522263</v>
      </c>
      <c r="E342" s="61" t="n">
        <v>28.4713248551969</v>
      </c>
      <c r="F342" s="61" t="n">
        <v>4.1385676112459</v>
      </c>
      <c r="G342" s="61" t="n">
        <v>27.4287985482019</v>
      </c>
      <c r="H342" s="61" t="n">
        <v>11793.6897407098</v>
      </c>
      <c r="I342" s="61" t="n">
        <v>7.60328757149041</v>
      </c>
      <c r="J342" s="61" t="n">
        <v>38.3039842608519</v>
      </c>
      <c r="K342" s="61" t="n">
        <v>5.73942054855002</v>
      </c>
      <c r="L342" s="61" t="n">
        <v>13199.5688599588</v>
      </c>
      <c r="M342" s="61" t="n">
        <v>9.36239744875374</v>
      </c>
      <c r="N342" s="61" t="n">
        <v>42.8700507625414</v>
      </c>
      <c r="O342" s="61" t="n">
        <v>6.6279708912567</v>
      </c>
      <c r="P342" s="61" t="n">
        <v>2764.92267823888</v>
      </c>
      <c r="Q342" s="61" t="n">
        <v>19.8408470581836</v>
      </c>
      <c r="R342" s="61" t="n">
        <v>8.98001872850358</v>
      </c>
      <c r="S342" s="61" t="n">
        <v>19.1136069776595</v>
      </c>
      <c r="T342" s="61" t="n">
        <v>258.719653647869</v>
      </c>
      <c r="U342" s="61" t="n">
        <v>57.4020917383171</v>
      </c>
      <c r="V342" s="61" t="n">
        <v>0.840279315394692</v>
      </c>
      <c r="W342" s="61" t="n">
        <v>56.0564998121328</v>
      </c>
      <c r="X342" s="61" t="n">
        <v>1498.56628343528</v>
      </c>
      <c r="Y342" s="61" t="n">
        <v>29.399059544599</v>
      </c>
      <c r="Z342" s="61" t="n">
        <v>4.86709932146253</v>
      </c>
      <c r="AA342" s="61" t="n">
        <v>28.0011170683157</v>
      </c>
    </row>
    <row r="343">
      <c r="A343" s="61" t="s">
        <v>256</v>
      </c>
      <c r="B343" s="61" t="s">
        <v>257</v>
      </c>
      <c r="C343" s="61" t="s">
        <v>16</v>
      </c>
      <c r="D343" s="61" t="n">
        <v>875.391581126389</v>
      </c>
      <c r="E343" s="61" t="n">
        <v>29.3078434312822</v>
      </c>
      <c r="F343" s="61" t="n">
        <v>3.00066347806514</v>
      </c>
      <c r="G343" s="61" t="n">
        <v>28.865231614247</v>
      </c>
      <c r="H343" s="61" t="n">
        <v>9167.28683923298</v>
      </c>
      <c r="I343" s="61" t="n">
        <v>10.203699152434</v>
      </c>
      <c r="J343" s="61" t="n">
        <v>31.4235862036033</v>
      </c>
      <c r="K343" s="61" t="n">
        <v>7.48476228657466</v>
      </c>
      <c r="L343" s="61" t="n">
        <v>15321.3723508515</v>
      </c>
      <c r="M343" s="61" t="n">
        <v>7.89529553313675</v>
      </c>
      <c r="N343" s="61" t="n">
        <v>52.5185339204209</v>
      </c>
      <c r="O343" s="61" t="n">
        <v>4.96867792083689</v>
      </c>
      <c r="P343" s="61" t="n">
        <v>2137.05904445803</v>
      </c>
      <c r="Q343" s="61" t="n">
        <v>18.9366111812554</v>
      </c>
      <c r="R343" s="61" t="n">
        <v>7.32540175554663</v>
      </c>
      <c r="S343" s="61" t="n">
        <v>15.9875874328079</v>
      </c>
      <c r="T343" s="61" t="n">
        <v>646.075322017579</v>
      </c>
      <c r="U343" s="61" t="n">
        <v>30.2523554979311</v>
      </c>
      <c r="V343" s="61" t="n">
        <v>2.21461419626952</v>
      </c>
      <c r="W343" s="61" t="n">
        <v>28.4240030577479</v>
      </c>
      <c r="X343" s="61" t="n">
        <v>1026.08229218375</v>
      </c>
      <c r="Y343" s="61" t="n">
        <v>23.8921441478962</v>
      </c>
      <c r="Z343" s="61" t="n">
        <v>3.51720044609454</v>
      </c>
      <c r="AA343" s="61" t="n">
        <v>23.2585005652176</v>
      </c>
    </row>
    <row r="344">
      <c r="A344" s="61" t="s">
        <v>256</v>
      </c>
      <c r="B344" s="61" t="s">
        <v>257</v>
      </c>
      <c r="C344" s="61" t="s">
        <v>17</v>
      </c>
      <c r="D344" s="61" t="n">
        <v>1371.49765973431</v>
      </c>
      <c r="E344" s="61" t="n">
        <v>23.6987722844429</v>
      </c>
      <c r="F344" s="61" t="n">
        <v>6.44575230865519</v>
      </c>
      <c r="G344" s="61" t="n">
        <v>21.8145875236988</v>
      </c>
      <c r="H344" s="61" t="n">
        <v>7404.38362145113</v>
      </c>
      <c r="I344" s="61" t="n">
        <v>11.9789246163001</v>
      </c>
      <c r="J344" s="61" t="n">
        <v>34.7990552396444</v>
      </c>
      <c r="K344" s="61" t="n">
        <v>8.73525591045062</v>
      </c>
      <c r="L344" s="61" t="n">
        <v>10140.7618414476</v>
      </c>
      <c r="M344" s="61" t="n">
        <v>10.4368430929767</v>
      </c>
      <c r="N344" s="61" t="n">
        <v>47.6594608726464</v>
      </c>
      <c r="O344" s="61" t="n">
        <v>6.77446232694595</v>
      </c>
      <c r="P344" s="61" t="n">
        <v>1735.45435183935</v>
      </c>
      <c r="Q344" s="61" t="n">
        <v>17.1091952057148</v>
      </c>
      <c r="R344" s="61" t="n">
        <v>8.1562726815744</v>
      </c>
      <c r="S344" s="61" t="n">
        <v>17.2514563934275</v>
      </c>
      <c r="T344" s="61" t="n">
        <v>191.59963068237</v>
      </c>
      <c r="U344" s="61" t="n">
        <v>56.7836651167214</v>
      </c>
      <c r="V344" s="61" t="n">
        <v>0.900478213027075</v>
      </c>
      <c r="W344" s="61" t="n">
        <v>58.6997501573553</v>
      </c>
      <c r="X344" s="61" t="n">
        <v>433.844973101906</v>
      </c>
      <c r="Y344" s="61" t="n">
        <v>35.9554370562024</v>
      </c>
      <c r="Z344" s="61" t="n">
        <v>2.0389806844525</v>
      </c>
      <c r="AA344" s="61" t="n">
        <v>35.1424730741041</v>
      </c>
    </row>
    <row r="345">
      <c r="A345" s="61" t="s">
        <v>258</v>
      </c>
      <c r="B345" s="61" t="s">
        <v>259</v>
      </c>
      <c r="C345" s="61" t="s">
        <v>16</v>
      </c>
      <c r="D345" s="61" t="n">
        <v>193.510989012606</v>
      </c>
      <c r="E345" s="61" t="n">
        <v>48.5699540186898</v>
      </c>
      <c r="F345" s="61" t="n">
        <v>0.823861188168204</v>
      </c>
      <c r="G345" s="61" t="n">
        <v>48.8325680559391</v>
      </c>
      <c r="H345" s="61" t="n">
        <v>7082.91275078497</v>
      </c>
      <c r="I345" s="61" t="n">
        <v>10.6684496133752</v>
      </c>
      <c r="J345" s="61" t="n">
        <v>30.1550673908927</v>
      </c>
      <c r="K345" s="61" t="n">
        <v>8.15848889425688</v>
      </c>
      <c r="L345" s="61" t="n">
        <v>12933.3325264826</v>
      </c>
      <c r="M345" s="61" t="n">
        <v>7.93648210297106</v>
      </c>
      <c r="N345" s="61" t="n">
        <v>55.0628713987313</v>
      </c>
      <c r="O345" s="61" t="n">
        <v>4.19771210934739</v>
      </c>
      <c r="P345" s="61" t="n">
        <v>2381.12048511103</v>
      </c>
      <c r="Q345" s="61" t="n">
        <v>14.3545070332363</v>
      </c>
      <c r="R345" s="61" t="n">
        <v>10.1374746831945</v>
      </c>
      <c r="S345" s="61" t="n">
        <v>12.4935822801884</v>
      </c>
      <c r="T345" s="61" t="n">
        <v>199.491779599098</v>
      </c>
      <c r="U345" s="61" t="n">
        <v>48.6199667174637</v>
      </c>
      <c r="V345" s="61" t="n">
        <v>0.849324037921152</v>
      </c>
      <c r="W345" s="61" t="n">
        <v>47.2962211460295</v>
      </c>
      <c r="X345" s="61" t="n">
        <v>697.931657402335</v>
      </c>
      <c r="Y345" s="61" t="n">
        <v>32.5131563505724</v>
      </c>
      <c r="Z345" s="61" t="n">
        <v>2.97140130109218</v>
      </c>
      <c r="AA345" s="61" t="n">
        <v>32.1069140007157</v>
      </c>
    </row>
    <row r="346">
      <c r="A346" s="61" t="s">
        <v>258</v>
      </c>
      <c r="B346" s="61" t="s">
        <v>259</v>
      </c>
      <c r="C346" s="61" t="s">
        <v>17</v>
      </c>
      <c r="D346" s="61" t="n">
        <v>404.276292389892</v>
      </c>
      <c r="E346" s="61" t="n">
        <v>41.2372101987962</v>
      </c>
      <c r="F346" s="61" t="n">
        <v>3.06453806796615</v>
      </c>
      <c r="G346" s="61" t="n">
        <v>39.0831635424559</v>
      </c>
      <c r="H346" s="61" t="n">
        <v>4115.86103503367</v>
      </c>
      <c r="I346" s="61" t="n">
        <v>12.6055543646085</v>
      </c>
      <c r="J346" s="61" t="n">
        <v>31.1994867414951</v>
      </c>
      <c r="K346" s="61" t="n">
        <v>10.0733030543109</v>
      </c>
      <c r="L346" s="61" t="n">
        <v>6229.86634676208</v>
      </c>
      <c r="M346" s="61" t="n">
        <v>9.98840005228895</v>
      </c>
      <c r="N346" s="61" t="n">
        <v>47.2242942200064</v>
      </c>
      <c r="O346" s="61" t="n">
        <v>6.87956571367277</v>
      </c>
      <c r="P346" s="61" t="n">
        <v>1672.4649379236</v>
      </c>
      <c r="Q346" s="61" t="n">
        <v>18.1573637724817</v>
      </c>
      <c r="R346" s="61" t="n">
        <v>12.6777962647945</v>
      </c>
      <c r="S346" s="61" t="n">
        <v>16.5760342086394</v>
      </c>
      <c r="T346" s="61" t="n">
        <v>397.374939584056</v>
      </c>
      <c r="U346" s="61" t="n">
        <v>43.0947348505946</v>
      </c>
      <c r="V346" s="61" t="n">
        <v>3.01222370080668</v>
      </c>
      <c r="W346" s="61" t="n">
        <v>41.9232691902126</v>
      </c>
      <c r="X346" s="61" t="n">
        <v>372.235757610226</v>
      </c>
      <c r="Y346" s="61" t="n">
        <v>35.6809361606581</v>
      </c>
      <c r="Z346" s="61" t="n">
        <v>2.82166100493128</v>
      </c>
      <c r="AA346" s="61" t="n">
        <v>34.0783750239882</v>
      </c>
    </row>
    <row r="347">
      <c r="A347" s="61" t="s">
        <v>260</v>
      </c>
      <c r="B347" s="61" t="s">
        <v>261</v>
      </c>
      <c r="C347" s="61" t="s">
        <v>16</v>
      </c>
      <c r="D347" s="61" t="n">
        <v>165.907859184092</v>
      </c>
      <c r="E347" s="61" t="n">
        <v>23.2089044235283</v>
      </c>
      <c r="F347" s="61" t="n">
        <v>4.12639986370567</v>
      </c>
      <c r="G347" s="61" t="n">
        <v>23.4784997064709</v>
      </c>
      <c r="H347" s="61" t="n">
        <v>1417.64510938612</v>
      </c>
      <c r="I347" s="61" t="n">
        <v>8.3291618656718</v>
      </c>
      <c r="J347" s="61" t="n">
        <v>35.2591529715477</v>
      </c>
      <c r="K347" s="61" t="n">
        <v>5.99311232142901</v>
      </c>
      <c r="L347" s="61" t="n">
        <v>1926.57560783501</v>
      </c>
      <c r="M347" s="61" t="n">
        <v>7.29316335933763</v>
      </c>
      <c r="N347" s="61" t="n">
        <v>47.9170870185714</v>
      </c>
      <c r="O347" s="61" t="n">
        <v>4.88214047300879</v>
      </c>
      <c r="P347" s="61" t="n">
        <v>282.254734543824</v>
      </c>
      <c r="Q347" s="61" t="n">
        <v>17.6112488298106</v>
      </c>
      <c r="R347" s="61" t="n">
        <v>7.02013698374326</v>
      </c>
      <c r="S347" s="61" t="n">
        <v>16.976225594743</v>
      </c>
      <c r="T347" s="61" t="n">
        <v>30.0478397983959</v>
      </c>
      <c r="U347" s="61" t="n">
        <v>60.355225391207</v>
      </c>
      <c r="V347" s="61" t="n">
        <v>0.747338930527524</v>
      </c>
      <c r="W347" s="61" t="n">
        <v>59.7939417151157</v>
      </c>
      <c r="X347" s="61" t="n">
        <v>198.213107298373</v>
      </c>
      <c r="Y347" s="61" t="n">
        <v>25.5901269278525</v>
      </c>
      <c r="Z347" s="61" t="n">
        <v>4.92988423190446</v>
      </c>
      <c r="AA347" s="61" t="n">
        <v>24.1629286957217</v>
      </c>
    </row>
    <row r="348">
      <c r="A348" s="61" t="s">
        <v>260</v>
      </c>
      <c r="B348" s="61" t="s">
        <v>261</v>
      </c>
      <c r="C348" s="61" t="s">
        <v>17</v>
      </c>
      <c r="D348" s="61" t="n">
        <v>123.240289604509</v>
      </c>
      <c r="E348" s="61" t="n">
        <v>22.2491933413311</v>
      </c>
      <c r="F348" s="61" t="n">
        <v>6.24564122532733</v>
      </c>
      <c r="G348" s="61" t="n">
        <v>20.7105698277179</v>
      </c>
      <c r="H348" s="61" t="n">
        <v>633.853762672313</v>
      </c>
      <c r="I348" s="61" t="n">
        <v>11.3040531732827</v>
      </c>
      <c r="J348" s="61" t="n">
        <v>32.122800130374</v>
      </c>
      <c r="K348" s="61" t="n">
        <v>10.9881480884508</v>
      </c>
      <c r="L348" s="61" t="n">
        <v>959.641059917937</v>
      </c>
      <c r="M348" s="61" t="n">
        <v>12.1930068041949</v>
      </c>
      <c r="N348" s="61" t="n">
        <v>48.6332333733904</v>
      </c>
      <c r="O348" s="61" t="n">
        <v>7.91170316176745</v>
      </c>
      <c r="P348" s="61" t="n">
        <v>141.250710513686</v>
      </c>
      <c r="Q348" s="61" t="n">
        <v>39.5992636299688</v>
      </c>
      <c r="R348" s="61" t="n">
        <v>7.15838354098434</v>
      </c>
      <c r="S348" s="61" t="n">
        <v>37.5270954454241</v>
      </c>
      <c r="T348" s="61" t="n">
        <v>16.1810973924018</v>
      </c>
      <c r="U348" s="61" t="n">
        <v>57.9923094959576</v>
      </c>
      <c r="V348" s="61" t="n">
        <v>0.820034821967214</v>
      </c>
      <c r="W348" s="61" t="n">
        <v>57.3242228190091</v>
      </c>
      <c r="X348" s="61" t="n">
        <v>99.0538455227754</v>
      </c>
      <c r="Y348" s="61" t="n">
        <v>28.3136308795757</v>
      </c>
      <c r="Z348" s="61" t="n">
        <v>5.01990690795665</v>
      </c>
      <c r="AA348" s="61" t="n">
        <v>28.0961571879706</v>
      </c>
    </row>
    <row r="349">
      <c r="A349" s="61" t="s">
        <v>262</v>
      </c>
      <c r="B349" s="61" t="s">
        <v>263</v>
      </c>
      <c r="C349" s="61" t="s">
        <v>16</v>
      </c>
      <c r="D349" s="61" t="n">
        <v>68.8215124559218</v>
      </c>
      <c r="E349" s="61" t="n">
        <v>30.9205451133576</v>
      </c>
      <c r="F349" s="61" t="n">
        <v>2.10724835638706</v>
      </c>
      <c r="G349" s="61" t="n">
        <v>30.719606197912</v>
      </c>
      <c r="H349" s="61" t="n">
        <v>577.929351547268</v>
      </c>
      <c r="I349" s="61" t="n">
        <v>13.9256179163411</v>
      </c>
      <c r="J349" s="61" t="n">
        <v>17.6956395274779</v>
      </c>
      <c r="K349" s="61" t="n">
        <v>12.2673320641288</v>
      </c>
      <c r="L349" s="61" t="n">
        <v>1001.14694072734</v>
      </c>
      <c r="M349" s="61" t="n">
        <v>10.4564580157426</v>
      </c>
      <c r="N349" s="61" t="n">
        <v>30.6541540583086</v>
      </c>
      <c r="O349" s="61" t="n">
        <v>7.98048086763029</v>
      </c>
      <c r="P349" s="61" t="n">
        <v>277.783329486072</v>
      </c>
      <c r="Q349" s="61" t="n">
        <v>17.8898201648237</v>
      </c>
      <c r="R349" s="61" t="n">
        <v>8.50545772103102</v>
      </c>
      <c r="S349" s="61" t="n">
        <v>16.2307076129936</v>
      </c>
      <c r="T349" s="61" t="n">
        <v>126.290038773485</v>
      </c>
      <c r="U349" s="61" t="n">
        <v>20.491935832523</v>
      </c>
      <c r="V349" s="61" t="n">
        <v>3.86687922332324</v>
      </c>
      <c r="W349" s="61" t="n">
        <v>20.7425510912831</v>
      </c>
      <c r="X349" s="61" t="n">
        <v>1213.97098552786</v>
      </c>
      <c r="Y349" s="61" t="n">
        <v>9.7405092248898</v>
      </c>
      <c r="Z349" s="61" t="n">
        <v>37.1706211134721</v>
      </c>
      <c r="AA349" s="61" t="n">
        <v>10.4053015317224</v>
      </c>
    </row>
    <row r="350">
      <c r="A350" s="61" t="s">
        <v>262</v>
      </c>
      <c r="B350" s="61" t="s">
        <v>263</v>
      </c>
      <c r="C350" s="61" t="s">
        <v>17</v>
      </c>
      <c r="D350" s="61" t="n">
        <v>96.8241921375266</v>
      </c>
      <c r="E350" s="61" t="n">
        <v>22.0996771566408</v>
      </c>
      <c r="F350" s="61" t="n">
        <v>3.54465578012287</v>
      </c>
      <c r="G350" s="61" t="n">
        <v>20.9522608826114</v>
      </c>
      <c r="H350" s="61" t="n">
        <v>592.662608490479</v>
      </c>
      <c r="I350" s="61" t="n">
        <v>14.2449184356049</v>
      </c>
      <c r="J350" s="61" t="n">
        <v>21.6969013060762</v>
      </c>
      <c r="K350" s="61" t="n">
        <v>11.0725294693916</v>
      </c>
      <c r="L350" s="61" t="n">
        <v>1025.89888124395</v>
      </c>
      <c r="M350" s="61" t="n">
        <v>10.2253637999352</v>
      </c>
      <c r="N350" s="61" t="n">
        <v>37.5573327176108</v>
      </c>
      <c r="O350" s="61" t="n">
        <v>7.11834622330387</v>
      </c>
      <c r="P350" s="61" t="n">
        <v>189.843940580259</v>
      </c>
      <c r="Q350" s="61" t="n">
        <v>19.6954262148929</v>
      </c>
      <c r="R350" s="61" t="n">
        <v>6.95003393721379</v>
      </c>
      <c r="S350" s="61" t="n">
        <v>18.1551886419629</v>
      </c>
      <c r="T350" s="61" t="n">
        <v>80.0260724285917</v>
      </c>
      <c r="U350" s="61" t="n">
        <v>23.7743414435413</v>
      </c>
      <c r="V350" s="61" t="n">
        <v>2.92969013148727</v>
      </c>
      <c r="W350" s="61" t="n">
        <v>23.9850504415486</v>
      </c>
      <c r="X350" s="61" t="n">
        <v>746.298457160728</v>
      </c>
      <c r="Y350" s="61" t="n">
        <v>11.4950396256736</v>
      </c>
      <c r="Z350" s="61" t="n">
        <v>27.321386127489</v>
      </c>
      <c r="AA350" s="61" t="n">
        <v>13.1590408753225</v>
      </c>
    </row>
    <row r="351">
      <c r="A351" s="61" t="s">
        <v>264</v>
      </c>
      <c r="B351" s="61" t="s">
        <v>265</v>
      </c>
      <c r="C351" s="61" t="s">
        <v>16</v>
      </c>
      <c r="D351" s="61" t="n">
        <v>42.7440766898818</v>
      </c>
      <c r="E351" s="61" t="n">
        <v>35.6664874790335</v>
      </c>
      <c r="F351" s="61" t="n">
        <v>0.832237345852244</v>
      </c>
      <c r="G351" s="61" t="n">
        <v>35.6997496661124</v>
      </c>
      <c r="H351" s="61" t="n">
        <v>540.727347575477</v>
      </c>
      <c r="I351" s="61" t="n">
        <v>15.3134441941963</v>
      </c>
      <c r="J351" s="61" t="n">
        <v>10.5280901454695</v>
      </c>
      <c r="K351" s="61" t="n">
        <v>13.8678655075475</v>
      </c>
      <c r="L351" s="61" t="n">
        <v>1771.74230777325</v>
      </c>
      <c r="M351" s="61" t="n">
        <v>11.9567016410075</v>
      </c>
      <c r="N351" s="61" t="n">
        <v>34.4962443908487</v>
      </c>
      <c r="O351" s="61" t="n">
        <v>8.73850514229083</v>
      </c>
      <c r="P351" s="61" t="n">
        <v>677.713437864583</v>
      </c>
      <c r="Q351" s="61" t="n">
        <v>14.4567685034446</v>
      </c>
      <c r="R351" s="61" t="n">
        <v>13.195241924838</v>
      </c>
      <c r="S351" s="61" t="n">
        <v>12.4192447407599</v>
      </c>
      <c r="T351" s="61" t="n">
        <v>329.282285663656</v>
      </c>
      <c r="U351" s="61" t="n">
        <v>17.8276948659545</v>
      </c>
      <c r="V351" s="61" t="n">
        <v>6.41120446805092</v>
      </c>
      <c r="W351" s="61" t="n">
        <v>16.6057906468543</v>
      </c>
      <c r="X351" s="61" t="n">
        <v>1773.83459519732</v>
      </c>
      <c r="Y351" s="61" t="n">
        <v>10.9043731073707</v>
      </c>
      <c r="Z351" s="61" t="n">
        <v>34.5369817249406</v>
      </c>
      <c r="AA351" s="61" t="n">
        <v>10.5730833640623</v>
      </c>
    </row>
    <row r="352">
      <c r="A352" s="61" t="s">
        <v>264</v>
      </c>
      <c r="B352" s="61" t="s">
        <v>265</v>
      </c>
      <c r="C352" s="61" t="s">
        <v>17</v>
      </c>
      <c r="D352" s="61" t="n">
        <v>116.489704051981</v>
      </c>
      <c r="E352" s="61" t="n">
        <v>31.3859184499555</v>
      </c>
      <c r="F352" s="61" t="n">
        <v>3.47135332312829</v>
      </c>
      <c r="G352" s="61" t="n">
        <v>30.060063279721</v>
      </c>
      <c r="H352" s="61" t="n">
        <v>604.869293323572</v>
      </c>
      <c r="I352" s="61" t="n">
        <v>12.2157537292112</v>
      </c>
      <c r="J352" s="61" t="n">
        <v>18.0248979815425</v>
      </c>
      <c r="K352" s="61" t="n">
        <v>10.9159703834451</v>
      </c>
      <c r="L352" s="61" t="n">
        <v>1236.62766389676</v>
      </c>
      <c r="M352" s="61" t="n">
        <v>10.0502359602194</v>
      </c>
      <c r="N352" s="61" t="n">
        <v>36.8510812648716</v>
      </c>
      <c r="O352" s="61" t="n">
        <v>7.44613275973822</v>
      </c>
      <c r="P352" s="61" t="n">
        <v>317.200717770139</v>
      </c>
      <c r="Q352" s="61" t="n">
        <v>15.7661366942413</v>
      </c>
      <c r="R352" s="61" t="n">
        <v>9.45247285750421</v>
      </c>
      <c r="S352" s="61" t="n">
        <v>13.6771327825259</v>
      </c>
      <c r="T352" s="61" t="n">
        <v>167.096091674843</v>
      </c>
      <c r="U352" s="61" t="n">
        <v>18.3864325355315</v>
      </c>
      <c r="V352" s="61" t="n">
        <v>4.97940635902362</v>
      </c>
      <c r="W352" s="61" t="n">
        <v>18.447583926441</v>
      </c>
      <c r="X352" s="61" t="n">
        <v>913.459757027781</v>
      </c>
      <c r="Y352" s="61" t="n">
        <v>12.1135636306637</v>
      </c>
      <c r="Z352" s="61" t="n">
        <v>27.2207882139298</v>
      </c>
      <c r="AA352" s="61" t="n">
        <v>12.061236531369</v>
      </c>
    </row>
    <row r="353">
      <c r="A353" s="61" t="s">
        <v>266</v>
      </c>
      <c r="B353" s="61" t="s">
        <v>267</v>
      </c>
      <c r="C353" s="61" t="s">
        <v>16</v>
      </c>
      <c r="D353" s="61" t="n">
        <v>141.163989626939</v>
      </c>
      <c r="E353" s="61" t="n">
        <v>24.5789848158756</v>
      </c>
      <c r="F353" s="61" t="n">
        <v>2.70692357461261</v>
      </c>
      <c r="G353" s="61" t="n">
        <v>24.2361517712608</v>
      </c>
      <c r="H353" s="61" t="n">
        <v>1535.12011245113</v>
      </c>
      <c r="I353" s="61" t="n">
        <v>8.62636870029173</v>
      </c>
      <c r="J353" s="61" t="n">
        <v>29.4370599275194</v>
      </c>
      <c r="K353" s="61" t="n">
        <v>7.34576990661468</v>
      </c>
      <c r="L353" s="61" t="n">
        <v>2392.51434429171</v>
      </c>
      <c r="M353" s="61" t="n">
        <v>5.8051070885203</v>
      </c>
      <c r="N353" s="61" t="n">
        <v>45.8782264391751</v>
      </c>
      <c r="O353" s="61" t="n">
        <v>3.71312514488259</v>
      </c>
      <c r="P353" s="61" t="n">
        <v>630.667692373188</v>
      </c>
      <c r="Q353" s="61" t="n">
        <v>11.643068066516</v>
      </c>
      <c r="R353" s="61" t="n">
        <v>12.0935179626414</v>
      </c>
      <c r="S353" s="61" t="n">
        <v>11.5084786921597</v>
      </c>
      <c r="T353" s="61" t="n">
        <v>105.39397558336</v>
      </c>
      <c r="U353" s="61" t="n">
        <v>33.7895465285409</v>
      </c>
      <c r="V353" s="61" t="n">
        <v>2.02100718379172</v>
      </c>
      <c r="W353" s="61" t="n">
        <v>33.0077804389775</v>
      </c>
      <c r="X353" s="61" t="n">
        <v>410.063238178769</v>
      </c>
      <c r="Y353" s="61" t="n">
        <v>16.1475326403556</v>
      </c>
      <c r="Z353" s="61" t="n">
        <v>7.86326491225967</v>
      </c>
      <c r="AA353" s="61" t="n">
        <v>15.8073946285071</v>
      </c>
    </row>
    <row r="354">
      <c r="A354" s="61" t="s">
        <v>266</v>
      </c>
      <c r="B354" s="61" t="s">
        <v>267</v>
      </c>
      <c r="C354" s="61" t="s">
        <v>17</v>
      </c>
      <c r="D354" s="61" t="n">
        <v>134.05103983114</v>
      </c>
      <c r="E354" s="61" t="n">
        <v>29.7850762088944</v>
      </c>
      <c r="F354" s="61" t="n">
        <v>3.7800086621116</v>
      </c>
      <c r="G354" s="61" t="n">
        <v>27.7197450694208</v>
      </c>
      <c r="H354" s="61" t="n">
        <v>1264.6004358971</v>
      </c>
      <c r="I354" s="61" t="n">
        <v>9.25599593141627</v>
      </c>
      <c r="J354" s="61" t="n">
        <v>35.6595562990233</v>
      </c>
      <c r="K354" s="61" t="n">
        <v>7.19685322966874</v>
      </c>
      <c r="L354" s="61" t="n">
        <v>1263.51122119834</v>
      </c>
      <c r="M354" s="61" t="n">
        <v>7.92157203491957</v>
      </c>
      <c r="N354" s="61" t="n">
        <v>35.6288423187257</v>
      </c>
      <c r="O354" s="61" t="n">
        <v>5.96805301009806</v>
      </c>
      <c r="P354" s="61" t="n">
        <v>487.426298378737</v>
      </c>
      <c r="Q354" s="61" t="n">
        <v>14.9275106676803</v>
      </c>
      <c r="R354" s="61" t="n">
        <v>13.7445829016584</v>
      </c>
      <c r="S354" s="61" t="n">
        <v>13.0979677214336</v>
      </c>
      <c r="T354" s="61" t="n">
        <v>87.6185149182628</v>
      </c>
      <c r="U354" s="61" t="n">
        <v>36.6966620352071</v>
      </c>
      <c r="V354" s="61" t="n">
        <v>2.47069135584169</v>
      </c>
      <c r="W354" s="61" t="n">
        <v>35.8378676429634</v>
      </c>
      <c r="X354" s="61" t="n">
        <v>309.108168223999</v>
      </c>
      <c r="Y354" s="61" t="n">
        <v>16.3102712062155</v>
      </c>
      <c r="Z354" s="61" t="n">
        <v>8.71631846263933</v>
      </c>
      <c r="AA354" s="61" t="n">
        <v>16.0666475216791</v>
      </c>
    </row>
    <row r="355">
      <c r="A355" s="61" t="s">
        <v>268</v>
      </c>
      <c r="B355" s="61" t="s">
        <v>269</v>
      </c>
      <c r="C355" s="61" t="s">
        <v>16</v>
      </c>
      <c r="D355" s="61" t="n">
        <v>393.431413243722</v>
      </c>
      <c r="E355" s="61" t="n">
        <v>20.7242917286007</v>
      </c>
      <c r="F355" s="61" t="n">
        <v>3.46309462546031</v>
      </c>
      <c r="G355" s="61" t="n">
        <v>20.6905579597449</v>
      </c>
      <c r="H355" s="61" t="n">
        <v>4528.94458431482</v>
      </c>
      <c r="I355" s="61" t="n">
        <v>6.98755351590978</v>
      </c>
      <c r="J355" s="61" t="n">
        <v>39.8650517497754</v>
      </c>
      <c r="K355" s="61" t="n">
        <v>5.15245264665292</v>
      </c>
      <c r="L355" s="61" t="n">
        <v>5134.79357847836</v>
      </c>
      <c r="M355" s="61" t="n">
        <v>8.58295452361542</v>
      </c>
      <c r="N355" s="61" t="n">
        <v>45.1979060285683</v>
      </c>
      <c r="O355" s="61" t="n">
        <v>4.74326365964237</v>
      </c>
      <c r="P355" s="61" t="n">
        <v>856.787078396597</v>
      </c>
      <c r="Q355" s="61" t="n">
        <v>16.2728376106277</v>
      </c>
      <c r="R355" s="61" t="n">
        <v>7.54168230212219</v>
      </c>
      <c r="S355" s="61" t="n">
        <v>14.9710495240898</v>
      </c>
      <c r="T355" s="61" t="n">
        <v>113.164168299152</v>
      </c>
      <c r="U355" s="61" t="n">
        <v>39.8509132550705</v>
      </c>
      <c r="V355" s="61" t="n">
        <v>0.996103030514008</v>
      </c>
      <c r="W355" s="61" t="n">
        <v>39.1667138432312</v>
      </c>
      <c r="X355" s="61" t="n">
        <v>333.568265900806</v>
      </c>
      <c r="Y355" s="61" t="n">
        <v>22.8046083667863</v>
      </c>
      <c r="Z355" s="61" t="n">
        <v>2.93616226355975</v>
      </c>
      <c r="AA355" s="61" t="n">
        <v>22.1449421993024</v>
      </c>
    </row>
    <row r="356">
      <c r="A356" s="61" t="s">
        <v>268</v>
      </c>
      <c r="B356" s="61" t="s">
        <v>269</v>
      </c>
      <c r="C356" s="61" t="s">
        <v>17</v>
      </c>
      <c r="D356" s="61" t="n">
        <v>284.629657104615</v>
      </c>
      <c r="E356" s="61" t="n">
        <v>25.8757844279519</v>
      </c>
      <c r="F356" s="61" t="n">
        <v>4.12754621395045</v>
      </c>
      <c r="G356" s="61" t="n">
        <v>26.0600528795765</v>
      </c>
      <c r="H356" s="61" t="n">
        <v>2881.74898589915</v>
      </c>
      <c r="I356" s="61" t="n">
        <v>9.02126746903046</v>
      </c>
      <c r="J356" s="61" t="n">
        <v>41.78957399345</v>
      </c>
      <c r="K356" s="61" t="n">
        <v>4.98176973416533</v>
      </c>
      <c r="L356" s="61" t="n">
        <v>3011.97062554659</v>
      </c>
      <c r="M356" s="61" t="n">
        <v>8.08345062708639</v>
      </c>
      <c r="N356" s="61" t="n">
        <v>43.6779781786248</v>
      </c>
      <c r="O356" s="61" t="n">
        <v>5.04343348926423</v>
      </c>
      <c r="P356" s="61" t="n">
        <v>415.031246496135</v>
      </c>
      <c r="Q356" s="61" t="n">
        <v>21.9030901832284</v>
      </c>
      <c r="R356" s="61" t="n">
        <v>6.01855993353717</v>
      </c>
      <c r="S356" s="61" t="n">
        <v>21.3888668984059</v>
      </c>
      <c r="T356" s="61" t="n">
        <v>116.749277864564</v>
      </c>
      <c r="U356" s="61" t="n">
        <v>36.8880338284483</v>
      </c>
      <c r="V356" s="61" t="n">
        <v>1.69303524001441</v>
      </c>
      <c r="W356" s="61" t="n">
        <v>37.368007160423</v>
      </c>
      <c r="X356" s="61" t="n">
        <v>185.726542812371</v>
      </c>
      <c r="Y356" s="61" t="n">
        <v>31.321492195044</v>
      </c>
      <c r="Z356" s="61" t="n">
        <v>2.69330644042321</v>
      </c>
      <c r="AA356" s="61" t="n">
        <v>30.3788250502834</v>
      </c>
    </row>
    <row r="357">
      <c r="A357" s="61" t="s">
        <v>270</v>
      </c>
      <c r="B357" s="61" t="s">
        <v>271</v>
      </c>
      <c r="C357" s="61" t="s">
        <v>16</v>
      </c>
      <c r="D357" s="61" t="n">
        <v>382.561682304506</v>
      </c>
      <c r="E357" s="61" t="n">
        <v>34.7116367835582</v>
      </c>
      <c r="F357" s="61" t="n">
        <v>3.14010527608079</v>
      </c>
      <c r="G357" s="61" t="n">
        <v>35.6188679053852</v>
      </c>
      <c r="H357" s="61" t="n">
        <v>905.639975513061</v>
      </c>
      <c r="I357" s="61" t="n">
        <v>25.638292518869</v>
      </c>
      <c r="J357" s="61" t="n">
        <v>7.43358521482731</v>
      </c>
      <c r="K357" s="61" t="n">
        <v>22.6200895852774</v>
      </c>
      <c r="L357" s="61" t="n">
        <v>2700.99199538324</v>
      </c>
      <c r="M357" s="61" t="n">
        <v>12.1763385688881</v>
      </c>
      <c r="N357" s="61" t="n">
        <v>22.1700175623025</v>
      </c>
      <c r="O357" s="61" t="n">
        <v>10.7195711506967</v>
      </c>
      <c r="P357" s="61" t="n">
        <v>2834.49708771717</v>
      </c>
      <c r="Q357" s="61" t="n">
        <v>13.2709722967399</v>
      </c>
      <c r="R357" s="61" t="n">
        <v>23.265840965985</v>
      </c>
      <c r="S357" s="61" t="n">
        <v>11.2046927021853</v>
      </c>
      <c r="T357" s="61" t="n">
        <v>714.695182110818</v>
      </c>
      <c r="U357" s="61" t="n">
        <v>22.9340987141351</v>
      </c>
      <c r="V357" s="61" t="n">
        <v>5.86629089096639</v>
      </c>
      <c r="W357" s="61" t="n">
        <v>20.4036099896678</v>
      </c>
      <c r="X357" s="61" t="n">
        <v>4644.69867666931</v>
      </c>
      <c r="Y357" s="61" t="n">
        <v>9.63996762171511</v>
      </c>
      <c r="Z357" s="61" t="n">
        <v>38.1241600898381</v>
      </c>
      <c r="AA357" s="61" t="n">
        <v>8.64386913675679</v>
      </c>
    </row>
    <row r="358">
      <c r="A358" s="61" t="s">
        <v>270</v>
      </c>
      <c r="B358" s="61" t="s">
        <v>271</v>
      </c>
      <c r="C358" s="61" t="s">
        <v>17</v>
      </c>
      <c r="D358" s="61" t="n">
        <v>259.294497126185</v>
      </c>
      <c r="E358" s="61" t="n">
        <v>37.1756916905952</v>
      </c>
      <c r="F358" s="61" t="n">
        <v>2.87510892080299</v>
      </c>
      <c r="G358" s="61" t="n">
        <v>38.3584891760624</v>
      </c>
      <c r="H358" s="61" t="n">
        <v>874.468589868623</v>
      </c>
      <c r="I358" s="61" t="n">
        <v>22.1140920340514</v>
      </c>
      <c r="J358" s="61" t="n">
        <v>9.6962815314579</v>
      </c>
      <c r="K358" s="61" t="n">
        <v>19.5950911084479</v>
      </c>
      <c r="L358" s="61" t="n">
        <v>2035.2223030902</v>
      </c>
      <c r="M358" s="61" t="n">
        <v>15.5982244266839</v>
      </c>
      <c r="N358" s="61" t="n">
        <v>22.5669494119046</v>
      </c>
      <c r="O358" s="61" t="n">
        <v>12.6802245252918</v>
      </c>
      <c r="P358" s="61" t="n">
        <v>2005.85087752428</v>
      </c>
      <c r="Q358" s="61" t="n">
        <v>14.081897780249</v>
      </c>
      <c r="R358" s="61" t="n">
        <v>22.2412732074451</v>
      </c>
      <c r="S358" s="61" t="n">
        <v>11.7111876371781</v>
      </c>
      <c r="T358" s="61" t="n">
        <v>502.997006753685</v>
      </c>
      <c r="U358" s="61" t="n">
        <v>19.3063381022388</v>
      </c>
      <c r="V358" s="61" t="n">
        <v>5.5773307851996</v>
      </c>
      <c r="W358" s="61" t="n">
        <v>18.5053933225946</v>
      </c>
      <c r="X358" s="61" t="n">
        <v>3340.76408207269</v>
      </c>
      <c r="Y358" s="61" t="n">
        <v>11.0614241100599</v>
      </c>
      <c r="Z358" s="61" t="n">
        <v>37.0430561431898</v>
      </c>
      <c r="AA358" s="61" t="n">
        <v>8.02553253542415</v>
      </c>
    </row>
    <row r="359">
      <c r="A359" s="61" t="s">
        <v>272</v>
      </c>
      <c r="B359" s="61" t="s">
        <v>273</v>
      </c>
      <c r="C359" s="61" t="s">
        <v>16</v>
      </c>
      <c r="D359" s="61" t="n">
        <v>24.1104816531273</v>
      </c>
      <c r="E359" s="61" t="n">
        <v>74.0111855703111</v>
      </c>
      <c r="F359" s="61" t="n">
        <v>0.23017123297498</v>
      </c>
      <c r="G359" s="61" t="n">
        <v>73.095198676153</v>
      </c>
      <c r="H359" s="61" t="n">
        <v>467.012317342378</v>
      </c>
      <c r="I359" s="61" t="n">
        <v>20.7307055412784</v>
      </c>
      <c r="J359" s="61" t="n">
        <v>4.4583431572905</v>
      </c>
      <c r="K359" s="61" t="n">
        <v>19.1717908633112</v>
      </c>
      <c r="L359" s="61" t="n">
        <v>1571.34679650868</v>
      </c>
      <c r="M359" s="61" t="n">
        <v>15.6689969832876</v>
      </c>
      <c r="N359" s="61" t="n">
        <v>15.000896074458</v>
      </c>
      <c r="O359" s="61" t="n">
        <v>12.4466845779009</v>
      </c>
      <c r="P359" s="61" t="n">
        <v>874.627970141009</v>
      </c>
      <c r="Q359" s="61" t="n">
        <v>20.9801007862026</v>
      </c>
      <c r="R359" s="61" t="n">
        <v>8.34965477579536</v>
      </c>
      <c r="S359" s="61" t="n">
        <v>18.8114061439171</v>
      </c>
      <c r="T359" s="61" t="n">
        <v>526.306013069001</v>
      </c>
      <c r="U359" s="61" t="n">
        <v>22.7955210707045</v>
      </c>
      <c r="V359" s="61" t="n">
        <v>5.02439170204322</v>
      </c>
      <c r="W359" s="61" t="n">
        <v>21.9190132543765</v>
      </c>
      <c r="X359" s="61" t="n">
        <v>7011.6159715126</v>
      </c>
      <c r="Y359" s="61" t="n">
        <v>7.43896262293868</v>
      </c>
      <c r="Z359" s="61" t="n">
        <v>66.936543057438</v>
      </c>
      <c r="AA359" s="61" t="n">
        <v>4.03855018887801</v>
      </c>
    </row>
    <row r="360">
      <c r="A360" s="61" t="s">
        <v>272</v>
      </c>
      <c r="B360" s="61" t="s">
        <v>273</v>
      </c>
      <c r="C360" s="61" t="s">
        <v>17</v>
      </c>
      <c r="D360" s="61" t="n">
        <v>59.3976029740787</v>
      </c>
      <c r="E360" s="61" t="n">
        <v>44.2171304868646</v>
      </c>
      <c r="F360" s="61" t="n">
        <v>0.772522166326541</v>
      </c>
      <c r="G360" s="61" t="n">
        <v>44.8215939744933</v>
      </c>
      <c r="H360" s="61" t="n">
        <v>783.202358044712</v>
      </c>
      <c r="I360" s="61" t="n">
        <v>24.4552609511903</v>
      </c>
      <c r="J360" s="61" t="n">
        <v>10.1862895472869</v>
      </c>
      <c r="K360" s="61" t="n">
        <v>22.2899533457844</v>
      </c>
      <c r="L360" s="61" t="n">
        <v>1187.13109662414</v>
      </c>
      <c r="M360" s="61" t="n">
        <v>13.733889253803</v>
      </c>
      <c r="N360" s="61" t="n">
        <v>15.4397659258725</v>
      </c>
      <c r="O360" s="61" t="n">
        <v>11.9809612940762</v>
      </c>
      <c r="P360" s="61" t="n">
        <v>1172.95578685636</v>
      </c>
      <c r="Q360" s="61" t="n">
        <v>12.6320417627548</v>
      </c>
      <c r="R360" s="61" t="n">
        <v>15.2554025768172</v>
      </c>
      <c r="S360" s="61" t="n">
        <v>11.2904951350974</v>
      </c>
      <c r="T360" s="61" t="n">
        <v>369.061265329994</v>
      </c>
      <c r="U360" s="61" t="n">
        <v>19.5169525808938</v>
      </c>
      <c r="V360" s="61" t="n">
        <v>4.79999181657824</v>
      </c>
      <c r="W360" s="61" t="n">
        <v>18.9633348602192</v>
      </c>
      <c r="X360" s="61" t="n">
        <v>4117.04135967205</v>
      </c>
      <c r="Y360" s="61" t="n">
        <v>8.44166103981342</v>
      </c>
      <c r="Z360" s="61" t="n">
        <v>53.5460279671186</v>
      </c>
      <c r="AA360" s="61" t="n">
        <v>6.23294134354028</v>
      </c>
    </row>
    <row r="361">
      <c r="A361" s="61" t="s">
        <v>274</v>
      </c>
      <c r="B361" s="61" t="s">
        <v>275</v>
      </c>
      <c r="C361" s="61" t="s">
        <v>16</v>
      </c>
      <c r="D361" s="61" t="n">
        <v>7.35447234434611</v>
      </c>
      <c r="E361" s="61" t="n">
        <v>100</v>
      </c>
      <c r="F361" s="61" t="n">
        <v>0.100118165532446</v>
      </c>
      <c r="G361" s="61" t="n">
        <v>100.271707116887</v>
      </c>
      <c r="H361" s="61" t="n">
        <v>300.749723956169</v>
      </c>
      <c r="I361" s="61" t="n">
        <v>20.0552489790344</v>
      </c>
      <c r="J361" s="61" t="n">
        <v>4.09417688136786</v>
      </c>
      <c r="K361" s="61" t="n">
        <v>19.5313236539634</v>
      </c>
      <c r="L361" s="61" t="n">
        <v>894.844086932196</v>
      </c>
      <c r="M361" s="61" t="n">
        <v>13.0627295071695</v>
      </c>
      <c r="N361" s="61" t="n">
        <v>12.1817234774269</v>
      </c>
      <c r="O361" s="61" t="n">
        <v>12.1119528337915</v>
      </c>
      <c r="P361" s="61" t="n">
        <v>576.475311347256</v>
      </c>
      <c r="Q361" s="61" t="n">
        <v>14.2628122876968</v>
      </c>
      <c r="R361" s="61" t="n">
        <v>7.84769429328303</v>
      </c>
      <c r="S361" s="61" t="n">
        <v>13.0578121159252</v>
      </c>
      <c r="T361" s="61" t="n">
        <v>258.582044289182</v>
      </c>
      <c r="U361" s="61" t="n">
        <v>20.0144987881809</v>
      </c>
      <c r="V361" s="61" t="n">
        <v>3.52013831879659</v>
      </c>
      <c r="W361" s="61" t="n">
        <v>18.8143850098922</v>
      </c>
      <c r="X361" s="61" t="n">
        <v>5307.78651107062</v>
      </c>
      <c r="Y361" s="61" t="n">
        <v>5.60634310911974</v>
      </c>
      <c r="Z361" s="61" t="n">
        <v>72.2561488635932</v>
      </c>
      <c r="AA361" s="61" t="n">
        <v>2.55359008721928</v>
      </c>
    </row>
    <row r="362">
      <c r="A362" s="61" t="s">
        <v>274</v>
      </c>
      <c r="B362" s="61" t="s">
        <v>275</v>
      </c>
      <c r="C362" s="61" t="s">
        <v>17</v>
      </c>
      <c r="D362" s="61" t="n">
        <v>29.7475815100826</v>
      </c>
      <c r="E362" s="61" t="n">
        <v>57.3290346641061</v>
      </c>
      <c r="F362" s="61" t="n">
        <v>0.44476828288762</v>
      </c>
      <c r="G362" s="61" t="n">
        <v>57.9015839690588</v>
      </c>
      <c r="H362" s="61" t="n">
        <v>430.430652859556</v>
      </c>
      <c r="I362" s="61" t="n">
        <v>16.8209359960857</v>
      </c>
      <c r="J362" s="61" t="n">
        <v>6.4355450983353</v>
      </c>
      <c r="K362" s="61" t="n">
        <v>15.9920469716984</v>
      </c>
      <c r="L362" s="61" t="n">
        <v>1054.3289848119</v>
      </c>
      <c r="M362" s="61" t="n">
        <v>11.5273398158975</v>
      </c>
      <c r="N362" s="61" t="n">
        <v>15.7637047574606</v>
      </c>
      <c r="O362" s="61" t="n">
        <v>9.93613497606347</v>
      </c>
      <c r="P362" s="61" t="n">
        <v>696.97120781915</v>
      </c>
      <c r="Q362" s="61" t="n">
        <v>13.4626018148322</v>
      </c>
      <c r="R362" s="61" t="n">
        <v>10.4207021743521</v>
      </c>
      <c r="S362" s="61" t="n">
        <v>12.1242773314635</v>
      </c>
      <c r="T362" s="61" t="n">
        <v>202.383180089426</v>
      </c>
      <c r="U362" s="61" t="n">
        <v>24.2072688621153</v>
      </c>
      <c r="V362" s="61" t="n">
        <v>3.02591387011414</v>
      </c>
      <c r="W362" s="61" t="n">
        <v>24.3110072292816</v>
      </c>
      <c r="X362" s="61" t="n">
        <v>4274.47086953096</v>
      </c>
      <c r="Y362" s="61" t="n">
        <v>6.1441444482967</v>
      </c>
      <c r="Z362" s="61" t="n">
        <v>63.9093658168502</v>
      </c>
      <c r="AA362" s="61" t="n">
        <v>3.29006566739439</v>
      </c>
    </row>
    <row r="363">
      <c r="A363" s="61" t="s">
        <v>276</v>
      </c>
      <c r="B363" s="61" t="s">
        <v>277</v>
      </c>
      <c r="C363" s="61" t="s">
        <v>16</v>
      </c>
      <c r="D363" s="61" t="n">
        <v>113.443275335401</v>
      </c>
      <c r="E363" s="61" t="n">
        <v>40.9861336715659</v>
      </c>
      <c r="F363" s="61" t="n">
        <v>1.15082405090872</v>
      </c>
      <c r="G363" s="61" t="n">
        <v>41.4874101813358</v>
      </c>
      <c r="H363" s="61" t="n">
        <v>1698.98266453316</v>
      </c>
      <c r="I363" s="61" t="n">
        <v>11.9431993378954</v>
      </c>
      <c r="J363" s="61" t="n">
        <v>17.2353108339036</v>
      </c>
      <c r="K363" s="61" t="n">
        <v>12.178035581973</v>
      </c>
      <c r="L363" s="61" t="n">
        <v>3688.95959301391</v>
      </c>
      <c r="M363" s="61" t="n">
        <v>7.51785253803587</v>
      </c>
      <c r="N363" s="61" t="n">
        <v>37.4226097573369</v>
      </c>
      <c r="O363" s="61" t="n">
        <v>7.83708187137434</v>
      </c>
      <c r="P363" s="61" t="n">
        <v>999.37623927556</v>
      </c>
      <c r="Q363" s="61" t="n">
        <v>14.8801894076437</v>
      </c>
      <c r="R363" s="61" t="n">
        <v>10.1381611969918</v>
      </c>
      <c r="S363" s="61" t="n">
        <v>13.666547769993</v>
      </c>
      <c r="T363" s="61" t="n">
        <v>268.314101418894</v>
      </c>
      <c r="U363" s="61" t="n">
        <v>25.015453748067</v>
      </c>
      <c r="V363" s="61" t="n">
        <v>2.7219094318098</v>
      </c>
      <c r="W363" s="61" t="n">
        <v>24.6800978139653</v>
      </c>
      <c r="X363" s="61" t="n">
        <v>3088.49316539334</v>
      </c>
      <c r="Y363" s="61" t="n">
        <v>15.2195545771946</v>
      </c>
      <c r="Z363" s="61" t="n">
        <v>31.3311847290493</v>
      </c>
      <c r="AA363" s="61" t="n">
        <v>11.9986499912667</v>
      </c>
    </row>
    <row r="364">
      <c r="A364" s="61" t="s">
        <v>276</v>
      </c>
      <c r="B364" s="61" t="s">
        <v>277</v>
      </c>
      <c r="C364" s="61" t="s">
        <v>17</v>
      </c>
      <c r="D364" s="61" t="n">
        <v>196.298597960692</v>
      </c>
      <c r="E364" s="61" t="n">
        <v>28.0040226424098</v>
      </c>
      <c r="F364" s="61" t="n">
        <v>3.04535681545929</v>
      </c>
      <c r="G364" s="61" t="n">
        <v>27.9662283655873</v>
      </c>
      <c r="H364" s="61" t="n">
        <v>1485.40752406524</v>
      </c>
      <c r="I364" s="61" t="n">
        <v>12.037822199255</v>
      </c>
      <c r="J364" s="61" t="n">
        <v>23.0444637615415</v>
      </c>
      <c r="K364" s="61" t="n">
        <v>10.1880985043677</v>
      </c>
      <c r="L364" s="61" t="n">
        <v>2354.77623627529</v>
      </c>
      <c r="M364" s="61" t="n">
        <v>8.80351953703297</v>
      </c>
      <c r="N364" s="61" t="n">
        <v>36.5317630106482</v>
      </c>
      <c r="O364" s="61" t="n">
        <v>6.67435045291673</v>
      </c>
      <c r="P364" s="61" t="n">
        <v>619.309077688448</v>
      </c>
      <c r="Q364" s="61" t="n">
        <v>16.5163258994039</v>
      </c>
      <c r="R364" s="61" t="n">
        <v>9.60789908948807</v>
      </c>
      <c r="S364" s="61" t="n">
        <v>15.7086804650155</v>
      </c>
      <c r="T364" s="61" t="n">
        <v>234.437463121598</v>
      </c>
      <c r="U364" s="61" t="n">
        <v>26.8921548085311</v>
      </c>
      <c r="V364" s="61" t="n">
        <v>3.6370393550101</v>
      </c>
      <c r="W364" s="61" t="n">
        <v>26.282329115464</v>
      </c>
      <c r="X364" s="61" t="n">
        <v>1555.6035552078</v>
      </c>
      <c r="Y364" s="61" t="n">
        <v>13.4141849010316</v>
      </c>
      <c r="Z364" s="61" t="n">
        <v>24.1334779678528</v>
      </c>
      <c r="AA364" s="61" t="n">
        <v>12.9862687645478</v>
      </c>
    </row>
    <row r="365">
      <c r="A365" s="61" t="s">
        <v>278</v>
      </c>
      <c r="B365" s="61" t="s">
        <v>279</v>
      </c>
      <c r="C365" s="61" t="s">
        <v>16</v>
      </c>
      <c r="D365" s="61" t="n">
        <v>72.6267724644128</v>
      </c>
      <c r="E365" s="61" t="n">
        <v>41.3859976829495</v>
      </c>
      <c r="F365" s="61" t="n">
        <v>0.863877189391727</v>
      </c>
      <c r="G365" s="61" t="n">
        <v>42.0212009404726</v>
      </c>
      <c r="H365" s="61" t="n">
        <v>241.635803188395</v>
      </c>
      <c r="I365" s="61" t="n">
        <v>27.5415392437549</v>
      </c>
      <c r="J365" s="61" t="n">
        <v>2.87419709607896</v>
      </c>
      <c r="K365" s="61" t="n">
        <v>27.2190855512916</v>
      </c>
      <c r="L365" s="61" t="n">
        <v>999.771236931833</v>
      </c>
      <c r="M365" s="61" t="n">
        <v>12.4078690119418</v>
      </c>
      <c r="N365" s="61" t="n">
        <v>11.8920273734946</v>
      </c>
      <c r="O365" s="61" t="n">
        <v>11.6289694135662</v>
      </c>
      <c r="P365" s="61" t="n">
        <v>718.433479266846</v>
      </c>
      <c r="Q365" s="61" t="n">
        <v>12.3423785579588</v>
      </c>
      <c r="R365" s="61" t="n">
        <v>8.54558551583819</v>
      </c>
      <c r="S365" s="61" t="n">
        <v>11.5204097943782</v>
      </c>
      <c r="T365" s="61" t="n">
        <v>450.313799094534</v>
      </c>
      <c r="U365" s="61" t="n">
        <v>20.4340200053362</v>
      </c>
      <c r="V365" s="61" t="n">
        <v>5.35636936498471</v>
      </c>
      <c r="W365" s="61" t="n">
        <v>18.9186629649218</v>
      </c>
      <c r="X365" s="61" t="n">
        <v>5924.29034886718</v>
      </c>
      <c r="Y365" s="61" t="n">
        <v>6.99034967902273</v>
      </c>
      <c r="Z365" s="61" t="n">
        <v>70.4679434602118</v>
      </c>
      <c r="AA365" s="61" t="n">
        <v>3.21272667539911</v>
      </c>
    </row>
    <row r="366">
      <c r="A366" s="61" t="s">
        <v>278</v>
      </c>
      <c r="B366" s="61" t="s">
        <v>279</v>
      </c>
      <c r="C366" s="61" t="s">
        <v>17</v>
      </c>
      <c r="D366" s="61" t="n">
        <v>154.617837284243</v>
      </c>
      <c r="E366" s="61" t="n">
        <v>46.4014345294696</v>
      </c>
      <c r="F366" s="61" t="n">
        <v>2.35969785298124</v>
      </c>
      <c r="G366" s="61" t="n">
        <v>45.335324156578</v>
      </c>
      <c r="H366" s="61" t="n">
        <v>424.383959283609</v>
      </c>
      <c r="I366" s="61" t="n">
        <v>17.5806061388018</v>
      </c>
      <c r="J366" s="61" t="n">
        <v>6.47672956206366</v>
      </c>
      <c r="K366" s="61" t="n">
        <v>16.2066823860084</v>
      </c>
      <c r="L366" s="61" t="n">
        <v>987.707481391506</v>
      </c>
      <c r="M366" s="61" t="n">
        <v>13.218583310398</v>
      </c>
      <c r="N366" s="61" t="n">
        <v>15.0738832216906</v>
      </c>
      <c r="O366" s="61" t="n">
        <v>11.9612647303025</v>
      </c>
      <c r="P366" s="61" t="n">
        <v>820.273687491509</v>
      </c>
      <c r="Q366" s="61" t="n">
        <v>14.7545838967195</v>
      </c>
      <c r="R366" s="61" t="n">
        <v>12.5185948350344</v>
      </c>
      <c r="S366" s="61" t="n">
        <v>13.4426577751254</v>
      </c>
      <c r="T366" s="61" t="n">
        <v>382.366079906894</v>
      </c>
      <c r="U366" s="61" t="n">
        <v>20.5271948083699</v>
      </c>
      <c r="V366" s="61" t="n">
        <v>5.8354743130345</v>
      </c>
      <c r="W366" s="61" t="n">
        <v>19.8842576967738</v>
      </c>
      <c r="X366" s="61" t="n">
        <v>3783.09312807133</v>
      </c>
      <c r="Y366" s="61" t="n">
        <v>7.97375323577167</v>
      </c>
      <c r="Z366" s="61" t="n">
        <v>57.7356202151956</v>
      </c>
      <c r="AA366" s="61" t="n">
        <v>4.93677250741627</v>
      </c>
    </row>
    <row r="367">
      <c r="A367" s="61" t="s">
        <v>280</v>
      </c>
      <c r="B367" s="61" t="s">
        <v>281</v>
      </c>
      <c r="C367" s="61" t="s">
        <v>16</v>
      </c>
      <c r="D367" s="61" t="n">
        <v>18.2199953115848</v>
      </c>
      <c r="E367" s="61" t="n">
        <v>70.7798665050229</v>
      </c>
      <c r="F367" s="61" t="n">
        <v>0.217556499612917</v>
      </c>
      <c r="G367" s="61" t="n">
        <v>70.6183548637354</v>
      </c>
      <c r="H367" s="61" t="n">
        <v>235.968867308124</v>
      </c>
      <c r="I367" s="61" t="n">
        <v>18.7158910652681</v>
      </c>
      <c r="J367" s="61" t="n">
        <v>2.81759462125323</v>
      </c>
      <c r="K367" s="61" t="n">
        <v>18.4992458268052</v>
      </c>
      <c r="L367" s="61" t="n">
        <v>1306.67628180088</v>
      </c>
      <c r="M367" s="61" t="n">
        <v>11.5520530469174</v>
      </c>
      <c r="N367" s="61" t="n">
        <v>15.6024144427233</v>
      </c>
      <c r="O367" s="61" t="n">
        <v>10.1283367399525</v>
      </c>
      <c r="P367" s="61" t="n">
        <v>767.963526175229</v>
      </c>
      <c r="Q367" s="61" t="n">
        <v>11.7734366462566</v>
      </c>
      <c r="R367" s="61" t="n">
        <v>9.16989569579331</v>
      </c>
      <c r="S367" s="61" t="n">
        <v>11.0228538197503</v>
      </c>
      <c r="T367" s="61" t="n">
        <v>259.731424347851</v>
      </c>
      <c r="U367" s="61" t="n">
        <v>20.3948535562114</v>
      </c>
      <c r="V367" s="61" t="n">
        <v>3.10133227557239</v>
      </c>
      <c r="W367" s="61" t="n">
        <v>19.9965961753691</v>
      </c>
      <c r="X367" s="61" t="n">
        <v>5786.27372707605</v>
      </c>
      <c r="Y367" s="61" t="n">
        <v>4.68208557655574</v>
      </c>
      <c r="Z367" s="61" t="n">
        <v>69.0912064650448</v>
      </c>
      <c r="AA367" s="61" t="n">
        <v>3.43872807034268</v>
      </c>
    </row>
    <row r="368">
      <c r="A368" s="61" t="s">
        <v>280</v>
      </c>
      <c r="B368" s="61" t="s">
        <v>281</v>
      </c>
      <c r="C368" s="61" t="s">
        <v>17</v>
      </c>
      <c r="D368" s="61" t="n">
        <v>18.7955621807847</v>
      </c>
      <c r="E368" s="61" t="n">
        <v>70.4070342109463</v>
      </c>
      <c r="F368" s="61" t="n">
        <v>0.536637931255794</v>
      </c>
      <c r="G368" s="61" t="n">
        <v>70.4329141353819</v>
      </c>
      <c r="H368" s="61" t="n">
        <v>123.442368763484</v>
      </c>
      <c r="I368" s="61" t="n">
        <v>32.4229182223809</v>
      </c>
      <c r="J368" s="61" t="n">
        <v>3.52444139554785</v>
      </c>
      <c r="K368" s="61" t="n">
        <v>30.2200649762237</v>
      </c>
      <c r="L368" s="61" t="n">
        <v>597.490314872935</v>
      </c>
      <c r="M368" s="61" t="n">
        <v>15.4747341917998</v>
      </c>
      <c r="N368" s="61" t="n">
        <v>17.0591314819294</v>
      </c>
      <c r="O368" s="61" t="n">
        <v>13.5700212109051</v>
      </c>
      <c r="P368" s="61" t="n">
        <v>345.940334021621</v>
      </c>
      <c r="Q368" s="61" t="n">
        <v>19.2031862291805</v>
      </c>
      <c r="R368" s="61" t="n">
        <v>9.87704988026865</v>
      </c>
      <c r="S368" s="61" t="n">
        <v>17.6026268041567</v>
      </c>
      <c r="T368" s="61" t="n">
        <v>94.9183650985527</v>
      </c>
      <c r="U368" s="61" t="n">
        <v>32.263002305247</v>
      </c>
      <c r="V368" s="61" t="n">
        <v>2.71004371110239</v>
      </c>
      <c r="W368" s="61" t="n">
        <v>32.403833600975</v>
      </c>
      <c r="X368" s="61" t="n">
        <v>2321.87925919413</v>
      </c>
      <c r="Y368" s="61" t="n">
        <v>7.94337248296373</v>
      </c>
      <c r="Z368" s="61" t="n">
        <v>66.2926955998959</v>
      </c>
      <c r="AA368" s="61" t="n">
        <v>3.99787991332757</v>
      </c>
    </row>
    <row r="369">
      <c r="A369" s="61" t="s">
        <v>282</v>
      </c>
      <c r="B369" s="61" t="s">
        <v>283</v>
      </c>
      <c r="C369" s="61" t="s">
        <v>16</v>
      </c>
      <c r="D369" s="61" t="n">
        <v>60.8661118825114</v>
      </c>
      <c r="E369" s="61" t="n">
        <v>67.0151715300855</v>
      </c>
      <c r="F369" s="61" t="n">
        <v>0.382922292995631</v>
      </c>
      <c r="G369" s="61" t="n">
        <v>67.3251957877426</v>
      </c>
      <c r="H369" s="61" t="n">
        <v>392.876803796639</v>
      </c>
      <c r="I369" s="61" t="n">
        <v>24.7867075571862</v>
      </c>
      <c r="J369" s="61" t="n">
        <v>2.47167564875834</v>
      </c>
      <c r="K369" s="61" t="n">
        <v>22.9762244196916</v>
      </c>
      <c r="L369" s="61" t="n">
        <v>2647.69305104621</v>
      </c>
      <c r="M369" s="61" t="n">
        <v>11.0202113319432</v>
      </c>
      <c r="N369" s="61" t="n">
        <v>16.6572278546763</v>
      </c>
      <c r="O369" s="61" t="n">
        <v>9.24881470151907</v>
      </c>
      <c r="P369" s="61" t="n">
        <v>1899.33320588318</v>
      </c>
      <c r="Q369" s="61" t="n">
        <v>11.9948564605852</v>
      </c>
      <c r="R369" s="61" t="n">
        <v>11.9491290615609</v>
      </c>
      <c r="S369" s="61" t="n">
        <v>10.8209167571823</v>
      </c>
      <c r="T369" s="61" t="n">
        <v>694.862471968844</v>
      </c>
      <c r="U369" s="61" t="n">
        <v>18.2995975214151</v>
      </c>
      <c r="V369" s="61" t="n">
        <v>4.37153487964744</v>
      </c>
      <c r="W369" s="61" t="n">
        <v>17.9306393780641</v>
      </c>
      <c r="X369" s="61" t="n">
        <v>10199.5285474164</v>
      </c>
      <c r="Y369" s="61" t="n">
        <v>5.75829028525907</v>
      </c>
      <c r="Z369" s="61" t="n">
        <v>64.1675102623614</v>
      </c>
      <c r="AA369" s="61" t="n">
        <v>3.24894215546237</v>
      </c>
    </row>
    <row r="370">
      <c r="A370" s="61" t="s">
        <v>282</v>
      </c>
      <c r="B370" s="61" t="s">
        <v>283</v>
      </c>
      <c r="C370" s="61" t="s">
        <v>17</v>
      </c>
      <c r="D370" s="61" t="n">
        <v>38.426513181284</v>
      </c>
      <c r="E370" s="61" t="n">
        <v>71.392228077251</v>
      </c>
      <c r="F370" s="61" t="n">
        <v>0.469294947909774</v>
      </c>
      <c r="G370" s="61" t="n">
        <v>71.9883323777972</v>
      </c>
      <c r="H370" s="61" t="n">
        <v>499.276355853176</v>
      </c>
      <c r="I370" s="61" t="n">
        <v>22.4915235604626</v>
      </c>
      <c r="J370" s="61" t="n">
        <v>6.09755744184512</v>
      </c>
      <c r="K370" s="61" t="n">
        <v>20.5443744396817</v>
      </c>
      <c r="L370" s="61" t="n">
        <v>1283.4674657188</v>
      </c>
      <c r="M370" s="61" t="n">
        <v>13.8101536814633</v>
      </c>
      <c r="N370" s="61" t="n">
        <v>15.6747190312797</v>
      </c>
      <c r="O370" s="61" t="n">
        <v>11.8376163949838</v>
      </c>
      <c r="P370" s="61" t="n">
        <v>1121.77679749368</v>
      </c>
      <c r="Q370" s="61" t="n">
        <v>14.1228299519716</v>
      </c>
      <c r="R370" s="61" t="n">
        <v>13.7000248048163</v>
      </c>
      <c r="S370" s="61" t="n">
        <v>12.4052237810911</v>
      </c>
      <c r="T370" s="61" t="n">
        <v>392.624218274383</v>
      </c>
      <c r="U370" s="61" t="n">
        <v>21.184941731513</v>
      </c>
      <c r="V370" s="61" t="n">
        <v>4.79503724925362</v>
      </c>
      <c r="W370" s="61" t="n">
        <v>19.7208539491191</v>
      </c>
      <c r="X370" s="61" t="n">
        <v>4852.56563080238</v>
      </c>
      <c r="Y370" s="61" t="n">
        <v>7.55840332141269</v>
      </c>
      <c r="Z370" s="61" t="n">
        <v>59.2633665248955</v>
      </c>
      <c r="AA370" s="61" t="n">
        <v>5.03281913828922</v>
      </c>
    </row>
    <row r="371">
      <c r="A371" s="61" t="s">
        <v>284</v>
      </c>
      <c r="B371" s="61" t="s">
        <v>285</v>
      </c>
      <c r="C371" s="61" t="s">
        <v>16</v>
      </c>
      <c r="D371" s="61" t="n">
        <v>49.4021491768562</v>
      </c>
      <c r="E371" s="61" t="n">
        <v>57.5770129375592</v>
      </c>
      <c r="F371" s="61" t="n">
        <v>0.311427565594551</v>
      </c>
      <c r="G371" s="61" t="n">
        <v>57.8710737395349</v>
      </c>
      <c r="H371" s="61" t="n">
        <v>707.000120765106</v>
      </c>
      <c r="I371" s="61" t="n">
        <v>16.0723907385747</v>
      </c>
      <c r="J371" s="61" t="n">
        <v>4.45687748718592</v>
      </c>
      <c r="K371" s="61" t="n">
        <v>15.5842822539672</v>
      </c>
      <c r="L371" s="61" t="n">
        <v>3075.1941127066</v>
      </c>
      <c r="M371" s="61" t="n">
        <v>8.49158315999579</v>
      </c>
      <c r="N371" s="61" t="n">
        <v>19.3858006626881</v>
      </c>
      <c r="O371" s="61" t="n">
        <v>8.05324355244851</v>
      </c>
      <c r="P371" s="61" t="n">
        <v>2288.95118018633</v>
      </c>
      <c r="Q371" s="61" t="n">
        <v>8.36320697882413</v>
      </c>
      <c r="R371" s="61" t="n">
        <v>14.429382237163</v>
      </c>
      <c r="S371" s="61" t="n">
        <v>7.78105349657677</v>
      </c>
      <c r="T371" s="61" t="n">
        <v>865.558451932935</v>
      </c>
      <c r="U371" s="61" t="n">
        <v>12.704751614092</v>
      </c>
      <c r="V371" s="61" t="n">
        <v>5.45641770766412</v>
      </c>
      <c r="W371" s="61" t="n">
        <v>12.67040858751</v>
      </c>
      <c r="X371" s="61" t="n">
        <v>8877.02064280398</v>
      </c>
      <c r="Y371" s="61" t="n">
        <v>5.45945339974816</v>
      </c>
      <c r="Z371" s="61" t="n">
        <v>55.9600943397044</v>
      </c>
      <c r="AA371" s="61" t="n">
        <v>3.78718163353232</v>
      </c>
    </row>
    <row r="372">
      <c r="A372" s="61" t="s">
        <v>284</v>
      </c>
      <c r="B372" s="61" t="s">
        <v>285</v>
      </c>
      <c r="C372" s="61" t="s">
        <v>17</v>
      </c>
      <c r="D372" s="61" t="n">
        <v>77.8095064509428</v>
      </c>
      <c r="E372" s="61" t="n">
        <v>43.9206593700716</v>
      </c>
      <c r="F372" s="61" t="n">
        <v>1.32837562362913</v>
      </c>
      <c r="G372" s="61" t="n">
        <v>43.7505191367691</v>
      </c>
      <c r="H372" s="61" t="n">
        <v>380.872430791983</v>
      </c>
      <c r="I372" s="61" t="n">
        <v>26.3465135894027</v>
      </c>
      <c r="J372" s="61" t="n">
        <v>6.50231155360724</v>
      </c>
      <c r="K372" s="61" t="n">
        <v>24.5685355167282</v>
      </c>
      <c r="L372" s="61" t="n">
        <v>1159.29122536296</v>
      </c>
      <c r="M372" s="61" t="n">
        <v>12.6333672711091</v>
      </c>
      <c r="N372" s="61" t="n">
        <v>19.7915945583105</v>
      </c>
      <c r="O372" s="61" t="n">
        <v>10.9817458026563</v>
      </c>
      <c r="P372" s="61" t="n">
        <v>929.872717326553</v>
      </c>
      <c r="Q372" s="61" t="n">
        <v>13.7483436547384</v>
      </c>
      <c r="R372" s="61" t="n">
        <v>15.8749272051115</v>
      </c>
      <c r="S372" s="61" t="n">
        <v>12.5023688118953</v>
      </c>
      <c r="T372" s="61" t="n">
        <v>348.105846272185</v>
      </c>
      <c r="U372" s="61" t="n">
        <v>26.4097727538726</v>
      </c>
      <c r="V372" s="61" t="n">
        <v>5.94291548324242</v>
      </c>
      <c r="W372" s="61" t="n">
        <v>24.812467219199</v>
      </c>
      <c r="X372" s="61" t="n">
        <v>2961.54106927192</v>
      </c>
      <c r="Y372" s="61" t="n">
        <v>8.03235358313718</v>
      </c>
      <c r="Z372" s="61" t="n">
        <v>50.5598755760992</v>
      </c>
      <c r="AA372" s="61" t="n">
        <v>5.82874539244094</v>
      </c>
    </row>
    <row r="373">
      <c r="A373" s="61" t="s">
        <v>286</v>
      </c>
      <c r="B373" s="61" t="s">
        <v>287</v>
      </c>
      <c r="C373" s="61" t="s">
        <v>16</v>
      </c>
      <c r="D373" s="61" t="n">
        <v>106.225523040549</v>
      </c>
      <c r="E373" s="61" t="n">
        <v>35.8179586207872</v>
      </c>
      <c r="F373" s="61" t="n">
        <v>0.74309804554022</v>
      </c>
      <c r="G373" s="61" t="n">
        <v>35.5031360633038</v>
      </c>
      <c r="H373" s="61" t="n">
        <v>673.691672059229</v>
      </c>
      <c r="I373" s="61" t="n">
        <v>16.3945086261037</v>
      </c>
      <c r="J373" s="61" t="n">
        <v>4.71279359681607</v>
      </c>
      <c r="K373" s="61" t="n">
        <v>15.3964222074289</v>
      </c>
      <c r="L373" s="61" t="n">
        <v>2748.62848967591</v>
      </c>
      <c r="M373" s="61" t="n">
        <v>9.92856302371656</v>
      </c>
      <c r="N373" s="61" t="n">
        <v>19.2279633004458</v>
      </c>
      <c r="O373" s="61" t="n">
        <v>8.56265259348686</v>
      </c>
      <c r="P373" s="61" t="n">
        <v>2000.69312326224</v>
      </c>
      <c r="Q373" s="61" t="n">
        <v>9.62787922323866</v>
      </c>
      <c r="R373" s="61" t="n">
        <v>13.9957997576007</v>
      </c>
      <c r="S373" s="61" t="n">
        <v>8.67793117214611</v>
      </c>
      <c r="T373" s="61" t="n">
        <v>422.746927560422</v>
      </c>
      <c r="U373" s="61" t="n">
        <v>17.6344750870034</v>
      </c>
      <c r="V373" s="61" t="n">
        <v>2.95731578095753</v>
      </c>
      <c r="W373" s="61" t="n">
        <v>17.1213236016473</v>
      </c>
      <c r="X373" s="61" t="n">
        <v>8342.96816423659</v>
      </c>
      <c r="Y373" s="61" t="n">
        <v>4.86777744469073</v>
      </c>
      <c r="Z373" s="61" t="n">
        <v>58.3630295186396</v>
      </c>
      <c r="AA373" s="61" t="n">
        <v>3.30418320879544</v>
      </c>
    </row>
    <row r="374">
      <c r="A374" s="61" t="s">
        <v>286</v>
      </c>
      <c r="B374" s="61" t="s">
        <v>287</v>
      </c>
      <c r="C374" s="61" t="s">
        <v>17</v>
      </c>
      <c r="D374" s="61" t="n">
        <v>44.9592124762195</v>
      </c>
      <c r="E374" s="61" t="n">
        <v>50.8535159674502</v>
      </c>
      <c r="F374" s="61" t="n">
        <v>0.474543736206839</v>
      </c>
      <c r="G374" s="61" t="n">
        <v>49.9462627145174</v>
      </c>
      <c r="H374" s="61" t="n">
        <v>635.713718920499</v>
      </c>
      <c r="I374" s="61" t="n">
        <v>15.6421151791089</v>
      </c>
      <c r="J374" s="61" t="n">
        <v>6.70994767744306</v>
      </c>
      <c r="K374" s="61" t="n">
        <v>14.7389240117075</v>
      </c>
      <c r="L374" s="61" t="n">
        <v>1875.99771694077</v>
      </c>
      <c r="M374" s="61" t="n">
        <v>8.95026399096997</v>
      </c>
      <c r="N374" s="61" t="n">
        <v>19.8011245455746</v>
      </c>
      <c r="O374" s="61" t="n">
        <v>7.93447902418622</v>
      </c>
      <c r="P374" s="61" t="n">
        <v>1271.0144378908</v>
      </c>
      <c r="Q374" s="61" t="n">
        <v>9.63908859373309</v>
      </c>
      <c r="R374" s="61" t="n">
        <v>13.415536147315</v>
      </c>
      <c r="S374" s="61" t="n">
        <v>9.32738993202052</v>
      </c>
      <c r="T374" s="61" t="n">
        <v>325.52915658765</v>
      </c>
      <c r="U374" s="61" t="n">
        <v>21.4087235839359</v>
      </c>
      <c r="V374" s="61" t="n">
        <v>3.43595480666111</v>
      </c>
      <c r="W374" s="61" t="n">
        <v>21.1353727638263</v>
      </c>
      <c r="X374" s="61" t="n">
        <v>5320.98361207327</v>
      </c>
      <c r="Y374" s="61" t="n">
        <v>6.46596815418009</v>
      </c>
      <c r="Z374" s="61" t="n">
        <v>56.1628930867994</v>
      </c>
      <c r="AA374" s="61" t="n">
        <v>3.98610743974421</v>
      </c>
    </row>
    <row r="375">
      <c r="A375" s="61" t="s">
        <v>288</v>
      </c>
      <c r="B375" s="61" t="s">
        <v>289</v>
      </c>
      <c r="C375" s="61" t="s">
        <v>16</v>
      </c>
      <c r="D375" s="61" t="n">
        <v>483.944743325991</v>
      </c>
      <c r="E375" s="61" t="n">
        <v>32.169635504398</v>
      </c>
      <c r="F375" s="61" t="n">
        <v>1.66848916838888</v>
      </c>
      <c r="G375" s="61" t="n">
        <v>32.6931835067853</v>
      </c>
      <c r="H375" s="61" t="n">
        <v>8458.62245702946</v>
      </c>
      <c r="I375" s="61" t="n">
        <v>8.8754331679414</v>
      </c>
      <c r="J375" s="61" t="n">
        <v>29.1626681427508</v>
      </c>
      <c r="K375" s="61" t="n">
        <v>7.99896310135658</v>
      </c>
      <c r="L375" s="61" t="n">
        <v>13957.814732321</v>
      </c>
      <c r="M375" s="61" t="n">
        <v>6.17327820214036</v>
      </c>
      <c r="N375" s="61" t="n">
        <v>48.1221524077364</v>
      </c>
      <c r="O375" s="61" t="n">
        <v>4.08109862150186</v>
      </c>
      <c r="P375" s="61" t="n">
        <v>2876.15744402817</v>
      </c>
      <c r="Q375" s="61" t="n">
        <v>12.2043304062091</v>
      </c>
      <c r="R375" s="61" t="n">
        <v>9.91608568565336</v>
      </c>
      <c r="S375" s="61" t="n">
        <v>11.8053020996402</v>
      </c>
      <c r="T375" s="61" t="n">
        <v>553.338525044269</v>
      </c>
      <c r="U375" s="61" t="n">
        <v>33.3761232786243</v>
      </c>
      <c r="V375" s="61" t="n">
        <v>1.90773708821285</v>
      </c>
      <c r="W375" s="61" t="n">
        <v>32.8696247338333</v>
      </c>
      <c r="X375" s="61" t="n">
        <v>2675.08973572741</v>
      </c>
      <c r="Y375" s="61" t="n">
        <v>20.1724572938545</v>
      </c>
      <c r="Z375" s="61" t="n">
        <v>9.22286750725771</v>
      </c>
      <c r="AA375" s="61" t="n">
        <v>18.9352532506853</v>
      </c>
    </row>
    <row r="376">
      <c r="A376" s="61" t="s">
        <v>288</v>
      </c>
      <c r="B376" s="61" t="s">
        <v>289</v>
      </c>
      <c r="C376" s="61" t="s">
        <v>17</v>
      </c>
      <c r="D376" s="61" t="n">
        <v>630.679011247749</v>
      </c>
      <c r="E376" s="61" t="n">
        <v>28.4067378283839</v>
      </c>
      <c r="F376" s="61" t="n">
        <v>4.77958550498036</v>
      </c>
      <c r="G376" s="61" t="n">
        <v>28.5868312889824</v>
      </c>
      <c r="H376" s="61" t="n">
        <v>4480.15293100368</v>
      </c>
      <c r="I376" s="61" t="n">
        <v>9.60771718101418</v>
      </c>
      <c r="J376" s="61" t="n">
        <v>33.9527297202359</v>
      </c>
      <c r="K376" s="61" t="n">
        <v>8.10218084524664</v>
      </c>
      <c r="L376" s="61" t="n">
        <v>4980.14526022649</v>
      </c>
      <c r="M376" s="61" t="n">
        <v>9.66764247437837</v>
      </c>
      <c r="N376" s="61" t="n">
        <v>37.7419093928347</v>
      </c>
      <c r="O376" s="61" t="n">
        <v>7.65689128898501</v>
      </c>
      <c r="P376" s="61" t="n">
        <v>1553.16753870654</v>
      </c>
      <c r="Q376" s="61" t="n">
        <v>18.9740740848398</v>
      </c>
      <c r="R376" s="61" t="n">
        <v>11.7706423115635</v>
      </c>
      <c r="S376" s="61" t="n">
        <v>15.7540190003311</v>
      </c>
      <c r="T376" s="61" t="n">
        <v>170.732149545084</v>
      </c>
      <c r="U376" s="61" t="n">
        <v>49.11339169334</v>
      </c>
      <c r="V376" s="61" t="n">
        <v>1.29388943130575</v>
      </c>
      <c r="W376" s="61" t="n">
        <v>47.3346828620908</v>
      </c>
      <c r="X376" s="61" t="n">
        <v>1380.38890356535</v>
      </c>
      <c r="Y376" s="61" t="n">
        <v>26.672471465189</v>
      </c>
      <c r="Z376" s="61" t="n">
        <v>10.4612436390798</v>
      </c>
      <c r="AA376" s="61" t="n">
        <v>24.3892595962812</v>
      </c>
    </row>
    <row r="377">
      <c r="A377" s="61" t="s">
        <v>290</v>
      </c>
      <c r="B377" s="61" t="s">
        <v>291</v>
      </c>
      <c r="C377" s="61" t="s">
        <v>16</v>
      </c>
      <c r="D377" s="61" t="n">
        <v>321.223325549904</v>
      </c>
      <c r="E377" s="61" t="n">
        <v>44.6470362585832</v>
      </c>
      <c r="F377" s="61" t="n">
        <v>0.592898413243179</v>
      </c>
      <c r="G377" s="61" t="n">
        <v>43.8557296881761</v>
      </c>
      <c r="H377" s="61" t="n">
        <v>6004.61097887181</v>
      </c>
      <c r="I377" s="61" t="n">
        <v>14.3322753623624</v>
      </c>
      <c r="J377" s="61" t="n">
        <v>11.0830193150546</v>
      </c>
      <c r="K377" s="61" t="n">
        <v>12.3209063134123</v>
      </c>
      <c r="L377" s="61" t="n">
        <v>16189.0671931374</v>
      </c>
      <c r="M377" s="61" t="n">
        <v>9.33101612596475</v>
      </c>
      <c r="N377" s="61" t="n">
        <v>29.8809939604065</v>
      </c>
      <c r="O377" s="61" t="n">
        <v>8.4181122051465</v>
      </c>
      <c r="P377" s="61" t="n">
        <v>10274.914033144</v>
      </c>
      <c r="Q377" s="61" t="n">
        <v>9.19011324787017</v>
      </c>
      <c r="R377" s="61" t="n">
        <v>18.9649372941154</v>
      </c>
      <c r="S377" s="61" t="n">
        <v>7.70082704616835</v>
      </c>
      <c r="T377" s="61" t="n">
        <v>1747.6637917271</v>
      </c>
      <c r="U377" s="61" t="n">
        <v>22.4088025539586</v>
      </c>
      <c r="V377" s="61" t="n">
        <v>3.22575294687488</v>
      </c>
      <c r="W377" s="61" t="n">
        <v>21.9109189609691</v>
      </c>
      <c r="X377" s="61" t="n">
        <v>19640.9968507137</v>
      </c>
      <c r="Y377" s="61" t="n">
        <v>9.80313478086485</v>
      </c>
      <c r="Z377" s="61" t="n">
        <v>36.2523980703054</v>
      </c>
      <c r="AA377" s="61" t="n">
        <v>7.80024069956808</v>
      </c>
    </row>
    <row r="378">
      <c r="A378" s="61" t="s">
        <v>290</v>
      </c>
      <c r="B378" s="61" t="s">
        <v>291</v>
      </c>
      <c r="C378" s="61" t="s">
        <v>17</v>
      </c>
      <c r="D378" s="61" t="n">
        <v>406.68567580065</v>
      </c>
      <c r="E378" s="61" t="n">
        <v>44.533401827655</v>
      </c>
      <c r="F378" s="61" t="n">
        <v>1.37069130681826</v>
      </c>
      <c r="G378" s="61" t="n">
        <v>42.0477698292121</v>
      </c>
      <c r="H378" s="61" t="n">
        <v>5148.70523558565</v>
      </c>
      <c r="I378" s="61" t="n">
        <v>14.2612377087603</v>
      </c>
      <c r="J378" s="61" t="n">
        <v>17.3531696042481</v>
      </c>
      <c r="K378" s="61" t="n">
        <v>11.848466818188</v>
      </c>
      <c r="L378" s="61" t="n">
        <v>9244.04083496578</v>
      </c>
      <c r="M378" s="61" t="n">
        <v>10.8326677145353</v>
      </c>
      <c r="N378" s="61" t="n">
        <v>31.1560676126975</v>
      </c>
      <c r="O378" s="61" t="n">
        <v>8.59566040709878</v>
      </c>
      <c r="P378" s="61" t="n">
        <v>4739.24136743957</v>
      </c>
      <c r="Q378" s="61" t="n">
        <v>14.3394969644623</v>
      </c>
      <c r="R378" s="61" t="n">
        <v>15.9731146922596</v>
      </c>
      <c r="S378" s="61" t="n">
        <v>12.4376649141432</v>
      </c>
      <c r="T378" s="61" t="n">
        <v>1378.57943102674</v>
      </c>
      <c r="U378" s="61" t="n">
        <v>24.0488066434272</v>
      </c>
      <c r="V378" s="61" t="n">
        <v>4.64635701305856</v>
      </c>
      <c r="W378" s="61" t="n">
        <v>23.2912420512618</v>
      </c>
      <c r="X378" s="61" t="n">
        <v>8752.86163608174</v>
      </c>
      <c r="Y378" s="61" t="n">
        <v>11.9540766097691</v>
      </c>
      <c r="Z378" s="61" t="n">
        <v>29.500599770918</v>
      </c>
      <c r="AA378" s="61" t="n">
        <v>10.3444774995636</v>
      </c>
    </row>
    <row r="379">
      <c r="A379" s="61" t="s">
        <v>292</v>
      </c>
      <c r="B379" s="61" t="s">
        <v>293</v>
      </c>
      <c r="C379" s="61" t="s">
        <v>16</v>
      </c>
      <c r="D379" s="61"/>
      <c r="E379" s="61"/>
      <c r="F379" s="61"/>
      <c r="G379" s="61"/>
      <c r="H379" s="61" t="n">
        <v>670.417847603142</v>
      </c>
      <c r="I379" s="61" t="n">
        <v>42.1857116614735</v>
      </c>
      <c r="J379" s="61" t="n">
        <v>1.31600934832194</v>
      </c>
      <c r="K379" s="61" t="n">
        <v>41.4285145269812</v>
      </c>
      <c r="L379" s="61" t="n">
        <v>4995.75399700978</v>
      </c>
      <c r="M379" s="61" t="n">
        <v>15.6933369334144</v>
      </c>
      <c r="N379" s="61" t="n">
        <v>9.8065094559854</v>
      </c>
      <c r="O379" s="61" t="n">
        <v>14.1464022311932</v>
      </c>
      <c r="P379" s="61" t="n">
        <v>2109.60917357578</v>
      </c>
      <c r="Q379" s="61" t="n">
        <v>20.7636802269291</v>
      </c>
      <c r="R379" s="61" t="n">
        <v>4.14109708394113</v>
      </c>
      <c r="S379" s="61" t="n">
        <v>19.7528494880041</v>
      </c>
      <c r="T379" s="61" t="n">
        <v>1411.37636264182</v>
      </c>
      <c r="U379" s="61" t="n">
        <v>24.744202747227</v>
      </c>
      <c r="V379" s="61" t="n">
        <v>2.77048782916166</v>
      </c>
      <c r="W379" s="61" t="n">
        <v>24.4784586599846</v>
      </c>
      <c r="X379" s="61" t="n">
        <v>41756.0861803188</v>
      </c>
      <c r="Y379" s="61" t="n">
        <v>6.40239518811349</v>
      </c>
      <c r="Z379" s="61" t="n">
        <v>81.9658962825899</v>
      </c>
      <c r="AA379" s="61" t="n">
        <v>2.92236127052893</v>
      </c>
    </row>
    <row r="380">
      <c r="A380" s="61" t="s">
        <v>292</v>
      </c>
      <c r="B380" s="61" t="s">
        <v>293</v>
      </c>
      <c r="C380" s="61" t="s">
        <v>17</v>
      </c>
      <c r="D380" s="61" t="n">
        <v>406.682479639506</v>
      </c>
      <c r="E380" s="61" t="n">
        <v>53.391156296706</v>
      </c>
      <c r="F380" s="61" t="n">
        <v>1.36145526890314</v>
      </c>
      <c r="G380" s="61" t="n">
        <v>50.7111522642151</v>
      </c>
      <c r="H380" s="61" t="n">
        <v>1291.61263245828</v>
      </c>
      <c r="I380" s="61" t="n">
        <v>54.3550989171932</v>
      </c>
      <c r="J380" s="61" t="n">
        <v>4.3239453674054</v>
      </c>
      <c r="K380" s="61" t="n">
        <v>51.0783538628959</v>
      </c>
      <c r="L380" s="61" t="n">
        <v>3919.02793656926</v>
      </c>
      <c r="M380" s="61" t="n">
        <v>17.4427759657714</v>
      </c>
      <c r="N380" s="61" t="n">
        <v>13.1197715671214</v>
      </c>
      <c r="O380" s="61" t="n">
        <v>14.7588439137604</v>
      </c>
      <c r="P380" s="61" t="n">
        <v>1375.29446361793</v>
      </c>
      <c r="Q380" s="61" t="n">
        <v>23.7695188133805</v>
      </c>
      <c r="R380" s="61" t="n">
        <v>4.60408792492291</v>
      </c>
      <c r="S380" s="61" t="n">
        <v>21.6248565751174</v>
      </c>
      <c r="T380" s="61" t="n">
        <v>1105.27672635366</v>
      </c>
      <c r="U380" s="61" t="n">
        <v>27.4184853966772</v>
      </c>
      <c r="V380" s="61" t="n">
        <v>3.70014666976578</v>
      </c>
      <c r="W380" s="61" t="n">
        <v>26.2017336924025</v>
      </c>
      <c r="X380" s="61" t="n">
        <v>21773.2656098337</v>
      </c>
      <c r="Y380" s="61" t="n">
        <v>6.73113489448306</v>
      </c>
      <c r="Z380" s="61" t="n">
        <v>72.8905932018813</v>
      </c>
      <c r="AA380" s="61" t="n">
        <v>6.04674399427724</v>
      </c>
    </row>
    <row r="381">
      <c r="A381" s="61" t="s">
        <v>294</v>
      </c>
      <c r="B381" s="61" t="s">
        <v>295</v>
      </c>
      <c r="C381" s="61" t="s">
        <v>16</v>
      </c>
      <c r="D381" s="61" t="n">
        <v>592.065114065315</v>
      </c>
      <c r="E381" s="61" t="n">
        <v>32.7278412697096</v>
      </c>
      <c r="F381" s="61" t="n">
        <v>1.53503297902311</v>
      </c>
      <c r="G381" s="61" t="n">
        <v>32.407842804903</v>
      </c>
      <c r="H381" s="61" t="n">
        <v>5002.24115136012</v>
      </c>
      <c r="I381" s="61" t="n">
        <v>14.9893173783187</v>
      </c>
      <c r="J381" s="61" t="n">
        <v>12.9691903034794</v>
      </c>
      <c r="K381" s="61" t="n">
        <v>14.3660796447508</v>
      </c>
      <c r="L381" s="61" t="n">
        <v>11518.3360504001</v>
      </c>
      <c r="M381" s="61" t="n">
        <v>9.80011925856687</v>
      </c>
      <c r="N381" s="61" t="n">
        <v>29.8633128025923</v>
      </c>
      <c r="O381" s="61" t="n">
        <v>9.47750791504526</v>
      </c>
      <c r="P381" s="61" t="n">
        <v>6051.46783212716</v>
      </c>
      <c r="Q381" s="61" t="n">
        <v>12.2214547493064</v>
      </c>
      <c r="R381" s="61" t="n">
        <v>15.6894950794009</v>
      </c>
      <c r="S381" s="61" t="n">
        <v>11.7334636848</v>
      </c>
      <c r="T381" s="61" t="n">
        <v>912.305132519922</v>
      </c>
      <c r="U381" s="61" t="n">
        <v>27.5427525340904</v>
      </c>
      <c r="V381" s="61" t="n">
        <v>2.36531157144928</v>
      </c>
      <c r="W381" s="61" t="n">
        <v>27.678820055746</v>
      </c>
      <c r="X381" s="61" t="n">
        <v>14493.7732533336</v>
      </c>
      <c r="Y381" s="61" t="n">
        <v>11.8201548778533</v>
      </c>
      <c r="Z381" s="61" t="n">
        <v>37.5776572640551</v>
      </c>
      <c r="AA381" s="61" t="n">
        <v>9.94599826989851</v>
      </c>
    </row>
    <row r="382">
      <c r="A382" s="61" t="s">
        <v>294</v>
      </c>
      <c r="B382" s="61" t="s">
        <v>295</v>
      </c>
      <c r="C382" s="61" t="s">
        <v>17</v>
      </c>
      <c r="D382" s="61" t="n">
        <v>480.573635213088</v>
      </c>
      <c r="E382" s="61" t="n">
        <v>41.371227091481</v>
      </c>
      <c r="F382" s="61" t="n">
        <v>1.73657353026078</v>
      </c>
      <c r="G382" s="61" t="n">
        <v>40.3543973254573</v>
      </c>
      <c r="H382" s="61" t="n">
        <v>5789.24980640669</v>
      </c>
      <c r="I382" s="61" t="n">
        <v>14.153541811732</v>
      </c>
      <c r="J382" s="61" t="n">
        <v>20.9197035318333</v>
      </c>
      <c r="K382" s="61" t="n">
        <v>11.9502556374943</v>
      </c>
      <c r="L382" s="61" t="n">
        <v>8418.8714159388</v>
      </c>
      <c r="M382" s="61" t="n">
        <v>10.7624540940932</v>
      </c>
      <c r="N382" s="61" t="n">
        <v>30.421954481764</v>
      </c>
      <c r="O382" s="61" t="n">
        <v>8.64018201618257</v>
      </c>
      <c r="P382" s="61" t="n">
        <v>3965.09219540676</v>
      </c>
      <c r="Q382" s="61" t="n">
        <v>14.0926297192553</v>
      </c>
      <c r="R382" s="61" t="n">
        <v>14.3280314337965</v>
      </c>
      <c r="S382" s="61" t="n">
        <v>11.9505741091592</v>
      </c>
      <c r="T382" s="61" t="n">
        <v>833.349222286181</v>
      </c>
      <c r="U382" s="61" t="n">
        <v>26.8521869986428</v>
      </c>
      <c r="V382" s="61" t="n">
        <v>3.01134330901009</v>
      </c>
      <c r="W382" s="61" t="n">
        <v>26.9633593933761</v>
      </c>
      <c r="X382" s="61" t="n">
        <v>8186.53413598185</v>
      </c>
      <c r="Y382" s="61" t="n">
        <v>13.0923646353529</v>
      </c>
      <c r="Z382" s="61" t="n">
        <v>29.5823937133354</v>
      </c>
      <c r="AA382" s="61" t="n">
        <v>12.3817660546969</v>
      </c>
    </row>
    <row r="383">
      <c r="A383" s="61" t="s">
        <v>296</v>
      </c>
      <c r="B383" s="61" t="s">
        <v>297</v>
      </c>
      <c r="C383" s="61" t="s">
        <v>16</v>
      </c>
      <c r="D383" s="61" t="n">
        <v>83.4064514609703</v>
      </c>
      <c r="E383" s="61" t="n">
        <v>70.1986239787295</v>
      </c>
      <c r="F383" s="61" t="n">
        <v>0.280025224618424</v>
      </c>
      <c r="G383" s="61" t="n">
        <v>69.6356962073606</v>
      </c>
      <c r="H383" s="61" t="n">
        <v>752.778352711372</v>
      </c>
      <c r="I383" s="61" t="n">
        <v>28.9066112718289</v>
      </c>
      <c r="J383" s="61" t="n">
        <v>2.52734559034118</v>
      </c>
      <c r="K383" s="61" t="n">
        <v>28.4141359631744</v>
      </c>
      <c r="L383" s="61" t="n">
        <v>3586.74425125149</v>
      </c>
      <c r="M383" s="61" t="n">
        <v>14.8333290577829</v>
      </c>
      <c r="N383" s="61" t="n">
        <v>12.0419805304334</v>
      </c>
      <c r="O383" s="61" t="n">
        <v>14.0137939053231</v>
      </c>
      <c r="P383" s="61" t="n">
        <v>1879.63692669707</v>
      </c>
      <c r="Q383" s="61" t="n">
        <v>20.450280226765</v>
      </c>
      <c r="R383" s="61" t="n">
        <v>6.31061198959811</v>
      </c>
      <c r="S383" s="61" t="n">
        <v>19.2541613081541</v>
      </c>
      <c r="T383" s="61" t="n">
        <v>822.286922747466</v>
      </c>
      <c r="U383" s="61" t="n">
        <v>24.5495814626064</v>
      </c>
      <c r="V383" s="61" t="n">
        <v>2.76071066697882</v>
      </c>
      <c r="W383" s="61" t="n">
        <v>24.1917528356583</v>
      </c>
      <c r="X383" s="61" t="n">
        <v>22660.4821750781</v>
      </c>
      <c r="Y383" s="61" t="n">
        <v>5.9934019704562</v>
      </c>
      <c r="Z383" s="61" t="n">
        <v>76.0793259980301</v>
      </c>
      <c r="AA383" s="61" t="n">
        <v>3.04655474703087</v>
      </c>
    </row>
    <row r="384">
      <c r="A384" s="61" t="s">
        <v>296</v>
      </c>
      <c r="B384" s="61" t="s">
        <v>297</v>
      </c>
      <c r="C384" s="61" t="s">
        <v>17</v>
      </c>
      <c r="D384" s="61" t="n">
        <v>96.8381296830827</v>
      </c>
      <c r="E384" s="61" t="n">
        <v>70.3518113880125</v>
      </c>
      <c r="F384" s="61" t="n">
        <v>0.542926850998944</v>
      </c>
      <c r="G384" s="61" t="n">
        <v>71.2789967259455</v>
      </c>
      <c r="H384" s="61" t="n">
        <v>588.725430053006</v>
      </c>
      <c r="I384" s="61" t="n">
        <v>33.9670383517701</v>
      </c>
      <c r="J384" s="61" t="n">
        <v>3.30071269331338</v>
      </c>
      <c r="K384" s="61" t="n">
        <v>34.4746150349336</v>
      </c>
      <c r="L384" s="61" t="n">
        <v>2508.17149024817</v>
      </c>
      <c r="M384" s="61" t="n">
        <v>15.2687394035884</v>
      </c>
      <c r="N384" s="61" t="n">
        <v>14.0621638751421</v>
      </c>
      <c r="O384" s="61" t="n">
        <v>13.1315016534051</v>
      </c>
      <c r="P384" s="61" t="n">
        <v>2250.55737069975</v>
      </c>
      <c r="Q384" s="61" t="n">
        <v>16.3103536212243</v>
      </c>
      <c r="R384" s="61" t="n">
        <v>12.6178400002694</v>
      </c>
      <c r="S384" s="61" t="n">
        <v>14.8124727160477</v>
      </c>
      <c r="T384" s="61" t="n">
        <v>562.969502979756</v>
      </c>
      <c r="U384" s="61" t="n">
        <v>25.4226734782372</v>
      </c>
      <c r="V384" s="61" t="n">
        <v>3.15631105703435</v>
      </c>
      <c r="W384" s="61" t="n">
        <v>24.9573099717137</v>
      </c>
      <c r="X384" s="61" t="n">
        <v>11829.0505565364</v>
      </c>
      <c r="Y384" s="61" t="n">
        <v>8.00540271740469</v>
      </c>
      <c r="Z384" s="61" t="n">
        <v>66.3200455232418</v>
      </c>
      <c r="AA384" s="61" t="n">
        <v>4.63082361335997</v>
      </c>
    </row>
    <row r="385">
      <c r="A385" s="61" t="s">
        <v>298</v>
      </c>
      <c r="B385" s="61" t="s">
        <v>299</v>
      </c>
      <c r="C385" s="61" t="s">
        <v>16</v>
      </c>
      <c r="D385" s="61" t="n">
        <v>151.691995078819</v>
      </c>
      <c r="E385" s="61" t="n">
        <v>38.478239565622</v>
      </c>
      <c r="F385" s="61" t="n">
        <v>0.917784652102159</v>
      </c>
      <c r="G385" s="61" t="n">
        <v>37.6929642092526</v>
      </c>
      <c r="H385" s="61" t="n">
        <v>1718.88307227803</v>
      </c>
      <c r="I385" s="61" t="n">
        <v>20.5587796128032</v>
      </c>
      <c r="J385" s="61" t="n">
        <v>10.3997874223705</v>
      </c>
      <c r="K385" s="61" t="n">
        <v>19.1861861705041</v>
      </c>
      <c r="L385" s="61" t="n">
        <v>4079.97254459785</v>
      </c>
      <c r="M385" s="61" t="n">
        <v>9.74859037890223</v>
      </c>
      <c r="N385" s="61" t="n">
        <v>24.6851271254257</v>
      </c>
      <c r="O385" s="61" t="n">
        <v>8.43566174725261</v>
      </c>
      <c r="P385" s="61" t="n">
        <v>1846.19599394823</v>
      </c>
      <c r="Q385" s="61" t="n">
        <v>12.4378520277096</v>
      </c>
      <c r="R385" s="61" t="n">
        <v>11.1700709529054</v>
      </c>
      <c r="S385" s="61" t="n">
        <v>11.3393151497096</v>
      </c>
      <c r="T385" s="61" t="n">
        <v>726.158719545587</v>
      </c>
      <c r="U385" s="61" t="n">
        <v>17.1389295957799</v>
      </c>
      <c r="V385" s="61" t="n">
        <v>4.39349042408471</v>
      </c>
      <c r="W385" s="61" t="n">
        <v>17.3875020000689</v>
      </c>
      <c r="X385" s="61" t="n">
        <v>8005.15735950838</v>
      </c>
      <c r="Y385" s="61" t="n">
        <v>7.58802902566316</v>
      </c>
      <c r="Z385" s="61" t="n">
        <v>48.4337394231116</v>
      </c>
      <c r="AA385" s="61" t="n">
        <v>7.03150232530447</v>
      </c>
    </row>
    <row r="386">
      <c r="A386" s="61" t="s">
        <v>298</v>
      </c>
      <c r="B386" s="61" t="s">
        <v>299</v>
      </c>
      <c r="C386" s="61" t="s">
        <v>17</v>
      </c>
      <c r="D386" s="61" t="n">
        <v>170.749760519054</v>
      </c>
      <c r="E386" s="61" t="n">
        <v>41.1537376787141</v>
      </c>
      <c r="F386" s="61" t="n">
        <v>1.59820862355523</v>
      </c>
      <c r="G386" s="61" t="n">
        <v>38.70429196311</v>
      </c>
      <c r="H386" s="61" t="n">
        <v>1186.48481111293</v>
      </c>
      <c r="I386" s="61" t="n">
        <v>21.1028018919919</v>
      </c>
      <c r="J386" s="61" t="n">
        <v>11.1054343565324</v>
      </c>
      <c r="K386" s="61" t="n">
        <v>18.2904229747425</v>
      </c>
      <c r="L386" s="61" t="n">
        <v>2972.33796616961</v>
      </c>
      <c r="M386" s="61" t="n">
        <v>11.418857757707</v>
      </c>
      <c r="N386" s="61" t="n">
        <v>27.8209243469057</v>
      </c>
      <c r="O386" s="61" t="n">
        <v>9.00399554156705</v>
      </c>
      <c r="P386" s="61" t="n">
        <v>1235.32791113166</v>
      </c>
      <c r="Q386" s="61" t="n">
        <v>12.9147681842175</v>
      </c>
      <c r="R386" s="61" t="n">
        <v>11.5626031596616</v>
      </c>
      <c r="S386" s="61" t="n">
        <v>12.1131390679679</v>
      </c>
      <c r="T386" s="61" t="n">
        <v>374.426870189025</v>
      </c>
      <c r="U386" s="61" t="n">
        <v>22.105553069388</v>
      </c>
      <c r="V386" s="61" t="n">
        <v>3.50461547359017</v>
      </c>
      <c r="W386" s="61" t="n">
        <v>22.08097961792</v>
      </c>
      <c r="X386" s="61" t="n">
        <v>4744.49442995702</v>
      </c>
      <c r="Y386" s="61" t="n">
        <v>8.26239097964302</v>
      </c>
      <c r="Z386" s="61" t="n">
        <v>44.4082140397549</v>
      </c>
      <c r="AA386" s="61" t="n">
        <v>8.39044179749896</v>
      </c>
    </row>
    <row r="387">
      <c r="A387" s="61" t="s">
        <v>300</v>
      </c>
      <c r="B387" s="61" t="s">
        <v>301</v>
      </c>
      <c r="C387" s="61" t="s">
        <v>16</v>
      </c>
      <c r="D387" s="61" t="n">
        <v>201.355866987512</v>
      </c>
      <c r="E387" s="61" t="n">
        <v>37.7459657941765</v>
      </c>
      <c r="F387" s="61" t="n">
        <v>0.982620325625175</v>
      </c>
      <c r="G387" s="61" t="n">
        <v>36.6934037255696</v>
      </c>
      <c r="H387" s="61" t="n">
        <v>2566.51820562009</v>
      </c>
      <c r="I387" s="61" t="n">
        <v>15.8304828745406</v>
      </c>
      <c r="J387" s="61" t="n">
        <v>12.5246559370717</v>
      </c>
      <c r="K387" s="61" t="n">
        <v>14.6002864112465</v>
      </c>
      <c r="L387" s="61" t="n">
        <v>5364.90212226356</v>
      </c>
      <c r="M387" s="61" t="n">
        <v>11.6355522999712</v>
      </c>
      <c r="N387" s="61" t="n">
        <v>26.1808207984959</v>
      </c>
      <c r="O387" s="61" t="n">
        <v>9.51664775026151</v>
      </c>
      <c r="P387" s="61" t="n">
        <v>3291.96903114267</v>
      </c>
      <c r="Q387" s="61" t="n">
        <v>11.7693614843676</v>
      </c>
      <c r="R387" s="61" t="n">
        <v>16.0648692770895</v>
      </c>
      <c r="S387" s="61" t="n">
        <v>10.042253636305</v>
      </c>
      <c r="T387" s="61" t="n">
        <v>966.20674974218</v>
      </c>
      <c r="U387" s="61" t="n">
        <v>17.9450226135778</v>
      </c>
      <c r="V387" s="61" t="n">
        <v>4.71510666789654</v>
      </c>
      <c r="W387" s="61" t="n">
        <v>17.4169342318729</v>
      </c>
      <c r="X387" s="61" t="n">
        <v>8100.77425221535</v>
      </c>
      <c r="Y387" s="61" t="n">
        <v>9.76913854947998</v>
      </c>
      <c r="Z387" s="61" t="n">
        <v>39.5319269938212</v>
      </c>
      <c r="AA387" s="61" t="n">
        <v>9.45579387577025</v>
      </c>
    </row>
    <row r="388">
      <c r="A388" s="61" t="s">
        <v>300</v>
      </c>
      <c r="B388" s="61" t="s">
        <v>301</v>
      </c>
      <c r="C388" s="61" t="s">
        <v>17</v>
      </c>
      <c r="D388" s="61" t="n">
        <v>399.707279670199</v>
      </c>
      <c r="E388" s="61" t="n">
        <v>28.390454745433</v>
      </c>
      <c r="F388" s="61" t="n">
        <v>2.72483650563171</v>
      </c>
      <c r="G388" s="61" t="n">
        <v>27.5109827471189</v>
      </c>
      <c r="H388" s="61" t="n">
        <v>2368.65269836479</v>
      </c>
      <c r="I388" s="61" t="n">
        <v>15.3110104836914</v>
      </c>
      <c r="J388" s="61" t="n">
        <v>16.1472949579323</v>
      </c>
      <c r="K388" s="61" t="n">
        <v>13.3498316600863</v>
      </c>
      <c r="L388" s="61" t="n">
        <v>4015.76772070051</v>
      </c>
      <c r="M388" s="61" t="n">
        <v>11.1514196566015</v>
      </c>
      <c r="N388" s="61" t="n">
        <v>27.3758098489744</v>
      </c>
      <c r="O388" s="61" t="n">
        <v>9.43979574004873</v>
      </c>
      <c r="P388" s="61" t="n">
        <v>2091.03375287553</v>
      </c>
      <c r="Q388" s="61" t="n">
        <v>12.4156553216679</v>
      </c>
      <c r="R388" s="61" t="n">
        <v>14.2547443945593</v>
      </c>
      <c r="S388" s="61" t="n">
        <v>11.85711338358</v>
      </c>
      <c r="T388" s="61" t="n">
        <v>768.271186074371</v>
      </c>
      <c r="U388" s="61" t="n">
        <v>19.1706720368592</v>
      </c>
      <c r="V388" s="61" t="n">
        <v>5.23736614396343</v>
      </c>
      <c r="W388" s="61" t="n">
        <v>18.3927471588302</v>
      </c>
      <c r="X388" s="61" t="n">
        <v>5025.60452634558</v>
      </c>
      <c r="Y388" s="61" t="n">
        <v>12.1036288234336</v>
      </c>
      <c r="Z388" s="61" t="n">
        <v>34.2599481489388</v>
      </c>
      <c r="AA388" s="61" t="n">
        <v>11.4441026559551</v>
      </c>
    </row>
    <row r="389">
      <c r="A389" s="61" t="s">
        <v>302</v>
      </c>
      <c r="B389" s="61" t="s">
        <v>303</v>
      </c>
      <c r="C389" s="61" t="s">
        <v>16</v>
      </c>
      <c r="D389" s="61" t="n">
        <v>65.7827963047037</v>
      </c>
      <c r="E389" s="61" t="n">
        <v>49.6151732275951</v>
      </c>
      <c r="F389" s="61" t="n">
        <v>0.445056890100271</v>
      </c>
      <c r="G389" s="61" t="n">
        <v>48.9881494905747</v>
      </c>
      <c r="H389" s="61" t="n">
        <v>403.802459568608</v>
      </c>
      <c r="I389" s="61" t="n">
        <v>21.1172478064354</v>
      </c>
      <c r="J389" s="61" t="n">
        <v>2.73194629851262</v>
      </c>
      <c r="K389" s="61" t="n">
        <v>20.880457829242</v>
      </c>
      <c r="L389" s="61" t="n">
        <v>1678.29309000578</v>
      </c>
      <c r="M389" s="61" t="n">
        <v>11.6898333426454</v>
      </c>
      <c r="N389" s="61" t="n">
        <v>11.3545781765641</v>
      </c>
      <c r="O389" s="61" t="n">
        <v>11.3147794523776</v>
      </c>
      <c r="P389" s="61" t="n">
        <v>1174.42608079758</v>
      </c>
      <c r="Q389" s="61" t="n">
        <v>13.9575525871788</v>
      </c>
      <c r="R389" s="61" t="n">
        <v>7.94564002343947</v>
      </c>
      <c r="S389" s="61" t="n">
        <v>14.0172424828139</v>
      </c>
      <c r="T389" s="61" t="n">
        <v>700.009063023221</v>
      </c>
      <c r="U389" s="61" t="n">
        <v>20.1977695954883</v>
      </c>
      <c r="V389" s="61" t="n">
        <v>4.73594730129833</v>
      </c>
      <c r="W389" s="61" t="n">
        <v>20.4690028586983</v>
      </c>
      <c r="X389" s="61" t="n">
        <v>10758.4477495841</v>
      </c>
      <c r="Y389" s="61" t="n">
        <v>6.96096866811305</v>
      </c>
      <c r="Z389" s="61" t="n">
        <v>72.7868313100852</v>
      </c>
      <c r="AA389" s="61" t="n">
        <v>2.83119573714853</v>
      </c>
    </row>
    <row r="390">
      <c r="A390" s="61" t="s">
        <v>302</v>
      </c>
      <c r="B390" s="61" t="s">
        <v>303</v>
      </c>
      <c r="C390" s="61" t="s">
        <v>17</v>
      </c>
      <c r="D390" s="61" t="n">
        <v>61.137884170248</v>
      </c>
      <c r="E390" s="61" t="n">
        <v>56.9677761413352</v>
      </c>
      <c r="F390" s="61" t="n">
        <v>0.80724049465104</v>
      </c>
      <c r="G390" s="61" t="n">
        <v>57.5436334280006</v>
      </c>
      <c r="H390" s="61" t="n">
        <v>434.02448174782</v>
      </c>
      <c r="I390" s="61" t="n">
        <v>24.9539197893065</v>
      </c>
      <c r="J390" s="61" t="n">
        <v>5.7306879701812</v>
      </c>
      <c r="K390" s="61" t="n">
        <v>22.9521554071085</v>
      </c>
      <c r="L390" s="61" t="n">
        <v>1105.02573682635</v>
      </c>
      <c r="M390" s="61" t="n">
        <v>16.4409681051052</v>
      </c>
      <c r="N390" s="61" t="n">
        <v>14.5903237330533</v>
      </c>
      <c r="O390" s="61" t="n">
        <v>14.6340966144147</v>
      </c>
      <c r="P390" s="61" t="n">
        <v>914.385694100159</v>
      </c>
      <c r="Q390" s="61" t="n">
        <v>15.9683266534224</v>
      </c>
      <c r="R390" s="61" t="n">
        <v>12.0731878445746</v>
      </c>
      <c r="S390" s="61" t="n">
        <v>14.4367280387047</v>
      </c>
      <c r="T390" s="61" t="n">
        <v>279.452859851428</v>
      </c>
      <c r="U390" s="61" t="n">
        <v>29.0636882877305</v>
      </c>
      <c r="V390" s="61" t="n">
        <v>3.68978527601537</v>
      </c>
      <c r="W390" s="61" t="n">
        <v>29.0952107151916</v>
      </c>
      <c r="X390" s="61" t="n">
        <v>4779.6622966409</v>
      </c>
      <c r="Y390" s="61" t="n">
        <v>7.81324358852224</v>
      </c>
      <c r="Z390" s="61" t="n">
        <v>63.1087746815245</v>
      </c>
      <c r="AA390" s="61" t="n">
        <v>4.41884162861658</v>
      </c>
    </row>
    <row r="391">
      <c r="A391" s="61" t="s">
        <v>304</v>
      </c>
      <c r="B391" s="61" t="s">
        <v>305</v>
      </c>
      <c r="C391" s="61" t="s">
        <v>16</v>
      </c>
      <c r="D391" s="61" t="n">
        <v>213.197959557139</v>
      </c>
      <c r="E391" s="61" t="n">
        <v>28.2179930491891</v>
      </c>
      <c r="F391" s="61" t="n">
        <v>3.49836727748971</v>
      </c>
      <c r="G391" s="61" t="n">
        <v>26.8300409731602</v>
      </c>
      <c r="H391" s="61" t="n">
        <v>2105.63674208509</v>
      </c>
      <c r="I391" s="61" t="n">
        <v>11.2217188234673</v>
      </c>
      <c r="J391" s="61" t="n">
        <v>34.5514126499708</v>
      </c>
      <c r="K391" s="61" t="n">
        <v>9.12528066639789</v>
      </c>
      <c r="L391" s="61" t="n">
        <v>2358.00719816391</v>
      </c>
      <c r="M391" s="61" t="n">
        <v>10.3721720852044</v>
      </c>
      <c r="N391" s="61" t="n">
        <v>38.6925617828484</v>
      </c>
      <c r="O391" s="61" t="n">
        <v>9.18164891839719</v>
      </c>
      <c r="P391" s="61" t="n">
        <v>862.624277209221</v>
      </c>
      <c r="Q391" s="61" t="n">
        <v>22.1784020530165</v>
      </c>
      <c r="R391" s="61" t="n">
        <v>14.1548096915447</v>
      </c>
      <c r="S391" s="61" t="n">
        <v>18.7627490025118</v>
      </c>
      <c r="T391" s="61" t="n">
        <v>68.464339107447</v>
      </c>
      <c r="U391" s="61" t="n">
        <v>56.4047767814168</v>
      </c>
      <c r="V391" s="61" t="n">
        <v>1.12343196954594</v>
      </c>
      <c r="W391" s="61" t="n">
        <v>55.2955668665877</v>
      </c>
      <c r="X391" s="61" t="n">
        <v>486.28265951956</v>
      </c>
      <c r="Y391" s="61" t="n">
        <v>26.7529875367636</v>
      </c>
      <c r="Z391" s="61" t="n">
        <v>7.97941662860034</v>
      </c>
      <c r="AA391" s="61" t="n">
        <v>25.9022120404729</v>
      </c>
    </row>
    <row r="392">
      <c r="A392" s="61" t="s">
        <v>304</v>
      </c>
      <c r="B392" s="61" t="s">
        <v>305</v>
      </c>
      <c r="C392" s="61" t="s">
        <v>17</v>
      </c>
      <c r="D392" s="61" t="n">
        <v>85.2140718305854</v>
      </c>
      <c r="E392" s="61" t="n">
        <v>29.2186982184744</v>
      </c>
      <c r="F392" s="61" t="n">
        <v>3.93514149773471</v>
      </c>
      <c r="G392" s="61" t="n">
        <v>25.8917203458353</v>
      </c>
      <c r="H392" s="61" t="n">
        <v>954.26806473191</v>
      </c>
      <c r="I392" s="61" t="n">
        <v>14.8269817011047</v>
      </c>
      <c r="J392" s="61" t="n">
        <v>44.0676026954237</v>
      </c>
      <c r="K392" s="61" t="n">
        <v>8.66529783640777</v>
      </c>
      <c r="L392" s="61" t="n">
        <v>773.640750623518</v>
      </c>
      <c r="M392" s="61" t="n">
        <v>11.5593296857157</v>
      </c>
      <c r="N392" s="61" t="n">
        <v>35.7263273156316</v>
      </c>
      <c r="O392" s="61" t="n">
        <v>8.70645770570824</v>
      </c>
      <c r="P392" s="61" t="n">
        <v>186.303494926874</v>
      </c>
      <c r="Q392" s="61" t="n">
        <v>21.5415484983739</v>
      </c>
      <c r="R392" s="61" t="n">
        <v>8.60339845650481</v>
      </c>
      <c r="S392" s="61" t="n">
        <v>22.2260167511309</v>
      </c>
      <c r="T392" s="61" t="n">
        <v>22.8935422050471</v>
      </c>
      <c r="U392" s="61" t="n">
        <v>39.2179364298018</v>
      </c>
      <c r="V392" s="61" t="n">
        <v>1.05721186684201</v>
      </c>
      <c r="W392" s="61" t="n">
        <v>39.3160967182379</v>
      </c>
      <c r="X392" s="61" t="n">
        <v>143.14405911543</v>
      </c>
      <c r="Y392" s="61" t="n">
        <v>23.2269138348944</v>
      </c>
      <c r="Z392" s="61" t="n">
        <v>6.61031816786319</v>
      </c>
      <c r="AA392" s="61" t="n">
        <v>23.852854231972</v>
      </c>
    </row>
    <row r="393">
      <c r="A393" s="61" t="s">
        <v>306</v>
      </c>
      <c r="B393" s="61" t="s">
        <v>307</v>
      </c>
      <c r="C393" s="61" t="s">
        <v>16</v>
      </c>
      <c r="D393" s="61" t="n">
        <v>148.639267860425</v>
      </c>
      <c r="E393" s="61" t="n">
        <v>49.4731288380155</v>
      </c>
      <c r="F393" s="61" t="n">
        <v>0.522139668477704</v>
      </c>
      <c r="G393" s="61" t="n">
        <v>48.7125061207347</v>
      </c>
      <c r="H393" s="61" t="n">
        <v>1908.36931028407</v>
      </c>
      <c r="I393" s="61" t="n">
        <v>14.6066129031048</v>
      </c>
      <c r="J393" s="61" t="n">
        <v>6.70371519819661</v>
      </c>
      <c r="K393" s="61" t="n">
        <v>14.4331814787911</v>
      </c>
      <c r="L393" s="61" t="n">
        <v>8330.43695728175</v>
      </c>
      <c r="M393" s="61" t="n">
        <v>9.53004831525262</v>
      </c>
      <c r="N393" s="61" t="n">
        <v>29.2631392347405</v>
      </c>
      <c r="O393" s="61" t="n">
        <v>7.68952525220375</v>
      </c>
      <c r="P393" s="61" t="n">
        <v>7457.90209417455</v>
      </c>
      <c r="Q393" s="61" t="n">
        <v>9.35037572440824</v>
      </c>
      <c r="R393" s="61" t="n">
        <v>26.1981008319287</v>
      </c>
      <c r="S393" s="61" t="n">
        <v>7.08856076318001</v>
      </c>
      <c r="T393" s="61" t="n">
        <v>801.158897887158</v>
      </c>
      <c r="U393" s="61" t="n">
        <v>24.7329299345919</v>
      </c>
      <c r="V393" s="61" t="n">
        <v>2.81430908105367</v>
      </c>
      <c r="W393" s="61" t="n">
        <v>24.1488950741199</v>
      </c>
      <c r="X393" s="61" t="n">
        <v>9820.83216251853</v>
      </c>
      <c r="Y393" s="61" t="n">
        <v>8.80699382042768</v>
      </c>
      <c r="Z393" s="61" t="n">
        <v>34.4985959856028</v>
      </c>
      <c r="AA393" s="61" t="n">
        <v>8.21569020997313</v>
      </c>
    </row>
    <row r="394">
      <c r="A394" s="61" t="s">
        <v>306</v>
      </c>
      <c r="B394" s="61" t="s">
        <v>307</v>
      </c>
      <c r="C394" s="61" t="s">
        <v>17</v>
      </c>
      <c r="D394" s="61" t="n">
        <v>354.289208600324</v>
      </c>
      <c r="E394" s="61" t="n">
        <v>41.7142727277847</v>
      </c>
      <c r="F394" s="61" t="n">
        <v>2.34944910475489</v>
      </c>
      <c r="G394" s="61" t="n">
        <v>39.1238426697615</v>
      </c>
      <c r="H394" s="61" t="n">
        <v>1721.85315335295</v>
      </c>
      <c r="I394" s="61" t="n">
        <v>23.3276983584452</v>
      </c>
      <c r="J394" s="61" t="n">
        <v>11.4183730451359</v>
      </c>
      <c r="K394" s="61" t="n">
        <v>19.2447999076334</v>
      </c>
      <c r="L394" s="61" t="n">
        <v>4904.00735636988</v>
      </c>
      <c r="M394" s="61" t="n">
        <v>11.2042596036531</v>
      </c>
      <c r="N394" s="61" t="n">
        <v>32.5206509638071</v>
      </c>
      <c r="O394" s="61" t="n">
        <v>7.06102520429239</v>
      </c>
      <c r="P394" s="61" t="n">
        <v>3339.58338975867</v>
      </c>
      <c r="Q394" s="61" t="n">
        <v>12.9501410427193</v>
      </c>
      <c r="R394" s="61" t="n">
        <v>22.1462607803393</v>
      </c>
      <c r="S394" s="61" t="n">
        <v>10.9286052162057</v>
      </c>
      <c r="T394" s="61" t="n">
        <v>257.298849733353</v>
      </c>
      <c r="U394" s="61" t="n">
        <v>46.4878510124134</v>
      </c>
      <c r="V394" s="61" t="n">
        <v>1.70626295547839</v>
      </c>
      <c r="W394" s="61" t="n">
        <v>44.6059788413054</v>
      </c>
      <c r="X394" s="61" t="n">
        <v>4502.63960788517</v>
      </c>
      <c r="Y394" s="61" t="n">
        <v>10.5448099738749</v>
      </c>
      <c r="Z394" s="61" t="n">
        <v>29.8590031504844</v>
      </c>
      <c r="AA394" s="61" t="n">
        <v>11.377502403285</v>
      </c>
    </row>
    <row r="395">
      <c r="A395" s="61" t="s">
        <v>308</v>
      </c>
      <c r="B395" s="61" t="s">
        <v>309</v>
      </c>
      <c r="C395" s="61" t="s">
        <v>16</v>
      </c>
      <c r="D395" s="61" t="n">
        <v>918.432331368622</v>
      </c>
      <c r="E395" s="61" t="n">
        <v>20.7746352631194</v>
      </c>
      <c r="F395" s="61" t="n">
        <v>6.40669528291661</v>
      </c>
      <c r="G395" s="61" t="n">
        <v>19.2177157623429</v>
      </c>
      <c r="H395" s="61" t="n">
        <v>5930.47151078466</v>
      </c>
      <c r="I395" s="61" t="n">
        <v>9.25786212087439</v>
      </c>
      <c r="J395" s="61" t="n">
        <v>41.3691053286383</v>
      </c>
      <c r="K395" s="61" t="n">
        <v>7.87145341920648</v>
      </c>
      <c r="L395" s="61" t="n">
        <v>6693.37932410966</v>
      </c>
      <c r="M395" s="61" t="n">
        <v>7.61574863839199</v>
      </c>
      <c r="N395" s="61" t="n">
        <v>46.6909104546034</v>
      </c>
      <c r="O395" s="61" t="n">
        <v>6.66525748625646</v>
      </c>
      <c r="P395" s="61" t="n">
        <v>492.906871488537</v>
      </c>
      <c r="Q395" s="61" t="n">
        <v>30.5222884757009</v>
      </c>
      <c r="R395" s="61" t="n">
        <v>3.43836341625406</v>
      </c>
      <c r="S395" s="61" t="n">
        <v>29.2688090732325</v>
      </c>
      <c r="T395" s="61" t="n">
        <v>40.0997732726866</v>
      </c>
      <c r="U395" s="61" t="n">
        <v>99.9999999999998</v>
      </c>
      <c r="V395" s="61" t="n">
        <v>0.279723415103768</v>
      </c>
      <c r="W395" s="61" t="n">
        <v>99.3857508162216</v>
      </c>
      <c r="X395" s="61" t="n">
        <v>260.218447306975</v>
      </c>
      <c r="Y395" s="61" t="n">
        <v>42.3668865919494</v>
      </c>
      <c r="Z395" s="61" t="n">
        <v>1.81520210248386</v>
      </c>
      <c r="AA395" s="61" t="n">
        <v>41.9842699581785</v>
      </c>
    </row>
    <row r="396">
      <c r="A396" s="61" t="s">
        <v>308</v>
      </c>
      <c r="B396" s="61" t="s">
        <v>309</v>
      </c>
      <c r="C396" s="61" t="s">
        <v>17</v>
      </c>
      <c r="D396" s="61" t="n">
        <v>795.900614193299</v>
      </c>
      <c r="E396" s="61" t="n">
        <v>20.9951898530572</v>
      </c>
      <c r="F396" s="61" t="n">
        <v>6.84517983975558</v>
      </c>
      <c r="G396" s="61" t="n">
        <v>20.2271807363363</v>
      </c>
      <c r="H396" s="61" t="n">
        <v>4874.43779466844</v>
      </c>
      <c r="I396" s="61" t="n">
        <v>7.30661168510624</v>
      </c>
      <c r="J396" s="61" t="n">
        <v>41.9228264524287</v>
      </c>
      <c r="K396" s="61" t="n">
        <v>7.57383976435887</v>
      </c>
      <c r="L396" s="61" t="n">
        <v>5072.15266139503</v>
      </c>
      <c r="M396" s="61" t="n">
        <v>10.956395589287</v>
      </c>
      <c r="N396" s="61" t="n">
        <v>43.6232822575905</v>
      </c>
      <c r="O396" s="61" t="n">
        <v>6.84686894632464</v>
      </c>
      <c r="P396" s="61" t="n">
        <v>663.62881267405</v>
      </c>
      <c r="Q396" s="61" t="n">
        <v>25.4549060599113</v>
      </c>
      <c r="R396" s="61" t="n">
        <v>5.70757012695818</v>
      </c>
      <c r="S396" s="61" t="n">
        <v>23.6978853016703</v>
      </c>
      <c r="T396" s="61" t="n">
        <v>60.7812622031493</v>
      </c>
      <c r="U396" s="61" t="n">
        <v>70.3026170834213</v>
      </c>
      <c r="V396" s="61" t="n">
        <v>0.522752041207557</v>
      </c>
      <c r="W396" s="61" t="n">
        <v>70.335494792277</v>
      </c>
      <c r="X396" s="61" t="n">
        <v>160.267648457845</v>
      </c>
      <c r="Y396" s="61" t="n">
        <v>50.4856585865913</v>
      </c>
      <c r="Z396" s="61" t="n">
        <v>1.37838928205958</v>
      </c>
      <c r="AA396" s="61" t="n">
        <v>50.8926314594825</v>
      </c>
    </row>
    <row r="397">
      <c r="A397" s="61" t="s">
        <v>310</v>
      </c>
      <c r="B397" s="61" t="s">
        <v>311</v>
      </c>
      <c r="C397" s="61" t="s">
        <v>16</v>
      </c>
      <c r="D397" s="61" t="n">
        <v>347.432734722863</v>
      </c>
      <c r="E397" s="61" t="n">
        <v>24.7585048153678</v>
      </c>
      <c r="F397" s="61" t="n">
        <v>2.80721141223074</v>
      </c>
      <c r="G397" s="61" t="n">
        <v>23.4651919334507</v>
      </c>
      <c r="H397" s="61" t="n">
        <v>3857.52348806658</v>
      </c>
      <c r="I397" s="61" t="n">
        <v>11.0192538747199</v>
      </c>
      <c r="J397" s="61" t="n">
        <v>31.1682892151383</v>
      </c>
      <c r="K397" s="61" t="n">
        <v>8.79775914387871</v>
      </c>
      <c r="L397" s="61" t="n">
        <v>6369.45375393188</v>
      </c>
      <c r="M397" s="61" t="n">
        <v>5.83713612003352</v>
      </c>
      <c r="N397" s="61" t="n">
        <v>51.4643598047149</v>
      </c>
      <c r="O397" s="61" t="n">
        <v>3.8236953326791</v>
      </c>
      <c r="P397" s="61" t="n">
        <v>1099.14599464529</v>
      </c>
      <c r="Q397" s="61" t="n">
        <v>17.4886011417333</v>
      </c>
      <c r="R397" s="61" t="n">
        <v>8.88095700693601</v>
      </c>
      <c r="S397" s="61" t="n">
        <v>17.7475353602483</v>
      </c>
      <c r="T397" s="61" t="n">
        <v>185.262479483481</v>
      </c>
      <c r="U397" s="61" t="n">
        <v>37.7804002894172</v>
      </c>
      <c r="V397" s="61" t="n">
        <v>1.49689679378955</v>
      </c>
      <c r="W397" s="61" t="n">
        <v>37.9176111633165</v>
      </c>
      <c r="X397" s="61" t="n">
        <v>517.617937557766</v>
      </c>
      <c r="Y397" s="61" t="n">
        <v>24.6142496195551</v>
      </c>
      <c r="Z397" s="61" t="n">
        <v>4.18228576719049</v>
      </c>
      <c r="AA397" s="61" t="n">
        <v>24.1744125848214</v>
      </c>
    </row>
    <row r="398">
      <c r="A398" s="61" t="s">
        <v>310</v>
      </c>
      <c r="B398" s="61" t="s">
        <v>311</v>
      </c>
      <c r="C398" s="61" t="s">
        <v>17</v>
      </c>
      <c r="D398" s="61" t="n">
        <v>273.9383231758</v>
      </c>
      <c r="E398" s="61" t="n">
        <v>26.4636130025255</v>
      </c>
      <c r="F398" s="61" t="n">
        <v>4.18131530489081</v>
      </c>
      <c r="G398" s="61" t="n">
        <v>26.7173201691559</v>
      </c>
      <c r="H398" s="61" t="n">
        <v>2324.25531904987</v>
      </c>
      <c r="I398" s="61" t="n">
        <v>10.9336136775628</v>
      </c>
      <c r="J398" s="61" t="n">
        <v>35.4767607005476</v>
      </c>
      <c r="K398" s="61" t="n">
        <v>7.18964660461716</v>
      </c>
      <c r="L398" s="61" t="n">
        <v>2780.68555915588</v>
      </c>
      <c r="M398" s="61" t="n">
        <v>10.1953763869934</v>
      </c>
      <c r="N398" s="61" t="n">
        <v>42.4435798240824</v>
      </c>
      <c r="O398" s="61" t="n">
        <v>6.21752907683767</v>
      </c>
      <c r="P398" s="61" t="n">
        <v>666.162363982265</v>
      </c>
      <c r="Q398" s="61" t="n">
        <v>16.9340356636831</v>
      </c>
      <c r="R398" s="61" t="n">
        <v>10.1681095794462</v>
      </c>
      <c r="S398" s="61" t="n">
        <v>15.5805844384798</v>
      </c>
      <c r="T398" s="61" t="n">
        <v>96.4988661906354</v>
      </c>
      <c r="U398" s="61" t="n">
        <v>47.2509219326514</v>
      </c>
      <c r="V398" s="61" t="n">
        <v>1.47293077299219</v>
      </c>
      <c r="W398" s="61" t="n">
        <v>46.5506585363642</v>
      </c>
      <c r="X398" s="61" t="n">
        <v>409.94643802888</v>
      </c>
      <c r="Y398" s="61" t="n">
        <v>23.9474513100506</v>
      </c>
      <c r="Z398" s="61" t="n">
        <v>6.25730381804081</v>
      </c>
      <c r="AA398" s="61" t="n">
        <v>24.8794387985657</v>
      </c>
    </row>
    <row r="399">
      <c r="A399" s="61" t="s">
        <v>312</v>
      </c>
      <c r="B399" s="61" t="s">
        <v>313</v>
      </c>
      <c r="C399" s="61" t="s">
        <v>16</v>
      </c>
      <c r="D399" s="61" t="n">
        <v>49.5206628569116</v>
      </c>
      <c r="E399" s="61" t="n">
        <v>36.7260792341904</v>
      </c>
      <c r="F399" s="61" t="n">
        <v>0.833626727936882</v>
      </c>
      <c r="G399" s="61" t="n">
        <v>37.4763376811039</v>
      </c>
      <c r="H399" s="61" t="n">
        <v>639.865879077891</v>
      </c>
      <c r="I399" s="61" t="n">
        <v>19.6927894170317</v>
      </c>
      <c r="J399" s="61" t="n">
        <v>10.7714490946017</v>
      </c>
      <c r="K399" s="61" t="n">
        <v>19.0344208543849</v>
      </c>
      <c r="L399" s="61" t="n">
        <v>1349.29263614106</v>
      </c>
      <c r="M399" s="61" t="n">
        <v>8.81535703111307</v>
      </c>
      <c r="N399" s="61" t="n">
        <v>22.7138802351191</v>
      </c>
      <c r="O399" s="61" t="n">
        <v>8.35013582721727</v>
      </c>
      <c r="P399" s="61" t="n">
        <v>958.939861646984</v>
      </c>
      <c r="Q399" s="61" t="n">
        <v>10.2239726479632</v>
      </c>
      <c r="R399" s="61" t="n">
        <v>16.1427140315722</v>
      </c>
      <c r="S399" s="61" t="n">
        <v>9.56559680945869</v>
      </c>
      <c r="T399" s="61" t="n">
        <v>223.175745180354</v>
      </c>
      <c r="U399" s="61" t="n">
        <v>18.4816919483933</v>
      </c>
      <c r="V399" s="61" t="n">
        <v>3.75692196906059</v>
      </c>
      <c r="W399" s="61" t="n">
        <v>18.5494488406474</v>
      </c>
      <c r="X399" s="61" t="n">
        <v>2719.59330455607</v>
      </c>
      <c r="Y399" s="61" t="n">
        <v>9.63566761088279</v>
      </c>
      <c r="Z399" s="61" t="n">
        <v>45.7814079417095</v>
      </c>
      <c r="AA399" s="61" t="n">
        <v>7.27775332283982</v>
      </c>
    </row>
    <row r="400">
      <c r="A400" s="61" t="s">
        <v>312</v>
      </c>
      <c r="B400" s="61" t="s">
        <v>313</v>
      </c>
      <c r="C400" s="61" t="s">
        <v>17</v>
      </c>
      <c r="D400" s="61" t="n">
        <v>47.4400566519505</v>
      </c>
      <c r="E400" s="61" t="n">
        <v>39.9808304409476</v>
      </c>
      <c r="F400" s="61" t="n">
        <v>1.39202021074747</v>
      </c>
      <c r="G400" s="61" t="n">
        <v>39.4336703844657</v>
      </c>
      <c r="H400" s="61" t="n">
        <v>480.662364917063</v>
      </c>
      <c r="I400" s="61" t="n">
        <v>15.7367990536431</v>
      </c>
      <c r="J400" s="61" t="n">
        <v>14.1039402928857</v>
      </c>
      <c r="K400" s="61" t="n">
        <v>14.4408787036002</v>
      </c>
      <c r="L400" s="61" t="n">
        <v>790.902598198648</v>
      </c>
      <c r="M400" s="61" t="n">
        <v>15.13636054447</v>
      </c>
      <c r="N400" s="61" t="n">
        <v>23.2072320128635</v>
      </c>
      <c r="O400" s="61" t="n">
        <v>12.4360894406166</v>
      </c>
      <c r="P400" s="61" t="n">
        <v>490.313188585554</v>
      </c>
      <c r="Q400" s="61" t="n">
        <v>14.5065691481013</v>
      </c>
      <c r="R400" s="61" t="n">
        <v>14.3871216915814</v>
      </c>
      <c r="S400" s="61" t="n">
        <v>13.6288669003083</v>
      </c>
      <c r="T400" s="61" t="n">
        <v>52.7539274396704</v>
      </c>
      <c r="U400" s="61" t="n">
        <v>40.1050177000252</v>
      </c>
      <c r="V400" s="61" t="n">
        <v>1.54794362348864</v>
      </c>
      <c r="W400" s="61" t="n">
        <v>39.4738552924307</v>
      </c>
      <c r="X400" s="61" t="n">
        <v>1545.92842954925</v>
      </c>
      <c r="Y400" s="61" t="n">
        <v>10.913507849739</v>
      </c>
      <c r="Z400" s="61" t="n">
        <v>45.3617421684334</v>
      </c>
      <c r="AA400" s="61" t="n">
        <v>9.76463575482539</v>
      </c>
    </row>
    <row r="401">
      <c r="A401" s="61" t="s">
        <v>314</v>
      </c>
      <c r="B401" s="61" t="s">
        <v>315</v>
      </c>
      <c r="C401" s="61" t="s">
        <v>16</v>
      </c>
      <c r="D401" s="61" t="n">
        <v>28.467212450701</v>
      </c>
      <c r="E401" s="61" t="n">
        <v>71.6662974606141</v>
      </c>
      <c r="F401" s="61" t="n">
        <v>0.393497894064847</v>
      </c>
      <c r="G401" s="61" t="n">
        <v>71.699363647258</v>
      </c>
      <c r="H401" s="61" t="n">
        <v>252.356889379887</v>
      </c>
      <c r="I401" s="61" t="n">
        <v>28.7846560832654</v>
      </c>
      <c r="J401" s="61" t="n">
        <v>3.4882904216811</v>
      </c>
      <c r="K401" s="61" t="n">
        <v>27.7675281108621</v>
      </c>
      <c r="L401" s="61" t="n">
        <v>1199.58110612732</v>
      </c>
      <c r="M401" s="61" t="n">
        <v>19.1452462112297</v>
      </c>
      <c r="N401" s="61" t="n">
        <v>16.5816249075507</v>
      </c>
      <c r="O401" s="61" t="n">
        <v>18.6381045977701</v>
      </c>
      <c r="P401" s="61" t="n">
        <v>617.48623045878</v>
      </c>
      <c r="Q401" s="61" t="n">
        <v>19.6458739786562</v>
      </c>
      <c r="R401" s="61" t="n">
        <v>8.53541707746616</v>
      </c>
      <c r="S401" s="61" t="n">
        <v>18.9391586312873</v>
      </c>
      <c r="T401" s="61" t="n">
        <v>396.224222683869</v>
      </c>
      <c r="U401" s="61" t="n">
        <v>27.4534047956045</v>
      </c>
      <c r="V401" s="61" t="n">
        <v>5.47694641593698</v>
      </c>
      <c r="W401" s="61" t="n">
        <v>26.396516168546</v>
      </c>
      <c r="X401" s="61" t="n">
        <v>4740.28454283285</v>
      </c>
      <c r="Y401" s="61" t="n">
        <v>9.10866178649286</v>
      </c>
      <c r="Z401" s="61" t="n">
        <v>65.5242232833002</v>
      </c>
      <c r="AA401" s="61" t="n">
        <v>5.920080855187</v>
      </c>
    </row>
    <row r="402">
      <c r="A402" s="61" t="s">
        <v>314</v>
      </c>
      <c r="B402" s="61" t="s">
        <v>315</v>
      </c>
      <c r="C402" s="61" t="s">
        <v>17</v>
      </c>
      <c r="D402" s="61" t="n">
        <v>42.6514494278375</v>
      </c>
      <c r="E402" s="61" t="n">
        <v>72.0239183300438</v>
      </c>
      <c r="F402" s="61" t="n">
        <v>0.787681851172604</v>
      </c>
      <c r="G402" s="61" t="n">
        <v>72.5969166923479</v>
      </c>
      <c r="H402" s="61" t="n">
        <v>332.59480982569</v>
      </c>
      <c r="I402" s="61" t="n">
        <v>32.2586156700723</v>
      </c>
      <c r="J402" s="61" t="n">
        <v>6.14232104672422</v>
      </c>
      <c r="K402" s="61" t="n">
        <v>30.0794512229113</v>
      </c>
      <c r="L402" s="61" t="n">
        <v>1171.67813643808</v>
      </c>
      <c r="M402" s="61" t="n">
        <v>20.6094889594623</v>
      </c>
      <c r="N402" s="61" t="n">
        <v>21.6384112584379</v>
      </c>
      <c r="O402" s="61" t="n">
        <v>16.9523711009939</v>
      </c>
      <c r="P402" s="61" t="n">
        <v>533.496927053028</v>
      </c>
      <c r="Q402" s="61" t="n">
        <v>18.2393917141368</v>
      </c>
      <c r="R402" s="61" t="n">
        <v>9.85255724561037</v>
      </c>
      <c r="S402" s="61" t="n">
        <v>18.8388496224769</v>
      </c>
      <c r="T402" s="61" t="n">
        <v>423.212981398109</v>
      </c>
      <c r="U402" s="61" t="n">
        <v>28.7238191786715</v>
      </c>
      <c r="V402" s="61" t="n">
        <v>7.81584656793319</v>
      </c>
      <c r="W402" s="61" t="n">
        <v>24.7147095883144</v>
      </c>
      <c r="X402" s="61" t="n">
        <v>2911.17236740151</v>
      </c>
      <c r="Y402" s="61" t="n">
        <v>11.9568853367781</v>
      </c>
      <c r="Z402" s="61" t="n">
        <v>53.7631820301217</v>
      </c>
      <c r="AA402" s="61" t="n">
        <v>8.53774854384138</v>
      </c>
    </row>
    <row r="403">
      <c r="A403" s="61" t="s">
        <v>316</v>
      </c>
      <c r="B403" s="61" t="s">
        <v>317</v>
      </c>
      <c r="C403" s="61" t="s">
        <v>16</v>
      </c>
      <c r="D403" s="61" t="n">
        <v>805.99798351677</v>
      </c>
      <c r="E403" s="61" t="n">
        <v>21.2393449763277</v>
      </c>
      <c r="F403" s="61" t="n">
        <v>7.55024048283069</v>
      </c>
      <c r="G403" s="61" t="n">
        <v>18.9555852395349</v>
      </c>
      <c r="H403" s="61" t="n">
        <v>4729.57958574478</v>
      </c>
      <c r="I403" s="61" t="n">
        <v>8.41278150256729</v>
      </c>
      <c r="J403" s="61" t="n">
        <v>44.3046558246344</v>
      </c>
      <c r="K403" s="61" t="n">
        <v>5.93887649702031</v>
      </c>
      <c r="L403" s="61" t="n">
        <v>4537.97070590175</v>
      </c>
      <c r="M403" s="61" t="n">
        <v>8.96469640552595</v>
      </c>
      <c r="N403" s="61" t="n">
        <v>42.5097467168617</v>
      </c>
      <c r="O403" s="61" t="n">
        <v>6.21404008494971</v>
      </c>
      <c r="P403" s="61" t="n">
        <v>468.87482074163</v>
      </c>
      <c r="Q403" s="61" t="n">
        <v>24.0490937780147</v>
      </c>
      <c r="R403" s="61" t="n">
        <v>4.39221651336772</v>
      </c>
      <c r="S403" s="61" t="n">
        <v>23.3804508847111</v>
      </c>
      <c r="T403" s="61" t="n">
        <v>45.4319087505274</v>
      </c>
      <c r="U403" s="61" t="n">
        <v>70.2376292895925</v>
      </c>
      <c r="V403" s="61" t="n">
        <v>0.425586470035337</v>
      </c>
      <c r="W403" s="61" t="n">
        <v>69.5700563726474</v>
      </c>
      <c r="X403" s="61" t="n">
        <v>87.2749511335823</v>
      </c>
      <c r="Y403" s="61" t="n">
        <v>49.1889465635884</v>
      </c>
      <c r="Z403" s="61" t="n">
        <v>0.817553992270172</v>
      </c>
      <c r="AA403" s="61" t="n">
        <v>49.9710686175176</v>
      </c>
    </row>
    <row r="404">
      <c r="A404" s="61" t="s">
        <v>316</v>
      </c>
      <c r="B404" s="61" t="s">
        <v>317</v>
      </c>
      <c r="C404" s="61" t="s">
        <v>17</v>
      </c>
      <c r="D404" s="61" t="n">
        <v>503.429411968964</v>
      </c>
      <c r="E404" s="61" t="n">
        <v>21.3074788413121</v>
      </c>
      <c r="F404" s="61" t="n">
        <v>6.26210189099001</v>
      </c>
      <c r="G404" s="61" t="n">
        <v>20.2806372220038</v>
      </c>
      <c r="H404" s="61" t="n">
        <v>4150.86279375561</v>
      </c>
      <c r="I404" s="61" t="n">
        <v>7.9693392192506</v>
      </c>
      <c r="J404" s="61" t="n">
        <v>51.632115907482</v>
      </c>
      <c r="K404" s="61" t="n">
        <v>5.47454073044204</v>
      </c>
      <c r="L404" s="61" t="n">
        <v>2933.68634312255</v>
      </c>
      <c r="M404" s="61" t="n">
        <v>9.29674524722474</v>
      </c>
      <c r="N404" s="61" t="n">
        <v>36.4917947979802</v>
      </c>
      <c r="O404" s="61" t="n">
        <v>6.94746237578011</v>
      </c>
      <c r="P404" s="61" t="n">
        <v>365.323084715725</v>
      </c>
      <c r="Q404" s="61" t="n">
        <v>28.3901250106436</v>
      </c>
      <c r="R404" s="61" t="n">
        <v>4.54421280368434</v>
      </c>
      <c r="S404" s="61" t="n">
        <v>26.1545188312329</v>
      </c>
      <c r="T404" s="61" t="n">
        <v>13.7326734307621</v>
      </c>
      <c r="U404" s="61" t="n">
        <v>99.9999999999997</v>
      </c>
      <c r="V404" s="61" t="n">
        <v>0.170819181824889</v>
      </c>
      <c r="W404" s="61" t="n">
        <v>100.87707958823</v>
      </c>
      <c r="X404" s="61" t="n">
        <v>72.2697594781431</v>
      </c>
      <c r="Y404" s="61" t="n">
        <v>57.5154155686269</v>
      </c>
      <c r="Z404" s="61" t="n">
        <v>0.898955418038573</v>
      </c>
      <c r="AA404" s="61" t="n">
        <v>56.5348664302877</v>
      </c>
    </row>
    <row r="405">
      <c r="A405" s="61" t="s">
        <v>318</v>
      </c>
      <c r="B405" s="61" t="s">
        <v>319</v>
      </c>
      <c r="C405" s="61" t="s">
        <v>16</v>
      </c>
      <c r="D405" s="61" t="n">
        <v>101.382126258577</v>
      </c>
      <c r="E405" s="61" t="n">
        <v>73.9702412558541</v>
      </c>
      <c r="F405" s="61" t="n">
        <v>0.553724238437082</v>
      </c>
      <c r="G405" s="61" t="n">
        <v>72.9697589317818</v>
      </c>
      <c r="H405" s="61" t="n">
        <v>777.230895046523</v>
      </c>
      <c r="I405" s="61" t="n">
        <v>37.102712285362</v>
      </c>
      <c r="J405" s="61" t="n">
        <v>4.2450439868635</v>
      </c>
      <c r="K405" s="61" t="n">
        <v>35.0454388993933</v>
      </c>
      <c r="L405" s="61" t="n">
        <v>2182.83844937168</v>
      </c>
      <c r="M405" s="61" t="n">
        <v>37.1659343569828</v>
      </c>
      <c r="N405" s="61" t="n">
        <v>11.9221267358975</v>
      </c>
      <c r="O405" s="61" t="n">
        <v>34.3399023849118</v>
      </c>
      <c r="P405" s="61" t="n">
        <v>1181.5948896794</v>
      </c>
      <c r="Q405" s="61" t="n">
        <v>23.901020507742</v>
      </c>
      <c r="R405" s="61" t="n">
        <v>6.45358067121346</v>
      </c>
      <c r="S405" s="61" t="n">
        <v>20.8861624997856</v>
      </c>
      <c r="T405" s="61" t="n">
        <v>575.076745043682</v>
      </c>
      <c r="U405" s="61" t="n">
        <v>30.4628053883518</v>
      </c>
      <c r="V405" s="61" t="n">
        <v>3.14092773986627</v>
      </c>
      <c r="W405" s="61" t="n">
        <v>29.9673081027502</v>
      </c>
      <c r="X405" s="61" t="n">
        <v>13491.013324086</v>
      </c>
      <c r="Y405" s="61" t="n">
        <v>10.7638846993507</v>
      </c>
      <c r="Z405" s="61" t="n">
        <v>73.6845966277222</v>
      </c>
      <c r="AA405" s="61" t="n">
        <v>7.19646849580728</v>
      </c>
    </row>
    <row r="406">
      <c r="A406" s="61" t="s">
        <v>318</v>
      </c>
      <c r="B406" s="61" t="s">
        <v>319</v>
      </c>
      <c r="C406" s="61" t="s">
        <v>17</v>
      </c>
      <c r="D406" s="61" t="n">
        <v>186.055000997924</v>
      </c>
      <c r="E406" s="61" t="n">
        <v>59.1245149648285</v>
      </c>
      <c r="F406" s="61" t="n">
        <v>1.1355874817537</v>
      </c>
      <c r="G406" s="61" t="n">
        <v>55.3625001710378</v>
      </c>
      <c r="H406" s="61" t="n">
        <v>1330.42077843783</v>
      </c>
      <c r="I406" s="61" t="n">
        <v>45.0406847619709</v>
      </c>
      <c r="J406" s="61" t="n">
        <v>8.12022882134664</v>
      </c>
      <c r="K406" s="61" t="n">
        <v>38.2043486549831</v>
      </c>
      <c r="L406" s="61" t="n">
        <v>3131.16488142484</v>
      </c>
      <c r="M406" s="61" t="n">
        <v>35.2218702192684</v>
      </c>
      <c r="N406" s="61" t="n">
        <v>19.1110780338151</v>
      </c>
      <c r="O406" s="61" t="n">
        <v>27.6417112585106</v>
      </c>
      <c r="P406" s="61" t="n">
        <v>857.228532428595</v>
      </c>
      <c r="Q406" s="61" t="n">
        <v>26.777106407124</v>
      </c>
      <c r="R406" s="61" t="n">
        <v>5.23209795601718</v>
      </c>
      <c r="S406" s="61" t="n">
        <v>26.942334977393</v>
      </c>
      <c r="T406" s="61" t="n">
        <v>165.596953137353</v>
      </c>
      <c r="U406" s="61" t="n">
        <v>56.7555563617209</v>
      </c>
      <c r="V406" s="61" t="n">
        <v>1.01072170052248</v>
      </c>
      <c r="W406" s="61" t="n">
        <v>57.3957387179985</v>
      </c>
      <c r="X406" s="61" t="n">
        <v>10713.5644973946</v>
      </c>
      <c r="Y406" s="61" t="n">
        <v>10.8462631638831</v>
      </c>
      <c r="Z406" s="61" t="n">
        <v>65.3902860065449</v>
      </c>
      <c r="AA406" s="61" t="n">
        <v>11.8743342451115</v>
      </c>
    </row>
    <row r="407">
      <c r="A407" s="61" t="s">
        <v>320</v>
      </c>
      <c r="B407" s="61" t="s">
        <v>321</v>
      </c>
      <c r="C407" s="61" t="s">
        <v>16</v>
      </c>
      <c r="D407" s="61" t="n">
        <v>146.102092775095</v>
      </c>
      <c r="E407" s="61" t="n">
        <v>56.7903133135428</v>
      </c>
      <c r="F407" s="61" t="n">
        <v>0.648775940915614</v>
      </c>
      <c r="G407" s="61" t="n">
        <v>58.1369727666637</v>
      </c>
      <c r="H407" s="61" t="n">
        <v>448.87553753637</v>
      </c>
      <c r="I407" s="61" t="n">
        <v>42.5413632864853</v>
      </c>
      <c r="J407" s="61" t="n">
        <v>1.99326131260457</v>
      </c>
      <c r="K407" s="61" t="n">
        <v>40.348570681995</v>
      </c>
      <c r="L407" s="61" t="n">
        <v>1085.34812480224</v>
      </c>
      <c r="M407" s="61" t="n">
        <v>27.9228326507253</v>
      </c>
      <c r="N407" s="61" t="n">
        <v>4.81955964842691</v>
      </c>
      <c r="O407" s="61" t="n">
        <v>25.5670683243983</v>
      </c>
      <c r="P407" s="61" t="n">
        <v>289.75158965433</v>
      </c>
      <c r="Q407" s="61" t="n">
        <v>39.1369967053398</v>
      </c>
      <c r="R407" s="61" t="n">
        <v>1.28666096863623</v>
      </c>
      <c r="S407" s="61" t="n">
        <v>39.2082428544629</v>
      </c>
      <c r="T407" s="61" t="n">
        <v>705.451680511639</v>
      </c>
      <c r="U407" s="61" t="n">
        <v>31.9661036968754</v>
      </c>
      <c r="V407" s="61" t="n">
        <v>3.1326045308535</v>
      </c>
      <c r="W407" s="61" t="n">
        <v>31.5720863087546</v>
      </c>
      <c r="X407" s="61" t="n">
        <v>19844.124303557</v>
      </c>
      <c r="Y407" s="61" t="n">
        <v>8.1192571446165</v>
      </c>
      <c r="Z407" s="61" t="n">
        <v>88.1191375985632</v>
      </c>
      <c r="AA407" s="61" t="n">
        <v>2.0369822517878</v>
      </c>
    </row>
    <row r="408">
      <c r="A408" s="61" t="s">
        <v>320</v>
      </c>
      <c r="B408" s="61" t="s">
        <v>321</v>
      </c>
      <c r="C408" s="61" t="s">
        <v>17</v>
      </c>
      <c r="D408" s="61" t="n">
        <v>87.9973069366811</v>
      </c>
      <c r="E408" s="61" t="n">
        <v>71.6594009679935</v>
      </c>
      <c r="F408" s="61" t="n">
        <v>0.460805386204046</v>
      </c>
      <c r="G408" s="61" t="n">
        <v>71.7642559777573</v>
      </c>
      <c r="H408" s="61" t="n">
        <v>379.56361050794</v>
      </c>
      <c r="I408" s="61" t="n">
        <v>40.3799175017437</v>
      </c>
      <c r="J408" s="61" t="n">
        <v>1.98761714668117</v>
      </c>
      <c r="K408" s="61" t="n">
        <v>39.6842053874562</v>
      </c>
      <c r="L408" s="61" t="n">
        <v>2133.50028980725</v>
      </c>
      <c r="M408" s="61" t="n">
        <v>17.8547354547624</v>
      </c>
      <c r="N408" s="61" t="n">
        <v>11.1722558250389</v>
      </c>
      <c r="O408" s="61" t="n">
        <v>17.4165392665553</v>
      </c>
      <c r="P408" s="61" t="n">
        <v>827.374266246957</v>
      </c>
      <c r="Q408" s="61" t="n">
        <v>29.4231180511512</v>
      </c>
      <c r="R408" s="61" t="n">
        <v>4.3326157534293</v>
      </c>
      <c r="S408" s="61" t="n">
        <v>27.7332000472099</v>
      </c>
      <c r="T408" s="61" t="n">
        <v>629.557405204031</v>
      </c>
      <c r="U408" s="61" t="n">
        <v>34.212941658789</v>
      </c>
      <c r="V408" s="61" t="n">
        <v>3.29673092667945</v>
      </c>
      <c r="W408" s="61" t="n">
        <v>32.9522414148814</v>
      </c>
      <c r="X408" s="61" t="n">
        <v>15038.4216969974</v>
      </c>
      <c r="Y408" s="61" t="n">
        <v>8.31773722885977</v>
      </c>
      <c r="Z408" s="61" t="n">
        <v>78.7499749619671</v>
      </c>
      <c r="AA408" s="61" t="n">
        <v>3.02416804530867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501</v>
      </c>
    </row>
    <row r="418">
      <c r="A418" s="5" t="s">
        <v>26</v>
      </c>
      <c r="B418" s="5" t="s">
        <v>103</v>
      </c>
      <c r="C418" s="5" t="s">
        <v>11</v>
      </c>
      <c r="D418" s="5" t="s">
        <v>472</v>
      </c>
      <c r="E418" s="5" t="s">
        <v>473</v>
      </c>
      <c r="F418" s="5" t="s">
        <v>474</v>
      </c>
      <c r="G418" s="5" t="s">
        <v>475</v>
      </c>
      <c r="H418" s="5" t="s">
        <v>476</v>
      </c>
      <c r="I418" s="5" t="s">
        <v>477</v>
      </c>
      <c r="J418" s="5" t="s">
        <v>478</v>
      </c>
      <c r="K418" s="5" t="s">
        <v>479</v>
      </c>
      <c r="L418" s="5" t="s">
        <v>480</v>
      </c>
      <c r="M418" s="5" t="s">
        <v>481</v>
      </c>
      <c r="N418" s="5" t="s">
        <v>482</v>
      </c>
      <c r="O418" s="5" t="s">
        <v>483</v>
      </c>
      <c r="P418" s="5" t="s">
        <v>484</v>
      </c>
      <c r="Q418" s="5" t="s">
        <v>485</v>
      </c>
      <c r="R418" s="5" t="s">
        <v>486</v>
      </c>
      <c r="S418" s="5" t="s">
        <v>487</v>
      </c>
      <c r="T418" s="5" t="s">
        <v>492</v>
      </c>
      <c r="U418" s="5" t="s">
        <v>493</v>
      </c>
      <c r="V418" s="5" t="s">
        <v>494</v>
      </c>
      <c r="W418" s="5" t="s">
        <v>495</v>
      </c>
      <c r="X418" s="5" t="s">
        <v>488</v>
      </c>
      <c r="Y418" s="5" t="s">
        <v>489</v>
      </c>
      <c r="Z418" s="5" t="s">
        <v>490</v>
      </c>
      <c r="AA418" s="5" t="s">
        <v>491</v>
      </c>
    </row>
    <row r="419">
      <c r="A419" s="62" t="s">
        <v>104</v>
      </c>
      <c r="B419" s="62" t="s">
        <v>105</v>
      </c>
      <c r="C419" s="62" t="s">
        <v>16</v>
      </c>
      <c r="D419" s="62" t="n">
        <v>15.8208893698902</v>
      </c>
      <c r="E419" s="62"/>
      <c r="F419" s="62" t="n">
        <v>15.0963597430407</v>
      </c>
      <c r="G419" s="62"/>
      <c r="H419" s="62" t="n">
        <v>31.4173689614842</v>
      </c>
      <c r="I419" s="62"/>
      <c r="J419" s="62" t="n">
        <v>29.9785867237688</v>
      </c>
      <c r="K419" s="62"/>
      <c r="L419" s="62" t="n">
        <v>51.9508636755969</v>
      </c>
      <c r="M419" s="62"/>
      <c r="N419" s="62" t="n">
        <v>49.5717344753747</v>
      </c>
      <c r="O419" s="62"/>
      <c r="P419" s="62" t="n">
        <v>1.12204889148158</v>
      </c>
      <c r="Q419" s="62"/>
      <c r="R419" s="62" t="n">
        <v>1.07066381156317</v>
      </c>
      <c r="S419" s="62"/>
      <c r="T419" s="62" t="n">
        <v>4.48819556592632</v>
      </c>
      <c r="U419" s="62"/>
      <c r="V419" s="62" t="n">
        <v>4.28265524625269</v>
      </c>
      <c r="W419" s="62"/>
      <c r="X419" s="62"/>
      <c r="Y419" s="62"/>
      <c r="Z419" s="62"/>
      <c r="AA419" s="62"/>
    </row>
    <row r="420">
      <c r="A420" s="62" t="s">
        <v>104</v>
      </c>
      <c r="B420" s="62" t="s">
        <v>105</v>
      </c>
      <c r="C420" s="62" t="s">
        <v>17</v>
      </c>
      <c r="D420" s="62" t="n">
        <v>21.8165332291549</v>
      </c>
      <c r="E420" s="62"/>
      <c r="F420" s="62" t="n">
        <v>33.5277863064169</v>
      </c>
      <c r="G420" s="62"/>
      <c r="H420" s="62" t="n">
        <v>29.6708754695259</v>
      </c>
      <c r="I420" s="62"/>
      <c r="J420" s="62" t="n">
        <v>45.5983891582352</v>
      </c>
      <c r="K420" s="62"/>
      <c r="L420" s="62" t="n">
        <v>13.5825992934048</v>
      </c>
      <c r="M420" s="62"/>
      <c r="N420" s="62" t="n">
        <v>20.8738245353478</v>
      </c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</row>
    <row r="421">
      <c r="A421" s="62" t="s">
        <v>106</v>
      </c>
      <c r="B421" s="62" t="s">
        <v>107</v>
      </c>
      <c r="C421" s="62" t="s">
        <v>16</v>
      </c>
      <c r="D421" s="62" t="n">
        <v>7.17923987824395</v>
      </c>
      <c r="E421" s="62"/>
      <c r="F421" s="62" t="n">
        <v>2.78601611701265</v>
      </c>
      <c r="G421" s="62"/>
      <c r="H421" s="62" t="n">
        <v>112.387712266971</v>
      </c>
      <c r="I421" s="62"/>
      <c r="J421" s="62" t="n">
        <v>43.6138063416472</v>
      </c>
      <c r="K421" s="62"/>
      <c r="L421" s="62" t="n">
        <v>60.5784838365261</v>
      </c>
      <c r="M421" s="62"/>
      <c r="N421" s="62" t="n">
        <v>23.5084264037761</v>
      </c>
      <c r="O421" s="62"/>
      <c r="P421" s="62" t="n">
        <v>3.64344766713645</v>
      </c>
      <c r="Q421" s="62"/>
      <c r="R421" s="62" t="n">
        <v>1.41389674872059</v>
      </c>
      <c r="S421" s="62"/>
      <c r="T421" s="62" t="n">
        <v>64.3185319327485</v>
      </c>
      <c r="U421" s="62"/>
      <c r="V421" s="62" t="n">
        <v>24.9598104571289</v>
      </c>
      <c r="W421" s="62"/>
      <c r="X421" s="62" t="n">
        <v>9.5809672817866</v>
      </c>
      <c r="Y421" s="62"/>
      <c r="Z421" s="62" t="n">
        <v>3.7180439317146</v>
      </c>
      <c r="AA421" s="62"/>
    </row>
    <row r="422">
      <c r="A422" s="62" t="s">
        <v>106</v>
      </c>
      <c r="B422" s="62" t="s">
        <v>107</v>
      </c>
      <c r="C422" s="62" t="s">
        <v>17</v>
      </c>
      <c r="D422" s="62" t="n">
        <v>9.70099967920199</v>
      </c>
      <c r="E422" s="62"/>
      <c r="F422" s="62" t="n">
        <v>8.69788948829208</v>
      </c>
      <c r="G422" s="62"/>
      <c r="H422" s="62" t="n">
        <v>41.1979335213986</v>
      </c>
      <c r="I422" s="62"/>
      <c r="J422" s="62" t="n">
        <v>36.9379532795331</v>
      </c>
      <c r="K422" s="62"/>
      <c r="L422" s="62" t="n">
        <v>13.7451981539423</v>
      </c>
      <c r="M422" s="62"/>
      <c r="N422" s="62" t="n">
        <v>12.3239066581951</v>
      </c>
      <c r="O422" s="62"/>
      <c r="P422" s="62" t="n">
        <v>15.57270526522</v>
      </c>
      <c r="Q422" s="62"/>
      <c r="R422" s="62" t="n">
        <v>13.9624444809558</v>
      </c>
      <c r="S422" s="62"/>
      <c r="T422" s="62" t="n">
        <v>28.6477066584234</v>
      </c>
      <c r="U422" s="62"/>
      <c r="V422" s="62" t="n">
        <v>25.6854545766229</v>
      </c>
      <c r="W422" s="62"/>
      <c r="X422" s="62" t="n">
        <v>2.66825662988515</v>
      </c>
      <c r="Y422" s="62"/>
      <c r="Z422" s="62" t="n">
        <v>2.39235151640092</v>
      </c>
      <c r="AA422" s="62"/>
    </row>
    <row r="423">
      <c r="A423" s="62" t="s">
        <v>108</v>
      </c>
      <c r="B423" s="62" t="s">
        <v>109</v>
      </c>
      <c r="C423" s="62" t="s">
        <v>16</v>
      </c>
      <c r="D423" s="62" t="n">
        <v>16.641150079398</v>
      </c>
      <c r="E423" s="62"/>
      <c r="F423" s="62" t="n">
        <v>7.91058915432925</v>
      </c>
      <c r="G423" s="62"/>
      <c r="H423" s="62" t="n">
        <v>111.803257309879</v>
      </c>
      <c r="I423" s="62"/>
      <c r="J423" s="62" t="n">
        <v>53.1471461091591</v>
      </c>
      <c r="K423" s="62"/>
      <c r="L423" s="62" t="n">
        <v>59.8524319185371</v>
      </c>
      <c r="M423" s="62"/>
      <c r="N423" s="62" t="n">
        <v>28.4516392518549</v>
      </c>
      <c r="O423" s="62"/>
      <c r="P423" s="62"/>
      <c r="Q423" s="62"/>
      <c r="R423" s="62"/>
      <c r="S423" s="62"/>
      <c r="T423" s="62" t="n">
        <v>22.068656292356</v>
      </c>
      <c r="U423" s="62"/>
      <c r="V423" s="62" t="n">
        <v>10.4906254846568</v>
      </c>
      <c r="W423" s="62"/>
      <c r="X423" s="62"/>
      <c r="Y423" s="62"/>
      <c r="Z423" s="62"/>
      <c r="AA423" s="62"/>
    </row>
    <row r="424">
      <c r="A424" s="62" t="s">
        <v>108</v>
      </c>
      <c r="B424" s="62" t="s">
        <v>109</v>
      </c>
      <c r="C424" s="62" t="s">
        <v>17</v>
      </c>
      <c r="D424" s="62" t="n">
        <v>4.04562944216847</v>
      </c>
      <c r="E424" s="62"/>
      <c r="F424" s="62" t="n">
        <v>5.92067028705073</v>
      </c>
      <c r="G424" s="62"/>
      <c r="H424" s="62" t="n">
        <v>27.6196929343194</v>
      </c>
      <c r="I424" s="62"/>
      <c r="J424" s="62" t="n">
        <v>40.4206805470644</v>
      </c>
      <c r="K424" s="62"/>
      <c r="L424" s="62" t="n">
        <v>11.8835716673756</v>
      </c>
      <c r="M424" s="62"/>
      <c r="N424" s="62" t="n">
        <v>17.3912887180681</v>
      </c>
      <c r="O424" s="62"/>
      <c r="P424" s="62" t="n">
        <v>1.1716650883584</v>
      </c>
      <c r="Q424" s="62"/>
      <c r="R424" s="62" t="n">
        <v>1.7147004623587</v>
      </c>
      <c r="S424" s="62"/>
      <c r="T424" s="62" t="n">
        <v>23.6100393646541</v>
      </c>
      <c r="U424" s="62"/>
      <c r="V424" s="62" t="n">
        <v>34.5526599854581</v>
      </c>
      <c r="W424" s="62"/>
      <c r="X424" s="62"/>
      <c r="Y424" s="62"/>
      <c r="Z424" s="62"/>
      <c r="AA424" s="62"/>
    </row>
    <row r="425">
      <c r="A425" s="62" t="s">
        <v>110</v>
      </c>
      <c r="B425" s="62" t="s">
        <v>111</v>
      </c>
      <c r="C425" s="62" t="s">
        <v>16</v>
      </c>
      <c r="D425" s="62" t="n">
        <v>7</v>
      </c>
      <c r="E425" s="62"/>
      <c r="F425" s="62" t="n">
        <v>15.5555555555556</v>
      </c>
      <c r="G425" s="62"/>
      <c r="H425" s="62" t="n">
        <v>17</v>
      </c>
      <c r="I425" s="62"/>
      <c r="J425" s="62" t="n">
        <v>37.7777777777778</v>
      </c>
      <c r="K425" s="62"/>
      <c r="L425" s="62" t="n">
        <v>20</v>
      </c>
      <c r="M425" s="62"/>
      <c r="N425" s="62" t="n">
        <v>44.4444444444444</v>
      </c>
      <c r="O425" s="62"/>
      <c r="P425" s="62"/>
      <c r="Q425" s="62"/>
      <c r="R425" s="62"/>
      <c r="S425" s="62"/>
      <c r="T425" s="62" t="n">
        <v>1</v>
      </c>
      <c r="U425" s="62"/>
      <c r="V425" s="62" t="n">
        <v>2.22222222222222</v>
      </c>
      <c r="W425" s="62"/>
      <c r="X425" s="62"/>
      <c r="Y425" s="62"/>
      <c r="Z425" s="62"/>
      <c r="AA425" s="62"/>
    </row>
    <row r="426">
      <c r="A426" s="62" t="s">
        <v>110</v>
      </c>
      <c r="B426" s="62" t="s">
        <v>111</v>
      </c>
      <c r="C426" s="62" t="s">
        <v>17</v>
      </c>
      <c r="D426" s="62"/>
      <c r="E426" s="62"/>
      <c r="F426" s="62"/>
      <c r="G426" s="62"/>
      <c r="H426" s="62" t="n">
        <v>4</v>
      </c>
      <c r="I426" s="62"/>
      <c r="J426" s="62" t="n">
        <v>40</v>
      </c>
      <c r="K426" s="62"/>
      <c r="L426" s="62" t="n">
        <v>5</v>
      </c>
      <c r="M426" s="62"/>
      <c r="N426" s="62" t="n">
        <v>50</v>
      </c>
      <c r="O426" s="62"/>
      <c r="P426" s="62"/>
      <c r="Q426" s="62"/>
      <c r="R426" s="62"/>
      <c r="S426" s="62"/>
      <c r="T426" s="62" t="n">
        <v>1</v>
      </c>
      <c r="U426" s="62"/>
      <c r="V426" s="62" t="n">
        <v>10</v>
      </c>
      <c r="W426" s="62"/>
      <c r="X426" s="62"/>
      <c r="Y426" s="62"/>
      <c r="Z426" s="62"/>
      <c r="AA426" s="62"/>
    </row>
    <row r="427">
      <c r="A427" s="62" t="s">
        <v>112</v>
      </c>
      <c r="B427" s="62" t="s">
        <v>113</v>
      </c>
      <c r="C427" s="62" t="s">
        <v>16</v>
      </c>
      <c r="D427" s="62" t="n">
        <v>136.849209021451</v>
      </c>
      <c r="E427" s="62"/>
      <c r="F427" s="62" t="n">
        <v>6.53494482939628</v>
      </c>
      <c r="G427" s="62"/>
      <c r="H427" s="62" t="n">
        <v>1415.15628595712</v>
      </c>
      <c r="I427" s="62"/>
      <c r="J427" s="62" t="n">
        <v>67.577798365305</v>
      </c>
      <c r="K427" s="62"/>
      <c r="L427" s="62" t="n">
        <v>476.906105343348</v>
      </c>
      <c r="M427" s="62"/>
      <c r="N427" s="62" t="n">
        <v>22.7736434101896</v>
      </c>
      <c r="O427" s="62"/>
      <c r="P427" s="62" t="n">
        <v>29.8970048190265</v>
      </c>
      <c r="Q427" s="62"/>
      <c r="R427" s="62" t="n">
        <v>1.42766829602872</v>
      </c>
      <c r="S427" s="62"/>
      <c r="T427" s="62" t="n">
        <v>27.755311847662</v>
      </c>
      <c r="U427" s="62"/>
      <c r="V427" s="62" t="n">
        <v>1.3253962733444</v>
      </c>
      <c r="W427" s="62"/>
      <c r="X427" s="62" t="n">
        <v>7.55030423419099</v>
      </c>
      <c r="Y427" s="62"/>
      <c r="Z427" s="62" t="n">
        <v>0.360548825736077</v>
      </c>
      <c r="AA427" s="62"/>
    </row>
    <row r="428">
      <c r="A428" s="62" t="s">
        <v>112</v>
      </c>
      <c r="B428" s="62" t="s">
        <v>113</v>
      </c>
      <c r="C428" s="62" t="s">
        <v>17</v>
      </c>
      <c r="D428" s="62" t="n">
        <v>64.9958845824193</v>
      </c>
      <c r="E428" s="62"/>
      <c r="F428" s="62" t="n">
        <v>8.24754863055252</v>
      </c>
      <c r="G428" s="62"/>
      <c r="H428" s="62" t="n">
        <v>542.192221060399</v>
      </c>
      <c r="I428" s="62"/>
      <c r="J428" s="62" t="n">
        <v>68.8006131316272</v>
      </c>
      <c r="K428" s="62"/>
      <c r="L428" s="62" t="n">
        <v>159.003121755787</v>
      </c>
      <c r="M428" s="62"/>
      <c r="N428" s="62" t="n">
        <v>20.176446362963</v>
      </c>
      <c r="O428" s="62"/>
      <c r="P428" s="62" t="n">
        <v>8.45835756137519</v>
      </c>
      <c r="Q428" s="62"/>
      <c r="R428" s="62" t="n">
        <v>1.0733097298427</v>
      </c>
      <c r="S428" s="62"/>
      <c r="T428" s="62" t="n">
        <v>13.4134807326087</v>
      </c>
      <c r="U428" s="62"/>
      <c r="V428" s="62" t="n">
        <v>1.70208214501466</v>
      </c>
      <c r="W428" s="62"/>
      <c r="X428" s="62"/>
      <c r="Y428" s="62"/>
      <c r="Z428" s="62"/>
      <c r="AA428" s="62"/>
    </row>
    <row r="429">
      <c r="A429" s="62" t="s">
        <v>124</v>
      </c>
      <c r="B429" s="62" t="s">
        <v>125</v>
      </c>
      <c r="C429" s="62" t="s">
        <v>16</v>
      </c>
      <c r="D429" s="62" t="n">
        <v>47.9399035057181</v>
      </c>
      <c r="E429" s="62"/>
      <c r="F429" s="62" t="n">
        <v>4.89776984357796</v>
      </c>
      <c r="G429" s="62"/>
      <c r="H429" s="62" t="n">
        <v>331.731155871102</v>
      </c>
      <c r="I429" s="62"/>
      <c r="J429" s="62" t="n">
        <v>33.8912415876463</v>
      </c>
      <c r="K429" s="62"/>
      <c r="L429" s="62" t="n">
        <v>246.01393022927</v>
      </c>
      <c r="M429" s="62"/>
      <c r="N429" s="62" t="n">
        <v>25.1339598218693</v>
      </c>
      <c r="O429" s="62"/>
      <c r="P429" s="62" t="n">
        <v>25.4564570634506</v>
      </c>
      <c r="Q429" s="62"/>
      <c r="R429" s="62" t="n">
        <v>2.60075341442509</v>
      </c>
      <c r="S429" s="62"/>
      <c r="T429" s="62" t="n">
        <v>306.217208110922</v>
      </c>
      <c r="U429" s="62"/>
      <c r="V429" s="62" t="n">
        <v>31.2846146486595</v>
      </c>
      <c r="W429" s="62"/>
      <c r="X429" s="62" t="n">
        <v>21.4522129571819</v>
      </c>
      <c r="Y429" s="62"/>
      <c r="Z429" s="62" t="n">
        <v>2.1916606838219</v>
      </c>
      <c r="AA429" s="62"/>
    </row>
    <row r="430">
      <c r="A430" s="62" t="s">
        <v>124</v>
      </c>
      <c r="B430" s="62" t="s">
        <v>125</v>
      </c>
      <c r="C430" s="62" t="s">
        <v>17</v>
      </c>
      <c r="D430" s="62" t="n">
        <v>14.0637356772605</v>
      </c>
      <c r="E430" s="62"/>
      <c r="F430" s="62" t="n">
        <v>4.30943461114952</v>
      </c>
      <c r="G430" s="62"/>
      <c r="H430" s="62" t="n">
        <v>115.229799342444</v>
      </c>
      <c r="I430" s="62"/>
      <c r="J430" s="62" t="n">
        <v>35.3089176956768</v>
      </c>
      <c r="K430" s="62"/>
      <c r="L430" s="62" t="n">
        <v>103.14601282833</v>
      </c>
      <c r="M430" s="62"/>
      <c r="N430" s="62" t="n">
        <v>31.6061825879725</v>
      </c>
      <c r="O430" s="62"/>
      <c r="P430" s="62" t="n">
        <v>27.8692544890127</v>
      </c>
      <c r="Q430" s="62"/>
      <c r="R430" s="62" t="n">
        <v>8.53974595640868</v>
      </c>
      <c r="S430" s="62"/>
      <c r="T430" s="62" t="n">
        <v>61.4504858487186</v>
      </c>
      <c r="U430" s="62"/>
      <c r="V430" s="62" t="n">
        <v>18.8297659075463</v>
      </c>
      <c r="W430" s="62"/>
      <c r="X430" s="62" t="n">
        <v>4.58829441530855</v>
      </c>
      <c r="Y430" s="62"/>
      <c r="Z430" s="62" t="n">
        <v>1.40595324124624</v>
      </c>
      <c r="AA430" s="62"/>
    </row>
    <row r="431">
      <c r="A431" s="62" t="s">
        <v>140</v>
      </c>
      <c r="B431" s="62" t="s">
        <v>141</v>
      </c>
      <c r="C431" s="62" t="s">
        <v>16</v>
      </c>
      <c r="D431" s="62" t="n">
        <v>102.507930735805</v>
      </c>
      <c r="E431" s="62"/>
      <c r="F431" s="62" t="n">
        <v>4.811580219118</v>
      </c>
      <c r="G431" s="62"/>
      <c r="H431" s="62" t="n">
        <v>1371.19387560367</v>
      </c>
      <c r="I431" s="62"/>
      <c r="J431" s="62" t="n">
        <v>64.3619403988796</v>
      </c>
      <c r="K431" s="62"/>
      <c r="L431" s="62" t="n">
        <v>540.95867388307</v>
      </c>
      <c r="M431" s="62"/>
      <c r="N431" s="62" t="n">
        <v>25.391850522517</v>
      </c>
      <c r="O431" s="62"/>
      <c r="P431" s="62" t="n">
        <v>67.8370056205737</v>
      </c>
      <c r="Q431" s="62"/>
      <c r="R431" s="62" t="n">
        <v>3.18417503919178</v>
      </c>
      <c r="S431" s="62"/>
      <c r="T431" s="62" t="n">
        <v>44.9408787416994</v>
      </c>
      <c r="U431" s="62"/>
      <c r="V431" s="62" t="n">
        <v>2.10946257163898</v>
      </c>
      <c r="W431" s="62"/>
      <c r="X431" s="62" t="n">
        <v>3.00373692077728</v>
      </c>
      <c r="Y431" s="62"/>
      <c r="Z431" s="62" t="n">
        <v>0.140991248654659</v>
      </c>
      <c r="AA431" s="62"/>
    </row>
    <row r="432">
      <c r="A432" s="62" t="s">
        <v>140</v>
      </c>
      <c r="B432" s="62" t="s">
        <v>141</v>
      </c>
      <c r="C432" s="62" t="s">
        <v>17</v>
      </c>
      <c r="D432" s="62" t="n">
        <v>71.0145779191185</v>
      </c>
      <c r="E432" s="62"/>
      <c r="F432" s="62" t="n">
        <v>7.5619517165321</v>
      </c>
      <c r="G432" s="62"/>
      <c r="H432" s="62" t="n">
        <v>529.882658532797</v>
      </c>
      <c r="I432" s="62"/>
      <c r="J432" s="62" t="n">
        <v>56.4242891623796</v>
      </c>
      <c r="K432" s="62"/>
      <c r="L432" s="62" t="n">
        <v>276.838154436303</v>
      </c>
      <c r="M432" s="62"/>
      <c r="N432" s="62" t="n">
        <v>29.4789720432541</v>
      </c>
      <c r="O432" s="62"/>
      <c r="P432" s="62" t="n">
        <v>50.1386862320232</v>
      </c>
      <c r="Q432" s="62"/>
      <c r="R432" s="62" t="n">
        <v>5.33899285930754</v>
      </c>
      <c r="S432" s="62"/>
      <c r="T432" s="62" t="n">
        <v>6.62861129241626</v>
      </c>
      <c r="U432" s="62"/>
      <c r="V432" s="62" t="n">
        <v>0.705844349282777</v>
      </c>
      <c r="W432" s="62"/>
      <c r="X432" s="62" t="n">
        <v>4.60113796942352</v>
      </c>
      <c r="Y432" s="62"/>
      <c r="Z432" s="62" t="n">
        <v>0.489949869243905</v>
      </c>
      <c r="AA432" s="62"/>
    </row>
    <row r="433">
      <c r="A433" s="62" t="s">
        <v>142</v>
      </c>
      <c r="B433" s="62" t="s">
        <v>143</v>
      </c>
      <c r="C433" s="62" t="s">
        <v>16</v>
      </c>
      <c r="D433" s="62" t="n">
        <v>66.3519234958106</v>
      </c>
      <c r="E433" s="62"/>
      <c r="F433" s="62" t="n">
        <v>6.43995986946474</v>
      </c>
      <c r="G433" s="62"/>
      <c r="H433" s="62" t="n">
        <v>680.518794492521</v>
      </c>
      <c r="I433" s="62"/>
      <c r="J433" s="62" t="n">
        <v>66.0495355078149</v>
      </c>
      <c r="K433" s="62"/>
      <c r="L433" s="62" t="n">
        <v>249.536442804261</v>
      </c>
      <c r="M433" s="62"/>
      <c r="N433" s="62" t="n">
        <v>24.2194135898696</v>
      </c>
      <c r="O433" s="62"/>
      <c r="P433" s="62" t="n">
        <v>15.1710109469103</v>
      </c>
      <c r="Q433" s="62"/>
      <c r="R433" s="62" t="n">
        <v>1.47246223665967</v>
      </c>
      <c r="S433" s="62"/>
      <c r="T433" s="62" t="n">
        <v>14.9622106673882</v>
      </c>
      <c r="U433" s="62"/>
      <c r="V433" s="62" t="n">
        <v>1.45219657818271</v>
      </c>
      <c r="W433" s="62"/>
      <c r="X433" s="62" t="n">
        <v>3.77540900696842</v>
      </c>
      <c r="Y433" s="62"/>
      <c r="Z433" s="62" t="n">
        <v>0.366432218008382</v>
      </c>
      <c r="AA433" s="62"/>
    </row>
    <row r="434">
      <c r="A434" s="62" t="s">
        <v>142</v>
      </c>
      <c r="B434" s="62" t="s">
        <v>143</v>
      </c>
      <c r="C434" s="62" t="s">
        <v>17</v>
      </c>
      <c r="D434" s="62" t="n">
        <v>36.802921069392</v>
      </c>
      <c r="E434" s="62"/>
      <c r="F434" s="62" t="n">
        <v>16.9069942952489</v>
      </c>
      <c r="G434" s="62"/>
      <c r="H434" s="62" t="n">
        <v>102.20575577126</v>
      </c>
      <c r="I434" s="62"/>
      <c r="J434" s="62" t="n">
        <v>46.9525809244368</v>
      </c>
      <c r="K434" s="62"/>
      <c r="L434" s="62" t="n">
        <v>66.6499133109686</v>
      </c>
      <c r="M434" s="62"/>
      <c r="N434" s="62" t="n">
        <v>30.6184854730064</v>
      </c>
      <c r="O434" s="62"/>
      <c r="P434" s="62" t="n">
        <v>3.09404975991321</v>
      </c>
      <c r="Q434" s="62"/>
      <c r="R434" s="62" t="n">
        <v>1.42138395866557</v>
      </c>
      <c r="S434" s="62"/>
      <c r="T434" s="62" t="n">
        <v>6.36015915121339</v>
      </c>
      <c r="U434" s="62"/>
      <c r="V434" s="62" t="n">
        <v>2.92181086071102</v>
      </c>
      <c r="W434" s="62"/>
      <c r="X434" s="62" t="n">
        <v>2.56587537635295</v>
      </c>
      <c r="Y434" s="62"/>
      <c r="Z434" s="62" t="n">
        <v>1.17874448793137</v>
      </c>
      <c r="AA434" s="6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502</v>
      </c>
    </row>
    <row r="444">
      <c r="A444" s="5" t="s">
        <v>26</v>
      </c>
      <c r="B444" s="5" t="s">
        <v>10</v>
      </c>
      <c r="C444" s="5" t="s">
        <v>11</v>
      </c>
      <c r="D444" s="5" t="s">
        <v>472</v>
      </c>
      <c r="E444" s="5" t="s">
        <v>473</v>
      </c>
      <c r="F444" s="5" t="s">
        <v>474</v>
      </c>
      <c r="G444" s="5" t="s">
        <v>475</v>
      </c>
      <c r="H444" s="5" t="s">
        <v>476</v>
      </c>
      <c r="I444" s="5" t="s">
        <v>477</v>
      </c>
      <c r="J444" s="5" t="s">
        <v>478</v>
      </c>
      <c r="K444" s="5" t="s">
        <v>479</v>
      </c>
      <c r="L444" s="5" t="s">
        <v>480</v>
      </c>
      <c r="M444" s="5" t="s">
        <v>481</v>
      </c>
      <c r="N444" s="5" t="s">
        <v>482</v>
      </c>
      <c r="O444" s="5" t="s">
        <v>483</v>
      </c>
      <c r="P444" s="5" t="s">
        <v>484</v>
      </c>
      <c r="Q444" s="5" t="s">
        <v>485</v>
      </c>
      <c r="R444" s="5" t="s">
        <v>486</v>
      </c>
      <c r="S444" s="5" t="s">
        <v>487</v>
      </c>
      <c r="T444" s="5" t="s">
        <v>488</v>
      </c>
      <c r="U444" s="5" t="s">
        <v>489</v>
      </c>
      <c r="V444" s="5" t="s">
        <v>490</v>
      </c>
      <c r="W444" s="5" t="s">
        <v>491</v>
      </c>
      <c r="X444" s="5" t="s">
        <v>492</v>
      </c>
      <c r="Y444" s="5" t="s">
        <v>493</v>
      </c>
      <c r="Z444" s="5" t="s">
        <v>494</v>
      </c>
      <c r="AA444" s="5" t="s">
        <v>495</v>
      </c>
    </row>
    <row r="445">
      <c r="A445" s="63" t="s">
        <v>14</v>
      </c>
      <c r="B445" s="63" t="s">
        <v>15</v>
      </c>
      <c r="C445" s="63" t="s">
        <v>16</v>
      </c>
      <c r="D445" s="63" t="n">
        <v>400.290246086317</v>
      </c>
      <c r="E445" s="63"/>
      <c r="F445" s="63" t="n">
        <v>5.84234298463037</v>
      </c>
      <c r="G445" s="63"/>
      <c r="H445" s="63" t="n">
        <v>4071.20845046274</v>
      </c>
      <c r="I445" s="63"/>
      <c r="J445" s="63" t="n">
        <v>59.4203739963224</v>
      </c>
      <c r="K445" s="63"/>
      <c r="L445" s="63" t="n">
        <v>1705.79693169061</v>
      </c>
      <c r="M445" s="63"/>
      <c r="N445" s="63" t="n">
        <v>24.8965615188076</v>
      </c>
      <c r="O445" s="63"/>
      <c r="P445" s="63" t="n">
        <v>143.126975008579</v>
      </c>
      <c r="Q445" s="63"/>
      <c r="R445" s="63" t="n">
        <v>2.08897640281853</v>
      </c>
      <c r="S445" s="63"/>
      <c r="T445" s="63" t="n">
        <v>45.3626304009052</v>
      </c>
      <c r="U445" s="63"/>
      <c r="V445" s="63" t="n">
        <v>0.662079698614391</v>
      </c>
      <c r="W445" s="63"/>
      <c r="X445" s="63" t="n">
        <v>485.750993158703</v>
      </c>
      <c r="Y445" s="63"/>
      <c r="Z445" s="63" t="n">
        <v>7.0896653988067</v>
      </c>
      <c r="AA445" s="63"/>
    </row>
    <row r="446">
      <c r="A446" s="63" t="s">
        <v>14</v>
      </c>
      <c r="B446" s="63" t="s">
        <v>15</v>
      </c>
      <c r="C446" s="63" t="s">
        <v>17</v>
      </c>
      <c r="D446" s="63" t="n">
        <v>222.440281598716</v>
      </c>
      <c r="E446" s="63"/>
      <c r="F446" s="63" t="n">
        <v>8.80558739677402</v>
      </c>
      <c r="G446" s="63"/>
      <c r="H446" s="63" t="n">
        <v>1391.99893663214</v>
      </c>
      <c r="I446" s="63"/>
      <c r="J446" s="63" t="n">
        <v>55.1040854859339</v>
      </c>
      <c r="K446" s="63"/>
      <c r="L446" s="63" t="n">
        <v>649.848571446111</v>
      </c>
      <c r="M446" s="63"/>
      <c r="N446" s="63" t="n">
        <v>25.7250995611512</v>
      </c>
      <c r="O446" s="63"/>
      <c r="P446" s="63" t="n">
        <v>106.304718395903</v>
      </c>
      <c r="Q446" s="63"/>
      <c r="R446" s="63" t="n">
        <v>4.20821031962755</v>
      </c>
      <c r="S446" s="63"/>
      <c r="T446" s="63" t="n">
        <v>14.4235643909702</v>
      </c>
      <c r="U446" s="63"/>
      <c r="V446" s="63" t="n">
        <v>0.570975526127094</v>
      </c>
      <c r="W446" s="63"/>
      <c r="X446" s="63" t="n">
        <v>141.110483048035</v>
      </c>
      <c r="Y446" s="63"/>
      <c r="Z446" s="63" t="n">
        <v>5.58604171038616</v>
      </c>
      <c r="AA446" s="6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503</v>
      </c>
    </row>
    <row r="9">
      <c r="A9" t="s">
        <v>3</v>
      </c>
    </row>
    <row r="10">
      <c r="A10" t="s">
        <v>4</v>
      </c>
    </row>
    <row r="11">
      <c r="A11" t="s">
        <v>504</v>
      </c>
    </row>
    <row r="12">
      <c r="A12" s="3" t="s">
        <v>6</v>
      </c>
    </row>
    <row r="13">
      <c r="A13" s="3" t="s">
        <v>7</v>
      </c>
    </row>
    <row r="15">
      <c r="A15" s="4" t="s">
        <v>505</v>
      </c>
    </row>
    <row r="16">
      <c r="A16" s="5" t="s">
        <v>9</v>
      </c>
      <c r="B16" s="5" t="s">
        <v>10</v>
      </c>
      <c r="C16" s="5" t="s">
        <v>11</v>
      </c>
      <c r="D16" s="5" t="s">
        <v>472</v>
      </c>
      <c r="E16" s="5" t="s">
        <v>473</v>
      </c>
      <c r="F16" s="5" t="s">
        <v>474</v>
      </c>
      <c r="G16" s="5" t="s">
        <v>475</v>
      </c>
      <c r="H16" s="5" t="s">
        <v>476</v>
      </c>
      <c r="I16" s="5" t="s">
        <v>477</v>
      </c>
      <c r="J16" s="5" t="s">
        <v>478</v>
      </c>
      <c r="K16" s="5" t="s">
        <v>479</v>
      </c>
      <c r="L16" s="5" t="s">
        <v>480</v>
      </c>
      <c r="M16" s="5" t="s">
        <v>481</v>
      </c>
      <c r="N16" s="5" t="s">
        <v>482</v>
      </c>
      <c r="O16" s="5" t="s">
        <v>483</v>
      </c>
      <c r="P16" s="5" t="s">
        <v>484</v>
      </c>
      <c r="Q16" s="5" t="s">
        <v>485</v>
      </c>
      <c r="R16" s="5" t="s">
        <v>486</v>
      </c>
      <c r="S16" s="5" t="s">
        <v>487</v>
      </c>
      <c r="T16" s="5" t="s">
        <v>488</v>
      </c>
      <c r="U16" s="5" t="s">
        <v>489</v>
      </c>
      <c r="V16" s="5" t="s">
        <v>490</v>
      </c>
      <c r="W16" s="5" t="s">
        <v>491</v>
      </c>
      <c r="X16" s="5" t="s">
        <v>492</v>
      </c>
      <c r="Y16" s="5" t="s">
        <v>493</v>
      </c>
      <c r="Z16" s="5" t="s">
        <v>494</v>
      </c>
      <c r="AA16" s="5" t="s">
        <v>495</v>
      </c>
    </row>
    <row r="17">
      <c r="A17" s="64" t="s">
        <v>14</v>
      </c>
      <c r="B17" s="64" t="s">
        <v>15</v>
      </c>
      <c r="C17" s="64" t="s">
        <v>16</v>
      </c>
      <c r="D17" s="64" t="n">
        <v>15156.2549606377</v>
      </c>
      <c r="E17" s="64" t="n">
        <v>5.5095397492756</v>
      </c>
      <c r="F17" s="64" t="n">
        <v>1.02802911294042</v>
      </c>
      <c r="G17" s="64" t="n">
        <v>5.48828678625202</v>
      </c>
      <c r="H17" s="64" t="n">
        <v>243046.320813249</v>
      </c>
      <c r="I17" s="64" t="n">
        <v>1.61094671516347</v>
      </c>
      <c r="J17" s="64" t="n">
        <v>16.4855166555316</v>
      </c>
      <c r="K17" s="64" t="n">
        <v>1.49670583818019</v>
      </c>
      <c r="L17" s="64" t="n">
        <v>568432.300824366</v>
      </c>
      <c r="M17" s="64" t="n">
        <v>0.961826852413903</v>
      </c>
      <c r="N17" s="64" t="n">
        <v>38.5560255815707</v>
      </c>
      <c r="O17" s="64" t="n">
        <v>0.801550373536159</v>
      </c>
      <c r="P17" s="64" t="n">
        <v>183419.042271726</v>
      </c>
      <c r="Q17" s="64" t="n">
        <v>1.74985376580816</v>
      </c>
      <c r="R17" s="64" t="n">
        <v>12.4410757019259</v>
      </c>
      <c r="S17" s="64" t="n">
        <v>1.66997156302081</v>
      </c>
      <c r="T17" s="64" t="n">
        <v>67892.5905429822</v>
      </c>
      <c r="U17" s="64" t="n">
        <v>2.76996149197801</v>
      </c>
      <c r="V17" s="64" t="n">
        <v>4.60506634471346</v>
      </c>
      <c r="W17" s="64" t="n">
        <v>2.73936794197902</v>
      </c>
      <c r="X17" s="64" t="n">
        <v>396355.60614552</v>
      </c>
      <c r="Y17" s="64" t="n">
        <v>1.19769056359182</v>
      </c>
      <c r="Z17" s="64" t="n">
        <v>26.8842866033178</v>
      </c>
      <c r="AA17" s="64" t="n">
        <v>1.12200125713946</v>
      </c>
    </row>
    <row r="18">
      <c r="A18" s="64" t="s">
        <v>14</v>
      </c>
      <c r="B18" s="64" t="s">
        <v>15</v>
      </c>
      <c r="C18" s="64" t="s">
        <v>17</v>
      </c>
      <c r="D18" s="64" t="n">
        <v>17815.1372499116</v>
      </c>
      <c r="E18" s="64" t="n">
        <v>5.05797921493381</v>
      </c>
      <c r="F18" s="64" t="n">
        <v>1.80447808829502</v>
      </c>
      <c r="G18" s="64" t="n">
        <v>5.03259611994619</v>
      </c>
      <c r="H18" s="64" t="n">
        <v>190312.420016247</v>
      </c>
      <c r="I18" s="64" t="n">
        <v>1.64009005510347</v>
      </c>
      <c r="J18" s="64" t="n">
        <v>19.2765616695667</v>
      </c>
      <c r="K18" s="64" t="n">
        <v>1.51441628280444</v>
      </c>
      <c r="L18" s="64" t="n">
        <v>352731.009893274</v>
      </c>
      <c r="M18" s="64" t="n">
        <v>1.21602501268893</v>
      </c>
      <c r="N18" s="64" t="n">
        <v>35.7277841582581</v>
      </c>
      <c r="O18" s="64" t="n">
        <v>0.993577035250468</v>
      </c>
      <c r="P18" s="64" t="n">
        <v>138740.59826999</v>
      </c>
      <c r="Q18" s="64" t="n">
        <v>1.82870211256522</v>
      </c>
      <c r="R18" s="64" t="n">
        <v>14.0529015310494</v>
      </c>
      <c r="S18" s="64" t="n">
        <v>1.70801868990393</v>
      </c>
      <c r="T18" s="64" t="n">
        <v>44592.6280192953</v>
      </c>
      <c r="U18" s="64" t="n">
        <v>3.34746747124329</v>
      </c>
      <c r="V18" s="64" t="n">
        <v>4.51674432992134</v>
      </c>
      <c r="W18" s="64" t="n">
        <v>3.28233620066044</v>
      </c>
      <c r="X18" s="64" t="n">
        <v>243081.887815234</v>
      </c>
      <c r="Y18" s="64" t="n">
        <v>1.42945150636046</v>
      </c>
      <c r="Z18" s="64" t="n">
        <v>24.6215302229094</v>
      </c>
      <c r="AA18" s="64" t="n">
        <v>1.35301699544534</v>
      </c>
    </row>
    <row r="19">
      <c r="A19" s="64" t="s">
        <v>14</v>
      </c>
      <c r="B19" s="64" t="s">
        <v>18</v>
      </c>
      <c r="C19" s="64" t="s">
        <v>16</v>
      </c>
      <c r="D19" s="64" t="n">
        <v>224.919263761952</v>
      </c>
      <c r="E19" s="64"/>
      <c r="F19" s="64" t="n">
        <v>4.76879955156215</v>
      </c>
      <c r="G19" s="64"/>
      <c r="H19" s="64" t="n">
        <v>2635.85720412208</v>
      </c>
      <c r="I19" s="64"/>
      <c r="J19" s="64" t="n">
        <v>55.8861630736212</v>
      </c>
      <c r="K19" s="64"/>
      <c r="L19" s="64" t="n">
        <v>1422.46723193289</v>
      </c>
      <c r="M19" s="64"/>
      <c r="N19" s="64" t="n">
        <v>30.159538068437</v>
      </c>
      <c r="O19" s="64"/>
      <c r="P19" s="64" t="n">
        <v>94.2872297446984</v>
      </c>
      <c r="Q19" s="64"/>
      <c r="R19" s="64" t="n">
        <v>1.99910355122111</v>
      </c>
      <c r="S19" s="64"/>
      <c r="T19" s="64" t="n">
        <v>48.5444172803233</v>
      </c>
      <c r="U19" s="64"/>
      <c r="V19" s="64" t="n">
        <v>1.02925197017479</v>
      </c>
      <c r="W19" s="64"/>
      <c r="X19" s="64" t="n">
        <v>290.400179756216</v>
      </c>
      <c r="Y19" s="64"/>
      <c r="Z19" s="64" t="n">
        <v>6.15714378498369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125.246204607127</v>
      </c>
      <c r="E20" s="64"/>
      <c r="F20" s="64" t="n">
        <v>6.5527915273963</v>
      </c>
      <c r="G20" s="64"/>
      <c r="H20" s="64" t="n">
        <v>870.881260547435</v>
      </c>
      <c r="I20" s="64"/>
      <c r="J20" s="64" t="n">
        <v>45.5638824616222</v>
      </c>
      <c r="K20" s="64"/>
      <c r="L20" s="64" t="n">
        <v>675.847748858245</v>
      </c>
      <c r="M20" s="64"/>
      <c r="N20" s="64" t="n">
        <v>35.3598691187497</v>
      </c>
      <c r="O20" s="64"/>
      <c r="P20" s="64" t="n">
        <v>115.321582278176</v>
      </c>
      <c r="Q20" s="64"/>
      <c r="R20" s="64" t="n">
        <v>6.03354241071642</v>
      </c>
      <c r="S20" s="64"/>
      <c r="T20" s="64" t="n">
        <v>22.8878607899898</v>
      </c>
      <c r="U20" s="64"/>
      <c r="V20" s="64" t="n">
        <v>1.19747644837084</v>
      </c>
      <c r="W20" s="64"/>
      <c r="X20" s="64" t="n">
        <v>101.156548930092</v>
      </c>
      <c r="Y20" s="64"/>
      <c r="Z20" s="64" t="n">
        <v>5.29243803314447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14931.3356968758</v>
      </c>
      <c r="E21" s="64" t="n">
        <v>5.58318745117697</v>
      </c>
      <c r="F21" s="64" t="n">
        <v>1.016023516435</v>
      </c>
      <c r="G21" s="64" t="n">
        <v>5.56400554033182</v>
      </c>
      <c r="H21" s="64" t="n">
        <v>240410.463609127</v>
      </c>
      <c r="I21" s="64" t="n">
        <v>1.6177478359533</v>
      </c>
      <c r="J21" s="64" t="n">
        <v>16.3590645594435</v>
      </c>
      <c r="K21" s="64" t="n">
        <v>1.50724408613508</v>
      </c>
      <c r="L21" s="64" t="n">
        <v>567009.833592433</v>
      </c>
      <c r="M21" s="64" t="n">
        <v>0.963326110949279</v>
      </c>
      <c r="N21" s="64" t="n">
        <v>38.5829731964537</v>
      </c>
      <c r="O21" s="64" t="n">
        <v>0.803365278172384</v>
      </c>
      <c r="P21" s="64" t="n">
        <v>183324.755041982</v>
      </c>
      <c r="Q21" s="64" t="n">
        <v>1.7506722637995</v>
      </c>
      <c r="R21" s="64" t="n">
        <v>12.4745880776301</v>
      </c>
      <c r="S21" s="64" t="n">
        <v>1.67026098832313</v>
      </c>
      <c r="T21" s="64" t="n">
        <v>67844.0461257019</v>
      </c>
      <c r="U21" s="64" t="n">
        <v>2.77182834677301</v>
      </c>
      <c r="V21" s="64" t="n">
        <v>4.6165425326441</v>
      </c>
      <c r="W21" s="64" t="n">
        <v>2.7409459118974</v>
      </c>
      <c r="X21" s="64" t="n">
        <v>396065.205965764</v>
      </c>
      <c r="Y21" s="64" t="n">
        <v>1.19800863703584</v>
      </c>
      <c r="Z21" s="64" t="n">
        <v>26.9508081173936</v>
      </c>
      <c r="AA21" s="64" t="n">
        <v>1.1217652814618</v>
      </c>
    </row>
    <row r="22">
      <c r="A22" s="64" t="s">
        <v>14</v>
      </c>
      <c r="B22" s="64" t="s">
        <v>19</v>
      </c>
      <c r="C22" s="64" t="s">
        <v>17</v>
      </c>
      <c r="D22" s="64" t="n">
        <v>17689.8910453045</v>
      </c>
      <c r="E22" s="64" t="n">
        <v>5.09020087687781</v>
      </c>
      <c r="F22" s="64" t="n">
        <v>1.79526762147864</v>
      </c>
      <c r="G22" s="64" t="n">
        <v>5.06564811340547</v>
      </c>
      <c r="H22" s="64" t="n">
        <v>189441.5387557</v>
      </c>
      <c r="I22" s="64" t="n">
        <v>1.64544185752605</v>
      </c>
      <c r="J22" s="64" t="n">
        <v>19.2255712497151</v>
      </c>
      <c r="K22" s="64" t="n">
        <v>1.52058354036783</v>
      </c>
      <c r="L22" s="64" t="n">
        <v>352055.162144416</v>
      </c>
      <c r="M22" s="64" t="n">
        <v>1.21746319393705</v>
      </c>
      <c r="N22" s="64" t="n">
        <v>35.7284978157085</v>
      </c>
      <c r="O22" s="64" t="n">
        <v>0.99538273701697</v>
      </c>
      <c r="P22" s="64" t="n">
        <v>138625.276687712</v>
      </c>
      <c r="Q22" s="64" t="n">
        <v>1.82999059868464</v>
      </c>
      <c r="R22" s="64" t="n">
        <v>14.0684569576264</v>
      </c>
      <c r="S22" s="64" t="n">
        <v>1.70931596756768</v>
      </c>
      <c r="T22" s="64" t="n">
        <v>44569.7401585053</v>
      </c>
      <c r="U22" s="64" t="n">
        <v>3.34910630272477</v>
      </c>
      <c r="V22" s="64" t="n">
        <v>4.5231828279417</v>
      </c>
      <c r="W22" s="64" t="n">
        <v>3.28374111421649</v>
      </c>
      <c r="X22" s="64" t="n">
        <v>242980.731266304</v>
      </c>
      <c r="Y22" s="64" t="n">
        <v>1.42996538876383</v>
      </c>
      <c r="Z22" s="64" t="n">
        <v>24.6590235275296</v>
      </c>
      <c r="AA22" s="64" t="n">
        <v>1.35321144108347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506</v>
      </c>
    </row>
    <row r="32">
      <c r="A32" s="5" t="s">
        <v>26</v>
      </c>
      <c r="B32" s="5" t="s">
        <v>10</v>
      </c>
      <c r="C32" s="5" t="s">
        <v>11</v>
      </c>
      <c r="D32" s="5" t="s">
        <v>472</v>
      </c>
      <c r="E32" s="5" t="s">
        <v>473</v>
      </c>
      <c r="F32" s="5" t="s">
        <v>474</v>
      </c>
      <c r="G32" s="5" t="s">
        <v>475</v>
      </c>
      <c r="H32" s="5" t="s">
        <v>476</v>
      </c>
      <c r="I32" s="5" t="s">
        <v>477</v>
      </c>
      <c r="J32" s="5" t="s">
        <v>478</v>
      </c>
      <c r="K32" s="5" t="s">
        <v>479</v>
      </c>
      <c r="L32" s="5" t="s">
        <v>480</v>
      </c>
      <c r="M32" s="5" t="s">
        <v>481</v>
      </c>
      <c r="N32" s="5" t="s">
        <v>482</v>
      </c>
      <c r="O32" s="5" t="s">
        <v>483</v>
      </c>
      <c r="P32" s="5" t="s">
        <v>484</v>
      </c>
      <c r="Q32" s="5" t="s">
        <v>485</v>
      </c>
      <c r="R32" s="5" t="s">
        <v>486</v>
      </c>
      <c r="S32" s="5" t="s">
        <v>487</v>
      </c>
      <c r="T32" s="5" t="s">
        <v>488</v>
      </c>
      <c r="U32" s="5" t="s">
        <v>489</v>
      </c>
      <c r="V32" s="5" t="s">
        <v>490</v>
      </c>
      <c r="W32" s="5" t="s">
        <v>491</v>
      </c>
      <c r="X32" s="5" t="s">
        <v>492</v>
      </c>
      <c r="Y32" s="5" t="s">
        <v>493</v>
      </c>
      <c r="Z32" s="5" t="s">
        <v>494</v>
      </c>
      <c r="AA32" s="5" t="s">
        <v>495</v>
      </c>
    </row>
    <row r="33">
      <c r="A33" s="65" t="s">
        <v>14</v>
      </c>
      <c r="B33" s="65" t="s">
        <v>15</v>
      </c>
      <c r="C33" s="65" t="s">
        <v>16</v>
      </c>
      <c r="D33" s="65" t="n">
        <v>15156.2549606377</v>
      </c>
      <c r="E33" s="65" t="n">
        <v>5.5095397492756</v>
      </c>
      <c r="F33" s="65" t="n">
        <v>1.02802911294042</v>
      </c>
      <c r="G33" s="65" t="n">
        <v>5.48828678625202</v>
      </c>
      <c r="H33" s="65" t="n">
        <v>243046.320813249</v>
      </c>
      <c r="I33" s="65" t="n">
        <v>1.61094671516347</v>
      </c>
      <c r="J33" s="65" t="n">
        <v>16.4855166555316</v>
      </c>
      <c r="K33" s="65" t="n">
        <v>1.49670583818019</v>
      </c>
      <c r="L33" s="65" t="n">
        <v>568432.300824366</v>
      </c>
      <c r="M33" s="65" t="n">
        <v>0.961826852413903</v>
      </c>
      <c r="N33" s="65" t="n">
        <v>38.5560255815707</v>
      </c>
      <c r="O33" s="65" t="n">
        <v>0.801550373536159</v>
      </c>
      <c r="P33" s="65" t="n">
        <v>183419.042271726</v>
      </c>
      <c r="Q33" s="65" t="n">
        <v>1.74985376580816</v>
      </c>
      <c r="R33" s="65" t="n">
        <v>12.4410757019259</v>
      </c>
      <c r="S33" s="65" t="n">
        <v>1.66997156302081</v>
      </c>
      <c r="T33" s="65" t="n">
        <v>67892.5905429822</v>
      </c>
      <c r="U33" s="65" t="n">
        <v>2.76996149197801</v>
      </c>
      <c r="V33" s="65" t="n">
        <v>4.60506634471346</v>
      </c>
      <c r="W33" s="65" t="n">
        <v>2.73936794197902</v>
      </c>
      <c r="X33" s="65" t="n">
        <v>396355.60614552</v>
      </c>
      <c r="Y33" s="65" t="n">
        <v>1.19769056359182</v>
      </c>
      <c r="Z33" s="65" t="n">
        <v>26.8842866033178</v>
      </c>
      <c r="AA33" s="65" t="n">
        <v>1.12200125713946</v>
      </c>
    </row>
    <row r="34">
      <c r="A34" s="65" t="s">
        <v>14</v>
      </c>
      <c r="B34" s="65" t="s">
        <v>15</v>
      </c>
      <c r="C34" s="65" t="s">
        <v>17</v>
      </c>
      <c r="D34" s="65" t="n">
        <v>17815.1372499116</v>
      </c>
      <c r="E34" s="65" t="n">
        <v>5.05797921493381</v>
      </c>
      <c r="F34" s="65" t="n">
        <v>1.80447808829502</v>
      </c>
      <c r="G34" s="65" t="n">
        <v>5.03259611994619</v>
      </c>
      <c r="H34" s="65" t="n">
        <v>190312.420016247</v>
      </c>
      <c r="I34" s="65" t="n">
        <v>1.64009005510347</v>
      </c>
      <c r="J34" s="65" t="n">
        <v>19.2765616695667</v>
      </c>
      <c r="K34" s="65" t="n">
        <v>1.51441628280444</v>
      </c>
      <c r="L34" s="65" t="n">
        <v>352731.009893274</v>
      </c>
      <c r="M34" s="65" t="n">
        <v>1.21602501268893</v>
      </c>
      <c r="N34" s="65" t="n">
        <v>35.7277841582581</v>
      </c>
      <c r="O34" s="65" t="n">
        <v>0.993577035250468</v>
      </c>
      <c r="P34" s="65" t="n">
        <v>138740.59826999</v>
      </c>
      <c r="Q34" s="65" t="n">
        <v>1.82870211256522</v>
      </c>
      <c r="R34" s="65" t="n">
        <v>14.0529015310494</v>
      </c>
      <c r="S34" s="65" t="n">
        <v>1.70801868990393</v>
      </c>
      <c r="T34" s="65" t="n">
        <v>44592.6280192953</v>
      </c>
      <c r="U34" s="65" t="n">
        <v>3.34746747124329</v>
      </c>
      <c r="V34" s="65" t="n">
        <v>4.51674432992134</v>
      </c>
      <c r="W34" s="65" t="n">
        <v>3.28233620066044</v>
      </c>
      <c r="X34" s="65" t="n">
        <v>243081.887815234</v>
      </c>
      <c r="Y34" s="65" t="n">
        <v>1.42945150636046</v>
      </c>
      <c r="Z34" s="65" t="n">
        <v>24.6215302229094</v>
      </c>
      <c r="AA34" s="65" t="n">
        <v>1.35301699544534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507</v>
      </c>
    </row>
    <row r="44">
      <c r="A44" s="5" t="s">
        <v>26</v>
      </c>
      <c r="B44" s="5" t="s">
        <v>10</v>
      </c>
      <c r="C44" s="5" t="s">
        <v>11</v>
      </c>
      <c r="D44" s="5" t="s">
        <v>472</v>
      </c>
      <c r="E44" s="5" t="s">
        <v>473</v>
      </c>
      <c r="F44" s="5" t="s">
        <v>474</v>
      </c>
      <c r="G44" s="5" t="s">
        <v>475</v>
      </c>
      <c r="H44" s="5" t="s">
        <v>476</v>
      </c>
      <c r="I44" s="5" t="s">
        <v>477</v>
      </c>
      <c r="J44" s="5" t="s">
        <v>478</v>
      </c>
      <c r="K44" s="5" t="s">
        <v>479</v>
      </c>
      <c r="L44" s="5" t="s">
        <v>480</v>
      </c>
      <c r="M44" s="5" t="s">
        <v>481</v>
      </c>
      <c r="N44" s="5" t="s">
        <v>482</v>
      </c>
      <c r="O44" s="5" t="s">
        <v>483</v>
      </c>
      <c r="P44" s="5" t="s">
        <v>484</v>
      </c>
      <c r="Q44" s="5" t="s">
        <v>485</v>
      </c>
      <c r="R44" s="5" t="s">
        <v>486</v>
      </c>
      <c r="S44" s="5" t="s">
        <v>487</v>
      </c>
      <c r="T44" s="5" t="s">
        <v>488</v>
      </c>
      <c r="U44" s="5" t="s">
        <v>489</v>
      </c>
      <c r="V44" s="5" t="s">
        <v>490</v>
      </c>
      <c r="W44" s="5" t="s">
        <v>491</v>
      </c>
      <c r="X44" s="5" t="s">
        <v>492</v>
      </c>
      <c r="Y44" s="5" t="s">
        <v>493</v>
      </c>
      <c r="Z44" s="5" t="s">
        <v>494</v>
      </c>
      <c r="AA44" s="5" t="s">
        <v>495</v>
      </c>
    </row>
    <row r="45">
      <c r="A45" s="66" t="s">
        <v>14</v>
      </c>
      <c r="B45" s="66" t="s">
        <v>15</v>
      </c>
      <c r="C45" s="66" t="s">
        <v>16</v>
      </c>
      <c r="D45" s="66" t="n">
        <v>14931.3356968758</v>
      </c>
      <c r="E45" s="66" t="n">
        <v>5.58318745117697</v>
      </c>
      <c r="F45" s="66" t="n">
        <v>1.016023516435</v>
      </c>
      <c r="G45" s="66" t="n">
        <v>5.56400554033182</v>
      </c>
      <c r="H45" s="66" t="n">
        <v>240410.463609127</v>
      </c>
      <c r="I45" s="66" t="n">
        <v>1.6177478359533</v>
      </c>
      <c r="J45" s="66" t="n">
        <v>16.3590645594435</v>
      </c>
      <c r="K45" s="66" t="n">
        <v>1.50724408613508</v>
      </c>
      <c r="L45" s="66" t="n">
        <v>567009.833592433</v>
      </c>
      <c r="M45" s="66" t="n">
        <v>0.963326110949279</v>
      </c>
      <c r="N45" s="66" t="n">
        <v>38.5829731964537</v>
      </c>
      <c r="O45" s="66" t="n">
        <v>0.803365278172384</v>
      </c>
      <c r="P45" s="66" t="n">
        <v>183324.755041982</v>
      </c>
      <c r="Q45" s="66" t="n">
        <v>1.7506722637995</v>
      </c>
      <c r="R45" s="66" t="n">
        <v>12.4745880776301</v>
      </c>
      <c r="S45" s="66" t="n">
        <v>1.67026098832313</v>
      </c>
      <c r="T45" s="66" t="n">
        <v>67844.0461257019</v>
      </c>
      <c r="U45" s="66" t="n">
        <v>2.77182834677301</v>
      </c>
      <c r="V45" s="66" t="n">
        <v>4.6165425326441</v>
      </c>
      <c r="W45" s="66" t="n">
        <v>2.7409459118974</v>
      </c>
      <c r="X45" s="66" t="n">
        <v>396065.205965764</v>
      </c>
      <c r="Y45" s="66" t="n">
        <v>1.19800863703584</v>
      </c>
      <c r="Z45" s="66" t="n">
        <v>26.9508081173936</v>
      </c>
      <c r="AA45" s="66" t="n">
        <v>1.1217652814618</v>
      </c>
    </row>
    <row r="46">
      <c r="A46" s="66" t="s">
        <v>14</v>
      </c>
      <c r="B46" s="66" t="s">
        <v>15</v>
      </c>
      <c r="C46" s="66" t="s">
        <v>17</v>
      </c>
      <c r="D46" s="66" t="n">
        <v>17689.8910453045</v>
      </c>
      <c r="E46" s="66" t="n">
        <v>5.09020087687781</v>
      </c>
      <c r="F46" s="66" t="n">
        <v>1.79526762147864</v>
      </c>
      <c r="G46" s="66" t="n">
        <v>5.06564811340547</v>
      </c>
      <c r="H46" s="66" t="n">
        <v>189441.5387557</v>
      </c>
      <c r="I46" s="66" t="n">
        <v>1.64544185752605</v>
      </c>
      <c r="J46" s="66" t="n">
        <v>19.2255712497151</v>
      </c>
      <c r="K46" s="66" t="n">
        <v>1.52058354036783</v>
      </c>
      <c r="L46" s="66" t="n">
        <v>352055.162144416</v>
      </c>
      <c r="M46" s="66" t="n">
        <v>1.21746319393705</v>
      </c>
      <c r="N46" s="66" t="n">
        <v>35.7284978157085</v>
      </c>
      <c r="O46" s="66" t="n">
        <v>0.99538273701697</v>
      </c>
      <c r="P46" s="66" t="n">
        <v>138625.276687712</v>
      </c>
      <c r="Q46" s="66" t="n">
        <v>1.82999059868464</v>
      </c>
      <c r="R46" s="66" t="n">
        <v>14.0684569576264</v>
      </c>
      <c r="S46" s="66" t="n">
        <v>1.70931596756768</v>
      </c>
      <c r="T46" s="66" t="n">
        <v>44569.7401585053</v>
      </c>
      <c r="U46" s="66" t="n">
        <v>3.34910630272477</v>
      </c>
      <c r="V46" s="66" t="n">
        <v>4.5231828279417</v>
      </c>
      <c r="W46" s="66" t="n">
        <v>3.28374111421649</v>
      </c>
      <c r="X46" s="66" t="n">
        <v>242980.731266304</v>
      </c>
      <c r="Y46" s="66" t="n">
        <v>1.42996538876383</v>
      </c>
      <c r="Z46" s="66" t="n">
        <v>24.6590235275296</v>
      </c>
      <c r="AA46" s="66" t="n">
        <v>1.35321144108347</v>
      </c>
    </row>
    <row r="47">
      <c r="A47" s="66" t="s">
        <v>28</v>
      </c>
      <c r="B47" s="66" t="s">
        <v>29</v>
      </c>
      <c r="C47" s="66" t="s">
        <v>16</v>
      </c>
      <c r="D47" s="66" t="n">
        <v>32.0788466549032</v>
      </c>
      <c r="E47" s="66" t="n">
        <v>28.9503444478497</v>
      </c>
      <c r="F47" s="66" t="n">
        <v>2.17013164628385</v>
      </c>
      <c r="G47" s="66" t="n">
        <v>28.3239379662836</v>
      </c>
      <c r="H47" s="66" t="n">
        <v>628.035305006187</v>
      </c>
      <c r="I47" s="66" t="n">
        <v>6.97437646189867</v>
      </c>
      <c r="J47" s="66" t="n">
        <v>42.4865427688041</v>
      </c>
      <c r="K47" s="66" t="n">
        <v>6.0254268739789</v>
      </c>
      <c r="L47" s="66" t="n">
        <v>606.436748066934</v>
      </c>
      <c r="M47" s="66" t="n">
        <v>7.20572631226169</v>
      </c>
      <c r="N47" s="66" t="n">
        <v>41.0254019605895</v>
      </c>
      <c r="O47" s="66" t="n">
        <v>5.79516713851291</v>
      </c>
      <c r="P47" s="66" t="n">
        <v>110.847577961088</v>
      </c>
      <c r="Q47" s="66" t="n">
        <v>18.7867170860882</v>
      </c>
      <c r="R47" s="66" t="n">
        <v>7.49883059809151</v>
      </c>
      <c r="S47" s="66" t="n">
        <v>18.056410264341</v>
      </c>
      <c r="T47" s="66" t="n">
        <v>33.6415674587943</v>
      </c>
      <c r="U47" s="66" t="n">
        <v>36.4213246048867</v>
      </c>
      <c r="V47" s="66" t="n">
        <v>2.27584959516502</v>
      </c>
      <c r="W47" s="66" t="n">
        <v>36.1815949257502</v>
      </c>
      <c r="X47" s="66" t="n">
        <v>67.1581420374339</v>
      </c>
      <c r="Y47" s="66" t="n">
        <v>24.2804807414309</v>
      </c>
      <c r="Z47" s="66" t="n">
        <v>4.54324343106594</v>
      </c>
      <c r="AA47" s="66" t="n">
        <v>24.7979329877929</v>
      </c>
    </row>
    <row r="48">
      <c r="A48" s="66" t="s">
        <v>28</v>
      </c>
      <c r="B48" s="66" t="s">
        <v>29</v>
      </c>
      <c r="C48" s="66" t="s">
        <v>17</v>
      </c>
      <c r="D48" s="66" t="n">
        <v>12.5765978138901</v>
      </c>
      <c r="E48" s="66" t="n">
        <v>44.9346089605829</v>
      </c>
      <c r="F48" s="66" t="n">
        <v>1.79781478004368</v>
      </c>
      <c r="G48" s="66" t="n">
        <v>44.4900040471021</v>
      </c>
      <c r="H48" s="66" t="n">
        <v>287.563388311502</v>
      </c>
      <c r="I48" s="66" t="n">
        <v>9.3519089311132</v>
      </c>
      <c r="J48" s="66" t="n">
        <v>41.1069605116003</v>
      </c>
      <c r="K48" s="66" t="n">
        <v>7.17765785322335</v>
      </c>
      <c r="L48" s="66" t="n">
        <v>297.712874915153</v>
      </c>
      <c r="M48" s="66" t="n">
        <v>9.19498412829155</v>
      </c>
      <c r="N48" s="66" t="n">
        <v>42.5578216503532</v>
      </c>
      <c r="O48" s="66" t="n">
        <v>6.38539815834716</v>
      </c>
      <c r="P48" s="66" t="n">
        <v>59.4070977312927</v>
      </c>
      <c r="Q48" s="66" t="n">
        <v>21.0049186022925</v>
      </c>
      <c r="R48" s="66" t="n">
        <v>8.49219796333631</v>
      </c>
      <c r="S48" s="66" t="n">
        <v>20.7188817396071</v>
      </c>
      <c r="T48" s="66" t="n">
        <v>8.91071277881914</v>
      </c>
      <c r="U48" s="66" t="n">
        <v>57.2125756862307</v>
      </c>
      <c r="V48" s="66" t="n">
        <v>1.27377939340576</v>
      </c>
      <c r="W48" s="66" t="n">
        <v>57.553255876661</v>
      </c>
      <c r="X48" s="66" t="n">
        <v>33.3784674092827</v>
      </c>
      <c r="Y48" s="66" t="n">
        <v>31.7077890604989</v>
      </c>
      <c r="Z48" s="66" t="n">
        <v>4.77142570126073</v>
      </c>
      <c r="AA48" s="66" t="n">
        <v>32.386620173799</v>
      </c>
    </row>
    <row r="49">
      <c r="A49" s="66" t="s">
        <v>30</v>
      </c>
      <c r="B49" s="66" t="s">
        <v>31</v>
      </c>
      <c r="C49" s="66" t="s">
        <v>16</v>
      </c>
      <c r="D49" s="66" t="n">
        <v>123.968582845958</v>
      </c>
      <c r="E49" s="66" t="n">
        <v>35.6034109358754</v>
      </c>
      <c r="F49" s="66" t="n">
        <v>1.16781403989226</v>
      </c>
      <c r="G49" s="66" t="n">
        <v>35.6010583156157</v>
      </c>
      <c r="H49" s="66" t="n">
        <v>2042.02222998999</v>
      </c>
      <c r="I49" s="66" t="n">
        <v>9.26001826904972</v>
      </c>
      <c r="J49" s="66" t="n">
        <v>19.2363433961137</v>
      </c>
      <c r="K49" s="66" t="n">
        <v>8.39408446421305</v>
      </c>
      <c r="L49" s="66" t="n">
        <v>4702.52678558418</v>
      </c>
      <c r="M49" s="66" t="n">
        <v>6.77423298052679</v>
      </c>
      <c r="N49" s="66" t="n">
        <v>44.298939917693</v>
      </c>
      <c r="O49" s="66" t="n">
        <v>5.34864471706018</v>
      </c>
      <c r="P49" s="66" t="n">
        <v>1484.50524457731</v>
      </c>
      <c r="Q49" s="66" t="n">
        <v>10.3824651631705</v>
      </c>
      <c r="R49" s="66" t="n">
        <v>13.9843985234974</v>
      </c>
      <c r="S49" s="66" t="n">
        <v>9.75367695079226</v>
      </c>
      <c r="T49" s="66" t="n">
        <v>503.04949719666</v>
      </c>
      <c r="U49" s="66" t="n">
        <v>17.4800551039203</v>
      </c>
      <c r="V49" s="66" t="n">
        <v>4.73884795728435</v>
      </c>
      <c r="W49" s="66" t="n">
        <v>17.9337569214282</v>
      </c>
      <c r="X49" s="66" t="n">
        <v>1759.36630082402</v>
      </c>
      <c r="Y49" s="66" t="n">
        <v>11.8269922776371</v>
      </c>
      <c r="Z49" s="66" t="n">
        <v>16.5736561655193</v>
      </c>
      <c r="AA49" s="66" t="n">
        <v>11.6301246864437</v>
      </c>
    </row>
    <row r="50">
      <c r="A50" s="66" t="s">
        <v>30</v>
      </c>
      <c r="B50" s="66" t="s">
        <v>31</v>
      </c>
      <c r="C50" s="66" t="s">
        <v>17</v>
      </c>
      <c r="D50" s="66" t="n">
        <v>135.831243527862</v>
      </c>
      <c r="E50" s="66" t="n">
        <v>36.36146553463</v>
      </c>
      <c r="F50" s="66" t="n">
        <v>2.16935122795149</v>
      </c>
      <c r="G50" s="66" t="n">
        <v>35.8109163633548</v>
      </c>
      <c r="H50" s="66" t="n">
        <v>1913.90826891465</v>
      </c>
      <c r="I50" s="66" t="n">
        <v>9.82039125965967</v>
      </c>
      <c r="J50" s="66" t="n">
        <v>30.5668942249273</v>
      </c>
      <c r="K50" s="66" t="n">
        <v>8.53946928712165</v>
      </c>
      <c r="L50" s="66" t="n">
        <v>2203.50653269285</v>
      </c>
      <c r="M50" s="66" t="n">
        <v>8.70077974211653</v>
      </c>
      <c r="N50" s="66" t="n">
        <v>35.1920477081979</v>
      </c>
      <c r="O50" s="66" t="n">
        <v>7.06931932071561</v>
      </c>
      <c r="P50" s="66" t="n">
        <v>784.585008573046</v>
      </c>
      <c r="Q50" s="66" t="n">
        <v>14.9181863943406</v>
      </c>
      <c r="R50" s="66" t="n">
        <v>12.5305519376412</v>
      </c>
      <c r="S50" s="66" t="n">
        <v>13.9576940527821</v>
      </c>
      <c r="T50" s="66" t="n">
        <v>147.410685307269</v>
      </c>
      <c r="U50" s="66" t="n">
        <v>32.2895594229781</v>
      </c>
      <c r="V50" s="66" t="n">
        <v>2.35428567742517</v>
      </c>
      <c r="W50" s="66" t="n">
        <v>31.845613848954</v>
      </c>
      <c r="X50" s="66" t="n">
        <v>1076.13455532127</v>
      </c>
      <c r="Y50" s="66" t="n">
        <v>13.9142767137216</v>
      </c>
      <c r="Z50" s="66" t="n">
        <v>17.1868692238569</v>
      </c>
      <c r="AA50" s="66" t="n">
        <v>13.7066431005115</v>
      </c>
    </row>
    <row r="51">
      <c r="A51" s="66" t="s">
        <v>32</v>
      </c>
      <c r="B51" s="66" t="s">
        <v>33</v>
      </c>
      <c r="C51" s="66" t="s">
        <v>16</v>
      </c>
      <c r="D51" s="66" t="n">
        <v>18.3954980215265</v>
      </c>
      <c r="E51" s="66" t="n">
        <v>51.003713878097</v>
      </c>
      <c r="F51" s="66" t="n">
        <v>1.24473696800391</v>
      </c>
      <c r="G51" s="66" t="n">
        <v>51.1604624540817</v>
      </c>
      <c r="H51" s="66" t="n">
        <v>470.192233527279</v>
      </c>
      <c r="I51" s="66" t="n">
        <v>9.18852438359133</v>
      </c>
      <c r="J51" s="66" t="n">
        <v>31.8157004749124</v>
      </c>
      <c r="K51" s="66" t="n">
        <v>8.10911802252225</v>
      </c>
      <c r="L51" s="66" t="n">
        <v>639.23325827407</v>
      </c>
      <c r="M51" s="66" t="n">
        <v>8.11417539634339</v>
      </c>
      <c r="N51" s="66" t="n">
        <v>43.253912822595</v>
      </c>
      <c r="O51" s="66" t="n">
        <v>6.49789912428985</v>
      </c>
      <c r="P51" s="66" t="n">
        <v>167.304634831144</v>
      </c>
      <c r="Q51" s="66" t="n">
        <v>17.2905412470073</v>
      </c>
      <c r="R51" s="66" t="n">
        <v>11.3207189959752</v>
      </c>
      <c r="S51" s="66" t="n">
        <v>15.5579836700406</v>
      </c>
      <c r="T51" s="66" t="n">
        <v>37.742655009077</v>
      </c>
      <c r="U51" s="66" t="n">
        <v>34.8132716906298</v>
      </c>
      <c r="V51" s="66" t="n">
        <v>2.55386822935917</v>
      </c>
      <c r="W51" s="66" t="n">
        <v>34.8872916519168</v>
      </c>
      <c r="X51" s="66" t="n">
        <v>144.993991192887</v>
      </c>
      <c r="Y51" s="66" t="n">
        <v>19.5530264899725</v>
      </c>
      <c r="Z51" s="66" t="n">
        <v>9.81106250915427</v>
      </c>
      <c r="AA51" s="66" t="n">
        <v>19.5340078646274</v>
      </c>
    </row>
    <row r="52">
      <c r="A52" s="66" t="s">
        <v>32</v>
      </c>
      <c r="B52" s="66" t="s">
        <v>33</v>
      </c>
      <c r="C52" s="66" t="s">
        <v>17</v>
      </c>
      <c r="D52" s="66" t="n">
        <v>21.8054475531062</v>
      </c>
      <c r="E52" s="66" t="n">
        <v>34.0364716106819</v>
      </c>
      <c r="F52" s="66" t="n">
        <v>2.42436541862095</v>
      </c>
      <c r="G52" s="66" t="n">
        <v>33.9459260510943</v>
      </c>
      <c r="H52" s="66" t="n">
        <v>314.113828297884</v>
      </c>
      <c r="I52" s="66" t="n">
        <v>11.0150216368493</v>
      </c>
      <c r="J52" s="66" t="n">
        <v>34.9236905585801</v>
      </c>
      <c r="K52" s="66" t="n">
        <v>9.23947960146037</v>
      </c>
      <c r="L52" s="66" t="n">
        <v>318.504084951596</v>
      </c>
      <c r="M52" s="66" t="n">
        <v>9.20507326423676</v>
      </c>
      <c r="N52" s="66" t="n">
        <v>35.4118064931055</v>
      </c>
      <c r="O52" s="66" t="n">
        <v>7.77603919687288</v>
      </c>
      <c r="P52" s="66" t="n">
        <v>118.874545976322</v>
      </c>
      <c r="Q52" s="66" t="n">
        <v>16.5584702537995</v>
      </c>
      <c r="R52" s="66" t="n">
        <v>13.2166669689936</v>
      </c>
      <c r="S52" s="66" t="n">
        <v>15.8959391113087</v>
      </c>
      <c r="T52" s="66" t="n">
        <v>22.3747145169282</v>
      </c>
      <c r="U52" s="66" t="n">
        <v>40.1994686954448</v>
      </c>
      <c r="V52" s="66" t="n">
        <v>2.48765745322342</v>
      </c>
      <c r="W52" s="66" t="n">
        <v>40.9229147205196</v>
      </c>
      <c r="X52" s="66" t="n">
        <v>103.756457572554</v>
      </c>
      <c r="Y52" s="66" t="n">
        <v>20.5583330351267</v>
      </c>
      <c r="Z52" s="66" t="n">
        <v>11.5358131074764</v>
      </c>
      <c r="AA52" s="66" t="n">
        <v>18.9578000622553</v>
      </c>
    </row>
    <row r="53">
      <c r="A53" s="66" t="s">
        <v>34</v>
      </c>
      <c r="B53" s="66" t="s">
        <v>35</v>
      </c>
      <c r="C53" s="66" t="s">
        <v>16</v>
      </c>
      <c r="D53" s="66" t="n">
        <v>223.93912474328</v>
      </c>
      <c r="E53" s="66" t="n">
        <v>37.5061157456811</v>
      </c>
      <c r="F53" s="66" t="n">
        <v>1.08748944565999</v>
      </c>
      <c r="G53" s="66" t="n">
        <v>36.9554191895067</v>
      </c>
      <c r="H53" s="66" t="n">
        <v>3476.04774101303</v>
      </c>
      <c r="I53" s="66" t="n">
        <v>11.9924343230151</v>
      </c>
      <c r="J53" s="66" t="n">
        <v>16.8803251119939</v>
      </c>
      <c r="K53" s="66" t="n">
        <v>11.1246313944518</v>
      </c>
      <c r="L53" s="66" t="n">
        <v>7103.34856203118</v>
      </c>
      <c r="M53" s="66" t="n">
        <v>9.04050604159343</v>
      </c>
      <c r="N53" s="66" t="n">
        <v>34.4951629104945</v>
      </c>
      <c r="O53" s="66" t="n">
        <v>7.38946483978571</v>
      </c>
      <c r="P53" s="66" t="n">
        <v>2732.51098278074</v>
      </c>
      <c r="Q53" s="66" t="n">
        <v>12.7691242392877</v>
      </c>
      <c r="R53" s="66" t="n">
        <v>13.2695742976161</v>
      </c>
      <c r="S53" s="66" t="n">
        <v>12.4052646239861</v>
      </c>
      <c r="T53" s="66" t="n">
        <v>541.765077809379</v>
      </c>
      <c r="U53" s="66" t="n">
        <v>25.3740274630043</v>
      </c>
      <c r="V53" s="66" t="n">
        <v>2.63091054240867</v>
      </c>
      <c r="W53" s="66" t="n">
        <v>25.4649056694864</v>
      </c>
      <c r="X53" s="66" t="n">
        <v>6514.6917874829</v>
      </c>
      <c r="Y53" s="66" t="n">
        <v>11.6657143932238</v>
      </c>
      <c r="Z53" s="66" t="n">
        <v>31.6365376918268</v>
      </c>
      <c r="AA53" s="66" t="n">
        <v>11.0569882478</v>
      </c>
    </row>
    <row r="54">
      <c r="A54" s="66" t="s">
        <v>34</v>
      </c>
      <c r="B54" s="66" t="s">
        <v>35</v>
      </c>
      <c r="C54" s="66" t="s">
        <v>17</v>
      </c>
      <c r="D54" s="66" t="n">
        <v>117.115286669475</v>
      </c>
      <c r="E54" s="66" t="n">
        <v>49.542071511706</v>
      </c>
      <c r="F54" s="66" t="n">
        <v>0.999808104364519</v>
      </c>
      <c r="G54" s="66" t="n">
        <v>48.4613495441448</v>
      </c>
      <c r="H54" s="66" t="n">
        <v>2465.08307531941</v>
      </c>
      <c r="I54" s="66" t="n">
        <v>12.1809579655763</v>
      </c>
      <c r="J54" s="66" t="n">
        <v>21.0443069109486</v>
      </c>
      <c r="K54" s="66" t="n">
        <v>10.3923614916409</v>
      </c>
      <c r="L54" s="66" t="n">
        <v>4600.05532391862</v>
      </c>
      <c r="M54" s="66" t="n">
        <v>11.6265288402327</v>
      </c>
      <c r="N54" s="66" t="n">
        <v>39.2704720636416</v>
      </c>
      <c r="O54" s="66" t="n">
        <v>8.45936854063693</v>
      </c>
      <c r="P54" s="66" t="n">
        <v>1630.01782924226</v>
      </c>
      <c r="Q54" s="66" t="n">
        <v>14.9832530536282</v>
      </c>
      <c r="R54" s="66" t="n">
        <v>13.9153912548962</v>
      </c>
      <c r="S54" s="66" t="n">
        <v>13.9524729516783</v>
      </c>
      <c r="T54" s="66" t="n">
        <v>439.100449348966</v>
      </c>
      <c r="U54" s="66" t="n">
        <v>34.2942223870561</v>
      </c>
      <c r="V54" s="66" t="n">
        <v>3.74858142240816</v>
      </c>
      <c r="W54" s="66" t="n">
        <v>33.9564522889729</v>
      </c>
      <c r="X54" s="66" t="n">
        <v>2462.40452503209</v>
      </c>
      <c r="Y54" s="66" t="n">
        <v>14.0154606280326</v>
      </c>
      <c r="Z54" s="66" t="n">
        <v>21.0214402437409</v>
      </c>
      <c r="AA54" s="66" t="n">
        <v>13.8227933288097</v>
      </c>
    </row>
    <row r="55">
      <c r="A55" s="66" t="s">
        <v>36</v>
      </c>
      <c r="B55" s="66" t="s">
        <v>37</v>
      </c>
      <c r="C55" s="66" t="s">
        <v>16</v>
      </c>
      <c r="D55" s="66" t="n">
        <v>43.5436504598593</v>
      </c>
      <c r="E55" s="66" t="n">
        <v>25.1093990160451</v>
      </c>
      <c r="F55" s="66" t="n">
        <v>2.24661003207308</v>
      </c>
      <c r="G55" s="66" t="n">
        <v>25.6446318146795</v>
      </c>
      <c r="H55" s="66" t="n">
        <v>780.449111844148</v>
      </c>
      <c r="I55" s="66" t="n">
        <v>6.41207124090802</v>
      </c>
      <c r="J55" s="66" t="n">
        <v>40.2668307703766</v>
      </c>
      <c r="K55" s="66" t="n">
        <v>5.19263382588426</v>
      </c>
      <c r="L55" s="66" t="n">
        <v>714.981058650185</v>
      </c>
      <c r="M55" s="66" t="n">
        <v>6.93308223179361</v>
      </c>
      <c r="N55" s="66" t="n">
        <v>36.8890435721848</v>
      </c>
      <c r="O55" s="66" t="n">
        <v>5.0785934718847</v>
      </c>
      <c r="P55" s="66" t="n">
        <v>188.168774840548</v>
      </c>
      <c r="Q55" s="66" t="n">
        <v>16.26415405093</v>
      </c>
      <c r="R55" s="66" t="n">
        <v>9.70846157396428</v>
      </c>
      <c r="S55" s="66" t="n">
        <v>15.811539564419</v>
      </c>
      <c r="T55" s="66" t="n">
        <v>60.7998197679323</v>
      </c>
      <c r="U55" s="66" t="n">
        <v>26.2431786212174</v>
      </c>
      <c r="V55" s="66" t="n">
        <v>3.13693233333274</v>
      </c>
      <c r="W55" s="66" t="n">
        <v>26.1581523262403</v>
      </c>
      <c r="X55" s="66" t="n">
        <v>150.251122177344</v>
      </c>
      <c r="Y55" s="66" t="n">
        <v>16.3913655272857</v>
      </c>
      <c r="Z55" s="66" t="n">
        <v>7.7521217180685</v>
      </c>
      <c r="AA55" s="66" t="n">
        <v>15.719511474868</v>
      </c>
    </row>
    <row r="56">
      <c r="A56" s="66" t="s">
        <v>36</v>
      </c>
      <c r="B56" s="66" t="s">
        <v>37</v>
      </c>
      <c r="C56" s="66" t="s">
        <v>17</v>
      </c>
      <c r="D56" s="66" t="n">
        <v>65.9737148200784</v>
      </c>
      <c r="E56" s="66" t="n">
        <v>20.6268124727264</v>
      </c>
      <c r="F56" s="66" t="n">
        <v>6.37509237939078</v>
      </c>
      <c r="G56" s="66" t="n">
        <v>20.742546417979</v>
      </c>
      <c r="H56" s="66" t="n">
        <v>413.308110120852</v>
      </c>
      <c r="I56" s="66" t="n">
        <v>7.80814089432095</v>
      </c>
      <c r="J56" s="66" t="n">
        <v>39.9382904291142</v>
      </c>
      <c r="K56" s="66" t="n">
        <v>5.98288735408798</v>
      </c>
      <c r="L56" s="66" t="n">
        <v>379.39515660538</v>
      </c>
      <c r="M56" s="66" t="n">
        <v>8.65981610201071</v>
      </c>
      <c r="N56" s="66" t="n">
        <v>36.6612548383683</v>
      </c>
      <c r="O56" s="66" t="n">
        <v>6.37775500918365</v>
      </c>
      <c r="P56" s="66" t="n">
        <v>75.6019630455014</v>
      </c>
      <c r="Q56" s="66" t="n">
        <v>20.331916707593</v>
      </c>
      <c r="R56" s="66" t="n">
        <v>7.30547764049322</v>
      </c>
      <c r="S56" s="66" t="n">
        <v>19.7262959779058</v>
      </c>
      <c r="T56" s="66" t="n">
        <v>32.8359418027903</v>
      </c>
      <c r="U56" s="66" t="n">
        <v>38.7718386386244</v>
      </c>
      <c r="V56" s="66" t="n">
        <v>3.17296309489275</v>
      </c>
      <c r="W56" s="66" t="n">
        <v>38.970428030693</v>
      </c>
      <c r="X56" s="66" t="n">
        <v>67.7519185689843</v>
      </c>
      <c r="Y56" s="66" t="n">
        <v>20.9317332008138</v>
      </c>
      <c r="Z56" s="66" t="n">
        <v>6.54692161774078</v>
      </c>
      <c r="AA56" s="66" t="n">
        <v>19.8007520946543</v>
      </c>
    </row>
    <row r="57">
      <c r="A57" s="66" t="s">
        <v>38</v>
      </c>
      <c r="B57" s="66" t="s">
        <v>39</v>
      </c>
      <c r="C57" s="66" t="s">
        <v>16</v>
      </c>
      <c r="D57" s="66" t="n">
        <v>14.5921340512676</v>
      </c>
      <c r="E57" s="66" t="n">
        <v>43.475455956261</v>
      </c>
      <c r="F57" s="66" t="n">
        <v>0.970732025381398</v>
      </c>
      <c r="G57" s="66" t="n">
        <v>42.9022278604013</v>
      </c>
      <c r="H57" s="66" t="n">
        <v>518.685973847114</v>
      </c>
      <c r="I57" s="66" t="n">
        <v>7.20382562150784</v>
      </c>
      <c r="J57" s="66" t="n">
        <v>34.5052398888697</v>
      </c>
      <c r="K57" s="66" t="n">
        <v>6.38040334121552</v>
      </c>
      <c r="L57" s="66" t="n">
        <v>609.56488229904</v>
      </c>
      <c r="M57" s="66" t="n">
        <v>6.92617374295449</v>
      </c>
      <c r="N57" s="66" t="n">
        <v>40.5508989100959</v>
      </c>
      <c r="O57" s="66" t="n">
        <v>5.42246494363509</v>
      </c>
      <c r="P57" s="66" t="n">
        <v>209.268719704855</v>
      </c>
      <c r="Q57" s="66" t="n">
        <v>13.2009093856574</v>
      </c>
      <c r="R57" s="66" t="n">
        <v>13.9214625780127</v>
      </c>
      <c r="S57" s="66" t="n">
        <v>12.5730117527281</v>
      </c>
      <c r="T57" s="66" t="n">
        <v>37.5637070232075</v>
      </c>
      <c r="U57" s="66" t="n">
        <v>25.2756762538045</v>
      </c>
      <c r="V57" s="66" t="n">
        <v>2.49890065917426</v>
      </c>
      <c r="W57" s="66" t="n">
        <v>25.3837715419484</v>
      </c>
      <c r="X57" s="66" t="n">
        <v>113.533879742602</v>
      </c>
      <c r="Y57" s="66" t="n">
        <v>15.7681679391269</v>
      </c>
      <c r="Z57" s="66" t="n">
        <v>7.55276593846604</v>
      </c>
      <c r="AA57" s="66" t="n">
        <v>15.4906600624716</v>
      </c>
    </row>
    <row r="58">
      <c r="A58" s="66" t="s">
        <v>38</v>
      </c>
      <c r="B58" s="66" t="s">
        <v>39</v>
      </c>
      <c r="C58" s="66" t="s">
        <v>17</v>
      </c>
      <c r="D58" s="66" t="n">
        <v>35.7007383618867</v>
      </c>
      <c r="E58" s="66" t="n">
        <v>25.4297179867895</v>
      </c>
      <c r="F58" s="66" t="n">
        <v>5.69588535803236</v>
      </c>
      <c r="G58" s="66" t="n">
        <v>25.4840802055719</v>
      </c>
      <c r="H58" s="66" t="n">
        <v>220.677650994901</v>
      </c>
      <c r="I58" s="66" t="n">
        <v>10.1160876043572</v>
      </c>
      <c r="J58" s="66" t="n">
        <v>35.2080841691702</v>
      </c>
      <c r="K58" s="66" t="n">
        <v>8.25669167392119</v>
      </c>
      <c r="L58" s="66" t="n">
        <v>215.50776143463</v>
      </c>
      <c r="M58" s="66" t="n">
        <v>11.725937597674</v>
      </c>
      <c r="N58" s="66" t="n">
        <v>34.3832525382248</v>
      </c>
      <c r="O58" s="66" t="n">
        <v>9.54766883455603</v>
      </c>
      <c r="P58" s="66" t="n">
        <v>87.5192252922229</v>
      </c>
      <c r="Q58" s="66" t="n">
        <v>15.7929280911539</v>
      </c>
      <c r="R58" s="66" t="n">
        <v>13.963281902889</v>
      </c>
      <c r="S58" s="66" t="n">
        <v>14.8002536180869</v>
      </c>
      <c r="T58" s="66" t="n">
        <v>7.73721054715151</v>
      </c>
      <c r="U58" s="66" t="n">
        <v>57.0119203624117</v>
      </c>
      <c r="V58" s="66" t="n">
        <v>1.23443565286544</v>
      </c>
      <c r="W58" s="66" t="n">
        <v>55.8931423789703</v>
      </c>
      <c r="X58" s="66" t="n">
        <v>59.6386092291525</v>
      </c>
      <c r="Y58" s="66" t="n">
        <v>27.1593430943005</v>
      </c>
      <c r="Z58" s="66" t="n">
        <v>9.5150603788182</v>
      </c>
      <c r="AA58" s="66" t="n">
        <v>26.2577116812231</v>
      </c>
    </row>
    <row r="59">
      <c r="A59" s="66" t="s">
        <v>40</v>
      </c>
      <c r="B59" s="66" t="s">
        <v>41</v>
      </c>
      <c r="C59" s="66" t="s">
        <v>16</v>
      </c>
      <c r="D59" s="66" t="n">
        <v>28.287121079574</v>
      </c>
      <c r="E59" s="66" t="n">
        <v>45.1698558957921</v>
      </c>
      <c r="F59" s="66" t="n">
        <v>0.67637052760108</v>
      </c>
      <c r="G59" s="66" t="n">
        <v>44.8771529087084</v>
      </c>
      <c r="H59" s="66" t="n">
        <v>952.614315841406</v>
      </c>
      <c r="I59" s="66" t="n">
        <v>9.97899340261974</v>
      </c>
      <c r="J59" s="66" t="n">
        <v>22.7778657854035</v>
      </c>
      <c r="K59" s="66" t="n">
        <v>10.1427496791999</v>
      </c>
      <c r="L59" s="66" t="n">
        <v>1448.4991649451</v>
      </c>
      <c r="M59" s="66" t="n">
        <v>7.70242730315796</v>
      </c>
      <c r="N59" s="66" t="n">
        <v>34.6349188971053</v>
      </c>
      <c r="O59" s="66" t="n">
        <v>6.70255657291807</v>
      </c>
      <c r="P59" s="66" t="n">
        <v>438.890781109782</v>
      </c>
      <c r="Q59" s="66" t="n">
        <v>12.5161175862388</v>
      </c>
      <c r="R59" s="66" t="n">
        <v>10.4942736428851</v>
      </c>
      <c r="S59" s="66" t="n">
        <v>12.2969376952561</v>
      </c>
      <c r="T59" s="66" t="n">
        <v>234.739974153703</v>
      </c>
      <c r="U59" s="66" t="n">
        <v>16.7625503762794</v>
      </c>
      <c r="V59" s="66" t="n">
        <v>5.61284408267521</v>
      </c>
      <c r="W59" s="66" t="n">
        <v>16.0152877541722</v>
      </c>
      <c r="X59" s="66" t="n">
        <v>1079.16167542338</v>
      </c>
      <c r="Y59" s="66" t="n">
        <v>12.6923627146177</v>
      </c>
      <c r="Z59" s="66" t="n">
        <v>25.8037270643298</v>
      </c>
      <c r="AA59" s="66" t="n">
        <v>11.5000269459005</v>
      </c>
    </row>
    <row r="60">
      <c r="A60" s="66" t="s">
        <v>40</v>
      </c>
      <c r="B60" s="66" t="s">
        <v>41</v>
      </c>
      <c r="C60" s="66" t="s">
        <v>17</v>
      </c>
      <c r="D60" s="66" t="n">
        <v>32.9889943666013</v>
      </c>
      <c r="E60" s="66" t="n">
        <v>44.8492121244082</v>
      </c>
      <c r="F60" s="66" t="n">
        <v>1.84349550396096</v>
      </c>
      <c r="G60" s="66" t="n">
        <v>44.3725790921747</v>
      </c>
      <c r="H60" s="66" t="n">
        <v>418.565242898484</v>
      </c>
      <c r="I60" s="66" t="n">
        <v>13.0226008728985</v>
      </c>
      <c r="J60" s="66" t="n">
        <v>23.3903202632599</v>
      </c>
      <c r="K60" s="66" t="n">
        <v>11.7193897108085</v>
      </c>
      <c r="L60" s="66" t="n">
        <v>626.228453690894</v>
      </c>
      <c r="M60" s="66" t="n">
        <v>10.2932400321108</v>
      </c>
      <c r="N60" s="66" t="n">
        <v>34.994984266643</v>
      </c>
      <c r="O60" s="66" t="n">
        <v>7.97252960606605</v>
      </c>
      <c r="P60" s="66" t="n">
        <v>207.329395895794</v>
      </c>
      <c r="Q60" s="66" t="n">
        <v>18.4968531050108</v>
      </c>
      <c r="R60" s="66" t="n">
        <v>11.5860097135848</v>
      </c>
      <c r="S60" s="66" t="n">
        <v>17.1293809770667</v>
      </c>
      <c r="T60" s="66" t="n">
        <v>133.94014206317</v>
      </c>
      <c r="U60" s="66" t="n">
        <v>20.2849191873022</v>
      </c>
      <c r="V60" s="66" t="n">
        <v>7.48486137374744</v>
      </c>
      <c r="W60" s="66" t="n">
        <v>20.5402969799367</v>
      </c>
      <c r="X60" s="66" t="n">
        <v>370.428368988372</v>
      </c>
      <c r="Y60" s="66" t="n">
        <v>15.0377619515152</v>
      </c>
      <c r="Z60" s="66" t="n">
        <v>20.7003288788039</v>
      </c>
      <c r="AA60" s="66" t="n">
        <v>14.8260909954269</v>
      </c>
    </row>
    <row r="61">
      <c r="A61" s="66" t="s">
        <v>42</v>
      </c>
      <c r="B61" s="66" t="s">
        <v>43</v>
      </c>
      <c r="C61" s="66" t="s">
        <v>16</v>
      </c>
      <c r="D61" s="66" t="n">
        <v>58.3342439297417</v>
      </c>
      <c r="E61" s="66" t="n">
        <v>30.8040507294358</v>
      </c>
      <c r="F61" s="66" t="n">
        <v>1.67061466011363</v>
      </c>
      <c r="G61" s="66" t="n">
        <v>31.0613996436739</v>
      </c>
      <c r="H61" s="66" t="n">
        <v>1496.40496463895</v>
      </c>
      <c r="I61" s="66" t="n">
        <v>6.61105765679898</v>
      </c>
      <c r="J61" s="66" t="n">
        <v>42.8550351043133</v>
      </c>
      <c r="K61" s="66" t="n">
        <v>5.37509431940127</v>
      </c>
      <c r="L61" s="66" t="n">
        <v>1650.82562769568</v>
      </c>
      <c r="M61" s="66" t="n">
        <v>6.82006575934257</v>
      </c>
      <c r="N61" s="66" t="n">
        <v>47.2774361872475</v>
      </c>
      <c r="O61" s="66" t="n">
        <v>4.49113250332987</v>
      </c>
      <c r="P61" s="66" t="n">
        <v>178.389625601399</v>
      </c>
      <c r="Q61" s="66" t="n">
        <v>19.9351550017444</v>
      </c>
      <c r="R61" s="66" t="n">
        <v>5.10884008543622</v>
      </c>
      <c r="S61" s="66" t="n">
        <v>19.3716538116817</v>
      </c>
      <c r="T61" s="66" t="n">
        <v>42.2331113118958</v>
      </c>
      <c r="U61" s="66" t="n">
        <v>45.4952560868245</v>
      </c>
      <c r="V61" s="66" t="n">
        <v>1.20949977486365</v>
      </c>
      <c r="W61" s="66" t="n">
        <v>45.3452776547157</v>
      </c>
      <c r="X61" s="66" t="n">
        <v>65.5957400235866</v>
      </c>
      <c r="Y61" s="66" t="n">
        <v>36.1285328110579</v>
      </c>
      <c r="Z61" s="66" t="n">
        <v>1.87857418802568</v>
      </c>
      <c r="AA61" s="66" t="n">
        <v>35.8259155149276</v>
      </c>
    </row>
    <row r="62">
      <c r="A62" s="66" t="s">
        <v>42</v>
      </c>
      <c r="B62" s="66" t="s">
        <v>43</v>
      </c>
      <c r="C62" s="66" t="s">
        <v>17</v>
      </c>
      <c r="D62" s="66" t="n">
        <v>77.2839275580347</v>
      </c>
      <c r="E62" s="66" t="n">
        <v>27.0547919415337</v>
      </c>
      <c r="F62" s="66" t="n">
        <v>3.69406380688144</v>
      </c>
      <c r="G62" s="66" t="n">
        <v>27.1273046284495</v>
      </c>
      <c r="H62" s="66" t="n">
        <v>820.72235130274</v>
      </c>
      <c r="I62" s="66" t="n">
        <v>9.76279010831192</v>
      </c>
      <c r="J62" s="66" t="n">
        <v>39.2293822175306</v>
      </c>
      <c r="K62" s="66" t="n">
        <v>7.42511057479489</v>
      </c>
      <c r="L62" s="66" t="n">
        <v>936.361273699705</v>
      </c>
      <c r="M62" s="66" t="n">
        <v>7.89145639028463</v>
      </c>
      <c r="N62" s="66" t="n">
        <v>44.7567612132813</v>
      </c>
      <c r="O62" s="66" t="n">
        <v>6.36960711893526</v>
      </c>
      <c r="P62" s="66" t="n">
        <v>158.100054234477</v>
      </c>
      <c r="Q62" s="66" t="n">
        <v>20.2050593078025</v>
      </c>
      <c r="R62" s="66" t="n">
        <v>7.55696179875184</v>
      </c>
      <c r="S62" s="66" t="n">
        <v>20.0094191217948</v>
      </c>
      <c r="T62" s="66" t="n">
        <v>45.7745063977352</v>
      </c>
      <c r="U62" s="66" t="n">
        <v>34.613648045283</v>
      </c>
      <c r="V62" s="66" t="n">
        <v>2.18795747970701</v>
      </c>
      <c r="W62" s="66" t="n">
        <v>33.7593075412531</v>
      </c>
      <c r="X62" s="66" t="n">
        <v>53.8692199701863</v>
      </c>
      <c r="Y62" s="66" t="n">
        <v>33.3336044659732</v>
      </c>
      <c r="Z62" s="66" t="n">
        <v>2.57487348384783</v>
      </c>
      <c r="AA62" s="66" t="n">
        <v>33.0760195212323</v>
      </c>
    </row>
    <row r="63">
      <c r="A63" s="66" t="s">
        <v>44</v>
      </c>
      <c r="B63" s="66" t="s">
        <v>45</v>
      </c>
      <c r="C63" s="66" t="s">
        <v>16</v>
      </c>
      <c r="D63" s="66" t="n">
        <v>624.519888789913</v>
      </c>
      <c r="E63" s="66" t="n">
        <v>23.6723444454669</v>
      </c>
      <c r="F63" s="66" t="n">
        <v>2.77119385886195</v>
      </c>
      <c r="G63" s="66" t="n">
        <v>23.696835890406</v>
      </c>
      <c r="H63" s="66" t="n">
        <v>5925.98325612711</v>
      </c>
      <c r="I63" s="66" t="n">
        <v>9.31544025752835</v>
      </c>
      <c r="J63" s="66" t="n">
        <v>26.2954770566522</v>
      </c>
      <c r="K63" s="66" t="n">
        <v>8.45693775663511</v>
      </c>
      <c r="L63" s="66" t="n">
        <v>10102.6718835872</v>
      </c>
      <c r="M63" s="66" t="n">
        <v>7.2215805260363</v>
      </c>
      <c r="N63" s="66" t="n">
        <v>44.8287761277559</v>
      </c>
      <c r="O63" s="66" t="n">
        <v>5.3929765213394</v>
      </c>
      <c r="P63" s="66" t="n">
        <v>2429.65126433239</v>
      </c>
      <c r="Q63" s="66" t="n">
        <v>12.6547830805347</v>
      </c>
      <c r="R63" s="66" t="n">
        <v>10.7811372924251</v>
      </c>
      <c r="S63" s="66" t="n">
        <v>11.6697328397293</v>
      </c>
      <c r="T63" s="66" t="n">
        <v>705.155405166055</v>
      </c>
      <c r="U63" s="66" t="n">
        <v>24.4522511112141</v>
      </c>
      <c r="V63" s="66" t="n">
        <v>3.12899935360881</v>
      </c>
      <c r="W63" s="66" t="n">
        <v>23.519953280593</v>
      </c>
      <c r="X63" s="66" t="n">
        <v>2748.14968063667</v>
      </c>
      <c r="Y63" s="66" t="n">
        <v>14.4137860416426</v>
      </c>
      <c r="Z63" s="66" t="n">
        <v>12.194416310696</v>
      </c>
      <c r="AA63" s="66" t="n">
        <v>14.4139799850073</v>
      </c>
    </row>
    <row r="64">
      <c r="A64" s="66" t="s">
        <v>44</v>
      </c>
      <c r="B64" s="66" t="s">
        <v>45</v>
      </c>
      <c r="C64" s="66" t="s">
        <v>17</v>
      </c>
      <c r="D64" s="66" t="n">
        <v>334.651896381708</v>
      </c>
      <c r="E64" s="66" t="n">
        <v>29.2159661540285</v>
      </c>
      <c r="F64" s="66" t="n">
        <v>2.26674813634244</v>
      </c>
      <c r="G64" s="66" t="n">
        <v>28.5893552659138</v>
      </c>
      <c r="H64" s="66" t="n">
        <v>4487.84353864668</v>
      </c>
      <c r="I64" s="66" t="n">
        <v>10.355034505096</v>
      </c>
      <c r="J64" s="66" t="n">
        <v>30.3981871533177</v>
      </c>
      <c r="K64" s="66" t="n">
        <v>8.90126409854677</v>
      </c>
      <c r="L64" s="66" t="n">
        <v>6354.75607732728</v>
      </c>
      <c r="M64" s="66" t="n">
        <v>8.21669902183393</v>
      </c>
      <c r="N64" s="66" t="n">
        <v>43.0436272763933</v>
      </c>
      <c r="O64" s="66" t="n">
        <v>6.09529111202265</v>
      </c>
      <c r="P64" s="66" t="n">
        <v>1777.8804956144</v>
      </c>
      <c r="Q64" s="66" t="n">
        <v>14.6859753011313</v>
      </c>
      <c r="R64" s="66" t="n">
        <v>12.0423859647783</v>
      </c>
      <c r="S64" s="66" t="n">
        <v>14.1779140941894</v>
      </c>
      <c r="T64" s="66" t="n">
        <v>469.271403402884</v>
      </c>
      <c r="U64" s="66" t="n">
        <v>29.3234197917934</v>
      </c>
      <c r="V64" s="66" t="n">
        <v>3.17858673625743</v>
      </c>
      <c r="W64" s="66" t="n">
        <v>29.1876790217877</v>
      </c>
      <c r="X64" s="66" t="n">
        <v>1339.12020275438</v>
      </c>
      <c r="Y64" s="66" t="n">
        <v>19.4545104117472</v>
      </c>
      <c r="Z64" s="66" t="n">
        <v>9.07046473291079</v>
      </c>
      <c r="AA64" s="66" t="n">
        <v>19.9932248272224</v>
      </c>
    </row>
    <row r="65">
      <c r="A65" s="66" t="s">
        <v>46</v>
      </c>
      <c r="B65" s="66" t="s">
        <v>47</v>
      </c>
      <c r="C65" s="66" t="s">
        <v>16</v>
      </c>
      <c r="D65" s="66" t="n">
        <v>188.634291672053</v>
      </c>
      <c r="E65" s="66" t="n">
        <v>30.3485971105182</v>
      </c>
      <c r="F65" s="66" t="n">
        <v>1.04714605271969</v>
      </c>
      <c r="G65" s="66" t="n">
        <v>30.2327463090112</v>
      </c>
      <c r="H65" s="66" t="n">
        <v>4627.1907937458</v>
      </c>
      <c r="I65" s="66" t="n">
        <v>8.3243459994995</v>
      </c>
      <c r="J65" s="66" t="n">
        <v>25.686446148803</v>
      </c>
      <c r="K65" s="66" t="n">
        <v>7.41190060777372</v>
      </c>
      <c r="L65" s="66" t="n">
        <v>9634.78838364631</v>
      </c>
      <c r="M65" s="66" t="n">
        <v>4.82327139395757</v>
      </c>
      <c r="N65" s="66" t="n">
        <v>53.484605239565</v>
      </c>
      <c r="O65" s="66" t="n">
        <v>3.68510254209306</v>
      </c>
      <c r="P65" s="66" t="n">
        <v>1820.05564810331</v>
      </c>
      <c r="Q65" s="66" t="n">
        <v>12.8550042860918</v>
      </c>
      <c r="R65" s="66" t="n">
        <v>10.1034868620545</v>
      </c>
      <c r="S65" s="66" t="n">
        <v>12.4750677969672</v>
      </c>
      <c r="T65" s="66" t="n">
        <v>259.574805968239</v>
      </c>
      <c r="U65" s="66" t="n">
        <v>31.5756906485579</v>
      </c>
      <c r="V65" s="66" t="n">
        <v>1.44095079980301</v>
      </c>
      <c r="W65" s="66" t="n">
        <v>31.9168626855508</v>
      </c>
      <c r="X65" s="66" t="n">
        <v>1483.88993929207</v>
      </c>
      <c r="Y65" s="66" t="n">
        <v>22.1023123823687</v>
      </c>
      <c r="Z65" s="66" t="n">
        <v>8.23736489705472</v>
      </c>
      <c r="AA65" s="66" t="n">
        <v>21.5704524915493</v>
      </c>
    </row>
    <row r="66">
      <c r="A66" s="66" t="s">
        <v>46</v>
      </c>
      <c r="B66" s="66" t="s">
        <v>47</v>
      </c>
      <c r="C66" s="66" t="s">
        <v>17</v>
      </c>
      <c r="D66" s="66" t="n">
        <v>255.43662915146</v>
      </c>
      <c r="E66" s="66" t="n">
        <v>31.0274161028063</v>
      </c>
      <c r="F66" s="66" t="n">
        <v>3.1205911489261</v>
      </c>
      <c r="G66" s="66" t="n">
        <v>31.0483830895885</v>
      </c>
      <c r="H66" s="66" t="n">
        <v>3091.4159057467</v>
      </c>
      <c r="I66" s="66" t="n">
        <v>8.83493349734582</v>
      </c>
      <c r="J66" s="66" t="n">
        <v>37.7668823189893</v>
      </c>
      <c r="K66" s="66" t="n">
        <v>6.72629596175041</v>
      </c>
      <c r="L66" s="66" t="n">
        <v>3281.40357721274</v>
      </c>
      <c r="M66" s="66" t="n">
        <v>9.60492286597329</v>
      </c>
      <c r="N66" s="66" t="n">
        <v>40.0879035756176</v>
      </c>
      <c r="O66" s="66" t="n">
        <v>6.98160775792992</v>
      </c>
      <c r="P66" s="66" t="n">
        <v>827.213617150304</v>
      </c>
      <c r="Q66" s="66" t="n">
        <v>17.1990784325991</v>
      </c>
      <c r="R66" s="66" t="n">
        <v>10.1058156793157</v>
      </c>
      <c r="S66" s="66" t="n">
        <v>16.7802426215937</v>
      </c>
      <c r="T66" s="66" t="n">
        <v>140.003718892866</v>
      </c>
      <c r="U66" s="66" t="n">
        <v>40.5428327253397</v>
      </c>
      <c r="V66" s="66" t="n">
        <v>1.71038260035431</v>
      </c>
      <c r="W66" s="66" t="n">
        <v>40.6162712929087</v>
      </c>
      <c r="X66" s="66" t="n">
        <v>590.047081805916</v>
      </c>
      <c r="Y66" s="66" t="n">
        <v>25.0722241566176</v>
      </c>
      <c r="Z66" s="66" t="n">
        <v>7.20842467679695</v>
      </c>
      <c r="AA66" s="66" t="n">
        <v>25.1183503312388</v>
      </c>
    </row>
    <row r="67">
      <c r="A67" s="66" t="s">
        <v>48</v>
      </c>
      <c r="B67" s="66" t="s">
        <v>49</v>
      </c>
      <c r="C67" s="66" t="s">
        <v>16</v>
      </c>
      <c r="D67" s="66" t="n">
        <v>513.837781003478</v>
      </c>
      <c r="E67" s="66" t="n">
        <v>28.1811317575569</v>
      </c>
      <c r="F67" s="66" t="n">
        <v>2.39152152808333</v>
      </c>
      <c r="G67" s="66" t="n">
        <v>27.541837200236</v>
      </c>
      <c r="H67" s="66" t="n">
        <v>8328.13422297795</v>
      </c>
      <c r="I67" s="66" t="n">
        <v>6.87518890990424</v>
      </c>
      <c r="J67" s="66" t="n">
        <v>38.7610896266199</v>
      </c>
      <c r="K67" s="66" t="n">
        <v>5.55573878029533</v>
      </c>
      <c r="L67" s="66" t="n">
        <v>8171.28439897741</v>
      </c>
      <c r="M67" s="66" t="n">
        <v>6.8968342315882</v>
      </c>
      <c r="N67" s="66" t="n">
        <v>38.0310737643358</v>
      </c>
      <c r="O67" s="66" t="n">
        <v>5.56262424555283</v>
      </c>
      <c r="P67" s="66" t="n">
        <v>1141.51889911323</v>
      </c>
      <c r="Q67" s="66" t="n">
        <v>18.0159207071254</v>
      </c>
      <c r="R67" s="66" t="n">
        <v>5.31289664339571</v>
      </c>
      <c r="S67" s="66" t="n">
        <v>16.4449835930585</v>
      </c>
      <c r="T67" s="66" t="n">
        <v>895.624735032984</v>
      </c>
      <c r="U67" s="66" t="n">
        <v>20.1429940162739</v>
      </c>
      <c r="V67" s="66" t="n">
        <v>4.16844754142516</v>
      </c>
      <c r="W67" s="66" t="n">
        <v>19.9578292025664</v>
      </c>
      <c r="X67" s="66" t="n">
        <v>2435.41035471235</v>
      </c>
      <c r="Y67" s="66" t="n">
        <v>16.1394594024476</v>
      </c>
      <c r="Z67" s="66" t="n">
        <v>11.3349708961401</v>
      </c>
      <c r="AA67" s="66" t="n">
        <v>15.6806713309358</v>
      </c>
    </row>
    <row r="68">
      <c r="A68" s="66" t="s">
        <v>48</v>
      </c>
      <c r="B68" s="66" t="s">
        <v>49</v>
      </c>
      <c r="C68" s="66" t="s">
        <v>17</v>
      </c>
      <c r="D68" s="66" t="n">
        <v>470.88207816498</v>
      </c>
      <c r="E68" s="66" t="n">
        <v>25.48992074117</v>
      </c>
      <c r="F68" s="66" t="n">
        <v>3.02303921326724</v>
      </c>
      <c r="G68" s="66" t="n">
        <v>25.0506167343563</v>
      </c>
      <c r="H68" s="66" t="n">
        <v>5323.17486818044</v>
      </c>
      <c r="I68" s="66" t="n">
        <v>8.26872764291801</v>
      </c>
      <c r="J68" s="66" t="n">
        <v>34.1745144098476</v>
      </c>
      <c r="K68" s="66" t="n">
        <v>7.11545519557162</v>
      </c>
      <c r="L68" s="66" t="n">
        <v>6242.43347356161</v>
      </c>
      <c r="M68" s="66" t="n">
        <v>7.58259113878698</v>
      </c>
      <c r="N68" s="66" t="n">
        <v>40.076108333384</v>
      </c>
      <c r="O68" s="66" t="n">
        <v>6.85544731652625</v>
      </c>
      <c r="P68" s="66" t="n">
        <v>1609.50143629032</v>
      </c>
      <c r="Q68" s="66" t="n">
        <v>16.111261741583</v>
      </c>
      <c r="R68" s="66" t="n">
        <v>10.3329181154583</v>
      </c>
      <c r="S68" s="66" t="n">
        <v>15.4941599175279</v>
      </c>
      <c r="T68" s="66" t="n">
        <v>513.540776767492</v>
      </c>
      <c r="U68" s="66" t="n">
        <v>30.9404639436344</v>
      </c>
      <c r="V68" s="66" t="n">
        <v>3.2969059086507</v>
      </c>
      <c r="W68" s="66" t="n">
        <v>29.8690007010971</v>
      </c>
      <c r="X68" s="66" t="n">
        <v>1416.91361683624</v>
      </c>
      <c r="Y68" s="66" t="n">
        <v>19.2937318628201</v>
      </c>
      <c r="Z68" s="66" t="n">
        <v>9.09651401939213</v>
      </c>
      <c r="AA68" s="66" t="n">
        <v>18.4085680139662</v>
      </c>
    </row>
    <row r="69">
      <c r="A69" s="66" t="s">
        <v>50</v>
      </c>
      <c r="B69" s="66" t="s">
        <v>51</v>
      </c>
      <c r="C69" s="66" t="s">
        <v>16</v>
      </c>
      <c r="D69" s="66" t="n">
        <v>26.1777856382401</v>
      </c>
      <c r="E69" s="66" t="n">
        <v>42.8144130303104</v>
      </c>
      <c r="F69" s="66" t="n">
        <v>1.28279845826186</v>
      </c>
      <c r="G69" s="66" t="n">
        <v>42.4386149616431</v>
      </c>
      <c r="H69" s="66" t="n">
        <v>618.1988257602</v>
      </c>
      <c r="I69" s="66" t="n">
        <v>8.66514819326189</v>
      </c>
      <c r="J69" s="66" t="n">
        <v>30.2937961042069</v>
      </c>
      <c r="K69" s="66" t="n">
        <v>6.84272781664796</v>
      </c>
      <c r="L69" s="66" t="n">
        <v>1058.72546695215</v>
      </c>
      <c r="M69" s="66" t="n">
        <v>6.05469309116605</v>
      </c>
      <c r="N69" s="66" t="n">
        <v>51.881064941752</v>
      </c>
      <c r="O69" s="66" t="n">
        <v>3.67101175546787</v>
      </c>
      <c r="P69" s="66" t="n">
        <v>179.325551791419</v>
      </c>
      <c r="Q69" s="66" t="n">
        <v>17.0142435899326</v>
      </c>
      <c r="R69" s="66" t="n">
        <v>8.78754775304424</v>
      </c>
      <c r="S69" s="66" t="n">
        <v>16.8973773146914</v>
      </c>
      <c r="T69" s="66" t="n">
        <v>58.3822274466951</v>
      </c>
      <c r="U69" s="66" t="n">
        <v>24.4360620454881</v>
      </c>
      <c r="V69" s="66" t="n">
        <v>2.86092308927429</v>
      </c>
      <c r="W69" s="66" t="n">
        <v>24.6445183162861</v>
      </c>
      <c r="X69" s="66" t="n">
        <v>99.8681202839676</v>
      </c>
      <c r="Y69" s="66" t="n">
        <v>20.8038689077866</v>
      </c>
      <c r="Z69" s="66" t="n">
        <v>4.89386965346077</v>
      </c>
      <c r="AA69" s="66" t="n">
        <v>19.3452315949169</v>
      </c>
    </row>
    <row r="70">
      <c r="A70" s="66" t="s">
        <v>50</v>
      </c>
      <c r="B70" s="66" t="s">
        <v>51</v>
      </c>
      <c r="C70" s="66" t="s">
        <v>17</v>
      </c>
      <c r="D70" s="66" t="n">
        <v>28.2361483204445</v>
      </c>
      <c r="E70" s="66" t="n">
        <v>32.1099379903679</v>
      </c>
      <c r="F70" s="66" t="n">
        <v>2.64215004087423</v>
      </c>
      <c r="G70" s="66" t="n">
        <v>31.5335761082823</v>
      </c>
      <c r="H70" s="66" t="n">
        <v>301.447457327114</v>
      </c>
      <c r="I70" s="66" t="n">
        <v>9.81820130838047</v>
      </c>
      <c r="J70" s="66" t="n">
        <v>28.2074383042386</v>
      </c>
      <c r="K70" s="66" t="n">
        <v>9.16651128039794</v>
      </c>
      <c r="L70" s="66" t="n">
        <v>524.505595878965</v>
      </c>
      <c r="M70" s="66" t="n">
        <v>9.39654848091575</v>
      </c>
      <c r="N70" s="66" t="n">
        <v>49.0797280798727</v>
      </c>
      <c r="O70" s="66" t="n">
        <v>6.10995535973852</v>
      </c>
      <c r="P70" s="66" t="n">
        <v>99.8484070236023</v>
      </c>
      <c r="Q70" s="66" t="n">
        <v>21.3393715530785</v>
      </c>
      <c r="R70" s="66" t="n">
        <v>9.34314658304942</v>
      </c>
      <c r="S70" s="66" t="n">
        <v>20.3745237411563</v>
      </c>
      <c r="T70" s="66" t="n">
        <v>23.6096222887816</v>
      </c>
      <c r="U70" s="66" t="n">
        <v>39.5720011988064</v>
      </c>
      <c r="V70" s="66" t="n">
        <v>2.20923065665308</v>
      </c>
      <c r="W70" s="66" t="n">
        <v>38.9498694152041</v>
      </c>
      <c r="X70" s="66" t="n">
        <v>91.0334982502613</v>
      </c>
      <c r="Y70" s="66" t="n">
        <v>20.5257796920636</v>
      </c>
      <c r="Z70" s="66" t="n">
        <v>8.51830633531201</v>
      </c>
      <c r="AA70" s="66" t="n">
        <v>20.5657664003812</v>
      </c>
    </row>
    <row r="71">
      <c r="A71" s="66" t="s">
        <v>52</v>
      </c>
      <c r="B71" s="66" t="s">
        <v>53</v>
      </c>
      <c r="C71" s="66" t="s">
        <v>16</v>
      </c>
      <c r="D71" s="66" t="n">
        <v>10.571828358209</v>
      </c>
      <c r="E71" s="66" t="n">
        <v>35.8894999420303</v>
      </c>
      <c r="F71" s="66" t="n">
        <v>1.59453302961276</v>
      </c>
      <c r="G71" s="66" t="n">
        <v>33.4490307942956</v>
      </c>
      <c r="H71" s="66" t="n">
        <v>220.498134328358</v>
      </c>
      <c r="I71" s="66" t="n">
        <v>11.0955993008531</v>
      </c>
      <c r="J71" s="66" t="n">
        <v>33.2574031890661</v>
      </c>
      <c r="K71" s="66" t="n">
        <v>7.85666607236047</v>
      </c>
      <c r="L71" s="66" t="n">
        <v>261.275186567164</v>
      </c>
      <c r="M71" s="66" t="n">
        <v>12.6374775702628</v>
      </c>
      <c r="N71" s="66" t="n">
        <v>39.4077448747153</v>
      </c>
      <c r="O71" s="66" t="n">
        <v>6.06566029101854</v>
      </c>
      <c r="P71" s="66" t="n">
        <v>66.4514925373134</v>
      </c>
      <c r="Q71" s="66" t="n">
        <v>16.3267509434381</v>
      </c>
      <c r="R71" s="66" t="n">
        <v>10.0227790432802</v>
      </c>
      <c r="S71" s="66" t="n">
        <v>12.3315964852857</v>
      </c>
      <c r="T71" s="66" t="n">
        <v>24.1641791044776</v>
      </c>
      <c r="U71" s="66" t="n">
        <v>26.6369797185152</v>
      </c>
      <c r="V71" s="66" t="n">
        <v>3.64464692482916</v>
      </c>
      <c r="W71" s="66" t="n">
        <v>27.0428922791506</v>
      </c>
      <c r="X71" s="66" t="n">
        <v>80.043843283582</v>
      </c>
      <c r="Y71" s="66" t="n">
        <v>21.1557575753776</v>
      </c>
      <c r="Z71" s="66" t="n">
        <v>12.0728929384966</v>
      </c>
      <c r="AA71" s="66" t="n">
        <v>16.1245245829395</v>
      </c>
    </row>
    <row r="72">
      <c r="A72" s="66" t="s">
        <v>52</v>
      </c>
      <c r="B72" s="66" t="s">
        <v>53</v>
      </c>
      <c r="C72" s="66" t="s">
        <v>17</v>
      </c>
      <c r="D72" s="66" t="n">
        <v>9.0615671641791</v>
      </c>
      <c r="E72" s="66" t="n">
        <v>39.1159129358979</v>
      </c>
      <c r="F72" s="66" t="n">
        <v>1.69014084507042</v>
      </c>
      <c r="G72" s="66" t="n">
        <v>40.2295896809474</v>
      </c>
      <c r="H72" s="66" t="n">
        <v>158.577425373134</v>
      </c>
      <c r="I72" s="66" t="n">
        <v>16.6075677969355</v>
      </c>
      <c r="J72" s="66" t="n">
        <v>29.5774647887324</v>
      </c>
      <c r="K72" s="66" t="n">
        <v>9.70716204876235</v>
      </c>
      <c r="L72" s="66" t="n">
        <v>175.190298507463</v>
      </c>
      <c r="M72" s="66" t="n">
        <v>12.5635555094272</v>
      </c>
      <c r="N72" s="66" t="n">
        <v>32.6760563380282</v>
      </c>
      <c r="O72" s="66" t="n">
        <v>6.54452081529459</v>
      </c>
      <c r="P72" s="66" t="n">
        <v>81.5541044776119</v>
      </c>
      <c r="Q72" s="66" t="n">
        <v>21.0370028305562</v>
      </c>
      <c r="R72" s="66" t="n">
        <v>15.2112676056338</v>
      </c>
      <c r="S72" s="66" t="n">
        <v>15.6739630349021</v>
      </c>
      <c r="T72" s="66" t="n">
        <v>12.0820895522388</v>
      </c>
      <c r="U72" s="66" t="n">
        <v>45.3809015942631</v>
      </c>
      <c r="V72" s="66" t="n">
        <v>2.25352112676056</v>
      </c>
      <c r="W72" s="66" t="n">
        <v>41.6250507890077</v>
      </c>
      <c r="X72" s="66" t="n">
        <v>99.6772388059701</v>
      </c>
      <c r="Y72" s="66" t="n">
        <v>18.0571983569037</v>
      </c>
      <c r="Z72" s="66" t="n">
        <v>18.5915492957746</v>
      </c>
      <c r="AA72" s="66" t="n">
        <v>11.9164274077795</v>
      </c>
    </row>
    <row r="73">
      <c r="A73" s="66" t="s">
        <v>54</v>
      </c>
      <c r="B73" s="66" t="s">
        <v>55</v>
      </c>
      <c r="C73" s="66" t="s">
        <v>16</v>
      </c>
      <c r="D73" s="66" t="n">
        <v>697.006486092995</v>
      </c>
      <c r="E73" s="66" t="n">
        <v>21.2765260087083</v>
      </c>
      <c r="F73" s="66" t="n">
        <v>3.72754575711673</v>
      </c>
      <c r="G73" s="66" t="n">
        <v>21.9246468557093</v>
      </c>
      <c r="H73" s="66" t="n">
        <v>4285.14228510898</v>
      </c>
      <c r="I73" s="66" t="n">
        <v>10.908541415645</v>
      </c>
      <c r="J73" s="66" t="n">
        <v>22.9166647114505</v>
      </c>
      <c r="K73" s="66" t="n">
        <v>9.68463751391262</v>
      </c>
      <c r="L73" s="66" t="n">
        <v>8384.27867712788</v>
      </c>
      <c r="M73" s="66" t="n">
        <v>6.21442469574311</v>
      </c>
      <c r="N73" s="66" t="n">
        <v>44.8385818969875</v>
      </c>
      <c r="O73" s="66" t="n">
        <v>4.80800554629564</v>
      </c>
      <c r="P73" s="66" t="n">
        <v>2016.74408765431</v>
      </c>
      <c r="Q73" s="66" t="n">
        <v>15.8397635092681</v>
      </c>
      <c r="R73" s="66" t="n">
        <v>10.7854173771965</v>
      </c>
      <c r="S73" s="66" t="n">
        <v>15.054479688057</v>
      </c>
      <c r="T73" s="66" t="n">
        <v>636.472490817398</v>
      </c>
      <c r="U73" s="66" t="n">
        <v>21.6104693357293</v>
      </c>
      <c r="V73" s="66" t="n">
        <v>3.40381385253188</v>
      </c>
      <c r="W73" s="66" t="n">
        <v>21.61226501459</v>
      </c>
      <c r="X73" s="66" t="n">
        <v>2679.1602672102</v>
      </c>
      <c r="Y73" s="66" t="n">
        <v>12.7728101055607</v>
      </c>
      <c r="Z73" s="66" t="n">
        <v>14.3279764047169</v>
      </c>
      <c r="AA73" s="66" t="n">
        <v>13.0893477390029</v>
      </c>
    </row>
    <row r="74">
      <c r="A74" s="66" t="s">
        <v>54</v>
      </c>
      <c r="B74" s="66" t="s">
        <v>55</v>
      </c>
      <c r="C74" s="66" t="s">
        <v>17</v>
      </c>
      <c r="D74" s="66" t="n">
        <v>358.882941866159</v>
      </c>
      <c r="E74" s="66" t="n">
        <v>28.2813138848116</v>
      </c>
      <c r="F74" s="66" t="n">
        <v>3.14744666009763</v>
      </c>
      <c r="G74" s="66" t="n">
        <v>28.6932741135806</v>
      </c>
      <c r="H74" s="66" t="n">
        <v>3607.99753177152</v>
      </c>
      <c r="I74" s="66" t="n">
        <v>9.55416572065544</v>
      </c>
      <c r="J74" s="66" t="n">
        <v>31.6425732634844</v>
      </c>
      <c r="K74" s="66" t="n">
        <v>8.33567610701092</v>
      </c>
      <c r="L74" s="66" t="n">
        <v>4474.03477422708</v>
      </c>
      <c r="M74" s="66" t="n">
        <v>8.44719367788345</v>
      </c>
      <c r="N74" s="66" t="n">
        <v>39.237824272387</v>
      </c>
      <c r="O74" s="66" t="n">
        <v>5.78326454506382</v>
      </c>
      <c r="P74" s="66" t="n">
        <v>1473.42287809316</v>
      </c>
      <c r="Q74" s="66" t="n">
        <v>13.1700800890439</v>
      </c>
      <c r="R74" s="66" t="n">
        <v>12.9220962480163</v>
      </c>
      <c r="S74" s="66" t="n">
        <v>13.6996658165208</v>
      </c>
      <c r="T74" s="66" t="n">
        <v>310.465525904046</v>
      </c>
      <c r="U74" s="66" t="n">
        <v>32.4187562975578</v>
      </c>
      <c r="V74" s="66" t="n">
        <v>2.72282008585007</v>
      </c>
      <c r="W74" s="66" t="n">
        <v>32.171765251882</v>
      </c>
      <c r="X74" s="66" t="n">
        <v>1177.54817878122</v>
      </c>
      <c r="Y74" s="66" t="n">
        <v>17.3398090729048</v>
      </c>
      <c r="Z74" s="66" t="n">
        <v>10.3272394701646</v>
      </c>
      <c r="AA74" s="66" t="n">
        <v>16.6675080692971</v>
      </c>
    </row>
    <row r="75">
      <c r="A75" s="66" t="s">
        <v>56</v>
      </c>
      <c r="B75" s="66" t="s">
        <v>57</v>
      </c>
      <c r="C75" s="66" t="s">
        <v>16</v>
      </c>
      <c r="D75" s="66" t="n">
        <v>112.220380801351</v>
      </c>
      <c r="E75" s="66" t="n">
        <v>26.3271956030301</v>
      </c>
      <c r="F75" s="66" t="n">
        <v>3.94534913285633</v>
      </c>
      <c r="G75" s="66" t="n">
        <v>25.6206779366776</v>
      </c>
      <c r="H75" s="66" t="n">
        <v>890.165453202994</v>
      </c>
      <c r="I75" s="66" t="n">
        <v>8.47811556287229</v>
      </c>
      <c r="J75" s="66" t="n">
        <v>31.2956833136215</v>
      </c>
      <c r="K75" s="66" t="n">
        <v>7.56985125286796</v>
      </c>
      <c r="L75" s="66" t="n">
        <v>1220.35855089726</v>
      </c>
      <c r="M75" s="66" t="n">
        <v>7.02722446443724</v>
      </c>
      <c r="N75" s="66" t="n">
        <v>42.9043326726826</v>
      </c>
      <c r="O75" s="66" t="n">
        <v>5.41684396650871</v>
      </c>
      <c r="P75" s="66" t="n">
        <v>346.750652983858</v>
      </c>
      <c r="Q75" s="66" t="n">
        <v>12.3418272019282</v>
      </c>
      <c r="R75" s="66" t="n">
        <v>12.1907658688925</v>
      </c>
      <c r="S75" s="66" t="n">
        <v>12.1094618297575</v>
      </c>
      <c r="T75" s="66" t="n">
        <v>52.6347291558824</v>
      </c>
      <c r="U75" s="66" t="n">
        <v>31.8618723068928</v>
      </c>
      <c r="V75" s="66" t="n">
        <v>1.85048724260601</v>
      </c>
      <c r="W75" s="66" t="n">
        <v>32.134986896296</v>
      </c>
      <c r="X75" s="66" t="n">
        <v>222.241593323074</v>
      </c>
      <c r="Y75" s="66" t="n">
        <v>17.5722787183044</v>
      </c>
      <c r="Z75" s="66" t="n">
        <v>7.81338176934113</v>
      </c>
      <c r="AA75" s="66" t="n">
        <v>18.026867012604</v>
      </c>
    </row>
    <row r="76">
      <c r="A76" s="66" t="s">
        <v>56</v>
      </c>
      <c r="B76" s="66" t="s">
        <v>57</v>
      </c>
      <c r="C76" s="66" t="s">
        <v>17</v>
      </c>
      <c r="D76" s="66" t="n">
        <v>116.430756902999</v>
      </c>
      <c r="E76" s="66" t="n">
        <v>21.6872657734597</v>
      </c>
      <c r="F76" s="66" t="n">
        <v>6.82129932094842</v>
      </c>
      <c r="G76" s="66" t="n">
        <v>21.8742553592272</v>
      </c>
      <c r="H76" s="66" t="n">
        <v>599.417953260641</v>
      </c>
      <c r="I76" s="66" t="n">
        <v>9.10958889951134</v>
      </c>
      <c r="J76" s="66" t="n">
        <v>35.1179480946567</v>
      </c>
      <c r="K76" s="66" t="n">
        <v>7.71429033448054</v>
      </c>
      <c r="L76" s="66" t="n">
        <v>636.991830939795</v>
      </c>
      <c r="M76" s="66" t="n">
        <v>8.99895118222079</v>
      </c>
      <c r="N76" s="66" t="n">
        <v>37.3192793675586</v>
      </c>
      <c r="O76" s="66" t="n">
        <v>7.35630759371703</v>
      </c>
      <c r="P76" s="66" t="n">
        <v>167.80078425573</v>
      </c>
      <c r="Q76" s="66" t="n">
        <v>20.0981053114829</v>
      </c>
      <c r="R76" s="66" t="n">
        <v>9.83090212710574</v>
      </c>
      <c r="S76" s="66" t="n">
        <v>18.8983407052199</v>
      </c>
      <c r="T76" s="66" t="n">
        <v>19.4947670256899</v>
      </c>
      <c r="U76" s="66" t="n">
        <v>57.1412559837877</v>
      </c>
      <c r="V76" s="66" t="n">
        <v>1.1421349874516</v>
      </c>
      <c r="W76" s="66" t="n">
        <v>56.911978124517</v>
      </c>
      <c r="X76" s="66" t="n">
        <v>166.734570004001</v>
      </c>
      <c r="Y76" s="66" t="n">
        <v>19.3463030568268</v>
      </c>
      <c r="Z76" s="66" t="n">
        <v>9.76843610227897</v>
      </c>
      <c r="AA76" s="66" t="n">
        <v>19.1403172460712</v>
      </c>
    </row>
    <row r="77">
      <c r="A77" s="66" t="s">
        <v>58</v>
      </c>
      <c r="B77" s="66" t="s">
        <v>59</v>
      </c>
      <c r="C77" s="66" t="s">
        <v>16</v>
      </c>
      <c r="D77" s="66" t="n">
        <v>1</v>
      </c>
      <c r="E77" s="66" t="n">
        <v>99.9999999999998</v>
      </c>
      <c r="F77" s="66" t="n">
        <v>0.255754475703325</v>
      </c>
      <c r="G77" s="66" t="n">
        <v>101.370847625659</v>
      </c>
      <c r="H77" s="66" t="n">
        <v>125</v>
      </c>
      <c r="I77" s="66" t="n">
        <v>17.418830390526</v>
      </c>
      <c r="J77" s="66" t="n">
        <v>31.9693094629156</v>
      </c>
      <c r="K77" s="66" t="n">
        <v>10.0019088240571</v>
      </c>
      <c r="L77" s="66" t="n">
        <v>169</v>
      </c>
      <c r="M77" s="66" t="n">
        <v>15.8733304170762</v>
      </c>
      <c r="N77" s="66" t="n">
        <v>43.2225063938619</v>
      </c>
      <c r="O77" s="66" t="n">
        <v>7.35408715058548</v>
      </c>
      <c r="P77" s="66" t="n">
        <v>25</v>
      </c>
      <c r="Q77" s="66" t="n">
        <v>20.6165826038378</v>
      </c>
      <c r="R77" s="66" t="n">
        <v>6.39386189258312</v>
      </c>
      <c r="S77" s="66" t="n">
        <v>17.6707799900793</v>
      </c>
      <c r="T77" s="66" t="n">
        <v>12</v>
      </c>
      <c r="U77" s="66" t="n">
        <v>29.5650841855481</v>
      </c>
      <c r="V77" s="66" t="n">
        <v>3.0690537084399</v>
      </c>
      <c r="W77" s="66" t="n">
        <v>23.9321838314693</v>
      </c>
      <c r="X77" s="66" t="n">
        <v>59</v>
      </c>
      <c r="Y77" s="66" t="n">
        <v>15.9467783252785</v>
      </c>
      <c r="Z77" s="66" t="n">
        <v>15.0895140664962</v>
      </c>
      <c r="AA77" s="66" t="n">
        <v>16.8026999568412</v>
      </c>
    </row>
    <row r="78">
      <c r="A78" s="66" t="s">
        <v>58</v>
      </c>
      <c r="B78" s="66" t="s">
        <v>59</v>
      </c>
      <c r="C78" s="66" t="s">
        <v>17</v>
      </c>
      <c r="D78" s="66" t="n">
        <v>6</v>
      </c>
      <c r="E78" s="66" t="n">
        <v>39.6999616690211</v>
      </c>
      <c r="F78" s="66" t="n">
        <v>2.17391304347826</v>
      </c>
      <c r="G78" s="66" t="n">
        <v>39.9450493762627</v>
      </c>
      <c r="H78" s="66" t="n">
        <v>95</v>
      </c>
      <c r="I78" s="66" t="n">
        <v>14.8150913744755</v>
      </c>
      <c r="J78" s="66" t="n">
        <v>34.4202898550725</v>
      </c>
      <c r="K78" s="66" t="n">
        <v>9.42898694382306</v>
      </c>
      <c r="L78" s="66" t="n">
        <v>95</v>
      </c>
      <c r="M78" s="66" t="n">
        <v>16.1186136914655</v>
      </c>
      <c r="N78" s="66" t="n">
        <v>34.4202898550725</v>
      </c>
      <c r="O78" s="66" t="n">
        <v>8.12410180506869</v>
      </c>
      <c r="P78" s="66" t="n">
        <v>42</v>
      </c>
      <c r="Q78" s="66" t="n">
        <v>19.0055176533504</v>
      </c>
      <c r="R78" s="66" t="n">
        <v>15.2173913043478</v>
      </c>
      <c r="S78" s="66" t="n">
        <v>15.8640377154745</v>
      </c>
      <c r="T78" s="66" t="n">
        <v>6</v>
      </c>
      <c r="U78" s="66" t="n">
        <v>39.6999616690211</v>
      </c>
      <c r="V78" s="66" t="n">
        <v>2.17391304347826</v>
      </c>
      <c r="W78" s="66" t="n">
        <v>35.9220368153913</v>
      </c>
      <c r="X78" s="66" t="n">
        <v>32</v>
      </c>
      <c r="Y78" s="66" t="n">
        <v>19.1088842301622</v>
      </c>
      <c r="Z78" s="66" t="n">
        <v>11.5942028985507</v>
      </c>
      <c r="AA78" s="66" t="n">
        <v>16.7371918860468</v>
      </c>
    </row>
    <row r="79">
      <c r="A79" s="66" t="s">
        <v>60</v>
      </c>
      <c r="B79" s="66" t="s">
        <v>61</v>
      </c>
      <c r="C79" s="66" t="s">
        <v>16</v>
      </c>
      <c r="D79" s="66" t="n">
        <v>24.3488500461771</v>
      </c>
      <c r="E79" s="66" t="n">
        <v>44.2673398869452</v>
      </c>
      <c r="F79" s="66" t="n">
        <v>0.90407160565199</v>
      </c>
      <c r="G79" s="66" t="n">
        <v>44.4648588436947</v>
      </c>
      <c r="H79" s="66" t="n">
        <v>606.974995425713</v>
      </c>
      <c r="I79" s="66" t="n">
        <v>9.6667352422803</v>
      </c>
      <c r="J79" s="66" t="n">
        <v>22.5369517519079</v>
      </c>
      <c r="K79" s="66" t="n">
        <v>9.26961573402452</v>
      </c>
      <c r="L79" s="66" t="n">
        <v>930.060385083838</v>
      </c>
      <c r="M79" s="66" t="n">
        <v>9.28204825471073</v>
      </c>
      <c r="N79" s="66" t="n">
        <v>34.5330963927009</v>
      </c>
      <c r="O79" s="66" t="n">
        <v>7.23585304263168</v>
      </c>
      <c r="P79" s="66" t="n">
        <v>502.274066833657</v>
      </c>
      <c r="Q79" s="66" t="n">
        <v>11.0394809517637</v>
      </c>
      <c r="R79" s="66" t="n">
        <v>18.6494114185468</v>
      </c>
      <c r="S79" s="66" t="n">
        <v>10.0855540595832</v>
      </c>
      <c r="T79" s="66" t="n">
        <v>89.0927218027474</v>
      </c>
      <c r="U79" s="66" t="n">
        <v>23.3076795730224</v>
      </c>
      <c r="V79" s="66" t="n">
        <v>3.30800838229985</v>
      </c>
      <c r="W79" s="66" t="n">
        <v>23.6021904244134</v>
      </c>
      <c r="X79" s="66" t="n">
        <v>540.492513062976</v>
      </c>
      <c r="Y79" s="66" t="n">
        <v>14.5234022556009</v>
      </c>
      <c r="Z79" s="66" t="n">
        <v>20.0684604488926</v>
      </c>
      <c r="AA79" s="66" t="n">
        <v>13.6401635463372</v>
      </c>
    </row>
    <row r="80">
      <c r="A80" s="66" t="s">
        <v>60</v>
      </c>
      <c r="B80" s="66" t="s">
        <v>61</v>
      </c>
      <c r="C80" s="66" t="s">
        <v>17</v>
      </c>
      <c r="D80" s="66" t="n">
        <v>19.6017379351303</v>
      </c>
      <c r="E80" s="66" t="n">
        <v>51.8210469615256</v>
      </c>
      <c r="F80" s="66" t="n">
        <v>1.48385932028467</v>
      </c>
      <c r="G80" s="66" t="n">
        <v>50.927450690524</v>
      </c>
      <c r="H80" s="66" t="n">
        <v>363.678196960697</v>
      </c>
      <c r="I80" s="66" t="n">
        <v>11.4255790339525</v>
      </c>
      <c r="J80" s="66" t="n">
        <v>27.5305834579748</v>
      </c>
      <c r="K80" s="66" t="n">
        <v>11.4081112527882</v>
      </c>
      <c r="L80" s="66" t="n">
        <v>424.397237134821</v>
      </c>
      <c r="M80" s="66" t="n">
        <v>11.7661902084289</v>
      </c>
      <c r="N80" s="66" t="n">
        <v>32.1270388324566</v>
      </c>
      <c r="O80" s="66" t="n">
        <v>9.61836505118812</v>
      </c>
      <c r="P80" s="66" t="n">
        <v>197.724754525448</v>
      </c>
      <c r="Q80" s="66" t="n">
        <v>15.2993753776023</v>
      </c>
      <c r="R80" s="66" t="n">
        <v>14.9678421793284</v>
      </c>
      <c r="S80" s="66" t="n">
        <v>14.5182382283316</v>
      </c>
      <c r="T80" s="66" t="n">
        <v>40.9350382739641</v>
      </c>
      <c r="U80" s="66" t="n">
        <v>33.9190597149651</v>
      </c>
      <c r="V80" s="66" t="n">
        <v>3.09879859990219</v>
      </c>
      <c r="W80" s="66" t="n">
        <v>33.4687950190124</v>
      </c>
      <c r="X80" s="66" t="n">
        <v>274.66009110175</v>
      </c>
      <c r="Y80" s="66" t="n">
        <v>17.5336782075739</v>
      </c>
      <c r="Z80" s="66" t="n">
        <v>20.7918776100534</v>
      </c>
      <c r="AA80" s="66" t="n">
        <v>16.1025901562015</v>
      </c>
    </row>
    <row r="81">
      <c r="A81" s="66" t="s">
        <v>62</v>
      </c>
      <c r="B81" s="66" t="s">
        <v>63</v>
      </c>
      <c r="C81" s="66" t="s">
        <v>16</v>
      </c>
      <c r="D81" s="66" t="n">
        <v>91.2697130849364</v>
      </c>
      <c r="E81" s="66" t="n">
        <v>28.7103684249412</v>
      </c>
      <c r="F81" s="66" t="n">
        <v>2.31685320743825</v>
      </c>
      <c r="G81" s="66" t="n">
        <v>28.8440126465246</v>
      </c>
      <c r="H81" s="66" t="n">
        <v>1156.86185600893</v>
      </c>
      <c r="I81" s="66" t="n">
        <v>9.47245848477505</v>
      </c>
      <c r="J81" s="66" t="n">
        <v>29.3665774884485</v>
      </c>
      <c r="K81" s="66" t="n">
        <v>8.09496118941482</v>
      </c>
      <c r="L81" s="66" t="n">
        <v>1729.8654391681</v>
      </c>
      <c r="M81" s="66" t="n">
        <v>8.07061670675327</v>
      </c>
      <c r="N81" s="66" t="n">
        <v>43.9120947761002</v>
      </c>
      <c r="O81" s="66" t="n">
        <v>5.60058246059786</v>
      </c>
      <c r="P81" s="66" t="n">
        <v>403.217458380857</v>
      </c>
      <c r="Q81" s="66" t="n">
        <v>12.9891112275256</v>
      </c>
      <c r="R81" s="66" t="n">
        <v>10.235549451935</v>
      </c>
      <c r="S81" s="66" t="n">
        <v>13.3148199184329</v>
      </c>
      <c r="T81" s="66" t="n">
        <v>105.450424376183</v>
      </c>
      <c r="U81" s="66" t="n">
        <v>27.4191977389584</v>
      </c>
      <c r="V81" s="66" t="n">
        <v>2.67682614181469</v>
      </c>
      <c r="W81" s="66" t="n">
        <v>27.5341143033536</v>
      </c>
      <c r="X81" s="66" t="n">
        <v>452.717750570682</v>
      </c>
      <c r="Y81" s="66" t="n">
        <v>14.1685999814542</v>
      </c>
      <c r="Z81" s="66" t="n">
        <v>11.4920989342633</v>
      </c>
      <c r="AA81" s="66" t="n">
        <v>14.2519397540621</v>
      </c>
    </row>
    <row r="82">
      <c r="A82" s="66" t="s">
        <v>62</v>
      </c>
      <c r="B82" s="66" t="s">
        <v>63</v>
      </c>
      <c r="C82" s="66" t="s">
        <v>17</v>
      </c>
      <c r="D82" s="66" t="n">
        <v>136.109761930856</v>
      </c>
      <c r="E82" s="66" t="n">
        <v>22.8192694775929</v>
      </c>
      <c r="F82" s="66" t="n">
        <v>6.10577897916959</v>
      </c>
      <c r="G82" s="66" t="n">
        <v>21.8964961076086</v>
      </c>
      <c r="H82" s="66" t="n">
        <v>593.534941732797</v>
      </c>
      <c r="I82" s="66" t="n">
        <v>11.8280228434981</v>
      </c>
      <c r="J82" s="66" t="n">
        <v>26.6255198688523</v>
      </c>
      <c r="K82" s="66" t="n">
        <v>10.1677641093786</v>
      </c>
      <c r="L82" s="66" t="n">
        <v>833.702201103193</v>
      </c>
      <c r="M82" s="66" t="n">
        <v>8.31006318048523</v>
      </c>
      <c r="N82" s="66" t="n">
        <v>37.3992379545064</v>
      </c>
      <c r="O82" s="66" t="n">
        <v>7.11850682718542</v>
      </c>
      <c r="P82" s="66" t="n">
        <v>387.262382437081</v>
      </c>
      <c r="Q82" s="66" t="n">
        <v>13.5033488715622</v>
      </c>
      <c r="R82" s="66" t="n">
        <v>17.3722918956295</v>
      </c>
      <c r="S82" s="66" t="n">
        <v>11.5184904076141</v>
      </c>
      <c r="T82" s="66" t="n">
        <v>47.4415493434556</v>
      </c>
      <c r="U82" s="66" t="n">
        <v>40.3616292532013</v>
      </c>
      <c r="V82" s="66" t="n">
        <v>2.12819132596574</v>
      </c>
      <c r="W82" s="66" t="n">
        <v>38.9611025037251</v>
      </c>
      <c r="X82" s="66" t="n">
        <v>231.144854865726</v>
      </c>
      <c r="Y82" s="66" t="n">
        <v>21.081998514287</v>
      </c>
      <c r="Z82" s="66" t="n">
        <v>10.3689799758765</v>
      </c>
      <c r="AA82" s="66" t="n">
        <v>20.3370534005589</v>
      </c>
    </row>
    <row r="83">
      <c r="A83" s="66" t="s">
        <v>64</v>
      </c>
      <c r="B83" s="66" t="s">
        <v>65</v>
      </c>
      <c r="C83" s="66" t="s">
        <v>16</v>
      </c>
      <c r="D83" s="66" t="n">
        <v>195.043669813763</v>
      </c>
      <c r="E83" s="66" t="n">
        <v>34.0742225586353</v>
      </c>
      <c r="F83" s="66" t="n">
        <v>1.02255739347033</v>
      </c>
      <c r="G83" s="66" t="n">
        <v>34.8397845151424</v>
      </c>
      <c r="H83" s="66" t="n">
        <v>4682.76879677674</v>
      </c>
      <c r="I83" s="66" t="n">
        <v>9.11345098359037</v>
      </c>
      <c r="J83" s="66" t="n">
        <v>24.5503986857323</v>
      </c>
      <c r="K83" s="66" t="n">
        <v>7.98501567665945</v>
      </c>
      <c r="L83" s="66" t="n">
        <v>9404.96349820097</v>
      </c>
      <c r="M83" s="66" t="n">
        <v>7.04280284713755</v>
      </c>
      <c r="N83" s="66" t="n">
        <v>49.3074959550691</v>
      </c>
      <c r="O83" s="66" t="n">
        <v>4.694165752079</v>
      </c>
      <c r="P83" s="66" t="n">
        <v>2639.96354825086</v>
      </c>
      <c r="Q83" s="66" t="n">
        <v>13.4797910554671</v>
      </c>
      <c r="R83" s="66" t="n">
        <v>13.8405632304484</v>
      </c>
      <c r="S83" s="66" t="n">
        <v>12.7642627852064</v>
      </c>
      <c r="T83" s="66" t="n">
        <v>418.07396379077</v>
      </c>
      <c r="U83" s="66" t="n">
        <v>33.0291443084235</v>
      </c>
      <c r="V83" s="66" t="n">
        <v>2.19184054063329</v>
      </c>
      <c r="W83" s="66" t="n">
        <v>32.0275955024213</v>
      </c>
      <c r="X83" s="66" t="n">
        <v>1733.29141539491</v>
      </c>
      <c r="Y83" s="66" t="n">
        <v>18.0279225804631</v>
      </c>
      <c r="Z83" s="66" t="n">
        <v>9.08714419464664</v>
      </c>
      <c r="AA83" s="66" t="n">
        <v>17.5121146583914</v>
      </c>
    </row>
    <row r="84">
      <c r="A84" s="66" t="s">
        <v>64</v>
      </c>
      <c r="B84" s="66" t="s">
        <v>65</v>
      </c>
      <c r="C84" s="66" t="s">
        <v>17</v>
      </c>
      <c r="D84" s="66" t="n">
        <v>34.149107273067</v>
      </c>
      <c r="E84" s="66" t="n">
        <v>70.3632033960712</v>
      </c>
      <c r="F84" s="66" t="n">
        <v>0.294624827812679</v>
      </c>
      <c r="G84" s="66" t="n">
        <v>70.6950453995092</v>
      </c>
      <c r="H84" s="66" t="n">
        <v>3049.22709615599</v>
      </c>
      <c r="I84" s="66" t="n">
        <v>10.7289078681669</v>
      </c>
      <c r="J84" s="66" t="n">
        <v>26.3075107932691</v>
      </c>
      <c r="K84" s="66" t="n">
        <v>10.5301541042202</v>
      </c>
      <c r="L84" s="66" t="n">
        <v>5821.22089678458</v>
      </c>
      <c r="M84" s="66" t="n">
        <v>9.00749091533545</v>
      </c>
      <c r="N84" s="66" t="n">
        <v>50.223163688012</v>
      </c>
      <c r="O84" s="66" t="n">
        <v>6.41134307839878</v>
      </c>
      <c r="P84" s="66" t="n">
        <v>1574.89549896395</v>
      </c>
      <c r="Q84" s="66" t="n">
        <v>16.2634983447472</v>
      </c>
      <c r="R84" s="66" t="n">
        <v>13.5875679412319</v>
      </c>
      <c r="S84" s="66" t="n">
        <v>14.9842365139499</v>
      </c>
      <c r="T84" s="66" t="n">
        <v>227.748593742194</v>
      </c>
      <c r="U84" s="66" t="n">
        <v>46.27581284569</v>
      </c>
      <c r="V84" s="66" t="n">
        <v>1.96492370003462</v>
      </c>
      <c r="W84" s="66" t="n">
        <v>46.0864550769297</v>
      </c>
      <c r="X84" s="66" t="n">
        <v>883.468092035265</v>
      </c>
      <c r="Y84" s="66" t="n">
        <v>22.4811637438038</v>
      </c>
      <c r="Z84" s="66" t="n">
        <v>7.62220904963964</v>
      </c>
      <c r="AA84" s="66" t="n">
        <v>21.44935258774</v>
      </c>
    </row>
    <row r="85">
      <c r="A85" s="66" t="s">
        <v>66</v>
      </c>
      <c r="B85" s="66" t="s">
        <v>67</v>
      </c>
      <c r="C85" s="66" t="s">
        <v>16</v>
      </c>
      <c r="D85" s="66" t="n">
        <v>48.5802047781569</v>
      </c>
      <c r="E85" s="66" t="n">
        <v>14.7334514651046</v>
      </c>
      <c r="F85" s="66" t="n">
        <v>6.74846625766871</v>
      </c>
      <c r="G85" s="66" t="n">
        <v>13.0882955624076</v>
      </c>
      <c r="H85" s="66" t="n">
        <v>364.351535836177</v>
      </c>
      <c r="I85" s="66" t="n">
        <v>7.76030085197593</v>
      </c>
      <c r="J85" s="66" t="n">
        <v>50.6134969325153</v>
      </c>
      <c r="K85" s="66" t="n">
        <v>3.91132588319239</v>
      </c>
      <c r="L85" s="66" t="n">
        <v>199.841296928327</v>
      </c>
      <c r="M85" s="66" t="n">
        <v>9.37516672336259</v>
      </c>
      <c r="N85" s="66" t="n">
        <v>27.760736196319</v>
      </c>
      <c r="O85" s="66" t="n">
        <v>5.7589743195565</v>
      </c>
      <c r="P85" s="66" t="n">
        <v>49.6843003412969</v>
      </c>
      <c r="Q85" s="66" t="n">
        <v>17.2316397374283</v>
      </c>
      <c r="R85" s="66" t="n">
        <v>6.90184049079755</v>
      </c>
      <c r="S85" s="66" t="n">
        <v>14.7271594551013</v>
      </c>
      <c r="T85" s="66" t="n">
        <v>12.1450511945392</v>
      </c>
      <c r="U85" s="66" t="n">
        <v>28.1521010324415</v>
      </c>
      <c r="V85" s="66" t="n">
        <v>1.68711656441718</v>
      </c>
      <c r="W85" s="66" t="n">
        <v>26.4339804676638</v>
      </c>
      <c r="X85" s="66" t="n">
        <v>45.2679180887371</v>
      </c>
      <c r="Y85" s="66" t="n">
        <v>17.3083066712874</v>
      </c>
      <c r="Z85" s="66" t="n">
        <v>6.28834355828221</v>
      </c>
      <c r="AA85" s="66" t="n">
        <v>16.0003361820089</v>
      </c>
    </row>
    <row r="86">
      <c r="A86" s="66" t="s">
        <v>66</v>
      </c>
      <c r="B86" s="66" t="s">
        <v>67</v>
      </c>
      <c r="C86" s="66" t="s">
        <v>17</v>
      </c>
      <c r="D86" s="66" t="n">
        <v>49.6843003412969</v>
      </c>
      <c r="E86" s="66" t="n">
        <v>18.6264660049652</v>
      </c>
      <c r="F86" s="66" t="n">
        <v>9.95575221238938</v>
      </c>
      <c r="G86" s="66" t="n">
        <v>16.586265089572</v>
      </c>
      <c r="H86" s="66" t="n">
        <v>247.317406143344</v>
      </c>
      <c r="I86" s="66" t="n">
        <v>10.4486687901943</v>
      </c>
      <c r="J86" s="66" t="n">
        <v>49.5575221238938</v>
      </c>
      <c r="K86" s="66" t="n">
        <v>5.40059654113482</v>
      </c>
      <c r="L86" s="66" t="n">
        <v>121.450511945392</v>
      </c>
      <c r="M86" s="66" t="n">
        <v>11.0863607930947</v>
      </c>
      <c r="N86" s="66" t="n">
        <v>24.3362831858407</v>
      </c>
      <c r="O86" s="66" t="n">
        <v>8.41445696245415</v>
      </c>
      <c r="P86" s="66" t="n">
        <v>34.2269624573378</v>
      </c>
      <c r="Q86" s="66" t="n">
        <v>21.247418986211</v>
      </c>
      <c r="R86" s="66" t="n">
        <v>6.85840707964602</v>
      </c>
      <c r="S86" s="66" t="n">
        <v>20.0500184060889</v>
      </c>
      <c r="T86" s="66" t="n">
        <v>14.3532423208191</v>
      </c>
      <c r="U86" s="66" t="n">
        <v>27.7623484180085</v>
      </c>
      <c r="V86" s="66" t="n">
        <v>2.87610619469027</v>
      </c>
      <c r="W86" s="66" t="n">
        <v>26.0221169218249</v>
      </c>
      <c r="X86" s="66" t="n">
        <v>32.018771331058</v>
      </c>
      <c r="Y86" s="66" t="n">
        <v>23.1119585260392</v>
      </c>
      <c r="Z86" s="66" t="n">
        <v>6.41592920353982</v>
      </c>
      <c r="AA86" s="66" t="n">
        <v>22.5828907488647</v>
      </c>
    </row>
    <row r="87">
      <c r="A87" s="66" t="s">
        <v>68</v>
      </c>
      <c r="B87" s="66" t="s">
        <v>69</v>
      </c>
      <c r="C87" s="66" t="s">
        <v>16</v>
      </c>
      <c r="D87" s="66" t="n">
        <v>478.40311637327</v>
      </c>
      <c r="E87" s="66" t="n">
        <v>22.7935360949914</v>
      </c>
      <c r="F87" s="66" t="n">
        <v>2.18705820317076</v>
      </c>
      <c r="G87" s="66" t="n">
        <v>22.2484479590469</v>
      </c>
      <c r="H87" s="66" t="n">
        <v>5684.84536567576</v>
      </c>
      <c r="I87" s="66" t="n">
        <v>8.8638306937474</v>
      </c>
      <c r="J87" s="66" t="n">
        <v>25.9887263799879</v>
      </c>
      <c r="K87" s="66" t="n">
        <v>7.88930220433936</v>
      </c>
      <c r="L87" s="66" t="n">
        <v>11136.6324462373</v>
      </c>
      <c r="M87" s="66" t="n">
        <v>5.56116263014592</v>
      </c>
      <c r="N87" s="66" t="n">
        <v>50.9120081237871</v>
      </c>
      <c r="O87" s="66" t="n">
        <v>4.10012286464643</v>
      </c>
      <c r="P87" s="66" t="n">
        <v>2578.0714904455</v>
      </c>
      <c r="Q87" s="66" t="n">
        <v>12.2397816558224</v>
      </c>
      <c r="R87" s="66" t="n">
        <v>11.7858605192283</v>
      </c>
      <c r="S87" s="66" t="n">
        <v>11.6676232840984</v>
      </c>
      <c r="T87" s="66" t="n">
        <v>660.067885754991</v>
      </c>
      <c r="U87" s="66" t="n">
        <v>22.3003238453951</v>
      </c>
      <c r="V87" s="66" t="n">
        <v>3.01755326163818</v>
      </c>
      <c r="W87" s="66" t="n">
        <v>22.2605390963156</v>
      </c>
      <c r="X87" s="66" t="n">
        <v>1336.25426578703</v>
      </c>
      <c r="Y87" s="66" t="n">
        <v>19.6473066921849</v>
      </c>
      <c r="Z87" s="66" t="n">
        <v>6.10879351218776</v>
      </c>
      <c r="AA87" s="66" t="n">
        <v>19.5581494350261</v>
      </c>
    </row>
    <row r="88">
      <c r="A88" s="66" t="s">
        <v>68</v>
      </c>
      <c r="B88" s="66" t="s">
        <v>69</v>
      </c>
      <c r="C88" s="66" t="s">
        <v>17</v>
      </c>
      <c r="D88" s="66" t="n">
        <v>279.371379738081</v>
      </c>
      <c r="E88" s="66" t="n">
        <v>34.5737958436536</v>
      </c>
      <c r="F88" s="66" t="n">
        <v>1.94421207910461</v>
      </c>
      <c r="G88" s="66" t="n">
        <v>34.8498512446997</v>
      </c>
      <c r="H88" s="66" t="n">
        <v>4243.86898487105</v>
      </c>
      <c r="I88" s="66" t="n">
        <v>8.88831034175785</v>
      </c>
      <c r="J88" s="66" t="n">
        <v>29.5340966932951</v>
      </c>
      <c r="K88" s="66" t="n">
        <v>7.64460353107661</v>
      </c>
      <c r="L88" s="66" t="n">
        <v>6983.83741111314</v>
      </c>
      <c r="M88" s="66" t="n">
        <v>7.75067940095872</v>
      </c>
      <c r="N88" s="66" t="n">
        <v>48.6021906249621</v>
      </c>
      <c r="O88" s="66" t="n">
        <v>5.36439068480905</v>
      </c>
      <c r="P88" s="66" t="n">
        <v>1633.62018423941</v>
      </c>
      <c r="Q88" s="66" t="n">
        <v>16.1735995694123</v>
      </c>
      <c r="R88" s="66" t="n">
        <v>11.3687525824766</v>
      </c>
      <c r="S88" s="66" t="n">
        <v>14.3566811741758</v>
      </c>
      <c r="T88" s="66" t="n">
        <v>364.034941886797</v>
      </c>
      <c r="U88" s="66" t="n">
        <v>32.1077677986974</v>
      </c>
      <c r="V88" s="66" t="n">
        <v>2.53340600564025</v>
      </c>
      <c r="W88" s="66" t="n">
        <v>31.3723194231427</v>
      </c>
      <c r="X88" s="66" t="n">
        <v>864.655229241734</v>
      </c>
      <c r="Y88" s="66" t="n">
        <v>22.2599213635407</v>
      </c>
      <c r="Z88" s="66" t="n">
        <v>6.01734201452134</v>
      </c>
      <c r="AA88" s="66" t="n">
        <v>21.9724450984661</v>
      </c>
    </row>
    <row r="89">
      <c r="A89" s="66" t="s">
        <v>70</v>
      </c>
      <c r="B89" s="66" t="s">
        <v>71</v>
      </c>
      <c r="C89" s="66" t="s">
        <v>16</v>
      </c>
      <c r="D89" s="66" t="n">
        <v>46.7987427883651</v>
      </c>
      <c r="E89" s="66" t="n">
        <v>26.6667224797326</v>
      </c>
      <c r="F89" s="66" t="n">
        <v>3.69949690348322</v>
      </c>
      <c r="G89" s="66" t="n">
        <v>26.010231409337</v>
      </c>
      <c r="H89" s="66" t="n">
        <v>413.733365198304</v>
      </c>
      <c r="I89" s="66" t="n">
        <v>8.80730514560276</v>
      </c>
      <c r="J89" s="66" t="n">
        <v>32.7061201267858</v>
      </c>
      <c r="K89" s="66" t="n">
        <v>8.06109155445233</v>
      </c>
      <c r="L89" s="66" t="n">
        <v>555.086813600855</v>
      </c>
      <c r="M89" s="66" t="n">
        <v>7.05095144433008</v>
      </c>
      <c r="N89" s="66" t="n">
        <v>43.8802802324698</v>
      </c>
      <c r="O89" s="66" t="n">
        <v>5.88892529545785</v>
      </c>
      <c r="P89" s="66" t="n">
        <v>135.357843297079</v>
      </c>
      <c r="Q89" s="66" t="n">
        <v>16.5515815714172</v>
      </c>
      <c r="R89" s="66" t="n">
        <v>10.7002003110265</v>
      </c>
      <c r="S89" s="66" t="n">
        <v>15.8779953837267</v>
      </c>
      <c r="T89" s="66" t="n">
        <v>29.8391480057104</v>
      </c>
      <c r="U89" s="66" t="n">
        <v>31.0631169178171</v>
      </c>
      <c r="V89" s="66" t="n">
        <v>2.35882053816941</v>
      </c>
      <c r="W89" s="66" t="n">
        <v>31.2570090473293</v>
      </c>
      <c r="X89" s="66" t="n">
        <v>84.1869782947604</v>
      </c>
      <c r="Y89" s="66" t="n">
        <v>17.7831740696048</v>
      </c>
      <c r="Z89" s="66" t="n">
        <v>6.65508188806531</v>
      </c>
      <c r="AA89" s="66" t="n">
        <v>18.4120627772522</v>
      </c>
    </row>
    <row r="90">
      <c r="A90" s="66" t="s">
        <v>70</v>
      </c>
      <c r="B90" s="66" t="s">
        <v>71</v>
      </c>
      <c r="C90" s="66" t="s">
        <v>17</v>
      </c>
      <c r="D90" s="66" t="n">
        <v>33.9198985833045</v>
      </c>
      <c r="E90" s="66" t="n">
        <v>26.3974295048239</v>
      </c>
      <c r="F90" s="66" t="n">
        <v>6.49605160924571</v>
      </c>
      <c r="G90" s="66" t="n">
        <v>25.4877551241416</v>
      </c>
      <c r="H90" s="66" t="n">
        <v>174.245310629508</v>
      </c>
      <c r="I90" s="66" t="n">
        <v>10.6459561549453</v>
      </c>
      <c r="J90" s="66" t="n">
        <v>33.3699856955191</v>
      </c>
      <c r="K90" s="66" t="n">
        <v>10.9321869513571</v>
      </c>
      <c r="L90" s="66" t="n">
        <v>208.142020819567</v>
      </c>
      <c r="M90" s="66" t="n">
        <v>11.3488010009247</v>
      </c>
      <c r="N90" s="66" t="n">
        <v>39.8615964601413</v>
      </c>
      <c r="O90" s="66" t="n">
        <v>8.58062964172847</v>
      </c>
      <c r="P90" s="66" t="n">
        <v>64.2872239988772</v>
      </c>
      <c r="Q90" s="66" t="n">
        <v>18.7862332356255</v>
      </c>
      <c r="R90" s="66" t="n">
        <v>12.3117445026029</v>
      </c>
      <c r="S90" s="66" t="n">
        <v>17.4682361427689</v>
      </c>
      <c r="T90" s="66" t="n">
        <v>4.54181747291601</v>
      </c>
      <c r="U90" s="66" t="n">
        <v>99.9999999999999</v>
      </c>
      <c r="V90" s="66" t="n">
        <v>0.869810404396617</v>
      </c>
      <c r="W90" s="66" t="n">
        <v>98.5246826906095</v>
      </c>
      <c r="X90" s="66" t="n">
        <v>37.0255065061339</v>
      </c>
      <c r="Y90" s="66" t="n">
        <v>24.1055046629642</v>
      </c>
      <c r="Z90" s="66" t="n">
        <v>7.09081132809439</v>
      </c>
      <c r="AA90" s="66" t="n">
        <v>24.0440395750166</v>
      </c>
    </row>
    <row r="91">
      <c r="A91" s="66" t="s">
        <v>72</v>
      </c>
      <c r="B91" s="66" t="s">
        <v>73</v>
      </c>
      <c r="C91" s="66" t="s">
        <v>16</v>
      </c>
      <c r="D91" s="66" t="n">
        <v>76.0382640258611</v>
      </c>
      <c r="E91" s="66" t="n">
        <v>29.0874317006693</v>
      </c>
      <c r="F91" s="66" t="n">
        <v>3.28419517710664</v>
      </c>
      <c r="G91" s="66" t="n">
        <v>28.1915751152706</v>
      </c>
      <c r="H91" s="66" t="n">
        <v>807.551243391574</v>
      </c>
      <c r="I91" s="66" t="n">
        <v>8.38505206481356</v>
      </c>
      <c r="J91" s="66" t="n">
        <v>34.8792273573087</v>
      </c>
      <c r="K91" s="66" t="n">
        <v>7.42993886818697</v>
      </c>
      <c r="L91" s="66" t="n">
        <v>1036.79271283119</v>
      </c>
      <c r="M91" s="66" t="n">
        <v>6.92621702095834</v>
      </c>
      <c r="N91" s="66" t="n">
        <v>44.7804756034598</v>
      </c>
      <c r="O91" s="66" t="n">
        <v>5.8644435362458</v>
      </c>
      <c r="P91" s="66" t="n">
        <v>178.913379214831</v>
      </c>
      <c r="Q91" s="66" t="n">
        <v>16.6732194492115</v>
      </c>
      <c r="R91" s="66" t="n">
        <v>7.72751015117018</v>
      </c>
      <c r="S91" s="66" t="n">
        <v>16.5010303263844</v>
      </c>
      <c r="T91" s="66" t="n">
        <v>28.1971713397187</v>
      </c>
      <c r="U91" s="66" t="n">
        <v>53.3161259193802</v>
      </c>
      <c r="V91" s="66" t="n">
        <v>1.2178738600668</v>
      </c>
      <c r="W91" s="66" t="n">
        <v>52.5706761111141</v>
      </c>
      <c r="X91" s="66" t="n">
        <v>187.785704602492</v>
      </c>
      <c r="Y91" s="66" t="n">
        <v>21.8901712987035</v>
      </c>
      <c r="Z91" s="66" t="n">
        <v>8.11071785088786</v>
      </c>
      <c r="AA91" s="66" t="n">
        <v>20.4213599497043</v>
      </c>
    </row>
    <row r="92">
      <c r="A92" s="66" t="s">
        <v>72</v>
      </c>
      <c r="B92" s="66" t="s">
        <v>73</v>
      </c>
      <c r="C92" s="66" t="s">
        <v>17</v>
      </c>
      <c r="D92" s="66" t="n">
        <v>134.899747935628</v>
      </c>
      <c r="E92" s="66" t="n">
        <v>20.1754675422331</v>
      </c>
      <c r="F92" s="66" t="n">
        <v>7.25236788083945</v>
      </c>
      <c r="G92" s="66" t="n">
        <v>20.0667755325093</v>
      </c>
      <c r="H92" s="66" t="n">
        <v>677.464647875142</v>
      </c>
      <c r="I92" s="66" t="n">
        <v>8.81543313044765</v>
      </c>
      <c r="J92" s="66" t="n">
        <v>36.4212900901668</v>
      </c>
      <c r="K92" s="66" t="n">
        <v>7.49611451955267</v>
      </c>
      <c r="L92" s="66" t="n">
        <v>661.325231746398</v>
      </c>
      <c r="M92" s="66" t="n">
        <v>9.50352849654037</v>
      </c>
      <c r="N92" s="66" t="n">
        <v>35.5536162439306</v>
      </c>
      <c r="O92" s="66" t="n">
        <v>7.20109471417013</v>
      </c>
      <c r="P92" s="66" t="n">
        <v>159.780357500962</v>
      </c>
      <c r="Q92" s="66" t="n">
        <v>18.1357714953528</v>
      </c>
      <c r="R92" s="66" t="n">
        <v>8.58997848744668</v>
      </c>
      <c r="S92" s="66" t="n">
        <v>16.7138105545107</v>
      </c>
      <c r="T92" s="66" t="n">
        <v>36.3780798207956</v>
      </c>
      <c r="U92" s="66" t="n">
        <v>36.587642461807</v>
      </c>
      <c r="V92" s="66" t="n">
        <v>1.9557280254137</v>
      </c>
      <c r="W92" s="66" t="n">
        <v>36.1985310231869</v>
      </c>
      <c r="X92" s="66" t="n">
        <v>190.230603938045</v>
      </c>
      <c r="Y92" s="66" t="n">
        <v>19.0995265584138</v>
      </c>
      <c r="Z92" s="66" t="n">
        <v>10.2270192722028</v>
      </c>
      <c r="AA92" s="66" t="n">
        <v>19.0189824701047</v>
      </c>
    </row>
    <row r="93">
      <c r="A93" s="66" t="s">
        <v>74</v>
      </c>
      <c r="B93" s="66" t="s">
        <v>75</v>
      </c>
      <c r="C93" s="66" t="s">
        <v>16</v>
      </c>
      <c r="D93" s="66" t="n">
        <v>26.4149026248941</v>
      </c>
      <c r="E93" s="66" t="n">
        <v>23.0532182647014</v>
      </c>
      <c r="F93" s="66" t="n">
        <v>4.8780487804878</v>
      </c>
      <c r="G93" s="66" t="n">
        <v>23.2891182021158</v>
      </c>
      <c r="H93" s="66" t="n">
        <v>218.523285351396</v>
      </c>
      <c r="I93" s="66" t="n">
        <v>11.341640713423</v>
      </c>
      <c r="J93" s="66" t="n">
        <v>40.3547671840355</v>
      </c>
      <c r="K93" s="66" t="n">
        <v>6.18505526319302</v>
      </c>
      <c r="L93" s="66" t="n">
        <v>180.101608806096</v>
      </c>
      <c r="M93" s="66" t="n">
        <v>12.0789583395217</v>
      </c>
      <c r="N93" s="66" t="n">
        <v>33.2594235033259</v>
      </c>
      <c r="O93" s="66" t="n">
        <v>7.89505112423251</v>
      </c>
      <c r="P93" s="66" t="n">
        <v>30.016934801016</v>
      </c>
      <c r="Q93" s="66" t="n">
        <v>20.7096327560121</v>
      </c>
      <c r="R93" s="66" t="n">
        <v>5.54323725055432</v>
      </c>
      <c r="S93" s="66" t="n">
        <v>17.8924808551725</v>
      </c>
      <c r="T93" s="66" t="n">
        <v>8.40474174428448</v>
      </c>
      <c r="U93" s="66" t="n">
        <v>41.513323271816</v>
      </c>
      <c r="V93" s="66" t="n">
        <v>1.55210643015521</v>
      </c>
      <c r="W93" s="66" t="n">
        <v>37.2248321783583</v>
      </c>
      <c r="X93" s="66" t="n">
        <v>78.0440304826416</v>
      </c>
      <c r="Y93" s="66" t="n">
        <v>14.4593560819197</v>
      </c>
      <c r="Z93" s="66" t="n">
        <v>14.4124168514412</v>
      </c>
      <c r="AA93" s="66" t="n">
        <v>11.9149702829372</v>
      </c>
    </row>
    <row r="94">
      <c r="A94" s="66" t="s">
        <v>74</v>
      </c>
      <c r="B94" s="66" t="s">
        <v>75</v>
      </c>
      <c r="C94" s="66" t="s">
        <v>17</v>
      </c>
      <c r="D94" s="66" t="n">
        <v>46.826418289585</v>
      </c>
      <c r="E94" s="66" t="n">
        <v>17.1579999144314</v>
      </c>
      <c r="F94" s="66" t="n">
        <v>8.9041095890411</v>
      </c>
      <c r="G94" s="66" t="n">
        <v>14.7791593724706</v>
      </c>
      <c r="H94" s="66" t="n">
        <v>219.723962743437</v>
      </c>
      <c r="I94" s="66" t="n">
        <v>10.2974819855028</v>
      </c>
      <c r="J94" s="66" t="n">
        <v>41.7808219178082</v>
      </c>
      <c r="K94" s="66" t="n">
        <v>7.32599437138402</v>
      </c>
      <c r="L94" s="66" t="n">
        <v>156.088060965283</v>
      </c>
      <c r="M94" s="66" t="n">
        <v>13.3370310454451</v>
      </c>
      <c r="N94" s="66" t="n">
        <v>29.6803652968037</v>
      </c>
      <c r="O94" s="66" t="n">
        <v>8.77349490634427</v>
      </c>
      <c r="P94" s="66" t="n">
        <v>37.2209991532598</v>
      </c>
      <c r="Q94" s="66" t="n">
        <v>20.5007268440189</v>
      </c>
      <c r="R94" s="66" t="n">
        <v>7.07762557077625</v>
      </c>
      <c r="S94" s="66" t="n">
        <v>17.5008969519827</v>
      </c>
      <c r="T94" s="66" t="n">
        <v>7.20406435224384</v>
      </c>
      <c r="U94" s="66" t="n">
        <v>45.9804037701302</v>
      </c>
      <c r="V94" s="66" t="n">
        <v>1.36986301369863</v>
      </c>
      <c r="W94" s="66" t="n">
        <v>43.3012701892219</v>
      </c>
      <c r="X94" s="66" t="n">
        <v>58.8331922099914</v>
      </c>
      <c r="Y94" s="66" t="n">
        <v>15.3928006788908</v>
      </c>
      <c r="Z94" s="66" t="n">
        <v>11.1872146118721</v>
      </c>
      <c r="AA94" s="66" t="n">
        <v>13.1291831641634</v>
      </c>
    </row>
    <row r="95">
      <c r="A95" s="66" t="s">
        <v>76</v>
      </c>
      <c r="B95" s="66" t="s">
        <v>77</v>
      </c>
      <c r="C95" s="66" t="s">
        <v>16</v>
      </c>
      <c r="D95" s="66" t="n">
        <v>8.62052825142096</v>
      </c>
      <c r="E95" s="66" t="n">
        <v>33.1133089266261</v>
      </c>
      <c r="F95" s="66" t="n">
        <v>1.41592920353982</v>
      </c>
      <c r="G95" s="66" t="n">
        <v>33.7154286496086</v>
      </c>
      <c r="H95" s="66" t="n">
        <v>204.737545971248</v>
      </c>
      <c r="I95" s="66" t="n">
        <v>17.8436073639704</v>
      </c>
      <c r="J95" s="66" t="n">
        <v>33.6283185840708</v>
      </c>
      <c r="K95" s="66" t="n">
        <v>7.37971023292819</v>
      </c>
      <c r="L95" s="66" t="n">
        <v>282.322300234036</v>
      </c>
      <c r="M95" s="66" t="n">
        <v>16.5263518177179</v>
      </c>
      <c r="N95" s="66" t="n">
        <v>46.3716814159292</v>
      </c>
      <c r="O95" s="66" t="n">
        <v>4.09271197736541</v>
      </c>
      <c r="P95" s="66" t="n">
        <v>47.4129053828153</v>
      </c>
      <c r="Q95" s="66" t="n">
        <v>26.5998873867807</v>
      </c>
      <c r="R95" s="66" t="n">
        <v>7.78761061946903</v>
      </c>
      <c r="S95" s="66" t="n">
        <v>17.5321332517469</v>
      </c>
      <c r="T95" s="66" t="n">
        <v>18.3186225342695</v>
      </c>
      <c r="U95" s="66" t="n">
        <v>29.0796522703945</v>
      </c>
      <c r="V95" s="66" t="n">
        <v>3.00884955752212</v>
      </c>
      <c r="W95" s="66" t="n">
        <v>20.4485818653588</v>
      </c>
      <c r="X95" s="66" t="n">
        <v>47.4129053828153</v>
      </c>
      <c r="Y95" s="66" t="n">
        <v>23.4494511238692</v>
      </c>
      <c r="Z95" s="66" t="n">
        <v>7.78761061946903</v>
      </c>
      <c r="AA95" s="66" t="n">
        <v>15.7198647817287</v>
      </c>
    </row>
    <row r="96">
      <c r="A96" s="66" t="s">
        <v>76</v>
      </c>
      <c r="B96" s="66" t="s">
        <v>77</v>
      </c>
      <c r="C96" s="66" t="s">
        <v>17</v>
      </c>
      <c r="D96" s="66" t="n">
        <v>14.0083584085591</v>
      </c>
      <c r="E96" s="66" t="n">
        <v>34.7762046198974</v>
      </c>
      <c r="F96" s="66" t="n">
        <v>3.34190231362468</v>
      </c>
      <c r="G96" s="66" t="n">
        <v>30.6540778889663</v>
      </c>
      <c r="H96" s="66" t="n">
        <v>126.075225677032</v>
      </c>
      <c r="I96" s="66" t="n">
        <v>23.3737978081708</v>
      </c>
      <c r="J96" s="66" t="n">
        <v>30.0771208226221</v>
      </c>
      <c r="K96" s="66" t="n">
        <v>10.3731370908414</v>
      </c>
      <c r="L96" s="66" t="n">
        <v>170.255432965564</v>
      </c>
      <c r="M96" s="66" t="n">
        <v>17.5493684725666</v>
      </c>
      <c r="N96" s="66" t="n">
        <v>40.6169665809769</v>
      </c>
      <c r="O96" s="66" t="n">
        <v>5.29427799136175</v>
      </c>
      <c r="P96" s="66" t="n">
        <v>33.4045469742562</v>
      </c>
      <c r="Q96" s="66" t="n">
        <v>21.6899268630282</v>
      </c>
      <c r="R96" s="66" t="n">
        <v>7.96915167095116</v>
      </c>
      <c r="S96" s="66" t="n">
        <v>15.4608134962765</v>
      </c>
      <c r="T96" s="66" t="n">
        <v>11.8532263457038</v>
      </c>
      <c r="U96" s="66" t="n">
        <v>37.7141557874421</v>
      </c>
      <c r="V96" s="66" t="n">
        <v>2.82776349614396</v>
      </c>
      <c r="W96" s="66" t="n">
        <v>30.553302408881</v>
      </c>
      <c r="X96" s="66" t="n">
        <v>63.5763958542296</v>
      </c>
      <c r="Y96" s="66" t="n">
        <v>21.8270673979697</v>
      </c>
      <c r="Z96" s="66" t="n">
        <v>15.1670951156812</v>
      </c>
      <c r="AA96" s="66" t="n">
        <v>20.2595061404069</v>
      </c>
    </row>
    <row r="97">
      <c r="A97" s="66" t="s">
        <v>78</v>
      </c>
      <c r="B97" s="66" t="s">
        <v>79</v>
      </c>
      <c r="C97" s="66" t="s">
        <v>16</v>
      </c>
      <c r="D97" s="66" t="n">
        <v>72.6179183905565</v>
      </c>
      <c r="E97" s="66" t="n">
        <v>27.739353915831</v>
      </c>
      <c r="F97" s="66" t="n">
        <v>1.69553447782248</v>
      </c>
      <c r="G97" s="66" t="n">
        <v>26.8293675983142</v>
      </c>
      <c r="H97" s="66" t="n">
        <v>1047.35549513737</v>
      </c>
      <c r="I97" s="66" t="n">
        <v>9.11181625456447</v>
      </c>
      <c r="J97" s="66" t="n">
        <v>24.4543962688579</v>
      </c>
      <c r="K97" s="66" t="n">
        <v>8.58830914578758</v>
      </c>
      <c r="L97" s="66" t="n">
        <v>2169.05287714677</v>
      </c>
      <c r="M97" s="66" t="n">
        <v>5.55244603705429</v>
      </c>
      <c r="N97" s="66" t="n">
        <v>50.644579449976</v>
      </c>
      <c r="O97" s="66" t="n">
        <v>4.01147773261419</v>
      </c>
      <c r="P97" s="66" t="n">
        <v>531.480567210575</v>
      </c>
      <c r="Q97" s="66" t="n">
        <v>10.3640188980568</v>
      </c>
      <c r="R97" s="66" t="n">
        <v>12.4093838816973</v>
      </c>
      <c r="S97" s="66" t="n">
        <v>9.8514021501076</v>
      </c>
      <c r="T97" s="66" t="n">
        <v>124.200894221175</v>
      </c>
      <c r="U97" s="66" t="n">
        <v>25.2782866420788</v>
      </c>
      <c r="V97" s="66" t="n">
        <v>2.89993025131619</v>
      </c>
      <c r="W97" s="66" t="n">
        <v>25.5305746966411</v>
      </c>
      <c r="X97" s="66" t="n">
        <v>338.184712800378</v>
      </c>
      <c r="Y97" s="66" t="n">
        <v>18.7193867048573</v>
      </c>
      <c r="Z97" s="66" t="n">
        <v>7.89617567033019</v>
      </c>
      <c r="AA97" s="66" t="n">
        <v>17.599541900734</v>
      </c>
    </row>
    <row r="98">
      <c r="A98" s="66" t="s">
        <v>78</v>
      </c>
      <c r="B98" s="66" t="s">
        <v>79</v>
      </c>
      <c r="C98" s="66" t="s">
        <v>17</v>
      </c>
      <c r="D98" s="66" t="n">
        <v>95.1480012707594</v>
      </c>
      <c r="E98" s="66" t="n">
        <v>27.6266968209669</v>
      </c>
      <c r="F98" s="66" t="n">
        <v>4.30719031454608</v>
      </c>
      <c r="G98" s="66" t="n">
        <v>26.5497629249354</v>
      </c>
      <c r="H98" s="66" t="n">
        <v>734.013758688075</v>
      </c>
      <c r="I98" s="66" t="n">
        <v>9.40070538846397</v>
      </c>
      <c r="J98" s="66" t="n">
        <v>33.2275708363874</v>
      </c>
      <c r="K98" s="66" t="n">
        <v>8.78667653333124</v>
      </c>
      <c r="L98" s="66" t="n">
        <v>831.498281166507</v>
      </c>
      <c r="M98" s="66" t="n">
        <v>9.53178221299137</v>
      </c>
      <c r="N98" s="66" t="n">
        <v>37.6405315442261</v>
      </c>
      <c r="O98" s="66" t="n">
        <v>7.79876087457181</v>
      </c>
      <c r="P98" s="66" t="n">
        <v>309.609664368656</v>
      </c>
      <c r="Q98" s="66" t="n">
        <v>14.8008795201193</v>
      </c>
      <c r="R98" s="66" t="n">
        <v>14.0155098357106</v>
      </c>
      <c r="S98" s="66" t="n">
        <v>13.8073976529527</v>
      </c>
      <c r="T98" s="66" t="n">
        <v>31.5559213061368</v>
      </c>
      <c r="U98" s="66" t="n">
        <v>44.5419231429711</v>
      </c>
      <c r="V98" s="66" t="n">
        <v>1.4284835918896</v>
      </c>
      <c r="W98" s="66" t="n">
        <v>43.8323237708814</v>
      </c>
      <c r="X98" s="66" t="n">
        <v>207.224689584291</v>
      </c>
      <c r="Y98" s="66" t="n">
        <v>19.4567075185054</v>
      </c>
      <c r="Z98" s="66" t="n">
        <v>9.38071387724015</v>
      </c>
      <c r="AA98" s="66" t="n">
        <v>18.9914960256747</v>
      </c>
    </row>
    <row r="99">
      <c r="A99" s="66" t="s">
        <v>80</v>
      </c>
      <c r="B99" s="66" t="s">
        <v>81</v>
      </c>
      <c r="C99" s="66" t="s">
        <v>16</v>
      </c>
      <c r="D99" s="66" t="n">
        <v>4403.0156117813</v>
      </c>
      <c r="E99" s="66" t="n">
        <v>21.8017363066166</v>
      </c>
      <c r="F99" s="66" t="n">
        <v>3.7922508637511</v>
      </c>
      <c r="G99" s="66" t="n">
        <v>21.3956099735583</v>
      </c>
      <c r="H99" s="66" t="n">
        <v>37483.7111685442</v>
      </c>
      <c r="I99" s="66" t="n">
        <v>6.9366987265865</v>
      </c>
      <c r="J99" s="66" t="n">
        <v>32.2841544497728</v>
      </c>
      <c r="K99" s="66" t="n">
        <v>5.67683431730131</v>
      </c>
      <c r="L99" s="66" t="n">
        <v>59926.6108891965</v>
      </c>
      <c r="M99" s="66" t="n">
        <v>4.93311420122484</v>
      </c>
      <c r="N99" s="66" t="n">
        <v>51.6138851059608</v>
      </c>
      <c r="O99" s="66" t="n">
        <v>3.9697037405546</v>
      </c>
      <c r="P99" s="66" t="n">
        <v>9422.36349015223</v>
      </c>
      <c r="Q99" s="66" t="n">
        <v>15.1345833343055</v>
      </c>
      <c r="R99" s="66" t="n">
        <v>8.11533940249891</v>
      </c>
      <c r="S99" s="66" t="n">
        <v>15.1391112557683</v>
      </c>
      <c r="T99" s="66" t="n">
        <v>798.143407284377</v>
      </c>
      <c r="U99" s="66" t="n">
        <v>50.6637626758327</v>
      </c>
      <c r="V99" s="66" t="n">
        <v>0.68742886524695</v>
      </c>
      <c r="W99" s="66" t="n">
        <v>50.1701802958063</v>
      </c>
      <c r="X99" s="66" t="n">
        <v>4071.7552462896</v>
      </c>
      <c r="Y99" s="66" t="n">
        <v>22.6510124652337</v>
      </c>
      <c r="Z99" s="66" t="n">
        <v>3.50694131276948</v>
      </c>
      <c r="AA99" s="66" t="n">
        <v>22.9347357453206</v>
      </c>
    </row>
    <row r="100">
      <c r="A100" s="66" t="s">
        <v>80</v>
      </c>
      <c r="B100" s="66" t="s">
        <v>81</v>
      </c>
      <c r="C100" s="66" t="s">
        <v>17</v>
      </c>
      <c r="D100" s="66" t="n">
        <v>2632.51883342468</v>
      </c>
      <c r="E100" s="66" t="n">
        <v>24.5910468174978</v>
      </c>
      <c r="F100" s="66" t="n">
        <v>3.80009044762992</v>
      </c>
      <c r="G100" s="66" t="n">
        <v>23.7310576512458</v>
      </c>
      <c r="H100" s="66" t="n">
        <v>25381.6335935941</v>
      </c>
      <c r="I100" s="66" t="n">
        <v>7.87537388388531</v>
      </c>
      <c r="J100" s="66" t="n">
        <v>36.6388654620879</v>
      </c>
      <c r="K100" s="66" t="n">
        <v>6.55065413247552</v>
      </c>
      <c r="L100" s="66" t="n">
        <v>31597.6742729168</v>
      </c>
      <c r="M100" s="66" t="n">
        <v>7.06052605272129</v>
      </c>
      <c r="N100" s="66" t="n">
        <v>45.6118370920167</v>
      </c>
      <c r="O100" s="66" t="n">
        <v>4.97962694225027</v>
      </c>
      <c r="P100" s="66" t="n">
        <v>5409.19581753372</v>
      </c>
      <c r="Q100" s="66" t="n">
        <v>16.4812354111804</v>
      </c>
      <c r="R100" s="66" t="n">
        <v>7.80827589705359</v>
      </c>
      <c r="S100" s="66" t="n">
        <v>15.9816030401976</v>
      </c>
      <c r="T100" s="66" t="n">
        <v>1893.31365323602</v>
      </c>
      <c r="U100" s="66" t="n">
        <v>29.0170021837275</v>
      </c>
      <c r="V100" s="66" t="n">
        <v>2.73303386729041</v>
      </c>
      <c r="W100" s="66" t="n">
        <v>28.5939933312209</v>
      </c>
      <c r="X100" s="66" t="n">
        <v>2360.82634724378</v>
      </c>
      <c r="Y100" s="66" t="n">
        <v>26.2124739250205</v>
      </c>
      <c r="Z100" s="66" t="n">
        <v>3.40789723392145</v>
      </c>
      <c r="AA100" s="66" t="n">
        <v>26.5202656034388</v>
      </c>
    </row>
    <row r="101">
      <c r="A101" s="66" t="s">
        <v>82</v>
      </c>
      <c r="B101" s="66" t="s">
        <v>83</v>
      </c>
      <c r="C101" s="66" t="s">
        <v>16</v>
      </c>
      <c r="D101" s="66" t="n">
        <v>45.5513807070425</v>
      </c>
      <c r="E101" s="66" t="n">
        <v>32.3454348079527</v>
      </c>
      <c r="F101" s="66" t="n">
        <v>1.38535157225898</v>
      </c>
      <c r="G101" s="66" t="n">
        <v>32.1026696329373</v>
      </c>
      <c r="H101" s="66" t="n">
        <v>778.507708612666</v>
      </c>
      <c r="I101" s="66" t="n">
        <v>10.0325298710959</v>
      </c>
      <c r="J101" s="66" t="n">
        <v>23.6767110327251</v>
      </c>
      <c r="K101" s="66" t="n">
        <v>8.78469891722216</v>
      </c>
      <c r="L101" s="66" t="n">
        <v>1454.64870919834</v>
      </c>
      <c r="M101" s="66" t="n">
        <v>6.87432570520684</v>
      </c>
      <c r="N101" s="66" t="n">
        <v>44.2401491479018</v>
      </c>
      <c r="O101" s="66" t="n">
        <v>5.55457080567327</v>
      </c>
      <c r="P101" s="66" t="n">
        <v>420.82204506174</v>
      </c>
      <c r="Q101" s="66" t="n">
        <v>11.5707629822942</v>
      </c>
      <c r="R101" s="66" t="n">
        <v>12.7984371213009</v>
      </c>
      <c r="S101" s="66" t="n">
        <v>11.255894644574</v>
      </c>
      <c r="T101" s="66" t="n">
        <v>128.179416130581</v>
      </c>
      <c r="U101" s="66" t="n">
        <v>20.9341921371251</v>
      </c>
      <c r="V101" s="66" t="n">
        <v>3.89831335321707</v>
      </c>
      <c r="W101" s="66" t="n">
        <v>21.1333939378497</v>
      </c>
      <c r="X101" s="66" t="n">
        <v>460.364440799134</v>
      </c>
      <c r="Y101" s="66" t="n">
        <v>15.1421997135302</v>
      </c>
      <c r="Z101" s="66" t="n">
        <v>14.0010377725961</v>
      </c>
      <c r="AA101" s="66" t="n">
        <v>15.3990120597848</v>
      </c>
    </row>
    <row r="102">
      <c r="A102" s="66" t="s">
        <v>82</v>
      </c>
      <c r="B102" s="66" t="s">
        <v>83</v>
      </c>
      <c r="C102" s="66" t="s">
        <v>17</v>
      </c>
      <c r="D102" s="66" t="n">
        <v>34.0590126005272</v>
      </c>
      <c r="E102" s="66" t="n">
        <v>36.5511920971674</v>
      </c>
      <c r="F102" s="66" t="n">
        <v>1.87006444003653</v>
      </c>
      <c r="G102" s="66" t="n">
        <v>36.6285868585786</v>
      </c>
      <c r="H102" s="66" t="n">
        <v>460.579411497832</v>
      </c>
      <c r="I102" s="66" t="n">
        <v>10.6416659052688</v>
      </c>
      <c r="J102" s="66" t="n">
        <v>25.2888476056911</v>
      </c>
      <c r="K102" s="66" t="n">
        <v>9.95808918623909</v>
      </c>
      <c r="L102" s="66" t="n">
        <v>732.648639514315</v>
      </c>
      <c r="M102" s="66" t="n">
        <v>8.80586908573087</v>
      </c>
      <c r="N102" s="66" t="n">
        <v>40.2272427526467</v>
      </c>
      <c r="O102" s="66" t="n">
        <v>6.8258835535756</v>
      </c>
      <c r="P102" s="66" t="n">
        <v>229.272885154955</v>
      </c>
      <c r="Q102" s="66" t="n">
        <v>16.0804540406456</v>
      </c>
      <c r="R102" s="66" t="n">
        <v>12.5885936454371</v>
      </c>
      <c r="S102" s="66" t="n">
        <v>14.9900846559542</v>
      </c>
      <c r="T102" s="66" t="n">
        <v>60.9862210781706</v>
      </c>
      <c r="U102" s="66" t="n">
        <v>31.0236778338661</v>
      </c>
      <c r="V102" s="66" t="n">
        <v>3.34854579338943</v>
      </c>
      <c r="W102" s="66" t="n">
        <v>29.449314871236</v>
      </c>
      <c r="X102" s="66" t="n">
        <v>303.728641404124</v>
      </c>
      <c r="Y102" s="66" t="n">
        <v>16.954870066489</v>
      </c>
      <c r="Z102" s="66" t="n">
        <v>16.6767057627991</v>
      </c>
      <c r="AA102" s="66" t="n">
        <v>15.8517929608877</v>
      </c>
    </row>
    <row r="103">
      <c r="A103" s="66" t="s">
        <v>84</v>
      </c>
      <c r="B103" s="66" t="s">
        <v>85</v>
      </c>
      <c r="C103" s="66" t="s">
        <v>16</v>
      </c>
      <c r="D103" s="66" t="n">
        <v>38.1256635172969</v>
      </c>
      <c r="E103" s="66" t="n">
        <v>30.1317807704138</v>
      </c>
      <c r="F103" s="66" t="n">
        <v>2.57429630699741</v>
      </c>
      <c r="G103" s="66" t="n">
        <v>29.6852167860012</v>
      </c>
      <c r="H103" s="66" t="n">
        <v>654.794362014645</v>
      </c>
      <c r="I103" s="66" t="n">
        <v>7.46202051827139</v>
      </c>
      <c r="J103" s="66" t="n">
        <v>44.2125999253045</v>
      </c>
      <c r="K103" s="66" t="n">
        <v>5.8488148323663</v>
      </c>
      <c r="L103" s="66" t="n">
        <v>520.727309323091</v>
      </c>
      <c r="M103" s="66" t="n">
        <v>7.42136330523965</v>
      </c>
      <c r="N103" s="66" t="n">
        <v>35.1602114081233</v>
      </c>
      <c r="O103" s="66" t="n">
        <v>6.97921785418584</v>
      </c>
      <c r="P103" s="66" t="n">
        <v>142.315028453901</v>
      </c>
      <c r="Q103" s="66" t="n">
        <v>16.7141131520231</v>
      </c>
      <c r="R103" s="66" t="n">
        <v>9.60930298335392</v>
      </c>
      <c r="S103" s="66" t="n">
        <v>16.0259230901396</v>
      </c>
      <c r="T103" s="66" t="n">
        <v>28.0904409344633</v>
      </c>
      <c r="U103" s="66" t="n">
        <v>33.3984113275581</v>
      </c>
      <c r="V103" s="66" t="n">
        <v>1.89670452100357</v>
      </c>
      <c r="W103" s="66" t="n">
        <v>32.8600578488849</v>
      </c>
      <c r="X103" s="66" t="n">
        <v>96.9602172050025</v>
      </c>
      <c r="Y103" s="66" t="n">
        <v>22.4443605776907</v>
      </c>
      <c r="Z103" s="66" t="n">
        <v>6.54688485521737</v>
      </c>
      <c r="AA103" s="66" t="n">
        <v>21.6619851807377</v>
      </c>
    </row>
    <row r="104">
      <c r="A104" s="66" t="s">
        <v>84</v>
      </c>
      <c r="B104" s="66" t="s">
        <v>85</v>
      </c>
      <c r="C104" s="66" t="s">
        <v>17</v>
      </c>
      <c r="D104" s="66" t="n">
        <v>28.9362001969363</v>
      </c>
      <c r="E104" s="66" t="n">
        <v>33.3601593198835</v>
      </c>
      <c r="F104" s="66" t="n">
        <v>3.8204296532406</v>
      </c>
      <c r="G104" s="66" t="n">
        <v>34.5330819634064</v>
      </c>
      <c r="H104" s="66" t="n">
        <v>285.130701949675</v>
      </c>
      <c r="I104" s="66" t="n">
        <v>11.4792909426675</v>
      </c>
      <c r="J104" s="66" t="n">
        <v>37.6456404560396</v>
      </c>
      <c r="K104" s="66" t="n">
        <v>9.74076146357655</v>
      </c>
      <c r="L104" s="66" t="n">
        <v>301.626918897972</v>
      </c>
      <c r="M104" s="66" t="n">
        <v>10.8197506810598</v>
      </c>
      <c r="N104" s="66" t="n">
        <v>39.8236263687247</v>
      </c>
      <c r="O104" s="66" t="n">
        <v>8.65089535192929</v>
      </c>
      <c r="P104" s="66" t="n">
        <v>56.2962838107279</v>
      </c>
      <c r="Q104" s="66" t="n">
        <v>30.1341108396548</v>
      </c>
      <c r="R104" s="66" t="n">
        <v>7.43276555228303</v>
      </c>
      <c r="S104" s="66" t="n">
        <v>28.9069172847319</v>
      </c>
      <c r="T104" s="66" t="n">
        <v>19.3936398143952</v>
      </c>
      <c r="U104" s="66" t="n">
        <v>50.864153589019</v>
      </c>
      <c r="V104" s="66" t="n">
        <v>2.56053096560438</v>
      </c>
      <c r="W104" s="66" t="n">
        <v>51.3726546325016</v>
      </c>
      <c r="X104" s="66" t="n">
        <v>66.0232179841345</v>
      </c>
      <c r="Y104" s="66" t="n">
        <v>26.1444681718845</v>
      </c>
      <c r="Z104" s="66" t="n">
        <v>8.71700700410767</v>
      </c>
      <c r="AA104" s="66" t="n">
        <v>25.580892502643</v>
      </c>
    </row>
    <row r="105">
      <c r="A105" s="66" t="s">
        <v>86</v>
      </c>
      <c r="B105" s="66" t="s">
        <v>87</v>
      </c>
      <c r="C105" s="66" t="s">
        <v>16</v>
      </c>
      <c r="D105" s="66" t="n">
        <v>10.003130870382</v>
      </c>
      <c r="E105" s="66" t="n">
        <v>43.4191035361765</v>
      </c>
      <c r="F105" s="66" t="n">
        <v>2.7027027027027</v>
      </c>
      <c r="G105" s="66" t="n">
        <v>40.6780726475688</v>
      </c>
      <c r="H105" s="66" t="n">
        <v>176.721978710082</v>
      </c>
      <c r="I105" s="66" t="n">
        <v>13.4259083385698</v>
      </c>
      <c r="J105" s="66" t="n">
        <v>47.7477477477478</v>
      </c>
      <c r="K105" s="66" t="n">
        <v>6.40613151963192</v>
      </c>
      <c r="L105" s="66" t="n">
        <v>146.712586098936</v>
      </c>
      <c r="M105" s="66" t="n">
        <v>14.2286513990729</v>
      </c>
      <c r="N105" s="66" t="n">
        <v>39.6396396396396</v>
      </c>
      <c r="O105" s="66" t="n">
        <v>8.81513606202543</v>
      </c>
      <c r="P105" s="66" t="n">
        <v>10.003130870382</v>
      </c>
      <c r="Q105" s="66" t="n">
        <v>33.5329359156704</v>
      </c>
      <c r="R105" s="66" t="n">
        <v>2.7027027027027</v>
      </c>
      <c r="S105" s="66" t="n">
        <v>32.7435649829455</v>
      </c>
      <c r="T105" s="66" t="n">
        <v>4.445835942392</v>
      </c>
      <c r="U105" s="66" t="n">
        <v>47.9301293269411</v>
      </c>
      <c r="V105" s="66" t="n">
        <v>1.2012012012012</v>
      </c>
      <c r="W105" s="66" t="n">
        <v>45.3297955408474</v>
      </c>
      <c r="X105" s="66" t="n">
        <v>22.22917971196</v>
      </c>
      <c r="Y105" s="66" t="n">
        <v>23.4808720313227</v>
      </c>
      <c r="Z105" s="66" t="n">
        <v>6.00600600600601</v>
      </c>
      <c r="AA105" s="66" t="n">
        <v>23.37359924779</v>
      </c>
    </row>
    <row r="106">
      <c r="A106" s="66" t="s">
        <v>86</v>
      </c>
      <c r="B106" s="66" t="s">
        <v>87</v>
      </c>
      <c r="C106" s="66" t="s">
        <v>17</v>
      </c>
      <c r="D106" s="66" t="n">
        <v>21.117720726362</v>
      </c>
      <c r="E106" s="66" t="n">
        <v>28.9699898678706</v>
      </c>
      <c r="F106" s="66" t="n">
        <v>10.8571428571429</v>
      </c>
      <c r="G106" s="66" t="n">
        <v>28.7453677159161</v>
      </c>
      <c r="H106" s="66" t="n">
        <v>83.35942391985</v>
      </c>
      <c r="I106" s="66" t="n">
        <v>20.0863002929723</v>
      </c>
      <c r="J106" s="66" t="n">
        <v>42.8571428571429</v>
      </c>
      <c r="K106" s="66" t="n">
        <v>9.73621568869307</v>
      </c>
      <c r="L106" s="66" t="n">
        <v>60.018785222292</v>
      </c>
      <c r="M106" s="66" t="n">
        <v>18.8852574577511</v>
      </c>
      <c r="N106" s="66" t="n">
        <v>30.8571428571429</v>
      </c>
      <c r="O106" s="66" t="n">
        <v>9.12138919985277</v>
      </c>
      <c r="P106" s="66" t="n">
        <v>12.226048841578</v>
      </c>
      <c r="Q106" s="66" t="n">
        <v>31.6686553263074</v>
      </c>
      <c r="R106" s="66" t="n">
        <v>6.28571428571429</v>
      </c>
      <c r="S106" s="66" t="n">
        <v>28.5137757136965</v>
      </c>
      <c r="T106" s="66"/>
      <c r="U106" s="66"/>
      <c r="V106" s="66"/>
      <c r="W106" s="66"/>
      <c r="X106" s="66" t="n">
        <v>17.783343769568</v>
      </c>
      <c r="Y106" s="66" t="n">
        <v>35.4150105601138</v>
      </c>
      <c r="Z106" s="66" t="n">
        <v>9.14285714285714</v>
      </c>
      <c r="AA106" s="66" t="n">
        <v>30.0826426508418</v>
      </c>
    </row>
    <row r="107">
      <c r="A107" s="66" t="s">
        <v>88</v>
      </c>
      <c r="B107" s="66" t="s">
        <v>89</v>
      </c>
      <c r="C107" s="66" t="s">
        <v>16</v>
      </c>
      <c r="D107" s="66" t="n">
        <v>21.1135243498739</v>
      </c>
      <c r="E107" s="66" t="n">
        <v>33.5807774954577</v>
      </c>
      <c r="F107" s="66" t="n">
        <v>1.62728947198329</v>
      </c>
      <c r="G107" s="66" t="n">
        <v>32.1970449107287</v>
      </c>
      <c r="H107" s="66" t="n">
        <v>307.880802187142</v>
      </c>
      <c r="I107" s="66" t="n">
        <v>7.90606134520794</v>
      </c>
      <c r="J107" s="66" t="n">
        <v>23.7293963680629</v>
      </c>
      <c r="K107" s="66" t="n">
        <v>8.18647889784061</v>
      </c>
      <c r="L107" s="66" t="n">
        <v>437.921214539226</v>
      </c>
      <c r="M107" s="66" t="n">
        <v>9.79200338746895</v>
      </c>
      <c r="N107" s="66" t="n">
        <v>33.7520430113352</v>
      </c>
      <c r="O107" s="66" t="n">
        <v>7.62574296617872</v>
      </c>
      <c r="P107" s="66" t="n">
        <v>189.587402203194</v>
      </c>
      <c r="Q107" s="66" t="n">
        <v>12.4250136456535</v>
      </c>
      <c r="R107" s="66" t="n">
        <v>14.6121309978153</v>
      </c>
      <c r="S107" s="66" t="n">
        <v>11.5057647235647</v>
      </c>
      <c r="T107" s="66" t="n">
        <v>28.6123302464599</v>
      </c>
      <c r="U107" s="66" t="n">
        <v>28.242832527844</v>
      </c>
      <c r="V107" s="66" t="n">
        <v>2.20524735744799</v>
      </c>
      <c r="W107" s="66" t="n">
        <v>27.676372530444</v>
      </c>
      <c r="X107" s="66" t="n">
        <v>312.350525484123</v>
      </c>
      <c r="Y107" s="66" t="n">
        <v>9.7344497689855</v>
      </c>
      <c r="Z107" s="66" t="n">
        <v>24.0738927933553</v>
      </c>
      <c r="AA107" s="66" t="n">
        <v>9.6003657601389</v>
      </c>
    </row>
    <row r="108">
      <c r="A108" s="66" t="s">
        <v>88</v>
      </c>
      <c r="B108" s="66" t="s">
        <v>89</v>
      </c>
      <c r="C108" s="66" t="s">
        <v>17</v>
      </c>
      <c r="D108" s="66" t="n">
        <v>28.5934735180296</v>
      </c>
      <c r="E108" s="66" t="n">
        <v>39.2946334102304</v>
      </c>
      <c r="F108" s="66" t="n">
        <v>4.18323637150616</v>
      </c>
      <c r="G108" s="66" t="n">
        <v>38.828237976969</v>
      </c>
      <c r="H108" s="66" t="n">
        <v>162.882969763253</v>
      </c>
      <c r="I108" s="66" t="n">
        <v>14.2204039881198</v>
      </c>
      <c r="J108" s="66" t="n">
        <v>23.8298422534407</v>
      </c>
      <c r="K108" s="66" t="n">
        <v>12.5908767148826</v>
      </c>
      <c r="L108" s="66" t="n">
        <v>246.346685034942</v>
      </c>
      <c r="M108" s="66" t="n">
        <v>9.15799268215997</v>
      </c>
      <c r="N108" s="66" t="n">
        <v>36.0406164780345</v>
      </c>
      <c r="O108" s="66" t="n">
        <v>8.04350007352839</v>
      </c>
      <c r="P108" s="66" t="n">
        <v>65.8894731936491</v>
      </c>
      <c r="Q108" s="66" t="n">
        <v>18.0442115162686</v>
      </c>
      <c r="R108" s="66" t="n">
        <v>9.6396557273552</v>
      </c>
      <c r="S108" s="66" t="n">
        <v>17.6090646729694</v>
      </c>
      <c r="T108" s="66" t="n">
        <v>28.0404649499656</v>
      </c>
      <c r="U108" s="66" t="n">
        <v>28.1036867735166</v>
      </c>
      <c r="V108" s="66" t="n">
        <v>4.10233100146705</v>
      </c>
      <c r="W108" s="66" t="n">
        <v>27.2896434791053</v>
      </c>
      <c r="X108" s="66" t="n">
        <v>151.772103496899</v>
      </c>
      <c r="Y108" s="66" t="n">
        <v>13.2261581400276</v>
      </c>
      <c r="Z108" s="66" t="n">
        <v>22.2043181681964</v>
      </c>
      <c r="AA108" s="66" t="n">
        <v>11.8478905043487</v>
      </c>
    </row>
    <row r="109">
      <c r="A109" s="66" t="s">
        <v>90</v>
      </c>
      <c r="B109" s="66" t="s">
        <v>91</v>
      </c>
      <c r="C109" s="66" t="s">
        <v>16</v>
      </c>
      <c r="D109" s="66" t="n">
        <v>5.8966704936854</v>
      </c>
      <c r="E109" s="66" t="n">
        <v>47.026997156298</v>
      </c>
      <c r="F109" s="66" t="n">
        <v>2.36686390532544</v>
      </c>
      <c r="G109" s="66" t="n">
        <v>48.3397284696543</v>
      </c>
      <c r="H109" s="66" t="n">
        <v>104.665901262916</v>
      </c>
      <c r="I109" s="66" t="n">
        <v>17.5958802885276</v>
      </c>
      <c r="J109" s="66" t="n">
        <v>42.0118343195266</v>
      </c>
      <c r="K109" s="66" t="n">
        <v>10.0153313147603</v>
      </c>
      <c r="L109" s="66" t="n">
        <v>117.933409873708</v>
      </c>
      <c r="M109" s="66" t="n">
        <v>20.6562990951354</v>
      </c>
      <c r="N109" s="66" t="n">
        <v>47.3372781065089</v>
      </c>
      <c r="O109" s="66" t="n">
        <v>10.0881696510623</v>
      </c>
      <c r="P109" s="66" t="n">
        <v>10.3191733639495</v>
      </c>
      <c r="Q109" s="66" t="n">
        <v>44.1205712085378</v>
      </c>
      <c r="R109" s="66" t="n">
        <v>4.14201183431953</v>
      </c>
      <c r="S109" s="66" t="n">
        <v>39.4751916290123</v>
      </c>
      <c r="T109" s="66" t="n">
        <v>5.8966704936854</v>
      </c>
      <c r="U109" s="66" t="n">
        <v>47.026997156298</v>
      </c>
      <c r="V109" s="66" t="n">
        <v>2.36686390532544</v>
      </c>
      <c r="W109" s="66" t="n">
        <v>49.5945985480533</v>
      </c>
      <c r="X109" s="66" t="n">
        <v>4.42250287026405</v>
      </c>
      <c r="Y109" s="66" t="n">
        <v>73.3799385705342</v>
      </c>
      <c r="Z109" s="66" t="n">
        <v>1.77514792899408</v>
      </c>
      <c r="AA109" s="66" t="n">
        <v>74.1590522697326</v>
      </c>
    </row>
    <row r="110">
      <c r="A110" s="66" t="s">
        <v>90</v>
      </c>
      <c r="B110" s="66" t="s">
        <v>91</v>
      </c>
      <c r="C110" s="66" t="s">
        <v>17</v>
      </c>
      <c r="D110" s="66" t="n">
        <v>5.8966704936854</v>
      </c>
      <c r="E110" s="66" t="n">
        <v>59.2420069259591</v>
      </c>
      <c r="F110" s="66" t="n">
        <v>5.19480519480519</v>
      </c>
      <c r="G110" s="66" t="n">
        <v>58.9544180072321</v>
      </c>
      <c r="H110" s="66" t="n">
        <v>42.7508610792192</v>
      </c>
      <c r="I110" s="66" t="n">
        <v>19.8319104960411</v>
      </c>
      <c r="J110" s="66" t="n">
        <v>37.6623376623377</v>
      </c>
      <c r="K110" s="66" t="n">
        <v>13.5126925513315</v>
      </c>
      <c r="L110" s="66" t="n">
        <v>45.6991963260619</v>
      </c>
      <c r="M110" s="66" t="n">
        <v>21.6578548129323</v>
      </c>
      <c r="N110" s="66" t="n">
        <v>40.2597402597403</v>
      </c>
      <c r="O110" s="66" t="n">
        <v>10.6364733190275</v>
      </c>
      <c r="P110" s="66" t="n">
        <v>11.7933409873708</v>
      </c>
      <c r="Q110" s="66" t="n">
        <v>35.1849508914077</v>
      </c>
      <c r="R110" s="66" t="n">
        <v>10.3896103896104</v>
      </c>
      <c r="S110" s="66" t="n">
        <v>30.0090358682229</v>
      </c>
      <c r="T110" s="66" t="n">
        <v>2.9483352468427</v>
      </c>
      <c r="U110" s="66" t="n">
        <v>69.3375245281536</v>
      </c>
      <c r="V110" s="66" t="n">
        <v>2.5974025974026</v>
      </c>
      <c r="W110" s="66" t="n">
        <v>65.0710364616074</v>
      </c>
      <c r="X110" s="66" t="n">
        <v>4.42250287026405</v>
      </c>
      <c r="Y110" s="66" t="n">
        <v>55.4700196225229</v>
      </c>
      <c r="Z110" s="66" t="n">
        <v>3.8961038961039</v>
      </c>
      <c r="AA110" s="66" t="n">
        <v>55.1627691008995</v>
      </c>
    </row>
    <row r="111">
      <c r="A111" s="66" t="s">
        <v>92</v>
      </c>
      <c r="B111" s="66" t="s">
        <v>93</v>
      </c>
      <c r="C111" s="66" t="s">
        <v>16</v>
      </c>
      <c r="D111" s="66" t="n">
        <v>6.96477044250362</v>
      </c>
      <c r="E111" s="66" t="n">
        <v>70.655959344121</v>
      </c>
      <c r="F111" s="66" t="n">
        <v>0.483898123685509</v>
      </c>
      <c r="G111" s="66" t="n">
        <v>70.0626646112882</v>
      </c>
      <c r="H111" s="66" t="n">
        <v>267.189483760114</v>
      </c>
      <c r="I111" s="66" t="n">
        <v>13.1684339909598</v>
      </c>
      <c r="J111" s="66" t="n">
        <v>18.5637833906185</v>
      </c>
      <c r="K111" s="66" t="n">
        <v>13.350089623001</v>
      </c>
      <c r="L111" s="66" t="n">
        <v>571.535209297498</v>
      </c>
      <c r="M111" s="66" t="n">
        <v>9.37022699618771</v>
      </c>
      <c r="N111" s="66" t="n">
        <v>39.7091070958324</v>
      </c>
      <c r="O111" s="66" t="n">
        <v>7.80195428303038</v>
      </c>
      <c r="P111" s="66" t="n">
        <v>216.854947202051</v>
      </c>
      <c r="Q111" s="66" t="n">
        <v>15.9064184054847</v>
      </c>
      <c r="R111" s="66" t="n">
        <v>15.0666418842186</v>
      </c>
      <c r="S111" s="66" t="n">
        <v>14.9380559639536</v>
      </c>
      <c r="T111" s="66" t="n">
        <v>61.0245840547117</v>
      </c>
      <c r="U111" s="66" t="n">
        <v>23.6866425795316</v>
      </c>
      <c r="V111" s="66" t="n">
        <v>4.2398643238195</v>
      </c>
      <c r="W111" s="66" t="n">
        <v>22.046618314984</v>
      </c>
      <c r="X111" s="66" t="n">
        <v>315.736119604362</v>
      </c>
      <c r="Y111" s="66" t="n">
        <v>16.0313916627088</v>
      </c>
      <c r="Z111" s="66" t="n">
        <v>21.9367051818255</v>
      </c>
      <c r="AA111" s="66" t="n">
        <v>15.2212867400673</v>
      </c>
    </row>
    <row r="112">
      <c r="A112" s="66" t="s">
        <v>92</v>
      </c>
      <c r="B112" s="66" t="s">
        <v>93</v>
      </c>
      <c r="C112" s="66" t="s">
        <v>17</v>
      </c>
      <c r="D112" s="66" t="n">
        <v>10.7154957953326</v>
      </c>
      <c r="E112" s="66" t="n">
        <v>50.242844190457</v>
      </c>
      <c r="F112" s="66" t="n">
        <v>1.02389893270103</v>
      </c>
      <c r="G112" s="66" t="n">
        <v>50.4573372913374</v>
      </c>
      <c r="H112" s="66" t="n">
        <v>218.553701323286</v>
      </c>
      <c r="I112" s="66" t="n">
        <v>13.9167437657824</v>
      </c>
      <c r="J112" s="66" t="n">
        <v>20.8834855425209</v>
      </c>
      <c r="K112" s="66" t="n">
        <v>13.2853107687722</v>
      </c>
      <c r="L112" s="66" t="n">
        <v>384.626794724057</v>
      </c>
      <c r="M112" s="66" t="n">
        <v>10.6647773073754</v>
      </c>
      <c r="N112" s="66" t="n">
        <v>36.7522858604189</v>
      </c>
      <c r="O112" s="66" t="n">
        <v>7.67941742839529</v>
      </c>
      <c r="P112" s="66" t="n">
        <v>122.996201080388</v>
      </c>
      <c r="Q112" s="66" t="n">
        <v>18.7261902876263</v>
      </c>
      <c r="R112" s="66" t="n">
        <v>11.7526693508055</v>
      </c>
      <c r="S112" s="66" t="n">
        <v>17.1872353756885</v>
      </c>
      <c r="T112" s="66" t="n">
        <v>25.3166141205452</v>
      </c>
      <c r="U112" s="66" t="n">
        <v>43.9448733809481</v>
      </c>
      <c r="V112" s="66" t="n">
        <v>2.41908117671241</v>
      </c>
      <c r="W112" s="66" t="n">
        <v>44.2618577890891</v>
      </c>
      <c r="X112" s="66" t="n">
        <v>284.329621028123</v>
      </c>
      <c r="Y112" s="66" t="n">
        <v>11.3589854533002</v>
      </c>
      <c r="Z112" s="66" t="n">
        <v>27.1685791368413</v>
      </c>
      <c r="AA112" s="66" t="n">
        <v>11.410601512431</v>
      </c>
    </row>
    <row r="113">
      <c r="A113" s="66" t="s">
        <v>94</v>
      </c>
      <c r="B113" s="66" t="s">
        <v>95</v>
      </c>
      <c r="C113" s="66" t="s">
        <v>16</v>
      </c>
      <c r="D113" s="66" t="n">
        <v>41.3838857297452</v>
      </c>
      <c r="E113" s="66" t="n">
        <v>32.7085297994064</v>
      </c>
      <c r="F113" s="66" t="n">
        <v>1.38295574753443</v>
      </c>
      <c r="G113" s="66" t="n">
        <v>32.4354645951204</v>
      </c>
      <c r="H113" s="66" t="n">
        <v>696.208225090608</v>
      </c>
      <c r="I113" s="66" t="n">
        <v>8.99598148626632</v>
      </c>
      <c r="J113" s="66" t="n">
        <v>23.2657023233021</v>
      </c>
      <c r="K113" s="66" t="n">
        <v>8.45597646410904</v>
      </c>
      <c r="L113" s="66" t="n">
        <v>1405.08396943054</v>
      </c>
      <c r="M113" s="66" t="n">
        <v>5.81122726302055</v>
      </c>
      <c r="N113" s="66" t="n">
        <v>46.9547244543973</v>
      </c>
      <c r="O113" s="66" t="n">
        <v>4.50159756818788</v>
      </c>
      <c r="P113" s="66" t="n">
        <v>528.189046527309</v>
      </c>
      <c r="Q113" s="66" t="n">
        <v>11.0418877191509</v>
      </c>
      <c r="R113" s="66" t="n">
        <v>17.6508818541088</v>
      </c>
      <c r="S113" s="66" t="n">
        <v>10.5074800150135</v>
      </c>
      <c r="T113" s="66" t="n">
        <v>97.8867189549038</v>
      </c>
      <c r="U113" s="66" t="n">
        <v>23.4995062086844</v>
      </c>
      <c r="V113" s="66" t="n">
        <v>3.27115248360235</v>
      </c>
      <c r="W113" s="66" t="n">
        <v>22.9088084655932</v>
      </c>
      <c r="X113" s="66" t="n">
        <v>223.671144194484</v>
      </c>
      <c r="Y113" s="66" t="n">
        <v>18.2940020973986</v>
      </c>
      <c r="Z113" s="66" t="n">
        <v>7.47458313705498</v>
      </c>
      <c r="AA113" s="66" t="n">
        <v>17.9446737495033</v>
      </c>
    </row>
    <row r="114">
      <c r="A114" s="66" t="s">
        <v>94</v>
      </c>
      <c r="B114" s="66" t="s">
        <v>95</v>
      </c>
      <c r="C114" s="66" t="s">
        <v>17</v>
      </c>
      <c r="D114" s="66" t="n">
        <v>35.2740094336098</v>
      </c>
      <c r="E114" s="66" t="n">
        <v>35.3449948416683</v>
      </c>
      <c r="F114" s="66" t="n">
        <v>2.5615123174785</v>
      </c>
      <c r="G114" s="66" t="n">
        <v>34.2163647378317</v>
      </c>
      <c r="H114" s="66" t="n">
        <v>406.350533611959</v>
      </c>
      <c r="I114" s="66" t="n">
        <v>11.3651649119348</v>
      </c>
      <c r="J114" s="66" t="n">
        <v>29.5081821934659</v>
      </c>
      <c r="K114" s="66" t="n">
        <v>10.8030902281108</v>
      </c>
      <c r="L114" s="66" t="n">
        <v>638.463298776743</v>
      </c>
      <c r="M114" s="66" t="n">
        <v>9.05938682817528</v>
      </c>
      <c r="N114" s="66" t="n">
        <v>46.3636436666684</v>
      </c>
      <c r="O114" s="66" t="n">
        <v>6.62058737562156</v>
      </c>
      <c r="P114" s="66" t="n">
        <v>177.406095314174</v>
      </c>
      <c r="Q114" s="66" t="n">
        <v>18.0197226287484</v>
      </c>
      <c r="R114" s="66" t="n">
        <v>12.882796870549</v>
      </c>
      <c r="S114" s="66" t="n">
        <v>16.1239471997013</v>
      </c>
      <c r="T114" s="66" t="n">
        <v>23.9920340080723</v>
      </c>
      <c r="U114" s="66" t="n">
        <v>44.1998333774995</v>
      </c>
      <c r="V114" s="66" t="n">
        <v>1.74224284734935</v>
      </c>
      <c r="W114" s="66" t="n">
        <v>43.9000916329752</v>
      </c>
      <c r="X114" s="66" t="n">
        <v>95.5915151871414</v>
      </c>
      <c r="Y114" s="66" t="n">
        <v>20.0769462139755</v>
      </c>
      <c r="Z114" s="66" t="n">
        <v>6.9416221044889</v>
      </c>
      <c r="AA114" s="66" t="n">
        <v>19.3436505219733</v>
      </c>
    </row>
    <row r="115">
      <c r="A115" s="66" t="s">
        <v>96</v>
      </c>
      <c r="B115" s="66" t="s">
        <v>97</v>
      </c>
      <c r="C115" s="66" t="s">
        <v>16</v>
      </c>
      <c r="D115" s="66" t="n">
        <v>102.660949085915</v>
      </c>
      <c r="E115" s="66" t="n">
        <v>28.8720127233084</v>
      </c>
      <c r="F115" s="66" t="n">
        <v>1.7970642598754</v>
      </c>
      <c r="G115" s="66" t="n">
        <v>28.644918602076</v>
      </c>
      <c r="H115" s="66" t="n">
        <v>2471.30168235989</v>
      </c>
      <c r="I115" s="66" t="n">
        <v>7.04279985097619</v>
      </c>
      <c r="J115" s="66" t="n">
        <v>43.2597591224512</v>
      </c>
      <c r="K115" s="66" t="n">
        <v>5.50271891964552</v>
      </c>
      <c r="L115" s="66" t="n">
        <v>2069.70686232921</v>
      </c>
      <c r="M115" s="66" t="n">
        <v>7.2346715300709</v>
      </c>
      <c r="N115" s="66" t="n">
        <v>36.2299030335088</v>
      </c>
      <c r="O115" s="66" t="n">
        <v>5.82119936244807</v>
      </c>
      <c r="P115" s="66" t="n">
        <v>449.552253113272</v>
      </c>
      <c r="Q115" s="66" t="n">
        <v>17.0544796790135</v>
      </c>
      <c r="R115" s="66" t="n">
        <v>7.86934364244213</v>
      </c>
      <c r="S115" s="66" t="n">
        <v>17.1778227508173</v>
      </c>
      <c r="T115" s="66" t="n">
        <v>118.621166914607</v>
      </c>
      <c r="U115" s="66" t="n">
        <v>29.6763948817079</v>
      </c>
      <c r="V115" s="66" t="n">
        <v>2.07644543933212</v>
      </c>
      <c r="W115" s="66" t="n">
        <v>28.9025581611117</v>
      </c>
      <c r="X115" s="66" t="n">
        <v>500.860375562668</v>
      </c>
      <c r="Y115" s="66" t="n">
        <v>16.4899610705871</v>
      </c>
      <c r="Z115" s="66" t="n">
        <v>8.76748450239032</v>
      </c>
      <c r="AA115" s="66" t="n">
        <v>16.6125191439613</v>
      </c>
    </row>
    <row r="116">
      <c r="A116" s="66" t="s">
        <v>96</v>
      </c>
      <c r="B116" s="66" t="s">
        <v>97</v>
      </c>
      <c r="C116" s="66" t="s">
        <v>17</v>
      </c>
      <c r="D116" s="66" t="n">
        <v>117.24322012273</v>
      </c>
      <c r="E116" s="66" t="n">
        <v>25.1595499392134</v>
      </c>
      <c r="F116" s="66" t="n">
        <v>3.52844400894733</v>
      </c>
      <c r="G116" s="66" t="n">
        <v>24.4761999249361</v>
      </c>
      <c r="H116" s="66" t="n">
        <v>1229.4289129229</v>
      </c>
      <c r="I116" s="66" t="n">
        <v>9.12555366953196</v>
      </c>
      <c r="J116" s="66" t="n">
        <v>36.9997606487473</v>
      </c>
      <c r="K116" s="66" t="n">
        <v>7.03834139143396</v>
      </c>
      <c r="L116" s="66" t="n">
        <v>1256.01296608943</v>
      </c>
      <c r="M116" s="66" t="n">
        <v>7.81709285677287</v>
      </c>
      <c r="N116" s="66" t="n">
        <v>37.7998098373556</v>
      </c>
      <c r="O116" s="66" t="n">
        <v>6.79460586059569</v>
      </c>
      <c r="P116" s="66" t="n">
        <v>246.026852898674</v>
      </c>
      <c r="Q116" s="66" t="n">
        <v>21.0546236116974</v>
      </c>
      <c r="R116" s="66" t="n">
        <v>7.40419765204138</v>
      </c>
      <c r="S116" s="66" t="n">
        <v>20.6936734941656</v>
      </c>
      <c r="T116" s="66" t="n">
        <v>76.0683143553316</v>
      </c>
      <c r="U116" s="66" t="n">
        <v>36.002846184394</v>
      </c>
      <c r="V116" s="66" t="n">
        <v>2.28928195401685</v>
      </c>
      <c r="W116" s="66" t="n">
        <v>35.984334349034</v>
      </c>
      <c r="X116" s="66" t="n">
        <v>398.022074399914</v>
      </c>
      <c r="Y116" s="66" t="n">
        <v>16.8767596929003</v>
      </c>
      <c r="Z116" s="66" t="n">
        <v>11.9785058988915</v>
      </c>
      <c r="AA116" s="66" t="n">
        <v>17.1410777305704</v>
      </c>
    </row>
    <row r="117">
      <c r="A117" s="66" t="s">
        <v>98</v>
      </c>
      <c r="B117" s="66" t="s">
        <v>99</v>
      </c>
      <c r="C117" s="66" t="s">
        <v>16</v>
      </c>
      <c r="D117" s="66" t="n">
        <v>135.967398071636</v>
      </c>
      <c r="E117" s="66" t="n">
        <v>23.2318493712249</v>
      </c>
      <c r="F117" s="66" t="n">
        <v>3.33301298618368</v>
      </c>
      <c r="G117" s="66" t="n">
        <v>22.9854692098474</v>
      </c>
      <c r="H117" s="66" t="n">
        <v>1082.66556345667</v>
      </c>
      <c r="I117" s="66" t="n">
        <v>9.99217245240942</v>
      </c>
      <c r="J117" s="66" t="n">
        <v>26.5397325673155</v>
      </c>
      <c r="K117" s="66" t="n">
        <v>9.021529426903</v>
      </c>
      <c r="L117" s="66" t="n">
        <v>1885.62371486202</v>
      </c>
      <c r="M117" s="66" t="n">
        <v>7.40563889784514</v>
      </c>
      <c r="N117" s="66" t="n">
        <v>46.2229065042474</v>
      </c>
      <c r="O117" s="66" t="n">
        <v>5.82242458677748</v>
      </c>
      <c r="P117" s="66" t="n">
        <v>348.937445690476</v>
      </c>
      <c r="Q117" s="66" t="n">
        <v>15.8212200467724</v>
      </c>
      <c r="R117" s="66" t="n">
        <v>8.5536169283711</v>
      </c>
      <c r="S117" s="66" t="n">
        <v>15.4019721704521</v>
      </c>
      <c r="T117" s="66" t="n">
        <v>79.5259312959637</v>
      </c>
      <c r="U117" s="66" t="n">
        <v>28.7031271429201</v>
      </c>
      <c r="V117" s="66" t="n">
        <v>1.94944498098101</v>
      </c>
      <c r="W117" s="66" t="n">
        <v>28.5067252487036</v>
      </c>
      <c r="X117" s="66" t="n">
        <v>546.693937365575</v>
      </c>
      <c r="Y117" s="66" t="n">
        <v>15.0140138347824</v>
      </c>
      <c r="Z117" s="66" t="n">
        <v>13.4012860329013</v>
      </c>
      <c r="AA117" s="66" t="n">
        <v>15.3556453112331</v>
      </c>
    </row>
    <row r="118">
      <c r="A118" s="66" t="s">
        <v>98</v>
      </c>
      <c r="B118" s="66" t="s">
        <v>99</v>
      </c>
      <c r="C118" s="66" t="s">
        <v>17</v>
      </c>
      <c r="D118" s="66" t="n">
        <v>117.034364181857</v>
      </c>
      <c r="E118" s="66" t="n">
        <v>21.0978793479436</v>
      </c>
      <c r="F118" s="66" t="n">
        <v>4.97890489153319</v>
      </c>
      <c r="G118" s="66" t="n">
        <v>21.854347376081</v>
      </c>
      <c r="H118" s="66" t="n">
        <v>759.912998529606</v>
      </c>
      <c r="I118" s="66" t="n">
        <v>8.68204619384946</v>
      </c>
      <c r="J118" s="66" t="n">
        <v>32.3284068911552</v>
      </c>
      <c r="K118" s="66" t="n">
        <v>7.70445457383223</v>
      </c>
      <c r="L118" s="66" t="n">
        <v>887.181486416593</v>
      </c>
      <c r="M118" s="66" t="n">
        <v>8.56953719524708</v>
      </c>
      <c r="N118" s="66" t="n">
        <v>37.7426944066914</v>
      </c>
      <c r="O118" s="66" t="n">
        <v>6.43830084458922</v>
      </c>
      <c r="P118" s="66" t="n">
        <v>232.667822593535</v>
      </c>
      <c r="Q118" s="66" t="n">
        <v>17.3679904735546</v>
      </c>
      <c r="R118" s="66" t="n">
        <v>9.89821210301334</v>
      </c>
      <c r="S118" s="66" t="n">
        <v>16.4860567065297</v>
      </c>
      <c r="T118" s="66" t="n">
        <v>74.50987312489</v>
      </c>
      <c r="U118" s="66" t="n">
        <v>30.4929502747779</v>
      </c>
      <c r="V118" s="66" t="n">
        <v>3.16981746653982</v>
      </c>
      <c r="W118" s="66" t="n">
        <v>29.7033482525755</v>
      </c>
      <c r="X118" s="66" t="n">
        <v>279.297990317028</v>
      </c>
      <c r="Y118" s="66" t="n">
        <v>16.9812953311436</v>
      </c>
      <c r="Z118" s="66" t="n">
        <v>11.881964241067</v>
      </c>
      <c r="AA118" s="66" t="n">
        <v>16.792917114757</v>
      </c>
    </row>
    <row r="119">
      <c r="A119" s="66" t="s">
        <v>100</v>
      </c>
      <c r="B119" s="66" t="s">
        <v>101</v>
      </c>
      <c r="C119" s="66" t="s">
        <v>16</v>
      </c>
      <c r="D119" s="66" t="n">
        <v>190.178695452253</v>
      </c>
      <c r="E119" s="66" t="n">
        <v>49.0300645005567</v>
      </c>
      <c r="F119" s="66" t="n">
        <v>0.932646956906097</v>
      </c>
      <c r="G119" s="66" t="n">
        <v>48.9775711828496</v>
      </c>
      <c r="H119" s="66" t="n">
        <v>4615.34075625277</v>
      </c>
      <c r="I119" s="66" t="n">
        <v>8.93544803062449</v>
      </c>
      <c r="J119" s="66" t="n">
        <v>22.6338891491899</v>
      </c>
      <c r="K119" s="66" t="n">
        <v>8.62322826050407</v>
      </c>
      <c r="L119" s="66" t="n">
        <v>9433.12660511149</v>
      </c>
      <c r="M119" s="66" t="n">
        <v>6.31080282243916</v>
      </c>
      <c r="N119" s="66" t="n">
        <v>46.2605803528397</v>
      </c>
      <c r="O119" s="66" t="n">
        <v>4.456014368096</v>
      </c>
      <c r="P119" s="66" t="n">
        <v>3163.55151745274</v>
      </c>
      <c r="Q119" s="66" t="n">
        <v>11.8930892485777</v>
      </c>
      <c r="R119" s="66" t="n">
        <v>15.5142335409948</v>
      </c>
      <c r="S119" s="66" t="n">
        <v>10.9703823134797</v>
      </c>
      <c r="T119" s="66" t="n">
        <v>696.28667420671</v>
      </c>
      <c r="U119" s="66" t="n">
        <v>26.0321480374921</v>
      </c>
      <c r="V119" s="66" t="n">
        <v>3.41462878525315</v>
      </c>
      <c r="W119" s="66" t="n">
        <v>25.3425673110262</v>
      </c>
      <c r="X119" s="66" t="n">
        <v>2292.80036828185</v>
      </c>
      <c r="Y119" s="66" t="n">
        <v>14.1184260003819</v>
      </c>
      <c r="Z119" s="66" t="n">
        <v>11.2440212148164</v>
      </c>
      <c r="AA119" s="66" t="n">
        <v>13.8241478296633</v>
      </c>
    </row>
    <row r="120">
      <c r="A120" s="66" t="s">
        <v>100</v>
      </c>
      <c r="B120" s="66" t="s">
        <v>101</v>
      </c>
      <c r="C120" s="66" t="s">
        <v>17</v>
      </c>
      <c r="D120" s="66" t="n">
        <v>168.685659922525</v>
      </c>
      <c r="E120" s="66" t="n">
        <v>40.2543034414991</v>
      </c>
      <c r="F120" s="66" t="n">
        <v>1.59735857511292</v>
      </c>
      <c r="G120" s="66" t="n">
        <v>39.456848503898</v>
      </c>
      <c r="H120" s="66" t="n">
        <v>3050.13401148532</v>
      </c>
      <c r="I120" s="66" t="n">
        <v>11.2500287849118</v>
      </c>
      <c r="J120" s="66" t="n">
        <v>28.8830581136971</v>
      </c>
      <c r="K120" s="66" t="n">
        <v>9.50215940662721</v>
      </c>
      <c r="L120" s="66" t="n">
        <v>4134.05114564924</v>
      </c>
      <c r="M120" s="66" t="n">
        <v>9.84604415558521</v>
      </c>
      <c r="N120" s="66" t="n">
        <v>39.1471453500619</v>
      </c>
      <c r="O120" s="66" t="n">
        <v>6.78729292341347</v>
      </c>
      <c r="P120" s="66" t="n">
        <v>1453.17173569194</v>
      </c>
      <c r="Q120" s="66" t="n">
        <v>14.5983594613706</v>
      </c>
      <c r="R120" s="66" t="n">
        <v>13.7607211791764</v>
      </c>
      <c r="S120" s="66" t="n">
        <v>12.9300971651027</v>
      </c>
      <c r="T120" s="66" t="n">
        <v>256.29001869937</v>
      </c>
      <c r="U120" s="66" t="n">
        <v>34.3804676957964</v>
      </c>
      <c r="V120" s="66" t="n">
        <v>2.42692271099579</v>
      </c>
      <c r="W120" s="66" t="n">
        <v>33.3443211506009</v>
      </c>
      <c r="X120" s="66" t="n">
        <v>1497.95505280031</v>
      </c>
      <c r="Y120" s="66" t="n">
        <v>17.0488877302445</v>
      </c>
      <c r="Z120" s="66" t="n">
        <v>14.1847940709558</v>
      </c>
      <c r="AA120" s="66" t="n">
        <v>15.933069833232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508</v>
      </c>
    </row>
    <row r="130">
      <c r="A130" s="5" t="s">
        <v>26</v>
      </c>
      <c r="B130" s="5" t="s">
        <v>103</v>
      </c>
      <c r="C130" s="5" t="s">
        <v>11</v>
      </c>
      <c r="D130" s="5" t="s">
        <v>472</v>
      </c>
      <c r="E130" s="5" t="s">
        <v>473</v>
      </c>
      <c r="F130" s="5" t="s">
        <v>474</v>
      </c>
      <c r="G130" s="5" t="s">
        <v>475</v>
      </c>
      <c r="H130" s="5" t="s">
        <v>476</v>
      </c>
      <c r="I130" s="5" t="s">
        <v>477</v>
      </c>
      <c r="J130" s="5" t="s">
        <v>478</v>
      </c>
      <c r="K130" s="5" t="s">
        <v>479</v>
      </c>
      <c r="L130" s="5" t="s">
        <v>480</v>
      </c>
      <c r="M130" s="5" t="s">
        <v>481</v>
      </c>
      <c r="N130" s="5" t="s">
        <v>482</v>
      </c>
      <c r="O130" s="5" t="s">
        <v>483</v>
      </c>
      <c r="P130" s="5" t="s">
        <v>484</v>
      </c>
      <c r="Q130" s="5" t="s">
        <v>485</v>
      </c>
      <c r="R130" s="5" t="s">
        <v>486</v>
      </c>
      <c r="S130" s="5" t="s">
        <v>487</v>
      </c>
      <c r="T130" s="5" t="s">
        <v>488</v>
      </c>
      <c r="U130" s="5" t="s">
        <v>489</v>
      </c>
      <c r="V130" s="5" t="s">
        <v>490</v>
      </c>
      <c r="W130" s="5" t="s">
        <v>491</v>
      </c>
      <c r="X130" s="5" t="s">
        <v>492</v>
      </c>
      <c r="Y130" s="5" t="s">
        <v>493</v>
      </c>
      <c r="Z130" s="5" t="s">
        <v>494</v>
      </c>
      <c r="AA130" s="5" t="s">
        <v>495</v>
      </c>
    </row>
    <row r="131">
      <c r="A131" s="67" t="s">
        <v>104</v>
      </c>
      <c r="B131" s="67" t="s">
        <v>105</v>
      </c>
      <c r="C131" s="67" t="s">
        <v>16</v>
      </c>
      <c r="D131" s="67" t="n">
        <v>565.225346145482</v>
      </c>
      <c r="E131" s="67" t="n">
        <v>25.2627071704214</v>
      </c>
      <c r="F131" s="67" t="n">
        <v>0.475262125900802</v>
      </c>
      <c r="G131" s="67" t="n">
        <v>25.251081688139</v>
      </c>
      <c r="H131" s="67" t="n">
        <v>6255.01854887724</v>
      </c>
      <c r="I131" s="67" t="n">
        <v>10.6994224142206</v>
      </c>
      <c r="J131" s="67" t="n">
        <v>5.25944817117807</v>
      </c>
      <c r="K131" s="67" t="n">
        <v>10.6286220055511</v>
      </c>
      <c r="L131" s="67" t="n">
        <v>21202.8304374619</v>
      </c>
      <c r="M131" s="67" t="n">
        <v>6.39714209028321</v>
      </c>
      <c r="N131" s="67" t="n">
        <v>17.8281146405432</v>
      </c>
      <c r="O131" s="67" t="n">
        <v>6.17105620445295</v>
      </c>
      <c r="P131" s="67" t="n">
        <v>8563.68058507731</v>
      </c>
      <c r="Q131" s="67" t="n">
        <v>7.50031343134987</v>
      </c>
      <c r="R131" s="67" t="n">
        <v>7.20065557596509</v>
      </c>
      <c r="S131" s="67" t="n">
        <v>7.42081304253259</v>
      </c>
      <c r="T131" s="67" t="n">
        <v>5507.68116979702</v>
      </c>
      <c r="U131" s="67" t="n">
        <v>10.3223200247071</v>
      </c>
      <c r="V131" s="67" t="n">
        <v>4.6310595931199</v>
      </c>
      <c r="W131" s="67" t="n">
        <v>10.2537582544675</v>
      </c>
      <c r="X131" s="67" t="n">
        <v>76834.7432732235</v>
      </c>
      <c r="Y131" s="67" t="n">
        <v>2.86037378797167</v>
      </c>
      <c r="Z131" s="67" t="n">
        <v>64.6054598932929</v>
      </c>
      <c r="AA131" s="67" t="n">
        <v>2.18966776551814</v>
      </c>
    </row>
    <row r="132">
      <c r="A132" s="67" t="s">
        <v>104</v>
      </c>
      <c r="B132" s="67" t="s">
        <v>105</v>
      </c>
      <c r="C132" s="67" t="s">
        <v>17</v>
      </c>
      <c r="D132" s="67" t="n">
        <v>834.318146068614</v>
      </c>
      <c r="E132" s="67" t="n">
        <v>31.8790520066006</v>
      </c>
      <c r="F132" s="67" t="n">
        <v>0.923656161580318</v>
      </c>
      <c r="G132" s="67" t="n">
        <v>31.3929280595922</v>
      </c>
      <c r="H132" s="67" t="n">
        <v>7769.49017454254</v>
      </c>
      <c r="I132" s="67" t="n">
        <v>8.94386808774731</v>
      </c>
      <c r="J132" s="67" t="n">
        <v>8.60143999728345</v>
      </c>
      <c r="K132" s="67" t="n">
        <v>8.45773800456852</v>
      </c>
      <c r="L132" s="67" t="n">
        <v>20080.7970199375</v>
      </c>
      <c r="M132" s="67" t="n">
        <v>5.13733057173013</v>
      </c>
      <c r="N132" s="67" t="n">
        <v>22.2310301943063</v>
      </c>
      <c r="O132" s="67" t="n">
        <v>4.64283908331461</v>
      </c>
      <c r="P132" s="67" t="n">
        <v>10680.764208281</v>
      </c>
      <c r="Q132" s="67" t="n">
        <v>7.06434548201391</v>
      </c>
      <c r="R132" s="67" t="n">
        <v>11.8244505622367</v>
      </c>
      <c r="S132" s="67" t="n">
        <v>6.54567676332671</v>
      </c>
      <c r="T132" s="67" t="n">
        <v>4830.21202491385</v>
      </c>
      <c r="U132" s="67" t="n">
        <v>10.7069876838037</v>
      </c>
      <c r="V132" s="67" t="n">
        <v>5.34742666160842</v>
      </c>
      <c r="W132" s="67" t="n">
        <v>10.5446038349187</v>
      </c>
      <c r="X132" s="67" t="n">
        <v>46132.2028088288</v>
      </c>
      <c r="Y132" s="67" t="n">
        <v>3.69185383296628</v>
      </c>
      <c r="Z132" s="67" t="n">
        <v>51.0719964229849</v>
      </c>
      <c r="AA132" s="67" t="n">
        <v>3.2215212807035</v>
      </c>
    </row>
    <row r="133">
      <c r="A133" s="67" t="s">
        <v>106</v>
      </c>
      <c r="B133" s="67" t="s">
        <v>107</v>
      </c>
      <c r="C133" s="67" t="s">
        <v>16</v>
      </c>
      <c r="D133" s="67" t="n">
        <v>248.873344813271</v>
      </c>
      <c r="E133" s="67" t="n">
        <v>39.8446338476162</v>
      </c>
      <c r="F133" s="67" t="n">
        <v>0.635747604365097</v>
      </c>
      <c r="G133" s="67" t="n">
        <v>40.4007990919037</v>
      </c>
      <c r="H133" s="67" t="n">
        <v>1334.44224882601</v>
      </c>
      <c r="I133" s="67" t="n">
        <v>15.2863327490413</v>
      </c>
      <c r="J133" s="67" t="n">
        <v>3.40883618328527</v>
      </c>
      <c r="K133" s="67" t="n">
        <v>15.2763379035632</v>
      </c>
      <c r="L133" s="67" t="n">
        <v>3126.70006123144</v>
      </c>
      <c r="M133" s="67" t="n">
        <v>13.8114866579359</v>
      </c>
      <c r="N133" s="67" t="n">
        <v>7.9871634103183</v>
      </c>
      <c r="O133" s="67" t="n">
        <v>14.0000953604575</v>
      </c>
      <c r="P133" s="67" t="n">
        <v>1256.14196250016</v>
      </c>
      <c r="Q133" s="67" t="n">
        <v>26.2544889078578</v>
      </c>
      <c r="R133" s="67" t="n">
        <v>3.20881789892415</v>
      </c>
      <c r="S133" s="67" t="n">
        <v>25.4519401732338</v>
      </c>
      <c r="T133" s="67" t="n">
        <v>3433.91004211626</v>
      </c>
      <c r="U133" s="67" t="n">
        <v>16.7053988313245</v>
      </c>
      <c r="V133" s="67" t="n">
        <v>8.77193210272734</v>
      </c>
      <c r="W133" s="67" t="n">
        <v>15.9310499659165</v>
      </c>
      <c r="X133" s="67" t="n">
        <v>29746.4966538481</v>
      </c>
      <c r="Y133" s="67" t="n">
        <v>4.85428482857419</v>
      </c>
      <c r="Z133" s="67" t="n">
        <v>75.9875028003798</v>
      </c>
      <c r="AA133" s="67" t="n">
        <v>2.84162991935624</v>
      </c>
    </row>
    <row r="134">
      <c r="A134" s="67" t="s">
        <v>106</v>
      </c>
      <c r="B134" s="67" t="s">
        <v>107</v>
      </c>
      <c r="C134" s="67" t="s">
        <v>17</v>
      </c>
      <c r="D134" s="67" t="n">
        <v>202.582603769437</v>
      </c>
      <c r="E134" s="67" t="n">
        <v>39.2388280176981</v>
      </c>
      <c r="F134" s="67" t="n">
        <v>0.580591554490676</v>
      </c>
      <c r="G134" s="67" t="n">
        <v>38.9159194514265</v>
      </c>
      <c r="H134" s="67" t="n">
        <v>1544.31141590278</v>
      </c>
      <c r="I134" s="67" t="n">
        <v>28.5948660107274</v>
      </c>
      <c r="J134" s="67" t="n">
        <v>4.42591885430174</v>
      </c>
      <c r="K134" s="67" t="n">
        <v>27.7109786375222</v>
      </c>
      <c r="L134" s="67" t="n">
        <v>4458.39038663866</v>
      </c>
      <c r="M134" s="67" t="n">
        <v>14.2195813281608</v>
      </c>
      <c r="N134" s="67" t="n">
        <v>12.7775226349191</v>
      </c>
      <c r="O134" s="67" t="n">
        <v>13.6713638564836</v>
      </c>
      <c r="P134" s="67" t="n">
        <v>1372.51640874859</v>
      </c>
      <c r="Q134" s="67" t="n">
        <v>19.4093774562884</v>
      </c>
      <c r="R134" s="67" t="n">
        <v>3.93356300339706</v>
      </c>
      <c r="S134" s="67" t="n">
        <v>19.2044625096202</v>
      </c>
      <c r="T134" s="67" t="n">
        <v>2681.67482383678</v>
      </c>
      <c r="U134" s="67" t="n">
        <v>17.1830077422235</v>
      </c>
      <c r="V134" s="67" t="n">
        <v>7.68554518324735</v>
      </c>
      <c r="W134" s="67" t="n">
        <v>16.7220540750804</v>
      </c>
      <c r="X134" s="67" t="n">
        <v>24632.9719350532</v>
      </c>
      <c r="Y134" s="67" t="n">
        <v>5.16623505847769</v>
      </c>
      <c r="Z134" s="67" t="n">
        <v>70.5968587696441</v>
      </c>
      <c r="AA134" s="67" t="n">
        <v>3.70907683928699</v>
      </c>
    </row>
    <row r="135">
      <c r="A135" s="67" t="s">
        <v>108</v>
      </c>
      <c r="B135" s="67" t="s">
        <v>109</v>
      </c>
      <c r="C135" s="67" t="s">
        <v>16</v>
      </c>
      <c r="D135" s="67" t="n">
        <v>392.799664230179</v>
      </c>
      <c r="E135" s="67" t="n">
        <v>20.3396890514229</v>
      </c>
      <c r="F135" s="67" t="n">
        <v>1.67642925943597</v>
      </c>
      <c r="G135" s="67" t="n">
        <v>20.297220161305</v>
      </c>
      <c r="H135" s="67" t="n">
        <v>4049.77739894492</v>
      </c>
      <c r="I135" s="67" t="n">
        <v>6.23532855548329</v>
      </c>
      <c r="J135" s="67" t="n">
        <v>17.284040553088</v>
      </c>
      <c r="K135" s="67" t="n">
        <v>5.65581856775469</v>
      </c>
      <c r="L135" s="67" t="n">
        <v>7907.79179992272</v>
      </c>
      <c r="M135" s="67" t="n">
        <v>4.59878812522193</v>
      </c>
      <c r="N135" s="67" t="n">
        <v>33.7496560158713</v>
      </c>
      <c r="O135" s="67" t="n">
        <v>4.01615381936734</v>
      </c>
      <c r="P135" s="67" t="n">
        <v>2278.66923319048</v>
      </c>
      <c r="Q135" s="67" t="n">
        <v>8.56715369868046</v>
      </c>
      <c r="R135" s="67" t="n">
        <v>9.72512994017868</v>
      </c>
      <c r="S135" s="67" t="n">
        <v>8.39348951866745</v>
      </c>
      <c r="T135" s="67" t="n">
        <v>1774.44945383926</v>
      </c>
      <c r="U135" s="67" t="n">
        <v>13.4810879284539</v>
      </c>
      <c r="V135" s="67" t="n">
        <v>7.57317089268979</v>
      </c>
      <c r="W135" s="67" t="n">
        <v>13.1061180801158</v>
      </c>
      <c r="X135" s="67" t="n">
        <v>7027.24548076308</v>
      </c>
      <c r="Y135" s="67" t="n">
        <v>6.15708895286757</v>
      </c>
      <c r="Z135" s="67" t="n">
        <v>29.9915733387363</v>
      </c>
      <c r="AA135" s="67" t="n">
        <v>5.57171922957869</v>
      </c>
    </row>
    <row r="136">
      <c r="A136" s="67" t="s">
        <v>108</v>
      </c>
      <c r="B136" s="67" t="s">
        <v>109</v>
      </c>
      <c r="C136" s="67" t="s">
        <v>17</v>
      </c>
      <c r="D136" s="67" t="n">
        <v>431.546199609294</v>
      </c>
      <c r="E136" s="67" t="n">
        <v>18.2889544064055</v>
      </c>
      <c r="F136" s="67" t="n">
        <v>2.5151248948333</v>
      </c>
      <c r="G136" s="67" t="n">
        <v>17.9705385396008</v>
      </c>
      <c r="H136" s="67" t="n">
        <v>3631.91985694763</v>
      </c>
      <c r="I136" s="67" t="n">
        <v>6.05490662019159</v>
      </c>
      <c r="J136" s="67" t="n">
        <v>21.1674487146883</v>
      </c>
      <c r="K136" s="67" t="n">
        <v>5.6450250162887</v>
      </c>
      <c r="L136" s="67" t="n">
        <v>5484.3451948819</v>
      </c>
      <c r="M136" s="67" t="n">
        <v>5.88635917058252</v>
      </c>
      <c r="N136" s="67" t="n">
        <v>31.9636997012029</v>
      </c>
      <c r="O136" s="67" t="n">
        <v>4.96711710387291</v>
      </c>
      <c r="P136" s="67" t="n">
        <v>1676.62677361656</v>
      </c>
      <c r="Q136" s="67" t="n">
        <v>9.61405963773394</v>
      </c>
      <c r="R136" s="67" t="n">
        <v>9.77166695358432</v>
      </c>
      <c r="S136" s="67" t="n">
        <v>9.54100346334486</v>
      </c>
      <c r="T136" s="67" t="n">
        <v>1375.04868056601</v>
      </c>
      <c r="U136" s="67" t="n">
        <v>15.5670397850589</v>
      </c>
      <c r="V136" s="67" t="n">
        <v>8.01401836287836</v>
      </c>
      <c r="W136" s="67" t="n">
        <v>14.8346210085362</v>
      </c>
      <c r="X136" s="67" t="n">
        <v>4558.55584311243</v>
      </c>
      <c r="Y136" s="67" t="n">
        <v>7.06250946283601</v>
      </c>
      <c r="Z136" s="67" t="n">
        <v>26.5680413728128</v>
      </c>
      <c r="AA136" s="67" t="n">
        <v>6.45692290192304</v>
      </c>
    </row>
    <row r="137">
      <c r="A137" s="67" t="s">
        <v>110</v>
      </c>
      <c r="B137" s="67" t="s">
        <v>111</v>
      </c>
      <c r="C137" s="67" t="s">
        <v>16</v>
      </c>
      <c r="D137" s="67" t="n">
        <v>1534.44170501734</v>
      </c>
      <c r="E137" s="67" t="n">
        <v>15.0651964790708</v>
      </c>
      <c r="F137" s="67" t="n">
        <v>2.08237024291994</v>
      </c>
      <c r="G137" s="67" t="n">
        <v>15.0646940049411</v>
      </c>
      <c r="H137" s="67" t="n">
        <v>18845.9948835546</v>
      </c>
      <c r="I137" s="67" t="n">
        <v>4.68396428746218</v>
      </c>
      <c r="J137" s="67" t="n">
        <v>25.5756467094278</v>
      </c>
      <c r="K137" s="67" t="n">
        <v>4.2035218164644</v>
      </c>
      <c r="L137" s="67" t="n">
        <v>38689.4511521903</v>
      </c>
      <c r="M137" s="67" t="n">
        <v>2.80510853814127</v>
      </c>
      <c r="N137" s="67" t="n">
        <v>52.5049348768288</v>
      </c>
      <c r="O137" s="67" t="n">
        <v>2.10331448936616</v>
      </c>
      <c r="P137" s="67" t="n">
        <v>7401.78348938292</v>
      </c>
      <c r="Q137" s="67" t="n">
        <v>6.91339719964389</v>
      </c>
      <c r="R137" s="67" t="n">
        <v>10.044861028235</v>
      </c>
      <c r="S137" s="67" t="n">
        <v>6.62060640949862</v>
      </c>
      <c r="T137" s="67" t="n">
        <v>2255.46619825661</v>
      </c>
      <c r="U137" s="67" t="n">
        <v>12.379765572276</v>
      </c>
      <c r="V137" s="67" t="n">
        <v>3.06086290525338</v>
      </c>
      <c r="W137" s="67" t="n">
        <v>12.0993392957276</v>
      </c>
      <c r="X137" s="67" t="n">
        <v>4960.12881228931</v>
      </c>
      <c r="Y137" s="67" t="n">
        <v>7.39141721254308</v>
      </c>
      <c r="Z137" s="67" t="n">
        <v>6.73132423733514</v>
      </c>
      <c r="AA137" s="67" t="n">
        <v>7.44377363664817</v>
      </c>
    </row>
    <row r="138">
      <c r="A138" s="67" t="s">
        <v>110</v>
      </c>
      <c r="B138" s="67" t="s">
        <v>111</v>
      </c>
      <c r="C138" s="67" t="s">
        <v>17</v>
      </c>
      <c r="D138" s="67" t="n">
        <v>2047.56243027963</v>
      </c>
      <c r="E138" s="67" t="n">
        <v>12.4415143586228</v>
      </c>
      <c r="F138" s="67" t="n">
        <v>4.51165607052557</v>
      </c>
      <c r="G138" s="67" t="n">
        <v>12.7128535422576</v>
      </c>
      <c r="H138" s="67" t="n">
        <v>14431.4763330559</v>
      </c>
      <c r="I138" s="67" t="n">
        <v>4.62422653964811</v>
      </c>
      <c r="J138" s="67" t="n">
        <v>31.7987167774834</v>
      </c>
      <c r="K138" s="67" t="n">
        <v>3.92613124504396</v>
      </c>
      <c r="L138" s="67" t="n">
        <v>19834.2781476499</v>
      </c>
      <c r="M138" s="67" t="n">
        <v>4.29506164758659</v>
      </c>
      <c r="N138" s="67" t="n">
        <v>43.7034007295769</v>
      </c>
      <c r="O138" s="67" t="n">
        <v>3.08320730219531</v>
      </c>
      <c r="P138" s="67" t="n">
        <v>5339.37796497262</v>
      </c>
      <c r="Q138" s="67" t="n">
        <v>7.71625808362657</v>
      </c>
      <c r="R138" s="67" t="n">
        <v>11.7649340758852</v>
      </c>
      <c r="S138" s="67" t="n">
        <v>7.15620115301718</v>
      </c>
      <c r="T138" s="67" t="n">
        <v>977.073192057438</v>
      </c>
      <c r="U138" s="67" t="n">
        <v>18.1577134775911</v>
      </c>
      <c r="V138" s="67" t="n">
        <v>2.15291027668041</v>
      </c>
      <c r="W138" s="67" t="n">
        <v>18.1244708519719</v>
      </c>
      <c r="X138" s="67" t="n">
        <v>2754.06434900454</v>
      </c>
      <c r="Y138" s="67" t="n">
        <v>10.0958208644367</v>
      </c>
      <c r="Z138" s="67" t="n">
        <v>6.06838206984853</v>
      </c>
      <c r="AA138" s="67" t="n">
        <v>10.0209049403389</v>
      </c>
    </row>
    <row r="139">
      <c r="A139" s="67" t="s">
        <v>112</v>
      </c>
      <c r="B139" s="67" t="s">
        <v>113</v>
      </c>
      <c r="C139" s="67" t="s">
        <v>16</v>
      </c>
      <c r="D139" s="67" t="n">
        <v>1649.94656161477</v>
      </c>
      <c r="E139" s="67" t="n">
        <v>15.0648524256554</v>
      </c>
      <c r="F139" s="67" t="n">
        <v>2.67064199471953</v>
      </c>
      <c r="G139" s="67" t="n">
        <v>15.0379658100159</v>
      </c>
      <c r="H139" s="67" t="n">
        <v>19194.4976627798</v>
      </c>
      <c r="I139" s="67" t="n">
        <v>4.39966179418702</v>
      </c>
      <c r="J139" s="67" t="n">
        <v>31.0686616878045</v>
      </c>
      <c r="K139" s="67" t="n">
        <v>3.90639809200983</v>
      </c>
      <c r="L139" s="67" t="n">
        <v>33331.1095714102</v>
      </c>
      <c r="M139" s="67" t="n">
        <v>3.37643705063453</v>
      </c>
      <c r="N139" s="67" t="n">
        <v>53.9505115031656</v>
      </c>
      <c r="O139" s="67" t="n">
        <v>2.35031669899813</v>
      </c>
      <c r="P139" s="67" t="n">
        <v>4687.22219334138</v>
      </c>
      <c r="Q139" s="67" t="n">
        <v>9.65234931350389</v>
      </c>
      <c r="R139" s="67" t="n">
        <v>7.58684718604939</v>
      </c>
      <c r="S139" s="67" t="n">
        <v>9.28477809352163</v>
      </c>
      <c r="T139" s="67" t="n">
        <v>954.077690713258</v>
      </c>
      <c r="U139" s="67" t="n">
        <v>19.2332967820086</v>
      </c>
      <c r="V139" s="67" t="n">
        <v>1.54429240699176</v>
      </c>
      <c r="W139" s="67" t="n">
        <v>19.0945118593477</v>
      </c>
      <c r="X139" s="67" t="n">
        <v>1964.04263185483</v>
      </c>
      <c r="Y139" s="67" t="n">
        <v>15.0219551810917</v>
      </c>
      <c r="Z139" s="67" t="n">
        <v>3.1790452212692</v>
      </c>
      <c r="AA139" s="67" t="n">
        <v>14.9545059282559</v>
      </c>
    </row>
    <row r="140">
      <c r="A140" s="67" t="s">
        <v>112</v>
      </c>
      <c r="B140" s="67" t="s">
        <v>113</v>
      </c>
      <c r="C140" s="67" t="s">
        <v>17</v>
      </c>
      <c r="D140" s="67" t="n">
        <v>1546.92898146444</v>
      </c>
      <c r="E140" s="67" t="n">
        <v>15.2274571870362</v>
      </c>
      <c r="F140" s="67" t="n">
        <v>3.66543168787358</v>
      </c>
      <c r="G140" s="67" t="n">
        <v>14.8933038616236</v>
      </c>
      <c r="H140" s="67" t="n">
        <v>14793.9702335287</v>
      </c>
      <c r="I140" s="67" t="n">
        <v>4.36332836836802</v>
      </c>
      <c r="J140" s="67" t="n">
        <v>35.0541543491544</v>
      </c>
      <c r="K140" s="67" t="n">
        <v>3.9773314074839</v>
      </c>
      <c r="L140" s="67" t="n">
        <v>19777.5879199632</v>
      </c>
      <c r="M140" s="67" t="n">
        <v>4.46765175201588</v>
      </c>
      <c r="N140" s="67" t="n">
        <v>46.8627831918382</v>
      </c>
      <c r="O140" s="67" t="n">
        <v>3.23737218477287</v>
      </c>
      <c r="P140" s="67" t="n">
        <v>4484.46143203194</v>
      </c>
      <c r="Q140" s="67" t="n">
        <v>9.30236946252854</v>
      </c>
      <c r="R140" s="67" t="n">
        <v>10.6258834329006</v>
      </c>
      <c r="S140" s="67" t="n">
        <v>8.74590329865831</v>
      </c>
      <c r="T140" s="67" t="n">
        <v>568.733940517698</v>
      </c>
      <c r="U140" s="67" t="n">
        <v>23.8182484800641</v>
      </c>
      <c r="V140" s="67" t="n">
        <v>1.34760899338073</v>
      </c>
      <c r="W140" s="67" t="n">
        <v>23.8758520247035</v>
      </c>
      <c r="X140" s="67" t="n">
        <v>1031.50427079827</v>
      </c>
      <c r="Y140" s="67" t="n">
        <v>17.7215909972698</v>
      </c>
      <c r="Z140" s="67" t="n">
        <v>2.44413834485253</v>
      </c>
      <c r="AA140" s="67" t="n">
        <v>17.5474634245287</v>
      </c>
    </row>
    <row r="141">
      <c r="A141" s="67" t="s">
        <v>114</v>
      </c>
      <c r="B141" s="67" t="s">
        <v>115</v>
      </c>
      <c r="C141" s="67" t="s">
        <v>16</v>
      </c>
      <c r="D141" s="67" t="n">
        <v>331.369486774951</v>
      </c>
      <c r="E141" s="67" t="n">
        <v>34.6497969510488</v>
      </c>
      <c r="F141" s="67" t="n">
        <v>0.947266937041341</v>
      </c>
      <c r="G141" s="67" t="n">
        <v>33.6094456547952</v>
      </c>
      <c r="H141" s="67" t="n">
        <v>6410.16912565716</v>
      </c>
      <c r="I141" s="67" t="n">
        <v>10.8189619100938</v>
      </c>
      <c r="J141" s="67" t="n">
        <v>18.3243826481287</v>
      </c>
      <c r="K141" s="67" t="n">
        <v>9.49297718080002</v>
      </c>
      <c r="L141" s="67" t="n">
        <v>16701.6090020855</v>
      </c>
      <c r="M141" s="67" t="n">
        <v>7.36554048870526</v>
      </c>
      <c r="N141" s="67" t="n">
        <v>47.7439312745543</v>
      </c>
      <c r="O141" s="67" t="n">
        <v>4.77765308869899</v>
      </c>
      <c r="P141" s="67" t="n">
        <v>6057.83086956637</v>
      </c>
      <c r="Q141" s="67" t="n">
        <v>9.48609265054765</v>
      </c>
      <c r="R141" s="67" t="n">
        <v>17.3171734934841</v>
      </c>
      <c r="S141" s="67" t="n">
        <v>10.255803530002</v>
      </c>
      <c r="T141" s="67" t="n">
        <v>1598.78194461451</v>
      </c>
      <c r="U141" s="67" t="n">
        <v>16.9842155938962</v>
      </c>
      <c r="V141" s="67" t="n">
        <v>4.57034620300007</v>
      </c>
      <c r="W141" s="67" t="n">
        <v>17.3035674956992</v>
      </c>
      <c r="X141" s="67" t="n">
        <v>3881.87714538793</v>
      </c>
      <c r="Y141" s="67" t="n">
        <v>11.7034896126583</v>
      </c>
      <c r="Z141" s="67" t="n">
        <v>11.0968994437914</v>
      </c>
      <c r="AA141" s="67" t="n">
        <v>11.431926423053</v>
      </c>
    </row>
    <row r="142">
      <c r="A142" s="67" t="s">
        <v>114</v>
      </c>
      <c r="B142" s="67" t="s">
        <v>115</v>
      </c>
      <c r="C142" s="67" t="s">
        <v>17</v>
      </c>
      <c r="D142" s="67" t="n">
        <v>526.21821862827</v>
      </c>
      <c r="E142" s="67" t="n">
        <v>23.1460171820745</v>
      </c>
      <c r="F142" s="67" t="n">
        <v>2.35970908631115</v>
      </c>
      <c r="G142" s="67" t="n">
        <v>23.6248199572102</v>
      </c>
      <c r="H142" s="67" t="n">
        <v>4972.49157835627</v>
      </c>
      <c r="I142" s="67" t="n">
        <v>10.2979582816794</v>
      </c>
      <c r="J142" s="67" t="n">
        <v>22.2980374750989</v>
      </c>
      <c r="K142" s="67" t="n">
        <v>9.02863891220358</v>
      </c>
      <c r="L142" s="67" t="n">
        <v>9067.75679975742</v>
      </c>
      <c r="M142" s="67" t="n">
        <v>7.5196244152589</v>
      </c>
      <c r="N142" s="67" t="n">
        <v>40.6623475877081</v>
      </c>
      <c r="O142" s="67" t="n">
        <v>5.88316097002066</v>
      </c>
      <c r="P142" s="67" t="n">
        <v>3853.86657814618</v>
      </c>
      <c r="Q142" s="67" t="n">
        <v>12.696855832686</v>
      </c>
      <c r="R142" s="67" t="n">
        <v>17.2818113473691</v>
      </c>
      <c r="S142" s="67" t="n">
        <v>11.8360779067463</v>
      </c>
      <c r="T142" s="67" t="n">
        <v>1201.94056969817</v>
      </c>
      <c r="U142" s="67" t="n">
        <v>20.7043079610839</v>
      </c>
      <c r="V142" s="67" t="n">
        <v>5.38983635138321</v>
      </c>
      <c r="W142" s="67" t="n">
        <v>20.6198651910649</v>
      </c>
      <c r="X142" s="67" t="n">
        <v>2677.85730465624</v>
      </c>
      <c r="Y142" s="67" t="n">
        <v>14.6755446752036</v>
      </c>
      <c r="Z142" s="67" t="n">
        <v>12.0082581521295</v>
      </c>
      <c r="AA142" s="67" t="n">
        <v>14.3209819347118</v>
      </c>
    </row>
    <row r="143">
      <c r="A143" s="67" t="s">
        <v>116</v>
      </c>
      <c r="B143" s="67" t="s">
        <v>117</v>
      </c>
      <c r="C143" s="67" t="s">
        <v>16</v>
      </c>
      <c r="D143" s="67" t="n">
        <v>1907.98373169053</v>
      </c>
      <c r="E143" s="67" t="n">
        <v>21.5822235382</v>
      </c>
      <c r="F143" s="67" t="n">
        <v>1.48525895240251</v>
      </c>
      <c r="G143" s="67" t="n">
        <v>21.2485385013765</v>
      </c>
      <c r="H143" s="67" t="n">
        <v>31962.2516902754</v>
      </c>
      <c r="I143" s="67" t="n">
        <v>4.99811330526537</v>
      </c>
      <c r="J143" s="67" t="n">
        <v>24.8808308338467</v>
      </c>
      <c r="K143" s="67" t="n">
        <v>4.41873799601612</v>
      </c>
      <c r="L143" s="67" t="n">
        <v>70334.8658030711</v>
      </c>
      <c r="M143" s="67" t="n">
        <v>2.7395556518486</v>
      </c>
      <c r="N143" s="67" t="n">
        <v>54.7517713935018</v>
      </c>
      <c r="O143" s="67" t="n">
        <v>2.08868721813542</v>
      </c>
      <c r="P143" s="67" t="n">
        <v>13951.659294461</v>
      </c>
      <c r="Q143" s="67" t="n">
        <v>7.70150262516878</v>
      </c>
      <c r="R143" s="67" t="n">
        <v>10.8605888634111</v>
      </c>
      <c r="S143" s="67" t="n">
        <v>7.18486204198343</v>
      </c>
      <c r="T143" s="67" t="n">
        <v>3295.31045456353</v>
      </c>
      <c r="U143" s="67" t="n">
        <v>14.0842389697589</v>
      </c>
      <c r="V143" s="67" t="n">
        <v>2.56521545351411</v>
      </c>
      <c r="W143" s="67" t="n">
        <v>14.2556203392218</v>
      </c>
      <c r="X143" s="67" t="n">
        <v>7009.28107530581</v>
      </c>
      <c r="Y143" s="67" t="n">
        <v>10.7075572177107</v>
      </c>
      <c r="Z143" s="67" t="n">
        <v>5.45633450332374</v>
      </c>
      <c r="AA143" s="67" t="n">
        <v>10.6058905013215</v>
      </c>
    </row>
    <row r="144">
      <c r="A144" s="67" t="s">
        <v>116</v>
      </c>
      <c r="B144" s="67" t="s">
        <v>117</v>
      </c>
      <c r="C144" s="67" t="s">
        <v>17</v>
      </c>
      <c r="D144" s="67" t="n">
        <v>1811.15943037008</v>
      </c>
      <c r="E144" s="67" t="n">
        <v>21.1314088726514</v>
      </c>
      <c r="F144" s="67" t="n">
        <v>2.33032866111155</v>
      </c>
      <c r="G144" s="67" t="n">
        <v>21.175021302907</v>
      </c>
      <c r="H144" s="67" t="n">
        <v>22310.7383073593</v>
      </c>
      <c r="I144" s="67" t="n">
        <v>5.61842846169072</v>
      </c>
      <c r="J144" s="67" t="n">
        <v>28.7061161245067</v>
      </c>
      <c r="K144" s="67" t="n">
        <v>4.94790845979067</v>
      </c>
      <c r="L144" s="67" t="n">
        <v>37653.8445268225</v>
      </c>
      <c r="M144" s="67" t="n">
        <v>4.31686354902258</v>
      </c>
      <c r="N144" s="67" t="n">
        <v>48.4473269611409</v>
      </c>
      <c r="O144" s="67" t="n">
        <v>3.16115017468444</v>
      </c>
      <c r="P144" s="67" t="n">
        <v>9731.68204322943</v>
      </c>
      <c r="Q144" s="67" t="n">
        <v>8.43332420670314</v>
      </c>
      <c r="R144" s="67" t="n">
        <v>12.5212707428679</v>
      </c>
      <c r="S144" s="67" t="n">
        <v>8.22919214236491</v>
      </c>
      <c r="T144" s="67" t="n">
        <v>1855.05396900952</v>
      </c>
      <c r="U144" s="67" t="n">
        <v>19.4885842052303</v>
      </c>
      <c r="V144" s="67" t="n">
        <v>2.38680557846215</v>
      </c>
      <c r="W144" s="67" t="n">
        <v>19.3800134654662</v>
      </c>
      <c r="X144" s="67" t="n">
        <v>4358.72305393336</v>
      </c>
      <c r="Y144" s="67" t="n">
        <v>13.2663554420154</v>
      </c>
      <c r="Z144" s="67" t="n">
        <v>5.60815193191088</v>
      </c>
      <c r="AA144" s="67" t="n">
        <v>13.022826763969</v>
      </c>
    </row>
    <row r="145">
      <c r="A145" s="67" t="s">
        <v>118</v>
      </c>
      <c r="B145" s="67" t="s">
        <v>119</v>
      </c>
      <c r="C145" s="67" t="s">
        <v>16</v>
      </c>
      <c r="D145" s="67" t="n">
        <v>1627.11852349917</v>
      </c>
      <c r="E145" s="67" t="n">
        <v>16.8095884333821</v>
      </c>
      <c r="F145" s="67" t="n">
        <v>0.794802789240875</v>
      </c>
      <c r="G145" s="67" t="n">
        <v>16.818122328307</v>
      </c>
      <c r="H145" s="67" t="n">
        <v>34940.5452394452</v>
      </c>
      <c r="I145" s="67" t="n">
        <v>3.68624043374806</v>
      </c>
      <c r="J145" s="67" t="n">
        <v>17.0674984107402</v>
      </c>
      <c r="K145" s="67" t="n">
        <v>3.49862795835415</v>
      </c>
      <c r="L145" s="67" t="n">
        <v>91736.2245433681</v>
      </c>
      <c r="M145" s="67" t="n">
        <v>2.19560902577091</v>
      </c>
      <c r="N145" s="67" t="n">
        <v>44.8106306261551</v>
      </c>
      <c r="O145" s="67" t="n">
        <v>1.93313862172038</v>
      </c>
      <c r="P145" s="67" t="n">
        <v>29560.2416373535</v>
      </c>
      <c r="Q145" s="67" t="n">
        <v>4.21843184337374</v>
      </c>
      <c r="R145" s="67" t="n">
        <v>14.4393676088678</v>
      </c>
      <c r="S145" s="67" t="n">
        <v>4.00995738814517</v>
      </c>
      <c r="T145" s="67" t="n">
        <v>8590.43428102116</v>
      </c>
      <c r="U145" s="67" t="n">
        <v>7.73625456530366</v>
      </c>
      <c r="V145" s="67" t="n">
        <v>4.19619162878366</v>
      </c>
      <c r="W145" s="67" t="n">
        <v>7.69992868378959</v>
      </c>
      <c r="X145" s="67" t="n">
        <v>38265.2160183151</v>
      </c>
      <c r="Y145" s="67" t="n">
        <v>4.4928780735582</v>
      </c>
      <c r="Z145" s="67" t="n">
        <v>18.6915089362124</v>
      </c>
      <c r="AA145" s="67" t="n">
        <v>4.21573008644086</v>
      </c>
    </row>
    <row r="146">
      <c r="A146" s="67" t="s">
        <v>118</v>
      </c>
      <c r="B146" s="67" t="s">
        <v>119</v>
      </c>
      <c r="C146" s="67" t="s">
        <v>17</v>
      </c>
      <c r="D146" s="67" t="n">
        <v>2118.88784330615</v>
      </c>
      <c r="E146" s="67" t="n">
        <v>13.7854973409668</v>
      </c>
      <c r="F146" s="67" t="n">
        <v>1.79221798258756</v>
      </c>
      <c r="G146" s="67" t="n">
        <v>13.6938285850667</v>
      </c>
      <c r="H146" s="67" t="n">
        <v>24480.4715464133</v>
      </c>
      <c r="I146" s="67" t="n">
        <v>4.11377634006578</v>
      </c>
      <c r="J146" s="67" t="n">
        <v>20.7063065967885</v>
      </c>
      <c r="K146" s="67" t="n">
        <v>3.72543689032183</v>
      </c>
      <c r="L146" s="67" t="n">
        <v>47891.5097006907</v>
      </c>
      <c r="M146" s="67" t="n">
        <v>3.05651154222277</v>
      </c>
      <c r="N146" s="67" t="n">
        <v>40.5080548128112</v>
      </c>
      <c r="O146" s="67" t="n">
        <v>2.47046395672056</v>
      </c>
      <c r="P146" s="67" t="n">
        <v>18542.5739972771</v>
      </c>
      <c r="Q146" s="67" t="n">
        <v>5.08625305440399</v>
      </c>
      <c r="R146" s="67" t="n">
        <v>15.6838572963482</v>
      </c>
      <c r="S146" s="67" t="n">
        <v>4.67716300699352</v>
      </c>
      <c r="T146" s="67" t="n">
        <v>4632.86544642097</v>
      </c>
      <c r="U146" s="67" t="n">
        <v>10.0808695690483</v>
      </c>
      <c r="V146" s="67" t="n">
        <v>3.91861456481279</v>
      </c>
      <c r="W146" s="67" t="n">
        <v>9.95134744978341</v>
      </c>
      <c r="X146" s="67" t="n">
        <v>20560.8191865357</v>
      </c>
      <c r="Y146" s="67" t="n">
        <v>5.10740161108615</v>
      </c>
      <c r="Z146" s="67" t="n">
        <v>17.3909487466518</v>
      </c>
      <c r="AA146" s="67" t="n">
        <v>4.99410137562526</v>
      </c>
    </row>
    <row r="147">
      <c r="A147" s="67" t="s">
        <v>120</v>
      </c>
      <c r="B147" s="67" t="s">
        <v>121</v>
      </c>
      <c r="C147" s="67" t="s">
        <v>16</v>
      </c>
      <c r="D147" s="67" t="n">
        <v>446.224382371816</v>
      </c>
      <c r="E147" s="67" t="n">
        <v>25.5218120418117</v>
      </c>
      <c r="F147" s="67" t="n">
        <v>0.577278274313943</v>
      </c>
      <c r="G147" s="67" t="n">
        <v>25.5435644371719</v>
      </c>
      <c r="H147" s="67" t="n">
        <v>7672.807947523</v>
      </c>
      <c r="I147" s="67" t="n">
        <v>6.49481843978564</v>
      </c>
      <c r="J147" s="67" t="n">
        <v>9.92627365529666</v>
      </c>
      <c r="K147" s="67" t="n">
        <v>6.29197171853634</v>
      </c>
      <c r="L147" s="67" t="n">
        <v>23262.028819181</v>
      </c>
      <c r="M147" s="67" t="n">
        <v>4.3556349596739</v>
      </c>
      <c r="N147" s="67" t="n">
        <v>30.0939715180974</v>
      </c>
      <c r="O147" s="67" t="n">
        <v>3.73616909800565</v>
      </c>
      <c r="P147" s="67" t="n">
        <v>13523.3553118748</v>
      </c>
      <c r="Q147" s="67" t="n">
        <v>5.07440630587008</v>
      </c>
      <c r="R147" s="67" t="n">
        <v>17.495097815763</v>
      </c>
      <c r="S147" s="67" t="n">
        <v>4.84669285602776</v>
      </c>
      <c r="T147" s="67" t="n">
        <v>4811.44412655604</v>
      </c>
      <c r="U147" s="67" t="n">
        <v>7.51944053127046</v>
      </c>
      <c r="V147" s="67" t="n">
        <v>6.22454144610556</v>
      </c>
      <c r="W147" s="67" t="n">
        <v>7.53439090114313</v>
      </c>
      <c r="X147" s="67" t="n">
        <v>27582.1085595436</v>
      </c>
      <c r="Y147" s="67" t="n">
        <v>3.30310567922903</v>
      </c>
      <c r="Z147" s="67" t="n">
        <v>35.6828372904234</v>
      </c>
      <c r="AA147" s="67" t="n">
        <v>3.19460997606153</v>
      </c>
    </row>
    <row r="148">
      <c r="A148" s="67" t="s">
        <v>120</v>
      </c>
      <c r="B148" s="67" t="s">
        <v>121</v>
      </c>
      <c r="C148" s="67" t="s">
        <v>17</v>
      </c>
      <c r="D148" s="67" t="n">
        <v>472.641038684309</v>
      </c>
      <c r="E148" s="67" t="n">
        <v>22.9628220699217</v>
      </c>
      <c r="F148" s="67" t="n">
        <v>1.0323960967793</v>
      </c>
      <c r="G148" s="67" t="n">
        <v>22.9400464998905</v>
      </c>
      <c r="H148" s="67" t="n">
        <v>6560.82113682206</v>
      </c>
      <c r="I148" s="67" t="n">
        <v>6.77360624149679</v>
      </c>
      <c r="J148" s="67" t="n">
        <v>14.3308887272617</v>
      </c>
      <c r="K148" s="67" t="n">
        <v>6.35564614146304</v>
      </c>
      <c r="L148" s="67" t="n">
        <v>12726.9478492005</v>
      </c>
      <c r="M148" s="67" t="n">
        <v>4.4015262082778</v>
      </c>
      <c r="N148" s="67" t="n">
        <v>27.7996411822471</v>
      </c>
      <c r="O148" s="67" t="n">
        <v>3.85940050990324</v>
      </c>
      <c r="P148" s="67" t="n">
        <v>7242.25403140444</v>
      </c>
      <c r="Q148" s="67" t="n">
        <v>5.92689815925618</v>
      </c>
      <c r="R148" s="67" t="n">
        <v>15.8193516473294</v>
      </c>
      <c r="S148" s="67" t="n">
        <v>5.44829728313072</v>
      </c>
      <c r="T148" s="67" t="n">
        <v>2819.91090413021</v>
      </c>
      <c r="U148" s="67" t="n">
        <v>8.91626550752203</v>
      </c>
      <c r="V148" s="67" t="n">
        <v>6.1595688321808</v>
      </c>
      <c r="W148" s="67" t="n">
        <v>8.72511023304751</v>
      </c>
      <c r="X148" s="67" t="n">
        <v>15958.403886809</v>
      </c>
      <c r="Y148" s="67" t="n">
        <v>3.82417879562597</v>
      </c>
      <c r="Z148" s="67" t="n">
        <v>34.8581535142016</v>
      </c>
      <c r="AA148" s="67" t="n">
        <v>3.45047022962696</v>
      </c>
    </row>
    <row r="149">
      <c r="A149" s="67" t="s">
        <v>122</v>
      </c>
      <c r="B149" s="67" t="s">
        <v>123</v>
      </c>
      <c r="C149" s="67" t="s">
        <v>16</v>
      </c>
      <c r="D149" s="67" t="n">
        <v>841.410811146341</v>
      </c>
      <c r="E149" s="67" t="n">
        <v>21.9862256740626</v>
      </c>
      <c r="F149" s="67" t="n">
        <v>0.547282888135153</v>
      </c>
      <c r="G149" s="67" t="n">
        <v>21.9178408450204</v>
      </c>
      <c r="H149" s="67" t="n">
        <v>18600.3573385621</v>
      </c>
      <c r="I149" s="67" t="n">
        <v>5.54679482598376</v>
      </c>
      <c r="J149" s="67" t="n">
        <v>12.0983200474039</v>
      </c>
      <c r="K149" s="67" t="n">
        <v>5.26137490468638</v>
      </c>
      <c r="L149" s="67" t="n">
        <v>54896.2981818305</v>
      </c>
      <c r="M149" s="67" t="n">
        <v>3.24637162930978</v>
      </c>
      <c r="N149" s="67" t="n">
        <v>35.7064637379082</v>
      </c>
      <c r="O149" s="67" t="n">
        <v>2.75091737397481</v>
      </c>
      <c r="P149" s="67" t="n">
        <v>27428.141521748</v>
      </c>
      <c r="Q149" s="67" t="n">
        <v>4.46125655393578</v>
      </c>
      <c r="R149" s="67" t="n">
        <v>17.8402182493365</v>
      </c>
      <c r="S149" s="67" t="n">
        <v>4.27087650631413</v>
      </c>
      <c r="T149" s="67" t="n">
        <v>8231.09986884189</v>
      </c>
      <c r="U149" s="67" t="n">
        <v>7.74251824632925</v>
      </c>
      <c r="V149" s="67" t="n">
        <v>5.35379394829904</v>
      </c>
      <c r="W149" s="67" t="n">
        <v>7.55108306350462</v>
      </c>
      <c r="X149" s="67" t="n">
        <v>43745.9993294433</v>
      </c>
      <c r="Y149" s="67" t="n">
        <v>4.0003581940657</v>
      </c>
      <c r="Z149" s="67" t="n">
        <v>28.4539211289172</v>
      </c>
      <c r="AA149" s="67" t="n">
        <v>3.7579216178663</v>
      </c>
    </row>
    <row r="150">
      <c r="A150" s="67" t="s">
        <v>122</v>
      </c>
      <c r="B150" s="67" t="s">
        <v>123</v>
      </c>
      <c r="C150" s="67" t="s">
        <v>17</v>
      </c>
      <c r="D150" s="67" t="n">
        <v>628.726955330627</v>
      </c>
      <c r="E150" s="67" t="n">
        <v>24.181919036608</v>
      </c>
      <c r="F150" s="67" t="n">
        <v>0.613681682425707</v>
      </c>
      <c r="G150" s="67" t="n">
        <v>24.1738436540189</v>
      </c>
      <c r="H150" s="67" t="n">
        <v>16685.275362501</v>
      </c>
      <c r="I150" s="67" t="n">
        <v>6.06239530605662</v>
      </c>
      <c r="J150" s="67" t="n">
        <v>16.2860010524143</v>
      </c>
      <c r="K150" s="67" t="n">
        <v>5.61663354175427</v>
      </c>
      <c r="L150" s="67" t="n">
        <v>37373.8224975334</v>
      </c>
      <c r="M150" s="67" t="n">
        <v>3.91543290291969</v>
      </c>
      <c r="N150" s="67" t="n">
        <v>36.4794766225744</v>
      </c>
      <c r="O150" s="67" t="n">
        <v>3.27323479437981</v>
      </c>
      <c r="P150" s="67" t="n">
        <v>18443.5764962957</v>
      </c>
      <c r="Q150" s="67" t="n">
        <v>4.9910877633082</v>
      </c>
      <c r="R150" s="67" t="n">
        <v>18.0022264963047</v>
      </c>
      <c r="S150" s="67" t="n">
        <v>4.54753240400099</v>
      </c>
      <c r="T150" s="67" t="n">
        <v>5400.38105632057</v>
      </c>
      <c r="U150" s="67" t="n">
        <v>10.2872316820749</v>
      </c>
      <c r="V150" s="67" t="n">
        <v>5.27115133888277</v>
      </c>
      <c r="W150" s="67" t="n">
        <v>9.73510967857928</v>
      </c>
      <c r="X150" s="67" t="n">
        <v>23919.8588225216</v>
      </c>
      <c r="Y150" s="67" t="n">
        <v>4.83888932414527</v>
      </c>
      <c r="Z150" s="67" t="n">
        <v>23.3474628073981</v>
      </c>
      <c r="AA150" s="67" t="n">
        <v>4.42988191618561</v>
      </c>
    </row>
    <row r="151">
      <c r="A151" s="67" t="s">
        <v>124</v>
      </c>
      <c r="B151" s="67" t="s">
        <v>125</v>
      </c>
      <c r="C151" s="67" t="s">
        <v>16</v>
      </c>
      <c r="D151" s="67" t="n">
        <v>721.942070685566</v>
      </c>
      <c r="E151" s="67" t="n">
        <v>33.2586350667559</v>
      </c>
      <c r="F151" s="67" t="n">
        <v>0.315330498887756</v>
      </c>
      <c r="G151" s="67" t="n">
        <v>33.1602488194619</v>
      </c>
      <c r="H151" s="67" t="n">
        <v>30556.3897410163</v>
      </c>
      <c r="I151" s="67" t="n">
        <v>6.72245308955061</v>
      </c>
      <c r="J151" s="67" t="n">
        <v>13.3464470523147</v>
      </c>
      <c r="K151" s="67" t="n">
        <v>6.29171871813879</v>
      </c>
      <c r="L151" s="67" t="n">
        <v>69593.1784283899</v>
      </c>
      <c r="M151" s="67" t="n">
        <v>3.48785040370528</v>
      </c>
      <c r="N151" s="67" t="n">
        <v>30.3969702890007</v>
      </c>
      <c r="O151" s="67" t="n">
        <v>2.98944342145974</v>
      </c>
      <c r="P151" s="67" t="n">
        <v>29863.4730686741</v>
      </c>
      <c r="Q151" s="67" t="n">
        <v>5.54102985418056</v>
      </c>
      <c r="R151" s="67" t="n">
        <v>13.0437942926968</v>
      </c>
      <c r="S151" s="67" t="n">
        <v>5.16801156199385</v>
      </c>
      <c r="T151" s="67" t="n">
        <v>12496.648358156</v>
      </c>
      <c r="U151" s="67" t="n">
        <v>7.73496611268144</v>
      </c>
      <c r="V151" s="67" t="n">
        <v>5.45829716982716</v>
      </c>
      <c r="W151" s="67" t="n">
        <v>7.59235531161099</v>
      </c>
      <c r="X151" s="67" t="n">
        <v>85716.1146601932</v>
      </c>
      <c r="Y151" s="67" t="n">
        <v>2.65890397746082</v>
      </c>
      <c r="Z151" s="67" t="n">
        <v>37.4391606972728</v>
      </c>
      <c r="AA151" s="67" t="n">
        <v>2.6375780043584</v>
      </c>
    </row>
    <row r="152">
      <c r="A152" s="67" t="s">
        <v>124</v>
      </c>
      <c r="B152" s="67" t="s">
        <v>125</v>
      </c>
      <c r="C152" s="67" t="s">
        <v>17</v>
      </c>
      <c r="D152" s="67" t="n">
        <v>2322.95591107317</v>
      </c>
      <c r="E152" s="67" t="n">
        <v>17.8314215828165</v>
      </c>
      <c r="F152" s="67" t="n">
        <v>1.41147010368254</v>
      </c>
      <c r="G152" s="67" t="n">
        <v>17.7654970269627</v>
      </c>
      <c r="H152" s="67" t="n">
        <v>23630.527426726</v>
      </c>
      <c r="I152" s="67" t="n">
        <v>6.27727676111623</v>
      </c>
      <c r="J152" s="67" t="n">
        <v>14.3583366511959</v>
      </c>
      <c r="K152" s="67" t="n">
        <v>6.07963993702444</v>
      </c>
      <c r="L152" s="67" t="n">
        <v>52525.9076646174</v>
      </c>
      <c r="M152" s="67" t="n">
        <v>4.02907951421416</v>
      </c>
      <c r="N152" s="67" t="n">
        <v>31.9156932699365</v>
      </c>
      <c r="O152" s="67" t="n">
        <v>3.31162900288397</v>
      </c>
      <c r="P152" s="67" t="n">
        <v>25563.0043607469</v>
      </c>
      <c r="Q152" s="67" t="n">
        <v>4.96771393333493</v>
      </c>
      <c r="R152" s="67" t="n">
        <v>15.5325446529166</v>
      </c>
      <c r="S152" s="67" t="n">
        <v>4.58227934803206</v>
      </c>
      <c r="T152" s="67" t="n">
        <v>8337.75882798597</v>
      </c>
      <c r="U152" s="67" t="n">
        <v>9.07857286509429</v>
      </c>
      <c r="V152" s="67" t="n">
        <v>5.06617334462474</v>
      </c>
      <c r="W152" s="67" t="n">
        <v>8.8461267071595</v>
      </c>
      <c r="X152" s="67" t="n">
        <v>52196.8995496667</v>
      </c>
      <c r="Y152" s="67" t="n">
        <v>3.15757458877385</v>
      </c>
      <c r="Z152" s="67" t="n">
        <v>31.7157819776437</v>
      </c>
      <c r="AA152" s="67" t="n">
        <v>3.12026805414872</v>
      </c>
    </row>
    <row r="153">
      <c r="A153" s="67" t="s">
        <v>126</v>
      </c>
      <c r="B153" s="67" t="s">
        <v>127</v>
      </c>
      <c r="C153" s="67" t="s">
        <v>16</v>
      </c>
      <c r="D153" s="67" t="n">
        <v>347.77912236908</v>
      </c>
      <c r="E153" s="67" t="n">
        <v>33.2439264214607</v>
      </c>
      <c r="F153" s="67" t="n">
        <v>1.31267210424707</v>
      </c>
      <c r="G153" s="67" t="n">
        <v>33.3298502946371</v>
      </c>
      <c r="H153" s="67" t="n">
        <v>1792.52766803037</v>
      </c>
      <c r="I153" s="67" t="n">
        <v>14.4371111765412</v>
      </c>
      <c r="J153" s="67" t="n">
        <v>6.7657916032619</v>
      </c>
      <c r="K153" s="67" t="n">
        <v>14.0538784744447</v>
      </c>
      <c r="L153" s="67" t="n">
        <v>5961.51472790163</v>
      </c>
      <c r="M153" s="67" t="n">
        <v>8.69257848124968</v>
      </c>
      <c r="N153" s="67" t="n">
        <v>22.5013911964206</v>
      </c>
      <c r="O153" s="67" t="n">
        <v>8.11499694864306</v>
      </c>
      <c r="P153" s="67" t="n">
        <v>4232.14808524989</v>
      </c>
      <c r="Q153" s="67" t="n">
        <v>9.26577079217653</v>
      </c>
      <c r="R153" s="67" t="n">
        <v>15.9739972161253</v>
      </c>
      <c r="S153" s="67" t="n">
        <v>8.76633405807614</v>
      </c>
      <c r="T153" s="67" t="n">
        <v>2026.81330489129</v>
      </c>
      <c r="U153" s="67" t="n">
        <v>12.0589014495831</v>
      </c>
      <c r="V153" s="67" t="n">
        <v>7.65008913624237</v>
      </c>
      <c r="W153" s="67" t="n">
        <v>11.3691885615702</v>
      </c>
      <c r="X153" s="67" t="n">
        <v>12133.1999562703</v>
      </c>
      <c r="Y153" s="67" t="n">
        <v>6.04947412844991</v>
      </c>
      <c r="Z153" s="67" t="n">
        <v>45.7960587437028</v>
      </c>
      <c r="AA153" s="67" t="n">
        <v>5.33359881255959</v>
      </c>
    </row>
    <row r="154">
      <c r="A154" s="67" t="s">
        <v>126</v>
      </c>
      <c r="B154" s="67" t="s">
        <v>127</v>
      </c>
      <c r="C154" s="67" t="s">
        <v>17</v>
      </c>
      <c r="D154" s="67" t="n">
        <v>480.440047600255</v>
      </c>
      <c r="E154" s="67" t="n">
        <v>28.4512007394197</v>
      </c>
      <c r="F154" s="67" t="n">
        <v>2.24171063143147</v>
      </c>
      <c r="G154" s="67" t="n">
        <v>28.5275882973291</v>
      </c>
      <c r="H154" s="67" t="n">
        <v>2389.6931583012</v>
      </c>
      <c r="I154" s="67" t="n">
        <v>13.1503417440273</v>
      </c>
      <c r="J154" s="67" t="n">
        <v>11.1501957124109</v>
      </c>
      <c r="K154" s="67" t="n">
        <v>12.5721742168873</v>
      </c>
      <c r="L154" s="67" t="n">
        <v>4938.15377355497</v>
      </c>
      <c r="M154" s="67" t="n">
        <v>8.15169521486252</v>
      </c>
      <c r="N154" s="67" t="n">
        <v>23.0411929003724</v>
      </c>
      <c r="O154" s="67" t="n">
        <v>7.5337202675348</v>
      </c>
      <c r="P154" s="67" t="n">
        <v>3455.57196427934</v>
      </c>
      <c r="Q154" s="67" t="n">
        <v>9.31097561570586</v>
      </c>
      <c r="R154" s="67" t="n">
        <v>16.1235360138979</v>
      </c>
      <c r="S154" s="67" t="n">
        <v>8.77475582672591</v>
      </c>
      <c r="T154" s="67" t="n">
        <v>1557.11260049233</v>
      </c>
      <c r="U154" s="67" t="n">
        <v>14.9254816447651</v>
      </c>
      <c r="V154" s="67" t="n">
        <v>7.26541404758968</v>
      </c>
      <c r="W154" s="67" t="n">
        <v>14.2808797408837</v>
      </c>
      <c r="X154" s="67" t="n">
        <v>8610.87790430958</v>
      </c>
      <c r="Y154" s="67" t="n">
        <v>7.09158606658916</v>
      </c>
      <c r="Z154" s="67" t="n">
        <v>40.1779506942977</v>
      </c>
      <c r="AA154" s="67" t="n">
        <v>6.35534752733331</v>
      </c>
    </row>
    <row r="155">
      <c r="A155" s="67" t="s">
        <v>128</v>
      </c>
      <c r="B155" s="67" t="s">
        <v>129</v>
      </c>
      <c r="C155" s="67" t="s">
        <v>16</v>
      </c>
      <c r="D155" s="67" t="n">
        <v>103.440444040271</v>
      </c>
      <c r="E155" s="67" t="n">
        <v>34.0088557983795</v>
      </c>
      <c r="F155" s="67" t="n">
        <v>0.303763690851928</v>
      </c>
      <c r="G155" s="67" t="n">
        <v>34.0410643975279</v>
      </c>
      <c r="H155" s="67" t="n">
        <v>646.301576016778</v>
      </c>
      <c r="I155" s="67" t="n">
        <v>14.8935101319999</v>
      </c>
      <c r="J155" s="67" t="n">
        <v>1.89793222521206</v>
      </c>
      <c r="K155" s="67" t="n">
        <v>14.817365746549</v>
      </c>
      <c r="L155" s="67" t="n">
        <v>3279.43699280909</v>
      </c>
      <c r="M155" s="67" t="n">
        <v>7.13810735020067</v>
      </c>
      <c r="N155" s="67" t="n">
        <v>9.63040998223299</v>
      </c>
      <c r="O155" s="67" t="n">
        <v>6.74771912964523</v>
      </c>
      <c r="P155" s="67" t="n">
        <v>2235.98348484811</v>
      </c>
      <c r="Q155" s="67" t="n">
        <v>8.49527462000431</v>
      </c>
      <c r="R155" s="67" t="n">
        <v>6.566199539679</v>
      </c>
      <c r="S155" s="67" t="n">
        <v>8.47340426697534</v>
      </c>
      <c r="T155" s="67" t="n">
        <v>2823.90116925497</v>
      </c>
      <c r="U155" s="67" t="n">
        <v>8.43490158025347</v>
      </c>
      <c r="V155" s="67" t="n">
        <v>8.29268135624021</v>
      </c>
      <c r="W155" s="67" t="n">
        <v>8.20229659555178</v>
      </c>
      <c r="X155" s="67" t="n">
        <v>24963.8686470162</v>
      </c>
      <c r="Y155" s="67" t="n">
        <v>2.61598955709048</v>
      </c>
      <c r="Z155" s="67" t="n">
        <v>73.3090132057838</v>
      </c>
      <c r="AA155" s="67" t="n">
        <v>1.50681122329579</v>
      </c>
    </row>
    <row r="156">
      <c r="A156" s="67" t="s">
        <v>128</v>
      </c>
      <c r="B156" s="67" t="s">
        <v>129</v>
      </c>
      <c r="C156" s="67" t="s">
        <v>17</v>
      </c>
      <c r="D156" s="67" t="n">
        <v>152.442977173977</v>
      </c>
      <c r="E156" s="67" t="n">
        <v>32.0055718395224</v>
      </c>
      <c r="F156" s="67" t="n">
        <v>0.549247327936503</v>
      </c>
      <c r="G156" s="67" t="n">
        <v>32.133703960499</v>
      </c>
      <c r="H156" s="67" t="n">
        <v>1110.52128697871</v>
      </c>
      <c r="I156" s="67" t="n">
        <v>13.5358970990245</v>
      </c>
      <c r="J156" s="67" t="n">
        <v>4.00117382116955</v>
      </c>
      <c r="K156" s="67" t="n">
        <v>13.2687386357233</v>
      </c>
      <c r="L156" s="67" t="n">
        <v>3528.99253648752</v>
      </c>
      <c r="M156" s="67" t="n">
        <v>6.6602069670655</v>
      </c>
      <c r="N156" s="67" t="n">
        <v>12.7148508701818</v>
      </c>
      <c r="O156" s="67" t="n">
        <v>6.48742231733273</v>
      </c>
      <c r="P156" s="67" t="n">
        <v>3000.2494251702</v>
      </c>
      <c r="Q156" s="67" t="n">
        <v>7.58707285729344</v>
      </c>
      <c r="R156" s="67" t="n">
        <v>10.8098058071715</v>
      </c>
      <c r="S156" s="67" t="n">
        <v>7.37003557296303</v>
      </c>
      <c r="T156" s="67" t="n">
        <v>2274.20737721842</v>
      </c>
      <c r="U156" s="67" t="n">
        <v>9.06154771360872</v>
      </c>
      <c r="V156" s="67" t="n">
        <v>8.19389878278979</v>
      </c>
      <c r="W156" s="67" t="n">
        <v>8.74352766052723</v>
      </c>
      <c r="X156" s="67" t="n">
        <v>17688.4737528547</v>
      </c>
      <c r="Y156" s="67" t="n">
        <v>3.15747427534354</v>
      </c>
      <c r="Z156" s="67" t="n">
        <v>63.7310233907509</v>
      </c>
      <c r="AA156" s="67" t="n">
        <v>2.01716957275332</v>
      </c>
    </row>
    <row r="157">
      <c r="A157" s="67" t="s">
        <v>130</v>
      </c>
      <c r="B157" s="67" t="s">
        <v>131</v>
      </c>
      <c r="C157" s="67" t="s">
        <v>16</v>
      </c>
      <c r="D157" s="67" t="n">
        <v>191.05613824746</v>
      </c>
      <c r="E157" s="67" t="n">
        <v>31.0334197215722</v>
      </c>
      <c r="F157" s="67" t="n">
        <v>1.25903085256097</v>
      </c>
      <c r="G157" s="67" t="n">
        <v>31.2901917549843</v>
      </c>
      <c r="H157" s="67" t="n">
        <v>1993.23914186485</v>
      </c>
      <c r="I157" s="67" t="n">
        <v>9.15801955934429</v>
      </c>
      <c r="J157" s="67" t="n">
        <v>13.1351423678917</v>
      </c>
      <c r="K157" s="67" t="n">
        <v>8.67014420152556</v>
      </c>
      <c r="L157" s="67" t="n">
        <v>6312.7808241761</v>
      </c>
      <c r="M157" s="67" t="n">
        <v>5.99047374361775</v>
      </c>
      <c r="N157" s="67" t="n">
        <v>41.6002641736564</v>
      </c>
      <c r="O157" s="67" t="n">
        <v>4.99518026045402</v>
      </c>
      <c r="P157" s="67" t="n">
        <v>2101.70293905998</v>
      </c>
      <c r="Q157" s="67" t="n">
        <v>9.87355855933244</v>
      </c>
      <c r="R157" s="67" t="n">
        <v>13.849902272008</v>
      </c>
      <c r="S157" s="67" t="n">
        <v>9.23546031330291</v>
      </c>
      <c r="T157" s="67" t="n">
        <v>686.249176680677</v>
      </c>
      <c r="U157" s="67" t="n">
        <v>16.1445681351703</v>
      </c>
      <c r="V157" s="67" t="n">
        <v>4.52227755627748</v>
      </c>
      <c r="W157" s="67" t="n">
        <v>15.8235101620386</v>
      </c>
      <c r="X157" s="67" t="n">
        <v>3889.82931891343</v>
      </c>
      <c r="Y157" s="67" t="n">
        <v>8.6591663455778</v>
      </c>
      <c r="Z157" s="67" t="n">
        <v>25.6333827776053</v>
      </c>
      <c r="AA157" s="67" t="n">
        <v>8.20327871669922</v>
      </c>
    </row>
    <row r="158">
      <c r="A158" s="67" t="s">
        <v>130</v>
      </c>
      <c r="B158" s="67" t="s">
        <v>131</v>
      </c>
      <c r="C158" s="67" t="s">
        <v>17</v>
      </c>
      <c r="D158" s="67" t="n">
        <v>218.315223609924</v>
      </c>
      <c r="E158" s="67" t="n">
        <v>27.8369358659583</v>
      </c>
      <c r="F158" s="67" t="n">
        <v>1.95250595119334</v>
      </c>
      <c r="G158" s="67" t="n">
        <v>27.995287346044</v>
      </c>
      <c r="H158" s="67" t="n">
        <v>2284.81611429732</v>
      </c>
      <c r="I158" s="67" t="n">
        <v>8.61118363224522</v>
      </c>
      <c r="J158" s="67" t="n">
        <v>20.434292152337</v>
      </c>
      <c r="K158" s="67" t="n">
        <v>7.35855682492598</v>
      </c>
      <c r="L158" s="67" t="n">
        <v>4217.4325667339</v>
      </c>
      <c r="M158" s="67" t="n">
        <v>6.42568438093431</v>
      </c>
      <c r="N158" s="67" t="n">
        <v>37.7186805809645</v>
      </c>
      <c r="O158" s="67" t="n">
        <v>4.93339034233713</v>
      </c>
      <c r="P158" s="67" t="n">
        <v>1587.3222392722</v>
      </c>
      <c r="Q158" s="67" t="n">
        <v>9.96394776018747</v>
      </c>
      <c r="R158" s="67" t="n">
        <v>14.196243703912</v>
      </c>
      <c r="S158" s="67" t="n">
        <v>9.52028356540719</v>
      </c>
      <c r="T158" s="67" t="n">
        <v>491.200829810924</v>
      </c>
      <c r="U158" s="67" t="n">
        <v>19.3296754510691</v>
      </c>
      <c r="V158" s="67" t="n">
        <v>4.39306305615482</v>
      </c>
      <c r="W158" s="67" t="n">
        <v>19.154526285689</v>
      </c>
      <c r="X158" s="67" t="n">
        <v>2382.19641629526</v>
      </c>
      <c r="Y158" s="67" t="n">
        <v>10.362748157622</v>
      </c>
      <c r="Z158" s="67" t="n">
        <v>21.3052145554384</v>
      </c>
      <c r="AA158" s="67" t="n">
        <v>10.2178149820969</v>
      </c>
    </row>
    <row r="159">
      <c r="A159" s="67" t="s">
        <v>132</v>
      </c>
      <c r="B159" s="67" t="s">
        <v>133</v>
      </c>
      <c r="C159" s="67" t="s">
        <v>16</v>
      </c>
      <c r="D159" s="67" t="n">
        <v>22.2623320383394</v>
      </c>
      <c r="E159" s="67" t="n">
        <v>77.2029569143343</v>
      </c>
      <c r="F159" s="67" t="n">
        <v>0.150477189359919</v>
      </c>
      <c r="G159" s="67" t="n">
        <v>77.3539156534416</v>
      </c>
      <c r="H159" s="67" t="n">
        <v>1881.38888119563</v>
      </c>
      <c r="I159" s="67" t="n">
        <v>8.35926755634754</v>
      </c>
      <c r="J159" s="67" t="n">
        <v>12.716821869684</v>
      </c>
      <c r="K159" s="67" t="n">
        <v>8.48148304324478</v>
      </c>
      <c r="L159" s="67" t="n">
        <v>5627.79087789319</v>
      </c>
      <c r="M159" s="67" t="n">
        <v>6.06511887253406</v>
      </c>
      <c r="N159" s="67" t="n">
        <v>38.039777331159</v>
      </c>
      <c r="O159" s="67" t="n">
        <v>5.30312305895054</v>
      </c>
      <c r="P159" s="67" t="n">
        <v>2933.06121013474</v>
      </c>
      <c r="Q159" s="67" t="n">
        <v>8.05741336845165</v>
      </c>
      <c r="R159" s="67" t="n">
        <v>19.8253626961266</v>
      </c>
      <c r="S159" s="67" t="n">
        <v>7.63025735904823</v>
      </c>
      <c r="T159" s="67" t="n">
        <v>613.584915648968</v>
      </c>
      <c r="U159" s="67" t="n">
        <v>15.291422280072</v>
      </c>
      <c r="V159" s="67" t="n">
        <v>4.14738821528182</v>
      </c>
      <c r="W159" s="67" t="n">
        <v>15.1490459530862</v>
      </c>
      <c r="X159" s="67" t="n">
        <v>3716.40132202597</v>
      </c>
      <c r="Y159" s="67" t="n">
        <v>7.43175638049355</v>
      </c>
      <c r="Z159" s="67" t="n">
        <v>25.1201726983886</v>
      </c>
      <c r="AA159" s="67" t="n">
        <v>6.80702580480815</v>
      </c>
    </row>
    <row r="160">
      <c r="A160" s="67" t="s">
        <v>132</v>
      </c>
      <c r="B160" s="67" t="s">
        <v>133</v>
      </c>
      <c r="C160" s="67" t="s">
        <v>17</v>
      </c>
      <c r="D160" s="67" t="n">
        <v>82.0994967639522</v>
      </c>
      <c r="E160" s="67" t="n">
        <v>34.3446768882227</v>
      </c>
      <c r="F160" s="67" t="n">
        <v>0.833708795386412</v>
      </c>
      <c r="G160" s="67" t="n">
        <v>34.0902975985487</v>
      </c>
      <c r="H160" s="67" t="n">
        <v>1807.30699242048</v>
      </c>
      <c r="I160" s="67" t="n">
        <v>9.30871030801426</v>
      </c>
      <c r="J160" s="67" t="n">
        <v>18.3529472766014</v>
      </c>
      <c r="K160" s="67" t="n">
        <v>8.66967130017254</v>
      </c>
      <c r="L160" s="67" t="n">
        <v>3877.7771898368</v>
      </c>
      <c r="M160" s="67" t="n">
        <v>6.23375673645571</v>
      </c>
      <c r="N160" s="67" t="n">
        <v>39.3782797355129</v>
      </c>
      <c r="O160" s="67" t="n">
        <v>5.25148598029456</v>
      </c>
      <c r="P160" s="67" t="n">
        <v>1621.74390590687</v>
      </c>
      <c r="Q160" s="67" t="n">
        <v>8.41081823460858</v>
      </c>
      <c r="R160" s="67" t="n">
        <v>16.4685803386377</v>
      </c>
      <c r="S160" s="67" t="n">
        <v>8.21274748769361</v>
      </c>
      <c r="T160" s="67" t="n">
        <v>460.704167280277</v>
      </c>
      <c r="U160" s="67" t="n">
        <v>17.3615613963325</v>
      </c>
      <c r="V160" s="67" t="n">
        <v>4.67838575718756</v>
      </c>
      <c r="W160" s="67" t="n">
        <v>17.2747170033453</v>
      </c>
      <c r="X160" s="67" t="n">
        <v>1997.87102313421</v>
      </c>
      <c r="Y160" s="67" t="n">
        <v>10.8609067076829</v>
      </c>
      <c r="Z160" s="67" t="n">
        <v>20.2880980966741</v>
      </c>
      <c r="AA160" s="67" t="n">
        <v>10.0671265603879</v>
      </c>
    </row>
    <row r="161">
      <c r="A161" s="67" t="s">
        <v>134</v>
      </c>
      <c r="B161" s="67" t="s">
        <v>135</v>
      </c>
      <c r="C161" s="67" t="s">
        <v>16</v>
      </c>
      <c r="D161" s="67" t="n">
        <v>462.865848729522</v>
      </c>
      <c r="E161" s="67" t="n">
        <v>22.3471032632232</v>
      </c>
      <c r="F161" s="67" t="n">
        <v>0.920447117399408</v>
      </c>
      <c r="G161" s="67" t="n">
        <v>22.4052081628499</v>
      </c>
      <c r="H161" s="67" t="n">
        <v>7534.20018244486</v>
      </c>
      <c r="I161" s="67" t="n">
        <v>6.30995771915611</v>
      </c>
      <c r="J161" s="67" t="n">
        <v>14.9823817394959</v>
      </c>
      <c r="K161" s="67" t="n">
        <v>5.91525070989742</v>
      </c>
      <c r="L161" s="67" t="n">
        <v>19386.6676750873</v>
      </c>
      <c r="M161" s="67" t="n">
        <v>3.80638294662968</v>
      </c>
      <c r="N161" s="67" t="n">
        <v>38.5519960621288</v>
      </c>
      <c r="O161" s="67" t="n">
        <v>3.3087287537549</v>
      </c>
      <c r="P161" s="67" t="n">
        <v>7646.75622781844</v>
      </c>
      <c r="Q161" s="67" t="n">
        <v>5.87808142548079</v>
      </c>
      <c r="R161" s="67" t="n">
        <v>15.2062087679845</v>
      </c>
      <c r="S161" s="67" t="n">
        <v>5.32797365339983</v>
      </c>
      <c r="T161" s="67" t="n">
        <v>3066.47031472951</v>
      </c>
      <c r="U161" s="67" t="n">
        <v>10.1118846304745</v>
      </c>
      <c r="V161" s="67" t="n">
        <v>6.09793046847358</v>
      </c>
      <c r="W161" s="67" t="n">
        <v>9.96657983245692</v>
      </c>
      <c r="X161" s="67" t="n">
        <v>12190.1056759861</v>
      </c>
      <c r="Y161" s="67" t="n">
        <v>5.27755894206558</v>
      </c>
      <c r="Z161" s="67" t="n">
        <v>24.2410358445179</v>
      </c>
      <c r="AA161" s="67" t="n">
        <v>4.96416281551925</v>
      </c>
    </row>
    <row r="162">
      <c r="A162" s="67" t="s">
        <v>134</v>
      </c>
      <c r="B162" s="67" t="s">
        <v>135</v>
      </c>
      <c r="C162" s="67" t="s">
        <v>17</v>
      </c>
      <c r="D162" s="67" t="n">
        <v>604.814815468911</v>
      </c>
      <c r="E162" s="67" t="n">
        <v>19.5328648380563</v>
      </c>
      <c r="F162" s="67" t="n">
        <v>1.91512171049004</v>
      </c>
      <c r="G162" s="67" t="n">
        <v>19.4489096663167</v>
      </c>
      <c r="H162" s="67" t="n">
        <v>5562.62567701016</v>
      </c>
      <c r="I162" s="67" t="n">
        <v>6.4366649517737</v>
      </c>
      <c r="J162" s="67" t="n">
        <v>17.6138297688892</v>
      </c>
      <c r="K162" s="67" t="n">
        <v>6.02360338723495</v>
      </c>
      <c r="L162" s="67" t="n">
        <v>11915.8086608642</v>
      </c>
      <c r="M162" s="67" t="n">
        <v>4.99270164441321</v>
      </c>
      <c r="N162" s="67" t="n">
        <v>37.7309273529847</v>
      </c>
      <c r="O162" s="67" t="n">
        <v>4.15767258484162</v>
      </c>
      <c r="P162" s="67" t="n">
        <v>6537.18161215751</v>
      </c>
      <c r="Q162" s="67" t="n">
        <v>6.48343773843903</v>
      </c>
      <c r="R162" s="67" t="n">
        <v>20.6997218167561</v>
      </c>
      <c r="S162" s="67" t="n">
        <v>5.67785809341056</v>
      </c>
      <c r="T162" s="67" t="n">
        <v>1330.8453772536</v>
      </c>
      <c r="U162" s="67" t="n">
        <v>15.5151286180254</v>
      </c>
      <c r="V162" s="67" t="n">
        <v>4.21406819095141</v>
      </c>
      <c r="W162" s="67" t="n">
        <v>15.2169627180111</v>
      </c>
      <c r="X162" s="67" t="n">
        <v>5629.73576662186</v>
      </c>
      <c r="Y162" s="67" t="n">
        <v>7.87100039939444</v>
      </c>
      <c r="Z162" s="67" t="n">
        <v>17.8263311599285</v>
      </c>
      <c r="AA162" s="67" t="n">
        <v>7.62088191271422</v>
      </c>
    </row>
    <row r="163">
      <c r="A163" s="67" t="s">
        <v>136</v>
      </c>
      <c r="B163" s="67" t="s">
        <v>137</v>
      </c>
      <c r="C163" s="67" t="s">
        <v>16</v>
      </c>
      <c r="D163" s="67" t="n">
        <v>24.3587028502568</v>
      </c>
      <c r="E163" s="67" t="n">
        <v>51.7990589133307</v>
      </c>
      <c r="F163" s="67" t="n">
        <v>0.536610969927134</v>
      </c>
      <c r="G163" s="67" t="n">
        <v>51.8143559738086</v>
      </c>
      <c r="H163" s="67" t="n">
        <v>339.687313532356</v>
      </c>
      <c r="I163" s="67" t="n">
        <v>18.7176073791052</v>
      </c>
      <c r="J163" s="67" t="n">
        <v>7.48315457958052</v>
      </c>
      <c r="K163" s="67" t="n">
        <v>18.731103728076</v>
      </c>
      <c r="L163" s="67" t="n">
        <v>1337.18786900272</v>
      </c>
      <c r="M163" s="67" t="n">
        <v>11.4962546222161</v>
      </c>
      <c r="N163" s="67" t="n">
        <v>29.4576309654676</v>
      </c>
      <c r="O163" s="67" t="n">
        <v>10.524629004082</v>
      </c>
      <c r="P163" s="67" t="n">
        <v>479.810702179757</v>
      </c>
      <c r="Q163" s="67" t="n">
        <v>14.9672698095397</v>
      </c>
      <c r="R163" s="67" t="n">
        <v>10.5700080936528</v>
      </c>
      <c r="S163" s="67" t="n">
        <v>14.1564212912591</v>
      </c>
      <c r="T163" s="67" t="n">
        <v>718.496874535833</v>
      </c>
      <c r="U163" s="67" t="n">
        <v>14.8428948774556</v>
      </c>
      <c r="V163" s="67" t="n">
        <v>15.8281541962413</v>
      </c>
      <c r="W163" s="67" t="n">
        <v>13.4185081418165</v>
      </c>
      <c r="X163" s="67" t="n">
        <v>1639.81837498262</v>
      </c>
      <c r="Y163" s="67" t="n">
        <v>10.0897708119251</v>
      </c>
      <c r="Z163" s="67" t="n">
        <v>36.1244411951306</v>
      </c>
      <c r="AA163" s="67" t="n">
        <v>9.6968550344104</v>
      </c>
    </row>
    <row r="164">
      <c r="A164" s="67" t="s">
        <v>136</v>
      </c>
      <c r="B164" s="67" t="s">
        <v>137</v>
      </c>
      <c r="C164" s="67" t="s">
        <v>17</v>
      </c>
      <c r="D164" s="67" t="n">
        <v>70.2208220404632</v>
      </c>
      <c r="E164" s="67" t="n">
        <v>33.3494707783542</v>
      </c>
      <c r="F164" s="67" t="n">
        <v>2.29915042655356</v>
      </c>
      <c r="G164" s="67" t="n">
        <v>32.7152519184244</v>
      </c>
      <c r="H164" s="67" t="n">
        <v>421.285502859808</v>
      </c>
      <c r="I164" s="67" t="n">
        <v>13.8358398148938</v>
      </c>
      <c r="J164" s="67" t="n">
        <v>13.7936115735419</v>
      </c>
      <c r="K164" s="67" t="n">
        <v>13.2211336393134</v>
      </c>
      <c r="L164" s="67" t="n">
        <v>981.092856837583</v>
      </c>
      <c r="M164" s="67" t="n">
        <v>10.0342345994796</v>
      </c>
      <c r="N164" s="67" t="n">
        <v>32.1226666783678</v>
      </c>
      <c r="O164" s="67" t="n">
        <v>9.23420227588546</v>
      </c>
      <c r="P164" s="67" t="n">
        <v>298.622120837922</v>
      </c>
      <c r="Q164" s="67" t="n">
        <v>15.5111984061581</v>
      </c>
      <c r="R164" s="67" t="n">
        <v>9.77740158192983</v>
      </c>
      <c r="S164" s="67" t="n">
        <v>15.1184891625317</v>
      </c>
      <c r="T164" s="67" t="n">
        <v>399.093323202058</v>
      </c>
      <c r="U164" s="67" t="n">
        <v>15.9501207935198</v>
      </c>
      <c r="V164" s="67" t="n">
        <v>13.0670014621298</v>
      </c>
      <c r="W164" s="67" t="n">
        <v>14.866437444561</v>
      </c>
      <c r="X164" s="67" t="n">
        <v>883.892755760246</v>
      </c>
      <c r="Y164" s="67" t="n">
        <v>11.5564930210627</v>
      </c>
      <c r="Z164" s="67" t="n">
        <v>28.9401682774771</v>
      </c>
      <c r="AA164" s="67" t="n">
        <v>10.7864792493045</v>
      </c>
    </row>
    <row r="165">
      <c r="A165" s="67" t="s">
        <v>138</v>
      </c>
      <c r="B165" s="67" t="s">
        <v>139</v>
      </c>
      <c r="C165" s="67" t="s">
        <v>16</v>
      </c>
      <c r="D165" s="67" t="n">
        <v>1082.5564085533</v>
      </c>
      <c r="E165" s="67" t="n">
        <v>19.9070402642838</v>
      </c>
      <c r="F165" s="67" t="n">
        <v>1.48503109482735</v>
      </c>
      <c r="G165" s="67" t="n">
        <v>19.8069670955168</v>
      </c>
      <c r="H165" s="67" t="n">
        <v>17041.7778611567</v>
      </c>
      <c r="I165" s="67" t="n">
        <v>5.19259142858765</v>
      </c>
      <c r="J165" s="67" t="n">
        <v>23.3775993888193</v>
      </c>
      <c r="K165" s="67" t="n">
        <v>4.85731937702008</v>
      </c>
      <c r="L165" s="67" t="n">
        <v>37955.19770414</v>
      </c>
      <c r="M165" s="67" t="n">
        <v>3.73530546474982</v>
      </c>
      <c r="N165" s="67" t="n">
        <v>52.0662464843674</v>
      </c>
      <c r="O165" s="67" t="n">
        <v>2.51509758054152</v>
      </c>
      <c r="P165" s="67" t="n">
        <v>8509.81504437719</v>
      </c>
      <c r="Q165" s="67" t="n">
        <v>7.58150828235491</v>
      </c>
      <c r="R165" s="67" t="n">
        <v>11.6736087397219</v>
      </c>
      <c r="S165" s="67" t="n">
        <v>7.16484712123066</v>
      </c>
      <c r="T165" s="67" t="n">
        <v>2129.57567191956</v>
      </c>
      <c r="U165" s="67" t="n">
        <v>15.6869197054253</v>
      </c>
      <c r="V165" s="67" t="n">
        <v>2.92131298341734</v>
      </c>
      <c r="W165" s="67" t="n">
        <v>15.6573326125487</v>
      </c>
      <c r="X165" s="67" t="n">
        <v>6178.97233198786</v>
      </c>
      <c r="Y165" s="67" t="n">
        <v>11.0264327272913</v>
      </c>
      <c r="Z165" s="67" t="n">
        <v>8.4762013088467</v>
      </c>
      <c r="AA165" s="67" t="n">
        <v>10.5981042658921</v>
      </c>
    </row>
    <row r="166">
      <c r="A166" s="67" t="s">
        <v>138</v>
      </c>
      <c r="B166" s="67" t="s">
        <v>139</v>
      </c>
      <c r="C166" s="67" t="s">
        <v>17</v>
      </c>
      <c r="D166" s="67" t="n">
        <v>1106.39250036507</v>
      </c>
      <c r="E166" s="67" t="n">
        <v>17.8300523979047</v>
      </c>
      <c r="F166" s="67" t="n">
        <v>2.49716780862236</v>
      </c>
      <c r="G166" s="67" t="n">
        <v>17.6948477036958</v>
      </c>
      <c r="H166" s="67" t="n">
        <v>11870.9536231052</v>
      </c>
      <c r="I166" s="67" t="n">
        <v>5.84354617938439</v>
      </c>
      <c r="J166" s="67" t="n">
        <v>26.7931708100749</v>
      </c>
      <c r="K166" s="67" t="n">
        <v>5.03164885459766</v>
      </c>
      <c r="L166" s="67" t="n">
        <v>20714.4610558585</v>
      </c>
      <c r="M166" s="67" t="n">
        <v>4.68774687254543</v>
      </c>
      <c r="N166" s="67" t="n">
        <v>46.7532862926884</v>
      </c>
      <c r="O166" s="67" t="n">
        <v>3.44932744371351</v>
      </c>
      <c r="P166" s="67" t="n">
        <v>5924.62654010105</v>
      </c>
      <c r="Q166" s="67" t="n">
        <v>8.02026514380238</v>
      </c>
      <c r="R166" s="67" t="n">
        <v>13.3720959507302</v>
      </c>
      <c r="S166" s="67" t="n">
        <v>7.46356184206284</v>
      </c>
      <c r="T166" s="67" t="n">
        <v>1175.8664549267</v>
      </c>
      <c r="U166" s="67" t="n">
        <v>17.3775760867029</v>
      </c>
      <c r="V166" s="67" t="n">
        <v>2.65397303173419</v>
      </c>
      <c r="W166" s="67" t="n">
        <v>17.1854295419963</v>
      </c>
      <c r="X166" s="67" t="n">
        <v>3513.59294763778</v>
      </c>
      <c r="Y166" s="67" t="n">
        <v>11.7262774149609</v>
      </c>
      <c r="Z166" s="67" t="n">
        <v>7.93030610614994</v>
      </c>
      <c r="AA166" s="67" t="n">
        <v>11.6121875489585</v>
      </c>
    </row>
    <row r="167">
      <c r="A167" s="67" t="s">
        <v>140</v>
      </c>
      <c r="B167" s="67" t="s">
        <v>141</v>
      </c>
      <c r="C167" s="67" t="s">
        <v>16</v>
      </c>
      <c r="D167" s="67" t="n">
        <v>2613.42534070483</v>
      </c>
      <c r="E167" s="67" t="n">
        <v>12.5732119589098</v>
      </c>
      <c r="F167" s="67" t="n">
        <v>2.37145913139175</v>
      </c>
      <c r="G167" s="67" t="n">
        <v>12.5664044849999</v>
      </c>
      <c r="H167" s="67" t="n">
        <v>31576.2847708789</v>
      </c>
      <c r="I167" s="67" t="n">
        <v>4.46132893200524</v>
      </c>
      <c r="J167" s="67" t="n">
        <v>28.6527675725114</v>
      </c>
      <c r="K167" s="67" t="n">
        <v>3.7738603431394</v>
      </c>
      <c r="L167" s="67" t="n">
        <v>57538.0906534214</v>
      </c>
      <c r="M167" s="67" t="n">
        <v>2.894376643071</v>
      </c>
      <c r="N167" s="67" t="n">
        <v>52.2108775627402</v>
      </c>
      <c r="O167" s="67" t="n">
        <v>2.13622056241403</v>
      </c>
      <c r="P167" s="67" t="n">
        <v>10700.4852115782</v>
      </c>
      <c r="Q167" s="67" t="n">
        <v>7.34160055424679</v>
      </c>
      <c r="R167" s="67" t="n">
        <v>9.70977168166421</v>
      </c>
      <c r="S167" s="67" t="n">
        <v>7.24271691814105</v>
      </c>
      <c r="T167" s="67" t="n">
        <v>2866.7076344097</v>
      </c>
      <c r="U167" s="67" t="n">
        <v>13.8043152669041</v>
      </c>
      <c r="V167" s="67" t="n">
        <v>2.60129106837919</v>
      </c>
      <c r="W167" s="67" t="n">
        <v>13.6828443021401</v>
      </c>
      <c r="X167" s="67" t="n">
        <v>4908.2692709222</v>
      </c>
      <c r="Y167" s="67" t="n">
        <v>11.8714696924784</v>
      </c>
      <c r="Z167" s="67" t="n">
        <v>4.4538329833133</v>
      </c>
      <c r="AA167" s="67" t="n">
        <v>11.5577123173749</v>
      </c>
    </row>
    <row r="168">
      <c r="A168" s="67" t="s">
        <v>140</v>
      </c>
      <c r="B168" s="67" t="s">
        <v>141</v>
      </c>
      <c r="C168" s="67" t="s">
        <v>17</v>
      </c>
      <c r="D168" s="67" t="n">
        <v>2137.15431204771</v>
      </c>
      <c r="E168" s="67" t="n">
        <v>12.9260577022093</v>
      </c>
      <c r="F168" s="67" t="n">
        <v>2.77916522463827</v>
      </c>
      <c r="G168" s="67" t="n">
        <v>12.6961031900939</v>
      </c>
      <c r="H168" s="67" t="n">
        <v>23968.7760874661</v>
      </c>
      <c r="I168" s="67" t="n">
        <v>4.3634791411122</v>
      </c>
      <c r="J168" s="67" t="n">
        <v>31.1691058544116</v>
      </c>
      <c r="K168" s="67" t="n">
        <v>3.72646943098965</v>
      </c>
      <c r="L168" s="67" t="n">
        <v>35616.9517415454</v>
      </c>
      <c r="M168" s="67" t="n">
        <v>3.42505729322692</v>
      </c>
      <c r="N168" s="67" t="n">
        <v>46.3164466551224</v>
      </c>
      <c r="O168" s="67" t="n">
        <v>2.58426688462949</v>
      </c>
      <c r="P168" s="67" t="n">
        <v>9368.76063483723</v>
      </c>
      <c r="Q168" s="67" t="n">
        <v>6.52730796839218</v>
      </c>
      <c r="R168" s="67" t="n">
        <v>12.1831791029409</v>
      </c>
      <c r="S168" s="67" t="n">
        <v>6.14355729421037</v>
      </c>
      <c r="T168" s="67" t="n">
        <v>2217.38267739196</v>
      </c>
      <c r="U168" s="67" t="n">
        <v>14.0351723241665</v>
      </c>
      <c r="V168" s="67" t="n">
        <v>2.88349455721729</v>
      </c>
      <c r="W168" s="67" t="n">
        <v>14.1057572090171</v>
      </c>
      <c r="X168" s="67" t="n">
        <v>3590.12012830882</v>
      </c>
      <c r="Y168" s="67" t="n">
        <v>10.7839019622031</v>
      </c>
      <c r="Z168" s="67" t="n">
        <v>4.66860860566957</v>
      </c>
      <c r="AA168" s="67" t="n">
        <v>10.8434356466156</v>
      </c>
    </row>
    <row r="169">
      <c r="A169" s="67" t="s">
        <v>142</v>
      </c>
      <c r="B169" s="67" t="s">
        <v>143</v>
      </c>
      <c r="C169" s="67" t="s">
        <v>16</v>
      </c>
      <c r="D169" s="67" t="n">
        <v>41.1749951152657</v>
      </c>
      <c r="E169" s="67" t="n">
        <v>30.1348347565348</v>
      </c>
      <c r="F169" s="67" t="n">
        <v>5.62624458842181</v>
      </c>
      <c r="G169" s="67" t="n">
        <v>26.9014964470937</v>
      </c>
      <c r="H169" s="67" t="n">
        <v>418.661592666535</v>
      </c>
      <c r="I169" s="67" t="n">
        <v>34.7287899583435</v>
      </c>
      <c r="J169" s="67" t="n">
        <v>57.2068682346205</v>
      </c>
      <c r="K169" s="67" t="n">
        <v>5.46725548140905</v>
      </c>
      <c r="L169" s="67" t="n">
        <v>251.5456997922</v>
      </c>
      <c r="M169" s="67" t="n">
        <v>34.709109185699</v>
      </c>
      <c r="N169" s="67" t="n">
        <v>34.3717741370645</v>
      </c>
      <c r="O169" s="67" t="n">
        <v>6.99337598430982</v>
      </c>
      <c r="P169" s="67" t="n">
        <v>7.08019930997898</v>
      </c>
      <c r="Q169" s="67" t="n">
        <v>57.9151447210172</v>
      </c>
      <c r="R169" s="67" t="n">
        <v>0.96745446942259</v>
      </c>
      <c r="S169" s="67" t="n">
        <v>45.6130263854424</v>
      </c>
      <c r="T169" s="67" t="n">
        <v>11.487892436178</v>
      </c>
      <c r="U169" s="67" t="n">
        <v>60.1701425868134</v>
      </c>
      <c r="V169" s="67" t="n">
        <v>1.56973164102345</v>
      </c>
      <c r="W169" s="67" t="n">
        <v>53.6379062213084</v>
      </c>
      <c r="X169" s="67" t="n">
        <v>1.8876072472811</v>
      </c>
      <c r="Y169" s="67" t="n">
        <v>100</v>
      </c>
      <c r="Z169" s="67" t="n">
        <v>0.257926929447131</v>
      </c>
      <c r="AA169" s="67" t="n">
        <v>102.646894893481</v>
      </c>
    </row>
    <row r="170">
      <c r="A170" s="67" t="s">
        <v>142</v>
      </c>
      <c r="B170" s="67" t="s">
        <v>143</v>
      </c>
      <c r="C170" s="67" t="s">
        <v>17</v>
      </c>
      <c r="D170" s="67" t="n">
        <v>19.7292962573168</v>
      </c>
      <c r="E170" s="67" t="n">
        <v>53.4004849781022</v>
      </c>
      <c r="F170" s="67" t="n">
        <v>10.1450199528947</v>
      </c>
      <c r="G170" s="67" t="n">
        <v>42.4907400358813</v>
      </c>
      <c r="H170" s="67" t="n">
        <v>84.9482016527847</v>
      </c>
      <c r="I170" s="67" t="n">
        <v>32.2796210196415</v>
      </c>
      <c r="J170" s="67" t="n">
        <v>43.6812945322579</v>
      </c>
      <c r="K170" s="67" t="n">
        <v>12.036125100806</v>
      </c>
      <c r="L170" s="67" t="n">
        <v>65.1518038617667</v>
      </c>
      <c r="M170" s="67" t="n">
        <v>32.8938910769985</v>
      </c>
      <c r="N170" s="67" t="n">
        <v>33.501770236715</v>
      </c>
      <c r="O170" s="67" t="n">
        <v>14.7118116552262</v>
      </c>
      <c r="P170" s="67" t="n">
        <v>15.8155326773233</v>
      </c>
      <c r="Q170" s="67" t="n">
        <v>52.3807264028801</v>
      </c>
      <c r="R170" s="67" t="n">
        <v>8.13251990767792</v>
      </c>
      <c r="S170" s="67" t="n">
        <v>34.0312233644103</v>
      </c>
      <c r="T170" s="67" t="n">
        <v>5.56177626182096</v>
      </c>
      <c r="U170" s="67" t="n">
        <v>99.9999999999999</v>
      </c>
      <c r="V170" s="67" t="n">
        <v>2.85992619370722</v>
      </c>
      <c r="W170" s="67" t="n">
        <v>94.6169766470814</v>
      </c>
      <c r="X170" s="67" t="n">
        <v>3.26610939130018</v>
      </c>
      <c r="Y170" s="67" t="n">
        <v>100</v>
      </c>
      <c r="Z170" s="67" t="n">
        <v>1.67946917674719</v>
      </c>
      <c r="AA170" s="67" t="n">
        <v>94.6169766470814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509</v>
      </c>
    </row>
    <row r="180">
      <c r="A180" s="5" t="s">
        <v>26</v>
      </c>
      <c r="B180" s="5" t="s">
        <v>103</v>
      </c>
      <c r="C180" s="5" t="s">
        <v>11</v>
      </c>
      <c r="D180" s="5" t="s">
        <v>472</v>
      </c>
      <c r="E180" s="5" t="s">
        <v>473</v>
      </c>
      <c r="F180" s="5" t="s">
        <v>474</v>
      </c>
      <c r="G180" s="5" t="s">
        <v>475</v>
      </c>
      <c r="H180" s="5" t="s">
        <v>476</v>
      </c>
      <c r="I180" s="5" t="s">
        <v>477</v>
      </c>
      <c r="J180" s="5" t="s">
        <v>478</v>
      </c>
      <c r="K180" s="5" t="s">
        <v>479</v>
      </c>
      <c r="L180" s="5" t="s">
        <v>480</v>
      </c>
      <c r="M180" s="5" t="s">
        <v>481</v>
      </c>
      <c r="N180" s="5" t="s">
        <v>482</v>
      </c>
      <c r="O180" s="5" t="s">
        <v>483</v>
      </c>
      <c r="P180" s="5" t="s">
        <v>484</v>
      </c>
      <c r="Q180" s="5" t="s">
        <v>485</v>
      </c>
      <c r="R180" s="5" t="s">
        <v>486</v>
      </c>
      <c r="S180" s="5" t="s">
        <v>487</v>
      </c>
      <c r="T180" s="5" t="s">
        <v>488</v>
      </c>
      <c r="U180" s="5" t="s">
        <v>489</v>
      </c>
      <c r="V180" s="5" t="s">
        <v>490</v>
      </c>
      <c r="W180" s="5" t="s">
        <v>491</v>
      </c>
      <c r="X180" s="5" t="s">
        <v>492</v>
      </c>
      <c r="Y180" s="5" t="s">
        <v>493</v>
      </c>
      <c r="Z180" s="5" t="s">
        <v>494</v>
      </c>
      <c r="AA180" s="5" t="s">
        <v>495</v>
      </c>
    </row>
    <row r="181">
      <c r="A181" s="68" t="s">
        <v>104</v>
      </c>
      <c r="B181" s="68" t="s">
        <v>105</v>
      </c>
      <c r="C181" s="68" t="s">
        <v>16</v>
      </c>
      <c r="D181" s="68" t="n">
        <v>561.859199471037</v>
      </c>
      <c r="E181" s="68" t="n">
        <v>25.4069955711631</v>
      </c>
      <c r="F181" s="68" t="n">
        <v>0.472732353417229</v>
      </c>
      <c r="G181" s="68" t="n">
        <v>25.3963901477928</v>
      </c>
      <c r="H181" s="68" t="n">
        <v>6231.34331726698</v>
      </c>
      <c r="I181" s="68" t="n">
        <v>10.7350248283227</v>
      </c>
      <c r="J181" s="68" t="n">
        <v>5.24287507278627</v>
      </c>
      <c r="K181" s="68" t="n">
        <v>10.6653836473214</v>
      </c>
      <c r="L181" s="68" t="n">
        <v>21157.6118671352</v>
      </c>
      <c r="M181" s="68" t="n">
        <v>6.4074267378797</v>
      </c>
      <c r="N181" s="68" t="n">
        <v>17.8014129875517</v>
      </c>
      <c r="O181" s="68" t="n">
        <v>6.18245095876518</v>
      </c>
      <c r="P181" s="68" t="n">
        <v>8563.68058507731</v>
      </c>
      <c r="Q181" s="68" t="n">
        <v>7.50031343134987</v>
      </c>
      <c r="R181" s="68" t="n">
        <v>7.20523732762289</v>
      </c>
      <c r="S181" s="68" t="n">
        <v>7.42064606879032</v>
      </c>
      <c r="T181" s="68" t="n">
        <v>5507.68116979702</v>
      </c>
      <c r="U181" s="68" t="n">
        <v>10.3223200247071</v>
      </c>
      <c r="V181" s="68" t="n">
        <v>4.63400631994835</v>
      </c>
      <c r="W181" s="68" t="n">
        <v>10.2536304478193</v>
      </c>
      <c r="X181" s="68" t="n">
        <v>76831.3771265491</v>
      </c>
      <c r="Y181" s="68" t="n">
        <v>2.86049575186326</v>
      </c>
      <c r="Z181" s="68" t="n">
        <v>64.6437359386735</v>
      </c>
      <c r="AA181" s="68" t="n">
        <v>2.18899773229786</v>
      </c>
    </row>
    <row r="182">
      <c r="A182" s="68" t="s">
        <v>104</v>
      </c>
      <c r="B182" s="68" t="s">
        <v>105</v>
      </c>
      <c r="C182" s="68" t="s">
        <v>17</v>
      </c>
      <c r="D182" s="68" t="n">
        <v>833.196097177133</v>
      </c>
      <c r="E182" s="68" t="n">
        <v>31.9216988418442</v>
      </c>
      <c r="F182" s="68" t="n">
        <v>0.922732921264329</v>
      </c>
      <c r="G182" s="68" t="n">
        <v>31.435455284857</v>
      </c>
      <c r="H182" s="68" t="n">
        <v>7754.09371236203</v>
      </c>
      <c r="I182" s="68" t="n">
        <v>8.95973037350838</v>
      </c>
      <c r="J182" s="68" t="n">
        <v>8.58736324762702</v>
      </c>
      <c r="K182" s="68" t="n">
        <v>8.47354390099962</v>
      </c>
      <c r="L182" s="68" t="n">
        <v>20067.2144206441</v>
      </c>
      <c r="M182" s="68" t="n">
        <v>5.14036219688954</v>
      </c>
      <c r="N182" s="68" t="n">
        <v>22.2236751309003</v>
      </c>
      <c r="O182" s="68" t="n">
        <v>4.64585680967258</v>
      </c>
      <c r="P182" s="68" t="n">
        <v>10680.764208281</v>
      </c>
      <c r="Q182" s="68" t="n">
        <v>7.06434548201391</v>
      </c>
      <c r="R182" s="68" t="n">
        <v>11.8285392750075</v>
      </c>
      <c r="S182" s="68" t="n">
        <v>6.54553138209016</v>
      </c>
      <c r="T182" s="68" t="n">
        <v>4829.08997602236</v>
      </c>
      <c r="U182" s="68" t="n">
        <v>10.7094502687013</v>
      </c>
      <c r="V182" s="68" t="n">
        <v>5.34803309295398</v>
      </c>
      <c r="W182" s="68" t="n">
        <v>10.5470560900508</v>
      </c>
      <c r="X182" s="68" t="n">
        <v>46132.2028088288</v>
      </c>
      <c r="Y182" s="68" t="n">
        <v>3.69185383296628</v>
      </c>
      <c r="Z182" s="68" t="n">
        <v>51.0896563322469</v>
      </c>
      <c r="AA182" s="68" t="n">
        <v>3.22143022947719</v>
      </c>
    </row>
    <row r="183">
      <c r="A183" s="68" t="s">
        <v>106</v>
      </c>
      <c r="B183" s="68" t="s">
        <v>107</v>
      </c>
      <c r="C183" s="68" t="s">
        <v>16</v>
      </c>
      <c r="D183" s="68" t="n">
        <v>243.514829133431</v>
      </c>
      <c r="E183" s="68" t="n">
        <v>40.6619123570115</v>
      </c>
      <c r="F183" s="68" t="n">
        <v>0.624942107585404</v>
      </c>
      <c r="G183" s="68" t="n">
        <v>41.2405607333911</v>
      </c>
      <c r="H183" s="68" t="n">
        <v>1268.25723837654</v>
      </c>
      <c r="I183" s="68" t="n">
        <v>15.2139240458482</v>
      </c>
      <c r="J183" s="68" t="n">
        <v>3.25478064039043</v>
      </c>
      <c r="K183" s="68" t="n">
        <v>15.3317988355756</v>
      </c>
      <c r="L183" s="68" t="n">
        <v>3076.83094525577</v>
      </c>
      <c r="M183" s="68" t="n">
        <v>13.9414441053872</v>
      </c>
      <c r="N183" s="68" t="n">
        <v>7.89619762564247</v>
      </c>
      <c r="O183" s="68" t="n">
        <v>14.1716805245618</v>
      </c>
      <c r="P183" s="68" t="n">
        <v>1256.14196250016</v>
      </c>
      <c r="Q183" s="68" t="n">
        <v>26.2544889078578</v>
      </c>
      <c r="R183" s="68" t="n">
        <v>3.22368871031329</v>
      </c>
      <c r="S183" s="68" t="n">
        <v>25.4452799236102</v>
      </c>
      <c r="T183" s="68" t="n">
        <v>3426.91193915822</v>
      </c>
      <c r="U183" s="68" t="n">
        <v>16.7382672999869</v>
      </c>
      <c r="V183" s="68" t="n">
        <v>8.79462485873352</v>
      </c>
      <c r="W183" s="68" t="n">
        <v>15.960614723411</v>
      </c>
      <c r="X183" s="68" t="n">
        <v>29694.3250825808</v>
      </c>
      <c r="Y183" s="68" t="n">
        <v>4.85963857500806</v>
      </c>
      <c r="Z183" s="68" t="n">
        <v>76.2057660573349</v>
      </c>
      <c r="AA183" s="68" t="n">
        <v>2.83162465372875</v>
      </c>
    </row>
    <row r="184">
      <c r="A184" s="68" t="s">
        <v>106</v>
      </c>
      <c r="B184" s="68" t="s">
        <v>107</v>
      </c>
      <c r="C184" s="68" t="s">
        <v>17</v>
      </c>
      <c r="D184" s="68" t="n">
        <v>192.881604090235</v>
      </c>
      <c r="E184" s="68" t="n">
        <v>40.9042995761147</v>
      </c>
      <c r="F184" s="68" t="n">
        <v>0.553965928740821</v>
      </c>
      <c r="G184" s="68" t="n">
        <v>40.5952474839796</v>
      </c>
      <c r="H184" s="68" t="n">
        <v>1521.54724323616</v>
      </c>
      <c r="I184" s="68" t="n">
        <v>28.9840913522745</v>
      </c>
      <c r="J184" s="68" t="n">
        <v>4.36996226622021</v>
      </c>
      <c r="K184" s="68" t="n">
        <v>28.1043938114588</v>
      </c>
      <c r="L184" s="68" t="n">
        <v>4448.46956194056</v>
      </c>
      <c r="M184" s="68" t="n">
        <v>14.2495482670506</v>
      </c>
      <c r="N184" s="68" t="n">
        <v>12.7762343328647</v>
      </c>
      <c r="O184" s="68" t="n">
        <v>13.7018508185417</v>
      </c>
      <c r="P184" s="68" t="n">
        <v>1364.73005611598</v>
      </c>
      <c r="Q184" s="68" t="n">
        <v>19.5117762399185</v>
      </c>
      <c r="R184" s="68" t="n">
        <v>3.91957520564334</v>
      </c>
      <c r="S184" s="68" t="n">
        <v>19.3100706135438</v>
      </c>
      <c r="T184" s="68" t="n">
        <v>2679.0065672069</v>
      </c>
      <c r="U184" s="68" t="n">
        <v>17.1998334306415</v>
      </c>
      <c r="V184" s="68" t="n">
        <v>7.69424522419066</v>
      </c>
      <c r="W184" s="68" t="n">
        <v>16.7383029130925</v>
      </c>
      <c r="X184" s="68" t="n">
        <v>24611.6803336025</v>
      </c>
      <c r="Y184" s="68" t="n">
        <v>5.16998063241758</v>
      </c>
      <c r="Z184" s="68" t="n">
        <v>70.6860170423403</v>
      </c>
      <c r="AA184" s="68" t="n">
        <v>3.71047934701254</v>
      </c>
    </row>
    <row r="185">
      <c r="A185" s="68" t="s">
        <v>108</v>
      </c>
      <c r="B185" s="68" t="s">
        <v>109</v>
      </c>
      <c r="C185" s="68" t="s">
        <v>16</v>
      </c>
      <c r="D185" s="68" t="n">
        <v>386.230942663763</v>
      </c>
      <c r="E185" s="68" t="n">
        <v>20.6155776134976</v>
      </c>
      <c r="F185" s="68" t="n">
        <v>1.6588673557996</v>
      </c>
      <c r="G185" s="68" t="n">
        <v>20.6137974160843</v>
      </c>
      <c r="H185" s="68" t="n">
        <v>3963.7685149594</v>
      </c>
      <c r="I185" s="68" t="n">
        <v>5.98970202102082</v>
      </c>
      <c r="J185" s="68" t="n">
        <v>17.0244417758539</v>
      </c>
      <c r="K185" s="68" t="n">
        <v>5.57242141577737</v>
      </c>
      <c r="L185" s="68" t="n">
        <v>7869.41853889518</v>
      </c>
      <c r="M185" s="68" t="n">
        <v>4.59541413506417</v>
      </c>
      <c r="N185" s="68" t="n">
        <v>33.7992638116049</v>
      </c>
      <c r="O185" s="68" t="n">
        <v>4.03321852005834</v>
      </c>
      <c r="P185" s="68" t="n">
        <v>2278.66923319048</v>
      </c>
      <c r="Q185" s="68" t="n">
        <v>8.56715369868046</v>
      </c>
      <c r="R185" s="68" t="n">
        <v>9.78691655188103</v>
      </c>
      <c r="S185" s="68" t="n">
        <v>8.37058926383365</v>
      </c>
      <c r="T185" s="68" t="n">
        <v>1773.37537976519</v>
      </c>
      <c r="U185" s="68" t="n">
        <v>13.4891169993038</v>
      </c>
      <c r="V185" s="68" t="n">
        <v>7.61667231212025</v>
      </c>
      <c r="W185" s="68" t="n">
        <v>13.1005941483442</v>
      </c>
      <c r="X185" s="68" t="n">
        <v>7011.34787645504</v>
      </c>
      <c r="Y185" s="68" t="n">
        <v>6.16688265468062</v>
      </c>
      <c r="Z185" s="68" t="n">
        <v>30.1138381927402</v>
      </c>
      <c r="AA185" s="68" t="n">
        <v>5.56908112158798</v>
      </c>
    </row>
    <row r="186">
      <c r="A186" s="68" t="s">
        <v>108</v>
      </c>
      <c r="B186" s="68" t="s">
        <v>109</v>
      </c>
      <c r="C186" s="68" t="s">
        <v>17</v>
      </c>
      <c r="D186" s="68" t="n">
        <v>430.347848413248</v>
      </c>
      <c r="E186" s="68" t="n">
        <v>18.337767913989</v>
      </c>
      <c r="F186" s="68" t="n">
        <v>2.51720270694699</v>
      </c>
      <c r="G186" s="68" t="n">
        <v>18.0203211301538</v>
      </c>
      <c r="H186" s="68" t="n">
        <v>3602.69140439649</v>
      </c>
      <c r="I186" s="68" t="n">
        <v>6.04987437728854</v>
      </c>
      <c r="J186" s="68" t="n">
        <v>21.0729636243775</v>
      </c>
      <c r="K186" s="68" t="n">
        <v>5.67150149793285</v>
      </c>
      <c r="L186" s="68" t="n">
        <v>5463.3671906711</v>
      </c>
      <c r="M186" s="68" t="n">
        <v>5.8964724205629</v>
      </c>
      <c r="N186" s="68" t="n">
        <v>31.9564806286581</v>
      </c>
      <c r="O186" s="68" t="n">
        <v>4.9861697617948</v>
      </c>
      <c r="P186" s="68" t="n">
        <v>1675.55269954249</v>
      </c>
      <c r="Q186" s="68" t="n">
        <v>9.62000893612304</v>
      </c>
      <c r="R186" s="68" t="n">
        <v>9.80068985234141</v>
      </c>
      <c r="S186" s="68" t="n">
        <v>9.54361697829187</v>
      </c>
      <c r="T186" s="68" t="n">
        <v>1375.04868056601</v>
      </c>
      <c r="U186" s="68" t="n">
        <v>15.5670397850589</v>
      </c>
      <c r="V186" s="68" t="n">
        <v>8.04297331488201</v>
      </c>
      <c r="W186" s="68" t="n">
        <v>14.8285582831408</v>
      </c>
      <c r="X186" s="68" t="n">
        <v>4549.26524276215</v>
      </c>
      <c r="Y186" s="68" t="n">
        <v>7.07398538734065</v>
      </c>
      <c r="Z186" s="68" t="n">
        <v>26.6096898727941</v>
      </c>
      <c r="AA186" s="68" t="n">
        <v>6.46825301353855</v>
      </c>
    </row>
    <row r="187">
      <c r="A187" s="68" t="s">
        <v>110</v>
      </c>
      <c r="B187" s="68" t="s">
        <v>111</v>
      </c>
      <c r="C187" s="68" t="s">
        <v>16</v>
      </c>
      <c r="D187" s="68" t="n">
        <v>1529.44170501734</v>
      </c>
      <c r="E187" s="68" t="n">
        <v>15.1109111966533</v>
      </c>
      <c r="F187" s="68" t="n">
        <v>2.07659933505984</v>
      </c>
      <c r="G187" s="68" t="n">
        <v>15.1109646390901</v>
      </c>
      <c r="H187" s="68" t="n">
        <v>18831.9948835546</v>
      </c>
      <c r="I187" s="68" t="n">
        <v>4.68685686476658</v>
      </c>
      <c r="J187" s="68" t="n">
        <v>25.5691393302214</v>
      </c>
      <c r="K187" s="68" t="n">
        <v>4.2065536698099</v>
      </c>
      <c r="L187" s="68" t="n">
        <v>38673.4511521903</v>
      </c>
      <c r="M187" s="68" t="n">
        <v>2.80605890921818</v>
      </c>
      <c r="N187" s="68" t="n">
        <v>52.5088747636817</v>
      </c>
      <c r="O187" s="68" t="n">
        <v>2.10416041181812</v>
      </c>
      <c r="P187" s="68" t="n">
        <v>7401.78348938292</v>
      </c>
      <c r="Q187" s="68" t="n">
        <v>6.91339719964389</v>
      </c>
      <c r="R187" s="68" t="n">
        <v>10.0497708555261</v>
      </c>
      <c r="S187" s="68" t="n">
        <v>6.62044373588589</v>
      </c>
      <c r="T187" s="68" t="n">
        <v>2255.46619825661</v>
      </c>
      <c r="U187" s="68" t="n">
        <v>12.379765572276</v>
      </c>
      <c r="V187" s="68" t="n">
        <v>3.06235902433202</v>
      </c>
      <c r="W187" s="68" t="n">
        <v>12.09919166632</v>
      </c>
      <c r="X187" s="68" t="n">
        <v>4959.12881228931</v>
      </c>
      <c r="Y187" s="68" t="n">
        <v>7.39288017865237</v>
      </c>
      <c r="Z187" s="68" t="n">
        <v>6.73325669117889</v>
      </c>
      <c r="AA187" s="68" t="n">
        <v>7.44521322803068</v>
      </c>
    </row>
    <row r="188">
      <c r="A188" s="68" t="s">
        <v>110</v>
      </c>
      <c r="B188" s="68" t="s">
        <v>111</v>
      </c>
      <c r="C188" s="68" t="s">
        <v>17</v>
      </c>
      <c r="D188" s="68" t="n">
        <v>2047.56243027963</v>
      </c>
      <c r="E188" s="68" t="n">
        <v>12.4415143586228</v>
      </c>
      <c r="F188" s="68" t="n">
        <v>4.51255094776195</v>
      </c>
      <c r="G188" s="68" t="n">
        <v>12.7129458923631</v>
      </c>
      <c r="H188" s="68" t="n">
        <v>14428.4763330559</v>
      </c>
      <c r="I188" s="68" t="n">
        <v>4.62514128360109</v>
      </c>
      <c r="J188" s="68" t="n">
        <v>31.7984123896043</v>
      </c>
      <c r="K188" s="68" t="n">
        <v>3.92694488417636</v>
      </c>
      <c r="L188" s="68" t="n">
        <v>19829.2781476499</v>
      </c>
      <c r="M188" s="68" t="n">
        <v>4.29607065949132</v>
      </c>
      <c r="N188" s="68" t="n">
        <v>43.7010498802679</v>
      </c>
      <c r="O188" s="68" t="n">
        <v>3.08399499105371</v>
      </c>
      <c r="P188" s="68" t="n">
        <v>5339.37796497262</v>
      </c>
      <c r="Q188" s="68" t="n">
        <v>7.71625808362657</v>
      </c>
      <c r="R188" s="68" t="n">
        <v>11.7672676251468</v>
      </c>
      <c r="S188" s="68" t="n">
        <v>7.15615518962082</v>
      </c>
      <c r="T188" s="68" t="n">
        <v>977.073192057438</v>
      </c>
      <c r="U188" s="68" t="n">
        <v>18.1577134775911</v>
      </c>
      <c r="V188" s="68" t="n">
        <v>2.15333730178349</v>
      </c>
      <c r="W188" s="68" t="n">
        <v>18.1244916814896</v>
      </c>
      <c r="X188" s="68" t="n">
        <v>2753.06434900454</v>
      </c>
      <c r="Y188" s="68" t="n">
        <v>10.0994226667486</v>
      </c>
      <c r="Z188" s="68" t="n">
        <v>6.06738185543552</v>
      </c>
      <c r="AA188" s="68" t="n">
        <v>10.0244282053009</v>
      </c>
    </row>
    <row r="189">
      <c r="A189" s="68" t="s">
        <v>112</v>
      </c>
      <c r="B189" s="68" t="s">
        <v>113</v>
      </c>
      <c r="C189" s="68" t="s">
        <v>16</v>
      </c>
      <c r="D189" s="68" t="n">
        <v>1587.01839215857</v>
      </c>
      <c r="E189" s="68" t="n">
        <v>15.5962553539718</v>
      </c>
      <c r="F189" s="68" t="n">
        <v>2.632407222181</v>
      </c>
      <c r="G189" s="68" t="n">
        <v>15.6137669873548</v>
      </c>
      <c r="H189" s="68" t="n">
        <v>18226.905805827</v>
      </c>
      <c r="I189" s="68" t="n">
        <v>4.31599751749703</v>
      </c>
      <c r="J189" s="68" t="n">
        <v>30.2331962366305</v>
      </c>
      <c r="K189" s="68" t="n">
        <v>4.01126425135808</v>
      </c>
      <c r="L189" s="68" t="n">
        <v>32922.0116689113</v>
      </c>
      <c r="M189" s="68" t="n">
        <v>3.39724173374655</v>
      </c>
      <c r="N189" s="68" t="n">
        <v>54.6081518110788</v>
      </c>
      <c r="O189" s="68" t="n">
        <v>2.34060541729768</v>
      </c>
      <c r="P189" s="68" t="n">
        <v>4660.43561036088</v>
      </c>
      <c r="Q189" s="68" t="n">
        <v>9.69745074184832</v>
      </c>
      <c r="R189" s="68" t="n">
        <v>7.73032273591806</v>
      </c>
      <c r="S189" s="68" t="n">
        <v>9.32081829272405</v>
      </c>
      <c r="T189" s="68" t="n">
        <v>946.527386479067</v>
      </c>
      <c r="U189" s="68" t="n">
        <v>19.3784746556041</v>
      </c>
      <c r="V189" s="68" t="n">
        <v>1.57001679405279</v>
      </c>
      <c r="W189" s="68" t="n">
        <v>19.2383471213082</v>
      </c>
      <c r="X189" s="68" t="n">
        <v>1944.82481313763</v>
      </c>
      <c r="Y189" s="68" t="n">
        <v>15.158312294587</v>
      </c>
      <c r="Z189" s="68" t="n">
        <v>3.22590520013884</v>
      </c>
      <c r="AA189" s="68" t="n">
        <v>15.0889327604443</v>
      </c>
    </row>
    <row r="190">
      <c r="A190" s="68" t="s">
        <v>112</v>
      </c>
      <c r="B190" s="68" t="s">
        <v>113</v>
      </c>
      <c r="C190" s="68" t="s">
        <v>17</v>
      </c>
      <c r="D190" s="68" t="n">
        <v>1515.10503563059</v>
      </c>
      <c r="E190" s="68" t="n">
        <v>15.5228423669714</v>
      </c>
      <c r="F190" s="68" t="n">
        <v>3.63982577507076</v>
      </c>
      <c r="G190" s="68" t="n">
        <v>15.1969668557452</v>
      </c>
      <c r="H190" s="68" t="n">
        <v>14446.403832253</v>
      </c>
      <c r="I190" s="68" t="n">
        <v>4.40638776542867</v>
      </c>
      <c r="J190" s="68" t="n">
        <v>34.7054440379642</v>
      </c>
      <c r="K190" s="68" t="n">
        <v>4.05411513183498</v>
      </c>
      <c r="L190" s="68" t="n">
        <v>19597.8811965871</v>
      </c>
      <c r="M190" s="68" t="n">
        <v>4.49010829868758</v>
      </c>
      <c r="N190" s="68" t="n">
        <v>47.0811405404796</v>
      </c>
      <c r="O190" s="68" t="n">
        <v>3.26035064757122</v>
      </c>
      <c r="P190" s="68" t="n">
        <v>4475.09368522643</v>
      </c>
      <c r="Q190" s="68" t="n">
        <v>9.3206356798345</v>
      </c>
      <c r="R190" s="68" t="n">
        <v>10.750780281424</v>
      </c>
      <c r="S190" s="68" t="n">
        <v>8.75396075165659</v>
      </c>
      <c r="T190" s="68" t="n">
        <v>568.733940517698</v>
      </c>
      <c r="U190" s="68" t="n">
        <v>23.8182484800641</v>
      </c>
      <c r="V190" s="68" t="n">
        <v>1.3663029342334</v>
      </c>
      <c r="W190" s="68" t="n">
        <v>23.8742517366504</v>
      </c>
      <c r="X190" s="68" t="n">
        <v>1022.53939979699</v>
      </c>
      <c r="Y190" s="68" t="n">
        <v>17.8718272199271</v>
      </c>
      <c r="Z190" s="68" t="n">
        <v>2.45650643082803</v>
      </c>
      <c r="AA190" s="68" t="n">
        <v>17.6961546284947</v>
      </c>
    </row>
    <row r="191">
      <c r="A191" s="68" t="s">
        <v>114</v>
      </c>
      <c r="B191" s="68" t="s">
        <v>115</v>
      </c>
      <c r="C191" s="68" t="s">
        <v>16</v>
      </c>
      <c r="D191" s="68" t="n">
        <v>331.369486774951</v>
      </c>
      <c r="E191" s="68" t="n">
        <v>34.6497969510488</v>
      </c>
      <c r="F191" s="68" t="n">
        <v>0.947266937041341</v>
      </c>
      <c r="G191" s="68" t="n">
        <v>33.6094456547952</v>
      </c>
      <c r="H191" s="68" t="n">
        <v>6410.16912565716</v>
      </c>
      <c r="I191" s="68" t="n">
        <v>10.8189619100938</v>
      </c>
      <c r="J191" s="68" t="n">
        <v>18.3243826481287</v>
      </c>
      <c r="K191" s="68" t="n">
        <v>9.49297718080002</v>
      </c>
      <c r="L191" s="68" t="n">
        <v>16701.6090020855</v>
      </c>
      <c r="M191" s="68" t="n">
        <v>7.36554048870526</v>
      </c>
      <c r="N191" s="68" t="n">
        <v>47.7439312745543</v>
      </c>
      <c r="O191" s="68" t="n">
        <v>4.77765308869899</v>
      </c>
      <c r="P191" s="68" t="n">
        <v>6057.83086956637</v>
      </c>
      <c r="Q191" s="68" t="n">
        <v>9.48609265054765</v>
      </c>
      <c r="R191" s="68" t="n">
        <v>17.3171734934841</v>
      </c>
      <c r="S191" s="68" t="n">
        <v>10.255803530002</v>
      </c>
      <c r="T191" s="68" t="n">
        <v>1598.78194461451</v>
      </c>
      <c r="U191" s="68" t="n">
        <v>16.9842155938962</v>
      </c>
      <c r="V191" s="68" t="n">
        <v>4.57034620300007</v>
      </c>
      <c r="W191" s="68" t="n">
        <v>17.3035674956992</v>
      </c>
      <c r="X191" s="68" t="n">
        <v>3881.87714538793</v>
      </c>
      <c r="Y191" s="68" t="n">
        <v>11.7034896126583</v>
      </c>
      <c r="Z191" s="68" t="n">
        <v>11.0968994437914</v>
      </c>
      <c r="AA191" s="68" t="n">
        <v>11.431926423053</v>
      </c>
    </row>
    <row r="192">
      <c r="A192" s="68" t="s">
        <v>114</v>
      </c>
      <c r="B192" s="68" t="s">
        <v>115</v>
      </c>
      <c r="C192" s="68" t="s">
        <v>17</v>
      </c>
      <c r="D192" s="68" t="n">
        <v>526.21821862827</v>
      </c>
      <c r="E192" s="68" t="n">
        <v>23.1460171820745</v>
      </c>
      <c r="F192" s="68" t="n">
        <v>2.35970908631115</v>
      </c>
      <c r="G192" s="68" t="n">
        <v>23.6248199572102</v>
      </c>
      <c r="H192" s="68" t="n">
        <v>4972.49157835627</v>
      </c>
      <c r="I192" s="68" t="n">
        <v>10.2979582816794</v>
      </c>
      <c r="J192" s="68" t="n">
        <v>22.2980374750989</v>
      </c>
      <c r="K192" s="68" t="n">
        <v>9.02863891220358</v>
      </c>
      <c r="L192" s="68" t="n">
        <v>9067.75679975742</v>
      </c>
      <c r="M192" s="68" t="n">
        <v>7.5196244152589</v>
      </c>
      <c r="N192" s="68" t="n">
        <v>40.6623475877081</v>
      </c>
      <c r="O192" s="68" t="n">
        <v>5.88316097002066</v>
      </c>
      <c r="P192" s="68" t="n">
        <v>3853.86657814618</v>
      </c>
      <c r="Q192" s="68" t="n">
        <v>12.696855832686</v>
      </c>
      <c r="R192" s="68" t="n">
        <v>17.2818113473691</v>
      </c>
      <c r="S192" s="68" t="n">
        <v>11.8360779067463</v>
      </c>
      <c r="T192" s="68" t="n">
        <v>1201.94056969817</v>
      </c>
      <c r="U192" s="68" t="n">
        <v>20.7043079610839</v>
      </c>
      <c r="V192" s="68" t="n">
        <v>5.38983635138321</v>
      </c>
      <c r="W192" s="68" t="n">
        <v>20.6198651910649</v>
      </c>
      <c r="X192" s="68" t="n">
        <v>2677.85730465624</v>
      </c>
      <c r="Y192" s="68" t="n">
        <v>14.6755446752036</v>
      </c>
      <c r="Z192" s="68" t="n">
        <v>12.0082581521295</v>
      </c>
      <c r="AA192" s="68" t="n">
        <v>14.3209819347118</v>
      </c>
    </row>
    <row r="193">
      <c r="A193" s="68" t="s">
        <v>116</v>
      </c>
      <c r="B193" s="68" t="s">
        <v>117</v>
      </c>
      <c r="C193" s="68" t="s">
        <v>16</v>
      </c>
      <c r="D193" s="68" t="n">
        <v>1907.98373169053</v>
      </c>
      <c r="E193" s="68" t="n">
        <v>21.5822235382</v>
      </c>
      <c r="F193" s="68" t="n">
        <v>1.48525895240251</v>
      </c>
      <c r="G193" s="68" t="n">
        <v>21.2485385013765</v>
      </c>
      <c r="H193" s="68" t="n">
        <v>31962.2516902754</v>
      </c>
      <c r="I193" s="68" t="n">
        <v>4.99811330526537</v>
      </c>
      <c r="J193" s="68" t="n">
        <v>24.8808308338467</v>
      </c>
      <c r="K193" s="68" t="n">
        <v>4.41873799601612</v>
      </c>
      <c r="L193" s="68" t="n">
        <v>70334.8658030711</v>
      </c>
      <c r="M193" s="68" t="n">
        <v>2.7395556518486</v>
      </c>
      <c r="N193" s="68" t="n">
        <v>54.7517713935018</v>
      </c>
      <c r="O193" s="68" t="n">
        <v>2.08868721813542</v>
      </c>
      <c r="P193" s="68" t="n">
        <v>13951.659294461</v>
      </c>
      <c r="Q193" s="68" t="n">
        <v>7.70150262516878</v>
      </c>
      <c r="R193" s="68" t="n">
        <v>10.8605888634111</v>
      </c>
      <c r="S193" s="68" t="n">
        <v>7.18486204198343</v>
      </c>
      <c r="T193" s="68" t="n">
        <v>3295.31045456353</v>
      </c>
      <c r="U193" s="68" t="n">
        <v>14.0842389697589</v>
      </c>
      <c r="V193" s="68" t="n">
        <v>2.56521545351411</v>
      </c>
      <c r="W193" s="68" t="n">
        <v>14.2556203392218</v>
      </c>
      <c r="X193" s="68" t="n">
        <v>7009.28107530581</v>
      </c>
      <c r="Y193" s="68" t="n">
        <v>10.7075572177107</v>
      </c>
      <c r="Z193" s="68" t="n">
        <v>5.45633450332374</v>
      </c>
      <c r="AA193" s="68" t="n">
        <v>10.6058905013215</v>
      </c>
    </row>
    <row r="194">
      <c r="A194" s="68" t="s">
        <v>116</v>
      </c>
      <c r="B194" s="68" t="s">
        <v>117</v>
      </c>
      <c r="C194" s="68" t="s">
        <v>17</v>
      </c>
      <c r="D194" s="68" t="n">
        <v>1811.15943037008</v>
      </c>
      <c r="E194" s="68" t="n">
        <v>21.1314088726514</v>
      </c>
      <c r="F194" s="68" t="n">
        <v>2.33032866111155</v>
      </c>
      <c r="G194" s="68" t="n">
        <v>21.175021302907</v>
      </c>
      <c r="H194" s="68" t="n">
        <v>22310.7383073593</v>
      </c>
      <c r="I194" s="68" t="n">
        <v>5.61842846169072</v>
      </c>
      <c r="J194" s="68" t="n">
        <v>28.7061161245067</v>
      </c>
      <c r="K194" s="68" t="n">
        <v>4.94790845979067</v>
      </c>
      <c r="L194" s="68" t="n">
        <v>37653.8445268225</v>
      </c>
      <c r="M194" s="68" t="n">
        <v>4.31686354902258</v>
      </c>
      <c r="N194" s="68" t="n">
        <v>48.4473269611409</v>
      </c>
      <c r="O194" s="68" t="n">
        <v>3.16115017468444</v>
      </c>
      <c r="P194" s="68" t="n">
        <v>9731.68204322943</v>
      </c>
      <c r="Q194" s="68" t="n">
        <v>8.43332420670314</v>
      </c>
      <c r="R194" s="68" t="n">
        <v>12.5212707428679</v>
      </c>
      <c r="S194" s="68" t="n">
        <v>8.22919214236491</v>
      </c>
      <c r="T194" s="68" t="n">
        <v>1855.05396900952</v>
      </c>
      <c r="U194" s="68" t="n">
        <v>19.4885842052303</v>
      </c>
      <c r="V194" s="68" t="n">
        <v>2.38680557846215</v>
      </c>
      <c r="W194" s="68" t="n">
        <v>19.3800134654662</v>
      </c>
      <c r="X194" s="68" t="n">
        <v>4358.72305393336</v>
      </c>
      <c r="Y194" s="68" t="n">
        <v>13.2663554420154</v>
      </c>
      <c r="Z194" s="68" t="n">
        <v>5.60815193191088</v>
      </c>
      <c r="AA194" s="68" t="n">
        <v>13.022826763969</v>
      </c>
    </row>
    <row r="195">
      <c r="A195" s="68" t="s">
        <v>118</v>
      </c>
      <c r="B195" s="68" t="s">
        <v>119</v>
      </c>
      <c r="C195" s="68" t="s">
        <v>16</v>
      </c>
      <c r="D195" s="68" t="n">
        <v>1627.11852349917</v>
      </c>
      <c r="E195" s="68" t="n">
        <v>16.8095884333821</v>
      </c>
      <c r="F195" s="68" t="n">
        <v>0.794802789240875</v>
      </c>
      <c r="G195" s="68" t="n">
        <v>16.818122328307</v>
      </c>
      <c r="H195" s="68" t="n">
        <v>34940.5452394452</v>
      </c>
      <c r="I195" s="68" t="n">
        <v>3.68624043374806</v>
      </c>
      <c r="J195" s="68" t="n">
        <v>17.0674984107402</v>
      </c>
      <c r="K195" s="68" t="n">
        <v>3.49862795835415</v>
      </c>
      <c r="L195" s="68" t="n">
        <v>91736.2245433681</v>
      </c>
      <c r="M195" s="68" t="n">
        <v>2.19560902577091</v>
      </c>
      <c r="N195" s="68" t="n">
        <v>44.8106306261551</v>
      </c>
      <c r="O195" s="68" t="n">
        <v>1.93313862172038</v>
      </c>
      <c r="P195" s="68" t="n">
        <v>29560.2416373535</v>
      </c>
      <c r="Q195" s="68" t="n">
        <v>4.21843184337374</v>
      </c>
      <c r="R195" s="68" t="n">
        <v>14.4393676088678</v>
      </c>
      <c r="S195" s="68" t="n">
        <v>4.00995738814517</v>
      </c>
      <c r="T195" s="68" t="n">
        <v>8590.43428102116</v>
      </c>
      <c r="U195" s="68" t="n">
        <v>7.73625456530366</v>
      </c>
      <c r="V195" s="68" t="n">
        <v>4.19619162878366</v>
      </c>
      <c r="W195" s="68" t="n">
        <v>7.69992868378959</v>
      </c>
      <c r="X195" s="68" t="n">
        <v>38265.2160183151</v>
      </c>
      <c r="Y195" s="68" t="n">
        <v>4.4928780735582</v>
      </c>
      <c r="Z195" s="68" t="n">
        <v>18.6915089362124</v>
      </c>
      <c r="AA195" s="68" t="n">
        <v>4.21573008644086</v>
      </c>
    </row>
    <row r="196">
      <c r="A196" s="68" t="s">
        <v>118</v>
      </c>
      <c r="B196" s="68" t="s">
        <v>119</v>
      </c>
      <c r="C196" s="68" t="s">
        <v>17</v>
      </c>
      <c r="D196" s="68" t="n">
        <v>2118.88784330615</v>
      </c>
      <c r="E196" s="68" t="n">
        <v>13.7854973409668</v>
      </c>
      <c r="F196" s="68" t="n">
        <v>1.79221798258756</v>
      </c>
      <c r="G196" s="68" t="n">
        <v>13.6938285850667</v>
      </c>
      <c r="H196" s="68" t="n">
        <v>24480.4715464133</v>
      </c>
      <c r="I196" s="68" t="n">
        <v>4.11377634006578</v>
      </c>
      <c r="J196" s="68" t="n">
        <v>20.7063065967885</v>
      </c>
      <c r="K196" s="68" t="n">
        <v>3.72543689032183</v>
      </c>
      <c r="L196" s="68" t="n">
        <v>47891.5097006907</v>
      </c>
      <c r="M196" s="68" t="n">
        <v>3.05651154222277</v>
      </c>
      <c r="N196" s="68" t="n">
        <v>40.5080548128112</v>
      </c>
      <c r="O196" s="68" t="n">
        <v>2.47046395672056</v>
      </c>
      <c r="P196" s="68" t="n">
        <v>18542.5739972771</v>
      </c>
      <c r="Q196" s="68" t="n">
        <v>5.08625305440399</v>
      </c>
      <c r="R196" s="68" t="n">
        <v>15.6838572963482</v>
      </c>
      <c r="S196" s="68" t="n">
        <v>4.67716300699352</v>
      </c>
      <c r="T196" s="68" t="n">
        <v>4632.86544642097</v>
      </c>
      <c r="U196" s="68" t="n">
        <v>10.0808695690483</v>
      </c>
      <c r="V196" s="68" t="n">
        <v>3.91861456481279</v>
      </c>
      <c r="W196" s="68" t="n">
        <v>9.95134744978341</v>
      </c>
      <c r="X196" s="68" t="n">
        <v>20560.8191865357</v>
      </c>
      <c r="Y196" s="68" t="n">
        <v>5.10740161108615</v>
      </c>
      <c r="Z196" s="68" t="n">
        <v>17.3909487466518</v>
      </c>
      <c r="AA196" s="68" t="n">
        <v>4.99410137562526</v>
      </c>
    </row>
    <row r="197">
      <c r="A197" s="68" t="s">
        <v>120</v>
      </c>
      <c r="B197" s="68" t="s">
        <v>121</v>
      </c>
      <c r="C197" s="68" t="s">
        <v>16</v>
      </c>
      <c r="D197" s="68" t="n">
        <v>446.224382371816</v>
      </c>
      <c r="E197" s="68" t="n">
        <v>25.5218120418117</v>
      </c>
      <c r="F197" s="68" t="n">
        <v>0.577278274313943</v>
      </c>
      <c r="G197" s="68" t="n">
        <v>25.5435644371719</v>
      </c>
      <c r="H197" s="68" t="n">
        <v>7672.807947523</v>
      </c>
      <c r="I197" s="68" t="n">
        <v>6.49481843978564</v>
      </c>
      <c r="J197" s="68" t="n">
        <v>9.92627365529666</v>
      </c>
      <c r="K197" s="68" t="n">
        <v>6.29197171853634</v>
      </c>
      <c r="L197" s="68" t="n">
        <v>23262.028819181</v>
      </c>
      <c r="M197" s="68" t="n">
        <v>4.3556349596739</v>
      </c>
      <c r="N197" s="68" t="n">
        <v>30.0939715180974</v>
      </c>
      <c r="O197" s="68" t="n">
        <v>3.73616909800565</v>
      </c>
      <c r="P197" s="68" t="n">
        <v>13523.3553118748</v>
      </c>
      <c r="Q197" s="68" t="n">
        <v>5.07440630587008</v>
      </c>
      <c r="R197" s="68" t="n">
        <v>17.495097815763</v>
      </c>
      <c r="S197" s="68" t="n">
        <v>4.84669285602776</v>
      </c>
      <c r="T197" s="68" t="n">
        <v>4811.44412655604</v>
      </c>
      <c r="U197" s="68" t="n">
        <v>7.51944053127046</v>
      </c>
      <c r="V197" s="68" t="n">
        <v>6.22454144610556</v>
      </c>
      <c r="W197" s="68" t="n">
        <v>7.53439090114313</v>
      </c>
      <c r="X197" s="68" t="n">
        <v>27582.1085595436</v>
      </c>
      <c r="Y197" s="68" t="n">
        <v>3.30310567922903</v>
      </c>
      <c r="Z197" s="68" t="n">
        <v>35.6828372904234</v>
      </c>
      <c r="AA197" s="68" t="n">
        <v>3.19460997606153</v>
      </c>
    </row>
    <row r="198">
      <c r="A198" s="68" t="s">
        <v>120</v>
      </c>
      <c r="B198" s="68" t="s">
        <v>121</v>
      </c>
      <c r="C198" s="68" t="s">
        <v>17</v>
      </c>
      <c r="D198" s="68" t="n">
        <v>472.641038684309</v>
      </c>
      <c r="E198" s="68" t="n">
        <v>22.9628220699217</v>
      </c>
      <c r="F198" s="68" t="n">
        <v>1.0323960967793</v>
      </c>
      <c r="G198" s="68" t="n">
        <v>22.9400464998905</v>
      </c>
      <c r="H198" s="68" t="n">
        <v>6560.82113682206</v>
      </c>
      <c r="I198" s="68" t="n">
        <v>6.77360624149679</v>
      </c>
      <c r="J198" s="68" t="n">
        <v>14.3308887272617</v>
      </c>
      <c r="K198" s="68" t="n">
        <v>6.35564614146304</v>
      </c>
      <c r="L198" s="68" t="n">
        <v>12726.9478492005</v>
      </c>
      <c r="M198" s="68" t="n">
        <v>4.4015262082778</v>
      </c>
      <c r="N198" s="68" t="n">
        <v>27.7996411822471</v>
      </c>
      <c r="O198" s="68" t="n">
        <v>3.85940050990324</v>
      </c>
      <c r="P198" s="68" t="n">
        <v>7242.25403140444</v>
      </c>
      <c r="Q198" s="68" t="n">
        <v>5.92689815925618</v>
      </c>
      <c r="R198" s="68" t="n">
        <v>15.8193516473294</v>
      </c>
      <c r="S198" s="68" t="n">
        <v>5.44829728313072</v>
      </c>
      <c r="T198" s="68" t="n">
        <v>2819.91090413021</v>
      </c>
      <c r="U198" s="68" t="n">
        <v>8.91626550752203</v>
      </c>
      <c r="V198" s="68" t="n">
        <v>6.1595688321808</v>
      </c>
      <c r="W198" s="68" t="n">
        <v>8.72511023304751</v>
      </c>
      <c r="X198" s="68" t="n">
        <v>15958.403886809</v>
      </c>
      <c r="Y198" s="68" t="n">
        <v>3.82417879562597</v>
      </c>
      <c r="Z198" s="68" t="n">
        <v>34.8581535142016</v>
      </c>
      <c r="AA198" s="68" t="n">
        <v>3.45047022962696</v>
      </c>
    </row>
    <row r="199">
      <c r="A199" s="68" t="s">
        <v>122</v>
      </c>
      <c r="B199" s="68" t="s">
        <v>123</v>
      </c>
      <c r="C199" s="68" t="s">
        <v>16</v>
      </c>
      <c r="D199" s="68" t="n">
        <v>841.410811146341</v>
      </c>
      <c r="E199" s="68" t="n">
        <v>21.9862256740626</v>
      </c>
      <c r="F199" s="68" t="n">
        <v>0.547282888135153</v>
      </c>
      <c r="G199" s="68" t="n">
        <v>21.9178408450204</v>
      </c>
      <c r="H199" s="68" t="n">
        <v>18600.3573385621</v>
      </c>
      <c r="I199" s="68" t="n">
        <v>5.54679482598376</v>
      </c>
      <c r="J199" s="68" t="n">
        <v>12.0983200474039</v>
      </c>
      <c r="K199" s="68" t="n">
        <v>5.26137490468638</v>
      </c>
      <c r="L199" s="68" t="n">
        <v>54896.2981818305</v>
      </c>
      <c r="M199" s="68" t="n">
        <v>3.24637162930978</v>
      </c>
      <c r="N199" s="68" t="n">
        <v>35.7064637379082</v>
      </c>
      <c r="O199" s="68" t="n">
        <v>2.75091737397481</v>
      </c>
      <c r="P199" s="68" t="n">
        <v>27428.141521748</v>
      </c>
      <c r="Q199" s="68" t="n">
        <v>4.46125655393578</v>
      </c>
      <c r="R199" s="68" t="n">
        <v>17.8402182493365</v>
      </c>
      <c r="S199" s="68" t="n">
        <v>4.27087650631413</v>
      </c>
      <c r="T199" s="68" t="n">
        <v>8231.09986884189</v>
      </c>
      <c r="U199" s="68" t="n">
        <v>7.74251824632925</v>
      </c>
      <c r="V199" s="68" t="n">
        <v>5.35379394829904</v>
      </c>
      <c r="W199" s="68" t="n">
        <v>7.55108306350462</v>
      </c>
      <c r="X199" s="68" t="n">
        <v>43745.9993294433</v>
      </c>
      <c r="Y199" s="68" t="n">
        <v>4.0003581940657</v>
      </c>
      <c r="Z199" s="68" t="n">
        <v>28.4539211289172</v>
      </c>
      <c r="AA199" s="68" t="n">
        <v>3.7579216178663</v>
      </c>
    </row>
    <row r="200">
      <c r="A200" s="68" t="s">
        <v>122</v>
      </c>
      <c r="B200" s="68" t="s">
        <v>123</v>
      </c>
      <c r="C200" s="68" t="s">
        <v>17</v>
      </c>
      <c r="D200" s="68" t="n">
        <v>628.726955330627</v>
      </c>
      <c r="E200" s="68" t="n">
        <v>24.181919036608</v>
      </c>
      <c r="F200" s="68" t="n">
        <v>0.613681682425707</v>
      </c>
      <c r="G200" s="68" t="n">
        <v>24.1738436540189</v>
      </c>
      <c r="H200" s="68" t="n">
        <v>16685.275362501</v>
      </c>
      <c r="I200" s="68" t="n">
        <v>6.06239530605662</v>
      </c>
      <c r="J200" s="68" t="n">
        <v>16.2860010524143</v>
      </c>
      <c r="K200" s="68" t="n">
        <v>5.61663354175427</v>
      </c>
      <c r="L200" s="68" t="n">
        <v>37373.8224975334</v>
      </c>
      <c r="M200" s="68" t="n">
        <v>3.91543290291969</v>
      </c>
      <c r="N200" s="68" t="n">
        <v>36.4794766225744</v>
      </c>
      <c r="O200" s="68" t="n">
        <v>3.27323479437981</v>
      </c>
      <c r="P200" s="68" t="n">
        <v>18443.5764962957</v>
      </c>
      <c r="Q200" s="68" t="n">
        <v>4.9910877633082</v>
      </c>
      <c r="R200" s="68" t="n">
        <v>18.0022264963047</v>
      </c>
      <c r="S200" s="68" t="n">
        <v>4.54753240400099</v>
      </c>
      <c r="T200" s="68" t="n">
        <v>5400.38105632057</v>
      </c>
      <c r="U200" s="68" t="n">
        <v>10.2872316820749</v>
      </c>
      <c r="V200" s="68" t="n">
        <v>5.27115133888277</v>
      </c>
      <c r="W200" s="68" t="n">
        <v>9.73510967857928</v>
      </c>
      <c r="X200" s="68" t="n">
        <v>23919.8588225216</v>
      </c>
      <c r="Y200" s="68" t="n">
        <v>4.83888932414527</v>
      </c>
      <c r="Z200" s="68" t="n">
        <v>23.3474628073981</v>
      </c>
      <c r="AA200" s="68" t="n">
        <v>4.42988191618561</v>
      </c>
    </row>
    <row r="201">
      <c r="A201" s="68" t="s">
        <v>124</v>
      </c>
      <c r="B201" s="68" t="s">
        <v>125</v>
      </c>
      <c r="C201" s="68" t="s">
        <v>16</v>
      </c>
      <c r="D201" s="68" t="n">
        <v>693.546135772702</v>
      </c>
      <c r="E201" s="68" t="n">
        <v>34.4733440065558</v>
      </c>
      <c r="F201" s="68" t="n">
        <v>0.30378172334689</v>
      </c>
      <c r="G201" s="68" t="n">
        <v>34.3852498162133</v>
      </c>
      <c r="H201" s="68" t="n">
        <v>30314.2987456012</v>
      </c>
      <c r="I201" s="68" t="n">
        <v>6.75910190618239</v>
      </c>
      <c r="J201" s="68" t="n">
        <v>13.278035072218</v>
      </c>
      <c r="K201" s="68" t="n">
        <v>6.33563524630627</v>
      </c>
      <c r="L201" s="68" t="n">
        <v>69424.446199383</v>
      </c>
      <c r="M201" s="68" t="n">
        <v>3.4932673750335</v>
      </c>
      <c r="N201" s="68" t="n">
        <v>30.4087598806316</v>
      </c>
      <c r="O201" s="68" t="n">
        <v>2.99641103245573</v>
      </c>
      <c r="P201" s="68" t="n">
        <v>29847.4444609101</v>
      </c>
      <c r="Q201" s="68" t="n">
        <v>5.5439170446013</v>
      </c>
      <c r="R201" s="68" t="n">
        <v>13.073547163137</v>
      </c>
      <c r="S201" s="68" t="n">
        <v>5.16836165590532</v>
      </c>
      <c r="T201" s="68" t="n">
        <v>12483.9879225927</v>
      </c>
      <c r="U201" s="68" t="n">
        <v>7.7422862594326</v>
      </c>
      <c r="V201" s="68" t="n">
        <v>5.46813999784128</v>
      </c>
      <c r="W201" s="68" t="n">
        <v>7.59922719612142</v>
      </c>
      <c r="X201" s="68" t="n">
        <v>85540.3786165419</v>
      </c>
      <c r="Y201" s="68" t="n">
        <v>2.65955877205815</v>
      </c>
      <c r="Z201" s="68" t="n">
        <v>37.4677361628252</v>
      </c>
      <c r="AA201" s="68" t="n">
        <v>2.64234581571037</v>
      </c>
    </row>
    <row r="202">
      <c r="A202" s="68" t="s">
        <v>124</v>
      </c>
      <c r="B202" s="68" t="s">
        <v>125</v>
      </c>
      <c r="C202" s="68" t="s">
        <v>17</v>
      </c>
      <c r="D202" s="68" t="n">
        <v>2319.49177810806</v>
      </c>
      <c r="E202" s="68" t="n">
        <v>17.8574280748181</v>
      </c>
      <c r="F202" s="68" t="n">
        <v>1.41182680784743</v>
      </c>
      <c r="G202" s="68" t="n">
        <v>17.7918930719844</v>
      </c>
      <c r="H202" s="68" t="n">
        <v>23540.5576428134</v>
      </c>
      <c r="I202" s="68" t="n">
        <v>6.29633918499454</v>
      </c>
      <c r="J202" s="68" t="n">
        <v>14.3286519337916</v>
      </c>
      <c r="K202" s="68" t="n">
        <v>6.10115949359158</v>
      </c>
      <c r="L202" s="68" t="n">
        <v>52407.7774046795</v>
      </c>
      <c r="M202" s="68" t="n">
        <v>4.03442577034855</v>
      </c>
      <c r="N202" s="68" t="n">
        <v>31.8995332417084</v>
      </c>
      <c r="O202" s="68" t="n">
        <v>3.31865553411891</v>
      </c>
      <c r="P202" s="68" t="n">
        <v>25537.7071635909</v>
      </c>
      <c r="Q202" s="68" t="n">
        <v>4.97214775865683</v>
      </c>
      <c r="R202" s="68" t="n">
        <v>15.5442756576287</v>
      </c>
      <c r="S202" s="68" t="n">
        <v>4.58643498169849</v>
      </c>
      <c r="T202" s="68" t="n">
        <v>8328.82418694859</v>
      </c>
      <c r="U202" s="68" t="n">
        <v>9.08788314984055</v>
      </c>
      <c r="V202" s="68" t="n">
        <v>5.06958350788959</v>
      </c>
      <c r="W202" s="68" t="n">
        <v>8.85507841969366</v>
      </c>
      <c r="X202" s="68" t="n">
        <v>52155.7491667365</v>
      </c>
      <c r="Y202" s="68" t="n">
        <v>3.15957355931437</v>
      </c>
      <c r="Z202" s="68" t="n">
        <v>31.7461288511343</v>
      </c>
      <c r="AA202" s="68" t="n">
        <v>3.12205512978136</v>
      </c>
    </row>
    <row r="203">
      <c r="A203" s="68" t="s">
        <v>126</v>
      </c>
      <c r="B203" s="68" t="s">
        <v>127</v>
      </c>
      <c r="C203" s="68" t="s">
        <v>16</v>
      </c>
      <c r="D203" s="68" t="n">
        <v>347.77912236908</v>
      </c>
      <c r="E203" s="68" t="n">
        <v>33.2439264214607</v>
      </c>
      <c r="F203" s="68" t="n">
        <v>1.31267210424707</v>
      </c>
      <c r="G203" s="68" t="n">
        <v>33.3298502946371</v>
      </c>
      <c r="H203" s="68" t="n">
        <v>1792.52766803037</v>
      </c>
      <c r="I203" s="68" t="n">
        <v>14.4371111765412</v>
      </c>
      <c r="J203" s="68" t="n">
        <v>6.7657916032619</v>
      </c>
      <c r="K203" s="68" t="n">
        <v>14.0538784744447</v>
      </c>
      <c r="L203" s="68" t="n">
        <v>5961.51472790163</v>
      </c>
      <c r="M203" s="68" t="n">
        <v>8.69257848124968</v>
      </c>
      <c r="N203" s="68" t="n">
        <v>22.5013911964206</v>
      </c>
      <c r="O203" s="68" t="n">
        <v>8.11499694864306</v>
      </c>
      <c r="P203" s="68" t="n">
        <v>4232.14808524989</v>
      </c>
      <c r="Q203" s="68" t="n">
        <v>9.26577079217653</v>
      </c>
      <c r="R203" s="68" t="n">
        <v>15.9739972161253</v>
      </c>
      <c r="S203" s="68" t="n">
        <v>8.76633405807614</v>
      </c>
      <c r="T203" s="68" t="n">
        <v>2026.81330489129</v>
      </c>
      <c r="U203" s="68" t="n">
        <v>12.0589014495831</v>
      </c>
      <c r="V203" s="68" t="n">
        <v>7.65008913624237</v>
      </c>
      <c r="W203" s="68" t="n">
        <v>11.3691885615702</v>
      </c>
      <c r="X203" s="68" t="n">
        <v>12133.1999562703</v>
      </c>
      <c r="Y203" s="68" t="n">
        <v>6.04947412844991</v>
      </c>
      <c r="Z203" s="68" t="n">
        <v>45.7960587437028</v>
      </c>
      <c r="AA203" s="68" t="n">
        <v>5.33359881255959</v>
      </c>
    </row>
    <row r="204">
      <c r="A204" s="68" t="s">
        <v>126</v>
      </c>
      <c r="B204" s="68" t="s">
        <v>127</v>
      </c>
      <c r="C204" s="68" t="s">
        <v>17</v>
      </c>
      <c r="D204" s="68" t="n">
        <v>480.440047600255</v>
      </c>
      <c r="E204" s="68" t="n">
        <v>28.4512007394197</v>
      </c>
      <c r="F204" s="68" t="n">
        <v>2.24171063143147</v>
      </c>
      <c r="G204" s="68" t="n">
        <v>28.5275882973291</v>
      </c>
      <c r="H204" s="68" t="n">
        <v>2389.6931583012</v>
      </c>
      <c r="I204" s="68" t="n">
        <v>13.1503417440273</v>
      </c>
      <c r="J204" s="68" t="n">
        <v>11.1501957124109</v>
      </c>
      <c r="K204" s="68" t="n">
        <v>12.5721742168873</v>
      </c>
      <c r="L204" s="68" t="n">
        <v>4938.15377355497</v>
      </c>
      <c r="M204" s="68" t="n">
        <v>8.15169521486252</v>
      </c>
      <c r="N204" s="68" t="n">
        <v>23.0411929003724</v>
      </c>
      <c r="O204" s="68" t="n">
        <v>7.5337202675348</v>
      </c>
      <c r="P204" s="68" t="n">
        <v>3455.57196427934</v>
      </c>
      <c r="Q204" s="68" t="n">
        <v>9.31097561570586</v>
      </c>
      <c r="R204" s="68" t="n">
        <v>16.1235360138979</v>
      </c>
      <c r="S204" s="68" t="n">
        <v>8.77475582672591</v>
      </c>
      <c r="T204" s="68" t="n">
        <v>1557.11260049233</v>
      </c>
      <c r="U204" s="68" t="n">
        <v>14.9254816447651</v>
      </c>
      <c r="V204" s="68" t="n">
        <v>7.26541404758968</v>
      </c>
      <c r="W204" s="68" t="n">
        <v>14.2808797408837</v>
      </c>
      <c r="X204" s="68" t="n">
        <v>8610.87790430958</v>
      </c>
      <c r="Y204" s="68" t="n">
        <v>7.09158606658916</v>
      </c>
      <c r="Z204" s="68" t="n">
        <v>40.1779506942977</v>
      </c>
      <c r="AA204" s="68" t="n">
        <v>6.35534752733331</v>
      </c>
    </row>
    <row r="205">
      <c r="A205" s="68" t="s">
        <v>128</v>
      </c>
      <c r="B205" s="68" t="s">
        <v>129</v>
      </c>
      <c r="C205" s="68" t="s">
        <v>16</v>
      </c>
      <c r="D205" s="68" t="n">
        <v>103.440444040271</v>
      </c>
      <c r="E205" s="68" t="n">
        <v>34.0088557983795</v>
      </c>
      <c r="F205" s="68" t="n">
        <v>0.303763690851928</v>
      </c>
      <c r="G205" s="68" t="n">
        <v>34.0410643975279</v>
      </c>
      <c r="H205" s="68" t="n">
        <v>646.301576016778</v>
      </c>
      <c r="I205" s="68" t="n">
        <v>14.8935101319999</v>
      </c>
      <c r="J205" s="68" t="n">
        <v>1.89793222521206</v>
      </c>
      <c r="K205" s="68" t="n">
        <v>14.817365746549</v>
      </c>
      <c r="L205" s="68" t="n">
        <v>3279.43699280909</v>
      </c>
      <c r="M205" s="68" t="n">
        <v>7.13810735020067</v>
      </c>
      <c r="N205" s="68" t="n">
        <v>9.63040998223299</v>
      </c>
      <c r="O205" s="68" t="n">
        <v>6.74771912964523</v>
      </c>
      <c r="P205" s="68" t="n">
        <v>2235.98348484811</v>
      </c>
      <c r="Q205" s="68" t="n">
        <v>8.49527462000431</v>
      </c>
      <c r="R205" s="68" t="n">
        <v>6.566199539679</v>
      </c>
      <c r="S205" s="68" t="n">
        <v>8.47340426697534</v>
      </c>
      <c r="T205" s="68" t="n">
        <v>2823.90116925497</v>
      </c>
      <c r="U205" s="68" t="n">
        <v>8.43490158025347</v>
      </c>
      <c r="V205" s="68" t="n">
        <v>8.29268135624021</v>
      </c>
      <c r="W205" s="68" t="n">
        <v>8.20229659555178</v>
      </c>
      <c r="X205" s="68" t="n">
        <v>24963.8686470162</v>
      </c>
      <c r="Y205" s="68" t="n">
        <v>2.61598955709048</v>
      </c>
      <c r="Z205" s="68" t="n">
        <v>73.3090132057838</v>
      </c>
      <c r="AA205" s="68" t="n">
        <v>1.50681122329579</v>
      </c>
    </row>
    <row r="206">
      <c r="A206" s="68" t="s">
        <v>128</v>
      </c>
      <c r="B206" s="68" t="s">
        <v>129</v>
      </c>
      <c r="C206" s="68" t="s">
        <v>17</v>
      </c>
      <c r="D206" s="68" t="n">
        <v>152.442977173977</v>
      </c>
      <c r="E206" s="68" t="n">
        <v>32.0055718395224</v>
      </c>
      <c r="F206" s="68" t="n">
        <v>0.549247327936503</v>
      </c>
      <c r="G206" s="68" t="n">
        <v>32.133703960499</v>
      </c>
      <c r="H206" s="68" t="n">
        <v>1110.52128697871</v>
      </c>
      <c r="I206" s="68" t="n">
        <v>13.5358970990245</v>
      </c>
      <c r="J206" s="68" t="n">
        <v>4.00117382116955</v>
      </c>
      <c r="K206" s="68" t="n">
        <v>13.2687386357233</v>
      </c>
      <c r="L206" s="68" t="n">
        <v>3528.99253648752</v>
      </c>
      <c r="M206" s="68" t="n">
        <v>6.6602069670655</v>
      </c>
      <c r="N206" s="68" t="n">
        <v>12.7148508701818</v>
      </c>
      <c r="O206" s="68" t="n">
        <v>6.48742231733273</v>
      </c>
      <c r="P206" s="68" t="n">
        <v>3000.2494251702</v>
      </c>
      <c r="Q206" s="68" t="n">
        <v>7.58707285729344</v>
      </c>
      <c r="R206" s="68" t="n">
        <v>10.8098058071715</v>
      </c>
      <c r="S206" s="68" t="n">
        <v>7.37003557296303</v>
      </c>
      <c r="T206" s="68" t="n">
        <v>2274.20737721842</v>
      </c>
      <c r="U206" s="68" t="n">
        <v>9.06154771360872</v>
      </c>
      <c r="V206" s="68" t="n">
        <v>8.19389878278979</v>
      </c>
      <c r="W206" s="68" t="n">
        <v>8.74352766052723</v>
      </c>
      <c r="X206" s="68" t="n">
        <v>17688.4737528547</v>
      </c>
      <c r="Y206" s="68" t="n">
        <v>3.15747427534354</v>
      </c>
      <c r="Z206" s="68" t="n">
        <v>63.7310233907509</v>
      </c>
      <c r="AA206" s="68" t="n">
        <v>2.01716957275332</v>
      </c>
    </row>
    <row r="207">
      <c r="A207" s="68" t="s">
        <v>130</v>
      </c>
      <c r="B207" s="68" t="s">
        <v>131</v>
      </c>
      <c r="C207" s="68" t="s">
        <v>16</v>
      </c>
      <c r="D207" s="68" t="n">
        <v>191.05613824746</v>
      </c>
      <c r="E207" s="68" t="n">
        <v>31.0334197215722</v>
      </c>
      <c r="F207" s="68" t="n">
        <v>1.25903085256097</v>
      </c>
      <c r="G207" s="68" t="n">
        <v>31.2901917549843</v>
      </c>
      <c r="H207" s="68" t="n">
        <v>1993.23914186485</v>
      </c>
      <c r="I207" s="68" t="n">
        <v>9.15801955934429</v>
      </c>
      <c r="J207" s="68" t="n">
        <v>13.1351423678917</v>
      </c>
      <c r="K207" s="68" t="n">
        <v>8.67014420152556</v>
      </c>
      <c r="L207" s="68" t="n">
        <v>6312.7808241761</v>
      </c>
      <c r="M207" s="68" t="n">
        <v>5.99047374361775</v>
      </c>
      <c r="N207" s="68" t="n">
        <v>41.6002641736564</v>
      </c>
      <c r="O207" s="68" t="n">
        <v>4.99518026045402</v>
      </c>
      <c r="P207" s="68" t="n">
        <v>2101.70293905998</v>
      </c>
      <c r="Q207" s="68" t="n">
        <v>9.87355855933244</v>
      </c>
      <c r="R207" s="68" t="n">
        <v>13.849902272008</v>
      </c>
      <c r="S207" s="68" t="n">
        <v>9.23546031330291</v>
      </c>
      <c r="T207" s="68" t="n">
        <v>686.249176680677</v>
      </c>
      <c r="U207" s="68" t="n">
        <v>16.1445681351703</v>
      </c>
      <c r="V207" s="68" t="n">
        <v>4.52227755627748</v>
      </c>
      <c r="W207" s="68" t="n">
        <v>15.8235101620386</v>
      </c>
      <c r="X207" s="68" t="n">
        <v>3889.82931891343</v>
      </c>
      <c r="Y207" s="68" t="n">
        <v>8.6591663455778</v>
      </c>
      <c r="Z207" s="68" t="n">
        <v>25.6333827776053</v>
      </c>
      <c r="AA207" s="68" t="n">
        <v>8.20327871669922</v>
      </c>
    </row>
    <row r="208">
      <c r="A208" s="68" t="s">
        <v>130</v>
      </c>
      <c r="B208" s="68" t="s">
        <v>131</v>
      </c>
      <c r="C208" s="68" t="s">
        <v>17</v>
      </c>
      <c r="D208" s="68" t="n">
        <v>218.315223609924</v>
      </c>
      <c r="E208" s="68" t="n">
        <v>27.8369358659583</v>
      </c>
      <c r="F208" s="68" t="n">
        <v>1.95250595119334</v>
      </c>
      <c r="G208" s="68" t="n">
        <v>27.995287346044</v>
      </c>
      <c r="H208" s="68" t="n">
        <v>2284.81611429732</v>
      </c>
      <c r="I208" s="68" t="n">
        <v>8.61118363224522</v>
      </c>
      <c r="J208" s="68" t="n">
        <v>20.434292152337</v>
      </c>
      <c r="K208" s="68" t="n">
        <v>7.35855682492598</v>
      </c>
      <c r="L208" s="68" t="n">
        <v>4217.4325667339</v>
      </c>
      <c r="M208" s="68" t="n">
        <v>6.42568438093431</v>
      </c>
      <c r="N208" s="68" t="n">
        <v>37.7186805809645</v>
      </c>
      <c r="O208" s="68" t="n">
        <v>4.93339034233713</v>
      </c>
      <c r="P208" s="68" t="n">
        <v>1587.3222392722</v>
      </c>
      <c r="Q208" s="68" t="n">
        <v>9.96394776018747</v>
      </c>
      <c r="R208" s="68" t="n">
        <v>14.196243703912</v>
      </c>
      <c r="S208" s="68" t="n">
        <v>9.52028356540719</v>
      </c>
      <c r="T208" s="68" t="n">
        <v>491.200829810924</v>
      </c>
      <c r="U208" s="68" t="n">
        <v>19.3296754510691</v>
      </c>
      <c r="V208" s="68" t="n">
        <v>4.39306305615482</v>
      </c>
      <c r="W208" s="68" t="n">
        <v>19.154526285689</v>
      </c>
      <c r="X208" s="68" t="n">
        <v>2382.19641629526</v>
      </c>
      <c r="Y208" s="68" t="n">
        <v>10.362748157622</v>
      </c>
      <c r="Z208" s="68" t="n">
        <v>21.3052145554384</v>
      </c>
      <c r="AA208" s="68" t="n">
        <v>10.2178149820969</v>
      </c>
    </row>
    <row r="209">
      <c r="A209" s="68" t="s">
        <v>132</v>
      </c>
      <c r="B209" s="68" t="s">
        <v>133</v>
      </c>
      <c r="C209" s="68" t="s">
        <v>16</v>
      </c>
      <c r="D209" s="68" t="n">
        <v>22.2623320383394</v>
      </c>
      <c r="E209" s="68" t="n">
        <v>77.2029569143343</v>
      </c>
      <c r="F209" s="68" t="n">
        <v>0.150477189359919</v>
      </c>
      <c r="G209" s="68" t="n">
        <v>77.3539156534416</v>
      </c>
      <c r="H209" s="68" t="n">
        <v>1881.38888119563</v>
      </c>
      <c r="I209" s="68" t="n">
        <v>8.35926755634754</v>
      </c>
      <c r="J209" s="68" t="n">
        <v>12.716821869684</v>
      </c>
      <c r="K209" s="68" t="n">
        <v>8.48148304324478</v>
      </c>
      <c r="L209" s="68" t="n">
        <v>5627.79087789319</v>
      </c>
      <c r="M209" s="68" t="n">
        <v>6.06511887253406</v>
      </c>
      <c r="N209" s="68" t="n">
        <v>38.039777331159</v>
      </c>
      <c r="O209" s="68" t="n">
        <v>5.30312305895054</v>
      </c>
      <c r="P209" s="68" t="n">
        <v>2933.06121013474</v>
      </c>
      <c r="Q209" s="68" t="n">
        <v>8.05741336845165</v>
      </c>
      <c r="R209" s="68" t="n">
        <v>19.8253626961266</v>
      </c>
      <c r="S209" s="68" t="n">
        <v>7.63025735904823</v>
      </c>
      <c r="T209" s="68" t="n">
        <v>613.584915648968</v>
      </c>
      <c r="U209" s="68" t="n">
        <v>15.291422280072</v>
      </c>
      <c r="V209" s="68" t="n">
        <v>4.14738821528182</v>
      </c>
      <c r="W209" s="68" t="n">
        <v>15.1490459530862</v>
      </c>
      <c r="X209" s="68" t="n">
        <v>3716.40132202597</v>
      </c>
      <c r="Y209" s="68" t="n">
        <v>7.43175638049355</v>
      </c>
      <c r="Z209" s="68" t="n">
        <v>25.1201726983886</v>
      </c>
      <c r="AA209" s="68" t="n">
        <v>6.80702580480815</v>
      </c>
    </row>
    <row r="210">
      <c r="A210" s="68" t="s">
        <v>132</v>
      </c>
      <c r="B210" s="68" t="s">
        <v>133</v>
      </c>
      <c r="C210" s="68" t="s">
        <v>17</v>
      </c>
      <c r="D210" s="68" t="n">
        <v>82.0994967639522</v>
      </c>
      <c r="E210" s="68" t="n">
        <v>34.3446768882227</v>
      </c>
      <c r="F210" s="68" t="n">
        <v>0.833708795386412</v>
      </c>
      <c r="G210" s="68" t="n">
        <v>34.0902975985487</v>
      </c>
      <c r="H210" s="68" t="n">
        <v>1807.30699242048</v>
      </c>
      <c r="I210" s="68" t="n">
        <v>9.30871030801426</v>
      </c>
      <c r="J210" s="68" t="n">
        <v>18.3529472766014</v>
      </c>
      <c r="K210" s="68" t="n">
        <v>8.66967130017254</v>
      </c>
      <c r="L210" s="68" t="n">
        <v>3877.7771898368</v>
      </c>
      <c r="M210" s="68" t="n">
        <v>6.23375673645571</v>
      </c>
      <c r="N210" s="68" t="n">
        <v>39.3782797355129</v>
      </c>
      <c r="O210" s="68" t="n">
        <v>5.25148598029456</v>
      </c>
      <c r="P210" s="68" t="n">
        <v>1621.74390590687</v>
      </c>
      <c r="Q210" s="68" t="n">
        <v>8.41081823460858</v>
      </c>
      <c r="R210" s="68" t="n">
        <v>16.4685803386377</v>
      </c>
      <c r="S210" s="68" t="n">
        <v>8.21274748769361</v>
      </c>
      <c r="T210" s="68" t="n">
        <v>460.704167280277</v>
      </c>
      <c r="U210" s="68" t="n">
        <v>17.3615613963325</v>
      </c>
      <c r="V210" s="68" t="n">
        <v>4.67838575718756</v>
      </c>
      <c r="W210" s="68" t="n">
        <v>17.2747170033453</v>
      </c>
      <c r="X210" s="68" t="n">
        <v>1997.87102313421</v>
      </c>
      <c r="Y210" s="68" t="n">
        <v>10.8609067076829</v>
      </c>
      <c r="Z210" s="68" t="n">
        <v>20.2880980966741</v>
      </c>
      <c r="AA210" s="68" t="n">
        <v>10.0671265603879</v>
      </c>
    </row>
    <row r="211">
      <c r="A211" s="68" t="s">
        <v>134</v>
      </c>
      <c r="B211" s="68" t="s">
        <v>135</v>
      </c>
      <c r="C211" s="68" t="s">
        <v>16</v>
      </c>
      <c r="D211" s="68" t="n">
        <v>462.865848729522</v>
      </c>
      <c r="E211" s="68" t="n">
        <v>22.3471032632232</v>
      </c>
      <c r="F211" s="68" t="n">
        <v>0.920447117399408</v>
      </c>
      <c r="G211" s="68" t="n">
        <v>22.4052081628499</v>
      </c>
      <c r="H211" s="68" t="n">
        <v>7534.20018244486</v>
      </c>
      <c r="I211" s="68" t="n">
        <v>6.30995771915611</v>
      </c>
      <c r="J211" s="68" t="n">
        <v>14.9823817394959</v>
      </c>
      <c r="K211" s="68" t="n">
        <v>5.91525070989742</v>
      </c>
      <c r="L211" s="68" t="n">
        <v>19386.6676750873</v>
      </c>
      <c r="M211" s="68" t="n">
        <v>3.80638294662968</v>
      </c>
      <c r="N211" s="68" t="n">
        <v>38.5519960621288</v>
      </c>
      <c r="O211" s="68" t="n">
        <v>3.3087287537549</v>
      </c>
      <c r="P211" s="68" t="n">
        <v>7646.75622781844</v>
      </c>
      <c r="Q211" s="68" t="n">
        <v>5.87808142548079</v>
      </c>
      <c r="R211" s="68" t="n">
        <v>15.2062087679845</v>
      </c>
      <c r="S211" s="68" t="n">
        <v>5.32797365339983</v>
      </c>
      <c r="T211" s="68" t="n">
        <v>3066.47031472951</v>
      </c>
      <c r="U211" s="68" t="n">
        <v>10.1118846304745</v>
      </c>
      <c r="V211" s="68" t="n">
        <v>6.09793046847358</v>
      </c>
      <c r="W211" s="68" t="n">
        <v>9.96657983245692</v>
      </c>
      <c r="X211" s="68" t="n">
        <v>12190.1056759861</v>
      </c>
      <c r="Y211" s="68" t="n">
        <v>5.27755894206558</v>
      </c>
      <c r="Z211" s="68" t="n">
        <v>24.2410358445179</v>
      </c>
      <c r="AA211" s="68" t="n">
        <v>4.96416281551925</v>
      </c>
    </row>
    <row r="212">
      <c r="A212" s="68" t="s">
        <v>134</v>
      </c>
      <c r="B212" s="68" t="s">
        <v>135</v>
      </c>
      <c r="C212" s="68" t="s">
        <v>17</v>
      </c>
      <c r="D212" s="68" t="n">
        <v>604.814815468911</v>
      </c>
      <c r="E212" s="68" t="n">
        <v>19.5328648380563</v>
      </c>
      <c r="F212" s="68" t="n">
        <v>1.91512171049004</v>
      </c>
      <c r="G212" s="68" t="n">
        <v>19.4489096663167</v>
      </c>
      <c r="H212" s="68" t="n">
        <v>5562.62567701016</v>
      </c>
      <c r="I212" s="68" t="n">
        <v>6.4366649517737</v>
      </c>
      <c r="J212" s="68" t="n">
        <v>17.6138297688892</v>
      </c>
      <c r="K212" s="68" t="n">
        <v>6.02360338723495</v>
      </c>
      <c r="L212" s="68" t="n">
        <v>11915.8086608642</v>
      </c>
      <c r="M212" s="68" t="n">
        <v>4.99270164441321</v>
      </c>
      <c r="N212" s="68" t="n">
        <v>37.7309273529847</v>
      </c>
      <c r="O212" s="68" t="n">
        <v>4.15767258484162</v>
      </c>
      <c r="P212" s="68" t="n">
        <v>6537.18161215751</v>
      </c>
      <c r="Q212" s="68" t="n">
        <v>6.48343773843903</v>
      </c>
      <c r="R212" s="68" t="n">
        <v>20.6997218167561</v>
      </c>
      <c r="S212" s="68" t="n">
        <v>5.67785809341056</v>
      </c>
      <c r="T212" s="68" t="n">
        <v>1330.8453772536</v>
      </c>
      <c r="U212" s="68" t="n">
        <v>15.5151286180254</v>
      </c>
      <c r="V212" s="68" t="n">
        <v>4.21406819095141</v>
      </c>
      <c r="W212" s="68" t="n">
        <v>15.2169627180111</v>
      </c>
      <c r="X212" s="68" t="n">
        <v>5629.73576662186</v>
      </c>
      <c r="Y212" s="68" t="n">
        <v>7.87100039939444</v>
      </c>
      <c r="Z212" s="68" t="n">
        <v>17.8263311599285</v>
      </c>
      <c r="AA212" s="68" t="n">
        <v>7.62088191271422</v>
      </c>
    </row>
    <row r="213">
      <c r="A213" s="68" t="s">
        <v>136</v>
      </c>
      <c r="B213" s="68" t="s">
        <v>137</v>
      </c>
      <c r="C213" s="68" t="s">
        <v>16</v>
      </c>
      <c r="D213" s="68" t="n">
        <v>24.3587028502568</v>
      </c>
      <c r="E213" s="68" t="n">
        <v>51.7990589133307</v>
      </c>
      <c r="F213" s="68" t="n">
        <v>0.536610969927134</v>
      </c>
      <c r="G213" s="68" t="n">
        <v>51.8143559738086</v>
      </c>
      <c r="H213" s="68" t="n">
        <v>339.687313532356</v>
      </c>
      <c r="I213" s="68" t="n">
        <v>18.7176073791052</v>
      </c>
      <c r="J213" s="68" t="n">
        <v>7.48315457958052</v>
      </c>
      <c r="K213" s="68" t="n">
        <v>18.731103728076</v>
      </c>
      <c r="L213" s="68" t="n">
        <v>1337.18786900272</v>
      </c>
      <c r="M213" s="68" t="n">
        <v>11.4962546222161</v>
      </c>
      <c r="N213" s="68" t="n">
        <v>29.4576309654676</v>
      </c>
      <c r="O213" s="68" t="n">
        <v>10.524629004082</v>
      </c>
      <c r="P213" s="68" t="n">
        <v>479.810702179757</v>
      </c>
      <c r="Q213" s="68" t="n">
        <v>14.9672698095397</v>
      </c>
      <c r="R213" s="68" t="n">
        <v>10.5700080936528</v>
      </c>
      <c r="S213" s="68" t="n">
        <v>14.1564212912591</v>
      </c>
      <c r="T213" s="68" t="n">
        <v>718.496874535833</v>
      </c>
      <c r="U213" s="68" t="n">
        <v>14.8428948774556</v>
      </c>
      <c r="V213" s="68" t="n">
        <v>15.8281541962413</v>
      </c>
      <c r="W213" s="68" t="n">
        <v>13.4185081418165</v>
      </c>
      <c r="X213" s="68" t="n">
        <v>1639.81837498262</v>
      </c>
      <c r="Y213" s="68" t="n">
        <v>10.0897708119251</v>
      </c>
      <c r="Z213" s="68" t="n">
        <v>36.1244411951306</v>
      </c>
      <c r="AA213" s="68" t="n">
        <v>9.6968550344104</v>
      </c>
    </row>
    <row r="214">
      <c r="A214" s="68" t="s">
        <v>136</v>
      </c>
      <c r="B214" s="68" t="s">
        <v>137</v>
      </c>
      <c r="C214" s="68" t="s">
        <v>17</v>
      </c>
      <c r="D214" s="68" t="n">
        <v>70.2208220404632</v>
      </c>
      <c r="E214" s="68" t="n">
        <v>33.3494707783542</v>
      </c>
      <c r="F214" s="68" t="n">
        <v>2.29915042655356</v>
      </c>
      <c r="G214" s="68" t="n">
        <v>32.7152519184244</v>
      </c>
      <c r="H214" s="68" t="n">
        <v>421.285502859808</v>
      </c>
      <c r="I214" s="68" t="n">
        <v>13.8358398148938</v>
      </c>
      <c r="J214" s="68" t="n">
        <v>13.7936115735419</v>
      </c>
      <c r="K214" s="68" t="n">
        <v>13.2211336393134</v>
      </c>
      <c r="L214" s="68" t="n">
        <v>981.092856837583</v>
      </c>
      <c r="M214" s="68" t="n">
        <v>10.0342345994796</v>
      </c>
      <c r="N214" s="68" t="n">
        <v>32.1226666783678</v>
      </c>
      <c r="O214" s="68" t="n">
        <v>9.23420227588546</v>
      </c>
      <c r="P214" s="68" t="n">
        <v>298.622120837922</v>
      </c>
      <c r="Q214" s="68" t="n">
        <v>15.5111984061581</v>
      </c>
      <c r="R214" s="68" t="n">
        <v>9.77740158192983</v>
      </c>
      <c r="S214" s="68" t="n">
        <v>15.1184891625317</v>
      </c>
      <c r="T214" s="68" t="n">
        <v>399.093323202058</v>
      </c>
      <c r="U214" s="68" t="n">
        <v>15.9501207935198</v>
      </c>
      <c r="V214" s="68" t="n">
        <v>13.0670014621298</v>
      </c>
      <c r="W214" s="68" t="n">
        <v>14.866437444561</v>
      </c>
      <c r="X214" s="68" t="n">
        <v>883.892755760246</v>
      </c>
      <c r="Y214" s="68" t="n">
        <v>11.5564930210627</v>
      </c>
      <c r="Z214" s="68" t="n">
        <v>28.9401682774771</v>
      </c>
      <c r="AA214" s="68" t="n">
        <v>10.7864792493045</v>
      </c>
    </row>
    <row r="215">
      <c r="A215" s="68" t="s">
        <v>138</v>
      </c>
      <c r="B215" s="68" t="s">
        <v>139</v>
      </c>
      <c r="C215" s="68" t="s">
        <v>16</v>
      </c>
      <c r="D215" s="68" t="n">
        <v>1082.5564085533</v>
      </c>
      <c r="E215" s="68" t="n">
        <v>19.9070402642838</v>
      </c>
      <c r="F215" s="68" t="n">
        <v>1.48503109482735</v>
      </c>
      <c r="G215" s="68" t="n">
        <v>19.8069670955168</v>
      </c>
      <c r="H215" s="68" t="n">
        <v>17041.7778611567</v>
      </c>
      <c r="I215" s="68" t="n">
        <v>5.19259142858765</v>
      </c>
      <c r="J215" s="68" t="n">
        <v>23.3775993888193</v>
      </c>
      <c r="K215" s="68" t="n">
        <v>4.85731937702008</v>
      </c>
      <c r="L215" s="68" t="n">
        <v>37955.19770414</v>
      </c>
      <c r="M215" s="68" t="n">
        <v>3.73530546474982</v>
      </c>
      <c r="N215" s="68" t="n">
        <v>52.0662464843674</v>
      </c>
      <c r="O215" s="68" t="n">
        <v>2.51509758054152</v>
      </c>
      <c r="P215" s="68" t="n">
        <v>8509.81504437719</v>
      </c>
      <c r="Q215" s="68" t="n">
        <v>7.58150828235491</v>
      </c>
      <c r="R215" s="68" t="n">
        <v>11.6736087397219</v>
      </c>
      <c r="S215" s="68" t="n">
        <v>7.16484712123066</v>
      </c>
      <c r="T215" s="68" t="n">
        <v>2129.57567191956</v>
      </c>
      <c r="U215" s="68" t="n">
        <v>15.6869197054253</v>
      </c>
      <c r="V215" s="68" t="n">
        <v>2.92131298341734</v>
      </c>
      <c r="W215" s="68" t="n">
        <v>15.6573326125487</v>
      </c>
      <c r="X215" s="68" t="n">
        <v>6178.97233198786</v>
      </c>
      <c r="Y215" s="68" t="n">
        <v>11.0264327272913</v>
      </c>
      <c r="Z215" s="68" t="n">
        <v>8.4762013088467</v>
      </c>
      <c r="AA215" s="68" t="n">
        <v>10.5981042658921</v>
      </c>
    </row>
    <row r="216">
      <c r="A216" s="68" t="s">
        <v>138</v>
      </c>
      <c r="B216" s="68" t="s">
        <v>139</v>
      </c>
      <c r="C216" s="68" t="s">
        <v>17</v>
      </c>
      <c r="D216" s="68" t="n">
        <v>1106.39250036507</v>
      </c>
      <c r="E216" s="68" t="n">
        <v>17.8300523979047</v>
      </c>
      <c r="F216" s="68" t="n">
        <v>2.49716780862236</v>
      </c>
      <c r="G216" s="68" t="n">
        <v>17.6948477036958</v>
      </c>
      <c r="H216" s="68" t="n">
        <v>11870.9536231052</v>
      </c>
      <c r="I216" s="68" t="n">
        <v>5.84354617938439</v>
      </c>
      <c r="J216" s="68" t="n">
        <v>26.7931708100749</v>
      </c>
      <c r="K216" s="68" t="n">
        <v>5.03164885459766</v>
      </c>
      <c r="L216" s="68" t="n">
        <v>20714.4610558585</v>
      </c>
      <c r="M216" s="68" t="n">
        <v>4.68774687254543</v>
      </c>
      <c r="N216" s="68" t="n">
        <v>46.7532862926884</v>
      </c>
      <c r="O216" s="68" t="n">
        <v>3.44932744371351</v>
      </c>
      <c r="P216" s="68" t="n">
        <v>5924.62654010105</v>
      </c>
      <c r="Q216" s="68" t="n">
        <v>8.02026514380238</v>
      </c>
      <c r="R216" s="68" t="n">
        <v>13.3720959507302</v>
      </c>
      <c r="S216" s="68" t="n">
        <v>7.46356184206284</v>
      </c>
      <c r="T216" s="68" t="n">
        <v>1175.8664549267</v>
      </c>
      <c r="U216" s="68" t="n">
        <v>17.3775760867029</v>
      </c>
      <c r="V216" s="68" t="n">
        <v>2.65397303173419</v>
      </c>
      <c r="W216" s="68" t="n">
        <v>17.1854295419963</v>
      </c>
      <c r="X216" s="68" t="n">
        <v>3513.59294763778</v>
      </c>
      <c r="Y216" s="68" t="n">
        <v>11.7262774149609</v>
      </c>
      <c r="Z216" s="68" t="n">
        <v>7.93030610614994</v>
      </c>
      <c r="AA216" s="68" t="n">
        <v>11.6121875489585</v>
      </c>
    </row>
    <row r="217">
      <c r="A217" s="68" t="s">
        <v>140</v>
      </c>
      <c r="B217" s="68" t="s">
        <v>141</v>
      </c>
      <c r="C217" s="68" t="s">
        <v>16</v>
      </c>
      <c r="D217" s="68" t="n">
        <v>2541.29856034791</v>
      </c>
      <c r="E217" s="68" t="n">
        <v>12.8194106783122</v>
      </c>
      <c r="F217" s="68" t="n">
        <v>2.3358473934894</v>
      </c>
      <c r="G217" s="68" t="n">
        <v>12.873355785412</v>
      </c>
      <c r="H217" s="68" t="n">
        <v>30758.6411378365</v>
      </c>
      <c r="I217" s="68" t="n">
        <v>4.40615763493557</v>
      </c>
      <c r="J217" s="68" t="n">
        <v>28.2719601900122</v>
      </c>
      <c r="K217" s="68" t="n">
        <v>3.82451307554837</v>
      </c>
      <c r="L217" s="68" t="n">
        <v>57094.4602001164</v>
      </c>
      <c r="M217" s="68" t="n">
        <v>2.89172536557097</v>
      </c>
      <c r="N217" s="68" t="n">
        <v>52.4786611545826</v>
      </c>
      <c r="O217" s="68" t="n">
        <v>2.13928223321996</v>
      </c>
      <c r="P217" s="68" t="n">
        <v>10656.093371888</v>
      </c>
      <c r="Q217" s="68" t="n">
        <v>7.36897283222692</v>
      </c>
      <c r="R217" s="68" t="n">
        <v>9.79460198651223</v>
      </c>
      <c r="S217" s="68" t="n">
        <v>7.26045661071425</v>
      </c>
      <c r="T217" s="68" t="n">
        <v>2857.93402639516</v>
      </c>
      <c r="U217" s="68" t="n">
        <v>13.8448537705824</v>
      </c>
      <c r="V217" s="68" t="n">
        <v>2.6268844796441</v>
      </c>
      <c r="W217" s="68" t="n">
        <v>13.7130159669514</v>
      </c>
      <c r="X217" s="68" t="n">
        <v>4887.14588303167</v>
      </c>
      <c r="Y217" s="68" t="n">
        <v>11.9195036884534</v>
      </c>
      <c r="Z217" s="68" t="n">
        <v>4.49204479575952</v>
      </c>
      <c r="AA217" s="68" t="n">
        <v>11.6000672906363</v>
      </c>
    </row>
    <row r="218">
      <c r="A218" s="68" t="s">
        <v>140</v>
      </c>
      <c r="B218" s="68" t="s">
        <v>141</v>
      </c>
      <c r="C218" s="68" t="s">
        <v>17</v>
      </c>
      <c r="D218" s="68" t="n">
        <v>2078.94688226358</v>
      </c>
      <c r="E218" s="68" t="n">
        <v>13.2032670215411</v>
      </c>
      <c r="F218" s="68" t="n">
        <v>2.72746144388681</v>
      </c>
      <c r="G218" s="68" t="n">
        <v>13.0100667593871</v>
      </c>
      <c r="H218" s="68" t="n">
        <v>23690.7683011581</v>
      </c>
      <c r="I218" s="68" t="n">
        <v>4.37642188724766</v>
      </c>
      <c r="J218" s="68" t="n">
        <v>31.0809562614269</v>
      </c>
      <c r="K218" s="68" t="n">
        <v>3.76814979089094</v>
      </c>
      <c r="L218" s="68" t="n">
        <v>35353.5742080653</v>
      </c>
      <c r="M218" s="68" t="n">
        <v>3.42963000850423</v>
      </c>
      <c r="N218" s="68" t="n">
        <v>46.3819019998721</v>
      </c>
      <c r="O218" s="68" t="n">
        <v>2.60207037355548</v>
      </c>
      <c r="P218" s="68" t="n">
        <v>9312.77995590459</v>
      </c>
      <c r="Q218" s="68" t="n">
        <v>6.55483687045126</v>
      </c>
      <c r="R218" s="68" t="n">
        <v>12.2178437947753</v>
      </c>
      <c r="S218" s="68" t="n">
        <v>6.1792319570738</v>
      </c>
      <c r="T218" s="68" t="n">
        <v>2212.78153942254</v>
      </c>
      <c r="U218" s="68" t="n">
        <v>14.062819111441</v>
      </c>
      <c r="V218" s="68" t="n">
        <v>2.90304499071577</v>
      </c>
      <c r="W218" s="68" t="n">
        <v>14.1289806287349</v>
      </c>
      <c r="X218" s="68" t="n">
        <v>3573.92714450254</v>
      </c>
      <c r="Y218" s="68" t="n">
        <v>10.8287647380017</v>
      </c>
      <c r="Z218" s="68" t="n">
        <v>4.68879150932307</v>
      </c>
      <c r="AA218" s="68" t="n">
        <v>10.8900044184054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510</v>
      </c>
    </row>
    <row r="228">
      <c r="A228" s="5" t="s">
        <v>26</v>
      </c>
      <c r="B228" s="5" t="s">
        <v>146</v>
      </c>
      <c r="C228" s="5" t="s">
        <v>11</v>
      </c>
      <c r="D228" s="5" t="s">
        <v>472</v>
      </c>
      <c r="E228" s="5" t="s">
        <v>473</v>
      </c>
      <c r="F228" s="5" t="s">
        <v>474</v>
      </c>
      <c r="G228" s="5" t="s">
        <v>475</v>
      </c>
      <c r="H228" s="5" t="s">
        <v>476</v>
      </c>
      <c r="I228" s="5" t="s">
        <v>477</v>
      </c>
      <c r="J228" s="5" t="s">
        <v>478</v>
      </c>
      <c r="K228" s="5" t="s">
        <v>479</v>
      </c>
      <c r="L228" s="5" t="s">
        <v>480</v>
      </c>
      <c r="M228" s="5" t="s">
        <v>481</v>
      </c>
      <c r="N228" s="5" t="s">
        <v>482</v>
      </c>
      <c r="O228" s="5" t="s">
        <v>483</v>
      </c>
      <c r="P228" s="5" t="s">
        <v>484</v>
      </c>
      <c r="Q228" s="5" t="s">
        <v>485</v>
      </c>
      <c r="R228" s="5" t="s">
        <v>486</v>
      </c>
      <c r="S228" s="5" t="s">
        <v>487</v>
      </c>
      <c r="T228" s="5" t="s">
        <v>488</v>
      </c>
      <c r="U228" s="5" t="s">
        <v>489</v>
      </c>
      <c r="V228" s="5" t="s">
        <v>490</v>
      </c>
      <c r="W228" s="5" t="s">
        <v>491</v>
      </c>
      <c r="X228" s="5" t="s">
        <v>492</v>
      </c>
      <c r="Y228" s="5" t="s">
        <v>493</v>
      </c>
      <c r="Z228" s="5" t="s">
        <v>494</v>
      </c>
      <c r="AA228" s="5" t="s">
        <v>495</v>
      </c>
    </row>
    <row r="229">
      <c r="A229" s="69" t="s">
        <v>124</v>
      </c>
      <c r="B229" s="69" t="s">
        <v>147</v>
      </c>
      <c r="C229" s="69" t="s">
        <v>16</v>
      </c>
      <c r="D229" s="69" t="n">
        <v>232.568860214013</v>
      </c>
      <c r="E229" s="69" t="n">
        <v>30.7978824849627</v>
      </c>
      <c r="F229" s="69" t="n">
        <v>1.96220892765522</v>
      </c>
      <c r="G229" s="69" t="n">
        <v>29.7895060627087</v>
      </c>
      <c r="H229" s="69" t="n">
        <v>2074.60892481989</v>
      </c>
      <c r="I229" s="69" t="n">
        <v>12.0707932507528</v>
      </c>
      <c r="J229" s="69" t="n">
        <v>17.5037025590132</v>
      </c>
      <c r="K229" s="69" t="n">
        <v>11.5753841743208</v>
      </c>
      <c r="L229" s="69" t="n">
        <v>5463.32249269263</v>
      </c>
      <c r="M229" s="69" t="n">
        <v>7.13264177361768</v>
      </c>
      <c r="N229" s="69" t="n">
        <v>46.0946498166445</v>
      </c>
      <c r="O229" s="69" t="n">
        <v>5.64476549781597</v>
      </c>
      <c r="P229" s="69" t="n">
        <v>1590.65319318319</v>
      </c>
      <c r="Q229" s="69" t="n">
        <v>12.8943503523304</v>
      </c>
      <c r="R229" s="69" t="n">
        <v>13.420515083555</v>
      </c>
      <c r="S229" s="69" t="n">
        <v>12.5876755694247</v>
      </c>
      <c r="T229" s="69" t="n">
        <v>553.521526738684</v>
      </c>
      <c r="U229" s="69" t="n">
        <v>20.4660862295932</v>
      </c>
      <c r="V229" s="69" t="n">
        <v>4.67012170252084</v>
      </c>
      <c r="W229" s="69" t="n">
        <v>20.2381728611667</v>
      </c>
      <c r="X229" s="69" t="n">
        <v>1937.7254749111</v>
      </c>
      <c r="Y229" s="69" t="n">
        <v>14.0619610166643</v>
      </c>
      <c r="Z229" s="69" t="n">
        <v>16.3488019106112</v>
      </c>
      <c r="AA229" s="69" t="n">
        <v>14.0973651044282</v>
      </c>
    </row>
    <row r="230">
      <c r="A230" s="69" t="s">
        <v>124</v>
      </c>
      <c r="B230" s="69" t="s">
        <v>147</v>
      </c>
      <c r="C230" s="69" t="s">
        <v>17</v>
      </c>
      <c r="D230" s="69" t="n">
        <v>132.809336478206</v>
      </c>
      <c r="E230" s="69" t="n">
        <v>37.0131851737727</v>
      </c>
      <c r="F230" s="69" t="n">
        <v>1.22315187730548</v>
      </c>
      <c r="G230" s="69" t="n">
        <v>36.7361089592577</v>
      </c>
      <c r="H230" s="69" t="n">
        <v>2331.77054803393</v>
      </c>
      <c r="I230" s="69" t="n">
        <v>11.3812896526486</v>
      </c>
      <c r="J230" s="69" t="n">
        <v>21.4752185268343</v>
      </c>
      <c r="K230" s="69" t="n">
        <v>10.4602776886849</v>
      </c>
      <c r="L230" s="69" t="n">
        <v>4726.5923223261</v>
      </c>
      <c r="M230" s="69" t="n">
        <v>8.43390997816132</v>
      </c>
      <c r="N230" s="69" t="n">
        <v>43.531128349998</v>
      </c>
      <c r="O230" s="69" t="n">
        <v>6.27484832386893</v>
      </c>
      <c r="P230" s="69" t="n">
        <v>1528.67817076365</v>
      </c>
      <c r="Q230" s="69" t="n">
        <v>14.0555107684858</v>
      </c>
      <c r="R230" s="69" t="n">
        <v>14.07887144043</v>
      </c>
      <c r="S230" s="69" t="n">
        <v>13.0117518958304</v>
      </c>
      <c r="T230" s="69" t="n">
        <v>586.536951056706</v>
      </c>
      <c r="U230" s="69" t="n">
        <v>27.0000339856169</v>
      </c>
      <c r="V230" s="69" t="n">
        <v>5.40190766566907</v>
      </c>
      <c r="W230" s="69" t="n">
        <v>25.6230859493562</v>
      </c>
      <c r="X230" s="69" t="n">
        <v>1551.57225447802</v>
      </c>
      <c r="Y230" s="69" t="n">
        <v>14.0187144839218</v>
      </c>
      <c r="Z230" s="69" t="n">
        <v>14.2897221397632</v>
      </c>
      <c r="AA230" s="69" t="n">
        <v>15.0524884419451</v>
      </c>
    </row>
    <row r="231">
      <c r="A231" s="69" t="s">
        <v>126</v>
      </c>
      <c r="B231" s="69" t="s">
        <v>148</v>
      </c>
      <c r="C231" s="69" t="s">
        <v>16</v>
      </c>
      <c r="D231" s="69" t="n">
        <v>97.392690153385</v>
      </c>
      <c r="E231" s="69" t="n">
        <v>43.9828459042552</v>
      </c>
      <c r="F231" s="69" t="n">
        <v>0.801928238151329</v>
      </c>
      <c r="G231" s="69" t="n">
        <v>42.9393419421946</v>
      </c>
      <c r="H231" s="69" t="n">
        <v>745.449406568271</v>
      </c>
      <c r="I231" s="69" t="n">
        <v>20.6283241635044</v>
      </c>
      <c r="J231" s="69" t="n">
        <v>6.13800613063229</v>
      </c>
      <c r="K231" s="69" t="n">
        <v>20.3851244903547</v>
      </c>
      <c r="L231" s="69" t="n">
        <v>2348.43971453405</v>
      </c>
      <c r="M231" s="69" t="n">
        <v>12.9081046700193</v>
      </c>
      <c r="N231" s="69" t="n">
        <v>19.3369761089349</v>
      </c>
      <c r="O231" s="69" t="n">
        <v>12.4120999916435</v>
      </c>
      <c r="P231" s="69" t="n">
        <v>1350.31212541024</v>
      </c>
      <c r="Q231" s="69" t="n">
        <v>12.7478814321514</v>
      </c>
      <c r="R231" s="69" t="n">
        <v>11.1184260541444</v>
      </c>
      <c r="S231" s="69" t="n">
        <v>12.4846235554436</v>
      </c>
      <c r="T231" s="69" t="n">
        <v>642.620499851967</v>
      </c>
      <c r="U231" s="69" t="n">
        <v>18.4743804961136</v>
      </c>
      <c r="V231" s="69" t="n">
        <v>5.2913162623869</v>
      </c>
      <c r="W231" s="69" t="n">
        <v>18.4463271095927</v>
      </c>
      <c r="X231" s="69" t="n">
        <v>6960.59921637235</v>
      </c>
      <c r="Y231" s="69" t="n">
        <v>6.88283004202555</v>
      </c>
      <c r="Z231" s="69" t="n">
        <v>57.3133472057502</v>
      </c>
      <c r="AA231" s="69" t="n">
        <v>6.12655461067243</v>
      </c>
    </row>
    <row r="232">
      <c r="A232" s="69" t="s">
        <v>126</v>
      </c>
      <c r="B232" s="69" t="s">
        <v>148</v>
      </c>
      <c r="C232" s="69" t="s">
        <v>17</v>
      </c>
      <c r="D232" s="69" t="n">
        <v>40.4149411224432</v>
      </c>
      <c r="E232" s="69" t="n">
        <v>70.3294857022272</v>
      </c>
      <c r="F232" s="69" t="n">
        <v>0.470550930056802</v>
      </c>
      <c r="G232" s="69" t="n">
        <v>69.5951550272572</v>
      </c>
      <c r="H232" s="69" t="n">
        <v>652.883858410137</v>
      </c>
      <c r="I232" s="69" t="n">
        <v>24.181024173848</v>
      </c>
      <c r="J232" s="69" t="n">
        <v>7.60152305710921</v>
      </c>
      <c r="K232" s="69" t="n">
        <v>22.7851342736783</v>
      </c>
      <c r="L232" s="69" t="n">
        <v>2173.03839337099</v>
      </c>
      <c r="M232" s="69" t="n">
        <v>12.3810427338359</v>
      </c>
      <c r="N232" s="69" t="n">
        <v>25.3006736778847</v>
      </c>
      <c r="O232" s="69" t="n">
        <v>10.4181204101862</v>
      </c>
      <c r="P232" s="69" t="n">
        <v>1288.33293839285</v>
      </c>
      <c r="Q232" s="69" t="n">
        <v>13.7373233789524</v>
      </c>
      <c r="R232" s="69" t="n">
        <v>15.0000530879635</v>
      </c>
      <c r="S232" s="69" t="n">
        <v>13.1245140689305</v>
      </c>
      <c r="T232" s="69" t="n">
        <v>458.846850081509</v>
      </c>
      <c r="U232" s="69" t="n">
        <v>21.9523565077446</v>
      </c>
      <c r="V232" s="69" t="n">
        <v>5.34235127066877</v>
      </c>
      <c r="W232" s="69" t="n">
        <v>21.7709245767563</v>
      </c>
      <c r="X232" s="69" t="n">
        <v>3975.33887691663</v>
      </c>
      <c r="Y232" s="69" t="n">
        <v>8.61084393180912</v>
      </c>
      <c r="Z232" s="69" t="n">
        <v>46.284847976317</v>
      </c>
      <c r="AA232" s="69" t="n">
        <v>8.10004263317022</v>
      </c>
    </row>
    <row r="233">
      <c r="A233" s="69" t="s">
        <v>128</v>
      </c>
      <c r="B233" s="69" t="s">
        <v>149</v>
      </c>
      <c r="C233" s="69" t="s">
        <v>16</v>
      </c>
      <c r="D233" s="69" t="n">
        <v>46.4462787717041</v>
      </c>
      <c r="E233" s="69" t="n">
        <v>100</v>
      </c>
      <c r="F233" s="69" t="n">
        <v>0.144449524579332</v>
      </c>
      <c r="G233" s="69" t="n">
        <v>100.552365334831</v>
      </c>
      <c r="H233" s="69" t="n">
        <v>200.351709386836</v>
      </c>
      <c r="I233" s="69" t="n">
        <v>51.6297714889971</v>
      </c>
      <c r="J233" s="69" t="n">
        <v>0.623100707633357</v>
      </c>
      <c r="K233" s="69" t="n">
        <v>51.5219650994988</v>
      </c>
      <c r="L233" s="69" t="n">
        <v>2062.64565559291</v>
      </c>
      <c r="M233" s="69" t="n">
        <v>19.7252974581061</v>
      </c>
      <c r="N233" s="69" t="n">
        <v>6.41489893712509</v>
      </c>
      <c r="O233" s="69" t="n">
        <v>19.6022838089802</v>
      </c>
      <c r="P233" s="69" t="n">
        <v>1450.42043111302</v>
      </c>
      <c r="Q233" s="69" t="n">
        <v>18.348846118412</v>
      </c>
      <c r="R233" s="69" t="n">
        <v>4.51085743045715</v>
      </c>
      <c r="S233" s="69" t="n">
        <v>18.3538282836066</v>
      </c>
      <c r="T233" s="69" t="n">
        <v>1343.09002290763</v>
      </c>
      <c r="U233" s="69" t="n">
        <v>17.6005122067907</v>
      </c>
      <c r="V233" s="69" t="n">
        <v>4.17705616912513</v>
      </c>
      <c r="W233" s="69" t="n">
        <v>17.6719305397498</v>
      </c>
      <c r="X233" s="69" t="n">
        <v>27051.0311139934</v>
      </c>
      <c r="Y233" s="69" t="n">
        <v>4.21026665359759</v>
      </c>
      <c r="Z233" s="69" t="n">
        <v>84.1296372310799</v>
      </c>
      <c r="AA233" s="69" t="n">
        <v>2.1259653171063</v>
      </c>
    </row>
    <row r="234">
      <c r="A234" s="69" t="s">
        <v>128</v>
      </c>
      <c r="B234" s="69" t="s">
        <v>149</v>
      </c>
      <c r="C234" s="69" t="s">
        <v>17</v>
      </c>
      <c r="D234" s="69" t="n">
        <v>32.7002143146304</v>
      </c>
      <c r="E234" s="69" t="n">
        <v>99.9999999999995</v>
      </c>
      <c r="F234" s="69" t="n">
        <v>0.151564821853766</v>
      </c>
      <c r="G234" s="69" t="n">
        <v>99.4182247571541</v>
      </c>
      <c r="H234" s="69" t="n">
        <v>574.348934522203</v>
      </c>
      <c r="I234" s="69" t="n">
        <v>27.3106738561029</v>
      </c>
      <c r="J234" s="69" t="n">
        <v>2.66209551733153</v>
      </c>
      <c r="K234" s="69" t="n">
        <v>27.2918251434208</v>
      </c>
      <c r="L234" s="69" t="n">
        <v>3237.16533650917</v>
      </c>
      <c r="M234" s="69" t="n">
        <v>10.219046189261</v>
      </c>
      <c r="N234" s="69" t="n">
        <v>15.0041948599609</v>
      </c>
      <c r="O234" s="69" t="n">
        <v>9.45887377317665</v>
      </c>
      <c r="P234" s="69" t="n">
        <v>2984.33223672537</v>
      </c>
      <c r="Q234" s="69" t="n">
        <v>11.2041021471802</v>
      </c>
      <c r="R234" s="69" t="n">
        <v>13.832318634357</v>
      </c>
      <c r="S234" s="69" t="n">
        <v>10.3353216576663</v>
      </c>
      <c r="T234" s="69" t="n">
        <v>1072.17531033917</v>
      </c>
      <c r="U234" s="69" t="n">
        <v>21.8398249168572</v>
      </c>
      <c r="V234" s="69" t="n">
        <v>4.96951054644484</v>
      </c>
      <c r="W234" s="69" t="n">
        <v>20.9329314047497</v>
      </c>
      <c r="X234" s="69" t="n">
        <v>13674.3465848842</v>
      </c>
      <c r="Y234" s="69" t="n">
        <v>5.69200549921776</v>
      </c>
      <c r="Z234" s="69" t="n">
        <v>63.3803156200519</v>
      </c>
      <c r="AA234" s="69" t="n">
        <v>3.5668771290338</v>
      </c>
    </row>
    <row r="235">
      <c r="A235" s="69" t="s">
        <v>138</v>
      </c>
      <c r="B235" s="69" t="s">
        <v>150</v>
      </c>
      <c r="C235" s="69" t="s">
        <v>16</v>
      </c>
      <c r="D235" s="69" t="n">
        <v>31.1292350258411</v>
      </c>
      <c r="E235" s="69" t="n">
        <v>99.9999999999998</v>
      </c>
      <c r="F235" s="69" t="n">
        <v>0.172883455880899</v>
      </c>
      <c r="G235" s="69" t="n">
        <v>100.129725169282</v>
      </c>
      <c r="H235" s="69" t="n">
        <v>944.291261792994</v>
      </c>
      <c r="I235" s="69" t="n">
        <v>19.8830999837291</v>
      </c>
      <c r="J235" s="69" t="n">
        <v>5.24434142250486</v>
      </c>
      <c r="K235" s="69" t="n">
        <v>19.5577530791192</v>
      </c>
      <c r="L235" s="69" t="n">
        <v>3185.76361445006</v>
      </c>
      <c r="M235" s="69" t="n">
        <v>10.1702622482548</v>
      </c>
      <c r="N235" s="69" t="n">
        <v>17.6928801118482</v>
      </c>
      <c r="O235" s="69" t="n">
        <v>9.76444929352195</v>
      </c>
      <c r="P235" s="69" t="n">
        <v>2632.75837930714</v>
      </c>
      <c r="Q235" s="69" t="n">
        <v>10.4117125987835</v>
      </c>
      <c r="R235" s="69" t="n">
        <v>14.6216367583776</v>
      </c>
      <c r="S235" s="69" t="n">
        <v>10.3660452822058</v>
      </c>
      <c r="T235" s="69" t="n">
        <v>1559.42878531473</v>
      </c>
      <c r="U235" s="69" t="n">
        <v>15.7933212660844</v>
      </c>
      <c r="V235" s="69" t="n">
        <v>8.66065090843263</v>
      </c>
      <c r="W235" s="69" t="n">
        <v>15.1180930139038</v>
      </c>
      <c r="X235" s="69" t="n">
        <v>9652.53615303423</v>
      </c>
      <c r="Y235" s="69" t="n">
        <v>6.49709733927085</v>
      </c>
      <c r="Z235" s="69" t="n">
        <v>53.6076073429559</v>
      </c>
      <c r="AA235" s="69" t="n">
        <v>5.44594549759298</v>
      </c>
    </row>
    <row r="236">
      <c r="A236" s="69" t="s">
        <v>138</v>
      </c>
      <c r="B236" s="69" t="s">
        <v>150</v>
      </c>
      <c r="C236" s="69" t="s">
        <v>17</v>
      </c>
      <c r="D236" s="69" t="n">
        <v>31.346576245625</v>
      </c>
      <c r="E236" s="69" t="n">
        <v>100</v>
      </c>
      <c r="F236" s="69" t="n">
        <v>0.238156358833019</v>
      </c>
      <c r="G236" s="69" t="n">
        <v>100.075695156883</v>
      </c>
      <c r="H236" s="69" t="n">
        <v>672.887836263121</v>
      </c>
      <c r="I236" s="69" t="n">
        <v>20.9130834535747</v>
      </c>
      <c r="J236" s="69" t="n">
        <v>5.11228134555268</v>
      </c>
      <c r="K236" s="69" t="n">
        <v>20.7313615925011</v>
      </c>
      <c r="L236" s="69" t="n">
        <v>2663.13626970418</v>
      </c>
      <c r="M236" s="69" t="n">
        <v>14.2865216794416</v>
      </c>
      <c r="N236" s="69" t="n">
        <v>20.2332411711923</v>
      </c>
      <c r="O236" s="69" t="n">
        <v>13.1730953354738</v>
      </c>
      <c r="P236" s="69" t="n">
        <v>1986.05172857169</v>
      </c>
      <c r="Q236" s="69" t="n">
        <v>13.4434193011269</v>
      </c>
      <c r="R236" s="69" t="n">
        <v>15.0890752605453</v>
      </c>
      <c r="S236" s="69" t="n">
        <v>12.2630479306969</v>
      </c>
      <c r="T236" s="69" t="n">
        <v>1163.34125867613</v>
      </c>
      <c r="U236" s="69" t="n">
        <v>18.4620671631133</v>
      </c>
      <c r="V236" s="69" t="n">
        <v>8.83851289134638</v>
      </c>
      <c r="W236" s="69" t="n">
        <v>18.0189106336956</v>
      </c>
      <c r="X236" s="69" t="n">
        <v>6645.41952784087</v>
      </c>
      <c r="Y236" s="69" t="n">
        <v>7.76700386027315</v>
      </c>
      <c r="Z236" s="69" t="n">
        <v>50.4887329725304</v>
      </c>
      <c r="AA236" s="69" t="n">
        <v>6.64072991699374</v>
      </c>
    </row>
    <row r="237">
      <c r="A237" s="69" t="s">
        <v>140</v>
      </c>
      <c r="B237" s="69" t="s">
        <v>151</v>
      </c>
      <c r="C237" s="69" t="s">
        <v>16</v>
      </c>
      <c r="D237" s="69"/>
      <c r="E237" s="69"/>
      <c r="F237" s="69"/>
      <c r="G237" s="69"/>
      <c r="H237" s="69" t="n">
        <v>874.838708834356</v>
      </c>
      <c r="I237" s="69" t="n">
        <v>28.9611102875112</v>
      </c>
      <c r="J237" s="69" t="n">
        <v>3.89015303259474</v>
      </c>
      <c r="K237" s="69" t="n">
        <v>28.1947280825833</v>
      </c>
      <c r="L237" s="69" t="n">
        <v>2973.32270122349</v>
      </c>
      <c r="M237" s="69" t="n">
        <v>15.262754973356</v>
      </c>
      <c r="N237" s="69" t="n">
        <v>13.2215003820063</v>
      </c>
      <c r="O237" s="69" t="n">
        <v>14.5335503871679</v>
      </c>
      <c r="P237" s="69" t="n">
        <v>2343.49825552192</v>
      </c>
      <c r="Q237" s="69" t="n">
        <v>14.8486496877806</v>
      </c>
      <c r="R237" s="69" t="n">
        <v>10.4208544426962</v>
      </c>
      <c r="S237" s="69" t="n">
        <v>13.705405253426</v>
      </c>
      <c r="T237" s="69" t="n">
        <v>1278.32086192925</v>
      </c>
      <c r="U237" s="69" t="n">
        <v>18.6767444675938</v>
      </c>
      <c r="V237" s="69" t="n">
        <v>5.68432069528461</v>
      </c>
      <c r="W237" s="69" t="n">
        <v>18.7557019560588</v>
      </c>
      <c r="X237" s="69" t="n">
        <v>15018.5617355915</v>
      </c>
      <c r="Y237" s="69" t="n">
        <v>5.13348957370836</v>
      </c>
      <c r="Z237" s="69" t="n">
        <v>66.7831714474182</v>
      </c>
      <c r="AA237" s="69" t="n">
        <v>4.77809895276792</v>
      </c>
    </row>
    <row r="238">
      <c r="A238" s="69" t="s">
        <v>140</v>
      </c>
      <c r="B238" s="69" t="s">
        <v>151</v>
      </c>
      <c r="C238" s="69" t="s">
        <v>17</v>
      </c>
      <c r="D238" s="69" t="n">
        <v>62.607420592952</v>
      </c>
      <c r="E238" s="69" t="n">
        <v>70.3489842985435</v>
      </c>
      <c r="F238" s="69" t="n">
        <v>0.449435527152363</v>
      </c>
      <c r="G238" s="69" t="n">
        <v>70.3562790931086</v>
      </c>
      <c r="H238" s="69" t="n">
        <v>621.60645424347</v>
      </c>
      <c r="I238" s="69" t="n">
        <v>25.0647067328231</v>
      </c>
      <c r="J238" s="69" t="n">
        <v>4.46228293384882</v>
      </c>
      <c r="K238" s="69" t="n">
        <v>24.2519898692468</v>
      </c>
      <c r="L238" s="69" t="n">
        <v>2759.8967668679</v>
      </c>
      <c r="M238" s="69" t="n">
        <v>13.1890691173628</v>
      </c>
      <c r="N238" s="69" t="n">
        <v>19.81227858544</v>
      </c>
      <c r="O238" s="69" t="n">
        <v>11.6525781853622</v>
      </c>
      <c r="P238" s="69" t="n">
        <v>1798.10446697005</v>
      </c>
      <c r="Q238" s="69" t="n">
        <v>12.959207983998</v>
      </c>
      <c r="R238" s="69" t="n">
        <v>12.9079272286563</v>
      </c>
      <c r="S238" s="69" t="n">
        <v>12.1602777109084</v>
      </c>
      <c r="T238" s="69" t="n">
        <v>586.513905146609</v>
      </c>
      <c r="U238" s="69" t="n">
        <v>26.9109067961432</v>
      </c>
      <c r="V238" s="69" t="n">
        <v>4.21036649721729</v>
      </c>
      <c r="W238" s="69" t="n">
        <v>26.6282859314419</v>
      </c>
      <c r="X238" s="69" t="n">
        <v>8101.50498206148</v>
      </c>
      <c r="Y238" s="69" t="n">
        <v>5.82794240774642</v>
      </c>
      <c r="Z238" s="69" t="n">
        <v>58.1577092276852</v>
      </c>
      <c r="AA238" s="69" t="n">
        <v>5.14428880988336</v>
      </c>
    </row>
    <row r="239">
      <c r="A239" s="69" t="s">
        <v>152</v>
      </c>
      <c r="B239" s="69" t="s">
        <v>153</v>
      </c>
      <c r="C239" s="69" t="s">
        <v>16</v>
      </c>
      <c r="D239" s="69" t="n">
        <v>35.7965953587519</v>
      </c>
      <c r="E239" s="69" t="n">
        <v>100</v>
      </c>
      <c r="F239" s="69" t="n">
        <v>0.668186674094727</v>
      </c>
      <c r="G239" s="69" t="n">
        <v>100.483609465523</v>
      </c>
      <c r="H239" s="69" t="n">
        <v>291.416652550573</v>
      </c>
      <c r="I239" s="69" t="n">
        <v>21.38725947365</v>
      </c>
      <c r="J239" s="69" t="n">
        <v>5.43964368376667</v>
      </c>
      <c r="K239" s="69" t="n">
        <v>20.8544806859144</v>
      </c>
      <c r="L239" s="69" t="n">
        <v>1360.42610961645</v>
      </c>
      <c r="M239" s="69" t="n">
        <v>17.1922101710915</v>
      </c>
      <c r="N239" s="69" t="n">
        <v>25.3939959492265</v>
      </c>
      <c r="O239" s="69" t="n">
        <v>14.9511658973579</v>
      </c>
      <c r="P239" s="69" t="n">
        <v>444.830194237199</v>
      </c>
      <c r="Q239" s="69" t="n">
        <v>22.5313037465614</v>
      </c>
      <c r="R239" s="69" t="n">
        <v>8.30329267477656</v>
      </c>
      <c r="S239" s="69" t="n">
        <v>21.3353711490927</v>
      </c>
      <c r="T239" s="69" t="n">
        <v>315.02157094966</v>
      </c>
      <c r="U239" s="69" t="n">
        <v>25.2625401201979</v>
      </c>
      <c r="V239" s="69" t="n">
        <v>5.88025798686706</v>
      </c>
      <c r="W239" s="69" t="n">
        <v>24.670239892733</v>
      </c>
      <c r="X239" s="69" t="n">
        <v>2909.78353518889</v>
      </c>
      <c r="Y239" s="69" t="n">
        <v>10.620720540869</v>
      </c>
      <c r="Z239" s="69" t="n">
        <v>54.3146230312685</v>
      </c>
      <c r="AA239" s="69" t="n">
        <v>9.4718473457464</v>
      </c>
    </row>
    <row r="240">
      <c r="A240" s="69" t="s">
        <v>152</v>
      </c>
      <c r="B240" s="69" t="s">
        <v>153</v>
      </c>
      <c r="C240" s="69" t="s">
        <v>17</v>
      </c>
      <c r="D240" s="69" t="n">
        <v>56.0762356667899</v>
      </c>
      <c r="E240" s="69" t="n">
        <v>72.8038315561581</v>
      </c>
      <c r="F240" s="69" t="n">
        <v>1.25389325262507</v>
      </c>
      <c r="G240" s="69" t="n">
        <v>72.3743037597099</v>
      </c>
      <c r="H240" s="69" t="n">
        <v>361.313786072267</v>
      </c>
      <c r="I240" s="69" t="n">
        <v>26.2948081731674</v>
      </c>
      <c r="J240" s="69" t="n">
        <v>8.07916068276216</v>
      </c>
      <c r="K240" s="69" t="n">
        <v>26.204319737661</v>
      </c>
      <c r="L240" s="69" t="n">
        <v>869.59387562092</v>
      </c>
      <c r="M240" s="69" t="n">
        <v>20.4123263254723</v>
      </c>
      <c r="N240" s="69" t="n">
        <v>19.4445629275881</v>
      </c>
      <c r="O240" s="69" t="n">
        <v>20.2388494227575</v>
      </c>
      <c r="P240" s="69" t="n">
        <v>783.689545752232</v>
      </c>
      <c r="Q240" s="69" t="n">
        <v>19.609886567317</v>
      </c>
      <c r="R240" s="69" t="n">
        <v>17.5236982633892</v>
      </c>
      <c r="S240" s="69" t="n">
        <v>17.9837293571795</v>
      </c>
      <c r="T240" s="69" t="n">
        <v>177.815992382603</v>
      </c>
      <c r="U240" s="69" t="n">
        <v>41.8059941530993</v>
      </c>
      <c r="V240" s="69" t="n">
        <v>3.97605635268099</v>
      </c>
      <c r="W240" s="69" t="n">
        <v>39.9777199778377</v>
      </c>
      <c r="X240" s="69" t="n">
        <v>2223.68038832331</v>
      </c>
      <c r="Y240" s="69" t="n">
        <v>12.1609707535232</v>
      </c>
      <c r="Z240" s="69" t="n">
        <v>49.7226285209545</v>
      </c>
      <c r="AA240" s="69" t="n">
        <v>9.7289954275927</v>
      </c>
    </row>
    <row r="241">
      <c r="A241" s="69" t="s">
        <v>154</v>
      </c>
      <c r="B241" s="69" t="s">
        <v>155</v>
      </c>
      <c r="C241" s="69" t="s">
        <v>16</v>
      </c>
      <c r="D241" s="69" t="n">
        <v>17.8182336164809</v>
      </c>
      <c r="E241" s="69" t="n">
        <v>100</v>
      </c>
      <c r="F241" s="69" t="n">
        <v>0.159226432323686</v>
      </c>
      <c r="G241" s="69" t="n">
        <v>99.9400498054554</v>
      </c>
      <c r="H241" s="69" t="n">
        <v>274.124308506607</v>
      </c>
      <c r="I241" s="69" t="n">
        <v>33.8423144902123</v>
      </c>
      <c r="J241" s="69" t="n">
        <v>2.44961630856229</v>
      </c>
      <c r="K241" s="69" t="n">
        <v>34.0296628176277</v>
      </c>
      <c r="L241" s="69" t="n">
        <v>1220.64423247791</v>
      </c>
      <c r="M241" s="69" t="n">
        <v>12.6231683900599</v>
      </c>
      <c r="N241" s="69" t="n">
        <v>10.9078616016219</v>
      </c>
      <c r="O241" s="69" t="n">
        <v>12.5629261124354</v>
      </c>
      <c r="P241" s="69" t="n">
        <v>1097.22651740292</v>
      </c>
      <c r="Q241" s="69" t="n">
        <v>11.6347129741465</v>
      </c>
      <c r="R241" s="69" t="n">
        <v>9.80498222087593</v>
      </c>
      <c r="S241" s="69" t="n">
        <v>11.6891344421451</v>
      </c>
      <c r="T241" s="69" t="n">
        <v>326.40570154914</v>
      </c>
      <c r="U241" s="69" t="n">
        <v>22.9101140530904</v>
      </c>
      <c r="V241" s="69" t="n">
        <v>2.9168107493948</v>
      </c>
      <c r="W241" s="69" t="n">
        <v>22.8303805604554</v>
      </c>
      <c r="X241" s="69" t="n">
        <v>8254.28082261996</v>
      </c>
      <c r="Y241" s="69" t="n">
        <v>4.50369444200177</v>
      </c>
      <c r="Z241" s="69" t="n">
        <v>73.7615026872214</v>
      </c>
      <c r="AA241" s="69" t="n">
        <v>3.04682101670155</v>
      </c>
    </row>
    <row r="242">
      <c r="A242" s="69" t="s">
        <v>154</v>
      </c>
      <c r="B242" s="69" t="s">
        <v>155</v>
      </c>
      <c r="C242" s="69" t="s">
        <v>17</v>
      </c>
      <c r="D242" s="69" t="n">
        <v>16.1013894077315</v>
      </c>
      <c r="E242" s="69" t="n">
        <v>100</v>
      </c>
      <c r="F242" s="69" t="n">
        <v>0.256782050328591</v>
      </c>
      <c r="G242" s="69" t="n">
        <v>100.137711063794</v>
      </c>
      <c r="H242" s="69" t="n">
        <v>394.115459384809</v>
      </c>
      <c r="I242" s="69" t="n">
        <v>29.1924440380309</v>
      </c>
      <c r="J242" s="69" t="n">
        <v>6.28528216816068</v>
      </c>
      <c r="K242" s="69" t="n">
        <v>26.9567427096195</v>
      </c>
      <c r="L242" s="69" t="n">
        <v>1129.28840837366</v>
      </c>
      <c r="M242" s="69" t="n">
        <v>11.9144205733833</v>
      </c>
      <c r="N242" s="69" t="n">
        <v>18.009687584803</v>
      </c>
      <c r="O242" s="69" t="n">
        <v>10.7605369002621</v>
      </c>
      <c r="P242" s="69" t="n">
        <v>959.372787491585</v>
      </c>
      <c r="Q242" s="69" t="n">
        <v>14.6582515860419</v>
      </c>
      <c r="R242" s="69" t="n">
        <v>15.299903950106</v>
      </c>
      <c r="S242" s="69" t="n">
        <v>12.5292407547847</v>
      </c>
      <c r="T242" s="69" t="n">
        <v>282.718631961394</v>
      </c>
      <c r="U242" s="69" t="n">
        <v>25.6772134842133</v>
      </c>
      <c r="V242" s="69" t="n">
        <v>4.50874568292111</v>
      </c>
      <c r="W242" s="69" t="n">
        <v>25.7962671606896</v>
      </c>
      <c r="X242" s="69" t="n">
        <v>3488.85306358943</v>
      </c>
      <c r="Y242" s="69" t="n">
        <v>6.47700241603941</v>
      </c>
      <c r="Z242" s="69" t="n">
        <v>55.6395985636807</v>
      </c>
      <c r="AA242" s="69" t="n">
        <v>5.34471741645347</v>
      </c>
    </row>
    <row r="243">
      <c r="A243" s="69" t="s">
        <v>156</v>
      </c>
      <c r="B243" s="69" t="s">
        <v>157</v>
      </c>
      <c r="C243" s="69" t="s">
        <v>16</v>
      </c>
      <c r="D243" s="69" t="n">
        <v>98.3887362359332</v>
      </c>
      <c r="E243" s="69" t="n">
        <v>57.2098883972031</v>
      </c>
      <c r="F243" s="69" t="n">
        <v>0.546774288979762</v>
      </c>
      <c r="G243" s="69" t="n">
        <v>56.7493569311288</v>
      </c>
      <c r="H243" s="69" t="n">
        <v>666.255996493864</v>
      </c>
      <c r="I243" s="69" t="n">
        <v>29.3568179369009</v>
      </c>
      <c r="J243" s="69" t="n">
        <v>3.70257473261853</v>
      </c>
      <c r="K243" s="69" t="n">
        <v>29.2113113563007</v>
      </c>
      <c r="L243" s="69" t="n">
        <v>1806.36583812659</v>
      </c>
      <c r="M243" s="69" t="n">
        <v>22.36909432264</v>
      </c>
      <c r="N243" s="69" t="n">
        <v>10.038490528129</v>
      </c>
      <c r="O243" s="69" t="n">
        <v>22.1022667162512</v>
      </c>
      <c r="P243" s="69" t="n">
        <v>1389.67564005022</v>
      </c>
      <c r="Q243" s="69" t="n">
        <v>14.7064344406388</v>
      </c>
      <c r="R243" s="69" t="n">
        <v>7.72282416738115</v>
      </c>
      <c r="S243" s="69" t="n">
        <v>14.583471322561</v>
      </c>
      <c r="T243" s="69" t="n">
        <v>805.285100198653</v>
      </c>
      <c r="U243" s="69" t="n">
        <v>23.8577708752389</v>
      </c>
      <c r="V243" s="69" t="n">
        <v>4.47519914303267</v>
      </c>
      <c r="W243" s="69" t="n">
        <v>23.4271657556765</v>
      </c>
      <c r="X243" s="69" t="n">
        <v>13228.4256857833</v>
      </c>
      <c r="Y243" s="69" t="n">
        <v>6.13453210829241</v>
      </c>
      <c r="Z243" s="69" t="n">
        <v>73.5141371398589</v>
      </c>
      <c r="AA243" s="69" t="n">
        <v>4.65136895150008</v>
      </c>
    </row>
    <row r="244">
      <c r="A244" s="69" t="s">
        <v>156</v>
      </c>
      <c r="B244" s="69" t="s">
        <v>157</v>
      </c>
      <c r="C244" s="69" t="s">
        <v>17</v>
      </c>
      <c r="D244" s="69" t="n">
        <v>57.2887147369392</v>
      </c>
      <c r="E244" s="69" t="n">
        <v>70.6760407870554</v>
      </c>
      <c r="F244" s="69" t="n">
        <v>0.396897760494877</v>
      </c>
      <c r="G244" s="69" t="n">
        <v>70.7316555782888</v>
      </c>
      <c r="H244" s="69" t="n">
        <v>567.931165016102</v>
      </c>
      <c r="I244" s="69" t="n">
        <v>27.0235834802813</v>
      </c>
      <c r="J244" s="69" t="n">
        <v>3.93464242556649</v>
      </c>
      <c r="K244" s="69" t="n">
        <v>25.5922776890027</v>
      </c>
      <c r="L244" s="69" t="n">
        <v>3211.94738096052</v>
      </c>
      <c r="M244" s="69" t="n">
        <v>12.5257562584668</v>
      </c>
      <c r="N244" s="69" t="n">
        <v>22.2524580658575</v>
      </c>
      <c r="O244" s="69" t="n">
        <v>10.8882498539207</v>
      </c>
      <c r="P244" s="69" t="n">
        <v>1884.37149072087</v>
      </c>
      <c r="Q244" s="69" t="n">
        <v>12.7420976163462</v>
      </c>
      <c r="R244" s="69" t="n">
        <v>13.0549765000272</v>
      </c>
      <c r="S244" s="69" t="n">
        <v>11.2545510482608</v>
      </c>
      <c r="T244" s="69" t="n">
        <v>771.412340291642</v>
      </c>
      <c r="U244" s="69" t="n">
        <v>22.0590959206602</v>
      </c>
      <c r="V244" s="69" t="n">
        <v>5.34436549477078</v>
      </c>
      <c r="W244" s="69" t="n">
        <v>21.8725894352532</v>
      </c>
      <c r="X244" s="69" t="n">
        <v>7941.17286642076</v>
      </c>
      <c r="Y244" s="69" t="n">
        <v>6.25755655111759</v>
      </c>
      <c r="Z244" s="69" t="n">
        <v>55.0166597532831</v>
      </c>
      <c r="AA244" s="69" t="n">
        <v>6.04264831809654</v>
      </c>
    </row>
    <row r="245">
      <c r="A245" s="69" t="s">
        <v>158</v>
      </c>
      <c r="B245" s="69" t="s">
        <v>159</v>
      </c>
      <c r="C245" s="69" t="s">
        <v>16</v>
      </c>
      <c r="D245" s="69" t="n">
        <v>105.312437148478</v>
      </c>
      <c r="E245" s="69" t="n">
        <v>70.1639570970932</v>
      </c>
      <c r="F245" s="69" t="n">
        <v>0.511795354226457</v>
      </c>
      <c r="G245" s="69" t="n">
        <v>69.5558971631215</v>
      </c>
      <c r="H245" s="69" t="n">
        <v>2544.0061678196</v>
      </c>
      <c r="I245" s="69" t="n">
        <v>14.7367504171659</v>
      </c>
      <c r="J245" s="69" t="n">
        <v>12.3633121886434</v>
      </c>
      <c r="K245" s="69" t="n">
        <v>13.882828649436</v>
      </c>
      <c r="L245" s="69" t="n">
        <v>6465.40218098451</v>
      </c>
      <c r="M245" s="69" t="n">
        <v>10.5271759470899</v>
      </c>
      <c r="N245" s="69" t="n">
        <v>31.4204370255739</v>
      </c>
      <c r="O245" s="69" t="n">
        <v>9.47072984507718</v>
      </c>
      <c r="P245" s="69" t="n">
        <v>3329.61358240045</v>
      </c>
      <c r="Q245" s="69" t="n">
        <v>14.5898586711103</v>
      </c>
      <c r="R245" s="69" t="n">
        <v>16.1811919748785</v>
      </c>
      <c r="S245" s="69" t="n">
        <v>13.0791882154054</v>
      </c>
      <c r="T245" s="69" t="n">
        <v>1582.34915990949</v>
      </c>
      <c r="U245" s="69" t="n">
        <v>21.5159041158011</v>
      </c>
      <c r="V245" s="69" t="n">
        <v>7.68986997864303</v>
      </c>
      <c r="W245" s="69" t="n">
        <v>19.6351714385609</v>
      </c>
      <c r="X245" s="69" t="n">
        <v>6550.37647800712</v>
      </c>
      <c r="Y245" s="69" t="n">
        <v>10.7346419272584</v>
      </c>
      <c r="Z245" s="69" t="n">
        <v>31.8333934780347</v>
      </c>
      <c r="AA245" s="69" t="n">
        <v>10.5969753978045</v>
      </c>
    </row>
    <row r="246">
      <c r="A246" s="69" t="s">
        <v>158</v>
      </c>
      <c r="B246" s="69" t="s">
        <v>159</v>
      </c>
      <c r="C246" s="69" t="s">
        <v>17</v>
      </c>
      <c r="D246" s="69" t="n">
        <v>46.9041784129323</v>
      </c>
      <c r="E246" s="69" t="n">
        <v>100</v>
      </c>
      <c r="F246" s="69" t="n">
        <v>0.320191653284848</v>
      </c>
      <c r="G246" s="69" t="n">
        <v>99.905230093078</v>
      </c>
      <c r="H246" s="69" t="n">
        <v>2467.1800083978</v>
      </c>
      <c r="I246" s="69" t="n">
        <v>19.7697373964654</v>
      </c>
      <c r="J246" s="69" t="n">
        <v>16.8422190212037</v>
      </c>
      <c r="K246" s="69" t="n">
        <v>16.944380328088</v>
      </c>
      <c r="L246" s="69" t="n">
        <v>4914.80243392185</v>
      </c>
      <c r="M246" s="69" t="n">
        <v>10.5132759917962</v>
      </c>
      <c r="N246" s="69" t="n">
        <v>33.5509280864398</v>
      </c>
      <c r="O246" s="69" t="n">
        <v>9.97633072547924</v>
      </c>
      <c r="P246" s="69" t="n">
        <v>2245.3256520915</v>
      </c>
      <c r="Q246" s="69" t="n">
        <v>16.0208336839068</v>
      </c>
      <c r="R246" s="69" t="n">
        <v>15.3277289365724</v>
      </c>
      <c r="S246" s="69" t="n">
        <v>15.0262603274024</v>
      </c>
      <c r="T246" s="69" t="n">
        <v>1439.69411045628</v>
      </c>
      <c r="U246" s="69" t="n">
        <v>22.002903124466</v>
      </c>
      <c r="V246" s="69" t="n">
        <v>9.82808041946975</v>
      </c>
      <c r="W246" s="69" t="n">
        <v>20.4102003952051</v>
      </c>
      <c r="X246" s="69" t="n">
        <v>3534.87597308091</v>
      </c>
      <c r="Y246" s="69" t="n">
        <v>14.4401994482933</v>
      </c>
      <c r="Z246" s="69" t="n">
        <v>24.1308518830296</v>
      </c>
      <c r="AA246" s="69" t="n">
        <v>13.2248465122264</v>
      </c>
    </row>
    <row r="247">
      <c r="A247" s="69" t="s">
        <v>160</v>
      </c>
      <c r="B247" s="69" t="s">
        <v>161</v>
      </c>
      <c r="C247" s="69" t="s">
        <v>16</v>
      </c>
      <c r="D247" s="69" t="n">
        <v>307.176514537991</v>
      </c>
      <c r="E247" s="69" t="n">
        <v>60.5854036998721</v>
      </c>
      <c r="F247" s="69" t="n">
        <v>0.925359100510094</v>
      </c>
      <c r="G247" s="69" t="n">
        <v>59.7082757859309</v>
      </c>
      <c r="H247" s="69" t="n">
        <v>4565.81783901382</v>
      </c>
      <c r="I247" s="69" t="n">
        <v>14.7362449371977</v>
      </c>
      <c r="J247" s="69" t="n">
        <v>13.754375379112</v>
      </c>
      <c r="K247" s="69" t="n">
        <v>13.8321835000693</v>
      </c>
      <c r="L247" s="69" t="n">
        <v>11666.4716910027</v>
      </c>
      <c r="M247" s="69" t="n">
        <v>8.58853072962069</v>
      </c>
      <c r="N247" s="69" t="n">
        <v>35.1448604928342</v>
      </c>
      <c r="O247" s="69" t="n">
        <v>7.37486021007699</v>
      </c>
      <c r="P247" s="69" t="n">
        <v>5683.47590790773</v>
      </c>
      <c r="Q247" s="69" t="n">
        <v>10.9334482921186</v>
      </c>
      <c r="R247" s="69" t="n">
        <v>17.1212833826911</v>
      </c>
      <c r="S247" s="69" t="n">
        <v>10.2829048971024</v>
      </c>
      <c r="T247" s="69" t="n">
        <v>2024.91387868205</v>
      </c>
      <c r="U247" s="69" t="n">
        <v>17.9374654761176</v>
      </c>
      <c r="V247" s="69" t="n">
        <v>6.09998615358297</v>
      </c>
      <c r="W247" s="69" t="n">
        <v>17.5370989384941</v>
      </c>
      <c r="X247" s="69" t="n">
        <v>8947.52900579773</v>
      </c>
      <c r="Y247" s="69" t="n">
        <v>11.7726251764821</v>
      </c>
      <c r="Z247" s="69" t="n">
        <v>26.9541354912696</v>
      </c>
      <c r="AA247" s="69" t="n">
        <v>11.6578528056692</v>
      </c>
    </row>
    <row r="248">
      <c r="A248" s="69" t="s">
        <v>160</v>
      </c>
      <c r="B248" s="69" t="s">
        <v>161</v>
      </c>
      <c r="C248" s="69" t="s">
        <v>17</v>
      </c>
      <c r="D248" s="69" t="n">
        <v>78.3265011610928</v>
      </c>
      <c r="E248" s="69" t="n">
        <v>99.9999999999998</v>
      </c>
      <c r="F248" s="69" t="n">
        <v>0.359038436133799</v>
      </c>
      <c r="G248" s="69" t="n">
        <v>98.9844161227766</v>
      </c>
      <c r="H248" s="69" t="n">
        <v>3972.51646472003</v>
      </c>
      <c r="I248" s="69" t="n">
        <v>15.7482716213253</v>
      </c>
      <c r="J248" s="69" t="n">
        <v>18.2094958649491</v>
      </c>
      <c r="K248" s="69" t="n">
        <v>13.9830241992147</v>
      </c>
      <c r="L248" s="69" t="n">
        <v>7813.05195448479</v>
      </c>
      <c r="M248" s="69" t="n">
        <v>10.9925284502202</v>
      </c>
      <c r="N248" s="69" t="n">
        <v>35.8140082039534</v>
      </c>
      <c r="O248" s="69" t="n">
        <v>8.33374170665217</v>
      </c>
      <c r="P248" s="69" t="n">
        <v>4312.59047620794</v>
      </c>
      <c r="Q248" s="69" t="n">
        <v>12.6025525261871</v>
      </c>
      <c r="R248" s="69" t="n">
        <v>19.7683506515716</v>
      </c>
      <c r="S248" s="69" t="n">
        <v>12.3693085986968</v>
      </c>
      <c r="T248" s="69" t="n">
        <v>1216.3239878312</v>
      </c>
      <c r="U248" s="69" t="n">
        <v>23.6577159238013</v>
      </c>
      <c r="V248" s="69" t="n">
        <v>5.57547006376262</v>
      </c>
      <c r="W248" s="69" t="n">
        <v>23.1792317501288</v>
      </c>
      <c r="X248" s="69" t="n">
        <v>4422.82183450535</v>
      </c>
      <c r="Y248" s="69" t="n">
        <v>14.3807766860512</v>
      </c>
      <c r="Z248" s="69" t="n">
        <v>20.2736367796295</v>
      </c>
      <c r="AA248" s="69" t="n">
        <v>14.147669079823</v>
      </c>
    </row>
    <row r="249">
      <c r="A249" s="69" t="s">
        <v>162</v>
      </c>
      <c r="B249" s="69" t="s">
        <v>163</v>
      </c>
      <c r="C249" s="69" t="s">
        <v>16</v>
      </c>
      <c r="D249" s="69"/>
      <c r="E249" s="69"/>
      <c r="F249" s="69"/>
      <c r="G249" s="69"/>
      <c r="H249" s="69" t="n">
        <v>10402.9461377743</v>
      </c>
      <c r="I249" s="69" t="n">
        <v>10.9977437901438</v>
      </c>
      <c r="J249" s="69" t="n">
        <v>21.2894576693738</v>
      </c>
      <c r="K249" s="69" t="n">
        <v>10.0523036294041</v>
      </c>
      <c r="L249" s="69" t="n">
        <v>21682.6626170327</v>
      </c>
      <c r="M249" s="69" t="n">
        <v>6.87348870645264</v>
      </c>
      <c r="N249" s="69" t="n">
        <v>44.3732113798478</v>
      </c>
      <c r="O249" s="69" t="n">
        <v>5.30534498222557</v>
      </c>
      <c r="P249" s="69" t="n">
        <v>7371.52744841758</v>
      </c>
      <c r="Q249" s="69" t="n">
        <v>13.4953486533864</v>
      </c>
      <c r="R249" s="69" t="n">
        <v>15.0857093263091</v>
      </c>
      <c r="S249" s="69" t="n">
        <v>12.7229944304312</v>
      </c>
      <c r="T249" s="69" t="n">
        <v>3010.56799552287</v>
      </c>
      <c r="U249" s="69" t="n">
        <v>19.1804239151692</v>
      </c>
      <c r="V249" s="69" t="n">
        <v>6.16107774207589</v>
      </c>
      <c r="W249" s="69" t="n">
        <v>18.739919377889</v>
      </c>
      <c r="X249" s="69" t="n">
        <v>6396.60366354069</v>
      </c>
      <c r="Y249" s="69" t="n">
        <v>16.4490122200702</v>
      </c>
      <c r="Z249" s="69" t="n">
        <v>13.0905438823935</v>
      </c>
      <c r="AA249" s="69" t="n">
        <v>15.6729505539164</v>
      </c>
    </row>
    <row r="250">
      <c r="A250" s="69" t="s">
        <v>162</v>
      </c>
      <c r="B250" s="69" t="s">
        <v>163</v>
      </c>
      <c r="C250" s="69" t="s">
        <v>17</v>
      </c>
      <c r="D250" s="69" t="n">
        <v>982.783195896608</v>
      </c>
      <c r="E250" s="69" t="n">
        <v>28.1854291960573</v>
      </c>
      <c r="F250" s="69" t="n">
        <v>2.41863948937163</v>
      </c>
      <c r="G250" s="69" t="n">
        <v>28.0825277613656</v>
      </c>
      <c r="H250" s="69" t="n">
        <v>9371.85559877344</v>
      </c>
      <c r="I250" s="69" t="n">
        <v>11.0739836740998</v>
      </c>
      <c r="J250" s="69" t="n">
        <v>23.0642324110991</v>
      </c>
      <c r="K250" s="69" t="n">
        <v>11.3329310771935</v>
      </c>
      <c r="L250" s="69" t="n">
        <v>15890.1959845459</v>
      </c>
      <c r="M250" s="69" t="n">
        <v>8.38762281612716</v>
      </c>
      <c r="N250" s="69" t="n">
        <v>39.1059347194216</v>
      </c>
      <c r="O250" s="69" t="n">
        <v>6.74494776661827</v>
      </c>
      <c r="P250" s="69" t="n">
        <v>7004.59230957007</v>
      </c>
      <c r="Q250" s="69" t="n">
        <v>10.5388315323504</v>
      </c>
      <c r="R250" s="69" t="n">
        <v>17.2383732623948</v>
      </c>
      <c r="S250" s="69" t="n">
        <v>9.15396775544552</v>
      </c>
      <c r="T250" s="69" t="n">
        <v>2346.17385353032</v>
      </c>
      <c r="U250" s="69" t="n">
        <v>21.7239575018688</v>
      </c>
      <c r="V250" s="69" t="n">
        <v>5.77395783197399</v>
      </c>
      <c r="W250" s="69" t="n">
        <v>20.7489786364536</v>
      </c>
      <c r="X250" s="69" t="n">
        <v>5038.11897399647</v>
      </c>
      <c r="Y250" s="69" t="n">
        <v>15.6377996648517</v>
      </c>
      <c r="Z250" s="69" t="n">
        <v>12.3988622857389</v>
      </c>
      <c r="AA250" s="69" t="n">
        <v>15.6261033230638</v>
      </c>
    </row>
    <row r="251">
      <c r="A251" s="69" t="s">
        <v>164</v>
      </c>
      <c r="B251" s="69" t="s">
        <v>165</v>
      </c>
      <c r="C251" s="69" t="s">
        <v>16</v>
      </c>
      <c r="D251" s="69" t="n">
        <v>112.672071624375</v>
      </c>
      <c r="E251" s="69" t="n">
        <v>58.9156593640967</v>
      </c>
      <c r="F251" s="69" t="n">
        <v>0.5732281985041</v>
      </c>
      <c r="G251" s="69" t="n">
        <v>59.0613687051659</v>
      </c>
      <c r="H251" s="69" t="n">
        <v>3474.06336858446</v>
      </c>
      <c r="I251" s="69" t="n">
        <v>11.690435592265</v>
      </c>
      <c r="J251" s="69" t="n">
        <v>17.6745759401829</v>
      </c>
      <c r="K251" s="69" t="n">
        <v>11.3157322061897</v>
      </c>
      <c r="L251" s="69" t="n">
        <v>7341.64079047399</v>
      </c>
      <c r="M251" s="69" t="n">
        <v>6.73716900587131</v>
      </c>
      <c r="N251" s="69" t="n">
        <v>37.351186178751</v>
      </c>
      <c r="O251" s="69" t="n">
        <v>5.86172085989833</v>
      </c>
      <c r="P251" s="69" t="n">
        <v>3179.44704728449</v>
      </c>
      <c r="Q251" s="69" t="n">
        <v>12.6205607290012</v>
      </c>
      <c r="R251" s="69" t="n">
        <v>16.1756917830539</v>
      </c>
      <c r="S251" s="69" t="n">
        <v>11.8192391286498</v>
      </c>
      <c r="T251" s="69" t="n">
        <v>1160.19582805488</v>
      </c>
      <c r="U251" s="69" t="n">
        <v>19.8307684573744</v>
      </c>
      <c r="V251" s="69" t="n">
        <v>5.90258930043488</v>
      </c>
      <c r="W251" s="69" t="n">
        <v>19.7642995365232</v>
      </c>
      <c r="X251" s="69" t="n">
        <v>4387.69076980131</v>
      </c>
      <c r="Y251" s="69" t="n">
        <v>12.7822449356425</v>
      </c>
      <c r="Z251" s="69" t="n">
        <v>22.3227285990732</v>
      </c>
      <c r="AA251" s="69" t="n">
        <v>12.0123447038929</v>
      </c>
    </row>
    <row r="252">
      <c r="A252" s="69" t="s">
        <v>164</v>
      </c>
      <c r="B252" s="69" t="s">
        <v>165</v>
      </c>
      <c r="C252" s="69" t="s">
        <v>17</v>
      </c>
      <c r="D252" s="69" t="n">
        <v>207.228065245952</v>
      </c>
      <c r="E252" s="69" t="n">
        <v>37.6848695968157</v>
      </c>
      <c r="F252" s="69" t="n">
        <v>1.57090481382226</v>
      </c>
      <c r="G252" s="69" t="n">
        <v>37.5747914573988</v>
      </c>
      <c r="H252" s="69" t="n">
        <v>3590.5910334365</v>
      </c>
      <c r="I252" s="69" t="n">
        <v>11.1608272503803</v>
      </c>
      <c r="J252" s="69" t="n">
        <v>27.2186913109378</v>
      </c>
      <c r="K252" s="69" t="n">
        <v>10.3808419650493</v>
      </c>
      <c r="L252" s="69" t="n">
        <v>4755.83017195029</v>
      </c>
      <c r="M252" s="69" t="n">
        <v>9.95335527171524</v>
      </c>
      <c r="N252" s="69" t="n">
        <v>36.0518566921466</v>
      </c>
      <c r="O252" s="69" t="n">
        <v>7.94010347583277</v>
      </c>
      <c r="P252" s="69" t="n">
        <v>2120.85564987563</v>
      </c>
      <c r="Q252" s="69" t="n">
        <v>14.4396766817936</v>
      </c>
      <c r="R252" s="69" t="n">
        <v>16.0772738280287</v>
      </c>
      <c r="S252" s="69" t="n">
        <v>13.752368960904</v>
      </c>
      <c r="T252" s="69" t="n">
        <v>407.591142447627</v>
      </c>
      <c r="U252" s="69" t="n">
        <v>32.2549677368526</v>
      </c>
      <c r="V252" s="69" t="n">
        <v>3.0897691728307</v>
      </c>
      <c r="W252" s="69" t="n">
        <v>32.039989203062</v>
      </c>
      <c r="X252" s="69" t="n">
        <v>2109.54122929554</v>
      </c>
      <c r="Y252" s="69" t="n">
        <v>15.5275534954325</v>
      </c>
      <c r="Z252" s="69" t="n">
        <v>15.991504182234</v>
      </c>
      <c r="AA252" s="69" t="n">
        <v>14.9483891522281</v>
      </c>
    </row>
    <row r="253">
      <c r="A253" s="69" t="s">
        <v>166</v>
      </c>
      <c r="B253" s="69" t="s">
        <v>167</v>
      </c>
      <c r="C253" s="69" t="s">
        <v>16</v>
      </c>
      <c r="D253" s="69" t="n">
        <v>354.284924187754</v>
      </c>
      <c r="E253" s="69" t="n">
        <v>32.3051532142865</v>
      </c>
      <c r="F253" s="69" t="n">
        <v>1.46122648772919</v>
      </c>
      <c r="G253" s="69" t="n">
        <v>31.5313831548241</v>
      </c>
      <c r="H253" s="69" t="n">
        <v>2834.91141138194</v>
      </c>
      <c r="I253" s="69" t="n">
        <v>15.2615036564951</v>
      </c>
      <c r="J253" s="69" t="n">
        <v>11.6924186209</v>
      </c>
      <c r="K253" s="69" t="n">
        <v>14.4594003821239</v>
      </c>
      <c r="L253" s="69" t="n">
        <v>9413.03234628376</v>
      </c>
      <c r="M253" s="69" t="n">
        <v>7.55856176392294</v>
      </c>
      <c r="N253" s="69" t="n">
        <v>38.8234758387637</v>
      </c>
      <c r="O253" s="69" t="n">
        <v>6.10172339840711</v>
      </c>
      <c r="P253" s="69" t="n">
        <v>4505.48512008163</v>
      </c>
      <c r="Q253" s="69" t="n">
        <v>11.6636667305652</v>
      </c>
      <c r="R253" s="69" t="n">
        <v>18.5825976440478</v>
      </c>
      <c r="S253" s="69" t="n">
        <v>11.0896277477379</v>
      </c>
      <c r="T253" s="69" t="n">
        <v>1504.43121271742</v>
      </c>
      <c r="U253" s="69" t="n">
        <v>16.3156836639375</v>
      </c>
      <c r="V253" s="69" t="n">
        <v>6.2049344663174</v>
      </c>
      <c r="W253" s="69" t="n">
        <v>15.8679556883921</v>
      </c>
      <c r="X253" s="69" t="n">
        <v>5633.5778190697</v>
      </c>
      <c r="Y253" s="69" t="n">
        <v>10.5458734942841</v>
      </c>
      <c r="Z253" s="69" t="n">
        <v>23.2353469422418</v>
      </c>
      <c r="AA253" s="69" t="n">
        <v>10.0481834787276</v>
      </c>
    </row>
    <row r="254">
      <c r="A254" s="69" t="s">
        <v>166</v>
      </c>
      <c r="B254" s="69" t="s">
        <v>167</v>
      </c>
      <c r="C254" s="69" t="s">
        <v>17</v>
      </c>
      <c r="D254" s="69" t="n">
        <v>159.452857544444</v>
      </c>
      <c r="E254" s="69" t="n">
        <v>50.5424022971592</v>
      </c>
      <c r="F254" s="69" t="n">
        <v>1.01512598138265</v>
      </c>
      <c r="G254" s="69" t="n">
        <v>50.2048388502611</v>
      </c>
      <c r="H254" s="69" t="n">
        <v>2675.48859757591</v>
      </c>
      <c r="I254" s="69" t="n">
        <v>12.9136834500985</v>
      </c>
      <c r="J254" s="69" t="n">
        <v>17.0329841065113</v>
      </c>
      <c r="K254" s="69" t="n">
        <v>12.3799275458837</v>
      </c>
      <c r="L254" s="69" t="n">
        <v>6060.23853559315</v>
      </c>
      <c r="M254" s="69" t="n">
        <v>9.04184280983164</v>
      </c>
      <c r="N254" s="69" t="n">
        <v>38.5813442643524</v>
      </c>
      <c r="O254" s="69" t="n">
        <v>7.86431047970447</v>
      </c>
      <c r="P254" s="69" t="n">
        <v>2740.88421062108</v>
      </c>
      <c r="Q254" s="69" t="n">
        <v>13.297174811451</v>
      </c>
      <c r="R254" s="69" t="n">
        <v>17.4493127123006</v>
      </c>
      <c r="S254" s="69" t="n">
        <v>12.0645200406226</v>
      </c>
      <c r="T254" s="69" t="n">
        <v>503.054921099985</v>
      </c>
      <c r="U254" s="69" t="n">
        <v>29.9822226680235</v>
      </c>
      <c r="V254" s="69" t="n">
        <v>3.20260250167455</v>
      </c>
      <c r="W254" s="69" t="n">
        <v>29.038329857422</v>
      </c>
      <c r="X254" s="69" t="n">
        <v>3568.57238273823</v>
      </c>
      <c r="Y254" s="69" t="n">
        <v>12.1620627768327</v>
      </c>
      <c r="Z254" s="69" t="n">
        <v>22.7186304337785</v>
      </c>
      <c r="AA254" s="69" t="n">
        <v>11.2257784045075</v>
      </c>
    </row>
    <row r="255">
      <c r="A255" s="69" t="s">
        <v>168</v>
      </c>
      <c r="B255" s="69" t="s">
        <v>169</v>
      </c>
      <c r="C255" s="69" t="s">
        <v>16</v>
      </c>
      <c r="D255" s="69" t="n">
        <v>191.895258355793</v>
      </c>
      <c r="E255" s="69" t="n">
        <v>53.8069952650564</v>
      </c>
      <c r="F255" s="69" t="n">
        <v>0.999642602084805</v>
      </c>
      <c r="G255" s="69" t="n">
        <v>54.2109740859688</v>
      </c>
      <c r="H255" s="69" t="n">
        <v>6846.92173860563</v>
      </c>
      <c r="I255" s="69" t="n">
        <v>9.33363037606896</v>
      </c>
      <c r="J255" s="69" t="n">
        <v>35.6677633501523</v>
      </c>
      <c r="K255" s="69" t="n">
        <v>7.97811375072423</v>
      </c>
      <c r="L255" s="69" t="n">
        <v>10162.1755683001</v>
      </c>
      <c r="M255" s="69" t="n">
        <v>5.97396570429299</v>
      </c>
      <c r="N255" s="69" t="n">
        <v>52.9379606092359</v>
      </c>
      <c r="O255" s="69" t="n">
        <v>4.62319717293488</v>
      </c>
      <c r="P255" s="69" t="n">
        <v>1318.9164278823</v>
      </c>
      <c r="Q255" s="69" t="n">
        <v>18.5219851486611</v>
      </c>
      <c r="R255" s="69" t="n">
        <v>6.87064944281286</v>
      </c>
      <c r="S255" s="69" t="n">
        <v>17.7595717750651</v>
      </c>
      <c r="T255" s="69" t="n">
        <v>158.150744072924</v>
      </c>
      <c r="U255" s="69" t="n">
        <v>50.6929004650227</v>
      </c>
      <c r="V255" s="69" t="n">
        <v>0.823856840868801</v>
      </c>
      <c r="W255" s="69" t="n">
        <v>49.2013013337414</v>
      </c>
      <c r="X255" s="69" t="n">
        <v>518.326846907026</v>
      </c>
      <c r="Y255" s="69" t="n">
        <v>29.8131245450287</v>
      </c>
      <c r="Z255" s="69" t="n">
        <v>2.70012715484541</v>
      </c>
      <c r="AA255" s="69" t="n">
        <v>29.9142346374311</v>
      </c>
    </row>
    <row r="256">
      <c r="A256" s="69" t="s">
        <v>168</v>
      </c>
      <c r="B256" s="69" t="s">
        <v>169</v>
      </c>
      <c r="C256" s="69" t="s">
        <v>17</v>
      </c>
      <c r="D256" s="69" t="n">
        <v>605.479521541289</v>
      </c>
      <c r="E256" s="69" t="n">
        <v>25.657899531607</v>
      </c>
      <c r="F256" s="69" t="n">
        <v>5.88832085279802</v>
      </c>
      <c r="G256" s="69" t="n">
        <v>26.882410511293</v>
      </c>
      <c r="H256" s="69" t="n">
        <v>3536.55490665169</v>
      </c>
      <c r="I256" s="69" t="n">
        <v>10.8971170290824</v>
      </c>
      <c r="J256" s="69" t="n">
        <v>34.3931863308811</v>
      </c>
      <c r="K256" s="69" t="n">
        <v>9.09974555932593</v>
      </c>
      <c r="L256" s="69" t="n">
        <v>4399.90119672661</v>
      </c>
      <c r="M256" s="69" t="n">
        <v>9.86907685876932</v>
      </c>
      <c r="N256" s="69" t="n">
        <v>42.7892753515191</v>
      </c>
      <c r="O256" s="69" t="n">
        <v>7.57667414010205</v>
      </c>
      <c r="P256" s="69" t="n">
        <v>1212.46670735371</v>
      </c>
      <c r="Q256" s="69" t="n">
        <v>20.7092116713439</v>
      </c>
      <c r="R256" s="69" t="n">
        <v>11.7913038215734</v>
      </c>
      <c r="S256" s="69" t="n">
        <v>18.1834952467588</v>
      </c>
      <c r="T256" s="69" t="n">
        <v>116.161864510476</v>
      </c>
      <c r="U256" s="69" t="n">
        <v>57.8812430309221</v>
      </c>
      <c r="V256" s="69" t="n">
        <v>1.12968036863702</v>
      </c>
      <c r="W256" s="69" t="n">
        <v>58.6720559728465</v>
      </c>
      <c r="X256" s="69" t="n">
        <v>412.155387927314</v>
      </c>
      <c r="Y256" s="69" t="n">
        <v>30.6995805559447</v>
      </c>
      <c r="Z256" s="69" t="n">
        <v>4.00823327459138</v>
      </c>
      <c r="AA256" s="69" t="n">
        <v>30.2523319080486</v>
      </c>
    </row>
    <row r="257">
      <c r="A257" s="69" t="s">
        <v>170</v>
      </c>
      <c r="B257" s="69" t="s">
        <v>171</v>
      </c>
      <c r="C257" s="69" t="s">
        <v>16</v>
      </c>
      <c r="D257" s="69" t="n">
        <v>89.7594093042884</v>
      </c>
      <c r="E257" s="69" t="n">
        <v>40.355392060669</v>
      </c>
      <c r="F257" s="69" t="n">
        <v>1.03589219485458</v>
      </c>
      <c r="G257" s="69" t="n">
        <v>40.4498025968972</v>
      </c>
      <c r="H257" s="69" t="n">
        <v>806.665663645076</v>
      </c>
      <c r="I257" s="69" t="n">
        <v>13.4875810272142</v>
      </c>
      <c r="J257" s="69" t="n">
        <v>9.30953836822099</v>
      </c>
      <c r="K257" s="69" t="n">
        <v>13.4492890622552</v>
      </c>
      <c r="L257" s="69" t="n">
        <v>3496.69720256147</v>
      </c>
      <c r="M257" s="69" t="n">
        <v>7.30393432753434</v>
      </c>
      <c r="N257" s="69" t="n">
        <v>40.3545585691618</v>
      </c>
      <c r="O257" s="69" t="n">
        <v>6.06639696267896</v>
      </c>
      <c r="P257" s="69" t="n">
        <v>1522.58921224253</v>
      </c>
      <c r="Q257" s="69" t="n">
        <v>12.4904896376055</v>
      </c>
      <c r="R257" s="69" t="n">
        <v>17.5718433661357</v>
      </c>
      <c r="S257" s="69" t="n">
        <v>11.715900416455</v>
      </c>
      <c r="T257" s="69" t="n">
        <v>547.426594717481</v>
      </c>
      <c r="U257" s="69" t="n">
        <v>17.2991334392944</v>
      </c>
      <c r="V257" s="69" t="n">
        <v>6.31772135221224</v>
      </c>
      <c r="W257" s="69" t="n">
        <v>17.1462049242147</v>
      </c>
      <c r="X257" s="69" t="n">
        <v>2201.79922955214</v>
      </c>
      <c r="Y257" s="69" t="n">
        <v>9.18887536081652</v>
      </c>
      <c r="Z257" s="69" t="n">
        <v>25.4104461494147</v>
      </c>
      <c r="AA257" s="69" t="n">
        <v>8.78913298864411</v>
      </c>
    </row>
    <row r="258">
      <c r="A258" s="69" t="s">
        <v>170</v>
      </c>
      <c r="B258" s="69" t="s">
        <v>171</v>
      </c>
      <c r="C258" s="69" t="s">
        <v>17</v>
      </c>
      <c r="D258" s="69" t="n">
        <v>93.2475903459813</v>
      </c>
      <c r="E258" s="69" t="n">
        <v>36.9589806117717</v>
      </c>
      <c r="F258" s="69" t="n">
        <v>1.87760435955914</v>
      </c>
      <c r="G258" s="69" t="n">
        <v>36.7784958273413</v>
      </c>
      <c r="H258" s="69" t="n">
        <v>724.379154983728</v>
      </c>
      <c r="I258" s="69" t="n">
        <v>15.2665254655739</v>
      </c>
      <c r="J258" s="69" t="n">
        <v>14.5858724533768</v>
      </c>
      <c r="K258" s="69" t="n">
        <v>14.1312698159576</v>
      </c>
      <c r="L258" s="69" t="n">
        <v>1940.4772438309</v>
      </c>
      <c r="M258" s="69" t="n">
        <v>9.4365225765506</v>
      </c>
      <c r="N258" s="69" t="n">
        <v>39.0728438035098</v>
      </c>
      <c r="O258" s="69" t="n">
        <v>7.03731112887702</v>
      </c>
      <c r="P258" s="69" t="n">
        <v>959.873211970481</v>
      </c>
      <c r="Q258" s="69" t="n">
        <v>11.4624521634633</v>
      </c>
      <c r="R258" s="69" t="n">
        <v>19.3277072440455</v>
      </c>
      <c r="S258" s="69" t="n">
        <v>10.1408463545749</v>
      </c>
      <c r="T258" s="69" t="n">
        <v>153.917205773307</v>
      </c>
      <c r="U258" s="69" t="n">
        <v>35.9896372511052</v>
      </c>
      <c r="V258" s="69" t="n">
        <v>3.09922878970756</v>
      </c>
      <c r="W258" s="69" t="n">
        <v>35.4486280080964</v>
      </c>
      <c r="X258" s="69" t="n">
        <v>1094.41225249619</v>
      </c>
      <c r="Y258" s="69" t="n">
        <v>11.3684787335781</v>
      </c>
      <c r="Z258" s="69" t="n">
        <v>22.0367433498011</v>
      </c>
      <c r="AA258" s="69" t="n">
        <v>11.1758558947507</v>
      </c>
    </row>
    <row r="259">
      <c r="A259" s="69" t="s">
        <v>172</v>
      </c>
      <c r="B259" s="69" t="s">
        <v>173</v>
      </c>
      <c r="C259" s="69" t="s">
        <v>16</v>
      </c>
      <c r="D259" s="69" t="n">
        <v>307.142157987593</v>
      </c>
      <c r="E259" s="69" t="n">
        <v>34.298207875994</v>
      </c>
      <c r="F259" s="69" t="n">
        <v>2.24264283174595</v>
      </c>
      <c r="G259" s="69" t="n">
        <v>34.1086722946852</v>
      </c>
      <c r="H259" s="69" t="n">
        <v>3057.50740325217</v>
      </c>
      <c r="I259" s="69" t="n">
        <v>8.63558772416293</v>
      </c>
      <c r="J259" s="69" t="n">
        <v>22.3248319470057</v>
      </c>
      <c r="K259" s="69" t="n">
        <v>8.11218721745048</v>
      </c>
      <c r="L259" s="69" t="n">
        <v>6890.69056970844</v>
      </c>
      <c r="M259" s="69" t="n">
        <v>5.28687690954325</v>
      </c>
      <c r="N259" s="69" t="n">
        <v>50.3133725216593</v>
      </c>
      <c r="O259" s="69" t="n">
        <v>4.47401412820962</v>
      </c>
      <c r="P259" s="69" t="n">
        <v>1565.17178371334</v>
      </c>
      <c r="Q259" s="69" t="n">
        <v>13.5022510740166</v>
      </c>
      <c r="R259" s="69" t="n">
        <v>11.4283278602788</v>
      </c>
      <c r="S259" s="69" t="n">
        <v>13.3903718867603</v>
      </c>
      <c r="T259" s="69" t="n">
        <v>538.163654055724</v>
      </c>
      <c r="U259" s="69" t="n">
        <v>27.3500397841875</v>
      </c>
      <c r="V259" s="69" t="n">
        <v>3.92947965522542</v>
      </c>
      <c r="W259" s="69" t="n">
        <v>26.5856441098583</v>
      </c>
      <c r="X259" s="69" t="n">
        <v>1336.86942131909</v>
      </c>
      <c r="Y259" s="69" t="n">
        <v>13.9861760172581</v>
      </c>
      <c r="Z259" s="69" t="n">
        <v>9.76134518408488</v>
      </c>
      <c r="AA259" s="69" t="n">
        <v>13.8367783185392</v>
      </c>
    </row>
    <row r="260">
      <c r="A260" s="69" t="s">
        <v>172</v>
      </c>
      <c r="B260" s="69" t="s">
        <v>173</v>
      </c>
      <c r="C260" s="69" t="s">
        <v>17</v>
      </c>
      <c r="D260" s="69" t="n">
        <v>439.209635428277</v>
      </c>
      <c r="E260" s="69" t="n">
        <v>22.6019801543555</v>
      </c>
      <c r="F260" s="69" t="n">
        <v>4.54699972628848</v>
      </c>
      <c r="G260" s="69" t="n">
        <v>23.175262729946</v>
      </c>
      <c r="H260" s="69" t="n">
        <v>2920.36433336156</v>
      </c>
      <c r="I260" s="69" t="n">
        <v>8.45794289870922</v>
      </c>
      <c r="J260" s="69" t="n">
        <v>30.233616827439</v>
      </c>
      <c r="K260" s="69" t="n">
        <v>7.91773649805498</v>
      </c>
      <c r="L260" s="69" t="n">
        <v>4321.71432996812</v>
      </c>
      <c r="M260" s="69" t="n">
        <v>7.67131420564435</v>
      </c>
      <c r="N260" s="69" t="n">
        <v>44.7413542198371</v>
      </c>
      <c r="O260" s="69" t="n">
        <v>5.99564551406562</v>
      </c>
      <c r="P260" s="69" t="n">
        <v>910.646160503054</v>
      </c>
      <c r="Q260" s="69" t="n">
        <v>15.4327461074361</v>
      </c>
      <c r="R260" s="69" t="n">
        <v>9.42763434257404</v>
      </c>
      <c r="S260" s="69" t="n">
        <v>15.035525627072</v>
      </c>
      <c r="T260" s="69" t="n">
        <v>249.585875296352</v>
      </c>
      <c r="U260" s="69" t="n">
        <v>34.5149340676698</v>
      </c>
      <c r="V260" s="69" t="n">
        <v>2.58388435752637</v>
      </c>
      <c r="W260" s="69" t="n">
        <v>34.4818364747325</v>
      </c>
      <c r="X260" s="69" t="n">
        <v>817.808054863597</v>
      </c>
      <c r="Y260" s="69" t="n">
        <v>20.9244853823455</v>
      </c>
      <c r="Z260" s="69" t="n">
        <v>8.46651052633507</v>
      </c>
      <c r="AA260" s="69" t="n">
        <v>20.4792423348599</v>
      </c>
    </row>
    <row r="261">
      <c r="A261" s="69" t="s">
        <v>174</v>
      </c>
      <c r="B261" s="69" t="s">
        <v>175</v>
      </c>
      <c r="C261" s="69" t="s">
        <v>16</v>
      </c>
      <c r="D261" s="69" t="n">
        <v>6.25298015056374</v>
      </c>
      <c r="E261" s="69" t="n">
        <v>100</v>
      </c>
      <c r="F261" s="69" t="n">
        <v>0.140349202472643</v>
      </c>
      <c r="G261" s="69" t="n">
        <v>100.122225044345</v>
      </c>
      <c r="H261" s="69" t="n">
        <v>579.167806476778</v>
      </c>
      <c r="I261" s="69" t="n">
        <v>12.2455056295381</v>
      </c>
      <c r="J261" s="69" t="n">
        <v>12.9995198736586</v>
      </c>
      <c r="K261" s="69" t="n">
        <v>11.6072712489204</v>
      </c>
      <c r="L261" s="69" t="n">
        <v>1603.65177373263</v>
      </c>
      <c r="M261" s="69" t="n">
        <v>8.42574142287427</v>
      </c>
      <c r="N261" s="69" t="n">
        <v>35.9942366787975</v>
      </c>
      <c r="O261" s="69" t="n">
        <v>7.08784675750155</v>
      </c>
      <c r="P261" s="69" t="n">
        <v>763.783610763833</v>
      </c>
      <c r="Q261" s="69" t="n">
        <v>10.7598198583898</v>
      </c>
      <c r="R261" s="69" t="n">
        <v>17.1432529851731</v>
      </c>
      <c r="S261" s="69" t="n">
        <v>10.6402138305697</v>
      </c>
      <c r="T261" s="69" t="n">
        <v>347.227525244029</v>
      </c>
      <c r="U261" s="69" t="n">
        <v>15.4080514194957</v>
      </c>
      <c r="V261" s="69" t="n">
        <v>7.79358083203823</v>
      </c>
      <c r="W261" s="69" t="n">
        <v>15.4195978445273</v>
      </c>
      <c r="X261" s="69" t="n">
        <v>1155.21782327035</v>
      </c>
      <c r="Y261" s="69" t="n">
        <v>9.35521153774912</v>
      </c>
      <c r="Z261" s="69" t="n">
        <v>25.92906042786</v>
      </c>
      <c r="AA261" s="69" t="n">
        <v>8.18270231288233</v>
      </c>
    </row>
    <row r="262">
      <c r="A262" s="69" t="s">
        <v>174</v>
      </c>
      <c r="B262" s="69" t="s">
        <v>175</v>
      </c>
      <c r="C262" s="69" t="s">
        <v>17</v>
      </c>
      <c r="D262" s="69" t="n">
        <v>65.4536139586112</v>
      </c>
      <c r="E262" s="69" t="n">
        <v>34.7712706220422</v>
      </c>
      <c r="F262" s="69" t="n">
        <v>2.03545812768924</v>
      </c>
      <c r="G262" s="69" t="n">
        <v>34.0462530790307</v>
      </c>
      <c r="H262" s="69" t="n">
        <v>557.346063290457</v>
      </c>
      <c r="I262" s="69" t="n">
        <v>13.6194358612806</v>
      </c>
      <c r="J262" s="69" t="n">
        <v>17.3321915452601</v>
      </c>
      <c r="K262" s="69" t="n">
        <v>12.279757581393</v>
      </c>
      <c r="L262" s="69" t="n">
        <v>1167.70231771225</v>
      </c>
      <c r="M262" s="69" t="n">
        <v>9.39602736539303</v>
      </c>
      <c r="N262" s="69" t="n">
        <v>36.3128791454038</v>
      </c>
      <c r="O262" s="69" t="n">
        <v>8.38304607659477</v>
      </c>
      <c r="P262" s="69" t="n">
        <v>456.57147212729</v>
      </c>
      <c r="Q262" s="69" t="n">
        <v>11.4242843340607</v>
      </c>
      <c r="R262" s="69" t="n">
        <v>14.1983315757047</v>
      </c>
      <c r="S262" s="69" t="n">
        <v>11.5941384934628</v>
      </c>
      <c r="T262" s="69" t="n">
        <v>262.441858496271</v>
      </c>
      <c r="U262" s="69" t="n">
        <v>19.9862392576555</v>
      </c>
      <c r="V262" s="69" t="n">
        <v>8.16134330275318</v>
      </c>
      <c r="W262" s="69" t="n">
        <v>19.6832393974852</v>
      </c>
      <c r="X262" s="69" t="n">
        <v>706.154555716863</v>
      </c>
      <c r="Y262" s="69" t="n">
        <v>13.7796356003522</v>
      </c>
      <c r="Z262" s="69" t="n">
        <v>21.959796303189</v>
      </c>
      <c r="AA262" s="69" t="n">
        <v>12.9941372193131</v>
      </c>
    </row>
    <row r="263">
      <c r="A263" s="69" t="s">
        <v>176</v>
      </c>
      <c r="B263" s="69" t="s">
        <v>177</v>
      </c>
      <c r="C263" s="69" t="s">
        <v>16</v>
      </c>
      <c r="D263" s="69" t="n">
        <v>84.2078301865978</v>
      </c>
      <c r="E263" s="69" t="n">
        <v>51.5261891794427</v>
      </c>
      <c r="F263" s="69" t="n">
        <v>1.12952972318655</v>
      </c>
      <c r="G263" s="69" t="n">
        <v>52.0875646900176</v>
      </c>
      <c r="H263" s="69" t="n">
        <v>940.632251536317</v>
      </c>
      <c r="I263" s="69" t="n">
        <v>12.7533140745016</v>
      </c>
      <c r="J263" s="69" t="n">
        <v>12.617259990476</v>
      </c>
      <c r="K263" s="69" t="n">
        <v>12.2723731912902</v>
      </c>
      <c r="L263" s="69" t="n">
        <v>2897.13571700649</v>
      </c>
      <c r="M263" s="69" t="n">
        <v>8.3427751095045</v>
      </c>
      <c r="N263" s="69" t="n">
        <v>38.8610049352042</v>
      </c>
      <c r="O263" s="69" t="n">
        <v>6.85205133572323</v>
      </c>
      <c r="P263" s="69" t="n">
        <v>1377.43324559594</v>
      </c>
      <c r="Q263" s="69" t="n">
        <v>12.1250134713603</v>
      </c>
      <c r="R263" s="69" t="n">
        <v>18.4763315852967</v>
      </c>
      <c r="S263" s="69" t="n">
        <v>11.0609597807736</v>
      </c>
      <c r="T263" s="69" t="n">
        <v>373.34456656212</v>
      </c>
      <c r="U263" s="69" t="n">
        <v>20.8516726666533</v>
      </c>
      <c r="V263" s="69" t="n">
        <v>5.00789278132038</v>
      </c>
      <c r="W263" s="69" t="n">
        <v>20.2364192576914</v>
      </c>
      <c r="X263" s="69" t="n">
        <v>1782.36938924362</v>
      </c>
      <c r="Y263" s="69" t="n">
        <v>10.1892654155093</v>
      </c>
      <c r="Z263" s="69" t="n">
        <v>23.907980984516</v>
      </c>
      <c r="AA263" s="69" t="n">
        <v>9.50035318814197</v>
      </c>
    </row>
    <row r="264">
      <c r="A264" s="69" t="s">
        <v>176</v>
      </c>
      <c r="B264" s="69" t="s">
        <v>177</v>
      </c>
      <c r="C264" s="69" t="s">
        <v>17</v>
      </c>
      <c r="D264" s="69" t="n">
        <v>88.6317761163847</v>
      </c>
      <c r="E264" s="69" t="n">
        <v>41.3248430706292</v>
      </c>
      <c r="F264" s="69" t="n">
        <v>1.54681668123329</v>
      </c>
      <c r="G264" s="69" t="n">
        <v>42.2252241647844</v>
      </c>
      <c r="H264" s="69" t="n">
        <v>1122.8735977639</v>
      </c>
      <c r="I264" s="69" t="n">
        <v>11.8912231243735</v>
      </c>
      <c r="J264" s="69" t="n">
        <v>19.5965791056347</v>
      </c>
      <c r="K264" s="69" t="n">
        <v>9.59357208848921</v>
      </c>
      <c r="L264" s="69" t="n">
        <v>2092.62049527049</v>
      </c>
      <c r="M264" s="69" t="n">
        <v>9.16957785775619</v>
      </c>
      <c r="N264" s="69" t="n">
        <v>36.5207652538138</v>
      </c>
      <c r="O264" s="69" t="n">
        <v>6.98629210158545</v>
      </c>
      <c r="P264" s="69" t="n">
        <v>1023.28874648805</v>
      </c>
      <c r="Q264" s="69" t="n">
        <v>12.465267015692</v>
      </c>
      <c r="R264" s="69" t="n">
        <v>17.8586075123617</v>
      </c>
      <c r="S264" s="69" t="n">
        <v>12.0390133704189</v>
      </c>
      <c r="T264" s="69" t="n">
        <v>223.60795763863</v>
      </c>
      <c r="U264" s="69" t="n">
        <v>28.8456082525462</v>
      </c>
      <c r="V264" s="69" t="n">
        <v>3.90244372941094</v>
      </c>
      <c r="W264" s="69" t="n">
        <v>28.6512527590669</v>
      </c>
      <c r="X264" s="69" t="n">
        <v>1178.92443283562</v>
      </c>
      <c r="Y264" s="69" t="n">
        <v>14.384370672957</v>
      </c>
      <c r="Z264" s="69" t="n">
        <v>20.5747877175456</v>
      </c>
      <c r="AA264" s="69" t="n">
        <v>13.7734374650089</v>
      </c>
    </row>
    <row r="265">
      <c r="A265" s="69" t="s">
        <v>178</v>
      </c>
      <c r="B265" s="69" t="s">
        <v>179</v>
      </c>
      <c r="C265" s="69" t="s">
        <v>16</v>
      </c>
      <c r="D265" s="69" t="n">
        <v>16.0093518877757</v>
      </c>
      <c r="E265" s="69" t="n">
        <v>99.9999999999999</v>
      </c>
      <c r="F265" s="69" t="n">
        <v>0.154841481341604</v>
      </c>
      <c r="G265" s="69" t="n">
        <v>100.211947112774</v>
      </c>
      <c r="H265" s="69" t="n">
        <v>1302.22107471885</v>
      </c>
      <c r="I265" s="69" t="n">
        <v>10.7793539648251</v>
      </c>
      <c r="J265" s="69" t="n">
        <v>12.5950033241313</v>
      </c>
      <c r="K265" s="69" t="n">
        <v>11.1051319394318</v>
      </c>
      <c r="L265" s="69" t="n">
        <v>4024.13910416056</v>
      </c>
      <c r="M265" s="69" t="n">
        <v>7.78922302730652</v>
      </c>
      <c r="N265" s="69" t="n">
        <v>38.9212295651195</v>
      </c>
      <c r="O265" s="69" t="n">
        <v>6.85580674524502</v>
      </c>
      <c r="P265" s="69" t="n">
        <v>2169.27759937091</v>
      </c>
      <c r="Q265" s="69" t="n">
        <v>10.2144393289417</v>
      </c>
      <c r="R265" s="69" t="n">
        <v>20.9811214896357</v>
      </c>
      <c r="S265" s="69" t="n">
        <v>9.59186163910421</v>
      </c>
      <c r="T265" s="69" t="n">
        <v>266.357390404939</v>
      </c>
      <c r="U265" s="69" t="n">
        <v>28.9376106979729</v>
      </c>
      <c r="V265" s="69" t="n">
        <v>2.57619253956664</v>
      </c>
      <c r="W265" s="69" t="n">
        <v>28.6388136938979</v>
      </c>
      <c r="X265" s="69" t="n">
        <v>2561.18349875562</v>
      </c>
      <c r="Y265" s="69" t="n">
        <v>9.92399600189543</v>
      </c>
      <c r="Z265" s="69" t="n">
        <v>24.7716116002053</v>
      </c>
      <c r="AA265" s="69" t="n">
        <v>9.16242350446158</v>
      </c>
    </row>
    <row r="266">
      <c r="A266" s="69" t="s">
        <v>178</v>
      </c>
      <c r="B266" s="69" t="s">
        <v>179</v>
      </c>
      <c r="C266" s="69" t="s">
        <v>17</v>
      </c>
      <c r="D266" s="69" t="n">
        <v>16.645882805341</v>
      </c>
      <c r="E266" s="69" t="n">
        <v>100</v>
      </c>
      <c r="F266" s="69" t="n">
        <v>0.250999732220311</v>
      </c>
      <c r="G266" s="69" t="n">
        <v>99.7182251322719</v>
      </c>
      <c r="H266" s="69" t="n">
        <v>1249.96092913002</v>
      </c>
      <c r="I266" s="69" t="n">
        <v>12.0115028276519</v>
      </c>
      <c r="J266" s="69" t="n">
        <v>18.8478954325463</v>
      </c>
      <c r="K266" s="69" t="n">
        <v>11.2863567302987</v>
      </c>
      <c r="L266" s="69" t="n">
        <v>2710.07487212455</v>
      </c>
      <c r="M266" s="69" t="n">
        <v>7.94802167483908</v>
      </c>
      <c r="N266" s="69" t="n">
        <v>40.8646435370791</v>
      </c>
      <c r="O266" s="69" t="n">
        <v>6.58319975477577</v>
      </c>
      <c r="P266" s="69" t="n">
        <v>1165.17243377958</v>
      </c>
      <c r="Q266" s="69" t="n">
        <v>10.8168531828411</v>
      </c>
      <c r="R266" s="69" t="n">
        <v>17.5693877152208</v>
      </c>
      <c r="S266" s="69" t="n">
        <v>10.49293890335</v>
      </c>
      <c r="T266" s="69" t="n">
        <v>198.262308784006</v>
      </c>
      <c r="U266" s="69" t="n">
        <v>30.4574701181045</v>
      </c>
      <c r="V266" s="69" t="n">
        <v>2.98955525496063</v>
      </c>
      <c r="W266" s="69" t="n">
        <v>30.317900801032</v>
      </c>
      <c r="X266" s="69" t="n">
        <v>1291.71646741734</v>
      </c>
      <c r="Y266" s="69" t="n">
        <v>15.0145757808717</v>
      </c>
      <c r="Z266" s="69" t="n">
        <v>19.4775183279729</v>
      </c>
      <c r="AA266" s="69" t="n">
        <v>13.8719585578828</v>
      </c>
    </row>
    <row r="267">
      <c r="A267" s="69" t="s">
        <v>180</v>
      </c>
      <c r="B267" s="69" t="s">
        <v>181</v>
      </c>
      <c r="C267" s="69" t="s">
        <v>16</v>
      </c>
      <c r="D267" s="69" t="n">
        <v>152.833452499113</v>
      </c>
      <c r="E267" s="69" t="n">
        <v>44.3159222767313</v>
      </c>
      <c r="F267" s="69" t="n">
        <v>0.938015260039048</v>
      </c>
      <c r="G267" s="69" t="n">
        <v>44.0264802661984</v>
      </c>
      <c r="H267" s="69" t="n">
        <v>2927.55946738559</v>
      </c>
      <c r="I267" s="69" t="n">
        <v>11.9693336369786</v>
      </c>
      <c r="J267" s="69" t="n">
        <v>17.9678951837812</v>
      </c>
      <c r="K267" s="69" t="n">
        <v>10.8926653412239</v>
      </c>
      <c r="L267" s="69" t="n">
        <v>7601.05008331033</v>
      </c>
      <c r="M267" s="69" t="n">
        <v>6.52145993676345</v>
      </c>
      <c r="N267" s="69" t="n">
        <v>46.6514421671364</v>
      </c>
      <c r="O267" s="69" t="n">
        <v>5.22345424870861</v>
      </c>
      <c r="P267" s="69" t="n">
        <v>2747.69420258987</v>
      </c>
      <c r="Q267" s="69" t="n">
        <v>10.5266142483921</v>
      </c>
      <c r="R267" s="69" t="n">
        <v>16.8639721854421</v>
      </c>
      <c r="S267" s="69" t="n">
        <v>10.1138488476787</v>
      </c>
      <c r="T267" s="69" t="n">
        <v>719.311922889544</v>
      </c>
      <c r="U267" s="69" t="n">
        <v>22.8365719747508</v>
      </c>
      <c r="V267" s="69" t="n">
        <v>4.41477666940972</v>
      </c>
      <c r="W267" s="69" t="n">
        <v>21.5256465844199</v>
      </c>
      <c r="X267" s="69" t="n">
        <v>2144.83084341799</v>
      </c>
      <c r="Y267" s="69" t="n">
        <v>16.015115076858</v>
      </c>
      <c r="Z267" s="69" t="n">
        <v>13.1638985341915</v>
      </c>
      <c r="AA267" s="69" t="n">
        <v>14.7281931834736</v>
      </c>
    </row>
    <row r="268">
      <c r="A268" s="69" t="s">
        <v>180</v>
      </c>
      <c r="B268" s="69" t="s">
        <v>181</v>
      </c>
      <c r="C268" s="69" t="s">
        <v>17</v>
      </c>
      <c r="D268" s="69" t="n">
        <v>207.144688452239</v>
      </c>
      <c r="E268" s="69" t="n">
        <v>42.4744307482239</v>
      </c>
      <c r="F268" s="69" t="n">
        <v>1.76760578727056</v>
      </c>
      <c r="G268" s="69" t="n">
        <v>41.8610521259667</v>
      </c>
      <c r="H268" s="69" t="n">
        <v>2272.1148903599</v>
      </c>
      <c r="I268" s="69" t="n">
        <v>10.747384091187</v>
      </c>
      <c r="J268" s="69" t="n">
        <v>19.3883968715413</v>
      </c>
      <c r="K268" s="69" t="n">
        <v>9.72207397843387</v>
      </c>
      <c r="L268" s="69" t="n">
        <v>5150.64388525826</v>
      </c>
      <c r="M268" s="69" t="n">
        <v>8.20335116362928</v>
      </c>
      <c r="N268" s="69" t="n">
        <v>43.9514428671987</v>
      </c>
      <c r="O268" s="69" t="n">
        <v>6.76146172080696</v>
      </c>
      <c r="P268" s="69" t="n">
        <v>2062.55412891</v>
      </c>
      <c r="Q268" s="69" t="n">
        <v>12.1011135142861</v>
      </c>
      <c r="R268" s="69" t="n">
        <v>17.6001742649594</v>
      </c>
      <c r="S268" s="69" t="n">
        <v>11.260375102172</v>
      </c>
      <c r="T268" s="69" t="n">
        <v>499.577072610649</v>
      </c>
      <c r="U268" s="69" t="n">
        <v>22.8571607722331</v>
      </c>
      <c r="V268" s="69" t="n">
        <v>4.26298801737258</v>
      </c>
      <c r="W268" s="69" t="n">
        <v>22.8655843553674</v>
      </c>
      <c r="X268" s="69" t="n">
        <v>1526.90685089379</v>
      </c>
      <c r="Y268" s="69" t="n">
        <v>17.3367985587635</v>
      </c>
      <c r="Z268" s="69" t="n">
        <v>13.0293921916575</v>
      </c>
      <c r="AA268" s="69" t="n">
        <v>16.9001229599096</v>
      </c>
    </row>
    <row r="269">
      <c r="A269" s="69" t="s">
        <v>182</v>
      </c>
      <c r="B269" s="69" t="s">
        <v>183</v>
      </c>
      <c r="C269" s="69" t="s">
        <v>16</v>
      </c>
      <c r="D269" s="69" t="n">
        <v>109.530821621929</v>
      </c>
      <c r="E269" s="69" t="n">
        <v>57.1577243322511</v>
      </c>
      <c r="F269" s="69" t="n">
        <v>0.547583967003918</v>
      </c>
      <c r="G269" s="69" t="n">
        <v>57.5631022750106</v>
      </c>
      <c r="H269" s="69" t="n">
        <v>2621.67651036802</v>
      </c>
      <c r="I269" s="69" t="n">
        <v>11.7821978566761</v>
      </c>
      <c r="J269" s="69" t="n">
        <v>13.1067036884246</v>
      </c>
      <c r="K269" s="69" t="n">
        <v>11.1362590653318</v>
      </c>
      <c r="L269" s="69" t="n">
        <v>7049.17582370301</v>
      </c>
      <c r="M269" s="69" t="n">
        <v>7.46596814134456</v>
      </c>
      <c r="N269" s="69" t="n">
        <v>35.2413649828643</v>
      </c>
      <c r="O269" s="69" t="n">
        <v>6.35444461955097</v>
      </c>
      <c r="P269" s="69" t="n">
        <v>2857.94106803308</v>
      </c>
      <c r="Q269" s="69" t="n">
        <v>10.5469807897296</v>
      </c>
      <c r="R269" s="69" t="n">
        <v>14.287875178174</v>
      </c>
      <c r="S269" s="69" t="n">
        <v>9.36312654629997</v>
      </c>
      <c r="T269" s="69" t="n">
        <v>1319.70209698014</v>
      </c>
      <c r="U269" s="69" t="n">
        <v>15.0599714511385</v>
      </c>
      <c r="V269" s="69" t="n">
        <v>6.5976653769855</v>
      </c>
      <c r="W269" s="69" t="n">
        <v>15.6493876335851</v>
      </c>
      <c r="X269" s="69" t="n">
        <v>6044.53551857159</v>
      </c>
      <c r="Y269" s="69" t="n">
        <v>8.30766457823962</v>
      </c>
      <c r="Z269" s="69" t="n">
        <v>30.2188068065477</v>
      </c>
      <c r="AA269" s="69" t="n">
        <v>7.95793002622982</v>
      </c>
    </row>
    <row r="270">
      <c r="A270" s="69" t="s">
        <v>182</v>
      </c>
      <c r="B270" s="69" t="s">
        <v>183</v>
      </c>
      <c r="C270" s="69" t="s">
        <v>17</v>
      </c>
      <c r="D270" s="69" t="n">
        <v>308.877479489182</v>
      </c>
      <c r="E270" s="69" t="n">
        <v>30.3101150231992</v>
      </c>
      <c r="F270" s="69" t="n">
        <v>2.46563844366229</v>
      </c>
      <c r="G270" s="69" t="n">
        <v>29.847216251931</v>
      </c>
      <c r="H270" s="69" t="n">
        <v>1619.35640225158</v>
      </c>
      <c r="I270" s="69" t="n">
        <v>13.3647629357292</v>
      </c>
      <c r="J270" s="69" t="n">
        <v>12.9266381154926</v>
      </c>
      <c r="K270" s="69" t="n">
        <v>12.4669537904071</v>
      </c>
      <c r="L270" s="69" t="n">
        <v>4214.86076501118</v>
      </c>
      <c r="M270" s="69" t="n">
        <v>10.2409467986164</v>
      </c>
      <c r="N270" s="69" t="n">
        <v>33.6454530582227</v>
      </c>
      <c r="O270" s="69" t="n">
        <v>8.92573382920733</v>
      </c>
      <c r="P270" s="69" t="n">
        <v>2850.31362607832</v>
      </c>
      <c r="Q270" s="69" t="n">
        <v>10.9071621970897</v>
      </c>
      <c r="R270" s="69" t="n">
        <v>22.7528496560375</v>
      </c>
      <c r="S270" s="69" t="n">
        <v>9.51035332179208</v>
      </c>
      <c r="T270" s="69" t="n">
        <v>729.575422817244</v>
      </c>
      <c r="U270" s="69" t="n">
        <v>24.3673183678017</v>
      </c>
      <c r="V270" s="69" t="n">
        <v>5.8238924152849</v>
      </c>
      <c r="W270" s="69" t="n">
        <v>23.7015686196443</v>
      </c>
      <c r="X270" s="69" t="n">
        <v>2804.2982455927</v>
      </c>
      <c r="Y270" s="69" t="n">
        <v>13.1677058298333</v>
      </c>
      <c r="Z270" s="69" t="n">
        <v>22.3855283113</v>
      </c>
      <c r="AA270" s="69" t="n">
        <v>12.7357371681549</v>
      </c>
    </row>
    <row r="271">
      <c r="A271" s="69" t="s">
        <v>184</v>
      </c>
      <c r="B271" s="69" t="s">
        <v>185</v>
      </c>
      <c r="C271" s="69" t="s">
        <v>16</v>
      </c>
      <c r="D271" s="69" t="n">
        <v>138.832393429785</v>
      </c>
      <c r="E271" s="69" t="n">
        <v>36.9389745798572</v>
      </c>
      <c r="F271" s="69" t="n">
        <v>1.34870565276151</v>
      </c>
      <c r="G271" s="69" t="n">
        <v>37.2108778524617</v>
      </c>
      <c r="H271" s="69" t="n">
        <v>1093.88580997344</v>
      </c>
      <c r="I271" s="69" t="n">
        <v>13.1736986699774</v>
      </c>
      <c r="J271" s="69" t="n">
        <v>10.6266984162665</v>
      </c>
      <c r="K271" s="69" t="n">
        <v>12.8084736769508</v>
      </c>
      <c r="L271" s="69" t="n">
        <v>4070.28510547392</v>
      </c>
      <c r="M271" s="69" t="n">
        <v>6.72728794055052</v>
      </c>
      <c r="N271" s="69" t="n">
        <v>39.5413231342155</v>
      </c>
      <c r="O271" s="69" t="n">
        <v>6.07561496398414</v>
      </c>
      <c r="P271" s="69" t="n">
        <v>1880.92304920183</v>
      </c>
      <c r="Q271" s="69" t="n">
        <v>9.99159569001614</v>
      </c>
      <c r="R271" s="69" t="n">
        <v>18.272475797595</v>
      </c>
      <c r="S271" s="69" t="n">
        <v>9.486099026494</v>
      </c>
      <c r="T271" s="69" t="n">
        <v>499.7143247686</v>
      </c>
      <c r="U271" s="69" t="n">
        <v>19.5541873742832</v>
      </c>
      <c r="V271" s="69" t="n">
        <v>4.85454091751414</v>
      </c>
      <c r="W271" s="69" t="n">
        <v>19.2448822722569</v>
      </c>
      <c r="X271" s="69" t="n">
        <v>2610.10971002145</v>
      </c>
      <c r="Y271" s="69" t="n">
        <v>9.79626356860929</v>
      </c>
      <c r="Z271" s="69" t="n">
        <v>25.3562560816474</v>
      </c>
      <c r="AA271" s="69" t="n">
        <v>8.75144367774121</v>
      </c>
    </row>
    <row r="272">
      <c r="A272" s="69" t="s">
        <v>184</v>
      </c>
      <c r="B272" s="69" t="s">
        <v>185</v>
      </c>
      <c r="C272" s="69" t="s">
        <v>17</v>
      </c>
      <c r="D272" s="69" t="n">
        <v>108.250052560624</v>
      </c>
      <c r="E272" s="69" t="n">
        <v>37.0060831179409</v>
      </c>
      <c r="F272" s="69" t="n">
        <v>1.44216130522381</v>
      </c>
      <c r="G272" s="69" t="n">
        <v>37.334796581697</v>
      </c>
      <c r="H272" s="69" t="n">
        <v>1574.40924663145</v>
      </c>
      <c r="I272" s="69" t="n">
        <v>10.2432341046236</v>
      </c>
      <c r="J272" s="69" t="n">
        <v>20.975066897144</v>
      </c>
      <c r="K272" s="69" t="n">
        <v>9.90186183608378</v>
      </c>
      <c r="L272" s="69" t="n">
        <v>2844.99908364757</v>
      </c>
      <c r="M272" s="69" t="n">
        <v>8.72075602024136</v>
      </c>
      <c r="N272" s="69" t="n">
        <v>37.9024997658633</v>
      </c>
      <c r="O272" s="69" t="n">
        <v>7.10019344092557</v>
      </c>
      <c r="P272" s="69" t="n">
        <v>1321.82017585837</v>
      </c>
      <c r="Q272" s="69" t="n">
        <v>12.3890142063594</v>
      </c>
      <c r="R272" s="69" t="n">
        <v>17.6099490484727</v>
      </c>
      <c r="S272" s="69" t="n">
        <v>11.128405372355</v>
      </c>
      <c r="T272" s="69" t="n">
        <v>307.707259179601</v>
      </c>
      <c r="U272" s="69" t="n">
        <v>23.9774636046771</v>
      </c>
      <c r="V272" s="69" t="n">
        <v>4.09942990352612</v>
      </c>
      <c r="W272" s="69" t="n">
        <v>23.1557333227187</v>
      </c>
      <c r="X272" s="69" t="n">
        <v>1348.91299149408</v>
      </c>
      <c r="Y272" s="69" t="n">
        <v>11.2028354763364</v>
      </c>
      <c r="Z272" s="69" t="n">
        <v>17.97089307977</v>
      </c>
      <c r="AA272" s="69" t="n">
        <v>11.3063870249233</v>
      </c>
    </row>
    <row r="273">
      <c r="A273" s="69" t="s">
        <v>186</v>
      </c>
      <c r="B273" s="69" t="s">
        <v>187</v>
      </c>
      <c r="C273" s="69" t="s">
        <v>16</v>
      </c>
      <c r="D273" s="69" t="n">
        <v>205.543202070998</v>
      </c>
      <c r="E273" s="69" t="n">
        <v>52.2020097098392</v>
      </c>
      <c r="F273" s="69" t="n">
        <v>0.750115320024779</v>
      </c>
      <c r="G273" s="69" t="n">
        <v>50.7093250231991</v>
      </c>
      <c r="H273" s="69" t="n">
        <v>4677.57223845864</v>
      </c>
      <c r="I273" s="69" t="n">
        <v>14.2970227445862</v>
      </c>
      <c r="J273" s="69" t="n">
        <v>17.070467722783</v>
      </c>
      <c r="K273" s="69" t="n">
        <v>12.607018949386</v>
      </c>
      <c r="L273" s="69" t="n">
        <v>12471.5367264557</v>
      </c>
      <c r="M273" s="69" t="n">
        <v>9.67092133882211</v>
      </c>
      <c r="N273" s="69" t="n">
        <v>45.5139876605344</v>
      </c>
      <c r="O273" s="69" t="n">
        <v>6.33098456413854</v>
      </c>
      <c r="P273" s="69" t="n">
        <v>5301.6706826387</v>
      </c>
      <c r="Q273" s="69" t="n">
        <v>10.6706309408671</v>
      </c>
      <c r="R273" s="69" t="n">
        <v>19.3480706766447</v>
      </c>
      <c r="S273" s="69" t="n">
        <v>11.7788268584711</v>
      </c>
      <c r="T273" s="69" t="n">
        <v>1238.14952191869</v>
      </c>
      <c r="U273" s="69" t="n">
        <v>20.9758568270364</v>
      </c>
      <c r="V273" s="69" t="n">
        <v>4.51853875737403</v>
      </c>
      <c r="W273" s="69" t="n">
        <v>21.4026874180107</v>
      </c>
      <c r="X273" s="69" t="n">
        <v>3507.0746418162</v>
      </c>
      <c r="Y273" s="69" t="n">
        <v>12.7383741312693</v>
      </c>
      <c r="Z273" s="69" t="n">
        <v>12.7988198626392</v>
      </c>
      <c r="AA273" s="69" t="n">
        <v>12.5030782841132</v>
      </c>
    </row>
    <row r="274">
      <c r="A274" s="69" t="s">
        <v>186</v>
      </c>
      <c r="B274" s="69" t="s">
        <v>187</v>
      </c>
      <c r="C274" s="69" t="s">
        <v>17</v>
      </c>
      <c r="D274" s="69" t="n">
        <v>311.428769610983</v>
      </c>
      <c r="E274" s="69" t="n">
        <v>35.3156811357706</v>
      </c>
      <c r="F274" s="69" t="n">
        <v>1.80549148686139</v>
      </c>
      <c r="G274" s="69" t="n">
        <v>35.897401270567</v>
      </c>
      <c r="H274" s="69" t="n">
        <v>3624.72397084538</v>
      </c>
      <c r="I274" s="69" t="n">
        <v>13.5463485466093</v>
      </c>
      <c r="J274" s="69" t="n">
        <v>21.0141416278226</v>
      </c>
      <c r="K274" s="69" t="n">
        <v>11.8878993848818</v>
      </c>
      <c r="L274" s="69" t="n">
        <v>6622.23587694953</v>
      </c>
      <c r="M274" s="69" t="n">
        <v>9.89803084667409</v>
      </c>
      <c r="N274" s="69" t="n">
        <v>38.3920551551984</v>
      </c>
      <c r="O274" s="69" t="n">
        <v>7.77632427940951</v>
      </c>
      <c r="P274" s="69" t="n">
        <v>3278.38241415004</v>
      </c>
      <c r="Q274" s="69" t="n">
        <v>14.6995585783208</v>
      </c>
      <c r="R274" s="69" t="n">
        <v>19.006245141763</v>
      </c>
      <c r="S274" s="69" t="n">
        <v>13.6695976825526</v>
      </c>
      <c r="T274" s="69" t="n">
        <v>997.927706321701</v>
      </c>
      <c r="U274" s="69" t="n">
        <v>24.0786788740003</v>
      </c>
      <c r="V274" s="69" t="n">
        <v>5.78543202838188</v>
      </c>
      <c r="W274" s="69" t="n">
        <v>24.0250802655116</v>
      </c>
      <c r="X274" s="69" t="n">
        <v>2414.27595279574</v>
      </c>
      <c r="Y274" s="69" t="n">
        <v>16.0759625462713</v>
      </c>
      <c r="Z274" s="69" t="n">
        <v>13.9966345599727</v>
      </c>
      <c r="AA274" s="69" t="n">
        <v>15.7271204659741</v>
      </c>
    </row>
    <row r="275">
      <c r="A275" s="69" t="s">
        <v>188</v>
      </c>
      <c r="B275" s="69" t="s">
        <v>189</v>
      </c>
      <c r="C275" s="69" t="s">
        <v>16</v>
      </c>
      <c r="D275" s="69" t="n">
        <v>99.0189913087507</v>
      </c>
      <c r="E275" s="69" t="n">
        <v>46.2071543698673</v>
      </c>
      <c r="F275" s="69" t="n">
        <v>0.698474758885813</v>
      </c>
      <c r="G275" s="69" t="n">
        <v>45.4978802905419</v>
      </c>
      <c r="H275" s="69" t="n">
        <v>2211.35007302887</v>
      </c>
      <c r="I275" s="69" t="n">
        <v>11.228498659322</v>
      </c>
      <c r="J275" s="69" t="n">
        <v>15.5987471560364</v>
      </c>
      <c r="K275" s="69" t="n">
        <v>10.6705342147545</v>
      </c>
      <c r="L275" s="69" t="n">
        <v>6016.24661436243</v>
      </c>
      <c r="M275" s="69" t="n">
        <v>6.0246013926694</v>
      </c>
      <c r="N275" s="69" t="n">
        <v>42.438287320677</v>
      </c>
      <c r="O275" s="69" t="n">
        <v>5.44232925817115</v>
      </c>
      <c r="P275" s="69" t="n">
        <v>2202.07534646736</v>
      </c>
      <c r="Q275" s="69" t="n">
        <v>10.1610896901865</v>
      </c>
      <c r="R275" s="69" t="n">
        <v>15.5333237224792</v>
      </c>
      <c r="S275" s="69" t="n">
        <v>9.66602389910892</v>
      </c>
      <c r="T275" s="69" t="n">
        <v>766.664951666823</v>
      </c>
      <c r="U275" s="69" t="n">
        <v>17.8364370764782</v>
      </c>
      <c r="V275" s="69" t="n">
        <v>5.40801426255656</v>
      </c>
      <c r="W275" s="69" t="n">
        <v>17.2293193590651</v>
      </c>
      <c r="X275" s="69" t="n">
        <v>2881.1035228194</v>
      </c>
      <c r="Y275" s="69" t="n">
        <v>9.35502119582043</v>
      </c>
      <c r="Z275" s="69" t="n">
        <v>20.3231527793649</v>
      </c>
      <c r="AA275" s="69" t="n">
        <v>8.78347684321811</v>
      </c>
    </row>
    <row r="276">
      <c r="A276" s="69" t="s">
        <v>188</v>
      </c>
      <c r="B276" s="69" t="s">
        <v>189</v>
      </c>
      <c r="C276" s="69" t="s">
        <v>17</v>
      </c>
      <c r="D276" s="69" t="n">
        <v>143.86975365792</v>
      </c>
      <c r="E276" s="69" t="n">
        <v>40.4512503460758</v>
      </c>
      <c r="F276" s="69" t="n">
        <v>1.44801523206544</v>
      </c>
      <c r="G276" s="69" t="n">
        <v>40.7654279965339</v>
      </c>
      <c r="H276" s="69" t="n">
        <v>1766.95244219072</v>
      </c>
      <c r="I276" s="69" t="n">
        <v>12.4653644416031</v>
      </c>
      <c r="J276" s="69" t="n">
        <v>17.7839607393151</v>
      </c>
      <c r="K276" s="69" t="n">
        <v>11.5796386095956</v>
      </c>
      <c r="L276" s="69" t="n">
        <v>4224.11914820012</v>
      </c>
      <c r="M276" s="69" t="n">
        <v>7.52485056984477</v>
      </c>
      <c r="N276" s="69" t="n">
        <v>42.514765703961</v>
      </c>
      <c r="O276" s="69" t="n">
        <v>5.74017568493257</v>
      </c>
      <c r="P276" s="69" t="n">
        <v>2228.77466476842</v>
      </c>
      <c r="Q276" s="69" t="n">
        <v>10.5660491296742</v>
      </c>
      <c r="R276" s="69" t="n">
        <v>22.4320927878961</v>
      </c>
      <c r="S276" s="69" t="n">
        <v>9.0661114292932</v>
      </c>
      <c r="T276" s="69" t="n">
        <v>240.248966834043</v>
      </c>
      <c r="U276" s="69" t="n">
        <v>30.314919390209</v>
      </c>
      <c r="V276" s="69" t="n">
        <v>2.41804934406745</v>
      </c>
      <c r="W276" s="69" t="n">
        <v>30.362984799842</v>
      </c>
      <c r="X276" s="69" t="n">
        <v>1331.68697551681</v>
      </c>
      <c r="Y276" s="69" t="n">
        <v>14.1623642673207</v>
      </c>
      <c r="Z276" s="69" t="n">
        <v>13.4031161926949</v>
      </c>
      <c r="AA276" s="69" t="n">
        <v>13.4975441744941</v>
      </c>
    </row>
    <row r="277">
      <c r="A277" s="69" t="s">
        <v>190</v>
      </c>
      <c r="B277" s="69" t="s">
        <v>191</v>
      </c>
      <c r="C277" s="69" t="s">
        <v>16</v>
      </c>
      <c r="D277" s="69" t="n">
        <v>86.0033275847244</v>
      </c>
      <c r="E277" s="69" t="n">
        <v>57.7889347546996</v>
      </c>
      <c r="F277" s="69" t="n">
        <v>0.506827780483426</v>
      </c>
      <c r="G277" s="69" t="n">
        <v>57.7266369274805</v>
      </c>
      <c r="H277" s="69" t="n">
        <v>2079.363905086</v>
      </c>
      <c r="I277" s="69" t="n">
        <v>15.7527586828688</v>
      </c>
      <c r="J277" s="69" t="n">
        <v>12.2539374048507</v>
      </c>
      <c r="K277" s="69" t="n">
        <v>14.4347524198982</v>
      </c>
      <c r="L277" s="69" t="n">
        <v>6281.91641279455</v>
      </c>
      <c r="M277" s="69" t="n">
        <v>8.45268031220073</v>
      </c>
      <c r="N277" s="69" t="n">
        <v>37.020076339983</v>
      </c>
      <c r="O277" s="69" t="n">
        <v>6.48743163358478</v>
      </c>
      <c r="P277" s="69" t="n">
        <v>2880.39559956945</v>
      </c>
      <c r="Q277" s="69" t="n">
        <v>10.2904404667421</v>
      </c>
      <c r="R277" s="69" t="n">
        <v>16.9745119129938</v>
      </c>
      <c r="S277" s="69" t="n">
        <v>9.64853055833307</v>
      </c>
      <c r="T277" s="69" t="n">
        <v>865.245064382694</v>
      </c>
      <c r="U277" s="69" t="n">
        <v>18.3972692670865</v>
      </c>
      <c r="V277" s="69" t="n">
        <v>5.09899149103633</v>
      </c>
      <c r="W277" s="69" t="n">
        <v>18.6821712328436</v>
      </c>
      <c r="X277" s="69" t="n">
        <v>4776.02074380995</v>
      </c>
      <c r="Y277" s="69" t="n">
        <v>9.25323462040602</v>
      </c>
      <c r="Z277" s="69" t="n">
        <v>28.1456550706526</v>
      </c>
      <c r="AA277" s="69" t="n">
        <v>9.51884539643106</v>
      </c>
    </row>
    <row r="278">
      <c r="A278" s="69" t="s">
        <v>190</v>
      </c>
      <c r="B278" s="69" t="s">
        <v>191</v>
      </c>
      <c r="C278" s="69" t="s">
        <v>17</v>
      </c>
      <c r="D278" s="69" t="n">
        <v>116.11486866588</v>
      </c>
      <c r="E278" s="69" t="n">
        <v>45.0265655290107</v>
      </c>
      <c r="F278" s="69" t="n">
        <v>1.25533167760028</v>
      </c>
      <c r="G278" s="69" t="n">
        <v>45.0965788643809</v>
      </c>
      <c r="H278" s="69" t="n">
        <v>1600.52458463972</v>
      </c>
      <c r="I278" s="69" t="n">
        <v>14.5986008834169</v>
      </c>
      <c r="J278" s="69" t="n">
        <v>17.303461950749</v>
      </c>
      <c r="K278" s="69" t="n">
        <v>13.827468385662</v>
      </c>
      <c r="L278" s="69" t="n">
        <v>3419.46532722419</v>
      </c>
      <c r="M278" s="69" t="n">
        <v>10.4094772045862</v>
      </c>
      <c r="N278" s="69" t="n">
        <v>36.9682470043709</v>
      </c>
      <c r="O278" s="69" t="n">
        <v>8.40679468761414</v>
      </c>
      <c r="P278" s="69" t="n">
        <v>1178.64676056278</v>
      </c>
      <c r="Q278" s="69" t="n">
        <v>13.9704528118858</v>
      </c>
      <c r="R278" s="69" t="n">
        <v>12.7424905374775</v>
      </c>
      <c r="S278" s="69" t="n">
        <v>13.9948053822266</v>
      </c>
      <c r="T278" s="69" t="n">
        <v>171.354024351884</v>
      </c>
      <c r="U278" s="69" t="n">
        <v>61.6803367162967</v>
      </c>
      <c r="V278" s="69" t="n">
        <v>1.85252877021441</v>
      </c>
      <c r="W278" s="69" t="n">
        <v>61.4268356911734</v>
      </c>
      <c r="X278" s="69" t="n">
        <v>2763.63063876316</v>
      </c>
      <c r="Y278" s="69" t="n">
        <v>12.1584781010951</v>
      </c>
      <c r="Z278" s="69" t="n">
        <v>29.877940059588</v>
      </c>
      <c r="AA278" s="69" t="n">
        <v>11.084602940226</v>
      </c>
    </row>
    <row r="279">
      <c r="A279" s="69" t="s">
        <v>192</v>
      </c>
      <c r="B279" s="69" t="s">
        <v>193</v>
      </c>
      <c r="C279" s="69" t="s">
        <v>16</v>
      </c>
      <c r="D279" s="69" t="n">
        <v>228.521481778531</v>
      </c>
      <c r="E279" s="69" t="n">
        <v>40.8954259778054</v>
      </c>
      <c r="F279" s="69" t="n">
        <v>1.25076286190983</v>
      </c>
      <c r="G279" s="69" t="n">
        <v>41.2265634733939</v>
      </c>
      <c r="H279" s="69" t="n">
        <v>3532.23472582507</v>
      </c>
      <c r="I279" s="69" t="n">
        <v>11.5801296829465</v>
      </c>
      <c r="J279" s="69" t="n">
        <v>19.3329221402997</v>
      </c>
      <c r="K279" s="69" t="n">
        <v>10.4687886842727</v>
      </c>
      <c r="L279" s="69" t="n">
        <v>8418.44723729499</v>
      </c>
      <c r="M279" s="69" t="n">
        <v>6.66884500884341</v>
      </c>
      <c r="N279" s="69" t="n">
        <v>46.0765485914384</v>
      </c>
      <c r="O279" s="69" t="n">
        <v>5.23389910801589</v>
      </c>
      <c r="P279" s="69" t="n">
        <v>2746.46855126507</v>
      </c>
      <c r="Q279" s="69" t="n">
        <v>11.9931426016763</v>
      </c>
      <c r="R279" s="69" t="n">
        <v>15.0322010805742</v>
      </c>
      <c r="S279" s="69" t="n">
        <v>11.7110956630476</v>
      </c>
      <c r="T279" s="69" t="n">
        <v>612.927039625369</v>
      </c>
      <c r="U279" s="69" t="n">
        <v>22.8540886436908</v>
      </c>
      <c r="V279" s="69" t="n">
        <v>3.35472346957174</v>
      </c>
      <c r="W279" s="69" t="n">
        <v>22.4919327933156</v>
      </c>
      <c r="X279" s="69" t="n">
        <v>2731.96917004928</v>
      </c>
      <c r="Y279" s="69" t="n">
        <v>11.9368765823025</v>
      </c>
      <c r="Z279" s="69" t="n">
        <v>14.9528418562061</v>
      </c>
      <c r="AA279" s="69" t="n">
        <v>11.9789420559596</v>
      </c>
    </row>
    <row r="280">
      <c r="A280" s="69" t="s">
        <v>192</v>
      </c>
      <c r="B280" s="69" t="s">
        <v>193</v>
      </c>
      <c r="C280" s="69" t="s">
        <v>17</v>
      </c>
      <c r="D280" s="69" t="n">
        <v>217.79545358005</v>
      </c>
      <c r="E280" s="69" t="n">
        <v>40.7672742539743</v>
      </c>
      <c r="F280" s="69" t="n">
        <v>1.85956730249427</v>
      </c>
      <c r="G280" s="69" t="n">
        <v>40.1080274719163</v>
      </c>
      <c r="H280" s="69" t="n">
        <v>2362.5603884176</v>
      </c>
      <c r="I280" s="69" t="n">
        <v>11.6350795622191</v>
      </c>
      <c r="J280" s="69" t="n">
        <v>20.1718629854446</v>
      </c>
      <c r="K280" s="69" t="n">
        <v>11.5442194579837</v>
      </c>
      <c r="L280" s="69" t="n">
        <v>5216.35339942973</v>
      </c>
      <c r="M280" s="69" t="n">
        <v>8.25039806599276</v>
      </c>
      <c r="N280" s="69" t="n">
        <v>44.5379371349875</v>
      </c>
      <c r="O280" s="69" t="n">
        <v>6.40253434032076</v>
      </c>
      <c r="P280" s="69" t="n">
        <v>1724.86798636068</v>
      </c>
      <c r="Q280" s="69" t="n">
        <v>14.7234532883143</v>
      </c>
      <c r="R280" s="69" t="n">
        <v>14.7271582387579</v>
      </c>
      <c r="S280" s="69" t="n">
        <v>13.2459331285264</v>
      </c>
      <c r="T280" s="69" t="n">
        <v>536.176808972783</v>
      </c>
      <c r="U280" s="69" t="n">
        <v>27.2897456225759</v>
      </c>
      <c r="V280" s="69" t="n">
        <v>4.57795076036808</v>
      </c>
      <c r="W280" s="69" t="n">
        <v>26.6276393681839</v>
      </c>
      <c r="X280" s="69" t="n">
        <v>1654.40358657</v>
      </c>
      <c r="Y280" s="69" t="n">
        <v>15.1286572724275</v>
      </c>
      <c r="Z280" s="69" t="n">
        <v>14.1255235779477</v>
      </c>
      <c r="AA280" s="69" t="n">
        <v>14.8329586373181</v>
      </c>
    </row>
    <row r="281">
      <c r="A281" s="69" t="s">
        <v>194</v>
      </c>
      <c r="B281" s="69" t="s">
        <v>195</v>
      </c>
      <c r="C281" s="69" t="s">
        <v>16</v>
      </c>
      <c r="D281" s="69" t="n">
        <v>73.5458847884601</v>
      </c>
      <c r="E281" s="69" t="n">
        <v>71.9989061821187</v>
      </c>
      <c r="F281" s="69" t="n">
        <v>0.421769088939275</v>
      </c>
      <c r="G281" s="69" t="n">
        <v>71.4391582440589</v>
      </c>
      <c r="H281" s="69" t="n">
        <v>3071.3104403323</v>
      </c>
      <c r="I281" s="69" t="n">
        <v>10.1874562594419</v>
      </c>
      <c r="J281" s="69" t="n">
        <v>17.6132738085149</v>
      </c>
      <c r="K281" s="69" t="n">
        <v>10.1650874158008</v>
      </c>
      <c r="L281" s="69" t="n">
        <v>8040.04959002499</v>
      </c>
      <c r="M281" s="69" t="n">
        <v>6.37874517636531</v>
      </c>
      <c r="N281" s="69" t="n">
        <v>46.1078740213009</v>
      </c>
      <c r="O281" s="69" t="n">
        <v>4.78407032103435</v>
      </c>
      <c r="P281" s="69" t="n">
        <v>2666.94091420256</v>
      </c>
      <c r="Q281" s="69" t="n">
        <v>11.5548441177447</v>
      </c>
      <c r="R281" s="69" t="n">
        <v>15.2943056280232</v>
      </c>
      <c r="S281" s="69" t="n">
        <v>10.5979749964714</v>
      </c>
      <c r="T281" s="69" t="n">
        <v>929.827942380521</v>
      </c>
      <c r="U281" s="69" t="n">
        <v>21.1489503030166</v>
      </c>
      <c r="V281" s="69" t="n">
        <v>5.3323538802493</v>
      </c>
      <c r="W281" s="69" t="n">
        <v>20.1482042343975</v>
      </c>
      <c r="X281" s="69" t="n">
        <v>2655.80149601373</v>
      </c>
      <c r="Y281" s="69" t="n">
        <v>12.5630137157173</v>
      </c>
      <c r="Z281" s="69" t="n">
        <v>15.2304235729724</v>
      </c>
      <c r="AA281" s="69" t="n">
        <v>11.8376980165577</v>
      </c>
    </row>
    <row r="282">
      <c r="A282" s="69" t="s">
        <v>194</v>
      </c>
      <c r="B282" s="69" t="s">
        <v>195</v>
      </c>
      <c r="C282" s="69" t="s">
        <v>17</v>
      </c>
      <c r="D282" s="69" t="n">
        <v>134.142119373702</v>
      </c>
      <c r="E282" s="69" t="n">
        <v>44.2956892521245</v>
      </c>
      <c r="F282" s="69" t="n">
        <v>1.11375784392651</v>
      </c>
      <c r="G282" s="69" t="n">
        <v>44.59446844471</v>
      </c>
      <c r="H282" s="69" t="n">
        <v>2779.06005147158</v>
      </c>
      <c r="I282" s="69" t="n">
        <v>10.6631038663524</v>
      </c>
      <c r="J282" s="69" t="n">
        <v>23.0740348036882</v>
      </c>
      <c r="K282" s="69" t="n">
        <v>8.80031267574574</v>
      </c>
      <c r="L282" s="69" t="n">
        <v>4903.1611524001</v>
      </c>
      <c r="M282" s="69" t="n">
        <v>7.30654102046581</v>
      </c>
      <c r="N282" s="69" t="n">
        <v>40.7100634686406</v>
      </c>
      <c r="O282" s="69" t="n">
        <v>5.8111893057777</v>
      </c>
      <c r="P282" s="69" t="n">
        <v>2290.01061232537</v>
      </c>
      <c r="Q282" s="69" t="n">
        <v>12.1825463516568</v>
      </c>
      <c r="R282" s="69" t="n">
        <v>19.0135454401682</v>
      </c>
      <c r="S282" s="69" t="n">
        <v>10.5628651413965</v>
      </c>
      <c r="T282" s="69" t="n">
        <v>506.488023132039</v>
      </c>
      <c r="U282" s="69" t="n">
        <v>26.3374887878421</v>
      </c>
      <c r="V282" s="69" t="n">
        <v>4.20527878381451</v>
      </c>
      <c r="W282" s="69" t="n">
        <v>26.289274482786</v>
      </c>
      <c r="X282" s="69" t="n">
        <v>1431.23901936875</v>
      </c>
      <c r="Y282" s="69" t="n">
        <v>15.5716392873834</v>
      </c>
      <c r="Z282" s="69" t="n">
        <v>11.8833196597619</v>
      </c>
      <c r="AA282" s="69" t="n">
        <v>14.8843156379635</v>
      </c>
    </row>
    <row r="283">
      <c r="A283" s="69" t="s">
        <v>196</v>
      </c>
      <c r="B283" s="69" t="s">
        <v>197</v>
      </c>
      <c r="C283" s="69" t="s">
        <v>16</v>
      </c>
      <c r="D283" s="69" t="n">
        <v>110.10619472689</v>
      </c>
      <c r="E283" s="69" t="n">
        <v>73.6949132478709</v>
      </c>
      <c r="F283" s="69" t="n">
        <v>0.354874875251737</v>
      </c>
      <c r="G283" s="69" t="n">
        <v>73.6261766220813</v>
      </c>
      <c r="H283" s="69" t="n">
        <v>3241.80924597135</v>
      </c>
      <c r="I283" s="69" t="n">
        <v>12.9231275833179</v>
      </c>
      <c r="J283" s="69" t="n">
        <v>10.4484280344769</v>
      </c>
      <c r="K283" s="69" t="n">
        <v>12.9237081482201</v>
      </c>
      <c r="L283" s="69" t="n">
        <v>15365.1223472858</v>
      </c>
      <c r="M283" s="69" t="n">
        <v>5.2642971625178</v>
      </c>
      <c r="N283" s="69" t="n">
        <v>49.5221534968649</v>
      </c>
      <c r="O283" s="69" t="n">
        <v>4.75872341201319</v>
      </c>
      <c r="P283" s="69" t="n">
        <v>5947.93004620137</v>
      </c>
      <c r="Q283" s="69" t="n">
        <v>10.6596171379355</v>
      </c>
      <c r="R283" s="69" t="n">
        <v>19.1703195118802</v>
      </c>
      <c r="S283" s="69" t="n">
        <v>10.2478310654182</v>
      </c>
      <c r="T283" s="69" t="n">
        <v>1069.28351212672</v>
      </c>
      <c r="U283" s="69" t="n">
        <v>20.8514793246828</v>
      </c>
      <c r="V283" s="69" t="n">
        <v>3.44632610286764</v>
      </c>
      <c r="W283" s="69" t="n">
        <v>21.029519271247</v>
      </c>
      <c r="X283" s="69" t="n">
        <v>5292.51397450238</v>
      </c>
      <c r="Y283" s="69" t="n">
        <v>12.6944601186506</v>
      </c>
      <c r="Z283" s="69" t="n">
        <v>17.0578979786587</v>
      </c>
      <c r="AA283" s="69" t="n">
        <v>11.8178331682504</v>
      </c>
    </row>
    <row r="284">
      <c r="A284" s="69" t="s">
        <v>196</v>
      </c>
      <c r="B284" s="69" t="s">
        <v>197</v>
      </c>
      <c r="C284" s="69" t="s">
        <v>17</v>
      </c>
      <c r="D284" s="69" t="n">
        <v>169.793407042597</v>
      </c>
      <c r="E284" s="69" t="n">
        <v>49.9358932739697</v>
      </c>
      <c r="F284" s="69" t="n">
        <v>1.09023740581935</v>
      </c>
      <c r="G284" s="69" t="n">
        <v>49.7230523133043</v>
      </c>
      <c r="H284" s="69" t="n">
        <v>2762.37644479961</v>
      </c>
      <c r="I284" s="69" t="n">
        <v>12.7864517345682</v>
      </c>
      <c r="J284" s="69" t="n">
        <v>17.7371205486162</v>
      </c>
      <c r="K284" s="69" t="n">
        <v>12.2945931133456</v>
      </c>
      <c r="L284" s="69" t="n">
        <v>6998.59058327358</v>
      </c>
      <c r="M284" s="69" t="n">
        <v>9.18855573739505</v>
      </c>
      <c r="N284" s="69" t="n">
        <v>44.9377003194576</v>
      </c>
      <c r="O284" s="69" t="n">
        <v>6.5089512684259</v>
      </c>
      <c r="P284" s="69" t="n">
        <v>3047.5443682694</v>
      </c>
      <c r="Q284" s="69" t="n">
        <v>12.6630361204093</v>
      </c>
      <c r="R284" s="69" t="n">
        <v>19.5681736061038</v>
      </c>
      <c r="S284" s="69" t="n">
        <v>12.1284996838587</v>
      </c>
      <c r="T284" s="69" t="n">
        <v>268.865736818328</v>
      </c>
      <c r="U284" s="69" t="n">
        <v>47.7938432022452</v>
      </c>
      <c r="V284" s="69" t="n">
        <v>1.72637729890762</v>
      </c>
      <c r="W284" s="69" t="n">
        <v>47.6120125868711</v>
      </c>
      <c r="X284" s="69" t="n">
        <v>2326.81418425125</v>
      </c>
      <c r="Y284" s="69" t="n">
        <v>14.0432252881849</v>
      </c>
      <c r="Z284" s="69" t="n">
        <v>14.9403908210954</v>
      </c>
      <c r="AA284" s="69" t="n">
        <v>13.8344710027143</v>
      </c>
    </row>
    <row r="285">
      <c r="A285" s="69" t="s">
        <v>198</v>
      </c>
      <c r="B285" s="69" t="s">
        <v>199</v>
      </c>
      <c r="C285" s="69" t="s">
        <v>16</v>
      </c>
      <c r="D285" s="69" t="n">
        <v>66.6428832480241</v>
      </c>
      <c r="E285" s="69" t="n">
        <v>45.9849198805989</v>
      </c>
      <c r="F285" s="69" t="n">
        <v>0.958710291319098</v>
      </c>
      <c r="G285" s="69" t="n">
        <v>45.7594662068928</v>
      </c>
      <c r="H285" s="69" t="n">
        <v>1081.79699492227</v>
      </c>
      <c r="I285" s="69" t="n">
        <v>11.9068912072533</v>
      </c>
      <c r="J285" s="69" t="n">
        <v>15.5625006242629</v>
      </c>
      <c r="K285" s="69" t="n">
        <v>11.4727968536184</v>
      </c>
      <c r="L285" s="69" t="n">
        <v>3191.24770164501</v>
      </c>
      <c r="M285" s="69" t="n">
        <v>6.31118098321789</v>
      </c>
      <c r="N285" s="69" t="n">
        <v>45.90860816044</v>
      </c>
      <c r="O285" s="69" t="n">
        <v>4.7708447661008</v>
      </c>
      <c r="P285" s="69" t="n">
        <v>1303.67490559756</v>
      </c>
      <c r="Q285" s="69" t="n">
        <v>9.48162506500618</v>
      </c>
      <c r="R285" s="69" t="n">
        <v>18.7543888801943</v>
      </c>
      <c r="S285" s="69" t="n">
        <v>9.42995607953343</v>
      </c>
      <c r="T285" s="69" t="n">
        <v>273.174083478856</v>
      </c>
      <c r="U285" s="69" t="n">
        <v>23.662151290381</v>
      </c>
      <c r="V285" s="69" t="n">
        <v>3.92982404705016</v>
      </c>
      <c r="W285" s="69" t="n">
        <v>23.838377575187</v>
      </c>
      <c r="X285" s="69" t="n">
        <v>1034.76914373702</v>
      </c>
      <c r="Y285" s="69" t="n">
        <v>12.0824695052316</v>
      </c>
      <c r="Z285" s="69" t="n">
        <v>14.8859679967335</v>
      </c>
      <c r="AA285" s="69" t="n">
        <v>11.9380810750325</v>
      </c>
    </row>
    <row r="286">
      <c r="A286" s="69" t="s">
        <v>198</v>
      </c>
      <c r="B286" s="69" t="s">
        <v>199</v>
      </c>
      <c r="C286" s="69" t="s">
        <v>17</v>
      </c>
      <c r="D286" s="69" t="n">
        <v>23.6960611753741</v>
      </c>
      <c r="E286" s="69" t="n">
        <v>70.5063982199336</v>
      </c>
      <c r="F286" s="69" t="n">
        <v>0.577376561324662</v>
      </c>
      <c r="G286" s="69" t="n">
        <v>70.7614836521687</v>
      </c>
      <c r="H286" s="69" t="n">
        <v>1082.11015052534</v>
      </c>
      <c r="I286" s="69" t="n">
        <v>12.6278004780748</v>
      </c>
      <c r="J286" s="69" t="n">
        <v>26.366619880866</v>
      </c>
      <c r="K286" s="69" t="n">
        <v>10.7032283660464</v>
      </c>
      <c r="L286" s="69" t="n">
        <v>1781.4853100403</v>
      </c>
      <c r="M286" s="69" t="n">
        <v>8.26249329830098</v>
      </c>
      <c r="N286" s="69" t="n">
        <v>43.4075458680203</v>
      </c>
      <c r="O286" s="69" t="n">
        <v>6.61342185245327</v>
      </c>
      <c r="P286" s="69" t="n">
        <v>607.727016883296</v>
      </c>
      <c r="Q286" s="69" t="n">
        <v>17.332368821558</v>
      </c>
      <c r="R286" s="69" t="n">
        <v>14.8078337844953</v>
      </c>
      <c r="S286" s="69" t="n">
        <v>16.4220788746043</v>
      </c>
      <c r="T286" s="69" t="n">
        <v>59.7994951748904</v>
      </c>
      <c r="U286" s="69" t="n">
        <v>50.871952747075</v>
      </c>
      <c r="V286" s="69" t="n">
        <v>1.45707029693655</v>
      </c>
      <c r="W286" s="69" t="n">
        <v>50.5422185890291</v>
      </c>
      <c r="X286" s="69" t="n">
        <v>549.273258200728</v>
      </c>
      <c r="Y286" s="69" t="n">
        <v>14.1761787473138</v>
      </c>
      <c r="Z286" s="69" t="n">
        <v>13.3835536083572</v>
      </c>
      <c r="AA286" s="69" t="n">
        <v>15.4113459421609</v>
      </c>
    </row>
    <row r="287">
      <c r="A287" s="69" t="s">
        <v>200</v>
      </c>
      <c r="B287" s="69" t="s">
        <v>201</v>
      </c>
      <c r="C287" s="69" t="s">
        <v>16</v>
      </c>
      <c r="D287" s="69" t="n">
        <v>645.27959877117</v>
      </c>
      <c r="E287" s="69" t="n">
        <v>21.6320974937057</v>
      </c>
      <c r="F287" s="69" t="n">
        <v>3.48998204782506</v>
      </c>
      <c r="G287" s="69" t="n">
        <v>21.5640365040819</v>
      </c>
      <c r="H287" s="69" t="n">
        <v>4504.65488128609</v>
      </c>
      <c r="I287" s="69" t="n">
        <v>9.183270537347</v>
      </c>
      <c r="J287" s="69" t="n">
        <v>24.3633375319387</v>
      </c>
      <c r="K287" s="69" t="n">
        <v>8.51414674397808</v>
      </c>
      <c r="L287" s="69" t="n">
        <v>10385.9663494343</v>
      </c>
      <c r="M287" s="69" t="n">
        <v>5.45554728709639</v>
      </c>
      <c r="N287" s="69" t="n">
        <v>56.1722952002002</v>
      </c>
      <c r="O287" s="69" t="n">
        <v>4.10928478968183</v>
      </c>
      <c r="P287" s="69" t="n">
        <v>1847.60534155185</v>
      </c>
      <c r="Q287" s="69" t="n">
        <v>14.4918760173783</v>
      </c>
      <c r="R287" s="69" t="n">
        <v>9.99273723477549</v>
      </c>
      <c r="S287" s="69" t="n">
        <v>13.60060054504</v>
      </c>
      <c r="T287" s="69" t="n">
        <v>680.255878608059</v>
      </c>
      <c r="U287" s="69" t="n">
        <v>23.830808674595</v>
      </c>
      <c r="V287" s="69" t="n">
        <v>3.67915057099379</v>
      </c>
      <c r="W287" s="69" t="n">
        <v>23.8726231075654</v>
      </c>
      <c r="X287" s="69" t="n">
        <v>425.719842477588</v>
      </c>
      <c r="Y287" s="69" t="n">
        <v>29.4535656352463</v>
      </c>
      <c r="Z287" s="69" t="n">
        <v>2.30249741426674</v>
      </c>
      <c r="AA287" s="69" t="n">
        <v>29.3015446798963</v>
      </c>
    </row>
    <row r="288">
      <c r="A288" s="69" t="s">
        <v>200</v>
      </c>
      <c r="B288" s="69" t="s">
        <v>201</v>
      </c>
      <c r="C288" s="69" t="s">
        <v>17</v>
      </c>
      <c r="D288" s="69" t="n">
        <v>491.556047467008</v>
      </c>
      <c r="E288" s="69" t="n">
        <v>27.5391738228783</v>
      </c>
      <c r="F288" s="69" t="n">
        <v>4.44443503161983</v>
      </c>
      <c r="G288" s="69" t="n">
        <v>28.0660444209693</v>
      </c>
      <c r="H288" s="69" t="n">
        <v>4304.18374743863</v>
      </c>
      <c r="I288" s="69" t="n">
        <v>8.46695514013544</v>
      </c>
      <c r="J288" s="69" t="n">
        <v>38.9165490450587</v>
      </c>
      <c r="K288" s="69" t="n">
        <v>7.23169894255259</v>
      </c>
      <c r="L288" s="69" t="n">
        <v>4790.43284475003</v>
      </c>
      <c r="M288" s="69" t="n">
        <v>9.29741436782468</v>
      </c>
      <c r="N288" s="69" t="n">
        <v>43.3130009518564</v>
      </c>
      <c r="O288" s="69" t="n">
        <v>6.78007406802264</v>
      </c>
      <c r="P288" s="69" t="n">
        <v>868.894643898986</v>
      </c>
      <c r="Q288" s="69" t="n">
        <v>19.5101109836179</v>
      </c>
      <c r="R288" s="69" t="n">
        <v>7.85616576996886</v>
      </c>
      <c r="S288" s="69" t="n">
        <v>19.3362704388155</v>
      </c>
      <c r="T288" s="69" t="n">
        <v>326.312929396493</v>
      </c>
      <c r="U288" s="69" t="n">
        <v>34.0015076469444</v>
      </c>
      <c r="V288" s="69" t="n">
        <v>2.95037894895923</v>
      </c>
      <c r="W288" s="69" t="n">
        <v>33.3854287100303</v>
      </c>
      <c r="X288" s="69" t="n">
        <v>278.654278943626</v>
      </c>
      <c r="Y288" s="69" t="n">
        <v>39.6070116461358</v>
      </c>
      <c r="Z288" s="69" t="n">
        <v>2.51947025253705</v>
      </c>
      <c r="AA288" s="69" t="n">
        <v>39.5011313285202</v>
      </c>
    </row>
    <row r="289">
      <c r="A289" s="69" t="s">
        <v>202</v>
      </c>
      <c r="B289" s="69" t="s">
        <v>203</v>
      </c>
      <c r="C289" s="69" t="s">
        <v>16</v>
      </c>
      <c r="D289" s="69" t="n">
        <v>295.3652805985</v>
      </c>
      <c r="E289" s="69" t="n">
        <v>35.27837112186</v>
      </c>
      <c r="F289" s="69" t="n">
        <v>2.1710188601705</v>
      </c>
      <c r="G289" s="69" t="n">
        <v>34.9589478699149</v>
      </c>
      <c r="H289" s="69" t="n">
        <v>3616.24519676566</v>
      </c>
      <c r="I289" s="69" t="n">
        <v>9.49708620930233</v>
      </c>
      <c r="J289" s="69" t="n">
        <v>26.5804312181542</v>
      </c>
      <c r="K289" s="69" t="n">
        <v>8.3648693052735</v>
      </c>
      <c r="L289" s="69" t="n">
        <v>7737.921462186</v>
      </c>
      <c r="M289" s="69" t="n">
        <v>6.96082215237074</v>
      </c>
      <c r="N289" s="69" t="n">
        <v>56.8759246140362</v>
      </c>
      <c r="O289" s="69" t="n">
        <v>4.42664388383143</v>
      </c>
      <c r="P289" s="69" t="n">
        <v>1147.5007239929</v>
      </c>
      <c r="Q289" s="69" t="n">
        <v>19.4187339061825</v>
      </c>
      <c r="R289" s="69" t="n">
        <v>8.43445684882083</v>
      </c>
      <c r="S289" s="69" t="n">
        <v>18.5702757367104</v>
      </c>
      <c r="T289" s="69" t="n">
        <v>331.469326802418</v>
      </c>
      <c r="U289" s="69" t="n">
        <v>36.4841520818852</v>
      </c>
      <c r="V289" s="69" t="n">
        <v>2.4363938733689</v>
      </c>
      <c r="W289" s="69" t="n">
        <v>34.9383252576376</v>
      </c>
      <c r="X289" s="69" t="n">
        <v>476.413472033464</v>
      </c>
      <c r="Y289" s="69" t="n">
        <v>28.8690187351329</v>
      </c>
      <c r="Z289" s="69" t="n">
        <v>3.50177458544942</v>
      </c>
      <c r="AA289" s="69" t="n">
        <v>29.1203121550461</v>
      </c>
    </row>
    <row r="290">
      <c r="A290" s="69" t="s">
        <v>202</v>
      </c>
      <c r="B290" s="69" t="s">
        <v>203</v>
      </c>
      <c r="C290" s="69" t="s">
        <v>17</v>
      </c>
      <c r="D290" s="69" t="n">
        <v>418.069635497076</v>
      </c>
      <c r="E290" s="69" t="n">
        <v>25.5326493561085</v>
      </c>
      <c r="F290" s="69" t="n">
        <v>4.4445028002321</v>
      </c>
      <c r="G290" s="69" t="n">
        <v>25.5355461595498</v>
      </c>
      <c r="H290" s="69" t="n">
        <v>2942.99419062026</v>
      </c>
      <c r="I290" s="69" t="n">
        <v>10.2370973816388</v>
      </c>
      <c r="J290" s="69" t="n">
        <v>31.2870029552051</v>
      </c>
      <c r="K290" s="69" t="n">
        <v>7.96112017022447</v>
      </c>
      <c r="L290" s="69" t="n">
        <v>4376.75253237422</v>
      </c>
      <c r="M290" s="69" t="n">
        <v>10.09794711728</v>
      </c>
      <c r="N290" s="69" t="n">
        <v>46.5293033370663</v>
      </c>
      <c r="O290" s="69" t="n">
        <v>6.03492822003353</v>
      </c>
      <c r="P290" s="69" t="n">
        <v>1387.49724124638</v>
      </c>
      <c r="Q290" s="69" t="n">
        <v>15.4750050427316</v>
      </c>
      <c r="R290" s="69" t="n">
        <v>14.7504981238394</v>
      </c>
      <c r="S290" s="69" t="n">
        <v>14.3051070138346</v>
      </c>
      <c r="T290" s="69" t="n">
        <v>131.09531708081</v>
      </c>
      <c r="U290" s="69" t="n">
        <v>49.1729594483869</v>
      </c>
      <c r="V290" s="69" t="n">
        <v>1.39367572861447</v>
      </c>
      <c r="W290" s="69" t="n">
        <v>49.0468262157929</v>
      </c>
      <c r="X290" s="69" t="n">
        <v>150.034374773816</v>
      </c>
      <c r="Y290" s="69" t="n">
        <v>43.9848234169178</v>
      </c>
      <c r="Z290" s="69" t="n">
        <v>1.59501705504265</v>
      </c>
      <c r="AA290" s="69" t="n">
        <v>42.9589521025195</v>
      </c>
    </row>
    <row r="291">
      <c r="A291" s="69" t="s">
        <v>204</v>
      </c>
      <c r="B291" s="69" t="s">
        <v>205</v>
      </c>
      <c r="C291" s="69" t="s">
        <v>16</v>
      </c>
      <c r="D291" s="69" t="n">
        <v>115.924582316438</v>
      </c>
      <c r="E291" s="69" t="n">
        <v>24.563466204445</v>
      </c>
      <c r="F291" s="69" t="n">
        <v>3.63780308998005</v>
      </c>
      <c r="G291" s="69" t="n">
        <v>24.3079610415768</v>
      </c>
      <c r="H291" s="69" t="n">
        <v>1235.02820849385</v>
      </c>
      <c r="I291" s="69" t="n">
        <v>6.23752997645744</v>
      </c>
      <c r="J291" s="69" t="n">
        <v>38.7561407882198</v>
      </c>
      <c r="K291" s="69" t="n">
        <v>5.11060305042827</v>
      </c>
      <c r="L291" s="69" t="n">
        <v>1675.47180922036</v>
      </c>
      <c r="M291" s="69" t="n">
        <v>5.19380659872955</v>
      </c>
      <c r="N291" s="69" t="n">
        <v>52.5776017731835</v>
      </c>
      <c r="O291" s="69" t="n">
        <v>3.77673401127588</v>
      </c>
      <c r="P291" s="69" t="n">
        <v>92.3138535534584</v>
      </c>
      <c r="Q291" s="69" t="n">
        <v>28.0710565734397</v>
      </c>
      <c r="R291" s="69" t="n">
        <v>2.89688015254654</v>
      </c>
      <c r="S291" s="69" t="n">
        <v>27.4655983126135</v>
      </c>
      <c r="T291" s="69" t="n">
        <v>42.9365068320461</v>
      </c>
      <c r="U291" s="69" t="n">
        <v>39.6330534332622</v>
      </c>
      <c r="V291" s="69" t="n">
        <v>1.34738080660239</v>
      </c>
      <c r="W291" s="69" t="n">
        <v>38.9984478574777</v>
      </c>
      <c r="X291" s="69" t="n">
        <v>24.9896129286804</v>
      </c>
      <c r="Y291" s="69" t="n">
        <v>49.2509957561307</v>
      </c>
      <c r="Z291" s="69" t="n">
        <v>0.784193389467736</v>
      </c>
      <c r="AA291" s="69" t="n">
        <v>48.9689475315458</v>
      </c>
    </row>
    <row r="292">
      <c r="A292" s="69" t="s">
        <v>204</v>
      </c>
      <c r="B292" s="69" t="s">
        <v>205</v>
      </c>
      <c r="C292" s="69" t="s">
        <v>17</v>
      </c>
      <c r="D292" s="69" t="n">
        <v>121.533924114344</v>
      </c>
      <c r="E292" s="69" t="n">
        <v>19.6755212351263</v>
      </c>
      <c r="F292" s="69" t="n">
        <v>5.89318705176279</v>
      </c>
      <c r="G292" s="69" t="n">
        <v>19.849985443061</v>
      </c>
      <c r="H292" s="69" t="n">
        <v>818.294803655384</v>
      </c>
      <c r="I292" s="69" t="n">
        <v>8.72110760280941</v>
      </c>
      <c r="J292" s="69" t="n">
        <v>39.6791626417788</v>
      </c>
      <c r="K292" s="69" t="n">
        <v>7.71736846011595</v>
      </c>
      <c r="L292" s="69" t="n">
        <v>1016.38794633763</v>
      </c>
      <c r="M292" s="69" t="n">
        <v>7.58832842309727</v>
      </c>
      <c r="N292" s="69" t="n">
        <v>49.2847106565019</v>
      </c>
      <c r="O292" s="69" t="n">
        <v>6.02358529269451</v>
      </c>
      <c r="P292" s="69" t="n">
        <v>87.8614874205949</v>
      </c>
      <c r="Q292" s="69" t="n">
        <v>29.5981337262365</v>
      </c>
      <c r="R292" s="69" t="n">
        <v>4.26040863725024</v>
      </c>
      <c r="S292" s="69" t="n">
        <v>28.6660840418298</v>
      </c>
      <c r="T292" s="69" t="n">
        <v>12.134161591701</v>
      </c>
      <c r="U292" s="69" t="n">
        <v>70.4775657992096</v>
      </c>
      <c r="V292" s="69" t="n">
        <v>0.588386201608459</v>
      </c>
      <c r="W292" s="69" t="n">
        <v>70.1580833524305</v>
      </c>
      <c r="X292" s="69" t="n">
        <v>6.06608492766138</v>
      </c>
      <c r="Y292" s="69" t="n">
        <v>100</v>
      </c>
      <c r="Z292" s="69" t="n">
        <v>0.294144811097794</v>
      </c>
      <c r="AA292" s="69" t="n">
        <v>99.939460851221</v>
      </c>
    </row>
    <row r="293">
      <c r="A293" s="69" t="s">
        <v>206</v>
      </c>
      <c r="B293" s="69" t="s">
        <v>207</v>
      </c>
      <c r="C293" s="69" t="s">
        <v>16</v>
      </c>
      <c r="D293" s="69" t="n">
        <v>421.010246622153</v>
      </c>
      <c r="E293" s="69" t="n">
        <v>35.7570287784439</v>
      </c>
      <c r="F293" s="69" t="n">
        <v>1.8430443493163</v>
      </c>
      <c r="G293" s="69" t="n">
        <v>35.8020946769186</v>
      </c>
      <c r="H293" s="69" t="n">
        <v>4794.17879767908</v>
      </c>
      <c r="I293" s="69" t="n">
        <v>10.7078639716304</v>
      </c>
      <c r="J293" s="69" t="n">
        <v>20.9873375139119</v>
      </c>
      <c r="K293" s="69" t="n">
        <v>10.816696859396</v>
      </c>
      <c r="L293" s="69" t="n">
        <v>12166.3630606939</v>
      </c>
      <c r="M293" s="69" t="n">
        <v>8.46010215688556</v>
      </c>
      <c r="N293" s="69" t="n">
        <v>53.2603348033631</v>
      </c>
      <c r="O293" s="69" t="n">
        <v>5.45405870340484</v>
      </c>
      <c r="P293" s="69" t="n">
        <v>2905.35241974081</v>
      </c>
      <c r="Q293" s="69" t="n">
        <v>15.5894053706351</v>
      </c>
      <c r="R293" s="69" t="n">
        <v>12.718677046313</v>
      </c>
      <c r="S293" s="69" t="n">
        <v>14.0220870338605</v>
      </c>
      <c r="T293" s="69" t="n">
        <v>690.275977489994</v>
      </c>
      <c r="U293" s="69" t="n">
        <v>32.3250508026243</v>
      </c>
      <c r="V293" s="69" t="n">
        <v>3.02180113189382</v>
      </c>
      <c r="W293" s="69" t="n">
        <v>33.2227554321454</v>
      </c>
      <c r="X293" s="69" t="n">
        <v>1866.01623247736</v>
      </c>
      <c r="Y293" s="69" t="n">
        <v>21.7848677364568</v>
      </c>
      <c r="Z293" s="69" t="n">
        <v>8.16880515520192</v>
      </c>
      <c r="AA293" s="69" t="n">
        <v>20.5834921660127</v>
      </c>
    </row>
    <row r="294">
      <c r="A294" s="69" t="s">
        <v>206</v>
      </c>
      <c r="B294" s="69" t="s">
        <v>207</v>
      </c>
      <c r="C294" s="69" t="s">
        <v>17</v>
      </c>
      <c r="D294" s="69" t="n">
        <v>274.029847856512</v>
      </c>
      <c r="E294" s="69" t="n">
        <v>32.2354465435446</v>
      </c>
      <c r="F294" s="69" t="n">
        <v>2.06169239505604</v>
      </c>
      <c r="G294" s="69" t="n">
        <v>31.6567230227105</v>
      </c>
      <c r="H294" s="69" t="n">
        <v>3941.35430439555</v>
      </c>
      <c r="I294" s="69" t="n">
        <v>11.1466808451743</v>
      </c>
      <c r="J294" s="69" t="n">
        <v>29.6531938369303</v>
      </c>
      <c r="K294" s="69" t="n">
        <v>8.96493296743501</v>
      </c>
      <c r="L294" s="69" t="n">
        <v>6704.25363757521</v>
      </c>
      <c r="M294" s="69" t="n">
        <v>9.32231256219667</v>
      </c>
      <c r="N294" s="69" t="n">
        <v>50.4401576953512</v>
      </c>
      <c r="O294" s="69" t="n">
        <v>6.18668029335044</v>
      </c>
      <c r="P294" s="69" t="n">
        <v>1447.13237530343</v>
      </c>
      <c r="Q294" s="69" t="n">
        <v>18.1279140084886</v>
      </c>
      <c r="R294" s="69" t="n">
        <v>10.8876526996603</v>
      </c>
      <c r="S294" s="69" t="n">
        <v>17.4015977192954</v>
      </c>
      <c r="T294" s="69" t="n">
        <v>270.860913094496</v>
      </c>
      <c r="U294" s="69" t="n">
        <v>42.8064301330304</v>
      </c>
      <c r="V294" s="69" t="n">
        <v>2.03785058092381</v>
      </c>
      <c r="W294" s="69" t="n">
        <v>42.053204597052</v>
      </c>
      <c r="X294" s="69" t="n">
        <v>653.869075417472</v>
      </c>
      <c r="Y294" s="69" t="n">
        <v>24.3159154039135</v>
      </c>
      <c r="Z294" s="69" t="n">
        <v>4.91945279207835</v>
      </c>
      <c r="AA294" s="69" t="n">
        <v>25.5734139002425</v>
      </c>
    </row>
    <row r="295">
      <c r="A295" s="69" t="s">
        <v>208</v>
      </c>
      <c r="B295" s="69" t="s">
        <v>209</v>
      </c>
      <c r="C295" s="69" t="s">
        <v>16</v>
      </c>
      <c r="D295" s="69" t="n">
        <v>222.580566929624</v>
      </c>
      <c r="E295" s="69" t="n">
        <v>36.9577344731516</v>
      </c>
      <c r="F295" s="69" t="n">
        <v>1.56027619339715</v>
      </c>
      <c r="G295" s="69" t="n">
        <v>35.6891351921588</v>
      </c>
      <c r="H295" s="69" t="n">
        <v>4644.1901657897</v>
      </c>
      <c r="I295" s="69" t="n">
        <v>8.26617630391184</v>
      </c>
      <c r="J295" s="69" t="n">
        <v>32.5554896963758</v>
      </c>
      <c r="K295" s="69" t="n">
        <v>6.31030325229918</v>
      </c>
      <c r="L295" s="69" t="n">
        <v>7760.57185831133</v>
      </c>
      <c r="M295" s="69" t="n">
        <v>8.143969575852</v>
      </c>
      <c r="N295" s="69" t="n">
        <v>54.4011352145563</v>
      </c>
      <c r="O295" s="69" t="n">
        <v>4.18945468611283</v>
      </c>
      <c r="P295" s="69" t="n">
        <v>1166.53313263446</v>
      </c>
      <c r="Q295" s="69" t="n">
        <v>18.6426318125395</v>
      </c>
      <c r="R295" s="69" t="n">
        <v>8.17732608361107</v>
      </c>
      <c r="S295" s="69" t="n">
        <v>18.2894044193101</v>
      </c>
      <c r="T295" s="69" t="n">
        <v>230.965618828</v>
      </c>
      <c r="U295" s="69" t="n">
        <v>34.6206837190763</v>
      </c>
      <c r="V295" s="69" t="n">
        <v>1.61905489558984</v>
      </c>
      <c r="W295" s="69" t="n">
        <v>34.5440706061321</v>
      </c>
      <c r="X295" s="69" t="n">
        <v>240.618059601878</v>
      </c>
      <c r="Y295" s="69" t="n">
        <v>36.3598464958564</v>
      </c>
      <c r="Z295" s="69" t="n">
        <v>1.68671791646992</v>
      </c>
      <c r="AA295" s="69" t="n">
        <v>36.2475113885636</v>
      </c>
    </row>
    <row r="296">
      <c r="A296" s="69" t="s">
        <v>208</v>
      </c>
      <c r="B296" s="69" t="s">
        <v>209</v>
      </c>
      <c r="C296" s="69" t="s">
        <v>17</v>
      </c>
      <c r="D296" s="69" t="n">
        <v>263.619642809363</v>
      </c>
      <c r="E296" s="69" t="n">
        <v>31.7054601415066</v>
      </c>
      <c r="F296" s="69" t="n">
        <v>2.97752528742254</v>
      </c>
      <c r="G296" s="69" t="n">
        <v>31.6899543451531</v>
      </c>
      <c r="H296" s="69" t="n">
        <v>2544.14410503285</v>
      </c>
      <c r="I296" s="69" t="n">
        <v>11.455389502456</v>
      </c>
      <c r="J296" s="69" t="n">
        <v>28.7355423399173</v>
      </c>
      <c r="K296" s="69" t="n">
        <v>10.0865288210155</v>
      </c>
      <c r="L296" s="69" t="n">
        <v>4644.61739578455</v>
      </c>
      <c r="M296" s="69" t="n">
        <v>9.0154012389892</v>
      </c>
      <c r="N296" s="69" t="n">
        <v>52.4599214192546</v>
      </c>
      <c r="O296" s="69" t="n">
        <v>6.03987500696667</v>
      </c>
      <c r="P296" s="69" t="n">
        <v>972.233928739188</v>
      </c>
      <c r="Q296" s="69" t="n">
        <v>17.5163804350625</v>
      </c>
      <c r="R296" s="69" t="n">
        <v>10.9811661880011</v>
      </c>
      <c r="S296" s="69" t="n">
        <v>16.2405249714957</v>
      </c>
      <c r="T296" s="69" t="n">
        <v>134.749181689623</v>
      </c>
      <c r="U296" s="69" t="n">
        <v>44.2392617924293</v>
      </c>
      <c r="V296" s="69" t="n">
        <v>1.52196206498349</v>
      </c>
      <c r="W296" s="69" t="n">
        <v>44.2130754837108</v>
      </c>
      <c r="X296" s="69" t="n">
        <v>294.284913020402</v>
      </c>
      <c r="Y296" s="69" t="n">
        <v>30.0689181067451</v>
      </c>
      <c r="Z296" s="69" t="n">
        <v>3.32388270042094</v>
      </c>
      <c r="AA296" s="69" t="n">
        <v>28.4704174293201</v>
      </c>
    </row>
    <row r="297">
      <c r="A297" s="69" t="s">
        <v>210</v>
      </c>
      <c r="B297" s="69" t="s">
        <v>211</v>
      </c>
      <c r="C297" s="69" t="s">
        <v>16</v>
      </c>
      <c r="D297" s="69" t="n">
        <v>548.206193129049</v>
      </c>
      <c r="E297" s="69" t="n">
        <v>32.6055671365831</v>
      </c>
      <c r="F297" s="69" t="n">
        <v>2.48867100824397</v>
      </c>
      <c r="G297" s="69" t="n">
        <v>33.1371838925009</v>
      </c>
      <c r="H297" s="69" t="n">
        <v>6876.3960671701</v>
      </c>
      <c r="I297" s="69" t="n">
        <v>7.22053435699197</v>
      </c>
      <c r="J297" s="69" t="n">
        <v>31.2165162452673</v>
      </c>
      <c r="K297" s="69" t="n">
        <v>6.87339791986516</v>
      </c>
      <c r="L297" s="69" t="n">
        <v>12030.4413758615</v>
      </c>
      <c r="M297" s="69" t="n">
        <v>5.88184286001179</v>
      </c>
      <c r="N297" s="69" t="n">
        <v>54.6141416199529</v>
      </c>
      <c r="O297" s="69" t="n">
        <v>3.92617241131643</v>
      </c>
      <c r="P297" s="69" t="n">
        <v>1426.78703847053</v>
      </c>
      <c r="Q297" s="69" t="n">
        <v>19.3043209871942</v>
      </c>
      <c r="R297" s="69" t="n">
        <v>6.47713138246876</v>
      </c>
      <c r="S297" s="69" t="n">
        <v>18.6762540822499</v>
      </c>
      <c r="T297" s="69" t="n">
        <v>294.197838664628</v>
      </c>
      <c r="U297" s="69" t="n">
        <v>45.249270278139</v>
      </c>
      <c r="V297" s="69" t="n">
        <v>1.3355588480197</v>
      </c>
      <c r="W297" s="69" t="n">
        <v>44.6696967756653</v>
      </c>
      <c r="X297" s="69" t="n">
        <v>852.04154148694</v>
      </c>
      <c r="Y297" s="69" t="n">
        <v>24.8099576676472</v>
      </c>
      <c r="Z297" s="69" t="n">
        <v>3.86798089604743</v>
      </c>
      <c r="AA297" s="69" t="n">
        <v>24.9232621184286</v>
      </c>
    </row>
    <row r="298">
      <c r="A298" s="69" t="s">
        <v>210</v>
      </c>
      <c r="B298" s="69" t="s">
        <v>211</v>
      </c>
      <c r="C298" s="69" t="s">
        <v>17</v>
      </c>
      <c r="D298" s="69" t="n">
        <v>592.238649693847</v>
      </c>
      <c r="E298" s="69" t="n">
        <v>27.0392729061407</v>
      </c>
      <c r="F298" s="69" t="n">
        <v>4.24216178047192</v>
      </c>
      <c r="G298" s="69" t="n">
        <v>26.1830772280064</v>
      </c>
      <c r="H298" s="69" t="n">
        <v>5438.90469499281</v>
      </c>
      <c r="I298" s="69" t="n">
        <v>8.20858536245667</v>
      </c>
      <c r="J298" s="69" t="n">
        <v>38.9584733057443</v>
      </c>
      <c r="K298" s="69" t="n">
        <v>7.23664242666366</v>
      </c>
      <c r="L298" s="69" t="n">
        <v>6023.5760263617</v>
      </c>
      <c r="M298" s="69" t="n">
        <v>8.12026760370128</v>
      </c>
      <c r="N298" s="69" t="n">
        <v>43.1464309430124</v>
      </c>
      <c r="O298" s="69" t="n">
        <v>6.39790440578164</v>
      </c>
      <c r="P298" s="69" t="n">
        <v>1454.6802599078</v>
      </c>
      <c r="Q298" s="69" t="n">
        <v>18.4555397121831</v>
      </c>
      <c r="R298" s="69" t="n">
        <v>10.4197674443873</v>
      </c>
      <c r="S298" s="69" t="n">
        <v>17.2797791993438</v>
      </c>
      <c r="T298" s="69" t="n">
        <v>143.339445636408</v>
      </c>
      <c r="U298" s="69" t="n">
        <v>57.0865339881606</v>
      </c>
      <c r="V298" s="69" t="n">
        <v>1.02672988030609</v>
      </c>
      <c r="W298" s="69" t="n">
        <v>57.7380301391713</v>
      </c>
      <c r="X298" s="69" t="n">
        <v>308.035649635898</v>
      </c>
      <c r="Y298" s="69" t="n">
        <v>36.4231945585396</v>
      </c>
      <c r="Z298" s="69" t="n">
        <v>2.20643664607799</v>
      </c>
      <c r="AA298" s="69" t="n">
        <v>35.4350787286579</v>
      </c>
    </row>
    <row r="299">
      <c r="A299" s="69" t="s">
        <v>212</v>
      </c>
      <c r="B299" s="69" t="s">
        <v>213</v>
      </c>
      <c r="C299" s="69" t="s">
        <v>16</v>
      </c>
      <c r="D299" s="69" t="n">
        <v>464.779485177291</v>
      </c>
      <c r="E299" s="69" t="n">
        <v>24.0945610308113</v>
      </c>
      <c r="F299" s="69" t="n">
        <v>3.2039753860398</v>
      </c>
      <c r="G299" s="69" t="n">
        <v>23.3398983379051</v>
      </c>
      <c r="H299" s="69" t="n">
        <v>4169.94285428219</v>
      </c>
      <c r="I299" s="69" t="n">
        <v>9.23049095307683</v>
      </c>
      <c r="J299" s="69" t="n">
        <v>28.745662604313</v>
      </c>
      <c r="K299" s="69" t="n">
        <v>8.68635339816507</v>
      </c>
      <c r="L299" s="69" t="n">
        <v>7602.35063602103</v>
      </c>
      <c r="M299" s="69" t="n">
        <v>8.1192078611782</v>
      </c>
      <c r="N299" s="69" t="n">
        <v>52.4070986148714</v>
      </c>
      <c r="O299" s="69" t="n">
        <v>5.4182772726968</v>
      </c>
      <c r="P299" s="69" t="n">
        <v>1605.88025099081</v>
      </c>
      <c r="Q299" s="69" t="n">
        <v>17.3004588979846</v>
      </c>
      <c r="R299" s="69" t="n">
        <v>11.0701977199775</v>
      </c>
      <c r="S299" s="69" t="n">
        <v>16.3234310413102</v>
      </c>
      <c r="T299" s="69" t="n">
        <v>140.297123759097</v>
      </c>
      <c r="U299" s="69" t="n">
        <v>50.0457864381602</v>
      </c>
      <c r="V299" s="69" t="n">
        <v>0.967143657566688</v>
      </c>
      <c r="W299" s="69" t="n">
        <v>49.7527544688934</v>
      </c>
      <c r="X299" s="69" t="n">
        <v>523.087220351558</v>
      </c>
      <c r="Y299" s="69" t="n">
        <v>29.0786439267663</v>
      </c>
      <c r="Z299" s="69" t="n">
        <v>3.60592201723162</v>
      </c>
      <c r="AA299" s="69" t="n">
        <v>28.3841478490266</v>
      </c>
    </row>
    <row r="300">
      <c r="A300" s="69" t="s">
        <v>212</v>
      </c>
      <c r="B300" s="69" t="s">
        <v>213</v>
      </c>
      <c r="C300" s="69" t="s">
        <v>17</v>
      </c>
      <c r="D300" s="69" t="n">
        <v>300.626978020548</v>
      </c>
      <c r="E300" s="69" t="n">
        <v>41.0929044922473</v>
      </c>
      <c r="F300" s="69" t="n">
        <v>2.87894329133635</v>
      </c>
      <c r="G300" s="69" t="n">
        <v>40.6323985812263</v>
      </c>
      <c r="H300" s="69" t="n">
        <v>3144.96745051971</v>
      </c>
      <c r="I300" s="69" t="n">
        <v>10.6019673486958</v>
      </c>
      <c r="J300" s="69" t="n">
        <v>30.1176660949106</v>
      </c>
      <c r="K300" s="69" t="n">
        <v>9.28401387096936</v>
      </c>
      <c r="L300" s="69" t="n">
        <v>5608.60755118746</v>
      </c>
      <c r="M300" s="69" t="n">
        <v>9.64111195736584</v>
      </c>
      <c r="N300" s="69" t="n">
        <v>53.7106256715453</v>
      </c>
      <c r="O300" s="69" t="n">
        <v>7.02158420873304</v>
      </c>
      <c r="P300" s="69" t="n">
        <v>1200.92022443508</v>
      </c>
      <c r="Q300" s="69" t="n">
        <v>20.0979995315645</v>
      </c>
      <c r="R300" s="69" t="n">
        <v>11.5005687324948</v>
      </c>
      <c r="S300" s="69" t="n">
        <v>19.368999723965</v>
      </c>
      <c r="T300" s="69" t="n">
        <v>86.2478155141356</v>
      </c>
      <c r="U300" s="69" t="n">
        <v>70.4463353772216</v>
      </c>
      <c r="V300" s="69" t="n">
        <v>0.825949059867356</v>
      </c>
      <c r="W300" s="69" t="n">
        <v>69.9735678555292</v>
      </c>
      <c r="X300" s="69" t="n">
        <v>100.898118262067</v>
      </c>
      <c r="Y300" s="69" t="n">
        <v>57.0256804131035</v>
      </c>
      <c r="Z300" s="69" t="n">
        <v>0.966247149845561</v>
      </c>
      <c r="AA300" s="69" t="n">
        <v>56.0889384042109</v>
      </c>
    </row>
    <row r="301">
      <c r="A301" s="69" t="s">
        <v>214</v>
      </c>
      <c r="B301" s="69" t="s">
        <v>215</v>
      </c>
      <c r="C301" s="69" t="s">
        <v>16</v>
      </c>
      <c r="D301" s="69" t="n">
        <v>125.826284703954</v>
      </c>
      <c r="E301" s="69" t="n">
        <v>32.4834264866005</v>
      </c>
      <c r="F301" s="69" t="n">
        <v>1.65995753871149</v>
      </c>
      <c r="G301" s="69" t="n">
        <v>32.5919558453406</v>
      </c>
      <c r="H301" s="69" t="n">
        <v>1732.59688719852</v>
      </c>
      <c r="I301" s="69" t="n">
        <v>10.6001160441637</v>
      </c>
      <c r="J301" s="69" t="n">
        <v>22.8572056404592</v>
      </c>
      <c r="K301" s="69" t="n">
        <v>8.89716622970733</v>
      </c>
      <c r="L301" s="69" t="n">
        <v>4230.07227562978</v>
      </c>
      <c r="M301" s="69" t="n">
        <v>5.72248230129919</v>
      </c>
      <c r="N301" s="69" t="n">
        <v>55.8050361237875</v>
      </c>
      <c r="O301" s="69" t="n">
        <v>4.16141548534277</v>
      </c>
      <c r="P301" s="69" t="n">
        <v>756.16018692767</v>
      </c>
      <c r="Q301" s="69" t="n">
        <v>13.3453206219015</v>
      </c>
      <c r="R301" s="69" t="n">
        <v>9.97560887788522</v>
      </c>
      <c r="S301" s="69" t="n">
        <v>13.1430101504238</v>
      </c>
      <c r="T301" s="69" t="n">
        <v>360.632422695816</v>
      </c>
      <c r="U301" s="69" t="n">
        <v>21.9807984578052</v>
      </c>
      <c r="V301" s="69" t="n">
        <v>4.75762683580928</v>
      </c>
      <c r="W301" s="69" t="n">
        <v>21.892790308411</v>
      </c>
      <c r="X301" s="69" t="n">
        <v>374.80250357174</v>
      </c>
      <c r="Y301" s="69" t="n">
        <v>22.0366257468012</v>
      </c>
      <c r="Z301" s="69" t="n">
        <v>4.94456498334723</v>
      </c>
      <c r="AA301" s="69" t="n">
        <v>22.2122203181842</v>
      </c>
    </row>
    <row r="302">
      <c r="A302" s="69" t="s">
        <v>214</v>
      </c>
      <c r="B302" s="69" t="s">
        <v>215</v>
      </c>
      <c r="C302" s="69" t="s">
        <v>17</v>
      </c>
      <c r="D302" s="69" t="n">
        <v>214.789449017287</v>
      </c>
      <c r="E302" s="69" t="n">
        <v>24.3640960384049</v>
      </c>
      <c r="F302" s="69" t="n">
        <v>4.25228272042898</v>
      </c>
      <c r="G302" s="69" t="n">
        <v>24.3967644099721</v>
      </c>
      <c r="H302" s="69" t="n">
        <v>1347.76760751089</v>
      </c>
      <c r="I302" s="69" t="n">
        <v>10.7808315086232</v>
      </c>
      <c r="J302" s="69" t="n">
        <v>26.6823576986373</v>
      </c>
      <c r="K302" s="69" t="n">
        <v>9.5358654219442</v>
      </c>
      <c r="L302" s="69" t="n">
        <v>2445.52092280789</v>
      </c>
      <c r="M302" s="69" t="n">
        <v>7.68193217494581</v>
      </c>
      <c r="N302" s="69" t="n">
        <v>48.4150707126521</v>
      </c>
      <c r="O302" s="69" t="n">
        <v>5.82732560836799</v>
      </c>
      <c r="P302" s="69" t="n">
        <v>575.484163996139</v>
      </c>
      <c r="Q302" s="69" t="n">
        <v>14.7434439774732</v>
      </c>
      <c r="R302" s="69" t="n">
        <v>11.3931172021599</v>
      </c>
      <c r="S302" s="69" t="n">
        <v>14.2366810813886</v>
      </c>
      <c r="T302" s="69" t="n">
        <v>204.012863376467</v>
      </c>
      <c r="U302" s="69" t="n">
        <v>31.727821921225</v>
      </c>
      <c r="V302" s="69" t="n">
        <v>4.03893383799858</v>
      </c>
      <c r="W302" s="69" t="n">
        <v>31.3949728508099</v>
      </c>
      <c r="X302" s="69" t="n">
        <v>263.581351860502</v>
      </c>
      <c r="Y302" s="69" t="n">
        <v>23.4043546595704</v>
      </c>
      <c r="Z302" s="69" t="n">
        <v>5.21823782812309</v>
      </c>
      <c r="AA302" s="69" t="n">
        <v>23.1830757284641</v>
      </c>
    </row>
    <row r="303">
      <c r="A303" s="69" t="s">
        <v>216</v>
      </c>
      <c r="B303" s="69" t="s">
        <v>217</v>
      </c>
      <c r="C303" s="69" t="s">
        <v>16</v>
      </c>
      <c r="D303" s="69" t="n">
        <v>99.6897787859131</v>
      </c>
      <c r="E303" s="69" t="n">
        <v>57.3435785892314</v>
      </c>
      <c r="F303" s="69" t="n">
        <v>0.677229686330438</v>
      </c>
      <c r="G303" s="69" t="n">
        <v>57.1537045639854</v>
      </c>
      <c r="H303" s="69" t="n">
        <v>2044.98831686824</v>
      </c>
      <c r="I303" s="69" t="n">
        <v>15.3752456380244</v>
      </c>
      <c r="J303" s="69" t="n">
        <v>13.8923650272739</v>
      </c>
      <c r="K303" s="69" t="n">
        <v>14.4218782562202</v>
      </c>
      <c r="L303" s="69" t="n">
        <v>6681.99480083417</v>
      </c>
      <c r="M303" s="69" t="n">
        <v>7.10383075863354</v>
      </c>
      <c r="N303" s="69" t="n">
        <v>45.3932719897859</v>
      </c>
      <c r="O303" s="69" t="n">
        <v>6.06736853009689</v>
      </c>
      <c r="P303" s="69" t="n">
        <v>2676.60739810175</v>
      </c>
      <c r="Q303" s="69" t="n">
        <v>10.844663775449</v>
      </c>
      <c r="R303" s="69" t="n">
        <v>18.1831879930134</v>
      </c>
      <c r="S303" s="69" t="n">
        <v>9.75924664084327</v>
      </c>
      <c r="T303" s="69" t="n">
        <v>1015.90897367594</v>
      </c>
      <c r="U303" s="69" t="n">
        <v>21.9024061051858</v>
      </c>
      <c r="V303" s="69" t="n">
        <v>6.90144690821659</v>
      </c>
      <c r="W303" s="69" t="n">
        <v>21.2111815469204</v>
      </c>
      <c r="X303" s="69" t="n">
        <v>2201.04240469579</v>
      </c>
      <c r="Y303" s="69" t="n">
        <v>14.9800878237195</v>
      </c>
      <c r="Z303" s="69" t="n">
        <v>14.9524983953797</v>
      </c>
      <c r="AA303" s="69" t="n">
        <v>14.478286954276</v>
      </c>
    </row>
    <row r="304">
      <c r="A304" s="69" t="s">
        <v>216</v>
      </c>
      <c r="B304" s="69" t="s">
        <v>217</v>
      </c>
      <c r="C304" s="69" t="s">
        <v>17</v>
      </c>
      <c r="D304" s="69" t="n">
        <v>30.9740246773438</v>
      </c>
      <c r="E304" s="69" t="n">
        <v>100</v>
      </c>
      <c r="F304" s="69" t="n">
        <v>0.254734764819459</v>
      </c>
      <c r="G304" s="69" t="n">
        <v>100.409533477393</v>
      </c>
      <c r="H304" s="69" t="n">
        <v>1830.2825422728</v>
      </c>
      <c r="I304" s="69" t="n">
        <v>12.9377574134825</v>
      </c>
      <c r="J304" s="69" t="n">
        <v>15.0525027927693</v>
      </c>
      <c r="K304" s="69" t="n">
        <v>12.0866927777935</v>
      </c>
      <c r="L304" s="69" t="n">
        <v>4533.72018381125</v>
      </c>
      <c r="M304" s="69" t="n">
        <v>7.72349989884852</v>
      </c>
      <c r="N304" s="69" t="n">
        <v>37.2859567592825</v>
      </c>
      <c r="O304" s="69" t="n">
        <v>6.41187903228163</v>
      </c>
      <c r="P304" s="69" t="n">
        <v>2995.25712197842</v>
      </c>
      <c r="Q304" s="69" t="n">
        <v>11.0419440699174</v>
      </c>
      <c r="R304" s="69" t="n">
        <v>24.6334186948292</v>
      </c>
      <c r="S304" s="69" t="n">
        <v>9.80756262038612</v>
      </c>
      <c r="T304" s="69" t="n">
        <v>875.500513895022</v>
      </c>
      <c r="U304" s="69" t="n">
        <v>20.145827809942</v>
      </c>
      <c r="V304" s="69" t="n">
        <v>7.20024019576292</v>
      </c>
      <c r="W304" s="69" t="n">
        <v>19.8357640605172</v>
      </c>
      <c r="X304" s="69" t="n">
        <v>1893.5893316242</v>
      </c>
      <c r="Y304" s="69" t="n">
        <v>14.6318234834486</v>
      </c>
      <c r="Z304" s="69" t="n">
        <v>15.5731467925366</v>
      </c>
      <c r="AA304" s="69" t="n">
        <v>14.2400010671294</v>
      </c>
    </row>
    <row r="305">
      <c r="A305" s="69" t="s">
        <v>218</v>
      </c>
      <c r="B305" s="69" t="s">
        <v>219</v>
      </c>
      <c r="C305" s="69" t="s">
        <v>16</v>
      </c>
      <c r="D305" s="69" t="n">
        <v>340.180692900785</v>
      </c>
      <c r="E305" s="69" t="n">
        <v>29.0066975540381</v>
      </c>
      <c r="F305" s="69" t="n">
        <v>2.87269470212496</v>
      </c>
      <c r="G305" s="69" t="n">
        <v>28.9896472420688</v>
      </c>
      <c r="H305" s="69" t="n">
        <v>3858.71661925518</v>
      </c>
      <c r="I305" s="69" t="n">
        <v>9.27176571045346</v>
      </c>
      <c r="J305" s="69" t="n">
        <v>32.585373069273</v>
      </c>
      <c r="K305" s="69" t="n">
        <v>7.99166322382779</v>
      </c>
      <c r="L305" s="69" t="n">
        <v>6045.20901082089</v>
      </c>
      <c r="M305" s="69" t="n">
        <v>5.97116179741766</v>
      </c>
      <c r="N305" s="69" t="n">
        <v>51.0494577177198</v>
      </c>
      <c r="O305" s="69" t="n">
        <v>5.11634988118352</v>
      </c>
      <c r="P305" s="69" t="n">
        <v>969.96338355032</v>
      </c>
      <c r="Q305" s="69" t="n">
        <v>15.5504648282614</v>
      </c>
      <c r="R305" s="69" t="n">
        <v>8.19096654022299</v>
      </c>
      <c r="S305" s="69" t="n">
        <v>14.8628873432316</v>
      </c>
      <c r="T305" s="69" t="n">
        <v>186.180110383884</v>
      </c>
      <c r="U305" s="69" t="n">
        <v>40.3249253846949</v>
      </c>
      <c r="V305" s="69" t="n">
        <v>1.57221919968519</v>
      </c>
      <c r="W305" s="69" t="n">
        <v>39.205670707868</v>
      </c>
      <c r="X305" s="69" t="n">
        <v>441.617425338877</v>
      </c>
      <c r="Y305" s="69" t="n">
        <v>28.2973742727138</v>
      </c>
      <c r="Z305" s="69" t="n">
        <v>3.72928877097401</v>
      </c>
      <c r="AA305" s="69" t="n">
        <v>27.8395503869882</v>
      </c>
    </row>
    <row r="306">
      <c r="A306" s="69" t="s">
        <v>218</v>
      </c>
      <c r="B306" s="69" t="s">
        <v>219</v>
      </c>
      <c r="C306" s="69" t="s">
        <v>17</v>
      </c>
      <c r="D306" s="69" t="n">
        <v>146.339328233578</v>
      </c>
      <c r="E306" s="69" t="n">
        <v>46.3177885900451</v>
      </c>
      <c r="F306" s="69" t="n">
        <v>1.5297796608494</v>
      </c>
      <c r="G306" s="69" t="n">
        <v>45.5830266510286</v>
      </c>
      <c r="H306" s="69" t="n">
        <v>3252.92495084047</v>
      </c>
      <c r="I306" s="69" t="n">
        <v>8.48225445781419</v>
      </c>
      <c r="J306" s="69" t="n">
        <v>34.0049287374239</v>
      </c>
      <c r="K306" s="69" t="n">
        <v>7.3137650073428</v>
      </c>
      <c r="L306" s="69" t="n">
        <v>4823.29699052923</v>
      </c>
      <c r="M306" s="69" t="n">
        <v>6.87386681561149</v>
      </c>
      <c r="N306" s="69" t="n">
        <v>50.4210434980985</v>
      </c>
      <c r="O306" s="69" t="n">
        <v>4.92791475028635</v>
      </c>
      <c r="P306" s="69" t="n">
        <v>869.376961132098</v>
      </c>
      <c r="Q306" s="69" t="n">
        <v>15.9849212383172</v>
      </c>
      <c r="R306" s="69" t="n">
        <v>9.08815975038611</v>
      </c>
      <c r="S306" s="69" t="n">
        <v>15.5355103348218</v>
      </c>
      <c r="T306" s="69" t="n">
        <v>186.944368911995</v>
      </c>
      <c r="U306" s="69" t="n">
        <v>53.8930266681311</v>
      </c>
      <c r="V306" s="69" t="n">
        <v>1.95425041732751</v>
      </c>
      <c r="W306" s="69" t="n">
        <v>52.9653920070258</v>
      </c>
      <c r="X306" s="69" t="n">
        <v>287.157005842201</v>
      </c>
      <c r="Y306" s="69" t="n">
        <v>31.3875675308274</v>
      </c>
      <c r="Z306" s="69" t="n">
        <v>3.0018379359146</v>
      </c>
      <c r="AA306" s="69" t="n">
        <v>30.8159874327857</v>
      </c>
    </row>
    <row r="307">
      <c r="A307" s="69" t="s">
        <v>220</v>
      </c>
      <c r="B307" s="69" t="s">
        <v>221</v>
      </c>
      <c r="C307" s="69" t="s">
        <v>16</v>
      </c>
      <c r="D307" s="69" t="n">
        <v>1057.02330036011</v>
      </c>
      <c r="E307" s="69" t="n">
        <v>22.3941538630855</v>
      </c>
      <c r="F307" s="69" t="n">
        <v>3.868175586467</v>
      </c>
      <c r="G307" s="69" t="n">
        <v>22.988547232664</v>
      </c>
      <c r="H307" s="69" t="n">
        <v>8413.40664710756</v>
      </c>
      <c r="I307" s="69" t="n">
        <v>10.5868434641023</v>
      </c>
      <c r="J307" s="69" t="n">
        <v>30.7888522232891</v>
      </c>
      <c r="K307" s="69" t="n">
        <v>8.09640998123671</v>
      </c>
      <c r="L307" s="69" t="n">
        <v>15421.6309638537</v>
      </c>
      <c r="M307" s="69" t="n">
        <v>6.86116009806935</v>
      </c>
      <c r="N307" s="69" t="n">
        <v>56.4354412788818</v>
      </c>
      <c r="O307" s="69" t="n">
        <v>4.54062399605221</v>
      </c>
      <c r="P307" s="69" t="n">
        <v>1369.39534090236</v>
      </c>
      <c r="Q307" s="69" t="n">
        <v>22.6207211203805</v>
      </c>
      <c r="R307" s="69" t="n">
        <v>5.01130071976234</v>
      </c>
      <c r="S307" s="69" t="n">
        <v>22.3884174538261</v>
      </c>
      <c r="T307" s="69" t="n">
        <v>467.679885133715</v>
      </c>
      <c r="U307" s="69" t="n">
        <v>37.488383876271</v>
      </c>
      <c r="V307" s="69" t="n">
        <v>1.71147401702462</v>
      </c>
      <c r="W307" s="69" t="n">
        <v>37.1142783587806</v>
      </c>
      <c r="X307" s="69" t="n">
        <v>597.009657527153</v>
      </c>
      <c r="Y307" s="69" t="n">
        <v>42.4192709022184</v>
      </c>
      <c r="Z307" s="69" t="n">
        <v>2.18475617457516</v>
      </c>
      <c r="AA307" s="69" t="n">
        <v>40.4650560054651</v>
      </c>
    </row>
    <row r="308">
      <c r="A308" s="69" t="s">
        <v>220</v>
      </c>
      <c r="B308" s="69" t="s">
        <v>221</v>
      </c>
      <c r="C308" s="69" t="s">
        <v>17</v>
      </c>
      <c r="D308" s="69" t="n">
        <v>982.019170357343</v>
      </c>
      <c r="E308" s="69" t="n">
        <v>21.123917179886</v>
      </c>
      <c r="F308" s="69" t="n">
        <v>5.1802780796822</v>
      </c>
      <c r="G308" s="69" t="n">
        <v>20.85145738143</v>
      </c>
      <c r="H308" s="69" t="n">
        <v>6907.63322661994</v>
      </c>
      <c r="I308" s="69" t="n">
        <v>9.51008162924667</v>
      </c>
      <c r="J308" s="69" t="n">
        <v>36.4386582935266</v>
      </c>
      <c r="K308" s="69" t="n">
        <v>8.04047665100586</v>
      </c>
      <c r="L308" s="69" t="n">
        <v>8941.13423662209</v>
      </c>
      <c r="M308" s="69" t="n">
        <v>8.17890387604818</v>
      </c>
      <c r="N308" s="69" t="n">
        <v>47.1656390135593</v>
      </c>
      <c r="O308" s="69" t="n">
        <v>6.18748769200666</v>
      </c>
      <c r="P308" s="69" t="n">
        <v>1534.08321207549</v>
      </c>
      <c r="Q308" s="69" t="n">
        <v>19.0022244056708</v>
      </c>
      <c r="R308" s="69" t="n">
        <v>8.09248727092704</v>
      </c>
      <c r="S308" s="69" t="n">
        <v>18.0096795307435</v>
      </c>
      <c r="T308" s="69" t="n">
        <v>154.922389443001</v>
      </c>
      <c r="U308" s="69" t="n">
        <v>60.6733331675491</v>
      </c>
      <c r="V308" s="69" t="n">
        <v>0.817235632774392</v>
      </c>
      <c r="W308" s="69" t="n">
        <v>61.2735840234883</v>
      </c>
      <c r="X308" s="69" t="n">
        <v>437.089137891145</v>
      </c>
      <c r="Y308" s="69" t="n">
        <v>35.770262355259</v>
      </c>
      <c r="Z308" s="69" t="n">
        <v>2.30570170953054</v>
      </c>
      <c r="AA308" s="69" t="n">
        <v>36.2567311826721</v>
      </c>
    </row>
    <row r="309">
      <c r="A309" s="69" t="s">
        <v>222</v>
      </c>
      <c r="B309" s="69" t="s">
        <v>223</v>
      </c>
      <c r="C309" s="69" t="s">
        <v>16</v>
      </c>
      <c r="D309" s="69" t="n">
        <v>208.80848147378</v>
      </c>
      <c r="E309" s="69" t="n">
        <v>58.1108706806485</v>
      </c>
      <c r="F309" s="69" t="n">
        <v>0.712869955099626</v>
      </c>
      <c r="G309" s="69" t="n">
        <v>58.3042089409719</v>
      </c>
      <c r="H309" s="69" t="n">
        <v>7794.93846428801</v>
      </c>
      <c r="I309" s="69" t="n">
        <v>9.59890942373738</v>
      </c>
      <c r="J309" s="69" t="n">
        <v>26.6118377655033</v>
      </c>
      <c r="K309" s="69" t="n">
        <v>9.18367226614488</v>
      </c>
      <c r="L309" s="69" t="n">
        <v>15646.2637298024</v>
      </c>
      <c r="M309" s="69" t="n">
        <v>5.89769794180458</v>
      </c>
      <c r="N309" s="69" t="n">
        <v>53.4161794761278</v>
      </c>
      <c r="O309" s="69" t="n">
        <v>4.54214556362575</v>
      </c>
      <c r="P309" s="69" t="n">
        <v>3854.01270560094</v>
      </c>
      <c r="Q309" s="69" t="n">
        <v>15.1022963929237</v>
      </c>
      <c r="R309" s="69" t="n">
        <v>13.157558759126</v>
      </c>
      <c r="S309" s="69" t="n">
        <v>14.9781946088225</v>
      </c>
      <c r="T309" s="69" t="n">
        <v>654.257868095638</v>
      </c>
      <c r="U309" s="69" t="n">
        <v>32.7408882867163</v>
      </c>
      <c r="V309" s="69" t="n">
        <v>2.23362946639445</v>
      </c>
      <c r="W309" s="69" t="n">
        <v>32.546109441725</v>
      </c>
      <c r="X309" s="69" t="n">
        <v>1132.96324491889</v>
      </c>
      <c r="Y309" s="69" t="n">
        <v>32.1478738178584</v>
      </c>
      <c r="Z309" s="69" t="n">
        <v>3.86792457774887</v>
      </c>
      <c r="AA309" s="69" t="n">
        <v>31.7382223966713</v>
      </c>
    </row>
    <row r="310">
      <c r="A310" s="69" t="s">
        <v>222</v>
      </c>
      <c r="B310" s="69" t="s">
        <v>223</v>
      </c>
      <c r="C310" s="69" t="s">
        <v>17</v>
      </c>
      <c r="D310" s="69" t="n">
        <v>295.982723371387</v>
      </c>
      <c r="E310" s="69" t="n">
        <v>39.7268679296195</v>
      </c>
      <c r="F310" s="69" t="n">
        <v>1.73138345731086</v>
      </c>
      <c r="G310" s="69" t="n">
        <v>39.2597436956887</v>
      </c>
      <c r="H310" s="69" t="n">
        <v>4702.19527133195</v>
      </c>
      <c r="I310" s="69" t="n">
        <v>11.7577679879664</v>
      </c>
      <c r="J310" s="69" t="n">
        <v>27.5060078274031</v>
      </c>
      <c r="K310" s="69" t="n">
        <v>10.3604050531663</v>
      </c>
      <c r="L310" s="69" t="n">
        <v>8999.59404180609</v>
      </c>
      <c r="M310" s="69" t="n">
        <v>7.69263985415374</v>
      </c>
      <c r="N310" s="69" t="n">
        <v>52.6441140517011</v>
      </c>
      <c r="O310" s="69" t="n">
        <v>5.46472900626338</v>
      </c>
      <c r="P310" s="69" t="n">
        <v>1884.23524876795</v>
      </c>
      <c r="Q310" s="69" t="n">
        <v>16.6281529882124</v>
      </c>
      <c r="R310" s="69" t="n">
        <v>11.0220410915855</v>
      </c>
      <c r="S310" s="69" t="n">
        <v>15.7795440860025</v>
      </c>
      <c r="T310" s="69" t="n">
        <v>604.453489721496</v>
      </c>
      <c r="U310" s="69" t="n">
        <v>28.9274396148051</v>
      </c>
      <c r="V310" s="69" t="n">
        <v>3.53581709397429</v>
      </c>
      <c r="W310" s="69" t="n">
        <v>29.5658464356336</v>
      </c>
      <c r="X310" s="69" t="n">
        <v>608.696402435444</v>
      </c>
      <c r="Y310" s="69" t="n">
        <v>29.3578315796027</v>
      </c>
      <c r="Z310" s="69" t="n">
        <v>3.56063647802505</v>
      </c>
      <c r="AA310" s="69" t="n">
        <v>30.1030672693731</v>
      </c>
    </row>
    <row r="311">
      <c r="A311" s="69" t="s">
        <v>224</v>
      </c>
      <c r="B311" s="69" t="s">
        <v>225</v>
      </c>
      <c r="C311" s="69" t="s">
        <v>16</v>
      </c>
      <c r="D311" s="69" t="n">
        <v>365.644829762743</v>
      </c>
      <c r="E311" s="69" t="n">
        <v>28.1695008732635</v>
      </c>
      <c r="F311" s="69" t="n">
        <v>2.222203124274</v>
      </c>
      <c r="G311" s="69" t="n">
        <v>28.1736740035229</v>
      </c>
      <c r="H311" s="69" t="n">
        <v>5629.26142198942</v>
      </c>
      <c r="I311" s="69" t="n">
        <v>7.7109313152451</v>
      </c>
      <c r="J311" s="69" t="n">
        <v>34.2117850467541</v>
      </c>
      <c r="K311" s="69" t="n">
        <v>7.26526016285415</v>
      </c>
      <c r="L311" s="69" t="n">
        <v>8369.06826134503</v>
      </c>
      <c r="M311" s="69" t="n">
        <v>6.41005800091753</v>
      </c>
      <c r="N311" s="69" t="n">
        <v>50.8629361713958</v>
      </c>
      <c r="O311" s="69" t="n">
        <v>5.05678891709474</v>
      </c>
      <c r="P311" s="69" t="n">
        <v>1186.63218464903</v>
      </c>
      <c r="Q311" s="69" t="n">
        <v>20.778443939173</v>
      </c>
      <c r="R311" s="69" t="n">
        <v>7.21174629982379</v>
      </c>
      <c r="S311" s="69" t="n">
        <v>19.9999688047656</v>
      </c>
      <c r="T311" s="69" t="n">
        <v>510.889832338558</v>
      </c>
      <c r="U311" s="69" t="n">
        <v>30.4864870535532</v>
      </c>
      <c r="V311" s="69" t="n">
        <v>3.10492830520598</v>
      </c>
      <c r="W311" s="69" t="n">
        <v>30.4560471933592</v>
      </c>
      <c r="X311" s="69" t="n">
        <v>392.662217540985</v>
      </c>
      <c r="Y311" s="69" t="n">
        <v>31.5107988416782</v>
      </c>
      <c r="Z311" s="69" t="n">
        <v>2.38640105254633</v>
      </c>
      <c r="AA311" s="69" t="n">
        <v>31.0342237514329</v>
      </c>
    </row>
    <row r="312">
      <c r="A312" s="69" t="s">
        <v>224</v>
      </c>
      <c r="B312" s="69" t="s">
        <v>225</v>
      </c>
      <c r="C312" s="69" t="s">
        <v>17</v>
      </c>
      <c r="D312" s="69" t="n">
        <v>300.760889557668</v>
      </c>
      <c r="E312" s="69" t="n">
        <v>28.2775954858564</v>
      </c>
      <c r="F312" s="69" t="n">
        <v>2.85830215225218</v>
      </c>
      <c r="G312" s="69" t="n">
        <v>27.0718423501217</v>
      </c>
      <c r="H312" s="69" t="n">
        <v>4095.53113382086</v>
      </c>
      <c r="I312" s="69" t="n">
        <v>9.62321371710435</v>
      </c>
      <c r="J312" s="69" t="n">
        <v>38.9221666142579</v>
      </c>
      <c r="K312" s="69" t="n">
        <v>7.82313851708246</v>
      </c>
      <c r="L312" s="69" t="n">
        <v>4551.03548386618</v>
      </c>
      <c r="M312" s="69" t="n">
        <v>8.36263007080015</v>
      </c>
      <c r="N312" s="69" t="n">
        <v>43.2510840676196</v>
      </c>
      <c r="O312" s="69" t="n">
        <v>6.96320526715326</v>
      </c>
      <c r="P312" s="69" t="n">
        <v>1122.36726539764</v>
      </c>
      <c r="Q312" s="69" t="n">
        <v>17.7226091248189</v>
      </c>
      <c r="R312" s="69" t="n">
        <v>10.666495816732</v>
      </c>
      <c r="S312" s="69" t="n">
        <v>16.8337806201994</v>
      </c>
      <c r="T312" s="69" t="n">
        <v>244.401494183868</v>
      </c>
      <c r="U312" s="69" t="n">
        <v>46.2788613512019</v>
      </c>
      <c r="V312" s="69" t="n">
        <v>2.32268669595571</v>
      </c>
      <c r="W312" s="69" t="n">
        <v>46.5347316833694</v>
      </c>
      <c r="X312" s="69" t="n">
        <v>208.265384851699</v>
      </c>
      <c r="Y312" s="69" t="n">
        <v>36.660248534556</v>
      </c>
      <c r="Z312" s="69" t="n">
        <v>1.97926465318258</v>
      </c>
      <c r="AA312" s="69" t="n">
        <v>36.175613269575</v>
      </c>
    </row>
    <row r="313">
      <c r="A313" s="69" t="s">
        <v>226</v>
      </c>
      <c r="B313" s="69" t="s">
        <v>227</v>
      </c>
      <c r="C313" s="69" t="s">
        <v>16</v>
      </c>
      <c r="D313" s="69" t="n">
        <v>185.44884219343</v>
      </c>
      <c r="E313" s="69" t="n">
        <v>70.5777317266504</v>
      </c>
      <c r="F313" s="69" t="n">
        <v>0.385585298894345</v>
      </c>
      <c r="G313" s="69" t="n">
        <v>70.7011196348443</v>
      </c>
      <c r="H313" s="69" t="n">
        <v>11608.3590794508</v>
      </c>
      <c r="I313" s="69" t="n">
        <v>12.9179235099745</v>
      </c>
      <c r="J313" s="69" t="n">
        <v>24.1361043422113</v>
      </c>
      <c r="K313" s="69" t="n">
        <v>11.6822810619581</v>
      </c>
      <c r="L313" s="69" t="n">
        <v>23582.7311270026</v>
      </c>
      <c r="M313" s="69" t="n">
        <v>6.03996442704413</v>
      </c>
      <c r="N313" s="69" t="n">
        <v>49.0332229783662</v>
      </c>
      <c r="O313" s="69" t="n">
        <v>5.2067008484394</v>
      </c>
      <c r="P313" s="69" t="n">
        <v>7620.83043181869</v>
      </c>
      <c r="Q313" s="69" t="n">
        <v>13.2167207734673</v>
      </c>
      <c r="R313" s="69" t="n">
        <v>15.8452333544956</v>
      </c>
      <c r="S313" s="69" t="n">
        <v>11.8297379972913</v>
      </c>
      <c r="T313" s="69" t="n">
        <v>1780.24593007374</v>
      </c>
      <c r="U313" s="69" t="n">
        <v>26.9600649122663</v>
      </c>
      <c r="V313" s="69" t="n">
        <v>3.7014879733622</v>
      </c>
      <c r="W313" s="69" t="n">
        <v>26.7652735785113</v>
      </c>
      <c r="X313" s="69" t="n">
        <v>3317.79764727158</v>
      </c>
      <c r="Y313" s="69" t="n">
        <v>19.4996337629697</v>
      </c>
      <c r="Z313" s="69" t="n">
        <v>6.8983660526703</v>
      </c>
      <c r="AA313" s="69" t="n">
        <v>19.8327669016538</v>
      </c>
    </row>
    <row r="314">
      <c r="A314" s="69" t="s">
        <v>226</v>
      </c>
      <c r="B314" s="69" t="s">
        <v>227</v>
      </c>
      <c r="C314" s="69" t="s">
        <v>17</v>
      </c>
      <c r="D314" s="69" t="n">
        <v>934.170926531444</v>
      </c>
      <c r="E314" s="69" t="n">
        <v>29.776563800903</v>
      </c>
      <c r="F314" s="69" t="n">
        <v>2.96079673576716</v>
      </c>
      <c r="G314" s="69" t="n">
        <v>29.7163684766779</v>
      </c>
      <c r="H314" s="69" t="n">
        <v>6862.66787349982</v>
      </c>
      <c r="I314" s="69" t="n">
        <v>11.2434178853606</v>
      </c>
      <c r="J314" s="69" t="n">
        <v>21.7507996250283</v>
      </c>
      <c r="K314" s="69" t="n">
        <v>10.6176588254682</v>
      </c>
      <c r="L314" s="69" t="n">
        <v>15148.2985548872</v>
      </c>
      <c r="M314" s="69" t="n">
        <v>7.70465910134295</v>
      </c>
      <c r="N314" s="69" t="n">
        <v>48.0115914977865</v>
      </c>
      <c r="O314" s="69" t="n">
        <v>5.82350965899101</v>
      </c>
      <c r="P314" s="69" t="n">
        <v>4906.0745689268</v>
      </c>
      <c r="Q314" s="69" t="n">
        <v>13.5469867086136</v>
      </c>
      <c r="R314" s="69" t="n">
        <v>15.5494986587124</v>
      </c>
      <c r="S314" s="69" t="n">
        <v>12.898658722132</v>
      </c>
      <c r="T314" s="69" t="n">
        <v>649.386652379756</v>
      </c>
      <c r="U314" s="69" t="n">
        <v>39.6740382048111</v>
      </c>
      <c r="V314" s="69" t="n">
        <v>2.05819066512346</v>
      </c>
      <c r="W314" s="69" t="n">
        <v>39.5099508354042</v>
      </c>
      <c r="X314" s="69" t="n">
        <v>3050.7374289261</v>
      </c>
      <c r="Y314" s="69" t="n">
        <v>18.3675170093102</v>
      </c>
      <c r="Z314" s="69" t="n">
        <v>9.66912281758222</v>
      </c>
      <c r="AA314" s="69" t="n">
        <v>18.2414501472659</v>
      </c>
    </row>
    <row r="315">
      <c r="A315" s="69" t="s">
        <v>228</v>
      </c>
      <c r="B315" s="69" t="s">
        <v>229</v>
      </c>
      <c r="C315" s="69" t="s">
        <v>16</v>
      </c>
      <c r="D315" s="69" t="n">
        <v>31.4822223446977</v>
      </c>
      <c r="E315" s="69" t="n">
        <v>100</v>
      </c>
      <c r="F315" s="69" t="n">
        <v>0.186887307229155</v>
      </c>
      <c r="G315" s="69" t="n">
        <v>99.8373966295811</v>
      </c>
      <c r="H315" s="69" t="n">
        <v>785.977665276862</v>
      </c>
      <c r="I315" s="69" t="n">
        <v>20.0950355617787</v>
      </c>
      <c r="J315" s="69" t="n">
        <v>4.66578400335166</v>
      </c>
      <c r="K315" s="69" t="n">
        <v>20.1636406281125</v>
      </c>
      <c r="L315" s="69" t="n">
        <v>4270.66178731484</v>
      </c>
      <c r="M315" s="69" t="n">
        <v>8.40040364870327</v>
      </c>
      <c r="N315" s="69" t="n">
        <v>25.351846917889</v>
      </c>
      <c r="O315" s="69" t="n">
        <v>7.94279360268967</v>
      </c>
      <c r="P315" s="69" t="n">
        <v>2798.10309239938</v>
      </c>
      <c r="Q315" s="69" t="n">
        <v>10.3820625968621</v>
      </c>
      <c r="R315" s="69" t="n">
        <v>16.6103252357013</v>
      </c>
      <c r="S315" s="69" t="n">
        <v>10.0349157732968</v>
      </c>
      <c r="T315" s="69" t="n">
        <v>1202.32174310115</v>
      </c>
      <c r="U315" s="69" t="n">
        <v>14.4188823624862</v>
      </c>
      <c r="V315" s="69" t="n">
        <v>7.13731929503004</v>
      </c>
      <c r="W315" s="69" t="n">
        <v>14.177263328697</v>
      </c>
      <c r="X315" s="69" t="n">
        <v>7757.01823735801</v>
      </c>
      <c r="Y315" s="69" t="n">
        <v>6.65224021153296</v>
      </c>
      <c r="Z315" s="69" t="n">
        <v>46.0478372407989</v>
      </c>
      <c r="AA315" s="69" t="n">
        <v>5.45153512707961</v>
      </c>
    </row>
    <row r="316">
      <c r="A316" s="69" t="s">
        <v>228</v>
      </c>
      <c r="B316" s="69" t="s">
        <v>229</v>
      </c>
      <c r="C316" s="69" t="s">
        <v>17</v>
      </c>
      <c r="D316" s="69" t="n">
        <v>88.1968867583362</v>
      </c>
      <c r="E316" s="69" t="n">
        <v>57.1958738980249</v>
      </c>
      <c r="F316" s="69" t="n">
        <v>0.72436875691407</v>
      </c>
      <c r="G316" s="69" t="n">
        <v>57.350483517784</v>
      </c>
      <c r="H316" s="69" t="n">
        <v>881.53056552813</v>
      </c>
      <c r="I316" s="69" t="n">
        <v>17.4128145782834</v>
      </c>
      <c r="J316" s="69" t="n">
        <v>7.24008775596621</v>
      </c>
      <c r="K316" s="69" t="n">
        <v>17.0761384991079</v>
      </c>
      <c r="L316" s="69" t="n">
        <v>2967.87176077852</v>
      </c>
      <c r="M316" s="69" t="n">
        <v>10.5587126617058</v>
      </c>
      <c r="N316" s="69" t="n">
        <v>24.3753907541675</v>
      </c>
      <c r="O316" s="69" t="n">
        <v>9.58462184500378</v>
      </c>
      <c r="P316" s="69" t="n">
        <v>2535.1283795028</v>
      </c>
      <c r="Q316" s="69" t="n">
        <v>9.93591148243751</v>
      </c>
      <c r="R316" s="69" t="n">
        <v>20.8212314558195</v>
      </c>
      <c r="S316" s="69" t="n">
        <v>9.04044392108206</v>
      </c>
      <c r="T316" s="69" t="n">
        <v>592.333088202989</v>
      </c>
      <c r="U316" s="69" t="n">
        <v>23.1816706173077</v>
      </c>
      <c r="V316" s="69" t="n">
        <v>4.86488354125625</v>
      </c>
      <c r="W316" s="69" t="n">
        <v>22.1102015610157</v>
      </c>
      <c r="X316" s="69" t="n">
        <v>5110.62827827123</v>
      </c>
      <c r="Y316" s="69" t="n">
        <v>7.06769056012809</v>
      </c>
      <c r="Z316" s="69" t="n">
        <v>41.9740377358764</v>
      </c>
      <c r="AA316" s="69" t="n">
        <v>5.67278661953513</v>
      </c>
    </row>
    <row r="317">
      <c r="A317" s="69" t="s">
        <v>230</v>
      </c>
      <c r="B317" s="69" t="s">
        <v>231</v>
      </c>
      <c r="C317" s="69" t="s">
        <v>16</v>
      </c>
      <c r="D317" s="69" t="n">
        <v>58.8722017584193</v>
      </c>
      <c r="E317" s="69" t="n">
        <v>99.9999999999999</v>
      </c>
      <c r="F317" s="69" t="n">
        <v>0.196987037508134</v>
      </c>
      <c r="G317" s="69" t="n">
        <v>99.6203293101703</v>
      </c>
      <c r="H317" s="69" t="n">
        <v>3002.29621139734</v>
      </c>
      <c r="I317" s="69" t="n">
        <v>16.3782840601279</v>
      </c>
      <c r="J317" s="69" t="n">
        <v>10.0457162929273</v>
      </c>
      <c r="K317" s="69" t="n">
        <v>15.115750483204</v>
      </c>
      <c r="L317" s="69" t="n">
        <v>10198.7523830148</v>
      </c>
      <c r="M317" s="69" t="n">
        <v>9.76374018873646</v>
      </c>
      <c r="N317" s="69" t="n">
        <v>34.1251381501423</v>
      </c>
      <c r="O317" s="69" t="n">
        <v>8.20990509241803</v>
      </c>
      <c r="P317" s="69" t="n">
        <v>5720.41228684568</v>
      </c>
      <c r="Q317" s="69" t="n">
        <v>10.621167388372</v>
      </c>
      <c r="R317" s="69" t="n">
        <v>19.140562711326</v>
      </c>
      <c r="S317" s="69" t="n">
        <v>11.1123602223168</v>
      </c>
      <c r="T317" s="69" t="n">
        <v>1572.71797017321</v>
      </c>
      <c r="U317" s="69" t="n">
        <v>17.816696884642</v>
      </c>
      <c r="V317" s="69" t="n">
        <v>5.26233170370465</v>
      </c>
      <c r="W317" s="69" t="n">
        <v>17.6119623788454</v>
      </c>
      <c r="X317" s="69" t="n">
        <v>9333.28182594141</v>
      </c>
      <c r="Y317" s="69" t="n">
        <v>11.2160400322294</v>
      </c>
      <c r="Z317" s="69" t="n">
        <v>31.2292641043916</v>
      </c>
      <c r="AA317" s="69" t="n">
        <v>10.3536135164137</v>
      </c>
    </row>
    <row r="318">
      <c r="A318" s="69" t="s">
        <v>230</v>
      </c>
      <c r="B318" s="69" t="s">
        <v>231</v>
      </c>
      <c r="C318" s="69" t="s">
        <v>17</v>
      </c>
      <c r="D318" s="69" t="n">
        <v>56.2332921033111</v>
      </c>
      <c r="E318" s="69" t="n">
        <v>99.9999999999998</v>
      </c>
      <c r="F318" s="69" t="n">
        <v>0.277420152851428</v>
      </c>
      <c r="G318" s="69" t="n">
        <v>100.258346219526</v>
      </c>
      <c r="H318" s="69" t="n">
        <v>2608.55223031853</v>
      </c>
      <c r="I318" s="69" t="n">
        <v>17.1638342885738</v>
      </c>
      <c r="J318" s="69" t="n">
        <v>12.8689772799784</v>
      </c>
      <c r="K318" s="69" t="n">
        <v>16.691505971619</v>
      </c>
      <c r="L318" s="69" t="n">
        <v>7333.6427596169</v>
      </c>
      <c r="M318" s="69" t="n">
        <v>10.6104026980281</v>
      </c>
      <c r="N318" s="69" t="n">
        <v>36.1796405515958</v>
      </c>
      <c r="O318" s="69" t="n">
        <v>9.0083635062727</v>
      </c>
      <c r="P318" s="69" t="n">
        <v>4154.23122871487</v>
      </c>
      <c r="Q318" s="69" t="n">
        <v>11.4266946152995</v>
      </c>
      <c r="R318" s="69" t="n">
        <v>20.494397879693</v>
      </c>
      <c r="S318" s="69" t="n">
        <v>10.3475402527093</v>
      </c>
      <c r="T318" s="69" t="n">
        <v>1144.55879414678</v>
      </c>
      <c r="U318" s="69" t="n">
        <v>24.7185296505567</v>
      </c>
      <c r="V318" s="69" t="n">
        <v>5.64654253278105</v>
      </c>
      <c r="W318" s="69" t="n">
        <v>23.3302411181806</v>
      </c>
      <c r="X318" s="69" t="n">
        <v>4972.86356381905</v>
      </c>
      <c r="Y318" s="69" t="n">
        <v>13.1528716348464</v>
      </c>
      <c r="Z318" s="69" t="n">
        <v>24.5330216031003</v>
      </c>
      <c r="AA318" s="69" t="n">
        <v>11.0399770710909</v>
      </c>
    </row>
    <row r="319">
      <c r="A319" s="69" t="s">
        <v>232</v>
      </c>
      <c r="B319" s="69" t="s">
        <v>233</v>
      </c>
      <c r="C319" s="69" t="s">
        <v>16</v>
      </c>
      <c r="D319" s="69" t="n">
        <v>121.048436539621</v>
      </c>
      <c r="E319" s="69" t="n">
        <v>58.3597877976707</v>
      </c>
      <c r="F319" s="69" t="n">
        <v>0.480476292980095</v>
      </c>
      <c r="G319" s="69" t="n">
        <v>59.0610924792101</v>
      </c>
      <c r="H319" s="69" t="n">
        <v>5337.24126787005</v>
      </c>
      <c r="I319" s="69" t="n">
        <v>9.7306791907399</v>
      </c>
      <c r="J319" s="69" t="n">
        <v>21.185055936573</v>
      </c>
      <c r="K319" s="69" t="n">
        <v>9.00024035867884</v>
      </c>
      <c r="L319" s="69" t="n">
        <v>13794.0583640054</v>
      </c>
      <c r="M319" s="69" t="n">
        <v>5.57447248751641</v>
      </c>
      <c r="N319" s="69" t="n">
        <v>54.7526115772592</v>
      </c>
      <c r="O319" s="69" t="n">
        <v>3.87032518722783</v>
      </c>
      <c r="P319" s="69" t="n">
        <v>3393.7125961921</v>
      </c>
      <c r="Q319" s="69" t="n">
        <v>11.657582945663</v>
      </c>
      <c r="R319" s="69" t="n">
        <v>13.4706279095518</v>
      </c>
      <c r="S319" s="69" t="n">
        <v>11.5068629854768</v>
      </c>
      <c r="T319" s="69" t="n">
        <v>658.456765909551</v>
      </c>
      <c r="U319" s="69" t="n">
        <v>30.973452439928</v>
      </c>
      <c r="V319" s="69" t="n">
        <v>2.61360555341273</v>
      </c>
      <c r="W319" s="69" t="n">
        <v>30.8807150499884</v>
      </c>
      <c r="X319" s="69" t="n">
        <v>1888.90799091942</v>
      </c>
      <c r="Y319" s="69" t="n">
        <v>20.4990165012384</v>
      </c>
      <c r="Z319" s="69" t="n">
        <v>7.49762273022318</v>
      </c>
      <c r="AA319" s="69" t="n">
        <v>19.8370056765705</v>
      </c>
    </row>
    <row r="320">
      <c r="A320" s="69" t="s">
        <v>232</v>
      </c>
      <c r="B320" s="69" t="s">
        <v>233</v>
      </c>
      <c r="C320" s="69" t="s">
        <v>17</v>
      </c>
      <c r="D320" s="69" t="n">
        <v>27.7695685488618</v>
      </c>
      <c r="E320" s="69" t="n">
        <v>99.9999999999999</v>
      </c>
      <c r="F320" s="69" t="n">
        <v>0.179915612716252</v>
      </c>
      <c r="G320" s="69" t="n">
        <v>100.272373465133</v>
      </c>
      <c r="H320" s="69" t="n">
        <v>3519.77934225802</v>
      </c>
      <c r="I320" s="69" t="n">
        <v>12.6476721923926</v>
      </c>
      <c r="J320" s="69" t="n">
        <v>22.804216632826</v>
      </c>
      <c r="K320" s="69" t="n">
        <v>11.2985177111872</v>
      </c>
      <c r="L320" s="69" t="n">
        <v>8237.36737078994</v>
      </c>
      <c r="M320" s="69" t="n">
        <v>8.92084282621186</v>
      </c>
      <c r="N320" s="69" t="n">
        <v>53.3688881437546</v>
      </c>
      <c r="O320" s="69" t="n">
        <v>5.92446685957608</v>
      </c>
      <c r="P320" s="69" t="n">
        <v>2016.15354871831</v>
      </c>
      <c r="Q320" s="69" t="n">
        <v>14.9113396128076</v>
      </c>
      <c r="R320" s="69" t="n">
        <v>13.0624104011356</v>
      </c>
      <c r="S320" s="69" t="n">
        <v>13.3869478696576</v>
      </c>
      <c r="T320" s="69" t="n">
        <v>826.377474091224</v>
      </c>
      <c r="U320" s="69" t="n">
        <v>27.8767582515822</v>
      </c>
      <c r="V320" s="69" t="n">
        <v>5.35399782407224</v>
      </c>
      <c r="W320" s="69" t="n">
        <v>25.394338843689</v>
      </c>
      <c r="X320" s="69" t="n">
        <v>807.326882010542</v>
      </c>
      <c r="Y320" s="69" t="n">
        <v>28.6810592775752</v>
      </c>
      <c r="Z320" s="69" t="n">
        <v>5.23057138549533</v>
      </c>
      <c r="AA320" s="69" t="n">
        <v>28.1794694906885</v>
      </c>
    </row>
    <row r="321">
      <c r="A321" s="69" t="s">
        <v>234</v>
      </c>
      <c r="B321" s="69" t="s">
        <v>235</v>
      </c>
      <c r="C321" s="69" t="s">
        <v>16</v>
      </c>
      <c r="D321" s="69" t="n">
        <v>228.929828255528</v>
      </c>
      <c r="E321" s="69" t="n">
        <v>41.9633581964044</v>
      </c>
      <c r="F321" s="69" t="n">
        <v>0.829852443628712</v>
      </c>
      <c r="G321" s="69" t="n">
        <v>41.9727180629762</v>
      </c>
      <c r="H321" s="69" t="n">
        <v>4050.7558285659</v>
      </c>
      <c r="I321" s="69" t="n">
        <v>10.7125727014898</v>
      </c>
      <c r="J321" s="69" t="n">
        <v>14.683668128762</v>
      </c>
      <c r="K321" s="69" t="n">
        <v>10.2972703809803</v>
      </c>
      <c r="L321" s="69" t="n">
        <v>9963.92657502669</v>
      </c>
      <c r="M321" s="69" t="n">
        <v>9.09891415551076</v>
      </c>
      <c r="N321" s="69" t="n">
        <v>36.1184424040788</v>
      </c>
      <c r="O321" s="69" t="n">
        <v>7.46310209790056</v>
      </c>
      <c r="P321" s="69" t="n">
        <v>6642.631968223</v>
      </c>
      <c r="Q321" s="69" t="n">
        <v>9.0835455437799</v>
      </c>
      <c r="R321" s="69" t="n">
        <v>24.0790132634144</v>
      </c>
      <c r="S321" s="69" t="n">
        <v>8.62750000798185</v>
      </c>
      <c r="T321" s="69" t="n">
        <v>1616.84468601007</v>
      </c>
      <c r="U321" s="69" t="n">
        <v>17.3578149922755</v>
      </c>
      <c r="V321" s="69" t="n">
        <v>5.86093356151004</v>
      </c>
      <c r="W321" s="69" t="n">
        <v>17.4425257931703</v>
      </c>
      <c r="X321" s="69" t="n">
        <v>5083.72248179074</v>
      </c>
      <c r="Y321" s="69" t="n">
        <v>13.5666206745209</v>
      </c>
      <c r="Z321" s="69" t="n">
        <v>18.428090198606</v>
      </c>
      <c r="AA321" s="69" t="n">
        <v>13.7121282877846</v>
      </c>
    </row>
    <row r="322">
      <c r="A322" s="69" t="s">
        <v>234</v>
      </c>
      <c r="B322" s="69" t="s">
        <v>235</v>
      </c>
      <c r="C322" s="69" t="s">
        <v>17</v>
      </c>
      <c r="D322" s="69" t="n">
        <v>231.12866113732</v>
      </c>
      <c r="E322" s="69" t="n">
        <v>39.9707263632945</v>
      </c>
      <c r="F322" s="69" t="n">
        <v>1.55029250693016</v>
      </c>
      <c r="G322" s="69" t="n">
        <v>40.1369658316486</v>
      </c>
      <c r="H322" s="69" t="n">
        <v>3220.48462905897</v>
      </c>
      <c r="I322" s="69" t="n">
        <v>11.7207267540591</v>
      </c>
      <c r="J322" s="69" t="n">
        <v>21.6013590203233</v>
      </c>
      <c r="K322" s="69" t="n">
        <v>10.7155939769782</v>
      </c>
      <c r="L322" s="69" t="n">
        <v>5200.60166321062</v>
      </c>
      <c r="M322" s="69" t="n">
        <v>8.73892335630666</v>
      </c>
      <c r="N322" s="69" t="n">
        <v>34.882968431223</v>
      </c>
      <c r="O322" s="69" t="n">
        <v>7.51645236573234</v>
      </c>
      <c r="P322" s="69" t="n">
        <v>2681.08811995449</v>
      </c>
      <c r="Q322" s="69" t="n">
        <v>12.0437089348677</v>
      </c>
      <c r="R322" s="69" t="n">
        <v>17.9833639079294</v>
      </c>
      <c r="S322" s="69" t="n">
        <v>10.9929010515805</v>
      </c>
      <c r="T322" s="69" t="n">
        <v>922.005806448127</v>
      </c>
      <c r="U322" s="69" t="n">
        <v>18.8581005791206</v>
      </c>
      <c r="V322" s="69" t="n">
        <v>6.18434202858727</v>
      </c>
      <c r="W322" s="69" t="n">
        <v>18.5312213780181</v>
      </c>
      <c r="X322" s="69" t="n">
        <v>2653.40416009241</v>
      </c>
      <c r="Y322" s="69" t="n">
        <v>14.0973714515542</v>
      </c>
      <c r="Z322" s="69" t="n">
        <v>17.7976741050069</v>
      </c>
      <c r="AA322" s="69" t="n">
        <v>13.726547535425</v>
      </c>
    </row>
    <row r="323">
      <c r="A323" s="69" t="s">
        <v>236</v>
      </c>
      <c r="B323" s="69" t="s">
        <v>237</v>
      </c>
      <c r="C323" s="69" t="s">
        <v>16</v>
      </c>
      <c r="D323" s="69" t="n">
        <v>25.4902803120073</v>
      </c>
      <c r="E323" s="69" t="n">
        <v>57.2643346553666</v>
      </c>
      <c r="F323" s="69" t="n">
        <v>0.385278093070042</v>
      </c>
      <c r="G323" s="69" t="n">
        <v>57.3660206952441</v>
      </c>
      <c r="H323" s="69" t="n">
        <v>1384.79219270943</v>
      </c>
      <c r="I323" s="69" t="n">
        <v>9.3060258341368</v>
      </c>
      <c r="J323" s="69" t="n">
        <v>20.9307268800042</v>
      </c>
      <c r="K323" s="69" t="n">
        <v>8.7575733689427</v>
      </c>
      <c r="L323" s="69" t="n">
        <v>3693.92068950079</v>
      </c>
      <c r="M323" s="69" t="n">
        <v>5.17540296183581</v>
      </c>
      <c r="N323" s="69" t="n">
        <v>55.8325252520837</v>
      </c>
      <c r="O323" s="69" t="n">
        <v>3.64933295425222</v>
      </c>
      <c r="P323" s="69" t="n">
        <v>828.639989223636</v>
      </c>
      <c r="Q323" s="69" t="n">
        <v>9.80949312968544</v>
      </c>
      <c r="R323" s="69" t="n">
        <v>12.5246498265959</v>
      </c>
      <c r="S323" s="69" t="n">
        <v>10.0503378613115</v>
      </c>
      <c r="T323" s="69" t="n">
        <v>256.754308971086</v>
      </c>
      <c r="U323" s="69" t="n">
        <v>20.7291346417628</v>
      </c>
      <c r="V323" s="69" t="n">
        <v>3.88076589731729</v>
      </c>
      <c r="W323" s="69" t="n">
        <v>20.6897925934457</v>
      </c>
      <c r="X323" s="69" t="n">
        <v>426.47564868075</v>
      </c>
      <c r="Y323" s="69" t="n">
        <v>15.7939137744923</v>
      </c>
      <c r="Z323" s="69" t="n">
        <v>6.44605405092893</v>
      </c>
      <c r="AA323" s="69" t="n">
        <v>15.3506499455212</v>
      </c>
    </row>
    <row r="324">
      <c r="A324" s="69" t="s">
        <v>236</v>
      </c>
      <c r="B324" s="69" t="s">
        <v>237</v>
      </c>
      <c r="C324" s="69" t="s">
        <v>17</v>
      </c>
      <c r="D324" s="69" t="n">
        <v>103.679799385457</v>
      </c>
      <c r="E324" s="69" t="n">
        <v>28.9725766212438</v>
      </c>
      <c r="F324" s="69" t="n">
        <v>3.15785552176753</v>
      </c>
      <c r="G324" s="69" t="n">
        <v>29.1545529494309</v>
      </c>
      <c r="H324" s="69" t="n">
        <v>856.675438634264</v>
      </c>
      <c r="I324" s="69" t="n">
        <v>10.9388528342534</v>
      </c>
      <c r="J324" s="69" t="n">
        <v>26.0924237921828</v>
      </c>
      <c r="K324" s="69" t="n">
        <v>9.42696228980687</v>
      </c>
      <c r="L324" s="69" t="n">
        <v>1615.92316597083</v>
      </c>
      <c r="M324" s="69" t="n">
        <v>7.16525323452997</v>
      </c>
      <c r="N324" s="69" t="n">
        <v>49.2174167259126</v>
      </c>
      <c r="O324" s="69" t="n">
        <v>4.99005165318177</v>
      </c>
      <c r="P324" s="69" t="n">
        <v>447.646263063971</v>
      </c>
      <c r="Q324" s="69" t="n">
        <v>16.178029114264</v>
      </c>
      <c r="R324" s="69" t="n">
        <v>13.6343070877262</v>
      </c>
      <c r="S324" s="69" t="n">
        <v>14.6544827531999</v>
      </c>
      <c r="T324" s="69" t="n">
        <v>58.887011215105</v>
      </c>
      <c r="U324" s="69" t="n">
        <v>45.5862486515624</v>
      </c>
      <c r="V324" s="69" t="n">
        <v>1.79356706540937</v>
      </c>
      <c r="W324" s="69" t="n">
        <v>45.2253536690801</v>
      </c>
      <c r="X324" s="69" t="n">
        <v>200.422740492657</v>
      </c>
      <c r="Y324" s="69" t="n">
        <v>22.1344392761068</v>
      </c>
      <c r="Z324" s="69" t="n">
        <v>6.10442980700151</v>
      </c>
      <c r="AA324" s="69" t="n">
        <v>22.0547659571596</v>
      </c>
    </row>
    <row r="325">
      <c r="A325" s="69" t="s">
        <v>238</v>
      </c>
      <c r="B325" s="69" t="s">
        <v>239</v>
      </c>
      <c r="C325" s="69" t="s">
        <v>16</v>
      </c>
      <c r="D325" s="69" t="n">
        <v>83.4828540009214</v>
      </c>
      <c r="E325" s="69" t="n">
        <v>43.6405400686671</v>
      </c>
      <c r="F325" s="69" t="n">
        <v>0.770261088931842</v>
      </c>
      <c r="G325" s="69" t="n">
        <v>43.7380756510368</v>
      </c>
      <c r="H325" s="69" t="n">
        <v>1219.59994530556</v>
      </c>
      <c r="I325" s="69" t="n">
        <v>13.8558003721524</v>
      </c>
      <c r="J325" s="69" t="n">
        <v>11.2527343868947</v>
      </c>
      <c r="K325" s="69" t="n">
        <v>13.6089847725166</v>
      </c>
      <c r="L325" s="69" t="n">
        <v>4896.44373498915</v>
      </c>
      <c r="M325" s="69" t="n">
        <v>5.85433970605993</v>
      </c>
      <c r="N325" s="69" t="n">
        <v>45.1774214998041</v>
      </c>
      <c r="O325" s="69" t="n">
        <v>5.27744529827585</v>
      </c>
      <c r="P325" s="69" t="n">
        <v>2364.15021006738</v>
      </c>
      <c r="Q325" s="69" t="n">
        <v>9.05772734629919</v>
      </c>
      <c r="R325" s="69" t="n">
        <v>21.8130170200559</v>
      </c>
      <c r="S325" s="69" t="n">
        <v>8.67293162553065</v>
      </c>
      <c r="T325" s="69" t="n">
        <v>724.020257577286</v>
      </c>
      <c r="U325" s="69" t="n">
        <v>15.0534871497293</v>
      </c>
      <c r="V325" s="69" t="n">
        <v>6.68022959545726</v>
      </c>
      <c r="W325" s="69" t="n">
        <v>15.1491910243507</v>
      </c>
      <c r="X325" s="69" t="n">
        <v>1550.55709144654</v>
      </c>
      <c r="Y325" s="69" t="n">
        <v>14.3422982618066</v>
      </c>
      <c r="Z325" s="69" t="n">
        <v>14.3063364088561</v>
      </c>
      <c r="AA325" s="69" t="n">
        <v>12.9875935294738</v>
      </c>
    </row>
    <row r="326">
      <c r="A326" s="69" t="s">
        <v>238</v>
      </c>
      <c r="B326" s="69" t="s">
        <v>239</v>
      </c>
      <c r="C326" s="69" t="s">
        <v>17</v>
      </c>
      <c r="D326" s="69" t="n">
        <v>61.0118949622612</v>
      </c>
      <c r="E326" s="69" t="n">
        <v>57.1269370702516</v>
      </c>
      <c r="F326" s="69" t="n">
        <v>0.93871286040834</v>
      </c>
      <c r="G326" s="69" t="n">
        <v>55.9148219614987</v>
      </c>
      <c r="H326" s="69" t="n">
        <v>1330.07594534902</v>
      </c>
      <c r="I326" s="69" t="n">
        <v>12.6749200661799</v>
      </c>
      <c r="J326" s="69" t="n">
        <v>20.4641963012491</v>
      </c>
      <c r="K326" s="69" t="n">
        <v>11.5503221822476</v>
      </c>
      <c r="L326" s="69" t="n">
        <v>2478.4447117726</v>
      </c>
      <c r="M326" s="69" t="n">
        <v>7.94454647859507</v>
      </c>
      <c r="N326" s="69" t="n">
        <v>38.1326940622163</v>
      </c>
      <c r="O326" s="69" t="n">
        <v>6.65159977423129</v>
      </c>
      <c r="P326" s="69" t="n">
        <v>1214.47569894714</v>
      </c>
      <c r="Q326" s="69" t="n">
        <v>13.0472432768337</v>
      </c>
      <c r="R326" s="69" t="n">
        <v>18.6856015201669</v>
      </c>
      <c r="S326" s="69" t="n">
        <v>11.7815162661755</v>
      </c>
      <c r="T326" s="69" t="n">
        <v>483.525801838312</v>
      </c>
      <c r="U326" s="69" t="n">
        <v>19.3871788883526</v>
      </c>
      <c r="V326" s="69" t="n">
        <v>7.43939995316704</v>
      </c>
      <c r="W326" s="69" t="n">
        <v>19.1359137391936</v>
      </c>
      <c r="X326" s="69" t="n">
        <v>931.99285632002</v>
      </c>
      <c r="Y326" s="69" t="n">
        <v>15.3339694566798</v>
      </c>
      <c r="Z326" s="69" t="n">
        <v>14.3393953027923</v>
      </c>
      <c r="AA326" s="69" t="n">
        <v>14.38799235138</v>
      </c>
    </row>
    <row r="327">
      <c r="A327" s="69" t="s">
        <v>240</v>
      </c>
      <c r="B327" s="69" t="s">
        <v>241</v>
      </c>
      <c r="C327" s="69" t="s">
        <v>16</v>
      </c>
      <c r="D327" s="69"/>
      <c r="E327" s="69"/>
      <c r="F327" s="69"/>
      <c r="G327" s="69"/>
      <c r="H327" s="69" t="n">
        <v>350.503473340084</v>
      </c>
      <c r="I327" s="69" t="n">
        <v>24.625260944787</v>
      </c>
      <c r="J327" s="69" t="n">
        <v>6.43765484029538</v>
      </c>
      <c r="K327" s="69" t="n">
        <v>22.7783738870208</v>
      </c>
      <c r="L327" s="69" t="n">
        <v>2226.74727847448</v>
      </c>
      <c r="M327" s="69" t="n">
        <v>9.48059150209282</v>
      </c>
      <c r="N327" s="69" t="n">
        <v>40.8983975501916</v>
      </c>
      <c r="O327" s="69" t="n">
        <v>8.19102076615863</v>
      </c>
      <c r="P327" s="69" t="n">
        <v>1195.63931680019</v>
      </c>
      <c r="Q327" s="69" t="n">
        <v>11.3869224792202</v>
      </c>
      <c r="R327" s="69" t="n">
        <v>21.9601625105093</v>
      </c>
      <c r="S327" s="69" t="n">
        <v>10.8583316938141</v>
      </c>
      <c r="T327" s="69" t="n">
        <v>348.866664624525</v>
      </c>
      <c r="U327" s="69" t="n">
        <v>18.3922449736829</v>
      </c>
      <c r="V327" s="69" t="n">
        <v>6.40759177287426</v>
      </c>
      <c r="W327" s="69" t="n">
        <v>19.1409756123144</v>
      </c>
      <c r="X327" s="69" t="n">
        <v>1322.82645792793</v>
      </c>
      <c r="Y327" s="69" t="n">
        <v>12.1290325564523</v>
      </c>
      <c r="Z327" s="69" t="n">
        <v>24.2961933261294</v>
      </c>
      <c r="AA327" s="69" t="n">
        <v>11.8270022599253</v>
      </c>
    </row>
    <row r="328">
      <c r="A328" s="69" t="s">
        <v>240</v>
      </c>
      <c r="B328" s="69" t="s">
        <v>241</v>
      </c>
      <c r="C328" s="69" t="s">
        <v>17</v>
      </c>
      <c r="D328" s="69" t="n">
        <v>9.40493647796566</v>
      </c>
      <c r="E328" s="69" t="n">
        <v>99.9999999999999</v>
      </c>
      <c r="F328" s="69" t="n">
        <v>0.285654301705062</v>
      </c>
      <c r="G328" s="69" t="n">
        <v>99.8576275091577</v>
      </c>
      <c r="H328" s="69" t="n">
        <v>438.870552906528</v>
      </c>
      <c r="I328" s="69" t="n">
        <v>21.3964329978855</v>
      </c>
      <c r="J328" s="69" t="n">
        <v>13.3297297247186</v>
      </c>
      <c r="K328" s="69" t="n">
        <v>20.2550763129729</v>
      </c>
      <c r="L328" s="69" t="n">
        <v>1120.90751928161</v>
      </c>
      <c r="M328" s="69" t="n">
        <v>11.5365180876304</v>
      </c>
      <c r="N328" s="69" t="n">
        <v>34.0451055088465</v>
      </c>
      <c r="O328" s="69" t="n">
        <v>9.41013146121121</v>
      </c>
      <c r="P328" s="69" t="n">
        <v>755.224543246306</v>
      </c>
      <c r="Q328" s="69" t="n">
        <v>11.5159825847866</v>
      </c>
      <c r="R328" s="69" t="n">
        <v>22.9382877850348</v>
      </c>
      <c r="S328" s="69" t="n">
        <v>11.6980237623661</v>
      </c>
      <c r="T328" s="69" t="n">
        <v>201.492521120997</v>
      </c>
      <c r="U328" s="69" t="n">
        <v>24.7788843272292</v>
      </c>
      <c r="V328" s="69" t="n">
        <v>6.11989305344684</v>
      </c>
      <c r="W328" s="69" t="n">
        <v>24.203900780153</v>
      </c>
      <c r="X328" s="69" t="n">
        <v>766.518917973517</v>
      </c>
      <c r="Y328" s="69" t="n">
        <v>14.2569069259024</v>
      </c>
      <c r="Z328" s="69" t="n">
        <v>23.2813296262482</v>
      </c>
      <c r="AA328" s="69" t="n">
        <v>13.3960787902303</v>
      </c>
    </row>
    <row r="329">
      <c r="A329" s="69" t="s">
        <v>242</v>
      </c>
      <c r="B329" s="69" t="s">
        <v>243</v>
      </c>
      <c r="C329" s="69" t="s">
        <v>16</v>
      </c>
      <c r="D329" s="69" t="n">
        <v>151.22285623714</v>
      </c>
      <c r="E329" s="69" t="n">
        <v>73.7173258054341</v>
      </c>
      <c r="F329" s="69" t="n">
        <v>0.639812788864528</v>
      </c>
      <c r="G329" s="69" t="n">
        <v>73.9892941232438</v>
      </c>
      <c r="H329" s="69" t="n">
        <v>2982.37033511109</v>
      </c>
      <c r="I329" s="69" t="n">
        <v>14.774042748368</v>
      </c>
      <c r="J329" s="69" t="n">
        <v>12.6181896640147</v>
      </c>
      <c r="K329" s="69" t="n">
        <v>13.8728800750013</v>
      </c>
      <c r="L329" s="69" t="n">
        <v>11368.414391003</v>
      </c>
      <c r="M329" s="69" t="n">
        <v>7.34328205433445</v>
      </c>
      <c r="N329" s="69" t="n">
        <v>48.0989256350844</v>
      </c>
      <c r="O329" s="69" t="n">
        <v>6.2647738912091</v>
      </c>
      <c r="P329" s="69" t="n">
        <v>3356.70698756867</v>
      </c>
      <c r="Q329" s="69" t="n">
        <v>14.756444251602</v>
      </c>
      <c r="R329" s="69" t="n">
        <v>14.2019805243561</v>
      </c>
      <c r="S329" s="69" t="n">
        <v>14.5077716255197</v>
      </c>
      <c r="T329" s="69" t="n">
        <v>1521.95028241472</v>
      </c>
      <c r="U329" s="69" t="n">
        <v>20.804622718451</v>
      </c>
      <c r="V329" s="69" t="n">
        <v>6.43925977153816</v>
      </c>
      <c r="W329" s="69" t="n">
        <v>20.9855535680189</v>
      </c>
      <c r="X329" s="69" t="n">
        <v>4254.8202253417</v>
      </c>
      <c r="Y329" s="69" t="n">
        <v>14.6313972887919</v>
      </c>
      <c r="Z329" s="69" t="n">
        <v>18.0018316161422</v>
      </c>
      <c r="AA329" s="69" t="n">
        <v>14.0273930703576</v>
      </c>
    </row>
    <row r="330">
      <c r="A330" s="69" t="s">
        <v>242</v>
      </c>
      <c r="B330" s="69" t="s">
        <v>243</v>
      </c>
      <c r="C330" s="69" t="s">
        <v>17</v>
      </c>
      <c r="D330" s="69" t="n">
        <v>201.208499934192</v>
      </c>
      <c r="E330" s="69" t="n">
        <v>49.4307944496949</v>
      </c>
      <c r="F330" s="69" t="n">
        <v>1.55200984963741</v>
      </c>
      <c r="G330" s="69" t="n">
        <v>49.3449946365049</v>
      </c>
      <c r="H330" s="69" t="n">
        <v>1975.25189935591</v>
      </c>
      <c r="I330" s="69" t="n">
        <v>17.4267992446507</v>
      </c>
      <c r="J330" s="69" t="n">
        <v>15.235988560712</v>
      </c>
      <c r="K330" s="69" t="n">
        <v>14.7592329679457</v>
      </c>
      <c r="L330" s="69" t="n">
        <v>6194.51241914752</v>
      </c>
      <c r="M330" s="69" t="n">
        <v>9.10334879873124</v>
      </c>
      <c r="N330" s="69" t="n">
        <v>47.7810047356973</v>
      </c>
      <c r="O330" s="69" t="n">
        <v>7.21720659598736</v>
      </c>
      <c r="P330" s="69" t="n">
        <v>2058.50964547534</v>
      </c>
      <c r="Q330" s="69" t="n">
        <v>15.4262956748004</v>
      </c>
      <c r="R330" s="69" t="n">
        <v>15.8781922552787</v>
      </c>
      <c r="S330" s="69" t="n">
        <v>14.6814134911629</v>
      </c>
      <c r="T330" s="69" t="n">
        <v>735.813523772516</v>
      </c>
      <c r="U330" s="69" t="n">
        <v>24.2041438016185</v>
      </c>
      <c r="V330" s="69" t="n">
        <v>5.67565404426183</v>
      </c>
      <c r="W330" s="69" t="n">
        <v>23.5537308234326</v>
      </c>
      <c r="X330" s="69" t="n">
        <v>1799.08693689455</v>
      </c>
      <c r="Y330" s="69" t="n">
        <v>16.4465013769581</v>
      </c>
      <c r="Z330" s="69" t="n">
        <v>13.8771505544128</v>
      </c>
      <c r="AA330" s="69" t="n">
        <v>16.2835962633932</v>
      </c>
    </row>
    <row r="331">
      <c r="A331" s="69" t="s">
        <v>244</v>
      </c>
      <c r="B331" s="69" t="s">
        <v>245</v>
      </c>
      <c r="C331" s="69" t="s">
        <v>16</v>
      </c>
      <c r="D331" s="69" t="n">
        <v>302.371806441449</v>
      </c>
      <c r="E331" s="69" t="n">
        <v>27.3482775828076</v>
      </c>
      <c r="F331" s="69" t="n">
        <v>2.63270569111539</v>
      </c>
      <c r="G331" s="69" t="n">
        <v>27.5148329724358</v>
      </c>
      <c r="H331" s="69" t="n">
        <v>3620.57462217647</v>
      </c>
      <c r="I331" s="69" t="n">
        <v>7.44914842619337</v>
      </c>
      <c r="J331" s="69" t="n">
        <v>31.5237968945947</v>
      </c>
      <c r="K331" s="69" t="n">
        <v>7.20556966723729</v>
      </c>
      <c r="L331" s="69" t="n">
        <v>6142.00978705161</v>
      </c>
      <c r="M331" s="69" t="n">
        <v>6.0383473468995</v>
      </c>
      <c r="N331" s="69" t="n">
        <v>53.4775523933919</v>
      </c>
      <c r="O331" s="69" t="n">
        <v>4.22550154822</v>
      </c>
      <c r="P331" s="69" t="n">
        <v>862.971194670805</v>
      </c>
      <c r="Q331" s="69" t="n">
        <v>14.3172175662128</v>
      </c>
      <c r="R331" s="69" t="n">
        <v>7.51375997060232</v>
      </c>
      <c r="S331" s="69" t="n">
        <v>13.1327762353018</v>
      </c>
      <c r="T331" s="69" t="n">
        <v>191.909511839937</v>
      </c>
      <c r="U331" s="69" t="n">
        <v>31.9723818059434</v>
      </c>
      <c r="V331" s="69" t="n">
        <v>1.67092716065779</v>
      </c>
      <c r="W331" s="69" t="n">
        <v>31.3377039913862</v>
      </c>
      <c r="X331" s="69" t="n">
        <v>365.374184471941</v>
      </c>
      <c r="Y331" s="69" t="n">
        <v>25.7042266690018</v>
      </c>
      <c r="Z331" s="69" t="n">
        <v>3.1812578896379</v>
      </c>
      <c r="AA331" s="69" t="n">
        <v>25.874622382375</v>
      </c>
    </row>
    <row r="332">
      <c r="A332" s="69" t="s">
        <v>244</v>
      </c>
      <c r="B332" s="69" t="s">
        <v>245</v>
      </c>
      <c r="C332" s="69" t="s">
        <v>17</v>
      </c>
      <c r="D332" s="69" t="n">
        <v>194.592354420451</v>
      </c>
      <c r="E332" s="69" t="n">
        <v>32.8988335842957</v>
      </c>
      <c r="F332" s="69" t="n">
        <v>3.54097940757504</v>
      </c>
      <c r="G332" s="69" t="n">
        <v>32.4704152186166</v>
      </c>
      <c r="H332" s="69" t="n">
        <v>1900.86120953568</v>
      </c>
      <c r="I332" s="69" t="n">
        <v>9.75483074141683</v>
      </c>
      <c r="J332" s="69" t="n">
        <v>34.5897988627072</v>
      </c>
      <c r="K332" s="69" t="n">
        <v>8.09821984248704</v>
      </c>
      <c r="L332" s="69" t="n">
        <v>2553.34591310415</v>
      </c>
      <c r="M332" s="69" t="n">
        <v>8.88642973940393</v>
      </c>
      <c r="N332" s="69" t="n">
        <v>46.4630037785672</v>
      </c>
      <c r="O332" s="69" t="n">
        <v>6.85717446282889</v>
      </c>
      <c r="P332" s="69" t="n">
        <v>471.479810953277</v>
      </c>
      <c r="Q332" s="69" t="n">
        <v>23.7857956701132</v>
      </c>
      <c r="R332" s="69" t="n">
        <v>8.57947531723514</v>
      </c>
      <c r="S332" s="69" t="n">
        <v>22.7691335807909</v>
      </c>
      <c r="T332" s="69" t="n">
        <v>114.33842692195</v>
      </c>
      <c r="U332" s="69" t="n">
        <v>39.6613682258501</v>
      </c>
      <c r="V332" s="69" t="n">
        <v>2.08060597463329</v>
      </c>
      <c r="W332" s="69" t="n">
        <v>40.1923741832884</v>
      </c>
      <c r="X332" s="69" t="n">
        <v>260.821033004366</v>
      </c>
      <c r="Y332" s="69" t="n">
        <v>36.044353323184</v>
      </c>
      <c r="Z332" s="69" t="n">
        <v>4.74613665928208</v>
      </c>
      <c r="AA332" s="69" t="n">
        <v>35.5370490404571</v>
      </c>
    </row>
    <row r="333">
      <c r="A333" s="69" t="s">
        <v>246</v>
      </c>
      <c r="B333" s="69" t="s">
        <v>247</v>
      </c>
      <c r="C333" s="69" t="s">
        <v>16</v>
      </c>
      <c r="D333" s="69" t="n">
        <v>117.209054246025</v>
      </c>
      <c r="E333" s="69" t="n">
        <v>49.7724597119487</v>
      </c>
      <c r="F333" s="69" t="n">
        <v>0.966085407787832</v>
      </c>
      <c r="G333" s="69" t="n">
        <v>49.812343489508</v>
      </c>
      <c r="H333" s="69" t="n">
        <v>2734.62677257118</v>
      </c>
      <c r="I333" s="69" t="n">
        <v>11.0965574824258</v>
      </c>
      <c r="J333" s="69" t="n">
        <v>22.5399226853377</v>
      </c>
      <c r="K333" s="69" t="n">
        <v>10.0476190162188</v>
      </c>
      <c r="L333" s="69" t="n">
        <v>6444.82329393929</v>
      </c>
      <c r="M333" s="69" t="n">
        <v>6.18565366758162</v>
      </c>
      <c r="N333" s="69" t="n">
        <v>53.1208939454183</v>
      </c>
      <c r="O333" s="69" t="n">
        <v>4.69627071874681</v>
      </c>
      <c r="P333" s="69" t="n">
        <v>1485.28882506832</v>
      </c>
      <c r="Q333" s="69" t="n">
        <v>13.2112014548352</v>
      </c>
      <c r="R333" s="69" t="n">
        <v>12.2423636081639</v>
      </c>
      <c r="S333" s="69" t="n">
        <v>12.7533865171917</v>
      </c>
      <c r="T333" s="69" t="n">
        <v>411.959694564743</v>
      </c>
      <c r="U333" s="69" t="n">
        <v>27.4777767179199</v>
      </c>
      <c r="V333" s="69" t="n">
        <v>3.39554185532751</v>
      </c>
      <c r="W333" s="69" t="n">
        <v>27.4377332165986</v>
      </c>
      <c r="X333" s="69" t="n">
        <v>938.462158509808</v>
      </c>
      <c r="Y333" s="69" t="n">
        <v>17.7727813266977</v>
      </c>
      <c r="Z333" s="69" t="n">
        <v>7.73519249796478</v>
      </c>
      <c r="AA333" s="69" t="n">
        <v>18.3484913759124</v>
      </c>
    </row>
    <row r="334">
      <c r="A334" s="69" t="s">
        <v>246</v>
      </c>
      <c r="B334" s="69" t="s">
        <v>247</v>
      </c>
      <c r="C334" s="69" t="s">
        <v>17</v>
      </c>
      <c r="D334" s="69" t="n">
        <v>185.483724295863</v>
      </c>
      <c r="E334" s="69" t="n">
        <v>36.327085186892</v>
      </c>
      <c r="F334" s="69" t="n">
        <v>2.43489101834806</v>
      </c>
      <c r="G334" s="69" t="n">
        <v>35.6392931997081</v>
      </c>
      <c r="H334" s="69" t="n">
        <v>2174.3679844438</v>
      </c>
      <c r="I334" s="69" t="n">
        <v>9.82069712514598</v>
      </c>
      <c r="J334" s="69" t="n">
        <v>28.5434697626667</v>
      </c>
      <c r="K334" s="69" t="n">
        <v>9.05828819441309</v>
      </c>
      <c r="L334" s="69" t="n">
        <v>3145.97947400868</v>
      </c>
      <c r="M334" s="69" t="n">
        <v>8.61229208046723</v>
      </c>
      <c r="N334" s="69" t="n">
        <v>41.2980556339946</v>
      </c>
      <c r="O334" s="69" t="n">
        <v>6.79635469710817</v>
      </c>
      <c r="P334" s="69" t="n">
        <v>1213.35680086473</v>
      </c>
      <c r="Q334" s="69" t="n">
        <v>13.9112435296258</v>
      </c>
      <c r="R334" s="69" t="n">
        <v>15.9280367465803</v>
      </c>
      <c r="S334" s="69" t="n">
        <v>13.302075149017</v>
      </c>
      <c r="T334" s="69" t="n">
        <v>218.605449533509</v>
      </c>
      <c r="U334" s="69" t="n">
        <v>31.5295043076225</v>
      </c>
      <c r="V334" s="69" t="n">
        <v>2.86968815000741</v>
      </c>
      <c r="W334" s="69" t="n">
        <v>30.9467344779713</v>
      </c>
      <c r="X334" s="69" t="n">
        <v>679.948917461939</v>
      </c>
      <c r="Y334" s="69" t="n">
        <v>19.209750547518</v>
      </c>
      <c r="Z334" s="69" t="n">
        <v>8.9258586884029</v>
      </c>
      <c r="AA334" s="69" t="n">
        <v>19.3913740782318</v>
      </c>
    </row>
    <row r="335">
      <c r="A335" s="69" t="s">
        <v>248</v>
      </c>
      <c r="B335" s="69" t="s">
        <v>249</v>
      </c>
      <c r="C335" s="69" t="s">
        <v>16</v>
      </c>
      <c r="D335" s="69" t="n">
        <v>522.715350477419</v>
      </c>
      <c r="E335" s="69" t="n">
        <v>33.7602250373829</v>
      </c>
      <c r="F335" s="69" t="n">
        <v>1.77747859577702</v>
      </c>
      <c r="G335" s="69" t="n">
        <v>33.5861490107789</v>
      </c>
      <c r="H335" s="69" t="n">
        <v>9443.86850513219</v>
      </c>
      <c r="I335" s="69" t="n">
        <v>6.41876982852859</v>
      </c>
      <c r="J335" s="69" t="n">
        <v>32.1136046872806</v>
      </c>
      <c r="K335" s="69" t="n">
        <v>5.85689433347554</v>
      </c>
      <c r="L335" s="69" t="n">
        <v>15468.9584816348</v>
      </c>
      <c r="M335" s="69" t="n">
        <v>4.41493023376215</v>
      </c>
      <c r="N335" s="69" t="n">
        <v>52.6017507902843</v>
      </c>
      <c r="O335" s="69" t="n">
        <v>3.45020638776817</v>
      </c>
      <c r="P335" s="69" t="n">
        <v>2585.08731496805</v>
      </c>
      <c r="Q335" s="69" t="n">
        <v>14.0491277045491</v>
      </c>
      <c r="R335" s="69" t="n">
        <v>8.79051546195006</v>
      </c>
      <c r="S335" s="69" t="n">
        <v>14.0907110549858</v>
      </c>
      <c r="T335" s="69" t="n">
        <v>365.247981692875</v>
      </c>
      <c r="U335" s="69" t="n">
        <v>38.0714587154704</v>
      </c>
      <c r="V335" s="69" t="n">
        <v>1.24201531295547</v>
      </c>
      <c r="W335" s="69" t="n">
        <v>38.1878302073242</v>
      </c>
      <c r="X335" s="69" t="n">
        <v>1021.80984651211</v>
      </c>
      <c r="Y335" s="69" t="n">
        <v>21.6344858520851</v>
      </c>
      <c r="Z335" s="69" t="n">
        <v>3.47463515175253</v>
      </c>
      <c r="AA335" s="69" t="n">
        <v>21.0701245514976</v>
      </c>
    </row>
    <row r="336">
      <c r="A336" s="69" t="s">
        <v>248</v>
      </c>
      <c r="B336" s="69" t="s">
        <v>249</v>
      </c>
      <c r="C336" s="69" t="s">
        <v>17</v>
      </c>
      <c r="D336" s="69" t="n">
        <v>616.931246878008</v>
      </c>
      <c r="E336" s="69" t="n">
        <v>27.476252356962</v>
      </c>
      <c r="F336" s="69" t="n">
        <v>4.3662748400569</v>
      </c>
      <c r="G336" s="69" t="n">
        <v>27.2285252170327</v>
      </c>
      <c r="H336" s="69" t="n">
        <v>5124.7493735497</v>
      </c>
      <c r="I336" s="69" t="n">
        <v>9.16609717796676</v>
      </c>
      <c r="J336" s="69" t="n">
        <v>36.2699480121357</v>
      </c>
      <c r="K336" s="69" t="n">
        <v>7.88388935206584</v>
      </c>
      <c r="L336" s="69" t="n">
        <v>6346.28194453587</v>
      </c>
      <c r="M336" s="69" t="n">
        <v>7.6926359635824</v>
      </c>
      <c r="N336" s="69" t="n">
        <v>44.9152337842496</v>
      </c>
      <c r="O336" s="69" t="n">
        <v>6.48800501201129</v>
      </c>
      <c r="P336" s="69" t="n">
        <v>1405.01984973363</v>
      </c>
      <c r="Q336" s="69" t="n">
        <v>17.2138702441347</v>
      </c>
      <c r="R336" s="69" t="n">
        <v>9.94390031420397</v>
      </c>
      <c r="S336" s="69" t="n">
        <v>16.2563350052137</v>
      </c>
      <c r="T336" s="69" t="n">
        <v>208.487485643309</v>
      </c>
      <c r="U336" s="69" t="n">
        <v>43.9642538617582</v>
      </c>
      <c r="V336" s="69" t="n">
        <v>1.47555123465988</v>
      </c>
      <c r="W336" s="69" t="n">
        <v>43.8658561699317</v>
      </c>
      <c r="X336" s="69" t="n">
        <v>427.994448036803</v>
      </c>
      <c r="Y336" s="69" t="n">
        <v>30.018615985224</v>
      </c>
      <c r="Z336" s="69" t="n">
        <v>3.02909181469399</v>
      </c>
      <c r="AA336" s="69" t="n">
        <v>29.610675796734</v>
      </c>
    </row>
    <row r="337">
      <c r="A337" s="69" t="s">
        <v>250</v>
      </c>
      <c r="B337" s="69" t="s">
        <v>251</v>
      </c>
      <c r="C337" s="69" t="s">
        <v>16</v>
      </c>
      <c r="D337" s="69" t="n">
        <v>35.4225672185327</v>
      </c>
      <c r="E337" s="69" t="n">
        <v>56.9120526542213</v>
      </c>
      <c r="F337" s="69" t="n">
        <v>0.645269976660304</v>
      </c>
      <c r="G337" s="69" t="n">
        <v>57.1448671695976</v>
      </c>
      <c r="H337" s="69" t="n">
        <v>821.438133853788</v>
      </c>
      <c r="I337" s="69" t="n">
        <v>16.8082662291922</v>
      </c>
      <c r="J337" s="69" t="n">
        <v>14.963606736623</v>
      </c>
      <c r="K337" s="69" t="n">
        <v>17.1307516212822</v>
      </c>
      <c r="L337" s="69" t="n">
        <v>2503.09615180153</v>
      </c>
      <c r="M337" s="69" t="n">
        <v>6.21207848186633</v>
      </c>
      <c r="N337" s="69" t="n">
        <v>45.5972822491089</v>
      </c>
      <c r="O337" s="69" t="n">
        <v>5.20788443738792</v>
      </c>
      <c r="P337" s="69" t="n">
        <v>1028.40149439954</v>
      </c>
      <c r="Q337" s="69" t="n">
        <v>11.7000161179929</v>
      </c>
      <c r="R337" s="69" t="n">
        <v>18.7337243005195</v>
      </c>
      <c r="S337" s="69" t="n">
        <v>10.441578959874</v>
      </c>
      <c r="T337" s="69" t="n">
        <v>184.602834355115</v>
      </c>
      <c r="U337" s="69" t="n">
        <v>28.5206458884066</v>
      </c>
      <c r="V337" s="69" t="n">
        <v>3.36279033309109</v>
      </c>
      <c r="W337" s="69" t="n">
        <v>28.445735081655</v>
      </c>
      <c r="X337" s="69" t="n">
        <v>916.611942766308</v>
      </c>
      <c r="Y337" s="69" t="n">
        <v>12.748420114036</v>
      </c>
      <c r="Z337" s="69" t="n">
        <v>16.6973264039972</v>
      </c>
      <c r="AA337" s="69" t="n">
        <v>12.1216057568416</v>
      </c>
    </row>
    <row r="338">
      <c r="A338" s="69" t="s">
        <v>250</v>
      </c>
      <c r="B338" s="69" t="s">
        <v>251</v>
      </c>
      <c r="C338" s="69" t="s">
        <v>17</v>
      </c>
      <c r="D338" s="69" t="n">
        <v>16.6356318525678</v>
      </c>
      <c r="E338" s="69" t="n">
        <v>70.3272210337316</v>
      </c>
      <c r="F338" s="69" t="n">
        <v>0.553559925624961</v>
      </c>
      <c r="G338" s="69" t="n">
        <v>69.8371737742537</v>
      </c>
      <c r="H338" s="69" t="n">
        <v>604.975145038355</v>
      </c>
      <c r="I338" s="69" t="n">
        <v>16.1541909243146</v>
      </c>
      <c r="J338" s="69" t="n">
        <v>20.1308852744712</v>
      </c>
      <c r="K338" s="69" t="n">
        <v>14.7310537198283</v>
      </c>
      <c r="L338" s="69" t="n">
        <v>1412.13970484784</v>
      </c>
      <c r="M338" s="69" t="n">
        <v>8.99183024811248</v>
      </c>
      <c r="N338" s="69" t="n">
        <v>46.9897360626529</v>
      </c>
      <c r="O338" s="69" t="n">
        <v>7.51397649254628</v>
      </c>
      <c r="P338" s="69" t="n">
        <v>341.418066117618</v>
      </c>
      <c r="Q338" s="69" t="n">
        <v>19.9825838646915</v>
      </c>
      <c r="R338" s="69" t="n">
        <v>11.3608765186706</v>
      </c>
      <c r="S338" s="69" t="n">
        <v>19.7005406449699</v>
      </c>
      <c r="T338" s="69" t="n">
        <v>83.0829551523489</v>
      </c>
      <c r="U338" s="69" t="n">
        <v>36.4269330347951</v>
      </c>
      <c r="V338" s="69" t="n">
        <v>2.76463165826413</v>
      </c>
      <c r="W338" s="69" t="n">
        <v>36.2714399638319</v>
      </c>
      <c r="X338" s="69" t="n">
        <v>546.957342950711</v>
      </c>
      <c r="Y338" s="69" t="n">
        <v>14.0137092581591</v>
      </c>
      <c r="Z338" s="69" t="n">
        <v>18.2003105603162</v>
      </c>
      <c r="AA338" s="69" t="n">
        <v>13.4435642609808</v>
      </c>
    </row>
    <row r="339">
      <c r="A339" s="69" t="s">
        <v>252</v>
      </c>
      <c r="B339" s="69" t="s">
        <v>253</v>
      </c>
      <c r="C339" s="69" t="s">
        <v>16</v>
      </c>
      <c r="D339" s="69" t="n">
        <v>901.47660377035</v>
      </c>
      <c r="E339" s="69" t="n">
        <v>27.7948050986149</v>
      </c>
      <c r="F339" s="69" t="n">
        <v>2.29219123533973</v>
      </c>
      <c r="G339" s="69" t="n">
        <v>27.0662999592753</v>
      </c>
      <c r="H339" s="69" t="n">
        <v>10404.8829756819</v>
      </c>
      <c r="I339" s="69" t="n">
        <v>8.53797160876472</v>
      </c>
      <c r="J339" s="69" t="n">
        <v>26.4565729846376</v>
      </c>
      <c r="K339" s="69" t="n">
        <v>7.37122856888624</v>
      </c>
      <c r="L339" s="69" t="n">
        <v>21052.34216342</v>
      </c>
      <c r="M339" s="69" t="n">
        <v>4.55480268684423</v>
      </c>
      <c r="N339" s="69" t="n">
        <v>53.5299462998126</v>
      </c>
      <c r="O339" s="69" t="n">
        <v>4.02223660581906</v>
      </c>
      <c r="P339" s="69" t="n">
        <v>3815.93063214639</v>
      </c>
      <c r="Q339" s="69" t="n">
        <v>14.9430662941945</v>
      </c>
      <c r="R339" s="69" t="n">
        <v>9.70279507320257</v>
      </c>
      <c r="S339" s="69" t="n">
        <v>14.0924220263662</v>
      </c>
      <c r="T339" s="69" t="n">
        <v>1285.34227663151</v>
      </c>
      <c r="U339" s="69" t="n">
        <v>22.623262579628</v>
      </c>
      <c r="V339" s="69" t="n">
        <v>3.26824932403559</v>
      </c>
      <c r="W339" s="69" t="n">
        <v>23.2256771094415</v>
      </c>
      <c r="X339" s="69" t="n">
        <v>1868.183918712</v>
      </c>
      <c r="Y339" s="69" t="n">
        <v>21.727407345175</v>
      </c>
      <c r="Z339" s="69" t="n">
        <v>4.75024508297186</v>
      </c>
      <c r="AA339" s="69" t="n">
        <v>21.6873844701568</v>
      </c>
    </row>
    <row r="340">
      <c r="A340" s="69" t="s">
        <v>252</v>
      </c>
      <c r="B340" s="69" t="s">
        <v>253</v>
      </c>
      <c r="C340" s="69" t="s">
        <v>17</v>
      </c>
      <c r="D340" s="69" t="n">
        <v>364.038274837182</v>
      </c>
      <c r="E340" s="69" t="n">
        <v>43.7106613031824</v>
      </c>
      <c r="F340" s="69" t="n">
        <v>1.86824900343013</v>
      </c>
      <c r="G340" s="69" t="n">
        <v>44.2761055583398</v>
      </c>
      <c r="H340" s="69" t="n">
        <v>5243.030923282</v>
      </c>
      <c r="I340" s="69" t="n">
        <v>13.4110112926494</v>
      </c>
      <c r="J340" s="69" t="n">
        <v>26.9073006176506</v>
      </c>
      <c r="K340" s="69" t="n">
        <v>11.7953390345517</v>
      </c>
      <c r="L340" s="69" t="n">
        <v>9547.53548111531</v>
      </c>
      <c r="M340" s="69" t="n">
        <v>7.02371844228536</v>
      </c>
      <c r="N340" s="69" t="n">
        <v>48.9980721279522</v>
      </c>
      <c r="O340" s="69" t="n">
        <v>6.01738866083849</v>
      </c>
      <c r="P340" s="69" t="n">
        <v>2518.63458379503</v>
      </c>
      <c r="Q340" s="69" t="n">
        <v>16.1074191739198</v>
      </c>
      <c r="R340" s="69" t="n">
        <v>12.9256643502232</v>
      </c>
      <c r="S340" s="69" t="n">
        <v>16.1366653587078</v>
      </c>
      <c r="T340" s="69" t="n">
        <v>646.975784626151</v>
      </c>
      <c r="U340" s="69" t="n">
        <v>32.8710766782406</v>
      </c>
      <c r="V340" s="69" t="n">
        <v>3.32028786097242</v>
      </c>
      <c r="W340" s="69" t="n">
        <v>31.9665543659221</v>
      </c>
      <c r="X340" s="69" t="n">
        <v>1165.31788552411</v>
      </c>
      <c r="Y340" s="69" t="n">
        <v>29.6439329550484</v>
      </c>
      <c r="Z340" s="69" t="n">
        <v>5.98042603977136</v>
      </c>
      <c r="AA340" s="69" t="n">
        <v>29.1333438593836</v>
      </c>
    </row>
    <row r="341">
      <c r="A341" s="69" t="s">
        <v>254</v>
      </c>
      <c r="B341" s="69" t="s">
        <v>255</v>
      </c>
      <c r="C341" s="69" t="s">
        <v>16</v>
      </c>
      <c r="D341" s="69" t="n">
        <v>537.888422650633</v>
      </c>
      <c r="E341" s="69" t="n">
        <v>47.7179050081402</v>
      </c>
      <c r="F341" s="69" t="n">
        <v>1.18967443964891</v>
      </c>
      <c r="G341" s="69" t="n">
        <v>46.8726388795674</v>
      </c>
      <c r="H341" s="69" t="n">
        <v>10877.5470985692</v>
      </c>
      <c r="I341" s="69" t="n">
        <v>9.20322233048477</v>
      </c>
      <c r="J341" s="69" t="n">
        <v>24.0584091501262</v>
      </c>
      <c r="K341" s="69" t="n">
        <v>8.46889806625808</v>
      </c>
      <c r="L341" s="69" t="n">
        <v>25685.1208315308</v>
      </c>
      <c r="M341" s="69" t="n">
        <v>5.0710772357522</v>
      </c>
      <c r="N341" s="69" t="n">
        <v>56.8090526692987</v>
      </c>
      <c r="O341" s="69" t="n">
        <v>3.57505312048294</v>
      </c>
      <c r="P341" s="69" t="n">
        <v>4682.3561385439</v>
      </c>
      <c r="Q341" s="69" t="n">
        <v>15.1243394339159</v>
      </c>
      <c r="R341" s="69" t="n">
        <v>10.3561987594162</v>
      </c>
      <c r="S341" s="69" t="n">
        <v>13.906848813145</v>
      </c>
      <c r="T341" s="69" t="n">
        <v>926.046431795571</v>
      </c>
      <c r="U341" s="69" t="n">
        <v>29.959478352467</v>
      </c>
      <c r="V341" s="69" t="n">
        <v>2.04818271493237</v>
      </c>
      <c r="W341" s="69" t="n">
        <v>30.3147161443874</v>
      </c>
      <c r="X341" s="69" t="n">
        <v>2504.11826207437</v>
      </c>
      <c r="Y341" s="69" t="n">
        <v>20.3359905170605</v>
      </c>
      <c r="Z341" s="69" t="n">
        <v>5.53848226657759</v>
      </c>
      <c r="AA341" s="69" t="n">
        <v>20.0358673461047</v>
      </c>
    </row>
    <row r="342">
      <c r="A342" s="69" t="s">
        <v>254</v>
      </c>
      <c r="B342" s="69" t="s">
        <v>255</v>
      </c>
      <c r="C342" s="69" t="s">
        <v>17</v>
      </c>
      <c r="D342" s="69" t="n">
        <v>735.876318474318</v>
      </c>
      <c r="E342" s="69" t="n">
        <v>37.7885351029043</v>
      </c>
      <c r="F342" s="69" t="n">
        <v>2.79429416308024</v>
      </c>
      <c r="G342" s="69" t="n">
        <v>37.8756190571101</v>
      </c>
      <c r="H342" s="69" t="n">
        <v>8215.84808325845</v>
      </c>
      <c r="I342" s="69" t="n">
        <v>8.55913190775523</v>
      </c>
      <c r="J342" s="69" t="n">
        <v>31.1974930670422</v>
      </c>
      <c r="K342" s="69" t="n">
        <v>8.26615670813985</v>
      </c>
      <c r="L342" s="69" t="n">
        <v>12028.6115814532</v>
      </c>
      <c r="M342" s="69" t="n">
        <v>9.0560074482616</v>
      </c>
      <c r="N342" s="69" t="n">
        <v>45.6754461153203</v>
      </c>
      <c r="O342" s="69" t="n">
        <v>6.63505548329746</v>
      </c>
      <c r="P342" s="69" t="n">
        <v>3318.4659219474</v>
      </c>
      <c r="Q342" s="69" t="n">
        <v>16.5303221346139</v>
      </c>
      <c r="R342" s="69" t="n">
        <v>12.6009897632029</v>
      </c>
      <c r="S342" s="69" t="n">
        <v>16.0702472275809</v>
      </c>
      <c r="T342" s="69" t="n">
        <v>336.047300417113</v>
      </c>
      <c r="U342" s="69" t="n">
        <v>49.1460662089403</v>
      </c>
      <c r="V342" s="69" t="n">
        <v>1.27605004604749</v>
      </c>
      <c r="W342" s="69" t="n">
        <v>48.8847547535386</v>
      </c>
      <c r="X342" s="69" t="n">
        <v>1700.11324031949</v>
      </c>
      <c r="Y342" s="69" t="n">
        <v>22.5427661136462</v>
      </c>
      <c r="Z342" s="69" t="n">
        <v>6.45572684530682</v>
      </c>
      <c r="AA342" s="69" t="n">
        <v>21.5603109082194</v>
      </c>
    </row>
    <row r="343">
      <c r="A343" s="69" t="s">
        <v>256</v>
      </c>
      <c r="B343" s="69" t="s">
        <v>257</v>
      </c>
      <c r="C343" s="69" t="s">
        <v>16</v>
      </c>
      <c r="D343" s="69" t="n">
        <v>353.189203926916</v>
      </c>
      <c r="E343" s="69" t="n">
        <v>54.892066521535</v>
      </c>
      <c r="F343" s="69" t="n">
        <v>1.74519337175504</v>
      </c>
      <c r="G343" s="69" t="n">
        <v>54.6845544474976</v>
      </c>
      <c r="H343" s="69" t="n">
        <v>5551.07785852433</v>
      </c>
      <c r="I343" s="69" t="n">
        <v>12.5693595512722</v>
      </c>
      <c r="J343" s="69" t="n">
        <v>27.4292197413754</v>
      </c>
      <c r="K343" s="69" t="n">
        <v>10.3985120868842</v>
      </c>
      <c r="L343" s="69" t="n">
        <v>10919.0699311946</v>
      </c>
      <c r="M343" s="69" t="n">
        <v>7.18632721798863</v>
      </c>
      <c r="N343" s="69" t="n">
        <v>53.9537682856062</v>
      </c>
      <c r="O343" s="69" t="n">
        <v>5.43322917623553</v>
      </c>
      <c r="P343" s="69" t="n">
        <v>1969.45237513758</v>
      </c>
      <c r="Q343" s="69" t="n">
        <v>15.8310021331842</v>
      </c>
      <c r="R343" s="69" t="n">
        <v>9.73154103484021</v>
      </c>
      <c r="S343" s="69" t="n">
        <v>15.2132981712617</v>
      </c>
      <c r="T343" s="69" t="n">
        <v>526.859640906778</v>
      </c>
      <c r="U343" s="69" t="n">
        <v>31.0521062070265</v>
      </c>
      <c r="V343" s="69" t="n">
        <v>2.60334105044166</v>
      </c>
      <c r="W343" s="69" t="n">
        <v>31.0846737966734</v>
      </c>
      <c r="X343" s="69" t="n">
        <v>918.177333400604</v>
      </c>
      <c r="Y343" s="69" t="n">
        <v>29.6937714297594</v>
      </c>
      <c r="Z343" s="69" t="n">
        <v>4.53693651598148</v>
      </c>
      <c r="AA343" s="69" t="n">
        <v>29.5005203306088</v>
      </c>
    </row>
    <row r="344">
      <c r="A344" s="69" t="s">
        <v>256</v>
      </c>
      <c r="B344" s="69" t="s">
        <v>257</v>
      </c>
      <c r="C344" s="69" t="s">
        <v>17</v>
      </c>
      <c r="D344" s="69" t="n">
        <v>584.791068484124</v>
      </c>
      <c r="E344" s="69" t="n">
        <v>33.4955384711592</v>
      </c>
      <c r="F344" s="69" t="n">
        <v>3.54066806129486</v>
      </c>
      <c r="G344" s="69" t="n">
        <v>33.2001350868118</v>
      </c>
      <c r="H344" s="69" t="n">
        <v>4900.93454899547</v>
      </c>
      <c r="I344" s="69" t="n">
        <v>12.3214764351505</v>
      </c>
      <c r="J344" s="69" t="n">
        <v>29.6731317615804</v>
      </c>
      <c r="K344" s="69" t="n">
        <v>9.92002566040103</v>
      </c>
      <c r="L344" s="69" t="n">
        <v>8419.76725585958</v>
      </c>
      <c r="M344" s="69" t="n">
        <v>9.9293208514902</v>
      </c>
      <c r="N344" s="69" t="n">
        <v>50.9782084798848</v>
      </c>
      <c r="O344" s="69" t="n">
        <v>6.10872323222392</v>
      </c>
      <c r="P344" s="69" t="n">
        <v>1631.72041471381</v>
      </c>
      <c r="Q344" s="69" t="n">
        <v>19.0410483256745</v>
      </c>
      <c r="R344" s="69" t="n">
        <v>9.87939226280577</v>
      </c>
      <c r="S344" s="69" t="n">
        <v>19.2198924063172</v>
      </c>
      <c r="T344" s="69" t="n">
        <v>309.080807744274</v>
      </c>
      <c r="U344" s="69" t="n">
        <v>43.2592506261445</v>
      </c>
      <c r="V344" s="69" t="n">
        <v>1.87135646099403</v>
      </c>
      <c r="W344" s="69" t="n">
        <v>44.7148075877365</v>
      </c>
      <c r="X344" s="69" t="n">
        <v>670.110671902432</v>
      </c>
      <c r="Y344" s="69" t="n">
        <v>32.7184861447986</v>
      </c>
      <c r="Z344" s="69" t="n">
        <v>4.05724297344017</v>
      </c>
      <c r="AA344" s="69" t="n">
        <v>33.6467430581617</v>
      </c>
    </row>
    <row r="345">
      <c r="A345" s="69" t="s">
        <v>258</v>
      </c>
      <c r="B345" s="69" t="s">
        <v>259</v>
      </c>
      <c r="C345" s="69" t="s">
        <v>16</v>
      </c>
      <c r="D345" s="69" t="n">
        <v>48.7866180946039</v>
      </c>
      <c r="E345" s="69" t="n">
        <v>100</v>
      </c>
      <c r="F345" s="69" t="n">
        <v>0.29159442983303</v>
      </c>
      <c r="G345" s="69" t="n">
        <v>99.8586823001323</v>
      </c>
      <c r="H345" s="69" t="n">
        <v>4046.9467625777</v>
      </c>
      <c r="I345" s="69" t="n">
        <v>12.5327678363935</v>
      </c>
      <c r="J345" s="69" t="n">
        <v>24.1883364719022</v>
      </c>
      <c r="K345" s="69" t="n">
        <v>10.9090386066179</v>
      </c>
      <c r="L345" s="69" t="n">
        <v>9487.08517528078</v>
      </c>
      <c r="M345" s="69" t="n">
        <v>6.99584293140973</v>
      </c>
      <c r="N345" s="69" t="n">
        <v>56.7036884397071</v>
      </c>
      <c r="O345" s="69" t="n">
        <v>4.98868537443149</v>
      </c>
      <c r="P345" s="69" t="n">
        <v>2180.24524303555</v>
      </c>
      <c r="Q345" s="69" t="n">
        <v>21.2858961744062</v>
      </c>
      <c r="R345" s="69" t="n">
        <v>13.0311834139913</v>
      </c>
      <c r="S345" s="69" t="n">
        <v>19.9249979342212</v>
      </c>
      <c r="T345" s="69" t="n">
        <v>283.888021750821</v>
      </c>
      <c r="U345" s="69" t="n">
        <v>53.3453731533095</v>
      </c>
      <c r="V345" s="69" t="n">
        <v>1.69678016373948</v>
      </c>
      <c r="W345" s="69" t="n">
        <v>52.5519501772586</v>
      </c>
      <c r="X345" s="69" t="n">
        <v>684.032417381807</v>
      </c>
      <c r="Y345" s="69" t="n">
        <v>32.4387364863449</v>
      </c>
      <c r="Z345" s="69" t="n">
        <v>4.0884170808269</v>
      </c>
      <c r="AA345" s="69" t="n">
        <v>31.7787600402722</v>
      </c>
    </row>
    <row r="346">
      <c r="A346" s="69" t="s">
        <v>258</v>
      </c>
      <c r="B346" s="69" t="s">
        <v>259</v>
      </c>
      <c r="C346" s="69" t="s">
        <v>17</v>
      </c>
      <c r="D346" s="69" t="n">
        <v>102.757707399083</v>
      </c>
      <c r="E346" s="69" t="n">
        <v>70.057916797512</v>
      </c>
      <c r="F346" s="69" t="n">
        <v>0.910955632768747</v>
      </c>
      <c r="G346" s="69" t="n">
        <v>70.3321874390073</v>
      </c>
      <c r="H346" s="69" t="n">
        <v>2868.81460129808</v>
      </c>
      <c r="I346" s="69" t="n">
        <v>15.5520329198655</v>
      </c>
      <c r="J346" s="69" t="n">
        <v>25.4322803278601</v>
      </c>
      <c r="K346" s="69" t="n">
        <v>12.9743386745708</v>
      </c>
      <c r="L346" s="69" t="n">
        <v>5876.44489835419</v>
      </c>
      <c r="M346" s="69" t="n">
        <v>9.08842028261497</v>
      </c>
      <c r="N346" s="69" t="n">
        <v>52.0951733578544</v>
      </c>
      <c r="O346" s="69" t="n">
        <v>7.22624893237412</v>
      </c>
      <c r="P346" s="69" t="n">
        <v>1655.1341058899</v>
      </c>
      <c r="Q346" s="69" t="n">
        <v>19.1474276101546</v>
      </c>
      <c r="R346" s="69" t="n">
        <v>14.6729016724007</v>
      </c>
      <c r="S346" s="69" t="n">
        <v>16.8828430090499</v>
      </c>
      <c r="T346" s="69" t="n">
        <v>503.150581047096</v>
      </c>
      <c r="U346" s="69" t="n">
        <v>39.4468696559865</v>
      </c>
      <c r="V346" s="69" t="n">
        <v>4.46047179853498</v>
      </c>
      <c r="W346" s="69" t="n">
        <v>38.7181016423188</v>
      </c>
      <c r="X346" s="69" t="n">
        <v>273.907997986598</v>
      </c>
      <c r="Y346" s="69" t="n">
        <v>43.223133322587</v>
      </c>
      <c r="Z346" s="69" t="n">
        <v>2.42821721058101</v>
      </c>
      <c r="AA346" s="69" t="n">
        <v>41.2846785220847</v>
      </c>
    </row>
    <row r="347">
      <c r="A347" s="69" t="s">
        <v>260</v>
      </c>
      <c r="B347" s="69" t="s">
        <v>261</v>
      </c>
      <c r="C347" s="69" t="s">
        <v>16</v>
      </c>
      <c r="D347" s="69" t="n">
        <v>79.1694387319668</v>
      </c>
      <c r="E347" s="69" t="n">
        <v>31.7379949400334</v>
      </c>
      <c r="F347" s="69" t="n">
        <v>2.48269484507238</v>
      </c>
      <c r="G347" s="69" t="n">
        <v>31.9426131721226</v>
      </c>
      <c r="H347" s="69" t="n">
        <v>845.131830751907</v>
      </c>
      <c r="I347" s="69" t="n">
        <v>9.09576333368422</v>
      </c>
      <c r="J347" s="69" t="n">
        <v>26.502707019535</v>
      </c>
      <c r="K347" s="69" t="n">
        <v>8.08920444819075</v>
      </c>
      <c r="L347" s="69" t="n">
        <v>1746.74579508982</v>
      </c>
      <c r="M347" s="69" t="n">
        <v>7.65665445709567</v>
      </c>
      <c r="N347" s="69" t="n">
        <v>54.7766518315647</v>
      </c>
      <c r="O347" s="69" t="n">
        <v>5.07746882495968</v>
      </c>
      <c r="P347" s="69" t="n">
        <v>243.518480530157</v>
      </c>
      <c r="Q347" s="69" t="n">
        <v>17.6487434920356</v>
      </c>
      <c r="R347" s="69" t="n">
        <v>7.63655882845059</v>
      </c>
      <c r="S347" s="69" t="n">
        <v>17.3692421421917</v>
      </c>
      <c r="T347" s="69" t="n">
        <v>106.959846175937</v>
      </c>
      <c r="U347" s="69" t="n">
        <v>33.8974120997726</v>
      </c>
      <c r="V347" s="69" t="n">
        <v>3.35418139857937</v>
      </c>
      <c r="W347" s="69" t="n">
        <v>34.1373692382762</v>
      </c>
      <c r="X347" s="69" t="n">
        <v>167.325582052736</v>
      </c>
      <c r="Y347" s="69" t="n">
        <v>26.9130067536055</v>
      </c>
      <c r="Z347" s="69" t="n">
        <v>5.24720607679799</v>
      </c>
      <c r="AA347" s="69" t="n">
        <v>26.4340123480784</v>
      </c>
    </row>
    <row r="348">
      <c r="A348" s="69" t="s">
        <v>260</v>
      </c>
      <c r="B348" s="69" t="s">
        <v>261</v>
      </c>
      <c r="C348" s="69" t="s">
        <v>17</v>
      </c>
      <c r="D348" s="69" t="n">
        <v>85.2644843491414</v>
      </c>
      <c r="E348" s="69" t="n">
        <v>27.1530549525267</v>
      </c>
      <c r="F348" s="69" t="n">
        <v>4.2850163791682</v>
      </c>
      <c r="G348" s="69" t="n">
        <v>25.1784966709203</v>
      </c>
      <c r="H348" s="69" t="n">
        <v>478.330987388084</v>
      </c>
      <c r="I348" s="69" t="n">
        <v>11.4677969477486</v>
      </c>
      <c r="J348" s="69" t="n">
        <v>24.0388026886869</v>
      </c>
      <c r="K348" s="69" t="n">
        <v>12.4247547186666</v>
      </c>
      <c r="L348" s="69" t="n">
        <v>1112.77421501987</v>
      </c>
      <c r="M348" s="69" t="n">
        <v>11.4507896539474</v>
      </c>
      <c r="N348" s="69" t="n">
        <v>55.9231170407495</v>
      </c>
      <c r="O348" s="69" t="n">
        <v>6.30373842560023</v>
      </c>
      <c r="P348" s="69" t="n">
        <v>176.665292231713</v>
      </c>
      <c r="Q348" s="69" t="n">
        <v>24.3886046260349</v>
      </c>
      <c r="R348" s="69" t="n">
        <v>8.87841727563386</v>
      </c>
      <c r="S348" s="69" t="n">
        <v>24.1281842002547</v>
      </c>
      <c r="T348" s="69" t="n">
        <v>49.8043013018399</v>
      </c>
      <c r="U348" s="69" t="n">
        <v>42.1012514051919</v>
      </c>
      <c r="V348" s="69" t="n">
        <v>2.50294420309318</v>
      </c>
      <c r="W348" s="69" t="n">
        <v>42.5789845397932</v>
      </c>
      <c r="X348" s="69" t="n">
        <v>86.9893878950415</v>
      </c>
      <c r="Y348" s="69" t="n">
        <v>33.0039136321366</v>
      </c>
      <c r="Z348" s="69" t="n">
        <v>4.37170241266841</v>
      </c>
      <c r="AA348" s="69" t="n">
        <v>32.9388215704705</v>
      </c>
    </row>
    <row r="349">
      <c r="A349" s="69" t="s">
        <v>262</v>
      </c>
      <c r="B349" s="69" t="s">
        <v>263</v>
      </c>
      <c r="C349" s="69" t="s">
        <v>16</v>
      </c>
      <c r="D349" s="69" t="n">
        <v>22.0710867968428</v>
      </c>
      <c r="E349" s="69" t="n">
        <v>54.2659526535646</v>
      </c>
      <c r="F349" s="69" t="n">
        <v>0.863507465341824</v>
      </c>
      <c r="G349" s="69" t="n">
        <v>54.9029280073577</v>
      </c>
      <c r="H349" s="69" t="n">
        <v>289.59880111805</v>
      </c>
      <c r="I349" s="69" t="n">
        <v>16.6544332570486</v>
      </c>
      <c r="J349" s="69" t="n">
        <v>11.3302407362763</v>
      </c>
      <c r="K349" s="69" t="n">
        <v>16.6967922847185</v>
      </c>
      <c r="L349" s="69" t="n">
        <v>697.196778733356</v>
      </c>
      <c r="M349" s="69" t="n">
        <v>10.20801612036</v>
      </c>
      <c r="N349" s="69" t="n">
        <v>27.2770719806441</v>
      </c>
      <c r="O349" s="69" t="n">
        <v>10.1198005068722</v>
      </c>
      <c r="P349" s="69" t="n">
        <v>212.624285753955</v>
      </c>
      <c r="Q349" s="69" t="n">
        <v>16.5405287228675</v>
      </c>
      <c r="R349" s="69" t="n">
        <v>8.31869584635844</v>
      </c>
      <c r="S349" s="69" t="n">
        <v>16.3505824461392</v>
      </c>
      <c r="T349" s="69" t="n">
        <v>230.957003516407</v>
      </c>
      <c r="U349" s="69" t="n">
        <v>17.6276094713181</v>
      </c>
      <c r="V349" s="69" t="n">
        <v>9.03594365538552</v>
      </c>
      <c r="W349" s="69" t="n">
        <v>16.7472759530865</v>
      </c>
      <c r="X349" s="69" t="n">
        <v>1103.53304977031</v>
      </c>
      <c r="Y349" s="69" t="n">
        <v>9.51340613368049</v>
      </c>
      <c r="Z349" s="69" t="n">
        <v>43.1745403159939</v>
      </c>
      <c r="AA349" s="69" t="n">
        <v>8.52607279600413</v>
      </c>
    </row>
    <row r="350">
      <c r="A350" s="69" t="s">
        <v>262</v>
      </c>
      <c r="B350" s="69" t="s">
        <v>263</v>
      </c>
      <c r="C350" s="69" t="s">
        <v>17</v>
      </c>
      <c r="D350" s="69" t="n">
        <v>71.3661243121899</v>
      </c>
      <c r="E350" s="69" t="n">
        <v>26.2842535116031</v>
      </c>
      <c r="F350" s="69" t="n">
        <v>3.02348959931622</v>
      </c>
      <c r="G350" s="69" t="n">
        <v>26.0449411544157</v>
      </c>
      <c r="H350" s="69" t="n">
        <v>387.792331089949</v>
      </c>
      <c r="I350" s="69" t="n">
        <v>14.8607219273692</v>
      </c>
      <c r="J350" s="69" t="n">
        <v>16.4291684751722</v>
      </c>
      <c r="K350" s="69" t="n">
        <v>13.6072770374958</v>
      </c>
      <c r="L350" s="69" t="n">
        <v>747.285441668638</v>
      </c>
      <c r="M350" s="69" t="n">
        <v>9.97524783243444</v>
      </c>
      <c r="N350" s="69" t="n">
        <v>31.6594151970731</v>
      </c>
      <c r="O350" s="69" t="n">
        <v>8.79737613260509</v>
      </c>
      <c r="P350" s="69" t="n">
        <v>204.76996564279</v>
      </c>
      <c r="Q350" s="69" t="n">
        <v>15.4657371184619</v>
      </c>
      <c r="R350" s="69" t="n">
        <v>8.67526249099623</v>
      </c>
      <c r="S350" s="69" t="n">
        <v>15.1021034030452</v>
      </c>
      <c r="T350" s="69" t="n">
        <v>137.830976595968</v>
      </c>
      <c r="U350" s="69" t="n">
        <v>22.505489261582</v>
      </c>
      <c r="V350" s="69" t="n">
        <v>5.83933243142819</v>
      </c>
      <c r="W350" s="69" t="n">
        <v>21.9492542955461</v>
      </c>
      <c r="X350" s="69" t="n">
        <v>811.344438309606</v>
      </c>
      <c r="Y350" s="69" t="n">
        <v>10.4331090804686</v>
      </c>
      <c r="Z350" s="69" t="n">
        <v>34.3733318060141</v>
      </c>
      <c r="AA350" s="69" t="n">
        <v>10.7362928475223</v>
      </c>
    </row>
    <row r="351">
      <c r="A351" s="69" t="s">
        <v>264</v>
      </c>
      <c r="B351" s="69" t="s">
        <v>265</v>
      </c>
      <c r="C351" s="69" t="s">
        <v>16</v>
      </c>
      <c r="D351" s="69" t="n">
        <v>24.3587028502568</v>
      </c>
      <c r="E351" s="69" t="n">
        <v>51.7990589133307</v>
      </c>
      <c r="F351" s="69" t="n">
        <v>0.536610969927134</v>
      </c>
      <c r="G351" s="69" t="n">
        <v>51.8143559738086</v>
      </c>
      <c r="H351" s="69" t="n">
        <v>339.687313532356</v>
      </c>
      <c r="I351" s="69" t="n">
        <v>18.7176073791052</v>
      </c>
      <c r="J351" s="69" t="n">
        <v>7.48315457958052</v>
      </c>
      <c r="K351" s="69" t="n">
        <v>18.731103728076</v>
      </c>
      <c r="L351" s="69" t="n">
        <v>1337.18786900272</v>
      </c>
      <c r="M351" s="69" t="n">
        <v>11.4962546222161</v>
      </c>
      <c r="N351" s="69" t="n">
        <v>29.4576309654676</v>
      </c>
      <c r="O351" s="69" t="n">
        <v>10.524629004082</v>
      </c>
      <c r="P351" s="69" t="n">
        <v>479.810702179757</v>
      </c>
      <c r="Q351" s="69" t="n">
        <v>14.9672698095397</v>
      </c>
      <c r="R351" s="69" t="n">
        <v>10.5700080936528</v>
      </c>
      <c r="S351" s="69" t="n">
        <v>14.1564212912591</v>
      </c>
      <c r="T351" s="69" t="n">
        <v>718.496874535833</v>
      </c>
      <c r="U351" s="69" t="n">
        <v>14.8428948774556</v>
      </c>
      <c r="V351" s="69" t="n">
        <v>15.8281541962413</v>
      </c>
      <c r="W351" s="69" t="n">
        <v>13.4185081418165</v>
      </c>
      <c r="X351" s="69" t="n">
        <v>1639.81837498262</v>
      </c>
      <c r="Y351" s="69" t="n">
        <v>10.0897708119251</v>
      </c>
      <c r="Z351" s="69" t="n">
        <v>36.1244411951306</v>
      </c>
      <c r="AA351" s="69" t="n">
        <v>9.6968550344104</v>
      </c>
    </row>
    <row r="352">
      <c r="A352" s="69" t="s">
        <v>264</v>
      </c>
      <c r="B352" s="69" t="s">
        <v>265</v>
      </c>
      <c r="C352" s="69" t="s">
        <v>17</v>
      </c>
      <c r="D352" s="69" t="n">
        <v>70.2208220404632</v>
      </c>
      <c r="E352" s="69" t="n">
        <v>33.3494707783542</v>
      </c>
      <c r="F352" s="69" t="n">
        <v>2.29915042655356</v>
      </c>
      <c r="G352" s="69" t="n">
        <v>32.7152519184244</v>
      </c>
      <c r="H352" s="69" t="n">
        <v>421.285502859808</v>
      </c>
      <c r="I352" s="69" t="n">
        <v>13.8358398148938</v>
      </c>
      <c r="J352" s="69" t="n">
        <v>13.7936115735419</v>
      </c>
      <c r="K352" s="69" t="n">
        <v>13.2211336393134</v>
      </c>
      <c r="L352" s="69" t="n">
        <v>981.092856837583</v>
      </c>
      <c r="M352" s="69" t="n">
        <v>10.0342345994796</v>
      </c>
      <c r="N352" s="69" t="n">
        <v>32.1226666783678</v>
      </c>
      <c r="O352" s="69" t="n">
        <v>9.23420227588546</v>
      </c>
      <c r="P352" s="69" t="n">
        <v>298.622120837922</v>
      </c>
      <c r="Q352" s="69" t="n">
        <v>15.5111984061581</v>
      </c>
      <c r="R352" s="69" t="n">
        <v>9.77740158192983</v>
      </c>
      <c r="S352" s="69" t="n">
        <v>15.1184891625317</v>
      </c>
      <c r="T352" s="69" t="n">
        <v>399.093323202058</v>
      </c>
      <c r="U352" s="69" t="n">
        <v>15.9501207935198</v>
      </c>
      <c r="V352" s="69" t="n">
        <v>13.0670014621298</v>
      </c>
      <c r="W352" s="69" t="n">
        <v>14.866437444561</v>
      </c>
      <c r="X352" s="69" t="n">
        <v>883.892755760246</v>
      </c>
      <c r="Y352" s="69" t="n">
        <v>11.5564930210627</v>
      </c>
      <c r="Z352" s="69" t="n">
        <v>28.9401682774771</v>
      </c>
      <c r="AA352" s="69" t="n">
        <v>10.7864792493045</v>
      </c>
    </row>
    <row r="353">
      <c r="A353" s="69" t="s">
        <v>266</v>
      </c>
      <c r="B353" s="69" t="s">
        <v>267</v>
      </c>
      <c r="C353" s="69" t="s">
        <v>16</v>
      </c>
      <c r="D353" s="69" t="n">
        <v>79.4227700490777</v>
      </c>
      <c r="E353" s="69" t="n">
        <v>31.2934968414664</v>
      </c>
      <c r="F353" s="69" t="n">
        <v>1.88651489580998</v>
      </c>
      <c r="G353" s="69" t="n">
        <v>30.7559853704508</v>
      </c>
      <c r="H353" s="69" t="n">
        <v>938.37477594488</v>
      </c>
      <c r="I353" s="69" t="n">
        <v>10.4124050259128</v>
      </c>
      <c r="J353" s="69" t="n">
        <v>22.2890487397818</v>
      </c>
      <c r="K353" s="69" t="n">
        <v>10.3230611257806</v>
      </c>
      <c r="L353" s="69" t="n">
        <v>1957.27486031212</v>
      </c>
      <c r="M353" s="69" t="n">
        <v>5.6624858762693</v>
      </c>
      <c r="N353" s="69" t="n">
        <v>46.4908007727703</v>
      </c>
      <c r="O353" s="69" t="n">
        <v>4.74980749965312</v>
      </c>
      <c r="P353" s="69" t="n">
        <v>761.604560181126</v>
      </c>
      <c r="Q353" s="69" t="n">
        <v>11.6676276511648</v>
      </c>
      <c r="R353" s="69" t="n">
        <v>18.0902573230659</v>
      </c>
      <c r="S353" s="69" t="n">
        <v>10.5366780710719</v>
      </c>
      <c r="T353" s="69" t="n">
        <v>134.800891002423</v>
      </c>
      <c r="U353" s="69" t="n">
        <v>27.4288358689416</v>
      </c>
      <c r="V353" s="69" t="n">
        <v>3.20190152883597</v>
      </c>
      <c r="W353" s="69" t="n">
        <v>26.9733102684881</v>
      </c>
      <c r="X353" s="69" t="n">
        <v>338.548271934449</v>
      </c>
      <c r="Y353" s="69" t="n">
        <v>17.0254528054254</v>
      </c>
      <c r="Z353" s="69" t="n">
        <v>8.0414767397361</v>
      </c>
      <c r="AA353" s="69" t="n">
        <v>16.6103479535335</v>
      </c>
    </row>
    <row r="354">
      <c r="A354" s="69" t="s">
        <v>266</v>
      </c>
      <c r="B354" s="69" t="s">
        <v>267</v>
      </c>
      <c r="C354" s="69" t="s">
        <v>17</v>
      </c>
      <c r="D354" s="69" t="n">
        <v>81.1523580268503</v>
      </c>
      <c r="E354" s="69" t="n">
        <v>32.7502801457716</v>
      </c>
      <c r="F354" s="69" t="n">
        <v>2.83185422719114</v>
      </c>
      <c r="G354" s="69" t="n">
        <v>30.6229065508438</v>
      </c>
      <c r="H354" s="69" t="n">
        <v>955.77892691618</v>
      </c>
      <c r="I354" s="69" t="n">
        <v>9.66181042697203</v>
      </c>
      <c r="J354" s="69" t="n">
        <v>33.3524084851887</v>
      </c>
      <c r="K354" s="69" t="n">
        <v>8.41944850738768</v>
      </c>
      <c r="L354" s="69" t="n">
        <v>1033.45076080887</v>
      </c>
      <c r="M354" s="69" t="n">
        <v>7.6018440465266</v>
      </c>
      <c r="N354" s="69" t="n">
        <v>36.0628079916323</v>
      </c>
      <c r="O354" s="69" t="n">
        <v>6.87434783520641</v>
      </c>
      <c r="P354" s="69" t="n">
        <v>459.057054219048</v>
      </c>
      <c r="Q354" s="69" t="n">
        <v>14.3418146261746</v>
      </c>
      <c r="R354" s="69" t="n">
        <v>16.019037414563</v>
      </c>
      <c r="S354" s="69" t="n">
        <v>12.5715787977325</v>
      </c>
      <c r="T354" s="69" t="n">
        <v>121.733882454143</v>
      </c>
      <c r="U354" s="69" t="n">
        <v>30.3924589112574</v>
      </c>
      <c r="V354" s="69" t="n">
        <v>4.24796787181581</v>
      </c>
      <c r="W354" s="69" t="n">
        <v>29.7384447530455</v>
      </c>
      <c r="X354" s="69" t="n">
        <v>214.523890232922</v>
      </c>
      <c r="Y354" s="69" t="n">
        <v>21.0450136303616</v>
      </c>
      <c r="Z354" s="69" t="n">
        <v>7.48592400960906</v>
      </c>
      <c r="AA354" s="69" t="n">
        <v>20.6889543347101</v>
      </c>
    </row>
    <row r="355">
      <c r="A355" s="69" t="s">
        <v>268</v>
      </c>
      <c r="B355" s="69" t="s">
        <v>269</v>
      </c>
      <c r="C355" s="69" t="s">
        <v>16</v>
      </c>
      <c r="D355" s="69" t="n">
        <v>267.610518109047</v>
      </c>
      <c r="E355" s="69" t="n">
        <v>27.1667334682116</v>
      </c>
      <c r="F355" s="69" t="n">
        <v>3.29107284056562</v>
      </c>
      <c r="G355" s="69" t="n">
        <v>27.2183684598087</v>
      </c>
      <c r="H355" s="69" t="n">
        <v>2605.70366318267</v>
      </c>
      <c r="I355" s="69" t="n">
        <v>7.90101786462871</v>
      </c>
      <c r="J355" s="69" t="n">
        <v>32.0449308833535</v>
      </c>
      <c r="K355" s="69" t="n">
        <v>6.71827247622857</v>
      </c>
      <c r="L355" s="69" t="n">
        <v>4276.61207567247</v>
      </c>
      <c r="M355" s="69" t="n">
        <v>6.56082453545662</v>
      </c>
      <c r="N355" s="69" t="n">
        <v>52.5937543536515</v>
      </c>
      <c r="O355" s="69" t="n">
        <v>4.25502060068906</v>
      </c>
      <c r="P355" s="69" t="n">
        <v>706.970723365324</v>
      </c>
      <c r="Q355" s="69" t="n">
        <v>16.9536901953908</v>
      </c>
      <c r="R355" s="69" t="n">
        <v>8.69432249219202</v>
      </c>
      <c r="S355" s="69" t="n">
        <v>16.0942001273896</v>
      </c>
      <c r="T355" s="69" t="n">
        <v>104.281754821557</v>
      </c>
      <c r="U355" s="69" t="n">
        <v>43.8122230047142</v>
      </c>
      <c r="V355" s="69" t="n">
        <v>1.28245650987418</v>
      </c>
      <c r="W355" s="69" t="n">
        <v>43.6937307161647</v>
      </c>
      <c r="X355" s="69" t="n">
        <v>170.227984581524</v>
      </c>
      <c r="Y355" s="69" t="n">
        <v>37.0954008710103</v>
      </c>
      <c r="Z355" s="69" t="n">
        <v>2.09346292036321</v>
      </c>
      <c r="AA355" s="69" t="n">
        <v>36.1941143031259</v>
      </c>
    </row>
    <row r="356">
      <c r="A356" s="69" t="s">
        <v>268</v>
      </c>
      <c r="B356" s="69" t="s">
        <v>269</v>
      </c>
      <c r="C356" s="69" t="s">
        <v>17</v>
      </c>
      <c r="D356" s="69" t="n">
        <v>189.815337678748</v>
      </c>
      <c r="E356" s="69" t="n">
        <v>24.8504184566931</v>
      </c>
      <c r="F356" s="69" t="n">
        <v>3.3957310213634</v>
      </c>
      <c r="G356" s="69" t="n">
        <v>25.3887231959126</v>
      </c>
      <c r="H356" s="69" t="n">
        <v>2000.79061373019</v>
      </c>
      <c r="I356" s="69" t="n">
        <v>8.48953354177043</v>
      </c>
      <c r="J356" s="69" t="n">
        <v>35.7934550357307</v>
      </c>
      <c r="K356" s="69" t="n">
        <v>7.21558114090456</v>
      </c>
      <c r="L356" s="69" t="n">
        <v>2594.83640261431</v>
      </c>
      <c r="M356" s="69" t="n">
        <v>9.00221868578416</v>
      </c>
      <c r="N356" s="69" t="n">
        <v>46.4207296179256</v>
      </c>
      <c r="O356" s="69" t="n">
        <v>6.67630212659511</v>
      </c>
      <c r="P356" s="69" t="n">
        <v>454.669134389974</v>
      </c>
      <c r="Q356" s="69" t="n">
        <v>22.3527489424617</v>
      </c>
      <c r="R356" s="69" t="n">
        <v>8.1338742326371</v>
      </c>
      <c r="S356" s="69" t="n">
        <v>21.938413272016</v>
      </c>
      <c r="T356" s="69" t="n">
        <v>181.423984701504</v>
      </c>
      <c r="U356" s="69" t="n">
        <v>42.3443308722946</v>
      </c>
      <c r="V356" s="69" t="n">
        <v>3.24561260646341</v>
      </c>
      <c r="W356" s="69" t="n">
        <v>42.0574727133741</v>
      </c>
      <c r="X356" s="69" t="n">
        <v>168.287056543018</v>
      </c>
      <c r="Y356" s="69" t="n">
        <v>38.7694263340516</v>
      </c>
      <c r="Z356" s="69" t="n">
        <v>3.01059748587979</v>
      </c>
      <c r="AA356" s="69" t="n">
        <v>38.1876514167878</v>
      </c>
    </row>
    <row r="357">
      <c r="A357" s="69" t="s">
        <v>270</v>
      </c>
      <c r="B357" s="69" t="s">
        <v>271</v>
      </c>
      <c r="C357" s="69" t="s">
        <v>16</v>
      </c>
      <c r="D357" s="69" t="n">
        <v>253.9574995159</v>
      </c>
      <c r="E357" s="69" t="n">
        <v>40.2006665122065</v>
      </c>
      <c r="F357" s="69" t="n">
        <v>3.0042021626868</v>
      </c>
      <c r="G357" s="69" t="n">
        <v>40.4383835237013</v>
      </c>
      <c r="H357" s="69" t="n">
        <v>421.51348543912</v>
      </c>
      <c r="I357" s="69" t="n">
        <v>30.1494798994374</v>
      </c>
      <c r="J357" s="69" t="n">
        <v>4.98631356416618</v>
      </c>
      <c r="K357" s="69" t="n">
        <v>28.6283776214575</v>
      </c>
      <c r="L357" s="69" t="n">
        <v>1563.96045653278</v>
      </c>
      <c r="M357" s="69" t="n">
        <v>13.5028396303193</v>
      </c>
      <c r="N357" s="69" t="n">
        <v>18.5009436414705</v>
      </c>
      <c r="O357" s="69" t="n">
        <v>13.0457213805452</v>
      </c>
      <c r="P357" s="69" t="n">
        <v>2008.7585922587</v>
      </c>
      <c r="Q357" s="69" t="n">
        <v>13.9515370127405</v>
      </c>
      <c r="R357" s="69" t="n">
        <v>23.7627040693141</v>
      </c>
      <c r="S357" s="69" t="n">
        <v>13.2388620645314</v>
      </c>
      <c r="T357" s="69" t="n">
        <v>892.164681999984</v>
      </c>
      <c r="U357" s="69" t="n">
        <v>18.7835503428911</v>
      </c>
      <c r="V357" s="69" t="n">
        <v>10.5539039888418</v>
      </c>
      <c r="W357" s="69" t="n">
        <v>17.1625779169469</v>
      </c>
      <c r="X357" s="69" t="n">
        <v>3313.05440132748</v>
      </c>
      <c r="Y357" s="69" t="n">
        <v>10.3973547975078</v>
      </c>
      <c r="Z357" s="69" t="n">
        <v>39.1919325735207</v>
      </c>
      <c r="AA357" s="69" t="n">
        <v>8.91911703304545</v>
      </c>
    </row>
    <row r="358">
      <c r="A358" s="69" t="s">
        <v>270</v>
      </c>
      <c r="B358" s="69" t="s">
        <v>271</v>
      </c>
      <c r="C358" s="69" t="s">
        <v>17</v>
      </c>
      <c r="D358" s="69" t="n">
        <v>186.296369959051</v>
      </c>
      <c r="E358" s="69" t="n">
        <v>48.5577700575101</v>
      </c>
      <c r="F358" s="69" t="n">
        <v>2.85871438214813</v>
      </c>
      <c r="G358" s="69" t="n">
        <v>48.4706655538472</v>
      </c>
      <c r="H358" s="69" t="n">
        <v>437.216948197192</v>
      </c>
      <c r="I358" s="69" t="n">
        <v>25.6252678572845</v>
      </c>
      <c r="J358" s="69" t="n">
        <v>6.70908605575599</v>
      </c>
      <c r="K358" s="69" t="n">
        <v>25.1230392885881</v>
      </c>
      <c r="L358" s="69" t="n">
        <v>1475.22656224228</v>
      </c>
      <c r="M358" s="69" t="n">
        <v>14.602758628252</v>
      </c>
      <c r="N358" s="69" t="n">
        <v>22.6373245562215</v>
      </c>
      <c r="O358" s="69" t="n">
        <v>12.999928222558</v>
      </c>
      <c r="P358" s="69" t="n">
        <v>1300.16402395762</v>
      </c>
      <c r="Q358" s="69" t="n">
        <v>14.9709460271668</v>
      </c>
      <c r="R358" s="69" t="n">
        <v>19.9509931151971</v>
      </c>
      <c r="S358" s="69" t="n">
        <v>13.4394827539989</v>
      </c>
      <c r="T358" s="69" t="n">
        <v>680.206586721309</v>
      </c>
      <c r="U358" s="69" t="n">
        <v>24.7961480554799</v>
      </c>
      <c r="V358" s="69" t="n">
        <v>10.4377576048289</v>
      </c>
      <c r="W358" s="69" t="n">
        <v>23.2767744770908</v>
      </c>
      <c r="X358" s="69" t="n">
        <v>2437.67800386347</v>
      </c>
      <c r="Y358" s="69" t="n">
        <v>11.5062948393396</v>
      </c>
      <c r="Z358" s="69" t="n">
        <v>37.4061242858484</v>
      </c>
      <c r="AA358" s="69" t="n">
        <v>9.54214062877098</v>
      </c>
    </row>
    <row r="359">
      <c r="A359" s="69" t="s">
        <v>272</v>
      </c>
      <c r="B359" s="69" t="s">
        <v>273</v>
      </c>
      <c r="C359" s="69" t="s">
        <v>16</v>
      </c>
      <c r="D359" s="69" t="n">
        <v>15.9625495647072</v>
      </c>
      <c r="E359" s="69" t="n">
        <v>100</v>
      </c>
      <c r="F359" s="69" t="n">
        <v>0.200755073405112</v>
      </c>
      <c r="G359" s="69" t="n">
        <v>100.058064292609</v>
      </c>
      <c r="H359" s="69" t="n">
        <v>186.899183605736</v>
      </c>
      <c r="I359" s="69" t="n">
        <v>29.0341878515875</v>
      </c>
      <c r="J359" s="69" t="n">
        <v>2.35056180543257</v>
      </c>
      <c r="K359" s="69" t="n">
        <v>28.2876872711406</v>
      </c>
      <c r="L359" s="69" t="n">
        <v>826.618313018024</v>
      </c>
      <c r="M359" s="69" t="n">
        <v>16.7397747174245</v>
      </c>
      <c r="N359" s="69" t="n">
        <v>10.3960723464157</v>
      </c>
      <c r="O359" s="69" t="n">
        <v>15.2445974789363</v>
      </c>
      <c r="P359" s="69" t="n">
        <v>516.569130192974</v>
      </c>
      <c r="Q359" s="69" t="n">
        <v>18.6187963733375</v>
      </c>
      <c r="R359" s="69" t="n">
        <v>6.49669861511296</v>
      </c>
      <c r="S359" s="69" t="n">
        <v>17.5603886080821</v>
      </c>
      <c r="T359" s="69" t="n">
        <v>627.889508465361</v>
      </c>
      <c r="U359" s="69" t="n">
        <v>16.5481027224388</v>
      </c>
      <c r="V359" s="69" t="n">
        <v>7.89673377998218</v>
      </c>
      <c r="W359" s="69" t="n">
        <v>16.5213217051946</v>
      </c>
      <c r="X359" s="69" t="n">
        <v>5777.31718827164</v>
      </c>
      <c r="Y359" s="69" t="n">
        <v>6.23804136206455</v>
      </c>
      <c r="Z359" s="69" t="n">
        <v>72.6591783796515</v>
      </c>
      <c r="AA359" s="69" t="n">
        <v>3.39134618679893</v>
      </c>
    </row>
    <row r="360">
      <c r="A360" s="69" t="s">
        <v>272</v>
      </c>
      <c r="B360" s="69" t="s">
        <v>273</v>
      </c>
      <c r="C360" s="69" t="s">
        <v>17</v>
      </c>
      <c r="D360" s="69" t="n">
        <v>14.6191207385495</v>
      </c>
      <c r="E360" s="69" t="n">
        <v>99.9999999999998</v>
      </c>
      <c r="F360" s="69" t="n">
        <v>0.204506649286548</v>
      </c>
      <c r="G360" s="69" t="n">
        <v>100.056593431705</v>
      </c>
      <c r="H360" s="69" t="n">
        <v>413.960224636467</v>
      </c>
      <c r="I360" s="69" t="n">
        <v>26.4709633732772</v>
      </c>
      <c r="J360" s="69" t="n">
        <v>5.79088304914775</v>
      </c>
      <c r="K360" s="69" t="n">
        <v>25.5794419632198</v>
      </c>
      <c r="L360" s="69" t="n">
        <v>855.106666239906</v>
      </c>
      <c r="M360" s="69" t="n">
        <v>14.0782540417598</v>
      </c>
      <c r="N360" s="69" t="n">
        <v>11.9620736583823</v>
      </c>
      <c r="O360" s="69" t="n">
        <v>13.6817556364681</v>
      </c>
      <c r="P360" s="69" t="n">
        <v>902.885422963094</v>
      </c>
      <c r="Q360" s="69" t="n">
        <v>14.5361404267734</v>
      </c>
      <c r="R360" s="69" t="n">
        <v>12.6304499321189</v>
      </c>
      <c r="S360" s="69" t="n">
        <v>13.5135855189799</v>
      </c>
      <c r="T360" s="69" t="n">
        <v>749.454566134949</v>
      </c>
      <c r="U360" s="69" t="n">
        <v>17.0685905729327</v>
      </c>
      <c r="V360" s="69" t="n">
        <v>10.4841080974593</v>
      </c>
      <c r="W360" s="69" t="n">
        <v>16.6889789815429</v>
      </c>
      <c r="X360" s="69" t="n">
        <v>4212.45586506034</v>
      </c>
      <c r="Y360" s="69" t="n">
        <v>6.99390002632185</v>
      </c>
      <c r="Z360" s="69" t="n">
        <v>58.9279786136052</v>
      </c>
      <c r="AA360" s="69" t="n">
        <v>4.6181797612405</v>
      </c>
    </row>
    <row r="361">
      <c r="A361" s="69" t="s">
        <v>274</v>
      </c>
      <c r="B361" s="69" t="s">
        <v>275</v>
      </c>
      <c r="C361" s="69" t="s">
        <v>16</v>
      </c>
      <c r="D361" s="69" t="n">
        <v>7.35447234434611</v>
      </c>
      <c r="E361" s="69" t="n">
        <v>100</v>
      </c>
      <c r="F361" s="69" t="n">
        <v>0.116009618185471</v>
      </c>
      <c r="G361" s="69" t="n">
        <v>100.199803291545</v>
      </c>
      <c r="H361" s="69" t="n">
        <v>127.898325507175</v>
      </c>
      <c r="I361" s="69" t="n">
        <v>31.3246243513225</v>
      </c>
      <c r="J361" s="69" t="n">
        <v>2.01747116773849</v>
      </c>
      <c r="K361" s="69" t="n">
        <v>31.2186858127104</v>
      </c>
      <c r="L361" s="69" t="n">
        <v>461.88888238487</v>
      </c>
      <c r="M361" s="69" t="n">
        <v>14.9725214707852</v>
      </c>
      <c r="N361" s="69" t="n">
        <v>7.28584599692947</v>
      </c>
      <c r="O361" s="69" t="n">
        <v>14.4279509827912</v>
      </c>
      <c r="P361" s="69" t="n">
        <v>407.550073797586</v>
      </c>
      <c r="Q361" s="69" t="n">
        <v>16.1280885141064</v>
      </c>
      <c r="R361" s="69" t="n">
        <v>6.42870436368771</v>
      </c>
      <c r="S361" s="69" t="n">
        <v>15.9137838559065</v>
      </c>
      <c r="T361" s="69" t="n">
        <v>782.047632185814</v>
      </c>
      <c r="U361" s="69" t="n">
        <v>17.7063378368532</v>
      </c>
      <c r="V361" s="69" t="n">
        <v>12.3360375788855</v>
      </c>
      <c r="W361" s="69" t="n">
        <v>15.95265487368</v>
      </c>
      <c r="X361" s="69" t="n">
        <v>4552.79733442359</v>
      </c>
      <c r="Y361" s="69" t="n">
        <v>4.11775001631296</v>
      </c>
      <c r="Z361" s="69" t="n">
        <v>71.8159312745734</v>
      </c>
      <c r="AA361" s="69" t="n">
        <v>3.04351007910671</v>
      </c>
    </row>
    <row r="362">
      <c r="A362" s="69" t="s">
        <v>274</v>
      </c>
      <c r="B362" s="69" t="s">
        <v>275</v>
      </c>
      <c r="C362" s="69" t="s">
        <v>17</v>
      </c>
      <c r="D362" s="69" t="n">
        <v>38.7497329391149</v>
      </c>
      <c r="E362" s="69" t="n">
        <v>49.4476843778816</v>
      </c>
      <c r="F362" s="69" t="n">
        <v>0.633051035729897</v>
      </c>
      <c r="G362" s="69" t="n">
        <v>49.4731248029789</v>
      </c>
      <c r="H362" s="69" t="n">
        <v>220.723374239041</v>
      </c>
      <c r="I362" s="69" t="n">
        <v>21.4713626146921</v>
      </c>
      <c r="J362" s="69" t="n">
        <v>3.60593867553541</v>
      </c>
      <c r="K362" s="69" t="n">
        <v>21.3301524873535</v>
      </c>
      <c r="L362" s="69" t="n">
        <v>734.217073084686</v>
      </c>
      <c r="M362" s="69" t="n">
        <v>13.1272146097193</v>
      </c>
      <c r="N362" s="69" t="n">
        <v>11.9948408237327</v>
      </c>
      <c r="O362" s="69" t="n">
        <v>12.9919282713668</v>
      </c>
      <c r="P362" s="69" t="n">
        <v>585.962464287425</v>
      </c>
      <c r="Q362" s="69" t="n">
        <v>13.1238187290332</v>
      </c>
      <c r="R362" s="69" t="n">
        <v>9.57281810171025</v>
      </c>
      <c r="S362" s="69" t="n">
        <v>12.9241245147634</v>
      </c>
      <c r="T362" s="69" t="n">
        <v>390.279119748853</v>
      </c>
      <c r="U362" s="69" t="n">
        <v>18.1464706711069</v>
      </c>
      <c r="V362" s="69" t="n">
        <v>6.37595622578778</v>
      </c>
      <c r="W362" s="69" t="n">
        <v>17.7568988346087</v>
      </c>
      <c r="X362" s="69" t="n">
        <v>4151.1755006842</v>
      </c>
      <c r="Y362" s="69" t="n">
        <v>4.52336182287364</v>
      </c>
      <c r="Z362" s="69" t="n">
        <v>67.817395137504</v>
      </c>
      <c r="AA362" s="69" t="n">
        <v>2.92134173453879</v>
      </c>
    </row>
    <row r="363">
      <c r="A363" s="69" t="s">
        <v>276</v>
      </c>
      <c r="B363" s="69" t="s">
        <v>277</v>
      </c>
      <c r="C363" s="69" t="s">
        <v>16</v>
      </c>
      <c r="D363" s="69" t="n">
        <v>106.848308060862</v>
      </c>
      <c r="E363" s="69" t="n">
        <v>37.818487708209</v>
      </c>
      <c r="F363" s="69" t="n">
        <v>1.38409303485342</v>
      </c>
      <c r="G363" s="69" t="n">
        <v>37.9784237629437</v>
      </c>
      <c r="H363" s="69" t="n">
        <v>1052.60689032853</v>
      </c>
      <c r="I363" s="69" t="n">
        <v>13.0711711106358</v>
      </c>
      <c r="J363" s="69" t="n">
        <v>13.63527314361</v>
      </c>
      <c r="K363" s="69" t="n">
        <v>12.2034415152854</v>
      </c>
      <c r="L363" s="69" t="n">
        <v>3415.64510716961</v>
      </c>
      <c r="M363" s="69" t="n">
        <v>8.51501665170032</v>
      </c>
      <c r="N363" s="69" t="n">
        <v>44.2456290432949</v>
      </c>
      <c r="O363" s="69" t="n">
        <v>7.17154534138235</v>
      </c>
      <c r="P363" s="69" t="n">
        <v>724.269693464038</v>
      </c>
      <c r="Q363" s="69" t="n">
        <v>17.0044579651207</v>
      </c>
      <c r="R363" s="69" t="n">
        <v>9.38205439348634</v>
      </c>
      <c r="S363" s="69" t="n">
        <v>16.2528230395621</v>
      </c>
      <c r="T363" s="69" t="n">
        <v>312.904610118557</v>
      </c>
      <c r="U363" s="69" t="n">
        <v>25.1935657647301</v>
      </c>
      <c r="V363" s="69" t="n">
        <v>4.05330790256337</v>
      </c>
      <c r="W363" s="69" t="n">
        <v>24.8880086097949</v>
      </c>
      <c r="X363" s="69" t="n">
        <v>2107.45992966981</v>
      </c>
      <c r="Y363" s="69" t="n">
        <v>13.4603883764646</v>
      </c>
      <c r="Z363" s="69" t="n">
        <v>27.299642482192</v>
      </c>
      <c r="AA363" s="69" t="n">
        <v>12.8244371551055</v>
      </c>
    </row>
    <row r="364">
      <c r="A364" s="69" t="s">
        <v>276</v>
      </c>
      <c r="B364" s="69" t="s">
        <v>277</v>
      </c>
      <c r="C364" s="69" t="s">
        <v>17</v>
      </c>
      <c r="D364" s="69" t="n">
        <v>129.683447493539</v>
      </c>
      <c r="E364" s="69" t="n">
        <v>37.3946706686648</v>
      </c>
      <c r="F364" s="69" t="n">
        <v>2.37892946537647</v>
      </c>
      <c r="G364" s="69" t="n">
        <v>37.0638052546268</v>
      </c>
      <c r="H364" s="69" t="n">
        <v>1161.94251653343</v>
      </c>
      <c r="I364" s="69" t="n">
        <v>12.4365773248559</v>
      </c>
      <c r="J364" s="69" t="n">
        <v>21.3148196094399</v>
      </c>
      <c r="K364" s="69" t="n">
        <v>11.1297360862481</v>
      </c>
      <c r="L364" s="69" t="n">
        <v>2124.81207146341</v>
      </c>
      <c r="M364" s="69" t="n">
        <v>9.00623229164178</v>
      </c>
      <c r="N364" s="69" t="n">
        <v>38.9778197826193</v>
      </c>
      <c r="O364" s="69" t="n">
        <v>6.9579911496928</v>
      </c>
      <c r="P364" s="69" t="n">
        <v>564.03349278415</v>
      </c>
      <c r="Q364" s="69" t="n">
        <v>16.5788049095169</v>
      </c>
      <c r="R364" s="69" t="n">
        <v>10.3467013051937</v>
      </c>
      <c r="S364" s="69" t="n">
        <v>15.7227838190011</v>
      </c>
      <c r="T364" s="69" t="n">
        <v>267.592872172294</v>
      </c>
      <c r="U364" s="69" t="n">
        <v>26.037791960431</v>
      </c>
      <c r="V364" s="69" t="n">
        <v>4.90875729045609</v>
      </c>
      <c r="W364" s="69" t="n">
        <v>25.7244196485405</v>
      </c>
      <c r="X364" s="69" t="n">
        <v>1203.27198345964</v>
      </c>
      <c r="Y364" s="69" t="n">
        <v>14.9089611793588</v>
      </c>
      <c r="Z364" s="69" t="n">
        <v>22.0729725469145</v>
      </c>
      <c r="AA364" s="69" t="n">
        <v>15.0885022938981</v>
      </c>
    </row>
    <row r="365">
      <c r="A365" s="69" t="s">
        <v>278</v>
      </c>
      <c r="B365" s="69" t="s">
        <v>279</v>
      </c>
      <c r="C365" s="69" t="s">
        <v>16</v>
      </c>
      <c r="D365" s="69" t="n">
        <v>69.9361887623641</v>
      </c>
      <c r="E365" s="69" t="n">
        <v>41.0671626623692</v>
      </c>
      <c r="F365" s="69" t="n">
        <v>1.17636673908904</v>
      </c>
      <c r="G365" s="69" t="n">
        <v>41.1936596697951</v>
      </c>
      <c r="H365" s="69" t="n">
        <v>98.9291771399325</v>
      </c>
      <c r="I365" s="69" t="n">
        <v>37.6551705992865</v>
      </c>
      <c r="J365" s="69" t="n">
        <v>1.66404540442289</v>
      </c>
      <c r="K365" s="69" t="n">
        <v>38.2471339461766</v>
      </c>
      <c r="L365" s="69" t="n">
        <v>637.341437620719</v>
      </c>
      <c r="M365" s="69" t="n">
        <v>15.2738988224239</v>
      </c>
      <c r="N365" s="69" t="n">
        <v>10.7204479101337</v>
      </c>
      <c r="O365" s="69" t="n">
        <v>13.9264523992901</v>
      </c>
      <c r="P365" s="69" t="n">
        <v>340.152008196444</v>
      </c>
      <c r="Q365" s="69" t="n">
        <v>20.976754363871</v>
      </c>
      <c r="R365" s="69" t="n">
        <v>5.72155154231073</v>
      </c>
      <c r="S365" s="69" t="n">
        <v>20.9713280249125</v>
      </c>
      <c r="T365" s="69" t="n">
        <v>677.7463293077</v>
      </c>
      <c r="U365" s="69" t="n">
        <v>16.4292847421925</v>
      </c>
      <c r="V365" s="69" t="n">
        <v>11.4000813233665</v>
      </c>
      <c r="W365" s="69" t="n">
        <v>15.3699513465906</v>
      </c>
      <c r="X365" s="69" t="n">
        <v>4120.9956883725</v>
      </c>
      <c r="Y365" s="69" t="n">
        <v>6.1879165079184</v>
      </c>
      <c r="Z365" s="69" t="n">
        <v>69.3175070806771</v>
      </c>
      <c r="AA365" s="69" t="n">
        <v>4.05031659197721</v>
      </c>
    </row>
    <row r="366">
      <c r="A366" s="69" t="s">
        <v>278</v>
      </c>
      <c r="B366" s="69" t="s">
        <v>279</v>
      </c>
      <c r="C366" s="69" t="s">
        <v>17</v>
      </c>
      <c r="D366" s="69" t="n">
        <v>78.8684674249417</v>
      </c>
      <c r="E366" s="69" t="n">
        <v>47.2951722956973</v>
      </c>
      <c r="F366" s="69" t="n">
        <v>1.42733228163364</v>
      </c>
      <c r="G366" s="69" t="n">
        <v>47.4960507738176</v>
      </c>
      <c r="H366" s="69" t="n">
        <v>209.136594201378</v>
      </c>
      <c r="I366" s="69" t="n">
        <v>23.2771911832029</v>
      </c>
      <c r="J366" s="69" t="n">
        <v>3.78487654091449</v>
      </c>
      <c r="K366" s="69" t="n">
        <v>22.8201459200875</v>
      </c>
      <c r="L366" s="69" t="n">
        <v>825.593426499372</v>
      </c>
      <c r="M366" s="69" t="n">
        <v>13.4260194669166</v>
      </c>
      <c r="N366" s="69" t="n">
        <v>14.9412837300097</v>
      </c>
      <c r="O366" s="69" t="n">
        <v>12.7125901369329</v>
      </c>
      <c r="P366" s="69" t="n">
        <v>596.987057520832</v>
      </c>
      <c r="Q366" s="69" t="n">
        <v>17.0425629916268</v>
      </c>
      <c r="R366" s="69" t="n">
        <v>10.8040504239276</v>
      </c>
      <c r="S366" s="69" t="n">
        <v>17.1758420999533</v>
      </c>
      <c r="T366" s="69" t="n">
        <v>589.034024339573</v>
      </c>
      <c r="U366" s="69" t="n">
        <v>17.9840467057492</v>
      </c>
      <c r="V366" s="69" t="n">
        <v>10.6601193781352</v>
      </c>
      <c r="W366" s="69" t="n">
        <v>16.6781106093815</v>
      </c>
      <c r="X366" s="69" t="n">
        <v>3225.96605851756</v>
      </c>
      <c r="Y366" s="69" t="n">
        <v>7.21324301248133</v>
      </c>
      <c r="Z366" s="69" t="n">
        <v>58.3823376453793</v>
      </c>
      <c r="AA366" s="69" t="n">
        <v>5.03534169309276</v>
      </c>
    </row>
    <row r="367">
      <c r="A367" s="69" t="s">
        <v>280</v>
      </c>
      <c r="B367" s="69" t="s">
        <v>281</v>
      </c>
      <c r="C367" s="69" t="s">
        <v>16</v>
      </c>
      <c r="D367" s="69" t="n">
        <v>10.1872333688534</v>
      </c>
      <c r="E367" s="69" t="n">
        <v>99.9999999999998</v>
      </c>
      <c r="F367" s="69" t="n">
        <v>0.207294760070045</v>
      </c>
      <c r="G367" s="69" t="n">
        <v>99.9031812335704</v>
      </c>
      <c r="H367" s="69" t="n">
        <v>111.539635586081</v>
      </c>
      <c r="I367" s="69" t="n">
        <v>26.997462628203</v>
      </c>
      <c r="J367" s="69" t="n">
        <v>2.26966254329749</v>
      </c>
      <c r="K367" s="69" t="n">
        <v>26.7587551128355</v>
      </c>
      <c r="L367" s="69" t="n">
        <v>666.122892620129</v>
      </c>
      <c r="M367" s="69" t="n">
        <v>13.4810783620571</v>
      </c>
      <c r="N367" s="69" t="n">
        <v>13.5545913402782</v>
      </c>
      <c r="O367" s="69" t="n">
        <v>12.7114593583301</v>
      </c>
      <c r="P367" s="69" t="n">
        <v>414.962645503985</v>
      </c>
      <c r="Q367" s="69" t="n">
        <v>15.2575890496227</v>
      </c>
      <c r="R367" s="69" t="n">
        <v>8.44386095058714</v>
      </c>
      <c r="S367" s="69" t="n">
        <v>15.2709088716348</v>
      </c>
      <c r="T367" s="69" t="n">
        <v>199.832851154837</v>
      </c>
      <c r="U367" s="69" t="n">
        <v>22.0863668194276</v>
      </c>
      <c r="V367" s="69" t="n">
        <v>4.0662956697258</v>
      </c>
      <c r="W367" s="69" t="n">
        <v>21.8394609610517</v>
      </c>
      <c r="X367" s="69" t="n">
        <v>3511.72564309095</v>
      </c>
      <c r="Y367" s="69" t="n">
        <v>4.24303236779784</v>
      </c>
      <c r="Z367" s="69" t="n">
        <v>71.4582947360413</v>
      </c>
      <c r="AA367" s="69" t="n">
        <v>3.49077253020003</v>
      </c>
    </row>
    <row r="368">
      <c r="A368" s="69" t="s">
        <v>280</v>
      </c>
      <c r="B368" s="69" t="s">
        <v>281</v>
      </c>
      <c r="C368" s="69" t="s">
        <v>17</v>
      </c>
      <c r="D368" s="69"/>
      <c r="E368" s="69"/>
      <c r="F368" s="69"/>
      <c r="G368" s="69"/>
      <c r="H368" s="69" t="n">
        <v>30.5477100991303</v>
      </c>
      <c r="I368" s="69" t="n">
        <v>57.536207117891</v>
      </c>
      <c r="J368" s="69" t="n">
        <v>1.07359085121287</v>
      </c>
      <c r="K368" s="69" t="n">
        <v>57.7673343849973</v>
      </c>
      <c r="L368" s="69" t="n">
        <v>427.909551165099</v>
      </c>
      <c r="M368" s="69" t="n">
        <v>15.3664202611713</v>
      </c>
      <c r="N368" s="69" t="n">
        <v>15.0387632260048</v>
      </c>
      <c r="O368" s="69" t="n">
        <v>15.2127328166348</v>
      </c>
      <c r="P368" s="69" t="n">
        <v>283.07994421565</v>
      </c>
      <c r="Q368" s="69" t="n">
        <v>22.0509949856382</v>
      </c>
      <c r="R368" s="69" t="n">
        <v>9.94876661083755</v>
      </c>
      <c r="S368" s="69" t="n">
        <v>20.0100313797827</v>
      </c>
      <c r="T368" s="69" t="n">
        <v>103.727216123927</v>
      </c>
      <c r="U368" s="69" t="n">
        <v>33.1251460917733</v>
      </c>
      <c r="V368" s="69" t="n">
        <v>3.64546441913494</v>
      </c>
      <c r="W368" s="69" t="n">
        <v>33.2287667341059</v>
      </c>
      <c r="X368" s="69" t="n">
        <v>2000.1128526734</v>
      </c>
      <c r="Y368" s="69" t="n">
        <v>7.21055214002223</v>
      </c>
      <c r="Z368" s="69" t="n">
        <v>70.2934148928098</v>
      </c>
      <c r="AA368" s="69" t="n">
        <v>4.07522365367943</v>
      </c>
    </row>
    <row r="369">
      <c r="A369" s="69" t="s">
        <v>282</v>
      </c>
      <c r="B369" s="69" t="s">
        <v>283</v>
      </c>
      <c r="C369" s="69" t="s">
        <v>16</v>
      </c>
      <c r="D369" s="69" t="n">
        <v>37.5891627844434</v>
      </c>
      <c r="E369" s="69" t="n">
        <v>99.9999999999999</v>
      </c>
      <c r="F369" s="69" t="n">
        <v>0.362331289835368</v>
      </c>
      <c r="G369" s="69" t="n">
        <v>100.455715057592</v>
      </c>
      <c r="H369" s="69" t="n">
        <v>139.435508612605</v>
      </c>
      <c r="I369" s="69" t="n">
        <v>33.2656402835858</v>
      </c>
      <c r="J369" s="69" t="n">
        <v>1.34405355006642</v>
      </c>
      <c r="K369" s="69" t="n">
        <v>32.5151816162144</v>
      </c>
      <c r="L369" s="69" t="n">
        <v>1407.82006283859</v>
      </c>
      <c r="M369" s="69" t="n">
        <v>12.308439084098</v>
      </c>
      <c r="N369" s="69" t="n">
        <v>13.570327760413</v>
      </c>
      <c r="O369" s="69" t="n">
        <v>11.3590924063181</v>
      </c>
      <c r="P369" s="69" t="n">
        <v>865.484155269662</v>
      </c>
      <c r="Q369" s="69" t="n">
        <v>15.9292159260976</v>
      </c>
      <c r="R369" s="69" t="n">
        <v>8.34261704920742</v>
      </c>
      <c r="S369" s="69" t="n">
        <v>15.4564620481245</v>
      </c>
      <c r="T369" s="69" t="n">
        <v>635.574665927718</v>
      </c>
      <c r="U369" s="69" t="n">
        <v>19.8498997563408</v>
      </c>
      <c r="V369" s="69" t="n">
        <v>6.12646229480749</v>
      </c>
      <c r="W369" s="69" t="n">
        <v>19.4448348000221</v>
      </c>
      <c r="X369" s="69" t="n">
        <v>7288.3489143227</v>
      </c>
      <c r="Y369" s="69" t="n">
        <v>4.91827097028628</v>
      </c>
      <c r="Z369" s="69" t="n">
        <v>70.2542080556703</v>
      </c>
      <c r="AA369" s="69" t="n">
        <v>3.08059696352993</v>
      </c>
    </row>
    <row r="370">
      <c r="A370" s="69" t="s">
        <v>282</v>
      </c>
      <c r="B370" s="69" t="s">
        <v>283</v>
      </c>
      <c r="C370" s="69" t="s">
        <v>17</v>
      </c>
      <c r="D370" s="69" t="n">
        <v>38.426513181284</v>
      </c>
      <c r="E370" s="69" t="n">
        <v>71.392228077251</v>
      </c>
      <c r="F370" s="69" t="n">
        <v>0.537593313373058</v>
      </c>
      <c r="G370" s="69" t="n">
        <v>71.5228656429343</v>
      </c>
      <c r="H370" s="69" t="n">
        <v>351.285915542043</v>
      </c>
      <c r="I370" s="69" t="n">
        <v>24.5383769526986</v>
      </c>
      <c r="J370" s="69" t="n">
        <v>4.9145484105364</v>
      </c>
      <c r="K370" s="69" t="n">
        <v>23.692817302723</v>
      </c>
      <c r="L370" s="69" t="n">
        <v>880.947890148541</v>
      </c>
      <c r="M370" s="69" t="n">
        <v>15.7401341033436</v>
      </c>
      <c r="N370" s="69" t="n">
        <v>12.3246075682096</v>
      </c>
      <c r="O370" s="69" t="n">
        <v>14.0702155684526</v>
      </c>
      <c r="P370" s="69" t="n">
        <v>931.93405534893</v>
      </c>
      <c r="Q370" s="69" t="n">
        <v>15.3287409477399</v>
      </c>
      <c r="R370" s="69" t="n">
        <v>13.0379125031891</v>
      </c>
      <c r="S370" s="69" t="n">
        <v>13.856092702359</v>
      </c>
      <c r="T370" s="69" t="n">
        <v>561.602747873096</v>
      </c>
      <c r="U370" s="69" t="n">
        <v>19.9248927334099</v>
      </c>
      <c r="V370" s="69" t="n">
        <v>7.85691589044727</v>
      </c>
      <c r="W370" s="69" t="n">
        <v>19.4504390918735</v>
      </c>
      <c r="X370" s="69" t="n">
        <v>4383.68069286291</v>
      </c>
      <c r="Y370" s="69" t="n">
        <v>7.35974557662818</v>
      </c>
      <c r="Z370" s="69" t="n">
        <v>61.3284223142446</v>
      </c>
      <c r="AA370" s="69" t="n">
        <v>5.14763953190717</v>
      </c>
    </row>
    <row r="371">
      <c r="A371" s="69" t="s">
        <v>284</v>
      </c>
      <c r="B371" s="69" t="s">
        <v>285</v>
      </c>
      <c r="C371" s="69" t="s">
        <v>16</v>
      </c>
      <c r="D371" s="69"/>
      <c r="E371" s="69"/>
      <c r="F371" s="69"/>
      <c r="G371" s="69"/>
      <c r="H371" s="69" t="n">
        <v>311.924008843698</v>
      </c>
      <c r="I371" s="69" t="n">
        <v>22.4312751715916</v>
      </c>
      <c r="J371" s="69" t="n">
        <v>3.03623919704818</v>
      </c>
      <c r="K371" s="69" t="n">
        <v>22.1874902908094</v>
      </c>
      <c r="L371" s="69" t="n">
        <v>1492.04564420165</v>
      </c>
      <c r="M371" s="69" t="n">
        <v>11.6490164170901</v>
      </c>
      <c r="N371" s="69" t="n">
        <v>14.5234330807158</v>
      </c>
      <c r="O371" s="69" t="n">
        <v>11.5328680491009</v>
      </c>
      <c r="P371" s="69" t="n">
        <v>1190.56630360885</v>
      </c>
      <c r="Q371" s="69" t="n">
        <v>10.9451264570205</v>
      </c>
      <c r="R371" s="69" t="n">
        <v>11.5888613098497</v>
      </c>
      <c r="S371" s="69" t="n">
        <v>10.822299179142</v>
      </c>
      <c r="T371" s="69" t="n">
        <v>964.650415856557</v>
      </c>
      <c r="U371" s="69" t="n">
        <v>12.8058144952444</v>
      </c>
      <c r="V371" s="69" t="n">
        <v>9.38981713825097</v>
      </c>
      <c r="W371" s="69" t="n">
        <v>13.0064800896315</v>
      </c>
      <c r="X371" s="69" t="n">
        <v>6314.18106003374</v>
      </c>
      <c r="Y371" s="69" t="n">
        <v>4.99126783899446</v>
      </c>
      <c r="Z371" s="69" t="n">
        <v>61.4616492741353</v>
      </c>
      <c r="AA371" s="69" t="n">
        <v>3.70377914476605</v>
      </c>
    </row>
    <row r="372">
      <c r="A372" s="69" t="s">
        <v>284</v>
      </c>
      <c r="B372" s="69" t="s">
        <v>285</v>
      </c>
      <c r="C372" s="69" t="s">
        <v>17</v>
      </c>
      <c r="D372" s="69"/>
      <c r="E372" s="69"/>
      <c r="F372" s="69"/>
      <c r="G372" s="69"/>
      <c r="H372" s="69" t="n">
        <v>189.534759858784</v>
      </c>
      <c r="I372" s="69" t="n">
        <v>34.6840962669891</v>
      </c>
      <c r="J372" s="69" t="n">
        <v>3.74195046871018</v>
      </c>
      <c r="K372" s="69" t="n">
        <v>34.1998166200076</v>
      </c>
      <c r="L372" s="69" t="n">
        <v>886.6686056676</v>
      </c>
      <c r="M372" s="69" t="n">
        <v>12.9008307444227</v>
      </c>
      <c r="N372" s="69" t="n">
        <v>17.5053378443116</v>
      </c>
      <c r="O372" s="69" t="n">
        <v>11.6817493136869</v>
      </c>
      <c r="P372" s="69" t="n">
        <v>700.610221040862</v>
      </c>
      <c r="Q372" s="69" t="n">
        <v>17.0733604157334</v>
      </c>
      <c r="R372" s="69" t="n">
        <v>13.8320208227783</v>
      </c>
      <c r="S372" s="69" t="n">
        <v>16.3016702123623</v>
      </c>
      <c r="T372" s="69" t="n">
        <v>398.71091171084</v>
      </c>
      <c r="U372" s="69" t="n">
        <v>20.1575382944673</v>
      </c>
      <c r="V372" s="69" t="n">
        <v>7.87167738555106</v>
      </c>
      <c r="W372" s="69" t="n">
        <v>18.5574619823763</v>
      </c>
      <c r="X372" s="69" t="n">
        <v>2889.60828323934</v>
      </c>
      <c r="Y372" s="69" t="n">
        <v>6.18454137406637</v>
      </c>
      <c r="Z372" s="69" t="n">
        <v>57.0490134786489</v>
      </c>
      <c r="AA372" s="69" t="n">
        <v>4.91027042841064</v>
      </c>
    </row>
    <row r="373">
      <c r="A373" s="69" t="s">
        <v>286</v>
      </c>
      <c r="B373" s="69" t="s">
        <v>287</v>
      </c>
      <c r="C373" s="69" t="s">
        <v>16</v>
      </c>
      <c r="D373" s="69" t="n">
        <v>51.9084804549046</v>
      </c>
      <c r="E373" s="69" t="n">
        <v>49.9655118510661</v>
      </c>
      <c r="F373" s="69" t="n">
        <v>0.632684978998569</v>
      </c>
      <c r="G373" s="69" t="n">
        <v>50.0901754314766</v>
      </c>
      <c r="H373" s="69" t="n">
        <v>314.649476586014</v>
      </c>
      <c r="I373" s="69" t="n">
        <v>22.5888534319507</v>
      </c>
      <c r="J373" s="69" t="n">
        <v>3.83509584062431</v>
      </c>
      <c r="K373" s="69" t="n">
        <v>22.3459059955081</v>
      </c>
      <c r="L373" s="69" t="n">
        <v>1089.94925754179</v>
      </c>
      <c r="M373" s="69" t="n">
        <v>12.4094075245336</v>
      </c>
      <c r="N373" s="69" t="n">
        <v>13.2848142938111</v>
      </c>
      <c r="O373" s="69" t="n">
        <v>11.5587249845178</v>
      </c>
      <c r="P373" s="69" t="n">
        <v>1037.96318435003</v>
      </c>
      <c r="Q373" s="69" t="n">
        <v>11.2739754138465</v>
      </c>
      <c r="R373" s="69" t="n">
        <v>12.6511835780339</v>
      </c>
      <c r="S373" s="69" t="n">
        <v>10.3502661257434</v>
      </c>
      <c r="T373" s="69" t="n">
        <v>392.716496287609</v>
      </c>
      <c r="U373" s="69" t="n">
        <v>16.649354451049</v>
      </c>
      <c r="V373" s="69" t="n">
        <v>4.78661340167667</v>
      </c>
      <c r="W373" s="69" t="n">
        <v>16.3518149014498</v>
      </c>
      <c r="X373" s="69" t="n">
        <v>5317.28802957821</v>
      </c>
      <c r="Y373" s="69" t="n">
        <v>4.30994093189849</v>
      </c>
      <c r="Z373" s="69" t="n">
        <v>64.8096079068554</v>
      </c>
      <c r="AA373" s="69" t="n">
        <v>3.16430598684476</v>
      </c>
    </row>
    <row r="374">
      <c r="A374" s="69" t="s">
        <v>286</v>
      </c>
      <c r="B374" s="69" t="s">
        <v>287</v>
      </c>
      <c r="C374" s="69" t="s">
        <v>17</v>
      </c>
      <c r="D374" s="69" t="n">
        <v>12.6571920928005</v>
      </c>
      <c r="E374" s="69" t="n">
        <v>100</v>
      </c>
      <c r="F374" s="69" t="n">
        <v>0.197689975333657</v>
      </c>
      <c r="G374" s="69" t="n">
        <v>99.2166975604189</v>
      </c>
      <c r="H374" s="69" t="n">
        <v>349.200620802658</v>
      </c>
      <c r="I374" s="69" t="n">
        <v>17.2567360109408</v>
      </c>
      <c r="J374" s="69" t="n">
        <v>5.45408978601517</v>
      </c>
      <c r="K374" s="69" t="n">
        <v>17.4075740212108</v>
      </c>
      <c r="L374" s="69" t="n">
        <v>1119.71560950662</v>
      </c>
      <c r="M374" s="69" t="n">
        <v>10.8894152333725</v>
      </c>
      <c r="N374" s="69" t="n">
        <v>17.4885985454849</v>
      </c>
      <c r="O374" s="69" t="n">
        <v>10.6693640584456</v>
      </c>
      <c r="P374" s="69" t="n">
        <v>854.744037752553</v>
      </c>
      <c r="Q374" s="69" t="n">
        <v>11.4558694598156</v>
      </c>
      <c r="R374" s="69" t="n">
        <v>13.3500642560372</v>
      </c>
      <c r="S374" s="69" t="n">
        <v>11.0169776560114</v>
      </c>
      <c r="T374" s="69" t="n">
        <v>269.347956816089</v>
      </c>
      <c r="U374" s="69" t="n">
        <v>22.1519081460437</v>
      </c>
      <c r="V374" s="69" t="n">
        <v>4.20688811141856</v>
      </c>
      <c r="W374" s="69" t="n">
        <v>22.1319102904595</v>
      </c>
      <c r="X374" s="69" t="n">
        <v>3796.88082819825</v>
      </c>
      <c r="Y374" s="69" t="n">
        <v>6.33252485861284</v>
      </c>
      <c r="Z374" s="69" t="n">
        <v>59.3026693257105</v>
      </c>
      <c r="AA374" s="69" t="n">
        <v>4.19044877987301</v>
      </c>
    </row>
    <row r="375">
      <c r="A375" s="69" t="s">
        <v>288</v>
      </c>
      <c r="B375" s="69" t="s">
        <v>289</v>
      </c>
      <c r="C375" s="69" t="s">
        <v>16</v>
      </c>
      <c r="D375" s="69" t="n">
        <v>286.132142502411</v>
      </c>
      <c r="E375" s="69" t="n">
        <v>38.9578043276583</v>
      </c>
      <c r="F375" s="69" t="n">
        <v>1.46764846897598</v>
      </c>
      <c r="G375" s="69" t="n">
        <v>39.0550629831354</v>
      </c>
      <c r="H375" s="69" t="n">
        <v>4675.84943030232</v>
      </c>
      <c r="I375" s="69" t="n">
        <v>10.679750735463</v>
      </c>
      <c r="J375" s="69" t="n">
        <v>23.9836852914475</v>
      </c>
      <c r="K375" s="69" t="n">
        <v>9.98590670269115</v>
      </c>
      <c r="L375" s="69" t="n">
        <v>10427.2127018244</v>
      </c>
      <c r="M375" s="69" t="n">
        <v>5.299860022025</v>
      </c>
      <c r="N375" s="69" t="n">
        <v>53.4839694124565</v>
      </c>
      <c r="O375" s="69" t="n">
        <v>4.23976888243822</v>
      </c>
      <c r="P375" s="69" t="n">
        <v>1690.23528941204</v>
      </c>
      <c r="Q375" s="69" t="n">
        <v>16.7496839888773</v>
      </c>
      <c r="R375" s="69" t="n">
        <v>8.66966993997838</v>
      </c>
      <c r="S375" s="69" t="n">
        <v>16.664172757894</v>
      </c>
      <c r="T375" s="69" t="n">
        <v>489.022152712019</v>
      </c>
      <c r="U375" s="69" t="n">
        <v>34.4819079349482</v>
      </c>
      <c r="V375" s="69" t="n">
        <v>2.50832572477273</v>
      </c>
      <c r="W375" s="69" t="n">
        <v>33.8755203905608</v>
      </c>
      <c r="X375" s="69" t="n">
        <v>1927.50719649064</v>
      </c>
      <c r="Y375" s="69" t="n">
        <v>21.597680197185</v>
      </c>
      <c r="Z375" s="69" t="n">
        <v>9.88670116236887</v>
      </c>
      <c r="AA375" s="69" t="n">
        <v>21.0702733750395</v>
      </c>
    </row>
    <row r="376">
      <c r="A376" s="69" t="s">
        <v>288</v>
      </c>
      <c r="B376" s="69" t="s">
        <v>289</v>
      </c>
      <c r="C376" s="69" t="s">
        <v>17</v>
      </c>
      <c r="D376" s="69" t="n">
        <v>361.598321246955</v>
      </c>
      <c r="E376" s="69" t="n">
        <v>35.4000654754259</v>
      </c>
      <c r="F376" s="69" t="n">
        <v>3.46298762785088</v>
      </c>
      <c r="G376" s="69" t="n">
        <v>35.5269401766324</v>
      </c>
      <c r="H376" s="69" t="n">
        <v>3113.34032331685</v>
      </c>
      <c r="I376" s="69" t="n">
        <v>12.1724877699083</v>
      </c>
      <c r="J376" s="69" t="n">
        <v>29.8161202290878</v>
      </c>
      <c r="K376" s="69" t="n">
        <v>10.9299070271149</v>
      </c>
      <c r="L376" s="69" t="n">
        <v>4214.9461372405</v>
      </c>
      <c r="M376" s="69" t="n">
        <v>10.5688302020394</v>
      </c>
      <c r="N376" s="69" t="n">
        <v>40.3660787887151</v>
      </c>
      <c r="O376" s="69" t="n">
        <v>8.56136371722442</v>
      </c>
      <c r="P376" s="69" t="n">
        <v>1442.70610714843</v>
      </c>
      <c r="Q376" s="69" t="n">
        <v>17.7624701706932</v>
      </c>
      <c r="R376" s="69" t="n">
        <v>13.816638811959</v>
      </c>
      <c r="S376" s="69" t="n">
        <v>15.7128755171374</v>
      </c>
      <c r="T376" s="69" t="n">
        <v>270.679287531935</v>
      </c>
      <c r="U376" s="69" t="n">
        <v>39.9909195455739</v>
      </c>
      <c r="V376" s="69" t="n">
        <v>2.59226597238102</v>
      </c>
      <c r="W376" s="69" t="n">
        <v>39.3111168961059</v>
      </c>
      <c r="X376" s="69" t="n">
        <v>1038.53210830612</v>
      </c>
      <c r="Y376" s="69" t="n">
        <v>24.8440508836805</v>
      </c>
      <c r="Z376" s="69" t="n">
        <v>9.94590857000625</v>
      </c>
      <c r="AA376" s="69" t="n">
        <v>23.7532059337965</v>
      </c>
    </row>
    <row r="377">
      <c r="A377" s="69" t="s">
        <v>290</v>
      </c>
      <c r="B377" s="69" t="s">
        <v>291</v>
      </c>
      <c r="C377" s="69" t="s">
        <v>16</v>
      </c>
      <c r="D377" s="69"/>
      <c r="E377" s="69"/>
      <c r="F377" s="69"/>
      <c r="G377" s="69"/>
      <c r="H377" s="69" t="n">
        <v>3062.44508004572</v>
      </c>
      <c r="I377" s="69" t="n">
        <v>19.5370269706132</v>
      </c>
      <c r="J377" s="69" t="n">
        <v>9.16320423057286</v>
      </c>
      <c r="K377" s="69" t="n">
        <v>18.7237648459602</v>
      </c>
      <c r="L377" s="69" t="n">
        <v>9476.63957206299</v>
      </c>
      <c r="M377" s="69" t="n">
        <v>10.6254005857689</v>
      </c>
      <c r="N377" s="69" t="n">
        <v>28.3552460692766</v>
      </c>
      <c r="O377" s="69" t="n">
        <v>10.406996261737</v>
      </c>
      <c r="P377" s="69" t="n">
        <v>4804.41139263943</v>
      </c>
      <c r="Q377" s="69" t="n">
        <v>13.1247319009124</v>
      </c>
      <c r="R377" s="69" t="n">
        <v>14.3753770754279</v>
      </c>
      <c r="S377" s="69" t="n">
        <v>11.736294896758</v>
      </c>
      <c r="T377" s="69" t="n">
        <v>2088.61375301395</v>
      </c>
      <c r="U377" s="69" t="n">
        <v>19.4636016510732</v>
      </c>
      <c r="V377" s="69" t="n">
        <v>6.24938370400567</v>
      </c>
      <c r="W377" s="69" t="n">
        <v>19.2818315968973</v>
      </c>
      <c r="X377" s="69" t="n">
        <v>13989.0058184099</v>
      </c>
      <c r="Y377" s="69" t="n">
        <v>8.98222008195432</v>
      </c>
      <c r="Z377" s="69" t="n">
        <v>41.856788920717</v>
      </c>
      <c r="AA377" s="69" t="n">
        <v>7.76887486020898</v>
      </c>
    </row>
    <row r="378">
      <c r="A378" s="69" t="s">
        <v>290</v>
      </c>
      <c r="B378" s="69" t="s">
        <v>291</v>
      </c>
      <c r="C378" s="69" t="s">
        <v>17</v>
      </c>
      <c r="D378" s="69" t="n">
        <v>256.785600784872</v>
      </c>
      <c r="E378" s="69" t="n">
        <v>50.0169192380601</v>
      </c>
      <c r="F378" s="69" t="n">
        <v>1.10958491844097</v>
      </c>
      <c r="G378" s="69" t="n">
        <v>49.4997970621312</v>
      </c>
      <c r="H378" s="69" t="n">
        <v>2756.87391225483</v>
      </c>
      <c r="I378" s="69" t="n">
        <v>17.5454495169288</v>
      </c>
      <c r="J378" s="69" t="n">
        <v>11.9126061030348</v>
      </c>
      <c r="K378" s="69" t="n">
        <v>16.1280400536452</v>
      </c>
      <c r="L378" s="69" t="n">
        <v>6580.77226343747</v>
      </c>
      <c r="M378" s="69" t="n">
        <v>11.5214911101075</v>
      </c>
      <c r="N378" s="69" t="n">
        <v>28.4358843832612</v>
      </c>
      <c r="O378" s="69" t="n">
        <v>9.99979673922406</v>
      </c>
      <c r="P378" s="69" t="n">
        <v>4056.49555336795</v>
      </c>
      <c r="Q378" s="69" t="n">
        <v>14.7600562474841</v>
      </c>
      <c r="R378" s="69" t="n">
        <v>17.5283437777759</v>
      </c>
      <c r="S378" s="69" t="n">
        <v>13.0220896357261</v>
      </c>
      <c r="T378" s="69" t="n">
        <v>1588.16049100131</v>
      </c>
      <c r="U378" s="69" t="n">
        <v>20.0005870711399</v>
      </c>
      <c r="V378" s="69" t="n">
        <v>6.86253015547855</v>
      </c>
      <c r="W378" s="69" t="n">
        <v>19.6837549643516</v>
      </c>
      <c r="X378" s="69" t="n">
        <v>7903.40416126068</v>
      </c>
      <c r="Y378" s="69" t="n">
        <v>9.98683831585003</v>
      </c>
      <c r="Z378" s="69" t="n">
        <v>34.1510506620086</v>
      </c>
      <c r="AA378" s="69" t="n">
        <v>9.9981272132782</v>
      </c>
    </row>
    <row r="379">
      <c r="A379" s="69" t="s">
        <v>292</v>
      </c>
      <c r="B379" s="69" t="s">
        <v>293</v>
      </c>
      <c r="C379" s="69" t="s">
        <v>16</v>
      </c>
      <c r="D379" s="69"/>
      <c r="E379" s="69"/>
      <c r="F379" s="69"/>
      <c r="G379" s="69"/>
      <c r="H379" s="69" t="n">
        <v>294.697580933176</v>
      </c>
      <c r="I379" s="69" t="n">
        <v>50.8718623141329</v>
      </c>
      <c r="J379" s="69" t="n">
        <v>0.891268724715133</v>
      </c>
      <c r="K379" s="69" t="n">
        <v>50.8236446147109</v>
      </c>
      <c r="L379" s="69" t="n">
        <v>1412.20201082512</v>
      </c>
      <c r="M379" s="69" t="n">
        <v>34.0067557363208</v>
      </c>
      <c r="N379" s="69" t="n">
        <v>4.27099361061147</v>
      </c>
      <c r="O379" s="69" t="n">
        <v>34.0361078069113</v>
      </c>
      <c r="P379" s="69" t="n">
        <v>597.454545982254</v>
      </c>
      <c r="Q379" s="69" t="n">
        <v>34.227616872326</v>
      </c>
      <c r="R379" s="69" t="n">
        <v>1.80691185040167</v>
      </c>
      <c r="S379" s="69" t="n">
        <v>34.3781730337888</v>
      </c>
      <c r="T379" s="69" t="n">
        <v>1578.57924137609</v>
      </c>
      <c r="U379" s="69" t="n">
        <v>22.1686418651975</v>
      </c>
      <c r="V379" s="69" t="n">
        <v>4.77417664192527</v>
      </c>
      <c r="W379" s="69" t="n">
        <v>22.0563975167736</v>
      </c>
      <c r="X379" s="69" t="n">
        <v>29182.0191723563</v>
      </c>
      <c r="Y379" s="69" t="n">
        <v>4.76792026929124</v>
      </c>
      <c r="Z379" s="69" t="n">
        <v>88.2566491723464</v>
      </c>
      <c r="AA379" s="69" t="n">
        <v>2.49651018055504</v>
      </c>
    </row>
    <row r="380">
      <c r="A380" s="69" t="s">
        <v>292</v>
      </c>
      <c r="B380" s="69" t="s">
        <v>293</v>
      </c>
      <c r="C380" s="69" t="s">
        <v>17</v>
      </c>
      <c r="D380" s="69" t="n">
        <v>265.726354196478</v>
      </c>
      <c r="E380" s="69" t="n">
        <v>73.7183110034811</v>
      </c>
      <c r="F380" s="69" t="n">
        <v>1.01656164934317</v>
      </c>
      <c r="G380" s="69" t="n">
        <v>72.1753301789371</v>
      </c>
      <c r="H380" s="69" t="n">
        <v>487.555159294581</v>
      </c>
      <c r="I380" s="69" t="n">
        <v>61.2222673508429</v>
      </c>
      <c r="J380" s="69" t="n">
        <v>1.86518901513173</v>
      </c>
      <c r="K380" s="69" t="n">
        <v>59.7772621969684</v>
      </c>
      <c r="L380" s="69" t="n">
        <v>2545.94116235187</v>
      </c>
      <c r="M380" s="69" t="n">
        <v>16.383169735153</v>
      </c>
      <c r="N380" s="69" t="n">
        <v>9.73974205515744</v>
      </c>
      <c r="O380" s="69" t="n">
        <v>16.402822263695</v>
      </c>
      <c r="P380" s="69" t="n">
        <v>1443.38600012457</v>
      </c>
      <c r="Q380" s="69" t="n">
        <v>28.6069171278108</v>
      </c>
      <c r="R380" s="69" t="n">
        <v>5.52181155445561</v>
      </c>
      <c r="S380" s="69" t="n">
        <v>27.4166945334031</v>
      </c>
      <c r="T380" s="69" t="n">
        <v>1493.86345168537</v>
      </c>
      <c r="U380" s="69" t="n">
        <v>22.1372059283758</v>
      </c>
      <c r="V380" s="69" t="n">
        <v>5.71491788584852</v>
      </c>
      <c r="W380" s="69" t="n">
        <v>21.8971582908919</v>
      </c>
      <c r="X380" s="69" t="n">
        <v>19903.246439162</v>
      </c>
      <c r="Y380" s="69" t="n">
        <v>6.31748853450395</v>
      </c>
      <c r="Z380" s="69" t="n">
        <v>76.1417778400635</v>
      </c>
      <c r="AA380" s="69" t="n">
        <v>4.85466465156197</v>
      </c>
    </row>
    <row r="381">
      <c r="A381" s="69" t="s">
        <v>294</v>
      </c>
      <c r="B381" s="69" t="s">
        <v>295</v>
      </c>
      <c r="C381" s="69" t="s">
        <v>16</v>
      </c>
      <c r="D381" s="69" t="n">
        <v>185.451370331935</v>
      </c>
      <c r="E381" s="69" t="n">
        <v>57.2073975970649</v>
      </c>
      <c r="F381" s="69" t="n">
        <v>0.62573424699206</v>
      </c>
      <c r="G381" s="69" t="n">
        <v>57.2228798832857</v>
      </c>
      <c r="H381" s="69" t="n">
        <v>2916.23569555881</v>
      </c>
      <c r="I381" s="69" t="n">
        <v>19.637057644084</v>
      </c>
      <c r="J381" s="69" t="n">
        <v>9.83971455021179</v>
      </c>
      <c r="K381" s="69" t="n">
        <v>19.3068934605028</v>
      </c>
      <c r="L381" s="69" t="n">
        <v>9871.00199349051</v>
      </c>
      <c r="M381" s="69" t="n">
        <v>11.0878695990779</v>
      </c>
      <c r="N381" s="69" t="n">
        <v>33.3058957094709</v>
      </c>
      <c r="O381" s="69" t="n">
        <v>10.0177025773039</v>
      </c>
      <c r="P381" s="69" t="n">
        <v>3574.84028938861</v>
      </c>
      <c r="Q381" s="69" t="n">
        <v>13.3631564044116</v>
      </c>
      <c r="R381" s="69" t="n">
        <v>12.0619221771922</v>
      </c>
      <c r="S381" s="69" t="n">
        <v>12.7650837890323</v>
      </c>
      <c r="T381" s="69" t="n">
        <v>1389.86987892264</v>
      </c>
      <c r="U381" s="69" t="n">
        <v>24.7093294382869</v>
      </c>
      <c r="V381" s="69" t="n">
        <v>4.6895807809237</v>
      </c>
      <c r="W381" s="69" t="n">
        <v>24.3529578583505</v>
      </c>
      <c r="X381" s="69" t="n">
        <v>11700.0021489159</v>
      </c>
      <c r="Y381" s="69" t="n">
        <v>9.7199642394948</v>
      </c>
      <c r="Z381" s="69" t="n">
        <v>39.4771525352093</v>
      </c>
      <c r="AA381" s="69" t="n">
        <v>9.664884047837</v>
      </c>
    </row>
    <row r="382">
      <c r="A382" s="69" t="s">
        <v>294</v>
      </c>
      <c r="B382" s="69" t="s">
        <v>295</v>
      </c>
      <c r="C382" s="69" t="s">
        <v>17</v>
      </c>
      <c r="D382" s="69" t="n">
        <v>361.545251065375</v>
      </c>
      <c r="E382" s="69" t="n">
        <v>46.3436694735733</v>
      </c>
      <c r="F382" s="69" t="n">
        <v>1.56276593077695</v>
      </c>
      <c r="G382" s="69" t="n">
        <v>45.5674883471748</v>
      </c>
      <c r="H382" s="69" t="n">
        <v>3707.53521210118</v>
      </c>
      <c r="I382" s="69" t="n">
        <v>14.1086468818753</v>
      </c>
      <c r="J382" s="69" t="n">
        <v>16.0256833675846</v>
      </c>
      <c r="K382" s="69" t="n">
        <v>12.6774010486751</v>
      </c>
      <c r="L382" s="69" t="n">
        <v>7384.47720608599</v>
      </c>
      <c r="M382" s="69" t="n">
        <v>10.0369468322883</v>
      </c>
      <c r="N382" s="69" t="n">
        <v>31.9191286851764</v>
      </c>
      <c r="O382" s="69" t="n">
        <v>8.01215019788506</v>
      </c>
      <c r="P382" s="69" t="n">
        <v>3436.03486227459</v>
      </c>
      <c r="Q382" s="69" t="n">
        <v>13.32173967921</v>
      </c>
      <c r="R382" s="69" t="n">
        <v>14.8521331808439</v>
      </c>
      <c r="S382" s="69" t="n">
        <v>11.9327237166656</v>
      </c>
      <c r="T382" s="69" t="n">
        <v>1217.66741285961</v>
      </c>
      <c r="U382" s="69" t="n">
        <v>21.4223774411746</v>
      </c>
      <c r="V382" s="69" t="n">
        <v>5.26332220441807</v>
      </c>
      <c r="W382" s="69" t="n">
        <v>21.6789985431952</v>
      </c>
      <c r="X382" s="69" t="n">
        <v>7027.69865338798</v>
      </c>
      <c r="Y382" s="69" t="n">
        <v>10.5464646419155</v>
      </c>
      <c r="Z382" s="69" t="n">
        <v>30.3769666312001</v>
      </c>
      <c r="AA382" s="69" t="n">
        <v>11.1929347098522</v>
      </c>
    </row>
    <row r="383">
      <c r="A383" s="69" t="s">
        <v>296</v>
      </c>
      <c r="B383" s="69" t="s">
        <v>297</v>
      </c>
      <c r="C383" s="69" t="s">
        <v>16</v>
      </c>
      <c r="D383" s="69"/>
      <c r="E383" s="69"/>
      <c r="F383" s="69"/>
      <c r="G383" s="69"/>
      <c r="H383" s="69" t="n">
        <v>165.349704918879</v>
      </c>
      <c r="I383" s="69" t="n">
        <v>49.508708115012</v>
      </c>
      <c r="J383" s="69" t="n">
        <v>0.896616624207754</v>
      </c>
      <c r="K383" s="69" t="n">
        <v>49.8032838589053</v>
      </c>
      <c r="L383" s="69" t="n">
        <v>1083.99165965829</v>
      </c>
      <c r="M383" s="69" t="n">
        <v>21.8408942277247</v>
      </c>
      <c r="N383" s="69" t="n">
        <v>5.87799623246383</v>
      </c>
      <c r="O383" s="69" t="n">
        <v>22.5174272850054</v>
      </c>
      <c r="P383" s="69" t="n">
        <v>795.994870597114</v>
      </c>
      <c r="Q383" s="69" t="n">
        <v>32.273175709129</v>
      </c>
      <c r="R383" s="69" t="n">
        <v>4.31631997233752</v>
      </c>
      <c r="S383" s="69" t="n">
        <v>31.2113081672906</v>
      </c>
      <c r="T383" s="69" t="n">
        <v>1081.34358594607</v>
      </c>
      <c r="U383" s="69" t="n">
        <v>23.404628818653</v>
      </c>
      <c r="V383" s="69" t="n">
        <v>5.86363692705309</v>
      </c>
      <c r="W383" s="69" t="n">
        <v>21.9536334893018</v>
      </c>
      <c r="X383" s="69" t="n">
        <v>15314.8369269079</v>
      </c>
      <c r="Y383" s="69" t="n">
        <v>5.07974614711963</v>
      </c>
      <c r="Z383" s="69" t="n">
        <v>83.0454302439378</v>
      </c>
      <c r="AA383" s="69" t="n">
        <v>2.86928294405085</v>
      </c>
    </row>
    <row r="384">
      <c r="A384" s="69" t="s">
        <v>296</v>
      </c>
      <c r="B384" s="69" t="s">
        <v>297</v>
      </c>
      <c r="C384" s="69" t="s">
        <v>17</v>
      </c>
      <c r="D384" s="69" t="n">
        <v>96.8381296830827</v>
      </c>
      <c r="E384" s="69" t="n">
        <v>70.3518113880125</v>
      </c>
      <c r="F384" s="69" t="n">
        <v>0.649919248794883</v>
      </c>
      <c r="G384" s="69" t="n">
        <v>71.0540513096308</v>
      </c>
      <c r="H384" s="69" t="n">
        <v>312.115514561667</v>
      </c>
      <c r="I384" s="69" t="n">
        <v>36.3849105146762</v>
      </c>
      <c r="J384" s="69" t="n">
        <v>2.09473150116595</v>
      </c>
      <c r="K384" s="69" t="n">
        <v>36.9622078399979</v>
      </c>
      <c r="L384" s="69" t="n">
        <v>1825.44390198538</v>
      </c>
      <c r="M384" s="69" t="n">
        <v>15.2533723861659</v>
      </c>
      <c r="N384" s="69" t="n">
        <v>12.2512809094742</v>
      </c>
      <c r="O384" s="69" t="n">
        <v>14.7850190532836</v>
      </c>
      <c r="P384" s="69" t="n">
        <v>1774.224865458</v>
      </c>
      <c r="Q384" s="69" t="n">
        <v>18.3727314410752</v>
      </c>
      <c r="R384" s="69" t="n">
        <v>11.9075295601574</v>
      </c>
      <c r="S384" s="69" t="n">
        <v>17.1296993424111</v>
      </c>
      <c r="T384" s="69" t="n">
        <v>877.122249869561</v>
      </c>
      <c r="U384" s="69" t="n">
        <v>24.70999594763</v>
      </c>
      <c r="V384" s="69" t="n">
        <v>5.88671668486479</v>
      </c>
      <c r="W384" s="69" t="n">
        <v>24.0440207064788</v>
      </c>
      <c r="X384" s="69" t="n">
        <v>10014.2802050154</v>
      </c>
      <c r="Y384" s="69" t="n">
        <v>7.19407035726295</v>
      </c>
      <c r="Z384" s="69" t="n">
        <v>67.2098220955427</v>
      </c>
      <c r="AA384" s="69" t="n">
        <v>4.96339884922476</v>
      </c>
    </row>
    <row r="385">
      <c r="A385" s="69" t="s">
        <v>298</v>
      </c>
      <c r="B385" s="69" t="s">
        <v>299</v>
      </c>
      <c r="C385" s="69" t="s">
        <v>16</v>
      </c>
      <c r="D385" s="69" t="n">
        <v>53.584574163026</v>
      </c>
      <c r="E385" s="69" t="n">
        <v>57.298402458136</v>
      </c>
      <c r="F385" s="69" t="n">
        <v>0.534342472178412</v>
      </c>
      <c r="G385" s="69" t="n">
        <v>57.3730011245403</v>
      </c>
      <c r="H385" s="69" t="n">
        <v>812.315708815598</v>
      </c>
      <c r="I385" s="69" t="n">
        <v>23.0208352212453</v>
      </c>
      <c r="J385" s="69" t="n">
        <v>8.10036826489122</v>
      </c>
      <c r="K385" s="69" t="n">
        <v>21.9979911394267</v>
      </c>
      <c r="L385" s="69" t="n">
        <v>2222.49271840861</v>
      </c>
      <c r="M385" s="69" t="n">
        <v>12.199833162314</v>
      </c>
      <c r="N385" s="69" t="n">
        <v>22.162577049505</v>
      </c>
      <c r="O385" s="69" t="n">
        <v>11.2927221707494</v>
      </c>
      <c r="P385" s="69" t="n">
        <v>912.457009886763</v>
      </c>
      <c r="Q385" s="69" t="n">
        <v>18.1782837408359</v>
      </c>
      <c r="R385" s="69" t="n">
        <v>9.09897189695016</v>
      </c>
      <c r="S385" s="69" t="n">
        <v>17.4989421733215</v>
      </c>
      <c r="T385" s="69" t="n">
        <v>617.4760833762</v>
      </c>
      <c r="U385" s="69" t="n">
        <v>19.3510407660412</v>
      </c>
      <c r="V385" s="69" t="n">
        <v>6.15743806974111</v>
      </c>
      <c r="W385" s="69" t="n">
        <v>19.3842340910913</v>
      </c>
      <c r="X385" s="69" t="n">
        <v>5409.80697599491</v>
      </c>
      <c r="Y385" s="69" t="n">
        <v>7.17736516608333</v>
      </c>
      <c r="Z385" s="69" t="n">
        <v>53.9463022467341</v>
      </c>
      <c r="AA385" s="69" t="n">
        <v>6.99297155919889</v>
      </c>
    </row>
    <row r="386">
      <c r="A386" s="69" t="s">
        <v>298</v>
      </c>
      <c r="B386" s="69" t="s">
        <v>299</v>
      </c>
      <c r="C386" s="69" t="s">
        <v>17</v>
      </c>
      <c r="D386" s="69" t="n">
        <v>60.0289238525799</v>
      </c>
      <c r="E386" s="69" t="n">
        <v>71.8513177814634</v>
      </c>
      <c r="F386" s="69" t="n">
        <v>0.790644443301954</v>
      </c>
      <c r="G386" s="69" t="n">
        <v>69.3785055963671</v>
      </c>
      <c r="H386" s="69" t="n">
        <v>764.86127635093</v>
      </c>
      <c r="I386" s="69" t="n">
        <v>25.9126222436509</v>
      </c>
      <c r="J386" s="69" t="n">
        <v>10.0740323036411</v>
      </c>
      <c r="K386" s="69" t="n">
        <v>23.9547732337475</v>
      </c>
      <c r="L386" s="69" t="n">
        <v>1966.51818286997</v>
      </c>
      <c r="M386" s="69" t="n">
        <v>12.4089697128653</v>
      </c>
      <c r="N386" s="69" t="n">
        <v>25.9011252268447</v>
      </c>
      <c r="O386" s="69" t="n">
        <v>10.8754363573942</v>
      </c>
      <c r="P386" s="69" t="n">
        <v>912.324469673858</v>
      </c>
      <c r="Q386" s="69" t="n">
        <v>15.8817531255703</v>
      </c>
      <c r="R386" s="69" t="n">
        <v>12.016278589426</v>
      </c>
      <c r="S386" s="69" t="n">
        <v>15.4744268900645</v>
      </c>
      <c r="T386" s="69" t="n">
        <v>435.831307261973</v>
      </c>
      <c r="U386" s="69" t="n">
        <v>24.8398660998466</v>
      </c>
      <c r="V386" s="69" t="n">
        <v>5.74035946654566</v>
      </c>
      <c r="W386" s="69" t="n">
        <v>23.8228582606862</v>
      </c>
      <c r="X386" s="69" t="n">
        <v>3452.84028438066</v>
      </c>
      <c r="Y386" s="69" t="n">
        <v>7.66116237683706</v>
      </c>
      <c r="Z386" s="69" t="n">
        <v>45.4775599702406</v>
      </c>
      <c r="AA386" s="69" t="n">
        <v>7.82547882719364</v>
      </c>
    </row>
    <row r="387">
      <c r="A387" s="69" t="s">
        <v>300</v>
      </c>
      <c r="B387" s="69" t="s">
        <v>301</v>
      </c>
      <c r="C387" s="69" t="s">
        <v>16</v>
      </c>
      <c r="D387" s="69" t="n">
        <v>58.0250274944282</v>
      </c>
      <c r="E387" s="69" t="n">
        <v>70.2720686875172</v>
      </c>
      <c r="F387" s="69" t="n">
        <v>0.45749159649937</v>
      </c>
      <c r="G387" s="69" t="n">
        <v>70.1827181946425</v>
      </c>
      <c r="H387" s="69" t="n">
        <v>1079.59753004068</v>
      </c>
      <c r="I387" s="69" t="n">
        <v>20.0676047018959</v>
      </c>
      <c r="J387" s="69" t="n">
        <v>8.51196145736445</v>
      </c>
      <c r="K387" s="69" t="n">
        <v>19.7832032397695</v>
      </c>
      <c r="L387" s="69" t="n">
        <v>3037.12816175239</v>
      </c>
      <c r="M387" s="69" t="n">
        <v>13.5453345558292</v>
      </c>
      <c r="N387" s="69" t="n">
        <v>23.945884586211</v>
      </c>
      <c r="O387" s="69" t="n">
        <v>12.7071348191426</v>
      </c>
      <c r="P387" s="69" t="n">
        <v>1778.55929875399</v>
      </c>
      <c r="Q387" s="69" t="n">
        <v>14.3553883599463</v>
      </c>
      <c r="R387" s="69" t="n">
        <v>14.0228444206062</v>
      </c>
      <c r="S387" s="69" t="n">
        <v>13.4816766358644</v>
      </c>
      <c r="T387" s="69" t="n">
        <v>819.627051941647</v>
      </c>
      <c r="U387" s="69" t="n">
        <v>19.4141971461021</v>
      </c>
      <c r="V387" s="69" t="n">
        <v>6.46225438777883</v>
      </c>
      <c r="W387" s="69" t="n">
        <v>18.4495998941378</v>
      </c>
      <c r="X387" s="69" t="n">
        <v>5910.36201975394</v>
      </c>
      <c r="Y387" s="69" t="n">
        <v>9.63937413401823</v>
      </c>
      <c r="Z387" s="69" t="n">
        <v>46.5995635515401</v>
      </c>
      <c r="AA387" s="69" t="n">
        <v>8.55941084165774</v>
      </c>
    </row>
    <row r="388">
      <c r="A388" s="69" t="s">
        <v>300</v>
      </c>
      <c r="B388" s="69" t="s">
        <v>301</v>
      </c>
      <c r="C388" s="69" t="s">
        <v>17</v>
      </c>
      <c r="D388" s="69" t="n">
        <v>238.067441974414</v>
      </c>
      <c r="E388" s="69" t="n">
        <v>39.4810958936299</v>
      </c>
      <c r="F388" s="69" t="n">
        <v>2.27970816717171</v>
      </c>
      <c r="G388" s="69" t="n">
        <v>39.8561126145045</v>
      </c>
      <c r="H388" s="69" t="n">
        <v>1591.16242403175</v>
      </c>
      <c r="I388" s="69" t="n">
        <v>17.4592950633141</v>
      </c>
      <c r="J388" s="69" t="n">
        <v>15.2367998886289</v>
      </c>
      <c r="K388" s="69" t="n">
        <v>16.2001510558827</v>
      </c>
      <c r="L388" s="69" t="n">
        <v>2593.33333569177</v>
      </c>
      <c r="M388" s="69" t="n">
        <v>11.1842391287924</v>
      </c>
      <c r="N388" s="69" t="n">
        <v>24.8334805320023</v>
      </c>
      <c r="O388" s="69" t="n">
        <v>10.1909380101311</v>
      </c>
      <c r="P388" s="69" t="n">
        <v>1371.71839456949</v>
      </c>
      <c r="Q388" s="69" t="n">
        <v>14.9432106287995</v>
      </c>
      <c r="R388" s="69" t="n">
        <v>13.1354275125778</v>
      </c>
      <c r="S388" s="69" t="n">
        <v>14.6708389794784</v>
      </c>
      <c r="T388" s="69" t="n">
        <v>699.090021388416</v>
      </c>
      <c r="U388" s="69" t="n">
        <v>20.2489683387602</v>
      </c>
      <c r="V388" s="69" t="n">
        <v>6.69441070198378</v>
      </c>
      <c r="W388" s="69" t="n">
        <v>19.6691674878636</v>
      </c>
      <c r="X388" s="69" t="n">
        <v>3949.51951212281</v>
      </c>
      <c r="Y388" s="69" t="n">
        <v>11.9053130513305</v>
      </c>
      <c r="Z388" s="69" t="n">
        <v>37.8201731976356</v>
      </c>
      <c r="AA388" s="69" t="n">
        <v>11.2177030959404</v>
      </c>
    </row>
    <row r="389">
      <c r="A389" s="69" t="s">
        <v>302</v>
      </c>
      <c r="B389" s="69" t="s">
        <v>303</v>
      </c>
      <c r="C389" s="69" t="s">
        <v>16</v>
      </c>
      <c r="D389" s="69"/>
      <c r="E389" s="69"/>
      <c r="F389" s="69"/>
      <c r="G389" s="69"/>
      <c r="H389" s="69" t="n">
        <v>121.035254177854</v>
      </c>
      <c r="I389" s="69" t="n">
        <v>40.6537167115858</v>
      </c>
      <c r="J389" s="69" t="n">
        <v>1.3595391215377</v>
      </c>
      <c r="K389" s="69" t="n">
        <v>40.6416236558098</v>
      </c>
      <c r="L389" s="69" t="n">
        <v>687.465467165352</v>
      </c>
      <c r="M389" s="69" t="n">
        <v>16.792789926356</v>
      </c>
      <c r="N389" s="69" t="n">
        <v>7.72201623127174</v>
      </c>
      <c r="O389" s="69" t="n">
        <v>16.5807644920934</v>
      </c>
      <c r="P389" s="69" t="n">
        <v>556.749627157121</v>
      </c>
      <c r="Q389" s="69" t="n">
        <v>20.8007276361649</v>
      </c>
      <c r="R389" s="69" t="n">
        <v>6.25373907927176</v>
      </c>
      <c r="S389" s="69" t="n">
        <v>21.4510315617677</v>
      </c>
      <c r="T389" s="69" t="n">
        <v>536.384848141255</v>
      </c>
      <c r="U389" s="69" t="n">
        <v>20.7762375542696</v>
      </c>
      <c r="V389" s="69" t="n">
        <v>6.02498991059685</v>
      </c>
      <c r="W389" s="69" t="n">
        <v>21.1196862987691</v>
      </c>
      <c r="X389" s="69" t="n">
        <v>7001.0327928575</v>
      </c>
      <c r="Y389" s="69" t="n">
        <v>5.96193225863976</v>
      </c>
      <c r="Z389" s="69" t="n">
        <v>78.639715657322</v>
      </c>
      <c r="AA389" s="69" t="n">
        <v>2.75985321041583</v>
      </c>
    </row>
    <row r="390">
      <c r="A390" s="69" t="s">
        <v>302</v>
      </c>
      <c r="B390" s="69" t="s">
        <v>303</v>
      </c>
      <c r="C390" s="69" t="s">
        <v>17</v>
      </c>
      <c r="D390" s="69" t="n">
        <v>20.2056560713705</v>
      </c>
      <c r="E390" s="69" t="n">
        <v>100</v>
      </c>
      <c r="F390" s="69" t="n">
        <v>0.330463656409635</v>
      </c>
      <c r="G390" s="69" t="n">
        <v>100.906072395621</v>
      </c>
      <c r="H390" s="69" t="n">
        <v>236.153383802692</v>
      </c>
      <c r="I390" s="69" t="n">
        <v>31.8672231918207</v>
      </c>
      <c r="J390" s="69" t="n">
        <v>3.86229036113907</v>
      </c>
      <c r="K390" s="69" t="n">
        <v>31.3972381146249</v>
      </c>
      <c r="L390" s="69" t="n">
        <v>686.16581949846</v>
      </c>
      <c r="M390" s="69" t="n">
        <v>17.7602294824555</v>
      </c>
      <c r="N390" s="69" t="n">
        <v>11.2222471180266</v>
      </c>
      <c r="O390" s="69" t="n">
        <v>17.3662441810786</v>
      </c>
      <c r="P390" s="69" t="n">
        <v>631.334536183202</v>
      </c>
      <c r="Q390" s="69" t="n">
        <v>19.0265710453626</v>
      </c>
      <c r="R390" s="69" t="n">
        <v>10.3254810686595</v>
      </c>
      <c r="S390" s="69" t="n">
        <v>19.0110275259879</v>
      </c>
      <c r="T390" s="69" t="n">
        <v>441.712450871114</v>
      </c>
      <c r="U390" s="69" t="n">
        <v>21.0999889621243</v>
      </c>
      <c r="V390" s="69" t="n">
        <v>7.22421044290441</v>
      </c>
      <c r="W390" s="69" t="n">
        <v>20.2513397416517</v>
      </c>
      <c r="X390" s="69" t="n">
        <v>4098.76347591918</v>
      </c>
      <c r="Y390" s="69" t="n">
        <v>8.27106779483297</v>
      </c>
      <c r="Z390" s="69" t="n">
        <v>67.0353073528607</v>
      </c>
      <c r="AA390" s="69" t="n">
        <v>4.91028713001503</v>
      </c>
    </row>
    <row r="391">
      <c r="A391" s="69" t="s">
        <v>304</v>
      </c>
      <c r="B391" s="69" t="s">
        <v>305</v>
      </c>
      <c r="C391" s="69" t="s">
        <v>16</v>
      </c>
      <c r="D391" s="69" t="n">
        <v>115.483642369058</v>
      </c>
      <c r="E391" s="69" t="n">
        <v>39.2677001055405</v>
      </c>
      <c r="F391" s="69" t="n">
        <v>1.98620225492177</v>
      </c>
      <c r="G391" s="69" t="n">
        <v>39.8520350458073</v>
      </c>
      <c r="H391" s="69" t="n">
        <v>1607.28778907452</v>
      </c>
      <c r="I391" s="69" t="n">
        <v>13.6559638958041</v>
      </c>
      <c r="J391" s="69" t="n">
        <v>27.6437300164633</v>
      </c>
      <c r="K391" s="69" t="n">
        <v>12.0755924379263</v>
      </c>
      <c r="L391" s="69" t="n">
        <v>2250.96013154798</v>
      </c>
      <c r="M391" s="69" t="n">
        <v>10.9912209228414</v>
      </c>
      <c r="N391" s="69" t="n">
        <v>38.7142455615645</v>
      </c>
      <c r="O391" s="69" t="n">
        <v>9.4236974741258</v>
      </c>
      <c r="P391" s="69" t="n">
        <v>705.816764116163</v>
      </c>
      <c r="Q391" s="69" t="n">
        <v>22.753238586709</v>
      </c>
      <c r="R391" s="69" t="n">
        <v>12.1393369631432</v>
      </c>
      <c r="S391" s="69" t="n">
        <v>19.2952641262363</v>
      </c>
      <c r="T391" s="69" t="n">
        <v>480.388941313945</v>
      </c>
      <c r="U391" s="69" t="n">
        <v>35.0807969694751</v>
      </c>
      <c r="V391" s="69" t="n">
        <v>8.26220561547589</v>
      </c>
      <c r="W391" s="69" t="n">
        <v>31.9322016472615</v>
      </c>
      <c r="X391" s="69" t="n">
        <v>654.356924573616</v>
      </c>
      <c r="Y391" s="69" t="n">
        <v>23.5254673266321</v>
      </c>
      <c r="Z391" s="69" t="n">
        <v>11.2542795884313</v>
      </c>
      <c r="AA391" s="69" t="n">
        <v>20.8597750412472</v>
      </c>
    </row>
    <row r="392">
      <c r="A392" s="69" t="s">
        <v>304</v>
      </c>
      <c r="B392" s="69" t="s">
        <v>305</v>
      </c>
      <c r="C392" s="69" t="s">
        <v>17</v>
      </c>
      <c r="D392" s="69" t="n">
        <v>43.817529761185</v>
      </c>
      <c r="E392" s="69" t="n">
        <v>32.2715840493785</v>
      </c>
      <c r="F392" s="69" t="n">
        <v>2.71824410356528</v>
      </c>
      <c r="G392" s="69" t="n">
        <v>31.1445354807747</v>
      </c>
      <c r="H392" s="69" t="n">
        <v>601.907585936409</v>
      </c>
      <c r="I392" s="69" t="n">
        <v>13.7381210675696</v>
      </c>
      <c r="J392" s="69" t="n">
        <v>37.3396618951394</v>
      </c>
      <c r="K392" s="69" t="n">
        <v>10.0826299342672</v>
      </c>
      <c r="L392" s="69" t="n">
        <v>631.829664005339</v>
      </c>
      <c r="M392" s="69" t="n">
        <v>11.22023810754</v>
      </c>
      <c r="N392" s="69" t="n">
        <v>39.1958941547073</v>
      </c>
      <c r="O392" s="69" t="n">
        <v>9.25342352654435</v>
      </c>
      <c r="P392" s="69" t="n">
        <v>136.273145452396</v>
      </c>
      <c r="Q392" s="69" t="n">
        <v>19.54138118011</v>
      </c>
      <c r="R392" s="69" t="n">
        <v>8.4537781139</v>
      </c>
      <c r="S392" s="69" t="n">
        <v>20.4386485331355</v>
      </c>
      <c r="T392" s="69" t="n">
        <v>53.3137284227125</v>
      </c>
      <c r="U392" s="69" t="n">
        <v>31.499437024683</v>
      </c>
      <c r="V392" s="69" t="n">
        <v>3.30734591187506</v>
      </c>
      <c r="W392" s="69" t="n">
        <v>32.5532499088846</v>
      </c>
      <c r="X392" s="69" t="n">
        <v>144.837554018269</v>
      </c>
      <c r="Y392" s="69" t="n">
        <v>27.5521711134187</v>
      </c>
      <c r="Z392" s="69" t="n">
        <v>8.98507582081298</v>
      </c>
      <c r="AA392" s="69" t="n">
        <v>25.927855404634</v>
      </c>
    </row>
    <row r="393">
      <c r="A393" s="69" t="s">
        <v>306</v>
      </c>
      <c r="B393" s="69" t="s">
        <v>307</v>
      </c>
      <c r="C393" s="69" t="s">
        <v>16</v>
      </c>
      <c r="D393" s="69" t="n">
        <v>57.7385175429951</v>
      </c>
      <c r="E393" s="69" t="n">
        <v>73.6760882002302</v>
      </c>
      <c r="F393" s="69" t="n">
        <v>0.332988532281617</v>
      </c>
      <c r="G393" s="69" t="n">
        <v>74.2669911005746</v>
      </c>
      <c r="H393" s="69" t="n">
        <v>621.86124623188</v>
      </c>
      <c r="I393" s="69" t="n">
        <v>30.2161751276034</v>
      </c>
      <c r="J393" s="69" t="n">
        <v>3.58638691253848</v>
      </c>
      <c r="K393" s="69" t="n">
        <v>30.4739820133286</v>
      </c>
      <c r="L393" s="69" t="n">
        <v>3412.75032975317</v>
      </c>
      <c r="M393" s="69" t="n">
        <v>14.6609486229175</v>
      </c>
      <c r="N393" s="69" t="n">
        <v>19.6819518703764</v>
      </c>
      <c r="O393" s="69" t="n">
        <v>13.9638254305828</v>
      </c>
      <c r="P393" s="69" t="n">
        <v>4501.36779654428</v>
      </c>
      <c r="Q393" s="69" t="n">
        <v>10.2788654048378</v>
      </c>
      <c r="R393" s="69" t="n">
        <v>25.960206801549</v>
      </c>
      <c r="S393" s="69" t="n">
        <v>8.44376330173363</v>
      </c>
      <c r="T393" s="69" t="n">
        <v>550.627188976191</v>
      </c>
      <c r="U393" s="69" t="n">
        <v>29.777963602082</v>
      </c>
      <c r="V393" s="69" t="n">
        <v>3.1755671481347</v>
      </c>
      <c r="W393" s="69" t="n">
        <v>29.7984490782079</v>
      </c>
      <c r="X393" s="69" t="n">
        <v>8195.14620834636</v>
      </c>
      <c r="Y393" s="69" t="n">
        <v>7.60566797364113</v>
      </c>
      <c r="Z393" s="69" t="n">
        <v>47.2628987351198</v>
      </c>
      <c r="AA393" s="69" t="n">
        <v>6.96861281162638</v>
      </c>
    </row>
    <row r="394">
      <c r="A394" s="69" t="s">
        <v>306</v>
      </c>
      <c r="B394" s="69" t="s">
        <v>307</v>
      </c>
      <c r="C394" s="69" t="s">
        <v>17</v>
      </c>
      <c r="D394" s="69" t="n">
        <v>42.9421067167905</v>
      </c>
      <c r="E394" s="69" t="n">
        <v>100</v>
      </c>
      <c r="F394" s="69" t="n">
        <v>0.389568765892231</v>
      </c>
      <c r="G394" s="69" t="n">
        <v>99.2722771390094</v>
      </c>
      <c r="H394" s="69" t="n">
        <v>942.153584986162</v>
      </c>
      <c r="I394" s="69" t="n">
        <v>30.6004524143443</v>
      </c>
      <c r="J394" s="69" t="n">
        <v>8.5471728670566</v>
      </c>
      <c r="K394" s="69" t="n">
        <v>29.2436863457841</v>
      </c>
      <c r="L394" s="69" t="n">
        <v>3104.0694648827</v>
      </c>
      <c r="M394" s="69" t="n">
        <v>10.5079031536246</v>
      </c>
      <c r="N394" s="69" t="n">
        <v>28.1599717185113</v>
      </c>
      <c r="O394" s="69" t="n">
        <v>9.44054714293543</v>
      </c>
      <c r="P394" s="69" t="n">
        <v>2630.99782677153</v>
      </c>
      <c r="Q394" s="69" t="n">
        <v>12.7318617091098</v>
      </c>
      <c r="R394" s="69" t="n">
        <v>23.8682881396633</v>
      </c>
      <c r="S394" s="69" t="n">
        <v>10.5593618414607</v>
      </c>
      <c r="T394" s="69" t="n">
        <v>486.77152587568</v>
      </c>
      <c r="U394" s="69" t="n">
        <v>26.2202894637618</v>
      </c>
      <c r="V394" s="69" t="n">
        <v>4.41596831421223</v>
      </c>
      <c r="W394" s="69" t="n">
        <v>24.8212381827931</v>
      </c>
      <c r="X394" s="69" t="n">
        <v>3816.05051330609</v>
      </c>
      <c r="Y394" s="69" t="n">
        <v>10.8551279718627</v>
      </c>
      <c r="Z394" s="69" t="n">
        <v>34.6190301946644</v>
      </c>
      <c r="AA394" s="69" t="n">
        <v>10.4937954338167</v>
      </c>
    </row>
    <row r="395">
      <c r="A395" s="69" t="s">
        <v>308</v>
      </c>
      <c r="B395" s="69" t="s">
        <v>309</v>
      </c>
      <c r="C395" s="69" t="s">
        <v>16</v>
      </c>
      <c r="D395" s="69" t="n">
        <v>306.150127577762</v>
      </c>
      <c r="E395" s="69" t="n">
        <v>35.7733412141067</v>
      </c>
      <c r="F395" s="69" t="n">
        <v>2.82192073404362</v>
      </c>
      <c r="G395" s="69" t="n">
        <v>35.4885215225903</v>
      </c>
      <c r="H395" s="69" t="n">
        <v>3944.10488789243</v>
      </c>
      <c r="I395" s="69" t="n">
        <v>9.9176105252881</v>
      </c>
      <c r="J395" s="69" t="n">
        <v>36.3545540498245</v>
      </c>
      <c r="K395" s="69" t="n">
        <v>9.17690322499882</v>
      </c>
      <c r="L395" s="69" t="n">
        <v>5843.30817506068</v>
      </c>
      <c r="M395" s="69" t="n">
        <v>8.52534608690391</v>
      </c>
      <c r="N395" s="69" t="n">
        <v>53.8603482711991</v>
      </c>
      <c r="O395" s="69" t="n">
        <v>6.45798949419185</v>
      </c>
      <c r="P395" s="69" t="n">
        <v>477.656255067757</v>
      </c>
      <c r="Q395" s="69" t="n">
        <v>28.0196791931192</v>
      </c>
      <c r="R395" s="69" t="n">
        <v>4.40276834305405</v>
      </c>
      <c r="S395" s="69" t="n">
        <v>26.6452136525825</v>
      </c>
      <c r="T395" s="69" t="n">
        <v>110.537701023079</v>
      </c>
      <c r="U395" s="69" t="n">
        <v>57.1067828180897</v>
      </c>
      <c r="V395" s="69" t="n">
        <v>1.01887473599472</v>
      </c>
      <c r="W395" s="69" t="n">
        <v>57.5256012366509</v>
      </c>
      <c r="X395" s="69" t="n">
        <v>167.240980234607</v>
      </c>
      <c r="Y395" s="69" t="n">
        <v>53.3748776044254</v>
      </c>
      <c r="Z395" s="69" t="n">
        <v>1.54153386588397</v>
      </c>
      <c r="AA395" s="69" t="n">
        <v>52.8729416251356</v>
      </c>
    </row>
    <row r="396">
      <c r="A396" s="69" t="s">
        <v>308</v>
      </c>
      <c r="B396" s="69" t="s">
        <v>309</v>
      </c>
      <c r="C396" s="69" t="s">
        <v>17</v>
      </c>
      <c r="D396" s="69" t="n">
        <v>341.82244925916</v>
      </c>
      <c r="E396" s="69" t="n">
        <v>30.0261010342212</v>
      </c>
      <c r="F396" s="69" t="n">
        <v>3.62251869833888</v>
      </c>
      <c r="G396" s="69" t="n">
        <v>29.1946120240395</v>
      </c>
      <c r="H396" s="69" t="n">
        <v>3450.22410863054</v>
      </c>
      <c r="I396" s="69" t="n">
        <v>7.26733395609153</v>
      </c>
      <c r="J396" s="69" t="n">
        <v>36.5643080905366</v>
      </c>
      <c r="K396" s="69" t="n">
        <v>8.15728731974879</v>
      </c>
      <c r="L396" s="69" t="n">
        <v>4487.97897323928</v>
      </c>
      <c r="M396" s="69" t="n">
        <v>9.44272656953135</v>
      </c>
      <c r="N396" s="69" t="n">
        <v>47.5620831327694</v>
      </c>
      <c r="O396" s="69" t="n">
        <v>6.0376124466442</v>
      </c>
      <c r="P396" s="69" t="n">
        <v>892.731519459288</v>
      </c>
      <c r="Q396" s="69" t="n">
        <v>19.2857496320605</v>
      </c>
      <c r="R396" s="69" t="n">
        <v>9.46086668341046</v>
      </c>
      <c r="S396" s="69" t="n">
        <v>17.2700066289579</v>
      </c>
      <c r="T396" s="69" t="n">
        <v>130.23913394483</v>
      </c>
      <c r="U396" s="69" t="n">
        <v>49.0386179317773</v>
      </c>
      <c r="V396" s="69" t="n">
        <v>1.38023028912565</v>
      </c>
      <c r="W396" s="69" t="n">
        <v>49.0734265794779</v>
      </c>
      <c r="X396" s="69" t="n">
        <v>133.047566349517</v>
      </c>
      <c r="Y396" s="69" t="n">
        <v>64.1774823191796</v>
      </c>
      <c r="Z396" s="69" t="n">
        <v>1.40999310581908</v>
      </c>
      <c r="AA396" s="69" t="n">
        <v>64.4715185240079</v>
      </c>
    </row>
    <row r="397">
      <c r="A397" s="69" t="s">
        <v>310</v>
      </c>
      <c r="B397" s="69" t="s">
        <v>311</v>
      </c>
      <c r="C397" s="69" t="s">
        <v>16</v>
      </c>
      <c r="D397" s="69" t="n">
        <v>151.958003958029</v>
      </c>
      <c r="E397" s="69" t="n">
        <v>41.4503156496489</v>
      </c>
      <c r="F397" s="69" t="n">
        <v>1.56373147368512</v>
      </c>
      <c r="G397" s="69" t="n">
        <v>41.0988615469974</v>
      </c>
      <c r="H397" s="69" t="n">
        <v>2001.43378798839</v>
      </c>
      <c r="I397" s="69" t="n">
        <v>12.7614509452945</v>
      </c>
      <c r="J397" s="69" t="n">
        <v>20.5958549418609</v>
      </c>
      <c r="K397" s="69" t="n">
        <v>11.0375598462061</v>
      </c>
      <c r="L397" s="69" t="n">
        <v>5770.43967274775</v>
      </c>
      <c r="M397" s="69" t="n">
        <v>5.83725207066488</v>
      </c>
      <c r="N397" s="69" t="n">
        <v>59.3809993435372</v>
      </c>
      <c r="O397" s="69" t="n">
        <v>4.11776906043941</v>
      </c>
      <c r="P397" s="69" t="n">
        <v>1057.79821227832</v>
      </c>
      <c r="Q397" s="69" t="n">
        <v>17.0740873638609</v>
      </c>
      <c r="R397" s="69" t="n">
        <v>10.8853256443427</v>
      </c>
      <c r="S397" s="69" t="n">
        <v>16.9837309496151</v>
      </c>
      <c r="T397" s="69" t="n">
        <v>358.558216200217</v>
      </c>
      <c r="U397" s="69" t="n">
        <v>22.859417318932</v>
      </c>
      <c r="V397" s="69" t="n">
        <v>3.68976133679366</v>
      </c>
      <c r="W397" s="69" t="n">
        <v>22.9010211044451</v>
      </c>
      <c r="X397" s="69" t="n">
        <v>377.465458135843</v>
      </c>
      <c r="Y397" s="69" t="n">
        <v>27.7429246372376</v>
      </c>
      <c r="Z397" s="69" t="n">
        <v>3.88432725978041</v>
      </c>
      <c r="AA397" s="69" t="n">
        <v>28.0857561496602</v>
      </c>
    </row>
    <row r="398">
      <c r="A398" s="69" t="s">
        <v>310</v>
      </c>
      <c r="B398" s="69" t="s">
        <v>311</v>
      </c>
      <c r="C398" s="69" t="s">
        <v>17</v>
      </c>
      <c r="D398" s="69" t="n">
        <v>158.883034542693</v>
      </c>
      <c r="E398" s="69" t="n">
        <v>36.1671815273793</v>
      </c>
      <c r="F398" s="69" t="n">
        <v>2.77554424444474</v>
      </c>
      <c r="G398" s="69" t="n">
        <v>36.321717937667</v>
      </c>
      <c r="H398" s="69" t="n">
        <v>1594.01277445451</v>
      </c>
      <c r="I398" s="69" t="n">
        <v>10.2610919703862</v>
      </c>
      <c r="J398" s="69" t="n">
        <v>27.8459748357827</v>
      </c>
      <c r="K398" s="69" t="n">
        <v>9.01262959320153</v>
      </c>
      <c r="L398" s="69" t="n">
        <v>2461.33069946102</v>
      </c>
      <c r="M398" s="69" t="n">
        <v>9.71316674561806</v>
      </c>
      <c r="N398" s="69" t="n">
        <v>42.9972418151952</v>
      </c>
      <c r="O398" s="69" t="n">
        <v>6.24728826569132</v>
      </c>
      <c r="P398" s="69" t="n">
        <v>838.900194003663</v>
      </c>
      <c r="Q398" s="69" t="n">
        <v>13.7621500177126</v>
      </c>
      <c r="R398" s="69" t="n">
        <v>14.6548346828357</v>
      </c>
      <c r="S398" s="69" t="n">
        <v>13.4089814185614</v>
      </c>
      <c r="T398" s="69" t="n">
        <v>196.773383830623</v>
      </c>
      <c r="U398" s="69" t="n">
        <v>31.3709821618251</v>
      </c>
      <c r="V398" s="69" t="n">
        <v>3.43745469441073</v>
      </c>
      <c r="W398" s="69" t="n">
        <v>30.7039969153399</v>
      </c>
      <c r="X398" s="69" t="n">
        <v>474.491980621848</v>
      </c>
      <c r="Y398" s="69" t="n">
        <v>21.2535228749412</v>
      </c>
      <c r="Z398" s="69" t="n">
        <v>8.28894972733088</v>
      </c>
      <c r="AA398" s="69" t="n">
        <v>21.7910467984532</v>
      </c>
    </row>
    <row r="399">
      <c r="A399" s="69" t="s">
        <v>312</v>
      </c>
      <c r="B399" s="69" t="s">
        <v>313</v>
      </c>
      <c r="C399" s="69" t="s">
        <v>16</v>
      </c>
      <c r="D399" s="69" t="n">
        <v>18.8237765640114</v>
      </c>
      <c r="E399" s="69" t="n">
        <v>56.936335855376</v>
      </c>
      <c r="F399" s="69" t="n">
        <v>0.552870411981567</v>
      </c>
      <c r="G399" s="69" t="n">
        <v>56.889641649894</v>
      </c>
      <c r="H399" s="69" t="n">
        <v>251.650986899782</v>
      </c>
      <c r="I399" s="69" t="n">
        <v>20.9199432482423</v>
      </c>
      <c r="J399" s="69" t="n">
        <v>7.39120464640714</v>
      </c>
      <c r="K399" s="69" t="n">
        <v>20.9234207380835</v>
      </c>
      <c r="L399" s="69" t="n">
        <v>717.922855082389</v>
      </c>
      <c r="M399" s="69" t="n">
        <v>11.9853520306593</v>
      </c>
      <c r="N399" s="69" t="n">
        <v>21.0860080765748</v>
      </c>
      <c r="O399" s="69" t="n">
        <v>11.1003685752995</v>
      </c>
      <c r="P399" s="69" t="n">
        <v>593.91950113223</v>
      </c>
      <c r="Q399" s="69" t="n">
        <v>11.534546014251</v>
      </c>
      <c r="R399" s="69" t="n">
        <v>17.4439235484045</v>
      </c>
      <c r="S399" s="69" t="n">
        <v>11.5045763702904</v>
      </c>
      <c r="T399" s="69" t="n">
        <v>220.883295925707</v>
      </c>
      <c r="U399" s="69" t="n">
        <v>20.0816722703538</v>
      </c>
      <c r="V399" s="69" t="n">
        <v>6.48753125617575</v>
      </c>
      <c r="W399" s="69" t="n">
        <v>19.8061369833512</v>
      </c>
      <c r="X399" s="69" t="n">
        <v>1601.53533369095</v>
      </c>
      <c r="Y399" s="69" t="n">
        <v>8.83910660255126</v>
      </c>
      <c r="Z399" s="69" t="n">
        <v>47.0384620604562</v>
      </c>
      <c r="AA399" s="69" t="n">
        <v>7.52665391670379</v>
      </c>
    </row>
    <row r="400">
      <c r="A400" s="69" t="s">
        <v>312</v>
      </c>
      <c r="B400" s="69" t="s">
        <v>313</v>
      </c>
      <c r="C400" s="69" t="s">
        <v>17</v>
      </c>
      <c r="D400" s="69" t="n">
        <v>25.7369779251859</v>
      </c>
      <c r="E400" s="69" t="n">
        <v>56.8953965990248</v>
      </c>
      <c r="F400" s="69" t="n">
        <v>1.04032023695676</v>
      </c>
      <c r="G400" s="69" t="n">
        <v>56.4784442084818</v>
      </c>
      <c r="H400" s="69" t="n">
        <v>263.563827576313</v>
      </c>
      <c r="I400" s="69" t="n">
        <v>18.7019056373397</v>
      </c>
      <c r="J400" s="69" t="n">
        <v>10.6535734053336</v>
      </c>
      <c r="K400" s="69" t="n">
        <v>18.6401430750887</v>
      </c>
      <c r="L400" s="69" t="n">
        <v>544.646202923714</v>
      </c>
      <c r="M400" s="69" t="n">
        <v>16.3166558251255</v>
      </c>
      <c r="N400" s="69" t="n">
        <v>22.0152680136047</v>
      </c>
      <c r="O400" s="69" t="n">
        <v>14.6775128198974</v>
      </c>
      <c r="P400" s="69" t="n">
        <v>411.755635296494</v>
      </c>
      <c r="Q400" s="69" t="n">
        <v>17.7229422090152</v>
      </c>
      <c r="R400" s="69" t="n">
        <v>16.6436681620161</v>
      </c>
      <c r="S400" s="69" t="n">
        <v>16.3446328275156</v>
      </c>
      <c r="T400" s="69" t="n">
        <v>125.830668228645</v>
      </c>
      <c r="U400" s="69" t="n">
        <v>24.3238033037952</v>
      </c>
      <c r="V400" s="69" t="n">
        <v>5.08623005267255</v>
      </c>
      <c r="W400" s="69" t="n">
        <v>24.0473328461481</v>
      </c>
      <c r="X400" s="69" t="n">
        <v>1102.41432560346</v>
      </c>
      <c r="Y400" s="69" t="n">
        <v>11.5775645547999</v>
      </c>
      <c r="Z400" s="69" t="n">
        <v>44.5609401294163</v>
      </c>
      <c r="AA400" s="69" t="n">
        <v>10.7666569528366</v>
      </c>
    </row>
    <row r="401">
      <c r="A401" s="69" t="s">
        <v>314</v>
      </c>
      <c r="B401" s="69" t="s">
        <v>315</v>
      </c>
      <c r="C401" s="69" t="s">
        <v>16</v>
      </c>
      <c r="D401" s="69" t="n">
        <v>17.1265677087954</v>
      </c>
      <c r="E401" s="69" t="n">
        <v>99.9999999999998</v>
      </c>
      <c r="F401" s="69" t="n">
        <v>0.204242786146927</v>
      </c>
      <c r="G401" s="69" t="n">
        <v>100.196465939736</v>
      </c>
      <c r="H401" s="69" t="n">
        <v>130.091274713801</v>
      </c>
      <c r="I401" s="69" t="n">
        <v>35.30057663181</v>
      </c>
      <c r="J401" s="69" t="n">
        <v>1.551402759311</v>
      </c>
      <c r="K401" s="69" t="n">
        <v>34.719396315604</v>
      </c>
      <c r="L401" s="69" t="n">
        <v>938.334824177239</v>
      </c>
      <c r="M401" s="69" t="n">
        <v>19.8531855461504</v>
      </c>
      <c r="N401" s="69" t="n">
        <v>11.190106627741</v>
      </c>
      <c r="O401" s="69" t="n">
        <v>20.0633279592495</v>
      </c>
      <c r="P401" s="69" t="n">
        <v>597.469663890076</v>
      </c>
      <c r="Q401" s="69" t="n">
        <v>20.2310951068154</v>
      </c>
      <c r="R401" s="69" t="n">
        <v>7.12512109057956</v>
      </c>
      <c r="S401" s="69" t="n">
        <v>20.4073809297028</v>
      </c>
      <c r="T401" s="69" t="n">
        <v>1303.3357304248</v>
      </c>
      <c r="U401" s="69" t="n">
        <v>17.5148820508186</v>
      </c>
      <c r="V401" s="69" t="n">
        <v>15.5429228665645</v>
      </c>
      <c r="W401" s="69" t="n">
        <v>16.4794703822774</v>
      </c>
      <c r="X401" s="69" t="n">
        <v>5399.03857016875</v>
      </c>
      <c r="Y401" s="69" t="n">
        <v>7.60573709099886</v>
      </c>
      <c r="Z401" s="69" t="n">
        <v>64.386203869657</v>
      </c>
      <c r="AA401" s="69" t="n">
        <v>5.99896963914234</v>
      </c>
    </row>
    <row r="402">
      <c r="A402" s="69" t="s">
        <v>314</v>
      </c>
      <c r="B402" s="69" t="s">
        <v>315</v>
      </c>
      <c r="C402" s="69" t="s">
        <v>17</v>
      </c>
      <c r="D402" s="69" t="n">
        <v>88.0140283954597</v>
      </c>
      <c r="E402" s="69" t="n">
        <v>61.653269879494</v>
      </c>
      <c r="F402" s="69" t="n">
        <v>1.40141595264472</v>
      </c>
      <c r="G402" s="69" t="n">
        <v>60.3628868194053</v>
      </c>
      <c r="H402" s="69" t="n">
        <v>258.329532660178</v>
      </c>
      <c r="I402" s="69" t="n">
        <v>31.9339161727267</v>
      </c>
      <c r="J402" s="69" t="n">
        <v>4.11328892347239</v>
      </c>
      <c r="K402" s="69" t="n">
        <v>31.5269593902003</v>
      </c>
      <c r="L402" s="69" t="n">
        <v>1087.79458557928</v>
      </c>
      <c r="M402" s="69" t="n">
        <v>17.798143343412</v>
      </c>
      <c r="N402" s="69" t="n">
        <v>17.3205648374798</v>
      </c>
      <c r="O402" s="69" t="n">
        <v>16.0827298658151</v>
      </c>
      <c r="P402" s="69" t="n">
        <v>557.056545290674</v>
      </c>
      <c r="Q402" s="69" t="n">
        <v>18.2323446705599</v>
      </c>
      <c r="R402" s="69" t="n">
        <v>8.86981249838779</v>
      </c>
      <c r="S402" s="69" t="n">
        <v>18.6833028799574</v>
      </c>
      <c r="T402" s="69" t="n">
        <v>934.059836814396</v>
      </c>
      <c r="U402" s="69" t="n">
        <v>20.7558788155035</v>
      </c>
      <c r="V402" s="69" t="n">
        <v>14.8727013170544</v>
      </c>
      <c r="W402" s="69" t="n">
        <v>18.8734131530241</v>
      </c>
      <c r="X402" s="69" t="n">
        <v>3355.1098576766</v>
      </c>
      <c r="Y402" s="69" t="n">
        <v>8.9467565864908</v>
      </c>
      <c r="Z402" s="69" t="n">
        <v>53.4222164709609</v>
      </c>
      <c r="AA402" s="69" t="n">
        <v>7.61799957150402</v>
      </c>
    </row>
    <row r="403">
      <c r="A403" s="69" t="s">
        <v>316</v>
      </c>
      <c r="B403" s="69" t="s">
        <v>317</v>
      </c>
      <c r="C403" s="69" t="s">
        <v>16</v>
      </c>
      <c r="D403" s="69" t="n">
        <v>469.951477064578</v>
      </c>
      <c r="E403" s="69" t="n">
        <v>23.0781332367171</v>
      </c>
      <c r="F403" s="69" t="n">
        <v>5.12939655568267</v>
      </c>
      <c r="G403" s="69" t="n">
        <v>21.6182393700527</v>
      </c>
      <c r="H403" s="69" t="n">
        <v>3017.32966832812</v>
      </c>
      <c r="I403" s="69" t="n">
        <v>8.65966716165599</v>
      </c>
      <c r="J403" s="69" t="n">
        <v>32.9333583644734</v>
      </c>
      <c r="K403" s="69" t="n">
        <v>6.85191892327191</v>
      </c>
      <c r="L403" s="69" t="n">
        <v>4930.29343346021</v>
      </c>
      <c r="M403" s="69" t="n">
        <v>6.76838275898383</v>
      </c>
      <c r="N403" s="69" t="n">
        <v>53.8128538589964</v>
      </c>
      <c r="O403" s="69" t="n">
        <v>4.84211125882125</v>
      </c>
      <c r="P403" s="69" t="n">
        <v>599.482359083598</v>
      </c>
      <c r="Q403" s="69" t="n">
        <v>19.791582832899</v>
      </c>
      <c r="R403" s="69" t="n">
        <v>6.54319200587038</v>
      </c>
      <c r="S403" s="69" t="n">
        <v>19.834450744248</v>
      </c>
      <c r="T403" s="69" t="n">
        <v>23.0173567674275</v>
      </c>
      <c r="U403" s="69" t="n">
        <v>100</v>
      </c>
      <c r="V403" s="69" t="n">
        <v>0.251228384813732</v>
      </c>
      <c r="W403" s="69" t="n">
        <v>99.568416943064</v>
      </c>
      <c r="X403" s="69" t="n">
        <v>121.850933009976</v>
      </c>
      <c r="Y403" s="69" t="n">
        <v>44.2008912406344</v>
      </c>
      <c r="Z403" s="69" t="n">
        <v>1.32997083016339</v>
      </c>
      <c r="AA403" s="69" t="n">
        <v>43.7953052118587</v>
      </c>
    </row>
    <row r="404">
      <c r="A404" s="69" t="s">
        <v>316</v>
      </c>
      <c r="B404" s="69" t="s">
        <v>317</v>
      </c>
      <c r="C404" s="69" t="s">
        <v>17</v>
      </c>
      <c r="D404" s="69" t="n">
        <v>322.870746066264</v>
      </c>
      <c r="E404" s="69" t="n">
        <v>23.3823227737729</v>
      </c>
      <c r="F404" s="69" t="n">
        <v>4.07509977224331</v>
      </c>
      <c r="G404" s="69" t="n">
        <v>22.999169200806</v>
      </c>
      <c r="H404" s="69" t="n">
        <v>2902.20117627203</v>
      </c>
      <c r="I404" s="69" t="n">
        <v>7.72154395860928</v>
      </c>
      <c r="J404" s="69" t="n">
        <v>36.630012153542</v>
      </c>
      <c r="K404" s="69" t="n">
        <v>6.11601710885067</v>
      </c>
      <c r="L404" s="69" t="n">
        <v>3504.79327143044</v>
      </c>
      <c r="M404" s="69" t="n">
        <v>8.0041955146906</v>
      </c>
      <c r="N404" s="69" t="n">
        <v>44.2356033681504</v>
      </c>
      <c r="O404" s="69" t="n">
        <v>6.05506530852198</v>
      </c>
      <c r="P404" s="69" t="n">
        <v>907.460146552989</v>
      </c>
      <c r="Q404" s="69" t="n">
        <v>16.055034192588</v>
      </c>
      <c r="R404" s="69" t="n">
        <v>11.4534707203824</v>
      </c>
      <c r="S404" s="69" t="n">
        <v>14.8856612494982</v>
      </c>
      <c r="T404" s="69" t="n">
        <v>146.559283267155</v>
      </c>
      <c r="U404" s="69" t="n">
        <v>39.6179213360533</v>
      </c>
      <c r="V404" s="69" t="n">
        <v>1.8497919341988</v>
      </c>
      <c r="W404" s="69" t="n">
        <v>38.3309696724097</v>
      </c>
      <c r="X404" s="69" t="n">
        <v>139.129881857853</v>
      </c>
      <c r="Y404" s="69" t="n">
        <v>37.2156939069356</v>
      </c>
      <c r="Z404" s="69" t="n">
        <v>1.75602205148314</v>
      </c>
      <c r="AA404" s="69" t="n">
        <v>35.7902330770774</v>
      </c>
    </row>
    <row r="405">
      <c r="A405" s="69" t="s">
        <v>318</v>
      </c>
      <c r="B405" s="69" t="s">
        <v>319</v>
      </c>
      <c r="C405" s="69" t="s">
        <v>16</v>
      </c>
      <c r="D405" s="69" t="n">
        <v>67.563363979598</v>
      </c>
      <c r="E405" s="69" t="n">
        <v>99.9999999999998</v>
      </c>
      <c r="F405" s="69" t="n">
        <v>0.360533393832924</v>
      </c>
      <c r="G405" s="69" t="n">
        <v>101.163665649901</v>
      </c>
      <c r="H405" s="69" t="n">
        <v>340.10497067497</v>
      </c>
      <c r="I405" s="69" t="n">
        <v>45.9555465012459</v>
      </c>
      <c r="J405" s="69" t="n">
        <v>1.81487705931755</v>
      </c>
      <c r="K405" s="69" t="n">
        <v>46.0322164035137</v>
      </c>
      <c r="L405" s="69" t="n">
        <v>1216.5464875875</v>
      </c>
      <c r="M405" s="69" t="n">
        <v>32.7567968066492</v>
      </c>
      <c r="N405" s="69" t="n">
        <v>6.49176725507469</v>
      </c>
      <c r="O405" s="69" t="n">
        <v>33.110740379732</v>
      </c>
      <c r="P405" s="69" t="n">
        <v>917.754582839272</v>
      </c>
      <c r="Q405" s="69" t="n">
        <v>34.8818779575383</v>
      </c>
      <c r="R405" s="69" t="n">
        <v>4.89734606104987</v>
      </c>
      <c r="S405" s="69" t="n">
        <v>32.9854172081686</v>
      </c>
      <c r="T405" s="69" t="n">
        <v>2310.80423350693</v>
      </c>
      <c r="U405" s="69" t="n">
        <v>21.4411672745351</v>
      </c>
      <c r="V405" s="69" t="n">
        <v>12.3309741214383</v>
      </c>
      <c r="W405" s="69" t="n">
        <v>19.5622079379886</v>
      </c>
      <c r="X405" s="69" t="n">
        <v>13887.0615986735</v>
      </c>
      <c r="Y405" s="69" t="n">
        <v>7.66003753086205</v>
      </c>
      <c r="Z405" s="69" t="n">
        <v>74.1045021092866</v>
      </c>
      <c r="AA405" s="69" t="n">
        <v>5.3554455059741</v>
      </c>
    </row>
    <row r="406">
      <c r="A406" s="69" t="s">
        <v>318</v>
      </c>
      <c r="B406" s="69" t="s">
        <v>319</v>
      </c>
      <c r="C406" s="69" t="s">
        <v>17</v>
      </c>
      <c r="D406" s="69" t="n">
        <v>107.617119741094</v>
      </c>
      <c r="E406" s="69" t="n">
        <v>70.0850421878444</v>
      </c>
      <c r="F406" s="69" t="n">
        <v>0.664383796585984</v>
      </c>
      <c r="G406" s="69" t="n">
        <v>69.3604835903743</v>
      </c>
      <c r="H406" s="69" t="n">
        <v>814.927911837652</v>
      </c>
      <c r="I406" s="69" t="n">
        <v>51.9209733328214</v>
      </c>
      <c r="J406" s="69" t="n">
        <v>5.0310294617915</v>
      </c>
      <c r="K406" s="69" t="n">
        <v>49.8491667111547</v>
      </c>
      <c r="L406" s="69" t="n">
        <v>1675.02593021666</v>
      </c>
      <c r="M406" s="69" t="n">
        <v>32.2104482156297</v>
      </c>
      <c r="N406" s="69" t="n">
        <v>10.3409205670495</v>
      </c>
      <c r="O406" s="69" t="n">
        <v>30.7185590611887</v>
      </c>
      <c r="P406" s="69" t="n">
        <v>665.783599585786</v>
      </c>
      <c r="Q406" s="69" t="n">
        <v>29.3229486929165</v>
      </c>
      <c r="R406" s="69" t="n">
        <v>4.11027387335455</v>
      </c>
      <c r="S406" s="69" t="n">
        <v>29.5015284182308</v>
      </c>
      <c r="T406" s="69" t="n">
        <v>1793.91081410627</v>
      </c>
      <c r="U406" s="69" t="n">
        <v>22.1481673111173</v>
      </c>
      <c r="V406" s="69" t="n">
        <v>11.074866901102</v>
      </c>
      <c r="W406" s="69" t="n">
        <v>21.6650145123539</v>
      </c>
      <c r="X406" s="69" t="n">
        <v>11140.769599793</v>
      </c>
      <c r="Y406" s="69" t="n">
        <v>8.63479601961223</v>
      </c>
      <c r="Z406" s="69" t="n">
        <v>68.7785254001164</v>
      </c>
      <c r="AA406" s="69" t="n">
        <v>7.18292246578846</v>
      </c>
    </row>
    <row r="407">
      <c r="A407" s="69" t="s">
        <v>320</v>
      </c>
      <c r="B407" s="69" t="s">
        <v>321</v>
      </c>
      <c r="C407" s="69" t="s">
        <v>16</v>
      </c>
      <c r="D407" s="69" t="n">
        <v>96.7820264218666</v>
      </c>
      <c r="E407" s="69" t="n">
        <v>70.1420414891271</v>
      </c>
      <c r="F407" s="69" t="n">
        <v>0.568059788567282</v>
      </c>
      <c r="G407" s="69" t="n">
        <v>70.6425528958734</v>
      </c>
      <c r="H407" s="69" t="n">
        <v>83.020436949659</v>
      </c>
      <c r="I407" s="69" t="n">
        <v>99.9999999999998</v>
      </c>
      <c r="J407" s="69" t="n">
        <v>0.487286468407024</v>
      </c>
      <c r="K407" s="69" t="n">
        <v>99.2797988388355</v>
      </c>
      <c r="L407" s="69" t="n">
        <v>113.538662578446</v>
      </c>
      <c r="M407" s="69" t="n">
        <v>75.311347407633</v>
      </c>
      <c r="N407" s="69" t="n">
        <v>0.666412463584787</v>
      </c>
      <c r="O407" s="69" t="n">
        <v>74.2351688213897</v>
      </c>
      <c r="P407" s="69" t="n">
        <v>94.8688991307272</v>
      </c>
      <c r="Q407" s="69" t="n">
        <v>70.1859205429955</v>
      </c>
      <c r="R407" s="69" t="n">
        <v>0.556830733703626</v>
      </c>
      <c r="S407" s="69" t="n">
        <v>70.8150066132994</v>
      </c>
      <c r="T407" s="69" t="n">
        <v>1009.14785947535</v>
      </c>
      <c r="U407" s="69" t="n">
        <v>28.4149575807223</v>
      </c>
      <c r="V407" s="69" t="n">
        <v>5.92316921726672</v>
      </c>
      <c r="W407" s="69" t="n">
        <v>28.511667746887</v>
      </c>
      <c r="X407" s="69" t="n">
        <v>15639.9379018546</v>
      </c>
      <c r="Y407" s="69" t="n">
        <v>6.22790440328012</v>
      </c>
      <c r="Z407" s="69" t="n">
        <v>91.7982413284706</v>
      </c>
      <c r="AA407" s="69" t="n">
        <v>2.06186943725889</v>
      </c>
    </row>
    <row r="408">
      <c r="A408" s="69" t="s">
        <v>320</v>
      </c>
      <c r="B408" s="69" t="s">
        <v>321</v>
      </c>
      <c r="C408" s="69" t="s">
        <v>17</v>
      </c>
      <c r="D408" s="69"/>
      <c r="E408" s="69"/>
      <c r="F408" s="69"/>
      <c r="G408" s="69"/>
      <c r="H408" s="69" t="n">
        <v>228.288344010422</v>
      </c>
      <c r="I408" s="69" t="n">
        <v>48.8738986159165</v>
      </c>
      <c r="J408" s="69" t="n">
        <v>1.37271282714743</v>
      </c>
      <c r="K408" s="69" t="n">
        <v>48.8031708072549</v>
      </c>
      <c r="L408" s="69" t="n">
        <v>1660.66941670403</v>
      </c>
      <c r="M408" s="69" t="n">
        <v>18.5091647417583</v>
      </c>
      <c r="N408" s="69" t="n">
        <v>9.98571442551176</v>
      </c>
      <c r="O408" s="69" t="n">
        <v>18.5089786502989</v>
      </c>
      <c r="P408" s="69" t="n">
        <v>522.28116429848</v>
      </c>
      <c r="Q408" s="69" t="n">
        <v>33.6768447644662</v>
      </c>
      <c r="R408" s="69" t="n">
        <v>3.14051099156112</v>
      </c>
      <c r="S408" s="69" t="n">
        <v>32.7893249553869</v>
      </c>
      <c r="T408" s="69" t="n">
        <v>835.291451798789</v>
      </c>
      <c r="U408" s="69" t="n">
        <v>27.8255077907141</v>
      </c>
      <c r="V408" s="69" t="n">
        <v>5.02266243710825</v>
      </c>
      <c r="W408" s="69" t="n">
        <v>26.871090357303</v>
      </c>
      <c r="X408" s="69" t="n">
        <v>13383.9213459144</v>
      </c>
      <c r="Y408" s="69" t="n">
        <v>6.2190690017608</v>
      </c>
      <c r="Z408" s="69" t="n">
        <v>80.4783993186714</v>
      </c>
      <c r="AA408" s="69" t="n">
        <v>3.05976644509128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511</v>
      </c>
    </row>
    <row r="418">
      <c r="A418" s="5" t="s">
        <v>26</v>
      </c>
      <c r="B418" s="5" t="s">
        <v>103</v>
      </c>
      <c r="C418" s="5" t="s">
        <v>11</v>
      </c>
      <c r="D418" s="5" t="s">
        <v>472</v>
      </c>
      <c r="E418" s="5" t="s">
        <v>473</v>
      </c>
      <c r="F418" s="5" t="s">
        <v>474</v>
      </c>
      <c r="G418" s="5" t="s">
        <v>475</v>
      </c>
      <c r="H418" s="5" t="s">
        <v>476</v>
      </c>
      <c r="I418" s="5" t="s">
        <v>477</v>
      </c>
      <c r="J418" s="5" t="s">
        <v>478</v>
      </c>
      <c r="K418" s="5" t="s">
        <v>479</v>
      </c>
      <c r="L418" s="5" t="s">
        <v>480</v>
      </c>
      <c r="M418" s="5" t="s">
        <v>481</v>
      </c>
      <c r="N418" s="5" t="s">
        <v>482</v>
      </c>
      <c r="O418" s="5" t="s">
        <v>483</v>
      </c>
      <c r="P418" s="5" t="s">
        <v>488</v>
      </c>
      <c r="Q418" s="5" t="s">
        <v>489</v>
      </c>
      <c r="R418" s="5" t="s">
        <v>490</v>
      </c>
      <c r="S418" s="5" t="s">
        <v>491</v>
      </c>
      <c r="T418" s="5" t="s">
        <v>492</v>
      </c>
      <c r="U418" s="5" t="s">
        <v>493</v>
      </c>
      <c r="V418" s="5" t="s">
        <v>494</v>
      </c>
      <c r="W418" s="5" t="s">
        <v>495</v>
      </c>
      <c r="X418" s="5" t="s">
        <v>484</v>
      </c>
      <c r="Y418" s="5" t="s">
        <v>485</v>
      </c>
      <c r="Z418" s="5" t="s">
        <v>486</v>
      </c>
      <c r="AA418" s="5" t="s">
        <v>487</v>
      </c>
    </row>
    <row r="419">
      <c r="A419" s="70" t="s">
        <v>104</v>
      </c>
      <c r="B419" s="70" t="s">
        <v>105</v>
      </c>
      <c r="C419" s="70" t="s">
        <v>16</v>
      </c>
      <c r="D419" s="70" t="n">
        <v>3.36614667444474</v>
      </c>
      <c r="E419" s="70"/>
      <c r="F419" s="70" t="n">
        <v>4.45103857566767</v>
      </c>
      <c r="G419" s="70"/>
      <c r="H419" s="70" t="n">
        <v>23.6752316102613</v>
      </c>
      <c r="I419" s="70"/>
      <c r="J419" s="70" t="n">
        <v>31.3056379821959</v>
      </c>
      <c r="K419" s="70"/>
      <c r="L419" s="70" t="n">
        <v>45.2185703267074</v>
      </c>
      <c r="M419" s="70"/>
      <c r="N419" s="70" t="n">
        <v>59.7922848664688</v>
      </c>
      <c r="O419" s="70"/>
      <c r="P419" s="70"/>
      <c r="Q419" s="70"/>
      <c r="R419" s="70"/>
      <c r="S419" s="70"/>
      <c r="T419" s="70" t="n">
        <v>3.36614667444474</v>
      </c>
      <c r="U419" s="70"/>
      <c r="V419" s="70" t="n">
        <v>4.45103857566767</v>
      </c>
      <c r="W419" s="70"/>
      <c r="X419" s="70"/>
      <c r="Y419" s="70"/>
      <c r="Z419" s="70"/>
      <c r="AA419" s="70"/>
    </row>
    <row r="420">
      <c r="A420" s="70" t="s">
        <v>104</v>
      </c>
      <c r="B420" s="70" t="s">
        <v>105</v>
      </c>
      <c r="C420" s="70" t="s">
        <v>17</v>
      </c>
      <c r="D420" s="70" t="n">
        <v>1.12204889148158</v>
      </c>
      <c r="E420" s="70"/>
      <c r="F420" s="70" t="n">
        <v>3.59364304633791</v>
      </c>
      <c r="G420" s="70"/>
      <c r="H420" s="70" t="n">
        <v>15.3964621805038</v>
      </c>
      <c r="I420" s="70"/>
      <c r="J420" s="70" t="n">
        <v>49.3110324097497</v>
      </c>
      <c r="K420" s="70"/>
      <c r="L420" s="70" t="n">
        <v>13.5825992934048</v>
      </c>
      <c r="M420" s="70"/>
      <c r="N420" s="70" t="n">
        <v>43.5016814975745</v>
      </c>
      <c r="O420" s="70"/>
      <c r="P420" s="70" t="n">
        <v>1.12204889148158</v>
      </c>
      <c r="Q420" s="70"/>
      <c r="R420" s="70" t="n">
        <v>3.59364304633791</v>
      </c>
      <c r="S420" s="70"/>
      <c r="T420" s="70"/>
      <c r="U420" s="70"/>
      <c r="V420" s="70"/>
      <c r="W420" s="70"/>
      <c r="X420" s="70"/>
      <c r="Y420" s="70"/>
      <c r="Z420" s="70"/>
      <c r="AA420" s="70"/>
    </row>
    <row r="421">
      <c r="A421" s="70" t="s">
        <v>106</v>
      </c>
      <c r="B421" s="70" t="s">
        <v>107</v>
      </c>
      <c r="C421" s="70" t="s">
        <v>16</v>
      </c>
      <c r="D421" s="70" t="n">
        <v>5.35851567983964</v>
      </c>
      <c r="E421" s="70"/>
      <c r="F421" s="70" t="n">
        <v>2.96735349768967</v>
      </c>
      <c r="G421" s="70"/>
      <c r="H421" s="70" t="n">
        <v>66.1850104494749</v>
      </c>
      <c r="I421" s="70"/>
      <c r="J421" s="70" t="n">
        <v>36.6508813234926</v>
      </c>
      <c r="K421" s="70"/>
      <c r="L421" s="70" t="n">
        <v>49.8691159756664</v>
      </c>
      <c r="M421" s="70"/>
      <c r="N421" s="70" t="n">
        <v>27.6157250549492</v>
      </c>
      <c r="O421" s="70"/>
      <c r="P421" s="70" t="n">
        <v>6.9981029580474</v>
      </c>
      <c r="Q421" s="70"/>
      <c r="R421" s="70" t="n">
        <v>3.87529803596205</v>
      </c>
      <c r="S421" s="70"/>
      <c r="T421" s="70" t="n">
        <v>52.171571267388</v>
      </c>
      <c r="U421" s="70"/>
      <c r="V421" s="70" t="n">
        <v>28.8907420879065</v>
      </c>
      <c r="W421" s="70"/>
      <c r="X421" s="70"/>
      <c r="Y421" s="70"/>
      <c r="Z421" s="70"/>
      <c r="AA421" s="70"/>
    </row>
    <row r="422">
      <c r="A422" s="70" t="s">
        <v>106</v>
      </c>
      <c r="B422" s="70" t="s">
        <v>107</v>
      </c>
      <c r="C422" s="70" t="s">
        <v>17</v>
      </c>
      <c r="D422" s="70" t="n">
        <v>9.70099967920199</v>
      </c>
      <c r="E422" s="70"/>
      <c r="F422" s="70" t="n">
        <v>13.0860795499058</v>
      </c>
      <c r="G422" s="70"/>
      <c r="H422" s="70" t="n">
        <v>22.7641726666217</v>
      </c>
      <c r="I422" s="70"/>
      <c r="J422" s="70" t="n">
        <v>30.7075336825191</v>
      </c>
      <c r="K422" s="70"/>
      <c r="L422" s="70" t="n">
        <v>9.92082469809996</v>
      </c>
      <c r="M422" s="70"/>
      <c r="N422" s="70" t="n">
        <v>13.3826106064448</v>
      </c>
      <c r="O422" s="70"/>
      <c r="P422" s="70" t="n">
        <v>2.66825662988515</v>
      </c>
      <c r="Q422" s="70"/>
      <c r="R422" s="70" t="n">
        <v>3.59932168569177</v>
      </c>
      <c r="S422" s="70"/>
      <c r="T422" s="70" t="n">
        <v>21.2916014507304</v>
      </c>
      <c r="U422" s="70"/>
      <c r="V422" s="70" t="n">
        <v>28.7211214867361</v>
      </c>
      <c r="W422" s="70"/>
      <c r="X422" s="70" t="n">
        <v>7.78635263261001</v>
      </c>
      <c r="Y422" s="70"/>
      <c r="Z422" s="70" t="n">
        <v>10.5033329887023</v>
      </c>
      <c r="AA422" s="70"/>
    </row>
    <row r="423">
      <c r="A423" s="70" t="s">
        <v>108</v>
      </c>
      <c r="B423" s="70" t="s">
        <v>109</v>
      </c>
      <c r="C423" s="70" t="s">
        <v>16</v>
      </c>
      <c r="D423" s="70" t="n">
        <v>6.56872156641599</v>
      </c>
      <c r="E423" s="70"/>
      <c r="F423" s="70" t="n">
        <v>4.44064937371239</v>
      </c>
      <c r="G423" s="70"/>
      <c r="H423" s="70" t="n">
        <v>86.0088839855119</v>
      </c>
      <c r="I423" s="70"/>
      <c r="J423" s="70" t="n">
        <v>58.1445404470623</v>
      </c>
      <c r="K423" s="70"/>
      <c r="L423" s="70" t="n">
        <v>38.3732610275352</v>
      </c>
      <c r="M423" s="70"/>
      <c r="N423" s="70" t="n">
        <v>25.941455399852</v>
      </c>
      <c r="O423" s="70"/>
      <c r="P423" s="70" t="n">
        <v>1.07407407407407</v>
      </c>
      <c r="Q423" s="70"/>
      <c r="R423" s="70" t="n">
        <v>0.726105729422796</v>
      </c>
      <c r="S423" s="70"/>
      <c r="T423" s="70" t="n">
        <v>15.8976043080464</v>
      </c>
      <c r="U423" s="70"/>
      <c r="V423" s="70" t="n">
        <v>10.7472490499505</v>
      </c>
      <c r="W423" s="70"/>
      <c r="X423" s="70"/>
      <c r="Y423" s="70"/>
      <c r="Z423" s="70"/>
      <c r="AA423" s="70"/>
    </row>
    <row r="424">
      <c r="A424" s="70" t="s">
        <v>108</v>
      </c>
      <c r="B424" s="70" t="s">
        <v>109</v>
      </c>
      <c r="C424" s="70" t="s">
        <v>17</v>
      </c>
      <c r="D424" s="70" t="n">
        <v>1.19835119604564</v>
      </c>
      <c r="E424" s="70"/>
      <c r="F424" s="70" t="n">
        <v>1.94003762024094</v>
      </c>
      <c r="G424" s="70"/>
      <c r="H424" s="70" t="n">
        <v>29.2284525511355</v>
      </c>
      <c r="I424" s="70"/>
      <c r="J424" s="70" t="n">
        <v>47.3185971839848</v>
      </c>
      <c r="K424" s="70"/>
      <c r="L424" s="70" t="n">
        <v>20.978004210807</v>
      </c>
      <c r="M424" s="70"/>
      <c r="N424" s="70" t="n">
        <v>33.9617613774956</v>
      </c>
      <c r="O424" s="70"/>
      <c r="P424" s="70"/>
      <c r="Q424" s="70"/>
      <c r="R424" s="70"/>
      <c r="S424" s="70"/>
      <c r="T424" s="70" t="n">
        <v>9.29060035028533</v>
      </c>
      <c r="U424" s="70"/>
      <c r="V424" s="70" t="n">
        <v>15.0407612172907</v>
      </c>
      <c r="W424" s="70"/>
      <c r="X424" s="70" t="n">
        <v>1.07407407407407</v>
      </c>
      <c r="Y424" s="70"/>
      <c r="Z424" s="70" t="n">
        <v>1.73884260098805</v>
      </c>
      <c r="AA424" s="70"/>
    </row>
    <row r="425">
      <c r="A425" s="70" t="s">
        <v>110</v>
      </c>
      <c r="B425" s="70" t="s">
        <v>111</v>
      </c>
      <c r="C425" s="70" t="s">
        <v>16</v>
      </c>
      <c r="D425" s="70" t="n">
        <v>5</v>
      </c>
      <c r="E425" s="70"/>
      <c r="F425" s="70" t="n">
        <v>13.8888888888889</v>
      </c>
      <c r="G425" s="70"/>
      <c r="H425" s="70" t="n">
        <v>14</v>
      </c>
      <c r="I425" s="70"/>
      <c r="J425" s="70" t="n">
        <v>38.8888888888889</v>
      </c>
      <c r="K425" s="70"/>
      <c r="L425" s="70" t="n">
        <v>16</v>
      </c>
      <c r="M425" s="70"/>
      <c r="N425" s="70" t="n">
        <v>44.4444444444444</v>
      </c>
      <c r="O425" s="70"/>
      <c r="P425" s="70"/>
      <c r="Q425" s="70"/>
      <c r="R425" s="70"/>
      <c r="S425" s="70"/>
      <c r="T425" s="70" t="n">
        <v>1</v>
      </c>
      <c r="U425" s="70"/>
      <c r="V425" s="70" t="n">
        <v>2.77777777777778</v>
      </c>
      <c r="W425" s="70"/>
      <c r="X425" s="70"/>
      <c r="Y425" s="70"/>
      <c r="Z425" s="70"/>
      <c r="AA425" s="70"/>
    </row>
    <row r="426">
      <c r="A426" s="70" t="s">
        <v>110</v>
      </c>
      <c r="B426" s="70" t="s">
        <v>111</v>
      </c>
      <c r="C426" s="70" t="s">
        <v>17</v>
      </c>
      <c r="D426" s="70"/>
      <c r="E426" s="70"/>
      <c r="F426" s="70"/>
      <c r="G426" s="70"/>
      <c r="H426" s="70" t="n">
        <v>3</v>
      </c>
      <c r="I426" s="70"/>
      <c r="J426" s="70" t="n">
        <v>33.3333333333333</v>
      </c>
      <c r="K426" s="70"/>
      <c r="L426" s="70" t="n">
        <v>5</v>
      </c>
      <c r="M426" s="70"/>
      <c r="N426" s="70" t="n">
        <v>55.5555555555556</v>
      </c>
      <c r="O426" s="70"/>
      <c r="P426" s="70"/>
      <c r="Q426" s="70"/>
      <c r="R426" s="70"/>
      <c r="S426" s="70"/>
      <c r="T426" s="70" t="n">
        <v>1</v>
      </c>
      <c r="U426" s="70"/>
      <c r="V426" s="70" t="n">
        <v>11.1111111111111</v>
      </c>
      <c r="W426" s="70"/>
      <c r="X426" s="70"/>
      <c r="Y426" s="70"/>
      <c r="Z426" s="70"/>
      <c r="AA426" s="70"/>
    </row>
    <row r="427">
      <c r="A427" s="70" t="s">
        <v>112</v>
      </c>
      <c r="B427" s="70" t="s">
        <v>113</v>
      </c>
      <c r="C427" s="70" t="s">
        <v>16</v>
      </c>
      <c r="D427" s="70" t="n">
        <v>62.9281694561984</v>
      </c>
      <c r="E427" s="70"/>
      <c r="F427" s="70" t="n">
        <v>4.21439343234061</v>
      </c>
      <c r="G427" s="70"/>
      <c r="H427" s="70" t="n">
        <v>967.591856952852</v>
      </c>
      <c r="I427" s="70"/>
      <c r="J427" s="70" t="n">
        <v>64.8010708458117</v>
      </c>
      <c r="K427" s="70"/>
      <c r="L427" s="70" t="n">
        <v>409.097902498913</v>
      </c>
      <c r="M427" s="70"/>
      <c r="N427" s="70" t="n">
        <v>27.397897132155</v>
      </c>
      <c r="O427" s="70"/>
      <c r="P427" s="70" t="n">
        <v>7.55030423419099</v>
      </c>
      <c r="Q427" s="70"/>
      <c r="R427" s="70" t="n">
        <v>0.50565514382071</v>
      </c>
      <c r="S427" s="70"/>
      <c r="T427" s="70" t="n">
        <v>19.2178187172012</v>
      </c>
      <c r="U427" s="70"/>
      <c r="V427" s="70" t="n">
        <v>1.28704600317446</v>
      </c>
      <c r="W427" s="70"/>
      <c r="X427" s="70" t="n">
        <v>26.7865829805062</v>
      </c>
      <c r="Y427" s="70"/>
      <c r="Z427" s="70" t="n">
        <v>1.79393744269757</v>
      </c>
      <c r="AA427" s="70"/>
    </row>
    <row r="428">
      <c r="A428" s="70" t="s">
        <v>112</v>
      </c>
      <c r="B428" s="70" t="s">
        <v>113</v>
      </c>
      <c r="C428" s="70" t="s">
        <v>17</v>
      </c>
      <c r="D428" s="70" t="n">
        <v>31.8239458338455</v>
      </c>
      <c r="E428" s="70"/>
      <c r="F428" s="70" t="n">
        <v>5.51131098367148</v>
      </c>
      <c r="G428" s="70"/>
      <c r="H428" s="70" t="n">
        <v>347.566401275731</v>
      </c>
      <c r="I428" s="70"/>
      <c r="J428" s="70" t="n">
        <v>60.1919867167722</v>
      </c>
      <c r="K428" s="70"/>
      <c r="L428" s="70" t="n">
        <v>179.706723376149</v>
      </c>
      <c r="M428" s="70"/>
      <c r="N428" s="70" t="n">
        <v>31.1218364797885</v>
      </c>
      <c r="O428" s="70"/>
      <c r="P428" s="70"/>
      <c r="Q428" s="70"/>
      <c r="R428" s="70"/>
      <c r="S428" s="70"/>
      <c r="T428" s="70" t="n">
        <v>8.96487100127493</v>
      </c>
      <c r="U428" s="70"/>
      <c r="V428" s="70" t="n">
        <v>1.55254764052476</v>
      </c>
      <c r="W428" s="70"/>
      <c r="X428" s="70" t="n">
        <v>9.36774680551619</v>
      </c>
      <c r="Y428" s="70"/>
      <c r="Z428" s="70" t="n">
        <v>1.62231817924309</v>
      </c>
      <c r="AA428" s="70"/>
    </row>
    <row r="429">
      <c r="A429" s="70" t="s">
        <v>124</v>
      </c>
      <c r="B429" s="70" t="s">
        <v>125</v>
      </c>
      <c r="C429" s="70" t="s">
        <v>16</v>
      </c>
      <c r="D429" s="70" t="n">
        <v>28.3959349128641</v>
      </c>
      <c r="E429" s="70"/>
      <c r="F429" s="70" t="n">
        <v>4.41174376614101</v>
      </c>
      <c r="G429" s="70"/>
      <c r="H429" s="70" t="n">
        <v>242.09099541511</v>
      </c>
      <c r="I429" s="70"/>
      <c r="J429" s="70" t="n">
        <v>37.6125471177084</v>
      </c>
      <c r="K429" s="70"/>
      <c r="L429" s="70" t="n">
        <v>168.732229006913</v>
      </c>
      <c r="M429" s="70"/>
      <c r="N429" s="70" t="n">
        <v>26.2151382496335</v>
      </c>
      <c r="O429" s="70"/>
      <c r="P429" s="70" t="n">
        <v>12.6604355633012</v>
      </c>
      <c r="Q429" s="70"/>
      <c r="R429" s="70" t="n">
        <v>1.96699273485517</v>
      </c>
      <c r="S429" s="70"/>
      <c r="T429" s="70" t="n">
        <v>175.736043651328</v>
      </c>
      <c r="U429" s="70"/>
      <c r="V429" s="70" t="n">
        <v>27.3032882151663</v>
      </c>
      <c r="W429" s="70"/>
      <c r="X429" s="70" t="n">
        <v>16.0286077640512</v>
      </c>
      <c r="Y429" s="70"/>
      <c r="Z429" s="70" t="n">
        <v>2.49028991649565</v>
      </c>
      <c r="AA429" s="70"/>
    </row>
    <row r="430">
      <c r="A430" s="70" t="s">
        <v>124</v>
      </c>
      <c r="B430" s="70" t="s">
        <v>125</v>
      </c>
      <c r="C430" s="70" t="s">
        <v>17</v>
      </c>
      <c r="D430" s="70" t="n">
        <v>3.46413296511023</v>
      </c>
      <c r="E430" s="70"/>
      <c r="F430" s="70" t="n">
        <v>1.20724044281055</v>
      </c>
      <c r="G430" s="70"/>
      <c r="H430" s="70" t="n">
        <v>89.9697839125885</v>
      </c>
      <c r="I430" s="70"/>
      <c r="J430" s="70" t="n">
        <v>31.3542126887577</v>
      </c>
      <c r="K430" s="70"/>
      <c r="L430" s="70" t="n">
        <v>118.130259937901</v>
      </c>
      <c r="M430" s="70"/>
      <c r="N430" s="70" t="n">
        <v>41.1680581412727</v>
      </c>
      <c r="O430" s="70"/>
      <c r="P430" s="70" t="n">
        <v>8.93464103737855</v>
      </c>
      <c r="Q430" s="70"/>
      <c r="R430" s="70" t="n">
        <v>3.11369687911936</v>
      </c>
      <c r="S430" s="70"/>
      <c r="T430" s="70" t="n">
        <v>41.1503829302213</v>
      </c>
      <c r="U430" s="70"/>
      <c r="V430" s="70" t="n">
        <v>14.3407909023271</v>
      </c>
      <c r="W430" s="70"/>
      <c r="X430" s="70" t="n">
        <v>25.2971971560087</v>
      </c>
      <c r="Y430" s="70"/>
      <c r="Z430" s="70" t="n">
        <v>8.81600094571257</v>
      </c>
      <c r="AA430" s="70"/>
    </row>
    <row r="431">
      <c r="A431" s="70" t="s">
        <v>140</v>
      </c>
      <c r="B431" s="70" t="s">
        <v>141</v>
      </c>
      <c r="C431" s="70" t="s">
        <v>16</v>
      </c>
      <c r="D431" s="70" t="n">
        <v>72.1267803569232</v>
      </c>
      <c r="E431" s="70"/>
      <c r="F431" s="70" t="n">
        <v>5.12376983642813</v>
      </c>
      <c r="G431" s="70"/>
      <c r="H431" s="70" t="n">
        <v>817.643633042337</v>
      </c>
      <c r="I431" s="70"/>
      <c r="J431" s="70" t="n">
        <v>58.0840814354706</v>
      </c>
      <c r="K431" s="70"/>
      <c r="L431" s="70" t="n">
        <v>443.630453304953</v>
      </c>
      <c r="M431" s="70"/>
      <c r="N431" s="70" t="n">
        <v>31.5147899839213</v>
      </c>
      <c r="O431" s="70"/>
      <c r="P431" s="70" t="n">
        <v>8.77360801453162</v>
      </c>
      <c r="Q431" s="70"/>
      <c r="R431" s="70" t="n">
        <v>0.623262925075044</v>
      </c>
      <c r="S431" s="70"/>
      <c r="T431" s="70" t="n">
        <v>21.1233878905261</v>
      </c>
      <c r="U431" s="70"/>
      <c r="V431" s="70" t="n">
        <v>1.50057131596697</v>
      </c>
      <c r="W431" s="70"/>
      <c r="X431" s="70" t="n">
        <v>44.3918396901621</v>
      </c>
      <c r="Y431" s="70"/>
      <c r="Z431" s="70" t="n">
        <v>3.15352450313794</v>
      </c>
      <c r="AA431" s="70"/>
    </row>
    <row r="432">
      <c r="A432" s="70" t="s">
        <v>140</v>
      </c>
      <c r="B432" s="70" t="s">
        <v>141</v>
      </c>
      <c r="C432" s="70" t="s">
        <v>17</v>
      </c>
      <c r="D432" s="70" t="n">
        <v>58.2074297841257</v>
      </c>
      <c r="E432" s="70"/>
      <c r="F432" s="70" t="n">
        <v>8.60588739953186</v>
      </c>
      <c r="G432" s="70"/>
      <c r="H432" s="70" t="n">
        <v>278.007786308071</v>
      </c>
      <c r="I432" s="70"/>
      <c r="J432" s="70" t="n">
        <v>41.1030638877797</v>
      </c>
      <c r="K432" s="70"/>
      <c r="L432" s="70" t="n">
        <v>263.377533480117</v>
      </c>
      <c r="M432" s="70"/>
      <c r="N432" s="70" t="n">
        <v>38.9400013898993</v>
      </c>
      <c r="O432" s="70"/>
      <c r="P432" s="70" t="n">
        <v>4.60113796942352</v>
      </c>
      <c r="Q432" s="70"/>
      <c r="R432" s="70" t="n">
        <v>0.680271838516538</v>
      </c>
      <c r="S432" s="70"/>
      <c r="T432" s="70" t="n">
        <v>16.1929838062797</v>
      </c>
      <c r="U432" s="70"/>
      <c r="V432" s="70" t="n">
        <v>2.39411009584366</v>
      </c>
      <c r="W432" s="70"/>
      <c r="X432" s="70" t="n">
        <v>55.980678932644</v>
      </c>
      <c r="Y432" s="70"/>
      <c r="Z432" s="70" t="n">
        <v>8.27666538842892</v>
      </c>
      <c r="AA432" s="70"/>
    </row>
    <row r="433">
      <c r="A433" s="70" t="s">
        <v>142</v>
      </c>
      <c r="B433" s="70" t="s">
        <v>143</v>
      </c>
      <c r="C433" s="70" t="s">
        <v>16</v>
      </c>
      <c r="D433" s="70" t="n">
        <v>41.1749951152657</v>
      </c>
      <c r="E433" s="70"/>
      <c r="F433" s="70" t="n">
        <v>5.62624458842181</v>
      </c>
      <c r="G433" s="70"/>
      <c r="H433" s="70" t="n">
        <v>418.661592666535</v>
      </c>
      <c r="I433" s="70"/>
      <c r="J433" s="70" t="n">
        <v>57.2068682346205</v>
      </c>
      <c r="K433" s="70"/>
      <c r="L433" s="70" t="n">
        <v>251.5456997922</v>
      </c>
      <c r="M433" s="70"/>
      <c r="N433" s="70" t="n">
        <v>34.3717741370645</v>
      </c>
      <c r="O433" s="70"/>
      <c r="P433" s="70" t="n">
        <v>11.487892436178</v>
      </c>
      <c r="Q433" s="70"/>
      <c r="R433" s="70" t="n">
        <v>1.56973164102345</v>
      </c>
      <c r="S433" s="70"/>
      <c r="T433" s="70" t="n">
        <v>1.8876072472811</v>
      </c>
      <c r="U433" s="70"/>
      <c r="V433" s="70" t="n">
        <v>0.257926929447131</v>
      </c>
      <c r="W433" s="70"/>
      <c r="X433" s="70" t="n">
        <v>7.08019930997898</v>
      </c>
      <c r="Y433" s="70"/>
      <c r="Z433" s="70" t="n">
        <v>0.96745446942259</v>
      </c>
      <c r="AA433" s="70"/>
    </row>
    <row r="434">
      <c r="A434" s="70" t="s">
        <v>142</v>
      </c>
      <c r="B434" s="70" t="s">
        <v>143</v>
      </c>
      <c r="C434" s="70" t="s">
        <v>17</v>
      </c>
      <c r="D434" s="70" t="n">
        <v>19.7292962573168</v>
      </c>
      <c r="E434" s="70"/>
      <c r="F434" s="70" t="n">
        <v>10.1450199528947</v>
      </c>
      <c r="G434" s="70"/>
      <c r="H434" s="70" t="n">
        <v>84.9482016527847</v>
      </c>
      <c r="I434" s="70"/>
      <c r="J434" s="70" t="n">
        <v>43.6812945322579</v>
      </c>
      <c r="K434" s="70"/>
      <c r="L434" s="70" t="n">
        <v>65.1518038617667</v>
      </c>
      <c r="M434" s="70"/>
      <c r="N434" s="70" t="n">
        <v>33.501770236715</v>
      </c>
      <c r="O434" s="70"/>
      <c r="P434" s="70" t="n">
        <v>5.56177626182096</v>
      </c>
      <c r="Q434" s="70"/>
      <c r="R434" s="70" t="n">
        <v>2.85992619370722</v>
      </c>
      <c r="S434" s="70"/>
      <c r="T434" s="70" t="n">
        <v>3.26610939130018</v>
      </c>
      <c r="U434" s="70"/>
      <c r="V434" s="70" t="n">
        <v>1.67946917674719</v>
      </c>
      <c r="W434" s="70"/>
      <c r="X434" s="70" t="n">
        <v>15.8155326773233</v>
      </c>
      <c r="Y434" s="70"/>
      <c r="Z434" s="70" t="n">
        <v>8.13251990767792</v>
      </c>
      <c r="AA434" s="7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512</v>
      </c>
    </row>
    <row r="444">
      <c r="A444" s="5" t="s">
        <v>26</v>
      </c>
      <c r="B444" s="5" t="s">
        <v>10</v>
      </c>
      <c r="C444" s="5" t="s">
        <v>11</v>
      </c>
      <c r="D444" s="5" t="s">
        <v>472</v>
      </c>
      <c r="E444" s="5" t="s">
        <v>473</v>
      </c>
      <c r="F444" s="5" t="s">
        <v>474</v>
      </c>
      <c r="G444" s="5" t="s">
        <v>475</v>
      </c>
      <c r="H444" s="5" t="s">
        <v>476</v>
      </c>
      <c r="I444" s="5" t="s">
        <v>477</v>
      </c>
      <c r="J444" s="5" t="s">
        <v>478</v>
      </c>
      <c r="K444" s="5" t="s">
        <v>479</v>
      </c>
      <c r="L444" s="5" t="s">
        <v>480</v>
      </c>
      <c r="M444" s="5" t="s">
        <v>481</v>
      </c>
      <c r="N444" s="5" t="s">
        <v>482</v>
      </c>
      <c r="O444" s="5" t="s">
        <v>483</v>
      </c>
      <c r="P444" s="5" t="s">
        <v>484</v>
      </c>
      <c r="Q444" s="5" t="s">
        <v>485</v>
      </c>
      <c r="R444" s="5" t="s">
        <v>486</v>
      </c>
      <c r="S444" s="5" t="s">
        <v>487</v>
      </c>
      <c r="T444" s="5" t="s">
        <v>488</v>
      </c>
      <c r="U444" s="5" t="s">
        <v>489</v>
      </c>
      <c r="V444" s="5" t="s">
        <v>490</v>
      </c>
      <c r="W444" s="5" t="s">
        <v>491</v>
      </c>
      <c r="X444" s="5" t="s">
        <v>492</v>
      </c>
      <c r="Y444" s="5" t="s">
        <v>493</v>
      </c>
      <c r="Z444" s="5" t="s">
        <v>494</v>
      </c>
      <c r="AA444" s="5" t="s">
        <v>495</v>
      </c>
    </row>
    <row r="445">
      <c r="A445" s="71" t="s">
        <v>14</v>
      </c>
      <c r="B445" s="71" t="s">
        <v>15</v>
      </c>
      <c r="C445" s="71" t="s">
        <v>16</v>
      </c>
      <c r="D445" s="71" t="n">
        <v>224.919263761952</v>
      </c>
      <c r="E445" s="71"/>
      <c r="F445" s="71" t="n">
        <v>4.76879955156215</v>
      </c>
      <c r="G445" s="71"/>
      <c r="H445" s="71" t="n">
        <v>2635.85720412208</v>
      </c>
      <c r="I445" s="71"/>
      <c r="J445" s="71" t="n">
        <v>55.8861630736212</v>
      </c>
      <c r="K445" s="71"/>
      <c r="L445" s="71" t="n">
        <v>1422.46723193289</v>
      </c>
      <c r="M445" s="71"/>
      <c r="N445" s="71" t="n">
        <v>30.159538068437</v>
      </c>
      <c r="O445" s="71"/>
      <c r="P445" s="71" t="n">
        <v>94.2872297446984</v>
      </c>
      <c r="Q445" s="71"/>
      <c r="R445" s="71" t="n">
        <v>1.99910355122111</v>
      </c>
      <c r="S445" s="71"/>
      <c r="T445" s="71" t="n">
        <v>48.5444172803233</v>
      </c>
      <c r="U445" s="71"/>
      <c r="V445" s="71" t="n">
        <v>1.02925197017479</v>
      </c>
      <c r="W445" s="71"/>
      <c r="X445" s="71" t="n">
        <v>290.400179756216</v>
      </c>
      <c r="Y445" s="71"/>
      <c r="Z445" s="71" t="n">
        <v>6.15714378498369</v>
      </c>
      <c r="AA445" s="71"/>
    </row>
    <row r="446">
      <c r="A446" s="71" t="s">
        <v>14</v>
      </c>
      <c r="B446" s="71" t="s">
        <v>15</v>
      </c>
      <c r="C446" s="71" t="s">
        <v>17</v>
      </c>
      <c r="D446" s="71" t="n">
        <v>125.246204607127</v>
      </c>
      <c r="E446" s="71"/>
      <c r="F446" s="71" t="n">
        <v>6.5527915273963</v>
      </c>
      <c r="G446" s="71"/>
      <c r="H446" s="71" t="n">
        <v>870.881260547435</v>
      </c>
      <c r="I446" s="71"/>
      <c r="J446" s="71" t="n">
        <v>45.5638824616222</v>
      </c>
      <c r="K446" s="71"/>
      <c r="L446" s="71" t="n">
        <v>675.847748858245</v>
      </c>
      <c r="M446" s="71"/>
      <c r="N446" s="71" t="n">
        <v>35.3598691187497</v>
      </c>
      <c r="O446" s="71"/>
      <c r="P446" s="71" t="n">
        <v>115.321582278176</v>
      </c>
      <c r="Q446" s="71"/>
      <c r="R446" s="71" t="n">
        <v>6.03354241071642</v>
      </c>
      <c r="S446" s="71"/>
      <c r="T446" s="71" t="n">
        <v>22.8878607899898</v>
      </c>
      <c r="U446" s="71"/>
      <c r="V446" s="71" t="n">
        <v>1.19747644837084</v>
      </c>
      <c r="W446" s="71"/>
      <c r="X446" s="71" t="n">
        <v>101.156548930092</v>
      </c>
      <c r="Y446" s="71"/>
      <c r="Z446" s="71" t="n">
        <v>5.29243803314447</v>
      </c>
      <c r="AA446" s="7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513</v>
      </c>
    </row>
    <row r="9">
      <c r="A9" t="s">
        <v>3</v>
      </c>
    </row>
    <row r="10">
      <c r="A10" t="s">
        <v>4</v>
      </c>
    </row>
    <row r="11">
      <c r="A11" t="s">
        <v>514</v>
      </c>
    </row>
    <row r="12">
      <c r="A12" s="3" t="s">
        <v>6</v>
      </c>
    </row>
    <row r="13">
      <c r="A13" s="3" t="s">
        <v>7</v>
      </c>
    </row>
    <row r="15">
      <c r="A15" s="4" t="s">
        <v>515</v>
      </c>
    </row>
    <row r="16">
      <c r="A16" s="5" t="s">
        <v>9</v>
      </c>
      <c r="B16" s="5" t="s">
        <v>10</v>
      </c>
      <c r="C16" s="5" t="s">
        <v>11</v>
      </c>
      <c r="D16" s="5" t="s">
        <v>516</v>
      </c>
      <c r="E16" s="5" t="s">
        <v>517</v>
      </c>
      <c r="F16" s="5" t="s">
        <v>518</v>
      </c>
      <c r="G16" s="5" t="s">
        <v>519</v>
      </c>
      <c r="H16" s="5" t="s">
        <v>520</v>
      </c>
      <c r="I16" s="5" t="s">
        <v>521</v>
      </c>
      <c r="J16" s="5" t="s">
        <v>522</v>
      </c>
      <c r="K16" s="5" t="s">
        <v>523</v>
      </c>
    </row>
    <row r="17">
      <c r="A17" s="72" t="s">
        <v>14</v>
      </c>
      <c r="B17" s="72" t="s">
        <v>15</v>
      </c>
      <c r="C17" s="72" t="s">
        <v>16</v>
      </c>
      <c r="D17" s="72" t="n">
        <v>3698670.70808401</v>
      </c>
      <c r="E17" s="72" t="n">
        <v>0.602559100347428</v>
      </c>
      <c r="F17" s="72" t="n">
        <v>80.0977638464944</v>
      </c>
      <c r="G17" s="72" t="n">
        <v>0.178352460499744</v>
      </c>
      <c r="H17" s="72" t="n">
        <v>919024.631292047</v>
      </c>
      <c r="I17" s="72" t="n">
        <v>1.1088337946989</v>
      </c>
      <c r="J17" s="72" t="n">
        <v>19.9022361535056</v>
      </c>
      <c r="K17" s="72" t="n">
        <v>0.717790360458233</v>
      </c>
    </row>
    <row r="18">
      <c r="A18" s="72" t="s">
        <v>14</v>
      </c>
      <c r="B18" s="72" t="s">
        <v>15</v>
      </c>
      <c r="C18" s="72" t="s">
        <v>17</v>
      </c>
      <c r="D18" s="72" t="n">
        <v>2179465.56462664</v>
      </c>
      <c r="E18" s="72" t="n">
        <v>0.755075175024541</v>
      </c>
      <c r="F18" s="72" t="n">
        <v>80.1318984213502</v>
      </c>
      <c r="G18" s="72" t="n">
        <v>0.237515572983962</v>
      </c>
      <c r="H18" s="72" t="n">
        <v>540382.095997292</v>
      </c>
      <c r="I18" s="72" t="n">
        <v>1.44909135680711</v>
      </c>
      <c r="J18" s="72" t="n">
        <v>19.8681015786498</v>
      </c>
      <c r="K18" s="72" t="n">
        <v>0.957946268419121</v>
      </c>
    </row>
    <row r="19">
      <c r="A19" s="72" t="s">
        <v>14</v>
      </c>
      <c r="B19" s="72" t="s">
        <v>18</v>
      </c>
      <c r="C19" s="72" t="s">
        <v>16</v>
      </c>
      <c r="D19" s="72" t="n">
        <v>12335.4334893501</v>
      </c>
      <c r="E19" s="72"/>
      <c r="F19" s="72" t="n">
        <v>70.7496412306182</v>
      </c>
      <c r="G19" s="72"/>
      <c r="H19" s="72" t="n">
        <v>5099.89660531576</v>
      </c>
      <c r="I19" s="72"/>
      <c r="J19" s="72" t="n">
        <v>29.2503587693818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4765.83922129931</v>
      </c>
      <c r="E20" s="72"/>
      <c r="F20" s="72" t="n">
        <v>69.4357288016414</v>
      </c>
      <c r="G20" s="72"/>
      <c r="H20" s="72" t="n">
        <v>2097.83068402276</v>
      </c>
      <c r="I20" s="72"/>
      <c r="J20" s="72" t="n">
        <v>30.5642711983586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3686335.27459466</v>
      </c>
      <c r="E21" s="72" t="n">
        <v>0.601679845802687</v>
      </c>
      <c r="F21" s="72" t="n">
        <v>80.1331939315862</v>
      </c>
      <c r="G21" s="72" t="n">
        <v>0.178801979983119</v>
      </c>
      <c r="H21" s="72" t="n">
        <v>913924.734686731</v>
      </c>
      <c r="I21" s="72" t="n">
        <v>1.11030395160865</v>
      </c>
      <c r="J21" s="72" t="n">
        <v>19.8668060684138</v>
      </c>
      <c r="K21" s="72" t="n">
        <v>0.721201671169423</v>
      </c>
    </row>
    <row r="22">
      <c r="A22" s="72" t="s">
        <v>14</v>
      </c>
      <c r="B22" s="72" t="s">
        <v>19</v>
      </c>
      <c r="C22" s="72" t="s">
        <v>17</v>
      </c>
      <c r="D22" s="72" t="n">
        <v>2174699.72540534</v>
      </c>
      <c r="E22" s="72" t="n">
        <v>0.755340286433292</v>
      </c>
      <c r="F22" s="72" t="n">
        <v>80.1589590224345</v>
      </c>
      <c r="G22" s="72" t="n">
        <v>0.237819455282952</v>
      </c>
      <c r="H22" s="72" t="n">
        <v>538284.265313269</v>
      </c>
      <c r="I22" s="72" t="n">
        <v>1.45106498228882</v>
      </c>
      <c r="J22" s="72" t="n">
        <v>19.8410409775655</v>
      </c>
      <c r="K22" s="72" t="n">
        <v>0.960804425146799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524</v>
      </c>
    </row>
    <row r="32">
      <c r="A32" s="5" t="s">
        <v>26</v>
      </c>
      <c r="B32" s="5" t="s">
        <v>10</v>
      </c>
      <c r="C32" s="5" t="s">
        <v>11</v>
      </c>
      <c r="D32" s="5" t="s">
        <v>516</v>
      </c>
      <c r="E32" s="5" t="s">
        <v>517</v>
      </c>
      <c r="F32" s="5" t="s">
        <v>518</v>
      </c>
      <c r="G32" s="5" t="s">
        <v>519</v>
      </c>
      <c r="H32" s="5" t="s">
        <v>520</v>
      </c>
      <c r="I32" s="5" t="s">
        <v>521</v>
      </c>
      <c r="J32" s="5" t="s">
        <v>522</v>
      </c>
      <c r="K32" s="5" t="s">
        <v>523</v>
      </c>
    </row>
    <row r="33">
      <c r="A33" s="73" t="s">
        <v>14</v>
      </c>
      <c r="B33" s="73" t="s">
        <v>15</v>
      </c>
      <c r="C33" s="73" t="s">
        <v>16</v>
      </c>
      <c r="D33" s="73" t="n">
        <v>3698670.70808401</v>
      </c>
      <c r="E33" s="73" t="n">
        <v>0.602559100347428</v>
      </c>
      <c r="F33" s="73" t="n">
        <v>80.0977638464944</v>
      </c>
      <c r="G33" s="73" t="n">
        <v>0.178352460499744</v>
      </c>
      <c r="H33" s="73" t="n">
        <v>919024.631292047</v>
      </c>
      <c r="I33" s="73" t="n">
        <v>1.1088337946989</v>
      </c>
      <c r="J33" s="73" t="n">
        <v>19.9022361535056</v>
      </c>
      <c r="K33" s="73" t="n">
        <v>0.717790360458233</v>
      </c>
    </row>
    <row r="34">
      <c r="A34" s="73" t="s">
        <v>14</v>
      </c>
      <c r="B34" s="73" t="s">
        <v>15</v>
      </c>
      <c r="C34" s="73" t="s">
        <v>17</v>
      </c>
      <c r="D34" s="73" t="n">
        <v>2179465.56462664</v>
      </c>
      <c r="E34" s="73" t="n">
        <v>0.755075175024541</v>
      </c>
      <c r="F34" s="73" t="n">
        <v>80.1318984213502</v>
      </c>
      <c r="G34" s="73" t="n">
        <v>0.237515572983962</v>
      </c>
      <c r="H34" s="73" t="n">
        <v>540382.095997292</v>
      </c>
      <c r="I34" s="73" t="n">
        <v>1.44909135680711</v>
      </c>
      <c r="J34" s="73" t="n">
        <v>19.8681015786498</v>
      </c>
      <c r="K34" s="73" t="n">
        <v>0.957946268419121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525</v>
      </c>
    </row>
    <row r="44">
      <c r="A44" s="5" t="s">
        <v>26</v>
      </c>
      <c r="B44" s="5" t="s">
        <v>10</v>
      </c>
      <c r="C44" s="5" t="s">
        <v>11</v>
      </c>
      <c r="D44" s="5" t="s">
        <v>516</v>
      </c>
      <c r="E44" s="5" t="s">
        <v>517</v>
      </c>
      <c r="F44" s="5" t="s">
        <v>518</v>
      </c>
      <c r="G44" s="5" t="s">
        <v>519</v>
      </c>
      <c r="H44" s="5" t="s">
        <v>520</v>
      </c>
      <c r="I44" s="5" t="s">
        <v>521</v>
      </c>
      <c r="J44" s="5" t="s">
        <v>522</v>
      </c>
      <c r="K44" s="5" t="s">
        <v>523</v>
      </c>
    </row>
    <row r="45">
      <c r="A45" s="74" t="s">
        <v>14</v>
      </c>
      <c r="B45" s="74" t="s">
        <v>15</v>
      </c>
      <c r="C45" s="74" t="s">
        <v>16</v>
      </c>
      <c r="D45" s="74" t="n">
        <v>3686335.27459466</v>
      </c>
      <c r="E45" s="74" t="n">
        <v>0.601679845802687</v>
      </c>
      <c r="F45" s="74" t="n">
        <v>80.1331939315862</v>
      </c>
      <c r="G45" s="74" t="n">
        <v>0.178801979983119</v>
      </c>
      <c r="H45" s="74" t="n">
        <v>913924.734686731</v>
      </c>
      <c r="I45" s="74" t="n">
        <v>1.11030395160865</v>
      </c>
      <c r="J45" s="74" t="n">
        <v>19.8668060684138</v>
      </c>
      <c r="K45" s="74" t="n">
        <v>0.721201671169423</v>
      </c>
    </row>
    <row r="46">
      <c r="A46" s="74" t="s">
        <v>14</v>
      </c>
      <c r="B46" s="74" t="s">
        <v>15</v>
      </c>
      <c r="C46" s="74" t="s">
        <v>17</v>
      </c>
      <c r="D46" s="74" t="n">
        <v>2174699.72540534</v>
      </c>
      <c r="E46" s="74" t="n">
        <v>0.755340286433292</v>
      </c>
      <c r="F46" s="74" t="n">
        <v>80.1589590224345</v>
      </c>
      <c r="G46" s="74" t="n">
        <v>0.237819455282952</v>
      </c>
      <c r="H46" s="74" t="n">
        <v>538284.265313269</v>
      </c>
      <c r="I46" s="74" t="n">
        <v>1.45106498228882</v>
      </c>
      <c r="J46" s="74" t="n">
        <v>19.8410409775655</v>
      </c>
      <c r="K46" s="74" t="n">
        <v>0.960804425146799</v>
      </c>
    </row>
    <row r="47">
      <c r="A47" s="74" t="s">
        <v>28</v>
      </c>
      <c r="B47" s="74" t="s">
        <v>29</v>
      </c>
      <c r="C47" s="74" t="s">
        <v>16</v>
      </c>
      <c r="D47" s="74" t="n">
        <v>3865.94391054464</v>
      </c>
      <c r="E47" s="74" t="n">
        <v>4.72193170858179</v>
      </c>
      <c r="F47" s="74" t="n">
        <v>75.9260474880588</v>
      </c>
      <c r="G47" s="74" t="n">
        <v>1.51985833704032</v>
      </c>
      <c r="H47" s="74" t="n">
        <v>1225.77894142214</v>
      </c>
      <c r="I47" s="74" t="n">
        <v>7.31781793585123</v>
      </c>
      <c r="J47" s="74" t="n">
        <v>24.0739525119412</v>
      </c>
      <c r="K47" s="74" t="n">
        <v>4.79343124964654</v>
      </c>
    </row>
    <row r="48">
      <c r="A48" s="74" t="s">
        <v>28</v>
      </c>
      <c r="B48" s="74" t="s">
        <v>29</v>
      </c>
      <c r="C48" s="74" t="s">
        <v>17</v>
      </c>
      <c r="D48" s="74" t="n">
        <v>1564.05608945533</v>
      </c>
      <c r="E48" s="74" t="n">
        <v>8.25588352494326</v>
      </c>
      <c r="F48" s="74" t="n">
        <v>73.6970706632174</v>
      </c>
      <c r="G48" s="74" t="n">
        <v>2.63706567320639</v>
      </c>
      <c r="H48" s="74" t="n">
        <v>558.221058577854</v>
      </c>
      <c r="I48" s="74" t="n">
        <v>10.2966688286991</v>
      </c>
      <c r="J48" s="74" t="n">
        <v>26.3029293367826</v>
      </c>
      <c r="K48" s="74" t="n">
        <v>7.38868332015254</v>
      </c>
    </row>
    <row r="49">
      <c r="A49" s="74" t="s">
        <v>30</v>
      </c>
      <c r="B49" s="74" t="s">
        <v>31</v>
      </c>
      <c r="C49" s="74" t="s">
        <v>16</v>
      </c>
      <c r="D49" s="74" t="n">
        <v>26213.8181551661</v>
      </c>
      <c r="E49" s="74" t="n">
        <v>4.0564343691374</v>
      </c>
      <c r="F49" s="74" t="n">
        <v>77.9082071200341</v>
      </c>
      <c r="G49" s="74" t="n">
        <v>1.19490399018812</v>
      </c>
      <c r="H49" s="74" t="n">
        <v>7433.23794352986</v>
      </c>
      <c r="I49" s="74" t="n">
        <v>7.27631085388191</v>
      </c>
      <c r="J49" s="74" t="n">
        <v>22.0917928799659</v>
      </c>
      <c r="K49" s="74" t="n">
        <v>4.21391002812422</v>
      </c>
    </row>
    <row r="50">
      <c r="A50" s="74" t="s">
        <v>30</v>
      </c>
      <c r="B50" s="74" t="s">
        <v>31</v>
      </c>
      <c r="C50" s="74" t="s">
        <v>17</v>
      </c>
      <c r="D50" s="74" t="n">
        <v>13531.1818448336</v>
      </c>
      <c r="E50" s="74" t="n">
        <v>5.90350383091776</v>
      </c>
      <c r="F50" s="74" t="n">
        <v>79.2365538180435</v>
      </c>
      <c r="G50" s="74" t="n">
        <v>1.65646179154068</v>
      </c>
      <c r="H50" s="74" t="n">
        <v>3545.7620564701</v>
      </c>
      <c r="I50" s="74" t="n">
        <v>9.62614817820034</v>
      </c>
      <c r="J50" s="74" t="n">
        <v>20.7634461819565</v>
      </c>
      <c r="K50" s="74" t="n">
        <v>6.32131693085726</v>
      </c>
    </row>
    <row r="51">
      <c r="A51" s="74" t="s">
        <v>32</v>
      </c>
      <c r="B51" s="74" t="s">
        <v>33</v>
      </c>
      <c r="C51" s="74" t="s">
        <v>16</v>
      </c>
      <c r="D51" s="74" t="n">
        <v>3584.21069880562</v>
      </c>
      <c r="E51" s="74" t="n">
        <v>5.06079351299843</v>
      </c>
      <c r="F51" s="74" t="n">
        <v>76.8729529266784</v>
      </c>
      <c r="G51" s="74" t="n">
        <v>1.57447796819191</v>
      </c>
      <c r="H51" s="74" t="n">
        <v>1078.3013582299</v>
      </c>
      <c r="I51" s="74" t="n">
        <v>8.69378862604421</v>
      </c>
      <c r="J51" s="74" t="n">
        <v>23.1270470733216</v>
      </c>
      <c r="K51" s="74" t="n">
        <v>5.23347275374943</v>
      </c>
    </row>
    <row r="52">
      <c r="A52" s="74" t="s">
        <v>32</v>
      </c>
      <c r="B52" s="74" t="s">
        <v>33</v>
      </c>
      <c r="C52" s="74" t="s">
        <v>17</v>
      </c>
      <c r="D52" s="74" t="n">
        <v>1934.78930119439</v>
      </c>
      <c r="E52" s="74" t="n">
        <v>6.60795181668673</v>
      </c>
      <c r="F52" s="74" t="n">
        <v>76.0982684912346</v>
      </c>
      <c r="G52" s="74" t="n">
        <v>2.1686908530026</v>
      </c>
      <c r="H52" s="74" t="n">
        <v>607.698641770104</v>
      </c>
      <c r="I52" s="74" t="n">
        <v>9.64418049001792</v>
      </c>
      <c r="J52" s="74" t="n">
        <v>23.9017315087654</v>
      </c>
      <c r="K52" s="74" t="n">
        <v>6.90467210485378</v>
      </c>
    </row>
    <row r="53">
      <c r="A53" s="74" t="s">
        <v>34</v>
      </c>
      <c r="B53" s="74" t="s">
        <v>35</v>
      </c>
      <c r="C53" s="74" t="s">
        <v>16</v>
      </c>
      <c r="D53" s="74" t="n">
        <v>54734.5850618878</v>
      </c>
      <c r="E53" s="74" t="n">
        <v>4.9315190773262</v>
      </c>
      <c r="F53" s="74" t="n">
        <v>80.8103871485682</v>
      </c>
      <c r="G53" s="74" t="n">
        <v>1.3718632123437</v>
      </c>
      <c r="H53" s="74" t="n">
        <v>12997.5308123492</v>
      </c>
      <c r="I53" s="74" t="n">
        <v>8.90760026124168</v>
      </c>
      <c r="J53" s="74" t="n">
        <v>19.1896128514318</v>
      </c>
      <c r="K53" s="74" t="n">
        <v>5.77712526889784</v>
      </c>
    </row>
    <row r="54">
      <c r="A54" s="74" t="s">
        <v>34</v>
      </c>
      <c r="B54" s="74" t="s">
        <v>35</v>
      </c>
      <c r="C54" s="74" t="s">
        <v>17</v>
      </c>
      <c r="D54" s="74" t="n">
        <v>25470.4149381121</v>
      </c>
      <c r="E54" s="74" t="n">
        <v>7.22666461438612</v>
      </c>
      <c r="F54" s="74" t="n">
        <v>81.1964328600186</v>
      </c>
      <c r="G54" s="74" t="n">
        <v>2.00785555942859</v>
      </c>
      <c r="H54" s="74" t="n">
        <v>5898.46918765079</v>
      </c>
      <c r="I54" s="74" t="n">
        <v>14.3832481662819</v>
      </c>
      <c r="J54" s="74" t="n">
        <v>18.8035671399814</v>
      </c>
      <c r="K54" s="74" t="n">
        <v>8.67020113311968</v>
      </c>
    </row>
    <row r="55">
      <c r="A55" s="74" t="s">
        <v>36</v>
      </c>
      <c r="B55" s="74" t="s">
        <v>37</v>
      </c>
      <c r="C55" s="74" t="s">
        <v>16</v>
      </c>
      <c r="D55" s="74" t="n">
        <v>4929.03023245219</v>
      </c>
      <c r="E55" s="74" t="n">
        <v>4.24483841334723</v>
      </c>
      <c r="F55" s="74" t="n">
        <v>74.5482568559084</v>
      </c>
      <c r="G55" s="74" t="n">
        <v>1.31798031742896</v>
      </c>
      <c r="H55" s="74" t="n">
        <v>1682.83494097411</v>
      </c>
      <c r="I55" s="74" t="n">
        <v>6.95721413230061</v>
      </c>
      <c r="J55" s="74" t="n">
        <v>25.4517431440916</v>
      </c>
      <c r="K55" s="74" t="n">
        <v>3.86036958955932</v>
      </c>
    </row>
    <row r="56">
      <c r="A56" s="74" t="s">
        <v>36</v>
      </c>
      <c r="B56" s="74" t="s">
        <v>37</v>
      </c>
      <c r="C56" s="74" t="s">
        <v>17</v>
      </c>
      <c r="D56" s="74" t="n">
        <v>2495.96984867774</v>
      </c>
      <c r="E56" s="74" t="n">
        <v>6.56827916075783</v>
      </c>
      <c r="F56" s="74" t="n">
        <v>74.1274079313167</v>
      </c>
      <c r="G56" s="74" t="n">
        <v>1.89220399796567</v>
      </c>
      <c r="H56" s="74" t="n">
        <v>871.165086069201</v>
      </c>
      <c r="I56" s="74" t="n">
        <v>8.22415516194435</v>
      </c>
      <c r="J56" s="74" t="n">
        <v>25.8725920686833</v>
      </c>
      <c r="K56" s="74" t="n">
        <v>5.42134229435203</v>
      </c>
    </row>
    <row r="57">
      <c r="A57" s="74" t="s">
        <v>38</v>
      </c>
      <c r="B57" s="74" t="s">
        <v>39</v>
      </c>
      <c r="C57" s="74" t="s">
        <v>16</v>
      </c>
      <c r="D57" s="74" t="n">
        <v>4182.75233618615</v>
      </c>
      <c r="E57" s="74" t="n">
        <v>4.3129424843319</v>
      </c>
      <c r="F57" s="74" t="n">
        <v>78.10909264471</v>
      </c>
      <c r="G57" s="74" t="n">
        <v>1.29961882916578</v>
      </c>
      <c r="H57" s="74" t="n">
        <v>1172.26101061071</v>
      </c>
      <c r="I57" s="74" t="n">
        <v>7.49511243920102</v>
      </c>
      <c r="J57" s="74" t="n">
        <v>21.89090735529</v>
      </c>
      <c r="K57" s="74" t="n">
        <v>4.63717861861897</v>
      </c>
    </row>
    <row r="58">
      <c r="A58" s="74" t="s">
        <v>38</v>
      </c>
      <c r="B58" s="74" t="s">
        <v>39</v>
      </c>
      <c r="C58" s="74" t="s">
        <v>17</v>
      </c>
      <c r="D58" s="74" t="n">
        <v>1431.24766381383</v>
      </c>
      <c r="E58" s="74" t="n">
        <v>6.62258646396725</v>
      </c>
      <c r="F58" s="74" t="n">
        <v>77.3652967352889</v>
      </c>
      <c r="G58" s="74" t="n">
        <v>2.02039810777637</v>
      </c>
      <c r="H58" s="74" t="n">
        <v>418.738989389285</v>
      </c>
      <c r="I58" s="74" t="n">
        <v>10.3215134313457</v>
      </c>
      <c r="J58" s="74" t="n">
        <v>22.6347032647111</v>
      </c>
      <c r="K58" s="74" t="n">
        <v>6.9057101082138</v>
      </c>
    </row>
    <row r="59">
      <c r="A59" s="74" t="s">
        <v>40</v>
      </c>
      <c r="B59" s="74" t="s">
        <v>41</v>
      </c>
      <c r="C59" s="74" t="s">
        <v>16</v>
      </c>
      <c r="D59" s="74" t="n">
        <v>11050.7477837998</v>
      </c>
      <c r="E59" s="74" t="n">
        <v>4.30855895056853</v>
      </c>
      <c r="F59" s="74" t="n">
        <v>77.8110424646464</v>
      </c>
      <c r="G59" s="74" t="n">
        <v>1.05655384024758</v>
      </c>
      <c r="H59" s="74" t="n">
        <v>3151.28245994192</v>
      </c>
      <c r="I59" s="74" t="n">
        <v>5.93534767890197</v>
      </c>
      <c r="J59" s="74" t="n">
        <v>22.1889575353536</v>
      </c>
      <c r="K59" s="74" t="n">
        <v>3.70506616179253</v>
      </c>
    </row>
    <row r="60">
      <c r="A60" s="74" t="s">
        <v>40</v>
      </c>
      <c r="B60" s="74" t="s">
        <v>41</v>
      </c>
      <c r="C60" s="74" t="s">
        <v>17</v>
      </c>
      <c r="D60" s="74" t="n">
        <v>3980.25221620016</v>
      </c>
      <c r="E60" s="74" t="n">
        <v>6.39513558076621</v>
      </c>
      <c r="F60" s="74" t="n">
        <v>80.3284865901149</v>
      </c>
      <c r="G60" s="74" t="n">
        <v>1.86453228113051</v>
      </c>
      <c r="H60" s="74" t="n">
        <v>974.717540058092</v>
      </c>
      <c r="I60" s="74" t="n">
        <v>9.95985142922322</v>
      </c>
      <c r="J60" s="74" t="n">
        <v>19.6715134098851</v>
      </c>
      <c r="K60" s="74" t="n">
        <v>7.61380445016325</v>
      </c>
    </row>
    <row r="61">
      <c r="A61" s="74" t="s">
        <v>42</v>
      </c>
      <c r="B61" s="74" t="s">
        <v>43</v>
      </c>
      <c r="C61" s="74" t="s">
        <v>16</v>
      </c>
      <c r="D61" s="74" t="n">
        <v>8547.40509660795</v>
      </c>
      <c r="E61" s="74" t="n">
        <v>5.32829094524714</v>
      </c>
      <c r="F61" s="74" t="n">
        <v>75.3291940189294</v>
      </c>
      <c r="G61" s="74" t="n">
        <v>1.4780785423142</v>
      </c>
      <c r="H61" s="74" t="n">
        <v>2799.33132866176</v>
      </c>
      <c r="I61" s="74" t="n">
        <v>7.9745196894645</v>
      </c>
      <c r="J61" s="74" t="n">
        <v>24.6708059810706</v>
      </c>
      <c r="K61" s="74" t="n">
        <v>4.51312638000694</v>
      </c>
    </row>
    <row r="62">
      <c r="A62" s="74" t="s">
        <v>42</v>
      </c>
      <c r="B62" s="74" t="s">
        <v>43</v>
      </c>
      <c r="C62" s="74" t="s">
        <v>17</v>
      </c>
      <c r="D62" s="74" t="n">
        <v>4524.59490339206</v>
      </c>
      <c r="E62" s="74" t="n">
        <v>6.37612702352376</v>
      </c>
      <c r="F62" s="74" t="n">
        <v>70.5615864142385</v>
      </c>
      <c r="G62" s="74" t="n">
        <v>1.98873858668167</v>
      </c>
      <c r="H62" s="74" t="n">
        <v>1887.66867133824</v>
      </c>
      <c r="I62" s="74" t="n">
        <v>8.95338581919408</v>
      </c>
      <c r="J62" s="74" t="n">
        <v>29.4384135857615</v>
      </c>
      <c r="K62" s="74" t="n">
        <v>4.76685162502581</v>
      </c>
    </row>
    <row r="63">
      <c r="A63" s="74" t="s">
        <v>44</v>
      </c>
      <c r="B63" s="74" t="s">
        <v>45</v>
      </c>
      <c r="C63" s="74" t="s">
        <v>16</v>
      </c>
      <c r="D63" s="74" t="n">
        <v>56460.5855480296</v>
      </c>
      <c r="E63" s="74" t="n">
        <v>4.26894707155911</v>
      </c>
      <c r="F63" s="74" t="n">
        <v>76.8938519254066</v>
      </c>
      <c r="G63" s="74" t="n">
        <v>1.63586680723651</v>
      </c>
      <c r="H63" s="74" t="n">
        <v>16966.0722851624</v>
      </c>
      <c r="I63" s="74" t="n">
        <v>9.0077591934686</v>
      </c>
      <c r="J63" s="74" t="n">
        <v>23.1061480745935</v>
      </c>
      <c r="K63" s="74" t="n">
        <v>5.44392339386255</v>
      </c>
    </row>
    <row r="64">
      <c r="A64" s="74" t="s">
        <v>44</v>
      </c>
      <c r="B64" s="74" t="s">
        <v>45</v>
      </c>
      <c r="C64" s="74" t="s">
        <v>17</v>
      </c>
      <c r="D64" s="74" t="n">
        <v>35010.4144519704</v>
      </c>
      <c r="E64" s="74" t="n">
        <v>5.89590001805459</v>
      </c>
      <c r="F64" s="74" t="n">
        <v>77.9649207925391</v>
      </c>
      <c r="G64" s="74" t="n">
        <v>1.65096123742453</v>
      </c>
      <c r="H64" s="74" t="n">
        <v>9894.92771483744</v>
      </c>
      <c r="I64" s="74" t="n">
        <v>9.52322583276801</v>
      </c>
      <c r="J64" s="74" t="n">
        <v>22.0350792074609</v>
      </c>
      <c r="K64" s="74" t="n">
        <v>5.84146128522984</v>
      </c>
    </row>
    <row r="65">
      <c r="A65" s="74" t="s">
        <v>46</v>
      </c>
      <c r="B65" s="74" t="s">
        <v>47</v>
      </c>
      <c r="C65" s="74" t="s">
        <v>16</v>
      </c>
      <c r="D65" s="74" t="n">
        <v>47787.99570645</v>
      </c>
      <c r="E65" s="74" t="n">
        <v>3.69325294227389</v>
      </c>
      <c r="F65" s="74" t="n">
        <v>77.9453044362209</v>
      </c>
      <c r="G65" s="74" t="n">
        <v>1.25831323512555</v>
      </c>
      <c r="H65" s="74" t="n">
        <v>13521.6573279451</v>
      </c>
      <c r="I65" s="74" t="n">
        <v>7.24110924468175</v>
      </c>
      <c r="J65" s="74" t="n">
        <v>22.0546955637791</v>
      </c>
      <c r="K65" s="74" t="n">
        <v>4.44710777822141</v>
      </c>
    </row>
    <row r="66">
      <c r="A66" s="74" t="s">
        <v>46</v>
      </c>
      <c r="B66" s="74" t="s">
        <v>47</v>
      </c>
      <c r="C66" s="74" t="s">
        <v>17</v>
      </c>
      <c r="D66" s="74" t="n">
        <v>18555.0042935505</v>
      </c>
      <c r="E66" s="74" t="n">
        <v>6.54021769250152</v>
      </c>
      <c r="F66" s="74" t="n">
        <v>77.3275098715883</v>
      </c>
      <c r="G66" s="74" t="n">
        <v>2.00267961280302</v>
      </c>
      <c r="H66" s="74" t="n">
        <v>5440.34267205504</v>
      </c>
      <c r="I66" s="74" t="n">
        <v>9.76846230403473</v>
      </c>
      <c r="J66" s="74" t="n">
        <v>22.6724901284117</v>
      </c>
      <c r="K66" s="74" t="n">
        <v>6.83040224746162</v>
      </c>
    </row>
    <row r="67">
      <c r="A67" s="74" t="s">
        <v>48</v>
      </c>
      <c r="B67" s="74" t="s">
        <v>49</v>
      </c>
      <c r="C67" s="74" t="s">
        <v>16</v>
      </c>
      <c r="D67" s="74" t="n">
        <v>53337.1726294771</v>
      </c>
      <c r="E67" s="74" t="n">
        <v>5.14620017195272</v>
      </c>
      <c r="F67" s="74" t="n">
        <v>81.7318183723288</v>
      </c>
      <c r="G67" s="74" t="n">
        <v>1.34574400023497</v>
      </c>
      <c r="H67" s="74" t="n">
        <v>11921.589125339</v>
      </c>
      <c r="I67" s="74" t="n">
        <v>9.08290863796402</v>
      </c>
      <c r="J67" s="74" t="n">
        <v>18.2681816276712</v>
      </c>
      <c r="K67" s="74" t="n">
        <v>6.02085672480134</v>
      </c>
    </row>
    <row r="68">
      <c r="A68" s="74" t="s">
        <v>48</v>
      </c>
      <c r="B68" s="74" t="s">
        <v>49</v>
      </c>
      <c r="C68" s="74" t="s">
        <v>17</v>
      </c>
      <c r="D68" s="74" t="n">
        <v>33760.827370523</v>
      </c>
      <c r="E68" s="74" t="n">
        <v>5.00279430159964</v>
      </c>
      <c r="F68" s="74" t="n">
        <v>78.3564050739488</v>
      </c>
      <c r="G68" s="74" t="n">
        <v>1.66193839430539</v>
      </c>
      <c r="H68" s="74" t="n">
        <v>9325.41087466095</v>
      </c>
      <c r="I68" s="74" t="n">
        <v>8.95376501273195</v>
      </c>
      <c r="J68" s="74" t="n">
        <v>21.6435949260512</v>
      </c>
      <c r="K68" s="74" t="n">
        <v>6.01672312187836</v>
      </c>
    </row>
    <row r="69">
      <c r="A69" s="74" t="s">
        <v>50</v>
      </c>
      <c r="B69" s="74" t="s">
        <v>51</v>
      </c>
      <c r="C69" s="74" t="s">
        <v>16</v>
      </c>
      <c r="D69" s="74" t="n">
        <v>5303.12333540721</v>
      </c>
      <c r="E69" s="74" t="n">
        <v>5.33216672903771</v>
      </c>
      <c r="F69" s="74" t="n">
        <v>73.7417160076339</v>
      </c>
      <c r="G69" s="74" t="n">
        <v>1.40039618873865</v>
      </c>
      <c r="H69" s="74" t="n">
        <v>1888.3601593059</v>
      </c>
      <c r="I69" s="74" t="n">
        <v>6.78946929918817</v>
      </c>
      <c r="J69" s="74" t="n">
        <v>26.2582839923661</v>
      </c>
      <c r="K69" s="74" t="n">
        <v>3.93276339299859</v>
      </c>
    </row>
    <row r="70">
      <c r="A70" s="74" t="s">
        <v>50</v>
      </c>
      <c r="B70" s="74" t="s">
        <v>51</v>
      </c>
      <c r="C70" s="74" t="s">
        <v>17</v>
      </c>
      <c r="D70" s="74" t="n">
        <v>2473.87666459278</v>
      </c>
      <c r="E70" s="74" t="n">
        <v>6.82907653627087</v>
      </c>
      <c r="F70" s="74" t="n">
        <v>74.7503951299478</v>
      </c>
      <c r="G70" s="74" t="n">
        <v>2.33984841761711</v>
      </c>
      <c r="H70" s="74" t="n">
        <v>835.639840694095</v>
      </c>
      <c r="I70" s="74" t="n">
        <v>9.86977260109066</v>
      </c>
      <c r="J70" s="74" t="n">
        <v>25.2496048700522</v>
      </c>
      <c r="K70" s="74" t="n">
        <v>6.92702300337822</v>
      </c>
    </row>
    <row r="71">
      <c r="A71" s="74" t="s">
        <v>52</v>
      </c>
      <c r="B71" s="74" t="s">
        <v>53</v>
      </c>
      <c r="C71" s="74" t="s">
        <v>16</v>
      </c>
      <c r="D71" s="74" t="n">
        <v>1517.8125</v>
      </c>
      <c r="E71" s="74" t="n">
        <v>9.49354811761891</v>
      </c>
      <c r="F71" s="74" t="n">
        <v>77.8466305189775</v>
      </c>
      <c r="G71" s="74" t="n">
        <v>1.45135916541473</v>
      </c>
      <c r="H71" s="74" t="n">
        <v>431.934701492537</v>
      </c>
      <c r="I71" s="74" t="n">
        <v>11.3936455053607</v>
      </c>
      <c r="J71" s="74" t="n">
        <v>22.1533694810225</v>
      </c>
      <c r="K71" s="74" t="n">
        <v>5.10005580853776</v>
      </c>
    </row>
    <row r="72">
      <c r="A72" s="74" t="s">
        <v>52</v>
      </c>
      <c r="B72" s="74" t="s">
        <v>53</v>
      </c>
      <c r="C72" s="74" t="s">
        <v>17</v>
      </c>
      <c r="D72" s="74" t="n">
        <v>987.710820895522</v>
      </c>
      <c r="E72" s="74" t="n">
        <v>12.4008309114489</v>
      </c>
      <c r="F72" s="74" t="n">
        <v>76.6705744431418</v>
      </c>
      <c r="G72" s="74" t="n">
        <v>2.16488664573971</v>
      </c>
      <c r="H72" s="74" t="n">
        <v>300.54197761194</v>
      </c>
      <c r="I72" s="74" t="n">
        <v>15.2176334464507</v>
      </c>
      <c r="J72" s="74" t="n">
        <v>23.3294255568581</v>
      </c>
      <c r="K72" s="74" t="n">
        <v>7.11475309705412</v>
      </c>
    </row>
    <row r="73">
      <c r="A73" s="74" t="s">
        <v>54</v>
      </c>
      <c r="B73" s="74" t="s">
        <v>55</v>
      </c>
      <c r="C73" s="74" t="s">
        <v>16</v>
      </c>
      <c r="D73" s="74" t="n">
        <v>45751.4647733587</v>
      </c>
      <c r="E73" s="74" t="n">
        <v>3.9674668093331</v>
      </c>
      <c r="F73" s="74" t="n">
        <v>80.2206063944314</v>
      </c>
      <c r="G73" s="74" t="n">
        <v>1.26869101707982</v>
      </c>
      <c r="H73" s="74" t="n">
        <v>11280.5957279124</v>
      </c>
      <c r="I73" s="74" t="n">
        <v>7.27550688725244</v>
      </c>
      <c r="J73" s="74" t="n">
        <v>19.7793936055686</v>
      </c>
      <c r="K73" s="74" t="n">
        <v>5.14551480934471</v>
      </c>
    </row>
    <row r="74">
      <c r="A74" s="74" t="s">
        <v>54</v>
      </c>
      <c r="B74" s="74" t="s">
        <v>55</v>
      </c>
      <c r="C74" s="74" t="s">
        <v>17</v>
      </c>
      <c r="D74" s="74" t="n">
        <v>27195.5352266416</v>
      </c>
      <c r="E74" s="74" t="n">
        <v>6.05997448880522</v>
      </c>
      <c r="F74" s="74" t="n">
        <v>79.3313591293197</v>
      </c>
      <c r="G74" s="74" t="n">
        <v>1.56563057034746</v>
      </c>
      <c r="H74" s="74" t="n">
        <v>7085.40427208753</v>
      </c>
      <c r="I74" s="74" t="n">
        <v>9.66046334226364</v>
      </c>
      <c r="J74" s="74" t="n">
        <v>20.6686408706803</v>
      </c>
      <c r="K74" s="74" t="n">
        <v>6.00927762097148</v>
      </c>
    </row>
    <row r="75">
      <c r="A75" s="74" t="s">
        <v>56</v>
      </c>
      <c r="B75" s="74" t="s">
        <v>57</v>
      </c>
      <c r="C75" s="74" t="s">
        <v>16</v>
      </c>
      <c r="D75" s="74" t="n">
        <v>6727.42002902888</v>
      </c>
      <c r="E75" s="74" t="n">
        <v>4.78774920683994</v>
      </c>
      <c r="F75" s="74" t="n">
        <v>80.1527255431796</v>
      </c>
      <c r="G75" s="74" t="n">
        <v>1.37273054952968</v>
      </c>
      <c r="H75" s="74" t="n">
        <v>1665.83170812472</v>
      </c>
      <c r="I75" s="74" t="n">
        <v>8.43382318721238</v>
      </c>
      <c r="J75" s="74" t="n">
        <v>19.8472744568204</v>
      </c>
      <c r="K75" s="74" t="n">
        <v>5.54373827099368</v>
      </c>
    </row>
    <row r="76">
      <c r="A76" s="74" t="s">
        <v>56</v>
      </c>
      <c r="B76" s="74" t="s">
        <v>57</v>
      </c>
      <c r="C76" s="74" t="s">
        <v>17</v>
      </c>
      <c r="D76" s="74" t="n">
        <v>3437.57997097108</v>
      </c>
      <c r="E76" s="74" t="n">
        <v>5.75758519539055</v>
      </c>
      <c r="F76" s="74" t="n">
        <v>76.5480443295268</v>
      </c>
      <c r="G76" s="74" t="n">
        <v>2.09335833325175</v>
      </c>
      <c r="H76" s="74" t="n">
        <v>1053.16829187527</v>
      </c>
      <c r="I76" s="74" t="n">
        <v>9.74167213915628</v>
      </c>
      <c r="J76" s="74" t="n">
        <v>23.4519556704732</v>
      </c>
      <c r="K76" s="74" t="n">
        <v>6.83279845582732</v>
      </c>
    </row>
    <row r="77">
      <c r="A77" s="74" t="s">
        <v>58</v>
      </c>
      <c r="B77" s="74" t="s">
        <v>59</v>
      </c>
      <c r="C77" s="74" t="s">
        <v>16</v>
      </c>
      <c r="D77" s="74" t="n">
        <v>990</v>
      </c>
      <c r="E77" s="74" t="n">
        <v>13.0758261488616</v>
      </c>
      <c r="F77" s="74" t="n">
        <v>78.1373322809787</v>
      </c>
      <c r="G77" s="74" t="n">
        <v>1.79243560834279</v>
      </c>
      <c r="H77" s="74" t="n">
        <v>277</v>
      </c>
      <c r="I77" s="74" t="n">
        <v>15.149088591743</v>
      </c>
      <c r="J77" s="74" t="n">
        <v>21.8626677190213</v>
      </c>
      <c r="K77" s="74" t="n">
        <v>6.40617780599046</v>
      </c>
    </row>
    <row r="78">
      <c r="A78" s="74" t="s">
        <v>58</v>
      </c>
      <c r="B78" s="74" t="s">
        <v>59</v>
      </c>
      <c r="C78" s="74" t="s">
        <v>17</v>
      </c>
      <c r="D78" s="74" t="n">
        <v>576</v>
      </c>
      <c r="E78" s="74" t="n">
        <v>12.858361349613</v>
      </c>
      <c r="F78" s="74" t="n">
        <v>78.581173260573</v>
      </c>
      <c r="G78" s="74" t="n">
        <v>2.24886049905155</v>
      </c>
      <c r="H78" s="74" t="n">
        <v>157</v>
      </c>
      <c r="I78" s="74" t="n">
        <v>18.6700887722813</v>
      </c>
      <c r="J78" s="74" t="n">
        <v>21.418826739427</v>
      </c>
      <c r="K78" s="74" t="n">
        <v>8.25059648059679</v>
      </c>
    </row>
    <row r="79">
      <c r="A79" s="74" t="s">
        <v>60</v>
      </c>
      <c r="B79" s="74" t="s">
        <v>61</v>
      </c>
      <c r="C79" s="74" t="s">
        <v>16</v>
      </c>
      <c r="D79" s="74" t="n">
        <v>7198.64077747984</v>
      </c>
      <c r="E79" s="74" t="n">
        <v>4.5269600925327</v>
      </c>
      <c r="F79" s="74" t="n">
        <v>80.3777328746629</v>
      </c>
      <c r="G79" s="74" t="n">
        <v>1.07867128719205</v>
      </c>
      <c r="H79" s="74" t="n">
        <v>1757.37293430903</v>
      </c>
      <c r="I79" s="74" t="n">
        <v>7.35857281226462</v>
      </c>
      <c r="J79" s="74" t="n">
        <v>19.6222671253371</v>
      </c>
      <c r="K79" s="74" t="n">
        <v>4.41850842350113</v>
      </c>
    </row>
    <row r="80">
      <c r="A80" s="74" t="s">
        <v>60</v>
      </c>
      <c r="B80" s="74" t="s">
        <v>61</v>
      </c>
      <c r="C80" s="74" t="s">
        <v>17</v>
      </c>
      <c r="D80" s="74" t="n">
        <v>3044.35922252015</v>
      </c>
      <c r="E80" s="74" t="n">
        <v>6.42287467352971</v>
      </c>
      <c r="F80" s="74" t="n">
        <v>81.7061305929219</v>
      </c>
      <c r="G80" s="74" t="n">
        <v>2.06005615207781</v>
      </c>
      <c r="H80" s="74" t="n">
        <v>681.627065690981</v>
      </c>
      <c r="I80" s="74" t="n">
        <v>12.0298941433533</v>
      </c>
      <c r="J80" s="74" t="n">
        <v>18.2938694070781</v>
      </c>
      <c r="K80" s="74" t="n">
        <v>9.20085375296805</v>
      </c>
    </row>
    <row r="81">
      <c r="A81" s="74" t="s">
        <v>62</v>
      </c>
      <c r="B81" s="74" t="s">
        <v>63</v>
      </c>
      <c r="C81" s="74" t="s">
        <v>16</v>
      </c>
      <c r="D81" s="74" t="n">
        <v>8791.00651999186</v>
      </c>
      <c r="E81" s="74" t="n">
        <v>5.34978920222648</v>
      </c>
      <c r="F81" s="74" t="n">
        <v>80.3601985059235</v>
      </c>
      <c r="G81" s="74" t="n">
        <v>1.42403463099984</v>
      </c>
      <c r="H81" s="74" t="n">
        <v>2148.49672096125</v>
      </c>
      <c r="I81" s="74" t="n">
        <v>9.72330982085825</v>
      </c>
      <c r="J81" s="74" t="n">
        <v>19.6398014940764</v>
      </c>
      <c r="K81" s="74" t="n">
        <v>5.82672414794884</v>
      </c>
    </row>
    <row r="82">
      <c r="A82" s="74" t="s">
        <v>62</v>
      </c>
      <c r="B82" s="74" t="s">
        <v>63</v>
      </c>
      <c r="C82" s="74" t="s">
        <v>17</v>
      </c>
      <c r="D82" s="74" t="n">
        <v>3945.99348000816</v>
      </c>
      <c r="E82" s="74" t="n">
        <v>6.94544456717455</v>
      </c>
      <c r="F82" s="74" t="n">
        <v>79.532320016393</v>
      </c>
      <c r="G82" s="74" t="n">
        <v>1.90641998783707</v>
      </c>
      <c r="H82" s="74" t="n">
        <v>1015.50327903875</v>
      </c>
      <c r="I82" s="74" t="n">
        <v>11.8104375823633</v>
      </c>
      <c r="J82" s="74" t="n">
        <v>20.467679983607</v>
      </c>
      <c r="K82" s="74" t="n">
        <v>7.40787449675507</v>
      </c>
    </row>
    <row r="83">
      <c r="A83" s="74" t="s">
        <v>64</v>
      </c>
      <c r="B83" s="74" t="s">
        <v>65</v>
      </c>
      <c r="C83" s="74" t="s">
        <v>16</v>
      </c>
      <c r="D83" s="74" t="n">
        <v>46609.487411022</v>
      </c>
      <c r="E83" s="74" t="n">
        <v>5.57126882320797</v>
      </c>
      <c r="F83" s="74" t="n">
        <v>76.6056840340783</v>
      </c>
      <c r="G83" s="74" t="n">
        <v>1.47229775984574</v>
      </c>
      <c r="H83" s="74" t="n">
        <v>14233.8925531692</v>
      </c>
      <c r="I83" s="74" t="n">
        <v>9.20164452829805</v>
      </c>
      <c r="J83" s="74" t="n">
        <v>23.3943159659217</v>
      </c>
      <c r="K83" s="74" t="n">
        <v>4.82110172227813</v>
      </c>
    </row>
    <row r="84">
      <c r="A84" s="74" t="s">
        <v>64</v>
      </c>
      <c r="B84" s="74" t="s">
        <v>65</v>
      </c>
      <c r="C84" s="74" t="s">
        <v>17</v>
      </c>
      <c r="D84" s="74" t="n">
        <v>26466.5125889777</v>
      </c>
      <c r="E84" s="74" t="n">
        <v>6.54109364831732</v>
      </c>
      <c r="F84" s="74" t="n">
        <v>74.3950845054505</v>
      </c>
      <c r="G84" s="74" t="n">
        <v>2.00509672803812</v>
      </c>
      <c r="H84" s="74" t="n">
        <v>9109.1074468308</v>
      </c>
      <c r="I84" s="74" t="n">
        <v>10.6117206117803</v>
      </c>
      <c r="J84" s="74" t="n">
        <v>25.6049154945495</v>
      </c>
      <c r="K84" s="74" t="n">
        <v>5.82580874190941</v>
      </c>
    </row>
    <row r="85">
      <c r="A85" s="74" t="s">
        <v>66</v>
      </c>
      <c r="B85" s="74" t="s">
        <v>67</v>
      </c>
      <c r="C85" s="74" t="s">
        <v>16</v>
      </c>
      <c r="D85" s="74" t="n">
        <v>1725.70136518771</v>
      </c>
      <c r="E85" s="74" t="n">
        <v>7.19864634201894</v>
      </c>
      <c r="F85" s="74" t="n">
        <v>72.3946271421955</v>
      </c>
      <c r="G85" s="74" t="n">
        <v>1.32408597883143</v>
      </c>
      <c r="H85" s="74" t="n">
        <v>658.040955631398</v>
      </c>
      <c r="I85" s="74" t="n">
        <v>8.67538241657133</v>
      </c>
      <c r="J85" s="74" t="n">
        <v>27.6053728578045</v>
      </c>
      <c r="K85" s="74" t="n">
        <v>3.47239326327772</v>
      </c>
    </row>
    <row r="86">
      <c r="A86" s="74" t="s">
        <v>66</v>
      </c>
      <c r="B86" s="74" t="s">
        <v>67</v>
      </c>
      <c r="C86" s="74" t="s">
        <v>17</v>
      </c>
      <c r="D86" s="74" t="n">
        <v>1034.53754266211</v>
      </c>
      <c r="E86" s="74" t="n">
        <v>9.35444129470679</v>
      </c>
      <c r="F86" s="74" t="n">
        <v>69.0493736182756</v>
      </c>
      <c r="G86" s="74" t="n">
        <v>1.95210702137367</v>
      </c>
      <c r="H86" s="74" t="n">
        <v>463.720136518771</v>
      </c>
      <c r="I86" s="74" t="n">
        <v>9.41266032067768</v>
      </c>
      <c r="J86" s="74" t="n">
        <v>30.9506263817244</v>
      </c>
      <c r="K86" s="74" t="n">
        <v>4.35505780720745</v>
      </c>
    </row>
    <row r="87">
      <c r="A87" s="74" t="s">
        <v>68</v>
      </c>
      <c r="B87" s="74" t="s">
        <v>69</v>
      </c>
      <c r="C87" s="74" t="s">
        <v>16</v>
      </c>
      <c r="D87" s="74" t="n">
        <v>56415.689684214</v>
      </c>
      <c r="E87" s="74" t="n">
        <v>4.15898138824288</v>
      </c>
      <c r="F87" s="74" t="n">
        <v>76.9963410899313</v>
      </c>
      <c r="G87" s="74" t="n">
        <v>1.32446165627969</v>
      </c>
      <c r="H87" s="74" t="n">
        <v>16854.921471608</v>
      </c>
      <c r="I87" s="74" t="n">
        <v>6.88867421570713</v>
      </c>
      <c r="J87" s="74" t="n">
        <v>23.0036589100687</v>
      </c>
      <c r="K87" s="74" t="n">
        <v>4.43315134545013</v>
      </c>
    </row>
    <row r="88">
      <c r="A88" s="74" t="s">
        <v>68</v>
      </c>
      <c r="B88" s="74" t="s">
        <v>69</v>
      </c>
      <c r="C88" s="74" t="s">
        <v>17</v>
      </c>
      <c r="D88" s="74" t="n">
        <v>35202.3103157853</v>
      </c>
      <c r="E88" s="74" t="n">
        <v>6.31132454668328</v>
      </c>
      <c r="F88" s="74" t="n">
        <v>76.0581953804233</v>
      </c>
      <c r="G88" s="74" t="n">
        <v>1.51374834292192</v>
      </c>
      <c r="H88" s="74" t="n">
        <v>11081.0785283919</v>
      </c>
      <c r="I88" s="74" t="n">
        <v>8.57790331967215</v>
      </c>
      <c r="J88" s="74" t="n">
        <v>23.9418046195767</v>
      </c>
      <c r="K88" s="74" t="n">
        <v>4.80886754579081</v>
      </c>
    </row>
    <row r="89">
      <c r="A89" s="74" t="s">
        <v>70</v>
      </c>
      <c r="B89" s="74" t="s">
        <v>71</v>
      </c>
      <c r="C89" s="74" t="s">
        <v>16</v>
      </c>
      <c r="D89" s="74" t="n">
        <v>3357.26719582086</v>
      </c>
      <c r="E89" s="74" t="n">
        <v>4.16964198376886</v>
      </c>
      <c r="F89" s="74" t="n">
        <v>74.7039190884193</v>
      </c>
      <c r="G89" s="74" t="n">
        <v>1.21223467572324</v>
      </c>
      <c r="H89" s="74" t="n">
        <v>1136.8306196461</v>
      </c>
      <c r="I89" s="74" t="n">
        <v>6.19224149752767</v>
      </c>
      <c r="J89" s="74" t="n">
        <v>25.2960809115806</v>
      </c>
      <c r="K89" s="74" t="n">
        <v>3.57994906198877</v>
      </c>
    </row>
    <row r="90">
      <c r="A90" s="74" t="s">
        <v>70</v>
      </c>
      <c r="B90" s="74" t="s">
        <v>71</v>
      </c>
      <c r="C90" s="74" t="s">
        <v>17</v>
      </c>
      <c r="D90" s="74" t="n">
        <v>1164.73280417915</v>
      </c>
      <c r="E90" s="74" t="n">
        <v>6.47973249106986</v>
      </c>
      <c r="F90" s="74" t="n">
        <v>73.9558821886125</v>
      </c>
      <c r="G90" s="74" t="n">
        <v>2.37334727444305</v>
      </c>
      <c r="H90" s="74" t="n">
        <v>410.169380353904</v>
      </c>
      <c r="I90" s="74" t="n">
        <v>10.1186051136092</v>
      </c>
      <c r="J90" s="74" t="n">
        <v>26.0441178113875</v>
      </c>
      <c r="K90" s="74" t="n">
        <v>6.73944852701555</v>
      </c>
    </row>
    <row r="91">
      <c r="A91" s="74" t="s">
        <v>72</v>
      </c>
      <c r="B91" s="74" t="s">
        <v>73</v>
      </c>
      <c r="C91" s="74" t="s">
        <v>16</v>
      </c>
      <c r="D91" s="74" t="n">
        <v>5543.47648553376</v>
      </c>
      <c r="E91" s="74" t="n">
        <v>5.44181450645589</v>
      </c>
      <c r="F91" s="74" t="n">
        <v>76.9491657329147</v>
      </c>
      <c r="G91" s="74" t="n">
        <v>1.53568922100508</v>
      </c>
      <c r="H91" s="74" t="n">
        <v>1660.59965061928</v>
      </c>
      <c r="I91" s="74" t="n">
        <v>8.5100963739406</v>
      </c>
      <c r="J91" s="74" t="n">
        <v>23.0508342670853</v>
      </c>
      <c r="K91" s="74" t="n">
        <v>5.1264957707022</v>
      </c>
    </row>
    <row r="92">
      <c r="A92" s="74" t="s">
        <v>72</v>
      </c>
      <c r="B92" s="74" t="s">
        <v>73</v>
      </c>
      <c r="C92" s="74" t="s">
        <v>17</v>
      </c>
      <c r="D92" s="74" t="n">
        <v>3769.52351446619</v>
      </c>
      <c r="E92" s="74" t="n">
        <v>6.47449544077749</v>
      </c>
      <c r="F92" s="74" t="n">
        <v>76.3691584077301</v>
      </c>
      <c r="G92" s="74" t="n">
        <v>1.99337179968111</v>
      </c>
      <c r="H92" s="74" t="n">
        <v>1166.40034938071</v>
      </c>
      <c r="I92" s="74" t="n">
        <v>11.2296531153374</v>
      </c>
      <c r="J92" s="74" t="n">
        <v>23.6308415922699</v>
      </c>
      <c r="K92" s="74" t="n">
        <v>6.44209501134087</v>
      </c>
    </row>
    <row r="93">
      <c r="A93" s="74" t="s">
        <v>74</v>
      </c>
      <c r="B93" s="74" t="s">
        <v>75</v>
      </c>
      <c r="C93" s="74" t="s">
        <v>16</v>
      </c>
      <c r="D93" s="74" t="n">
        <v>1182.66723116003</v>
      </c>
      <c r="E93" s="74" t="n">
        <v>9.2185840666849</v>
      </c>
      <c r="F93" s="74" t="n">
        <v>80.3425774877651</v>
      </c>
      <c r="G93" s="74" t="n">
        <v>1.55355209133128</v>
      </c>
      <c r="H93" s="74" t="n">
        <v>289.363251481794</v>
      </c>
      <c r="I93" s="74" t="n">
        <v>12.1335302778591</v>
      </c>
      <c r="J93" s="74" t="n">
        <v>19.6574225122349</v>
      </c>
      <c r="K93" s="74" t="n">
        <v>6.34958012432078</v>
      </c>
    </row>
    <row r="94">
      <c r="A94" s="74" t="s">
        <v>74</v>
      </c>
      <c r="B94" s="74" t="s">
        <v>75</v>
      </c>
      <c r="C94" s="74" t="s">
        <v>17</v>
      </c>
      <c r="D94" s="74" t="n">
        <v>1033.78323454699</v>
      </c>
      <c r="E94" s="74" t="n">
        <v>9.12186623809264</v>
      </c>
      <c r="F94" s="74" t="n">
        <v>75.7922535211268</v>
      </c>
      <c r="G94" s="74" t="n">
        <v>1.58618588210268</v>
      </c>
      <c r="H94" s="74" t="n">
        <v>330.186282811176</v>
      </c>
      <c r="I94" s="74" t="n">
        <v>12.1165142411245</v>
      </c>
      <c r="J94" s="74" t="n">
        <v>24.2077464788732</v>
      </c>
      <c r="K94" s="74" t="n">
        <v>4.96620379814694</v>
      </c>
    </row>
    <row r="95">
      <c r="A95" s="74" t="s">
        <v>76</v>
      </c>
      <c r="B95" s="74" t="s">
        <v>77</v>
      </c>
      <c r="C95" s="74" t="s">
        <v>16</v>
      </c>
      <c r="D95" s="74" t="n">
        <v>1567.85857572719</v>
      </c>
      <c r="E95" s="74" t="n">
        <v>16.5640041500431</v>
      </c>
      <c r="F95" s="74" t="n">
        <v>77.9742765273312</v>
      </c>
      <c r="G95" s="74" t="n">
        <v>1.50042444025761</v>
      </c>
      <c r="H95" s="74" t="n">
        <v>442.879638916752</v>
      </c>
      <c r="I95" s="74" t="n">
        <v>20.5704876532537</v>
      </c>
      <c r="J95" s="74" t="n">
        <v>22.0257234726688</v>
      </c>
      <c r="K95" s="74" t="n">
        <v>5.3117215585762</v>
      </c>
    </row>
    <row r="96">
      <c r="A96" s="74" t="s">
        <v>76</v>
      </c>
      <c r="B96" s="74" t="s">
        <v>77</v>
      </c>
      <c r="C96" s="74" t="s">
        <v>17</v>
      </c>
      <c r="D96" s="74" t="n">
        <v>945.025409562023</v>
      </c>
      <c r="E96" s="74" t="n">
        <v>17.3845929478956</v>
      </c>
      <c r="F96" s="74" t="n">
        <v>77.9555555555555</v>
      </c>
      <c r="G96" s="74" t="n">
        <v>1.67591149914108</v>
      </c>
      <c r="H96" s="74" t="n">
        <v>267.23637579405</v>
      </c>
      <c r="I96" s="74" t="n">
        <v>17.4834543457087</v>
      </c>
      <c r="J96" s="74" t="n">
        <v>22.0444444444444</v>
      </c>
      <c r="K96" s="74" t="n">
        <v>5.92650961591422</v>
      </c>
    </row>
    <row r="97">
      <c r="A97" s="74" t="s">
        <v>78</v>
      </c>
      <c r="B97" s="74" t="s">
        <v>79</v>
      </c>
      <c r="C97" s="74" t="s">
        <v>16</v>
      </c>
      <c r="D97" s="74" t="n">
        <v>11740.9837739539</v>
      </c>
      <c r="E97" s="74" t="n">
        <v>4.0738081506412</v>
      </c>
      <c r="F97" s="74" t="n">
        <v>76.9865869288605</v>
      </c>
      <c r="G97" s="74" t="n">
        <v>1.04135953088702</v>
      </c>
      <c r="H97" s="74" t="n">
        <v>3509.70370593551</v>
      </c>
      <c r="I97" s="74" t="n">
        <v>6.16579006705651</v>
      </c>
      <c r="J97" s="74" t="n">
        <v>23.0134130711395</v>
      </c>
      <c r="K97" s="74" t="n">
        <v>3.48365172089015</v>
      </c>
    </row>
    <row r="98">
      <c r="A98" s="74" t="s">
        <v>78</v>
      </c>
      <c r="B98" s="74" t="s">
        <v>79</v>
      </c>
      <c r="C98" s="74" t="s">
        <v>17</v>
      </c>
      <c r="D98" s="74" t="n">
        <v>5638.01622604602</v>
      </c>
      <c r="E98" s="74" t="n">
        <v>5.82918074213184</v>
      </c>
      <c r="F98" s="74" t="n">
        <v>78.5533054363812</v>
      </c>
      <c r="G98" s="74" t="n">
        <v>1.94244053246517</v>
      </c>
      <c r="H98" s="74" t="n">
        <v>1539.29629406447</v>
      </c>
      <c r="I98" s="74" t="n">
        <v>11.0790658726241</v>
      </c>
      <c r="J98" s="74" t="n">
        <v>21.4466945636188</v>
      </c>
      <c r="K98" s="74" t="n">
        <v>7.1146219752475</v>
      </c>
    </row>
    <row r="99">
      <c r="A99" s="74" t="s">
        <v>80</v>
      </c>
      <c r="B99" s="74" t="s">
        <v>81</v>
      </c>
      <c r="C99" s="74" t="s">
        <v>16</v>
      </c>
      <c r="D99" s="74" t="n">
        <v>303163.433404949</v>
      </c>
      <c r="E99" s="74" t="n">
        <v>3.59892347424529</v>
      </c>
      <c r="F99" s="74" t="n">
        <v>76.7221119997557</v>
      </c>
      <c r="G99" s="74" t="n">
        <v>1.21337116346692</v>
      </c>
      <c r="H99" s="74" t="n">
        <v>91981.3631902154</v>
      </c>
      <c r="I99" s="74" t="n">
        <v>5.6888332001559</v>
      </c>
      <c r="J99" s="74" t="n">
        <v>23.2778880002443</v>
      </c>
      <c r="K99" s="74" t="n">
        <v>3.99917717190692</v>
      </c>
    </row>
    <row r="100">
      <c r="A100" s="74" t="s">
        <v>80</v>
      </c>
      <c r="B100" s="74" t="s">
        <v>81</v>
      </c>
      <c r="C100" s="74" t="s">
        <v>17</v>
      </c>
      <c r="D100" s="74" t="n">
        <v>161998.566595049</v>
      </c>
      <c r="E100" s="74" t="n">
        <v>5.51424148021617</v>
      </c>
      <c r="F100" s="74" t="n">
        <v>74.1313124612184</v>
      </c>
      <c r="G100" s="74" t="n">
        <v>1.5976947237592</v>
      </c>
      <c r="H100" s="74" t="n">
        <v>56530.6368097848</v>
      </c>
      <c r="I100" s="74" t="n">
        <v>8.08053933158376</v>
      </c>
      <c r="J100" s="74" t="n">
        <v>25.8686875387816</v>
      </c>
      <c r="K100" s="74" t="n">
        <v>4.57847761341092</v>
      </c>
    </row>
    <row r="101">
      <c r="A101" s="74" t="s">
        <v>82</v>
      </c>
      <c r="B101" s="74" t="s">
        <v>83</v>
      </c>
      <c r="C101" s="74" t="s">
        <v>16</v>
      </c>
      <c r="D101" s="74" t="n">
        <v>8788.0205921738</v>
      </c>
      <c r="E101" s="74" t="n">
        <v>4.13699548521587</v>
      </c>
      <c r="F101" s="74" t="n">
        <v>80.1522772746853</v>
      </c>
      <c r="G101" s="74" t="n">
        <v>1.28417953413815</v>
      </c>
      <c r="H101" s="74" t="n">
        <v>2176.13525090584</v>
      </c>
      <c r="I101" s="74" t="n">
        <v>7.38588085338504</v>
      </c>
      <c r="J101" s="74" t="n">
        <v>19.8477227253148</v>
      </c>
      <c r="K101" s="74" t="n">
        <v>5.18598105763716</v>
      </c>
    </row>
    <row r="102">
      <c r="A102" s="74" t="s">
        <v>82</v>
      </c>
      <c r="B102" s="74" t="s">
        <v>83</v>
      </c>
      <c r="C102" s="74" t="s">
        <v>17</v>
      </c>
      <c r="D102" s="74" t="n">
        <v>4210.9794078263</v>
      </c>
      <c r="E102" s="74" t="n">
        <v>6.6834438579639</v>
      </c>
      <c r="F102" s="74" t="n">
        <v>78.7858220781604</v>
      </c>
      <c r="G102" s="74" t="n">
        <v>1.7232052307283</v>
      </c>
      <c r="H102" s="74" t="n">
        <v>1133.86474909416</v>
      </c>
      <c r="I102" s="74" t="n">
        <v>9.39425404199265</v>
      </c>
      <c r="J102" s="74" t="n">
        <v>21.2141779218396</v>
      </c>
      <c r="K102" s="74" t="n">
        <v>6.39968898217586</v>
      </c>
    </row>
    <row r="103">
      <c r="A103" s="74" t="s">
        <v>84</v>
      </c>
      <c r="B103" s="74" t="s">
        <v>85</v>
      </c>
      <c r="C103" s="74" t="s">
        <v>16</v>
      </c>
      <c r="D103" s="74" t="n">
        <v>3809.42030334326</v>
      </c>
      <c r="E103" s="74" t="n">
        <v>4.70798509926001</v>
      </c>
      <c r="F103" s="74" t="n">
        <v>78.923678539314</v>
      </c>
      <c r="G103" s="74" t="n">
        <v>1.56807581903618</v>
      </c>
      <c r="H103" s="74" t="n">
        <v>1017.29377517715</v>
      </c>
      <c r="I103" s="74" t="n">
        <v>8.2503073730016</v>
      </c>
      <c r="J103" s="74" t="n">
        <v>21.076321460686</v>
      </c>
      <c r="K103" s="74" t="n">
        <v>5.87191233051421</v>
      </c>
    </row>
    <row r="104">
      <c r="A104" s="74" t="s">
        <v>84</v>
      </c>
      <c r="B104" s="74" t="s">
        <v>85</v>
      </c>
      <c r="C104" s="74" t="s">
        <v>17</v>
      </c>
      <c r="D104" s="74" t="n">
        <v>1586.57969665675</v>
      </c>
      <c r="E104" s="74" t="n">
        <v>7.43564742285943</v>
      </c>
      <c r="F104" s="74" t="n">
        <v>79.2384184314865</v>
      </c>
      <c r="G104" s="74" t="n">
        <v>2.30285764623047</v>
      </c>
      <c r="H104" s="74" t="n">
        <v>415.70622482285</v>
      </c>
      <c r="I104" s="74" t="n">
        <v>12.1214019500054</v>
      </c>
      <c r="J104" s="74" t="n">
        <v>20.7615815685135</v>
      </c>
      <c r="K104" s="74" t="n">
        <v>8.78906056159492</v>
      </c>
    </row>
    <row r="105">
      <c r="A105" s="74" t="s">
        <v>86</v>
      </c>
      <c r="B105" s="74" t="s">
        <v>87</v>
      </c>
      <c r="C105" s="74" t="s">
        <v>16</v>
      </c>
      <c r="D105" s="74" t="n">
        <v>905.83907326237</v>
      </c>
      <c r="E105" s="74" t="n">
        <v>11.3089608639072</v>
      </c>
      <c r="F105" s="74" t="n">
        <v>71.7429577464789</v>
      </c>
      <c r="G105" s="74" t="n">
        <v>1.52016276356588</v>
      </c>
      <c r="H105" s="74" t="n">
        <v>356.778334376958</v>
      </c>
      <c r="I105" s="74" t="n">
        <v>11.8354579089365</v>
      </c>
      <c r="J105" s="74" t="n">
        <v>28.2570422535211</v>
      </c>
      <c r="K105" s="74" t="n">
        <v>3.85960327821245</v>
      </c>
    </row>
    <row r="106">
      <c r="A106" s="74" t="s">
        <v>86</v>
      </c>
      <c r="B106" s="74" t="s">
        <v>87</v>
      </c>
      <c r="C106" s="74" t="s">
        <v>17</v>
      </c>
      <c r="D106" s="74" t="n">
        <v>364.558547276144</v>
      </c>
      <c r="E106" s="74" t="n">
        <v>17.1773238042634</v>
      </c>
      <c r="F106" s="74" t="n">
        <v>71.1496746203904</v>
      </c>
      <c r="G106" s="74" t="n">
        <v>3.4134962382605</v>
      </c>
      <c r="H106" s="74" t="n">
        <v>147.824045084534</v>
      </c>
      <c r="I106" s="74" t="n">
        <v>20.8883332604029</v>
      </c>
      <c r="J106" s="74" t="n">
        <v>28.8503253796095</v>
      </c>
      <c r="K106" s="74" t="n">
        <v>8.41824636202588</v>
      </c>
    </row>
    <row r="107">
      <c r="A107" s="74" t="s">
        <v>88</v>
      </c>
      <c r="B107" s="74" t="s">
        <v>89</v>
      </c>
      <c r="C107" s="74" t="s">
        <v>16</v>
      </c>
      <c r="D107" s="74" t="n">
        <v>3274.2373274681</v>
      </c>
      <c r="E107" s="74" t="n">
        <v>4.41883586652205</v>
      </c>
      <c r="F107" s="74" t="n">
        <v>79.7171276116673</v>
      </c>
      <c r="G107" s="74" t="n">
        <v>1.27437397359609</v>
      </c>
      <c r="H107" s="74" t="n">
        <v>833.082423712806</v>
      </c>
      <c r="I107" s="74" t="n">
        <v>7.61049069305303</v>
      </c>
      <c r="J107" s="74" t="n">
        <v>20.2828723883327</v>
      </c>
      <c r="K107" s="74" t="n">
        <v>5.00863145678442</v>
      </c>
    </row>
    <row r="108">
      <c r="A108" s="74" t="s">
        <v>88</v>
      </c>
      <c r="B108" s="74" t="s">
        <v>89</v>
      </c>
      <c r="C108" s="74" t="s">
        <v>17</v>
      </c>
      <c r="D108" s="74" t="n">
        <v>1509.76267253188</v>
      </c>
      <c r="E108" s="74" t="n">
        <v>6.2813232457551</v>
      </c>
      <c r="F108" s="74" t="n">
        <v>81.7555000925229</v>
      </c>
      <c r="G108" s="74" t="n">
        <v>1.85169390680551</v>
      </c>
      <c r="H108" s="74" t="n">
        <v>336.917576287194</v>
      </c>
      <c r="I108" s="74" t="n">
        <v>12.8714424734657</v>
      </c>
      <c r="J108" s="74" t="n">
        <v>18.2444999074771</v>
      </c>
      <c r="K108" s="74" t="n">
        <v>8.29763282835279</v>
      </c>
    </row>
    <row r="109">
      <c r="A109" s="74" t="s">
        <v>90</v>
      </c>
      <c r="B109" s="74" t="s">
        <v>91</v>
      </c>
      <c r="C109" s="74" t="s">
        <v>16</v>
      </c>
      <c r="D109" s="74" t="n">
        <v>648.633754305394</v>
      </c>
      <c r="E109" s="74" t="n">
        <v>15.0659442589734</v>
      </c>
      <c r="F109" s="74" t="n">
        <v>69.620253164557</v>
      </c>
      <c r="G109" s="74" t="n">
        <v>3.55557842371459</v>
      </c>
      <c r="H109" s="74" t="n">
        <v>283.040183696899</v>
      </c>
      <c r="I109" s="74" t="n">
        <v>19.3755815669541</v>
      </c>
      <c r="J109" s="74" t="n">
        <v>30.379746835443</v>
      </c>
      <c r="K109" s="74" t="n">
        <v>8.14820055434594</v>
      </c>
    </row>
    <row r="110">
      <c r="A110" s="74" t="s">
        <v>90</v>
      </c>
      <c r="B110" s="74" t="s">
        <v>91</v>
      </c>
      <c r="C110" s="74" t="s">
        <v>17</v>
      </c>
      <c r="D110" s="74" t="n">
        <v>255.030998851894</v>
      </c>
      <c r="E110" s="74" t="n">
        <v>15.4113862746259</v>
      </c>
      <c r="F110" s="74" t="n">
        <v>72.3849372384937</v>
      </c>
      <c r="G110" s="74" t="n">
        <v>5.07514519784822</v>
      </c>
      <c r="H110" s="74" t="n">
        <v>97.2950631458091</v>
      </c>
      <c r="I110" s="74" t="n">
        <v>25.7747097817932</v>
      </c>
      <c r="J110" s="74" t="n">
        <v>27.6150627615063</v>
      </c>
      <c r="K110" s="74" t="n">
        <v>13.3030321095112</v>
      </c>
    </row>
    <row r="111">
      <c r="A111" s="74" t="s">
        <v>92</v>
      </c>
      <c r="B111" s="74" t="s">
        <v>93</v>
      </c>
      <c r="C111" s="74" t="s">
        <v>16</v>
      </c>
      <c r="D111" s="74" t="n">
        <v>3715.70762433139</v>
      </c>
      <c r="E111" s="74" t="n">
        <v>5.25753797477342</v>
      </c>
      <c r="F111" s="74" t="n">
        <v>77.8032414580961</v>
      </c>
      <c r="G111" s="74" t="n">
        <v>1.72427519522774</v>
      </c>
      <c r="H111" s="74" t="n">
        <v>1060.06720804834</v>
      </c>
      <c r="I111" s="74" t="n">
        <v>9.16509074715019</v>
      </c>
      <c r="J111" s="74" t="n">
        <v>22.1967585419039</v>
      </c>
      <c r="K111" s="74" t="n">
        <v>6.04386442737792</v>
      </c>
    </row>
    <row r="112">
      <c r="A112" s="74" t="s">
        <v>92</v>
      </c>
      <c r="B112" s="74" t="s">
        <v>93</v>
      </c>
      <c r="C112" s="74" t="s">
        <v>17</v>
      </c>
      <c r="D112" s="74" t="n">
        <v>2590.29237566863</v>
      </c>
      <c r="E112" s="74" t="n">
        <v>6.70080414114812</v>
      </c>
      <c r="F112" s="74" t="n">
        <v>78.1568012027541</v>
      </c>
      <c r="G112" s="74" t="n">
        <v>2.11546128133111</v>
      </c>
      <c r="H112" s="74" t="n">
        <v>723.932791951653</v>
      </c>
      <c r="I112" s="74" t="n">
        <v>12.5352761916644</v>
      </c>
      <c r="J112" s="74" t="n">
        <v>21.8431987972459</v>
      </c>
      <c r="K112" s="74" t="n">
        <v>7.56929826770454</v>
      </c>
    </row>
    <row r="113">
      <c r="A113" s="74" t="s">
        <v>94</v>
      </c>
      <c r="B113" s="74" t="s">
        <v>95</v>
      </c>
      <c r="C113" s="74" t="s">
        <v>16</v>
      </c>
      <c r="D113" s="74" t="n">
        <v>7753.60992194522</v>
      </c>
      <c r="E113" s="74" t="n">
        <v>3.82349765499548</v>
      </c>
      <c r="F113" s="74" t="n">
        <v>76.1411198329614</v>
      </c>
      <c r="G113" s="74" t="n">
        <v>1.42197188661994</v>
      </c>
      <c r="H113" s="74" t="n">
        <v>2429.59980619525</v>
      </c>
      <c r="I113" s="74" t="n">
        <v>7.47792651306849</v>
      </c>
      <c r="J113" s="74" t="n">
        <v>23.8588801670386</v>
      </c>
      <c r="K113" s="74" t="n">
        <v>4.5379553047007</v>
      </c>
    </row>
    <row r="114">
      <c r="A114" s="74" t="s">
        <v>94</v>
      </c>
      <c r="B114" s="74" t="s">
        <v>95</v>
      </c>
      <c r="C114" s="74" t="s">
        <v>17</v>
      </c>
      <c r="D114" s="74" t="n">
        <v>3119.39007805488</v>
      </c>
      <c r="E114" s="74" t="n">
        <v>6.81238292087643</v>
      </c>
      <c r="F114" s="74" t="n">
        <v>74.9170797371043</v>
      </c>
      <c r="G114" s="74" t="n">
        <v>1.83602054221534</v>
      </c>
      <c r="H114" s="74" t="n">
        <v>1044.40019380476</v>
      </c>
      <c r="I114" s="74" t="n">
        <v>9.62170448294738</v>
      </c>
      <c r="J114" s="74" t="n">
        <v>25.0829202628957</v>
      </c>
      <c r="K114" s="74" t="n">
        <v>5.48378322453866</v>
      </c>
    </row>
    <row r="115">
      <c r="A115" s="74" t="s">
        <v>96</v>
      </c>
      <c r="B115" s="74" t="s">
        <v>97</v>
      </c>
      <c r="C115" s="74" t="s">
        <v>16</v>
      </c>
      <c r="D115" s="74" t="n">
        <v>14673.7294752452</v>
      </c>
      <c r="E115" s="74" t="n">
        <v>4.74151318051163</v>
      </c>
      <c r="F115" s="74" t="n">
        <v>75.1178155205671</v>
      </c>
      <c r="G115" s="74" t="n">
        <v>1.33637237032738</v>
      </c>
      <c r="H115" s="74" t="n">
        <v>4860.55726293553</v>
      </c>
      <c r="I115" s="74" t="n">
        <v>7.48274183529801</v>
      </c>
      <c r="J115" s="74" t="n">
        <v>24.8821844794329</v>
      </c>
      <c r="K115" s="74" t="n">
        <v>4.03442765501605</v>
      </c>
    </row>
    <row r="116">
      <c r="A116" s="74" t="s">
        <v>96</v>
      </c>
      <c r="B116" s="74" t="s">
        <v>97</v>
      </c>
      <c r="C116" s="74" t="s">
        <v>17</v>
      </c>
      <c r="D116" s="74" t="n">
        <v>7214.27052475481</v>
      </c>
      <c r="E116" s="74" t="n">
        <v>5.86555848083358</v>
      </c>
      <c r="F116" s="74" t="n">
        <v>73.7827990203561</v>
      </c>
      <c r="G116" s="74" t="n">
        <v>1.83273535506516</v>
      </c>
      <c r="H116" s="74" t="n">
        <v>2563.44273706445</v>
      </c>
      <c r="I116" s="74" t="n">
        <v>8.28061273140337</v>
      </c>
      <c r="J116" s="74" t="n">
        <v>26.2172009796439</v>
      </c>
      <c r="K116" s="74" t="n">
        <v>5.15784825638967</v>
      </c>
    </row>
    <row r="117">
      <c r="A117" s="74" t="s">
        <v>98</v>
      </c>
      <c r="B117" s="74" t="s">
        <v>99</v>
      </c>
      <c r="C117" s="74" t="s">
        <v>16</v>
      </c>
      <c r="D117" s="74" t="n">
        <v>8920.28128810452</v>
      </c>
      <c r="E117" s="74" t="n">
        <v>4.36952134265435</v>
      </c>
      <c r="F117" s="74" t="n">
        <v>78.6534264459813</v>
      </c>
      <c r="G117" s="74" t="n">
        <v>1.37317438761215</v>
      </c>
      <c r="H117" s="74" t="n">
        <v>2420.96815413169</v>
      </c>
      <c r="I117" s="74" t="n">
        <v>8.64033630602218</v>
      </c>
      <c r="J117" s="74" t="n">
        <v>21.3465735540187</v>
      </c>
      <c r="K117" s="74" t="n">
        <v>5.05958815452256</v>
      </c>
    </row>
    <row r="118">
      <c r="A118" s="74" t="s">
        <v>98</v>
      </c>
      <c r="B118" s="74" t="s">
        <v>99</v>
      </c>
      <c r="C118" s="74" t="s">
        <v>17</v>
      </c>
      <c r="D118" s="74" t="n">
        <v>4527.71871189555</v>
      </c>
      <c r="E118" s="74" t="n">
        <v>6.52372053574438</v>
      </c>
      <c r="F118" s="74" t="n">
        <v>78.6505975283092</v>
      </c>
      <c r="G118" s="74" t="n">
        <v>1.96103451395222</v>
      </c>
      <c r="H118" s="74" t="n">
        <v>1229.03184586831</v>
      </c>
      <c r="I118" s="74" t="n">
        <v>11.8298193911739</v>
      </c>
      <c r="J118" s="74" t="n">
        <v>21.3494024716908</v>
      </c>
      <c r="K118" s="74" t="n">
        <v>7.22439592866809</v>
      </c>
    </row>
    <row r="119">
      <c r="A119" s="74" t="s">
        <v>100</v>
      </c>
      <c r="B119" s="74" t="s">
        <v>101</v>
      </c>
      <c r="C119" s="74" t="s">
        <v>16</v>
      </c>
      <c r="D119" s="74" t="n">
        <v>53668.6236756016</v>
      </c>
      <c r="E119" s="74" t="n">
        <v>4.05269984250401</v>
      </c>
      <c r="F119" s="74" t="n">
        <v>78.269861992102</v>
      </c>
      <c r="G119" s="74" t="n">
        <v>1.35089982304678</v>
      </c>
      <c r="H119" s="74" t="n">
        <v>14900.0722561954</v>
      </c>
      <c r="I119" s="74" t="n">
        <v>7.70653115850865</v>
      </c>
      <c r="J119" s="74" t="n">
        <v>21.730138007898</v>
      </c>
      <c r="K119" s="74" t="n">
        <v>4.86581091554028</v>
      </c>
    </row>
    <row r="120">
      <c r="A120" s="74" t="s">
        <v>100</v>
      </c>
      <c r="B120" s="74" t="s">
        <v>101</v>
      </c>
      <c r="C120" s="74" t="s">
        <v>17</v>
      </c>
      <c r="D120" s="74" t="n">
        <v>24956.3763243981</v>
      </c>
      <c r="E120" s="74" t="n">
        <v>7.28815664034456</v>
      </c>
      <c r="F120" s="74" t="n">
        <v>77.3953821977066</v>
      </c>
      <c r="G120" s="74" t="n">
        <v>1.82338006250793</v>
      </c>
      <c r="H120" s="74" t="n">
        <v>7288.92774380458</v>
      </c>
      <c r="I120" s="74" t="n">
        <v>11.9827355585063</v>
      </c>
      <c r="J120" s="74" t="n">
        <v>22.6046178022934</v>
      </c>
      <c r="K120" s="74" t="n">
        <v>6.2430251227323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526</v>
      </c>
    </row>
    <row r="130">
      <c r="A130" s="5" t="s">
        <v>26</v>
      </c>
      <c r="B130" s="5" t="s">
        <v>103</v>
      </c>
      <c r="C130" s="5" t="s">
        <v>11</v>
      </c>
      <c r="D130" s="5" t="s">
        <v>516</v>
      </c>
      <c r="E130" s="5" t="s">
        <v>517</v>
      </c>
      <c r="F130" s="5" t="s">
        <v>518</v>
      </c>
      <c r="G130" s="5" t="s">
        <v>519</v>
      </c>
      <c r="H130" s="5" t="s">
        <v>520</v>
      </c>
      <c r="I130" s="5" t="s">
        <v>521</v>
      </c>
      <c r="J130" s="5" t="s">
        <v>522</v>
      </c>
      <c r="K130" s="5" t="s">
        <v>523</v>
      </c>
    </row>
    <row r="131">
      <c r="A131" s="75" t="s">
        <v>104</v>
      </c>
      <c r="B131" s="75" t="s">
        <v>105</v>
      </c>
      <c r="C131" s="75" t="s">
        <v>16</v>
      </c>
      <c r="D131" s="75" t="n">
        <v>271193.583858335</v>
      </c>
      <c r="E131" s="75" t="n">
        <v>2.28765231453295</v>
      </c>
      <c r="F131" s="75" t="n">
        <v>83.1623378960043</v>
      </c>
      <c r="G131" s="75" t="n">
        <v>0.750219796718308</v>
      </c>
      <c r="H131" s="75" t="n">
        <v>54907.8590778488</v>
      </c>
      <c r="I131" s="75" t="n">
        <v>5.29681132968994</v>
      </c>
      <c r="J131" s="75" t="n">
        <v>16.8376621039957</v>
      </c>
      <c r="K131" s="75" t="n">
        <v>3.70538569105471</v>
      </c>
    </row>
    <row r="132">
      <c r="A132" s="75" t="s">
        <v>104</v>
      </c>
      <c r="B132" s="75" t="s">
        <v>105</v>
      </c>
      <c r="C132" s="75" t="s">
        <v>17</v>
      </c>
      <c r="D132" s="75" t="n">
        <v>171368.688852316</v>
      </c>
      <c r="E132" s="75" t="n">
        <v>2.7862952312447</v>
      </c>
      <c r="F132" s="75" t="n">
        <v>84.4919279853105</v>
      </c>
      <c r="G132" s="75" t="n">
        <v>0.915349805114305</v>
      </c>
      <c r="H132" s="75" t="n">
        <v>31453.8682114897</v>
      </c>
      <c r="I132" s="75" t="n">
        <v>6.94989104604643</v>
      </c>
      <c r="J132" s="75" t="n">
        <v>15.5080720146895</v>
      </c>
      <c r="K132" s="75" t="n">
        <v>4.98705898075714</v>
      </c>
    </row>
    <row r="133">
      <c r="A133" s="75" t="s">
        <v>106</v>
      </c>
      <c r="B133" s="75" t="s">
        <v>107</v>
      </c>
      <c r="C133" s="75" t="s">
        <v>16</v>
      </c>
      <c r="D133" s="75" t="n">
        <v>72592.9945771239</v>
      </c>
      <c r="E133" s="75" t="n">
        <v>4.43525752435959</v>
      </c>
      <c r="F133" s="75" t="n">
        <v>85.1742270117513</v>
      </c>
      <c r="G133" s="75" t="n">
        <v>1.3812379130183</v>
      </c>
      <c r="H133" s="75" t="n">
        <v>12635.8324095987</v>
      </c>
      <c r="I133" s="75" t="n">
        <v>11.8420888717044</v>
      </c>
      <c r="J133" s="75" t="n">
        <v>14.8257729882487</v>
      </c>
      <c r="K133" s="75" t="n">
        <v>7.93522682789679</v>
      </c>
    </row>
    <row r="134">
      <c r="A134" s="75" t="s">
        <v>106</v>
      </c>
      <c r="B134" s="75" t="s">
        <v>107</v>
      </c>
      <c r="C134" s="75" t="s">
        <v>17</v>
      </c>
      <c r="D134" s="75" t="n">
        <v>61025.0054228759</v>
      </c>
      <c r="E134" s="75" t="n">
        <v>5.30284623487405</v>
      </c>
      <c r="F134" s="75" t="n">
        <v>88.0881865822964</v>
      </c>
      <c r="G134" s="75" t="n">
        <v>1.29748127916785</v>
      </c>
      <c r="H134" s="75" t="n">
        <v>8252.16759040127</v>
      </c>
      <c r="I134" s="75" t="n">
        <v>13.4003855958941</v>
      </c>
      <c r="J134" s="75" t="n">
        <v>11.9118134177036</v>
      </c>
      <c r="K134" s="75" t="n">
        <v>9.59490960767651</v>
      </c>
    </row>
    <row r="135">
      <c r="A135" s="75" t="s">
        <v>108</v>
      </c>
      <c r="B135" s="75" t="s">
        <v>109</v>
      </c>
      <c r="C135" s="75" t="s">
        <v>16</v>
      </c>
      <c r="D135" s="75" t="n">
        <v>48323.5950684044</v>
      </c>
      <c r="E135" s="75" t="n">
        <v>2.99780223836251</v>
      </c>
      <c r="F135" s="75" t="n">
        <v>81.1994739384503</v>
      </c>
      <c r="G135" s="75" t="n">
        <v>0.95891514066769</v>
      </c>
      <c r="H135" s="75" t="n">
        <v>11188.6070734888</v>
      </c>
      <c r="I135" s="75" t="n">
        <v>6.75824924276364</v>
      </c>
      <c r="J135" s="75" t="n">
        <v>18.8005260615497</v>
      </c>
      <c r="K135" s="75" t="n">
        <v>4.14155458836204</v>
      </c>
    </row>
    <row r="136">
      <c r="A136" s="75" t="s">
        <v>108</v>
      </c>
      <c r="B136" s="75" t="s">
        <v>109</v>
      </c>
      <c r="C136" s="75" t="s">
        <v>17</v>
      </c>
      <c r="D136" s="75" t="n">
        <v>34494.4049315954</v>
      </c>
      <c r="E136" s="75" t="n">
        <v>3.64142952150241</v>
      </c>
      <c r="F136" s="75" t="n">
        <v>79.3489265021573</v>
      </c>
      <c r="G136" s="75" t="n">
        <v>1.09811005580579</v>
      </c>
      <c r="H136" s="75" t="n">
        <v>8977.39292651119</v>
      </c>
      <c r="I136" s="75" t="n">
        <v>6.40265092767386</v>
      </c>
      <c r="J136" s="75" t="n">
        <v>20.6510734978427</v>
      </c>
      <c r="K136" s="75" t="n">
        <v>4.21933775590485</v>
      </c>
    </row>
    <row r="137">
      <c r="A137" s="75" t="s">
        <v>110</v>
      </c>
      <c r="B137" s="75" t="s">
        <v>111</v>
      </c>
      <c r="C137" s="75" t="s">
        <v>16</v>
      </c>
      <c r="D137" s="75" t="n">
        <v>191619.281160634</v>
      </c>
      <c r="E137" s="75" t="n">
        <v>2.10921192710662</v>
      </c>
      <c r="F137" s="75" t="n">
        <v>78.035116236474</v>
      </c>
      <c r="G137" s="75" t="n">
        <v>0.662643933098135</v>
      </c>
      <c r="H137" s="75" t="n">
        <v>53935.9129649949</v>
      </c>
      <c r="I137" s="75" t="n">
        <v>3.95867858990092</v>
      </c>
      <c r="J137" s="75" t="n">
        <v>21.964883763526</v>
      </c>
      <c r="K137" s="75" t="n">
        <v>2.35418939154935</v>
      </c>
    </row>
    <row r="138">
      <c r="A138" s="75" t="s">
        <v>110</v>
      </c>
      <c r="B138" s="75" t="s">
        <v>111</v>
      </c>
      <c r="C138" s="75" t="s">
        <v>17</v>
      </c>
      <c r="D138" s="75" t="n">
        <v>105330.718839366</v>
      </c>
      <c r="E138" s="75" t="n">
        <v>2.91980170823966</v>
      </c>
      <c r="F138" s="75" t="n">
        <v>76.7510713822555</v>
      </c>
      <c r="G138" s="75" t="n">
        <v>0.869413610682468</v>
      </c>
      <c r="H138" s="75" t="n">
        <v>31906.0870350051</v>
      </c>
      <c r="I138" s="75" t="n">
        <v>4.58810513942498</v>
      </c>
      <c r="J138" s="75" t="n">
        <v>23.2489286177445</v>
      </c>
      <c r="K138" s="75" t="n">
        <v>2.87017209228579</v>
      </c>
    </row>
    <row r="139">
      <c r="A139" s="75" t="s">
        <v>112</v>
      </c>
      <c r="B139" s="75" t="s">
        <v>113</v>
      </c>
      <c r="C139" s="75" t="s">
        <v>16</v>
      </c>
      <c r="D139" s="75" t="n">
        <v>166112.337895967</v>
      </c>
      <c r="E139" s="75" t="n">
        <v>2.60543884041275</v>
      </c>
      <c r="F139" s="75" t="n">
        <v>76.0575457974727</v>
      </c>
      <c r="G139" s="75" t="n">
        <v>0.782804566490915</v>
      </c>
      <c r="H139" s="75" t="n">
        <v>52291.1566610276</v>
      </c>
      <c r="I139" s="75" t="n">
        <v>4.17279303213971</v>
      </c>
      <c r="J139" s="75" t="n">
        <v>23.9424542025273</v>
      </c>
      <c r="K139" s="75" t="n">
        <v>2.4867206036075</v>
      </c>
    </row>
    <row r="140">
      <c r="A140" s="75" t="s">
        <v>112</v>
      </c>
      <c r="B140" s="75" t="s">
        <v>113</v>
      </c>
      <c r="C140" s="75" t="s">
        <v>17</v>
      </c>
      <c r="D140" s="75" t="n">
        <v>102430.662104033</v>
      </c>
      <c r="E140" s="75" t="n">
        <v>3.18834280636205</v>
      </c>
      <c r="F140" s="75" t="n">
        <v>72.9518926085369</v>
      </c>
      <c r="G140" s="75" t="n">
        <v>1.13513907994499</v>
      </c>
      <c r="H140" s="75" t="n">
        <v>37977.8433389724</v>
      </c>
      <c r="I140" s="75" t="n">
        <v>5.58642686148692</v>
      </c>
      <c r="J140" s="75" t="n">
        <v>27.0481073914631</v>
      </c>
      <c r="K140" s="75" t="n">
        <v>3.06160216895754</v>
      </c>
    </row>
    <row r="141">
      <c r="A141" s="75" t="s">
        <v>114</v>
      </c>
      <c r="B141" s="75" t="s">
        <v>115</v>
      </c>
      <c r="C141" s="75" t="s">
        <v>16</v>
      </c>
      <c r="D141" s="75" t="n">
        <v>87693.9091879472</v>
      </c>
      <c r="E141" s="75" t="n">
        <v>4.64133286021944</v>
      </c>
      <c r="F141" s="75" t="n">
        <v>79.578316977462</v>
      </c>
      <c r="G141" s="75" t="n">
        <v>1.23682558408735</v>
      </c>
      <c r="H141" s="75" t="n">
        <v>22504.3364130294</v>
      </c>
      <c r="I141" s="75" t="n">
        <v>8.23903119125738</v>
      </c>
      <c r="J141" s="75" t="n">
        <v>20.421683022538</v>
      </c>
      <c r="K141" s="75" t="n">
        <v>4.81960758414053</v>
      </c>
    </row>
    <row r="142">
      <c r="A142" s="75" t="s">
        <v>114</v>
      </c>
      <c r="B142" s="75" t="s">
        <v>115</v>
      </c>
      <c r="C142" s="75" t="s">
        <v>17</v>
      </c>
      <c r="D142" s="75" t="n">
        <v>47534.0908120524</v>
      </c>
      <c r="E142" s="75" t="n">
        <v>5.07265224340478</v>
      </c>
      <c r="F142" s="75" t="n">
        <v>78.9055552685286</v>
      </c>
      <c r="G142" s="75" t="n">
        <v>1.39819612108785</v>
      </c>
      <c r="H142" s="75" t="n">
        <v>12707.6635869707</v>
      </c>
      <c r="I142" s="75" t="n">
        <v>7.91474525637588</v>
      </c>
      <c r="J142" s="75" t="n">
        <v>21.0944447314714</v>
      </c>
      <c r="K142" s="75" t="n">
        <v>5.23007088895504</v>
      </c>
    </row>
    <row r="143">
      <c r="A143" s="75" t="s">
        <v>116</v>
      </c>
      <c r="B143" s="75" t="s">
        <v>117</v>
      </c>
      <c r="C143" s="75" t="s">
        <v>16</v>
      </c>
      <c r="D143" s="75" t="n">
        <v>339632.16607953</v>
      </c>
      <c r="E143" s="75" t="n">
        <v>2.32829438612733</v>
      </c>
      <c r="F143" s="75" t="n">
        <v>76.6275308387858</v>
      </c>
      <c r="G143" s="75" t="n">
        <v>0.646753646014595</v>
      </c>
      <c r="H143" s="75" t="n">
        <v>103592.563155282</v>
      </c>
      <c r="I143" s="75" t="n">
        <v>3.19377525113614</v>
      </c>
      <c r="J143" s="75" t="n">
        <v>23.3724691612142</v>
      </c>
      <c r="K143" s="75" t="n">
        <v>2.12040647538096</v>
      </c>
    </row>
    <row r="144">
      <c r="A144" s="75" t="s">
        <v>116</v>
      </c>
      <c r="B144" s="75" t="s">
        <v>117</v>
      </c>
      <c r="C144" s="75" t="s">
        <v>17</v>
      </c>
      <c r="D144" s="75" t="n">
        <v>183514.83392047</v>
      </c>
      <c r="E144" s="75" t="n">
        <v>3.09206617102055</v>
      </c>
      <c r="F144" s="75" t="n">
        <v>76.0382970582493</v>
      </c>
      <c r="G144" s="75" t="n">
        <v>0.919680734642126</v>
      </c>
      <c r="H144" s="75" t="n">
        <v>57830.4368447182</v>
      </c>
      <c r="I144" s="75" t="n">
        <v>5.05128884541618</v>
      </c>
      <c r="J144" s="75" t="n">
        <v>23.9617029417507</v>
      </c>
      <c r="K144" s="75" t="n">
        <v>2.91844686788182</v>
      </c>
    </row>
    <row r="145">
      <c r="A145" s="75" t="s">
        <v>118</v>
      </c>
      <c r="B145" s="75" t="s">
        <v>119</v>
      </c>
      <c r="C145" s="75" t="s">
        <v>16</v>
      </c>
      <c r="D145" s="75" t="n">
        <v>533626.985925168</v>
      </c>
      <c r="E145" s="75" t="n">
        <v>1.48064970056797</v>
      </c>
      <c r="F145" s="75" t="n">
        <v>80.1256079712911</v>
      </c>
      <c r="G145" s="75" t="n">
        <v>0.481775256542953</v>
      </c>
      <c r="H145" s="75" t="n">
        <v>132361.07885977</v>
      </c>
      <c r="I145" s="75" t="n">
        <v>2.84043524199842</v>
      </c>
      <c r="J145" s="75" t="n">
        <v>19.8743920287089</v>
      </c>
      <c r="K145" s="75" t="n">
        <v>1.94232534410446</v>
      </c>
    </row>
    <row r="146">
      <c r="A146" s="75" t="s">
        <v>118</v>
      </c>
      <c r="B146" s="75" t="s">
        <v>119</v>
      </c>
      <c r="C146" s="75" t="s">
        <v>17</v>
      </c>
      <c r="D146" s="75" t="n">
        <v>271722.014074831</v>
      </c>
      <c r="E146" s="75" t="n">
        <v>2.02010332134563</v>
      </c>
      <c r="F146" s="75" t="n">
        <v>79.0632091457627</v>
      </c>
      <c r="G146" s="75" t="n">
        <v>0.638431870245635</v>
      </c>
      <c r="H146" s="75" t="n">
        <v>71954.9211402301</v>
      </c>
      <c r="I146" s="75" t="n">
        <v>3.47066798049592</v>
      </c>
      <c r="J146" s="75" t="n">
        <v>20.9367908542373</v>
      </c>
      <c r="K146" s="75" t="n">
        <v>2.41089825245761</v>
      </c>
    </row>
    <row r="147">
      <c r="A147" s="75" t="s">
        <v>120</v>
      </c>
      <c r="B147" s="75" t="s">
        <v>121</v>
      </c>
      <c r="C147" s="75" t="s">
        <v>16</v>
      </c>
      <c r="D147" s="75" t="n">
        <v>196369.193614242</v>
      </c>
      <c r="E147" s="75" t="n">
        <v>1.98266118510657</v>
      </c>
      <c r="F147" s="75" t="n">
        <v>81.4062258613977</v>
      </c>
      <c r="G147" s="75" t="n">
        <v>0.56267619693958</v>
      </c>
      <c r="H147" s="75" t="n">
        <v>44852.1522181765</v>
      </c>
      <c r="I147" s="75" t="n">
        <v>3.7473750356845</v>
      </c>
      <c r="J147" s="75" t="n">
        <v>18.5937741386023</v>
      </c>
      <c r="K147" s="75" t="n">
        <v>2.46347757230201</v>
      </c>
    </row>
    <row r="148">
      <c r="A148" s="75" t="s">
        <v>120</v>
      </c>
      <c r="B148" s="75" t="s">
        <v>121</v>
      </c>
      <c r="C148" s="75" t="s">
        <v>17</v>
      </c>
      <c r="D148" s="75" t="n">
        <v>100267.806385759</v>
      </c>
      <c r="E148" s="75" t="n">
        <v>2.4536868543622</v>
      </c>
      <c r="F148" s="75" t="n">
        <v>83.3809507821982</v>
      </c>
      <c r="G148" s="75" t="n">
        <v>0.709718596118249</v>
      </c>
      <c r="H148" s="75" t="n">
        <v>19984.8477818234</v>
      </c>
      <c r="I148" s="75" t="n">
        <v>4.7659240065792</v>
      </c>
      <c r="J148" s="75" t="n">
        <v>16.6190492178018</v>
      </c>
      <c r="K148" s="75" t="n">
        <v>3.56079403560332</v>
      </c>
    </row>
    <row r="149">
      <c r="A149" s="75" t="s">
        <v>122</v>
      </c>
      <c r="B149" s="75" t="s">
        <v>123</v>
      </c>
      <c r="C149" s="75" t="s">
        <v>16</v>
      </c>
      <c r="D149" s="75" t="n">
        <v>410224.282325443</v>
      </c>
      <c r="E149" s="75" t="n">
        <v>1.83772573246538</v>
      </c>
      <c r="F149" s="75" t="n">
        <v>82.2812660911605</v>
      </c>
      <c r="G149" s="75" t="n">
        <v>0.476952644562202</v>
      </c>
      <c r="H149" s="75" t="n">
        <v>88339.1231901579</v>
      </c>
      <c r="I149" s="75" t="n">
        <v>3.33836911730629</v>
      </c>
      <c r="J149" s="75" t="n">
        <v>17.7187339088395</v>
      </c>
      <c r="K149" s="75" t="n">
        <v>2.21484603030959</v>
      </c>
    </row>
    <row r="150">
      <c r="A150" s="75" t="s">
        <v>122</v>
      </c>
      <c r="B150" s="75" t="s">
        <v>123</v>
      </c>
      <c r="C150" s="75" t="s">
        <v>17</v>
      </c>
      <c r="D150" s="75" t="n">
        <v>239552.717674557</v>
      </c>
      <c r="E150" s="75" t="n">
        <v>2.49738507949652</v>
      </c>
      <c r="F150" s="75" t="n">
        <v>83.3007815228746</v>
      </c>
      <c r="G150" s="75" t="n">
        <v>0.632383699704516</v>
      </c>
      <c r="H150" s="75" t="n">
        <v>48022.8768098421</v>
      </c>
      <c r="I150" s="75" t="n">
        <v>4.56107852981128</v>
      </c>
      <c r="J150" s="75" t="n">
        <v>16.6992184771254</v>
      </c>
      <c r="K150" s="75" t="n">
        <v>3.1545222598214</v>
      </c>
    </row>
    <row r="151">
      <c r="A151" s="75" t="s">
        <v>124</v>
      </c>
      <c r="B151" s="75" t="s">
        <v>125</v>
      </c>
      <c r="C151" s="75" t="s">
        <v>16</v>
      </c>
      <c r="D151" s="75" t="n">
        <v>571101.75934622</v>
      </c>
      <c r="E151" s="75" t="n">
        <v>1.86541598106845</v>
      </c>
      <c r="F151" s="75" t="n">
        <v>80.7453502152678</v>
      </c>
      <c r="G151" s="75" t="n">
        <v>0.517617370798326</v>
      </c>
      <c r="H151" s="75" t="n">
        <v>136185.728817071</v>
      </c>
      <c r="I151" s="75" t="n">
        <v>3.40972468535652</v>
      </c>
      <c r="J151" s="75" t="n">
        <v>19.2546497847322</v>
      </c>
      <c r="K151" s="75" t="n">
        <v>2.17065469119869</v>
      </c>
    </row>
    <row r="152">
      <c r="A152" s="75" t="s">
        <v>124</v>
      </c>
      <c r="B152" s="75" t="s">
        <v>125</v>
      </c>
      <c r="C152" s="75" t="s">
        <v>17</v>
      </c>
      <c r="D152" s="75" t="n">
        <v>351455.24065378</v>
      </c>
      <c r="E152" s="75" t="n">
        <v>2.15485491815996</v>
      </c>
      <c r="F152" s="75" t="n">
        <v>81.6235828125598</v>
      </c>
      <c r="G152" s="75" t="n">
        <v>0.744907974476275</v>
      </c>
      <c r="H152" s="75" t="n">
        <v>79125.271182929</v>
      </c>
      <c r="I152" s="75" t="n">
        <v>4.81388634649594</v>
      </c>
      <c r="J152" s="75" t="n">
        <v>18.3764171874402</v>
      </c>
      <c r="K152" s="75" t="n">
        <v>3.30870033707969</v>
      </c>
    </row>
    <row r="153">
      <c r="A153" s="75" t="s">
        <v>126</v>
      </c>
      <c r="B153" s="75" t="s">
        <v>127</v>
      </c>
      <c r="C153" s="75" t="s">
        <v>16</v>
      </c>
      <c r="D153" s="75" t="n">
        <v>64511.7406658779</v>
      </c>
      <c r="E153" s="75" t="n">
        <v>3.6057578324332</v>
      </c>
      <c r="F153" s="75" t="n">
        <v>84.0454168191964</v>
      </c>
      <c r="G153" s="75" t="n">
        <v>0.883991470319035</v>
      </c>
      <c r="H153" s="75" t="n">
        <v>12246.4492597661</v>
      </c>
      <c r="I153" s="75" t="n">
        <v>6.73354086601683</v>
      </c>
      <c r="J153" s="75" t="n">
        <v>15.9545831808036</v>
      </c>
      <c r="K153" s="75" t="n">
        <v>4.65668270650712</v>
      </c>
    </row>
    <row r="154">
      <c r="A154" s="75" t="s">
        <v>126</v>
      </c>
      <c r="B154" s="75" t="s">
        <v>127</v>
      </c>
      <c r="C154" s="75" t="s">
        <v>17</v>
      </c>
      <c r="D154" s="75" t="n">
        <v>49300.259334122</v>
      </c>
      <c r="E154" s="75" t="n">
        <v>3.99503164041913</v>
      </c>
      <c r="F154" s="75" t="n">
        <v>86.2921361496489</v>
      </c>
      <c r="G154" s="75" t="n">
        <v>1.05509975715064</v>
      </c>
      <c r="H154" s="75" t="n">
        <v>7831.5507402339</v>
      </c>
      <c r="I154" s="75" t="n">
        <v>8.90117708511491</v>
      </c>
      <c r="J154" s="75" t="n">
        <v>13.7078638503511</v>
      </c>
      <c r="K154" s="75" t="n">
        <v>6.64194019501969</v>
      </c>
    </row>
    <row r="155">
      <c r="A155" s="75" t="s">
        <v>128</v>
      </c>
      <c r="B155" s="75" t="s">
        <v>129</v>
      </c>
      <c r="C155" s="75" t="s">
        <v>16</v>
      </c>
      <c r="D155" s="75" t="n">
        <v>75335.3938742644</v>
      </c>
      <c r="E155" s="75" t="n">
        <v>2.55202150821994</v>
      </c>
      <c r="F155" s="75" t="n">
        <v>86.3289520461904</v>
      </c>
      <c r="G155" s="75" t="n">
        <v>0.668779621446566</v>
      </c>
      <c r="H155" s="75" t="n">
        <v>11930.1087047037</v>
      </c>
      <c r="I155" s="75" t="n">
        <v>5.98572806967705</v>
      </c>
      <c r="J155" s="75" t="n">
        <v>13.6710479538096</v>
      </c>
      <c r="K155" s="75" t="n">
        <v>4.22316153556036</v>
      </c>
    </row>
    <row r="156">
      <c r="A156" s="75" t="s">
        <v>128</v>
      </c>
      <c r="B156" s="75" t="s">
        <v>129</v>
      </c>
      <c r="C156" s="75" t="s">
        <v>17</v>
      </c>
      <c r="D156" s="75" t="n">
        <v>50685.6061257354</v>
      </c>
      <c r="E156" s="75" t="n">
        <v>2.5779965109576</v>
      </c>
      <c r="F156" s="75" t="n">
        <v>90.5981865605525</v>
      </c>
      <c r="G156" s="75" t="n">
        <v>0.710927881209417</v>
      </c>
      <c r="H156" s="75" t="n">
        <v>5259.89129529632</v>
      </c>
      <c r="I156" s="75" t="n">
        <v>8.40597938256316</v>
      </c>
      <c r="J156" s="75" t="n">
        <v>9.40181343944751</v>
      </c>
      <c r="K156" s="75" t="n">
        <v>6.85067590712521</v>
      </c>
    </row>
    <row r="157">
      <c r="A157" s="75" t="s">
        <v>130</v>
      </c>
      <c r="B157" s="75" t="s">
        <v>131</v>
      </c>
      <c r="C157" s="75" t="s">
        <v>16</v>
      </c>
      <c r="D157" s="75" t="n">
        <v>35339.4273145194</v>
      </c>
      <c r="E157" s="75" t="n">
        <v>3.68382438013755</v>
      </c>
      <c r="F157" s="75" t="n">
        <v>81.4862842727764</v>
      </c>
      <c r="G157" s="75" t="n">
        <v>1.21605514807069</v>
      </c>
      <c r="H157" s="75" t="n">
        <v>8029.13173797118</v>
      </c>
      <c r="I157" s="75" t="n">
        <v>8.16673093221236</v>
      </c>
      <c r="J157" s="75" t="n">
        <v>18.5137157272236</v>
      </c>
      <c r="K157" s="75" t="n">
        <v>5.35234617118763</v>
      </c>
    </row>
    <row r="158">
      <c r="A158" s="75" t="s">
        <v>130</v>
      </c>
      <c r="B158" s="75" t="s">
        <v>131</v>
      </c>
      <c r="C158" s="75" t="s">
        <v>17</v>
      </c>
      <c r="D158" s="75" t="n">
        <v>24867.5726854807</v>
      </c>
      <c r="E158" s="75" t="n">
        <v>4.45847191982378</v>
      </c>
      <c r="F158" s="75" t="n">
        <v>83.6069126277836</v>
      </c>
      <c r="G158" s="75" t="n">
        <v>1.29442068007995</v>
      </c>
      <c r="H158" s="75" t="n">
        <v>4875.86826202882</v>
      </c>
      <c r="I158" s="75" t="n">
        <v>9.68168907239764</v>
      </c>
      <c r="J158" s="75" t="n">
        <v>16.3930873722164</v>
      </c>
      <c r="K158" s="75" t="n">
        <v>6.60171658002997</v>
      </c>
    </row>
    <row r="159">
      <c r="A159" s="75" t="s">
        <v>132</v>
      </c>
      <c r="B159" s="75" t="s">
        <v>133</v>
      </c>
      <c r="C159" s="75" t="s">
        <v>16</v>
      </c>
      <c r="D159" s="75" t="n">
        <v>40168.4265885751</v>
      </c>
      <c r="E159" s="75" t="n">
        <v>2.9007941252978</v>
      </c>
      <c r="F159" s="75" t="n">
        <v>80.4914855673523</v>
      </c>
      <c r="G159" s="75" t="n">
        <v>0.977893472137059</v>
      </c>
      <c r="H159" s="75" t="n">
        <v>9735.51828887861</v>
      </c>
      <c r="I159" s="75" t="n">
        <v>6.15042987191752</v>
      </c>
      <c r="J159" s="75" t="n">
        <v>19.5085144326477</v>
      </c>
      <c r="K159" s="75" t="n">
        <v>4.03475613536224</v>
      </c>
    </row>
    <row r="160">
      <c r="A160" s="75" t="s">
        <v>132</v>
      </c>
      <c r="B160" s="75" t="s">
        <v>133</v>
      </c>
      <c r="C160" s="75" t="s">
        <v>17</v>
      </c>
      <c r="D160" s="75" t="n">
        <v>24625.5734114252</v>
      </c>
      <c r="E160" s="75" t="n">
        <v>4.11154620379156</v>
      </c>
      <c r="F160" s="75" t="n">
        <v>83.6692283596624</v>
      </c>
      <c r="G160" s="75" t="n">
        <v>1.31944607408792</v>
      </c>
      <c r="H160" s="75" t="n">
        <v>4806.48171112137</v>
      </c>
      <c r="I160" s="75" t="n">
        <v>9.03256298284921</v>
      </c>
      <c r="J160" s="75" t="n">
        <v>16.3307716403376</v>
      </c>
      <c r="K160" s="75" t="n">
        <v>6.76006237258486</v>
      </c>
    </row>
    <row r="161">
      <c r="A161" s="75" t="s">
        <v>134</v>
      </c>
      <c r="B161" s="75" t="s">
        <v>135</v>
      </c>
      <c r="C161" s="75" t="s">
        <v>16</v>
      </c>
      <c r="D161" s="75" t="n">
        <v>125960.336943709</v>
      </c>
      <c r="E161" s="75" t="n">
        <v>2.23144730905016</v>
      </c>
      <c r="F161" s="75" t="n">
        <v>83.9995031695722</v>
      </c>
      <c r="G161" s="75" t="n">
        <v>0.682420834477375</v>
      </c>
      <c r="H161" s="75" t="n">
        <v>23993.3320552961</v>
      </c>
      <c r="I161" s="75" t="n">
        <v>4.85358688675612</v>
      </c>
      <c r="J161" s="75" t="n">
        <v>16.0004968304278</v>
      </c>
      <c r="K161" s="75" t="n">
        <v>3.58257694471426</v>
      </c>
    </row>
    <row r="162">
      <c r="A162" s="75" t="s">
        <v>134</v>
      </c>
      <c r="B162" s="75" t="s">
        <v>135</v>
      </c>
      <c r="C162" s="75" t="s">
        <v>17</v>
      </c>
      <c r="D162" s="75" t="n">
        <v>75116.6630562911</v>
      </c>
      <c r="E162" s="75" t="n">
        <v>3.10645830153618</v>
      </c>
      <c r="F162" s="75" t="n">
        <v>82.4006036742793</v>
      </c>
      <c r="G162" s="75" t="n">
        <v>0.904449073643338</v>
      </c>
      <c r="H162" s="75" t="n">
        <v>16043.6679447039</v>
      </c>
      <c r="I162" s="75" t="n">
        <v>6.09194311523442</v>
      </c>
      <c r="J162" s="75" t="n">
        <v>17.5993963257207</v>
      </c>
      <c r="K162" s="75" t="n">
        <v>4.23464238667868</v>
      </c>
    </row>
    <row r="163">
      <c r="A163" s="75" t="s">
        <v>136</v>
      </c>
      <c r="B163" s="75" t="s">
        <v>137</v>
      </c>
      <c r="C163" s="75" t="s">
        <v>16</v>
      </c>
      <c r="D163" s="75" t="n">
        <v>8927.33625177262</v>
      </c>
      <c r="E163" s="75" t="n">
        <v>5.5784350846287</v>
      </c>
      <c r="F163" s="75" t="n">
        <v>87.0535068808263</v>
      </c>
      <c r="G163" s="75" t="n">
        <v>1.4384540907317</v>
      </c>
      <c r="H163" s="75" t="n">
        <v>1327.66273866884</v>
      </c>
      <c r="I163" s="75" t="n">
        <v>13.7105139058368</v>
      </c>
      <c r="J163" s="75" t="n">
        <v>12.9464931191737</v>
      </c>
      <c r="K163" s="75" t="n">
        <v>9.67230831798079</v>
      </c>
    </row>
    <row r="164">
      <c r="A164" s="75" t="s">
        <v>136</v>
      </c>
      <c r="B164" s="75" t="s">
        <v>137</v>
      </c>
      <c r="C164" s="75" t="s">
        <v>17</v>
      </c>
      <c r="D164" s="75" t="n">
        <v>5906.66374822743</v>
      </c>
      <c r="E164" s="75" t="n">
        <v>5.46773733928706</v>
      </c>
      <c r="F164" s="75" t="n">
        <v>86.9394005081431</v>
      </c>
      <c r="G164" s="75" t="n">
        <v>1.79086907070114</v>
      </c>
      <c r="H164" s="75" t="n">
        <v>887.337261331162</v>
      </c>
      <c r="I164" s="75" t="n">
        <v>15.4365535550565</v>
      </c>
      <c r="J164" s="75" t="n">
        <v>13.0605994918569</v>
      </c>
      <c r="K164" s="75" t="n">
        <v>11.9211283901943</v>
      </c>
    </row>
    <row r="165">
      <c r="A165" s="75" t="s">
        <v>138</v>
      </c>
      <c r="B165" s="75" t="s">
        <v>139</v>
      </c>
      <c r="C165" s="75" t="s">
        <v>16</v>
      </c>
      <c r="D165" s="75" t="n">
        <v>180418.536068633</v>
      </c>
      <c r="E165" s="75" t="n">
        <v>2.62880188320436</v>
      </c>
      <c r="F165" s="75" t="n">
        <v>78.9458898393863</v>
      </c>
      <c r="G165" s="75" t="n">
        <v>0.787638136876481</v>
      </c>
      <c r="H165" s="75" t="n">
        <v>48115.8897712561</v>
      </c>
      <c r="I165" s="75" t="n">
        <v>4.54435452645923</v>
      </c>
      <c r="J165" s="75" t="n">
        <v>21.0541101606137</v>
      </c>
      <c r="K165" s="75" t="n">
        <v>2.95338027172827</v>
      </c>
    </row>
    <row r="166">
      <c r="A166" s="75" t="s">
        <v>138</v>
      </c>
      <c r="B166" s="75" t="s">
        <v>139</v>
      </c>
      <c r="C166" s="75" t="s">
        <v>17</v>
      </c>
      <c r="D166" s="75" t="n">
        <v>103720.463931367</v>
      </c>
      <c r="E166" s="75" t="n">
        <v>3.49653221626495</v>
      </c>
      <c r="F166" s="75" t="n">
        <v>77.8754809413976</v>
      </c>
      <c r="G166" s="75" t="n">
        <v>1.01831402553779</v>
      </c>
      <c r="H166" s="75" t="n">
        <v>29467.110228744</v>
      </c>
      <c r="I166" s="75" t="n">
        <v>5.72646304395451</v>
      </c>
      <c r="J166" s="75" t="n">
        <v>22.1245190586024</v>
      </c>
      <c r="K166" s="75" t="n">
        <v>3.58433529235485</v>
      </c>
    </row>
    <row r="167">
      <c r="A167" s="75" t="s">
        <v>140</v>
      </c>
      <c r="B167" s="75" t="s">
        <v>141</v>
      </c>
      <c r="C167" s="75" t="s">
        <v>16</v>
      </c>
      <c r="D167" s="75" t="n">
        <v>277680.590263889</v>
      </c>
      <c r="E167" s="75" t="n">
        <v>2.35214752396507</v>
      </c>
      <c r="F167" s="75" t="n">
        <v>75.4961644149039</v>
      </c>
      <c r="G167" s="75" t="n">
        <v>0.750356859955369</v>
      </c>
      <c r="H167" s="75" t="n">
        <v>90126.9565378814</v>
      </c>
      <c r="I167" s="75" t="n">
        <v>4.12547726499313</v>
      </c>
      <c r="J167" s="75" t="n">
        <v>24.5038355850961</v>
      </c>
      <c r="K167" s="75" t="n">
        <v>2.31184479965647</v>
      </c>
    </row>
    <row r="168">
      <c r="A168" s="75" t="s">
        <v>140</v>
      </c>
      <c r="B168" s="75" t="s">
        <v>141</v>
      </c>
      <c r="C168" s="75" t="s">
        <v>17</v>
      </c>
      <c r="D168" s="75" t="n">
        <v>176139.409736111</v>
      </c>
      <c r="E168" s="75" t="n">
        <v>2.67977376790387</v>
      </c>
      <c r="F168" s="75" t="n">
        <v>73.701133399952</v>
      </c>
      <c r="G168" s="75" t="n">
        <v>0.882201572089097</v>
      </c>
      <c r="H168" s="75" t="n">
        <v>62852.0434621186</v>
      </c>
      <c r="I168" s="75" t="n">
        <v>4.35572856594563</v>
      </c>
      <c r="J168" s="75" t="n">
        <v>26.298866600048</v>
      </c>
      <c r="K168" s="75" t="n">
        <v>2.47232159237111</v>
      </c>
    </row>
    <row r="169">
      <c r="A169" s="75" t="s">
        <v>142</v>
      </c>
      <c r="B169" s="75" t="s">
        <v>143</v>
      </c>
      <c r="C169" s="75" t="s">
        <v>16</v>
      </c>
      <c r="D169" s="75" t="n">
        <v>1838.83107375898</v>
      </c>
      <c r="E169" s="75" t="n">
        <v>34.3857652044785</v>
      </c>
      <c r="F169" s="75" t="n">
        <v>71.7155343634221</v>
      </c>
      <c r="G169" s="75" t="n">
        <v>2.84645537197644</v>
      </c>
      <c r="H169" s="75" t="n">
        <v>725.231357179077</v>
      </c>
      <c r="I169" s="75" t="n">
        <v>31.5293393196369</v>
      </c>
      <c r="J169" s="75" t="n">
        <v>28.2844656365779</v>
      </c>
      <c r="K169" s="75" t="n">
        <v>7.21721494285305</v>
      </c>
    </row>
    <row r="170">
      <c r="A170" s="75" t="s">
        <v>142</v>
      </c>
      <c r="B170" s="75" t="s">
        <v>143</v>
      </c>
      <c r="C170" s="75" t="s">
        <v>17</v>
      </c>
      <c r="D170" s="75" t="n">
        <v>407.168926241027</v>
      </c>
      <c r="E170" s="75" t="n">
        <v>31.7350048787861</v>
      </c>
      <c r="F170" s="75" t="n">
        <v>71.1911488711672</v>
      </c>
      <c r="G170" s="75" t="n">
        <v>5.32521431818164</v>
      </c>
      <c r="H170" s="75" t="n">
        <v>164.768642820923</v>
      </c>
      <c r="I170" s="75" t="n">
        <v>28.9780774089039</v>
      </c>
      <c r="J170" s="75" t="n">
        <v>28.8088511288329</v>
      </c>
      <c r="K170" s="75" t="n">
        <v>13.1594322731293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527</v>
      </c>
    </row>
    <row r="180">
      <c r="A180" s="5" t="s">
        <v>26</v>
      </c>
      <c r="B180" s="5" t="s">
        <v>103</v>
      </c>
      <c r="C180" s="5" t="s">
        <v>11</v>
      </c>
      <c r="D180" s="5" t="s">
        <v>516</v>
      </c>
      <c r="E180" s="5" t="s">
        <v>517</v>
      </c>
      <c r="F180" s="5" t="s">
        <v>518</v>
      </c>
      <c r="G180" s="5" t="s">
        <v>519</v>
      </c>
      <c r="H180" s="5" t="s">
        <v>520</v>
      </c>
      <c r="I180" s="5" t="s">
        <v>521</v>
      </c>
      <c r="J180" s="5" t="s">
        <v>522</v>
      </c>
      <c r="K180" s="5" t="s">
        <v>523</v>
      </c>
    </row>
    <row r="181">
      <c r="A181" s="76" t="s">
        <v>104</v>
      </c>
      <c r="B181" s="76" t="s">
        <v>105</v>
      </c>
      <c r="C181" s="76" t="s">
        <v>16</v>
      </c>
      <c r="D181" s="76" t="n">
        <v>270987.126862302</v>
      </c>
      <c r="E181" s="76" t="n">
        <v>2.28823482259652</v>
      </c>
      <c r="F181" s="76" t="n">
        <v>83.186097325159</v>
      </c>
      <c r="G181" s="76" t="n">
        <v>0.750534992649619</v>
      </c>
      <c r="H181" s="76" t="n">
        <v>54772.9888010927</v>
      </c>
      <c r="I181" s="76" t="n">
        <v>5.30414150605765</v>
      </c>
      <c r="J181" s="76" t="n">
        <v>16.813902674841</v>
      </c>
      <c r="K181" s="76" t="n">
        <v>3.71324124754867</v>
      </c>
    </row>
    <row r="182">
      <c r="A182" s="76" t="s">
        <v>104</v>
      </c>
      <c r="B182" s="76" t="s">
        <v>105</v>
      </c>
      <c r="C182" s="76" t="s">
        <v>17</v>
      </c>
      <c r="D182" s="76" t="n">
        <v>171254.873137699</v>
      </c>
      <c r="E182" s="76" t="n">
        <v>2.78737058258239</v>
      </c>
      <c r="F182" s="76" t="n">
        <v>84.4948322078979</v>
      </c>
      <c r="G182" s="76" t="n">
        <v>0.915999381028831</v>
      </c>
      <c r="H182" s="76" t="n">
        <v>31426.0111989073</v>
      </c>
      <c r="I182" s="76" t="n">
        <v>6.95548682285895</v>
      </c>
      <c r="J182" s="76" t="n">
        <v>15.5051677921021</v>
      </c>
      <c r="K182" s="76" t="n">
        <v>4.99170438142522</v>
      </c>
    </row>
    <row r="183">
      <c r="A183" s="76" t="s">
        <v>106</v>
      </c>
      <c r="B183" s="76" t="s">
        <v>107</v>
      </c>
      <c r="C183" s="76" t="s">
        <v>16</v>
      </c>
      <c r="D183" s="76" t="n">
        <v>72172.3184416423</v>
      </c>
      <c r="E183" s="76" t="n">
        <v>4.42286707208653</v>
      </c>
      <c r="F183" s="76" t="n">
        <v>85.2543961441237</v>
      </c>
      <c r="G183" s="76" t="n">
        <v>1.38909502686073</v>
      </c>
      <c r="H183" s="76" t="n">
        <v>12482.9271595745</v>
      </c>
      <c r="I183" s="76" t="n">
        <v>11.9243957494161</v>
      </c>
      <c r="J183" s="76" t="n">
        <v>14.7456038558763</v>
      </c>
      <c r="K183" s="76" t="n">
        <v>8.03130606649401</v>
      </c>
    </row>
    <row r="184">
      <c r="A184" s="76" t="s">
        <v>106</v>
      </c>
      <c r="B184" s="76" t="s">
        <v>107</v>
      </c>
      <c r="C184" s="76" t="s">
        <v>17</v>
      </c>
      <c r="D184" s="76" t="n">
        <v>60809.6815583575</v>
      </c>
      <c r="E184" s="76" t="n">
        <v>5.30982973677656</v>
      </c>
      <c r="F184" s="76" t="n">
        <v>88.11751626728</v>
      </c>
      <c r="G184" s="76" t="n">
        <v>1.30258492598314</v>
      </c>
      <c r="H184" s="76" t="n">
        <v>8200.07284042544</v>
      </c>
      <c r="I184" s="76" t="n">
        <v>13.4705451754037</v>
      </c>
      <c r="J184" s="76" t="n">
        <v>11.88248373272</v>
      </c>
      <c r="K184" s="76" t="n">
        <v>9.65964279747075</v>
      </c>
    </row>
    <row r="185">
      <c r="A185" s="76" t="s">
        <v>108</v>
      </c>
      <c r="B185" s="76" t="s">
        <v>109</v>
      </c>
      <c r="C185" s="76" t="s">
        <v>16</v>
      </c>
      <c r="D185" s="76" t="n">
        <v>47904.3311879437</v>
      </c>
      <c r="E185" s="76" t="n">
        <v>2.89461913003069</v>
      </c>
      <c r="F185" s="76" t="n">
        <v>81.4071932488808</v>
      </c>
      <c r="G185" s="76" t="n">
        <v>0.937647366418402</v>
      </c>
      <c r="H185" s="76" t="n">
        <v>10940.9984151652</v>
      </c>
      <c r="I185" s="76" t="n">
        <v>6.53015323349112</v>
      </c>
      <c r="J185" s="76" t="n">
        <v>18.5928067511192</v>
      </c>
      <c r="K185" s="76" t="n">
        <v>4.10541783062056</v>
      </c>
    </row>
    <row r="186">
      <c r="A186" s="76" t="s">
        <v>108</v>
      </c>
      <c r="B186" s="76" t="s">
        <v>109</v>
      </c>
      <c r="C186" s="76" t="s">
        <v>17</v>
      </c>
      <c r="D186" s="76" t="n">
        <v>34344.6688120561</v>
      </c>
      <c r="E186" s="76" t="n">
        <v>3.63122624030124</v>
      </c>
      <c r="F186" s="76" t="n">
        <v>79.3753736757391</v>
      </c>
      <c r="G186" s="76" t="n">
        <v>1.10274084995485</v>
      </c>
      <c r="H186" s="76" t="n">
        <v>8924.00158483483</v>
      </c>
      <c r="I186" s="76" t="n">
        <v>6.41311008125629</v>
      </c>
      <c r="J186" s="76" t="n">
        <v>20.6246263242608</v>
      </c>
      <c r="K186" s="76" t="n">
        <v>4.24397832263782</v>
      </c>
    </row>
    <row r="187">
      <c r="A187" s="76" t="s">
        <v>110</v>
      </c>
      <c r="B187" s="76" t="s">
        <v>111</v>
      </c>
      <c r="C187" s="76" t="s">
        <v>16</v>
      </c>
      <c r="D187" s="76" t="n">
        <v>191527.281160634</v>
      </c>
      <c r="E187" s="76" t="n">
        <v>2.10978642486777</v>
      </c>
      <c r="F187" s="76" t="n">
        <v>78.0370571242859</v>
      </c>
      <c r="G187" s="76" t="n">
        <v>0.66297913012821</v>
      </c>
      <c r="H187" s="76" t="n">
        <v>53903.9129649949</v>
      </c>
      <c r="I187" s="76" t="n">
        <v>3.960611259663</v>
      </c>
      <c r="J187" s="76" t="n">
        <v>21.9629428757141</v>
      </c>
      <c r="K187" s="76" t="n">
        <v>2.35564698878461</v>
      </c>
    </row>
    <row r="188">
      <c r="A188" s="76" t="s">
        <v>110</v>
      </c>
      <c r="B188" s="76" t="s">
        <v>111</v>
      </c>
      <c r="C188" s="76" t="s">
        <v>17</v>
      </c>
      <c r="D188" s="76" t="n">
        <v>105310.718839366</v>
      </c>
      <c r="E188" s="76" t="n">
        <v>2.92031053599692</v>
      </c>
      <c r="F188" s="76" t="n">
        <v>76.7521575370235</v>
      </c>
      <c r="G188" s="76" t="n">
        <v>0.869585503802572</v>
      </c>
      <c r="H188" s="76" t="n">
        <v>31898.0870350051</v>
      </c>
      <c r="I188" s="76" t="n">
        <v>4.58918730025878</v>
      </c>
      <c r="J188" s="76" t="n">
        <v>23.2478424629766</v>
      </c>
      <c r="K188" s="76" t="n">
        <v>2.87091430897547</v>
      </c>
    </row>
    <row r="189">
      <c r="A189" s="76" t="s">
        <v>112</v>
      </c>
      <c r="B189" s="76" t="s">
        <v>113</v>
      </c>
      <c r="C189" s="76" t="s">
        <v>16</v>
      </c>
      <c r="D189" s="76" t="n">
        <v>162163.362932691</v>
      </c>
      <c r="E189" s="76" t="n">
        <v>2.53511439133821</v>
      </c>
      <c r="F189" s="76" t="n">
        <v>76.1919956807337</v>
      </c>
      <c r="G189" s="76" t="n">
        <v>0.800324853648638</v>
      </c>
      <c r="H189" s="76" t="n">
        <v>50671.8062787864</v>
      </c>
      <c r="I189" s="76" t="n">
        <v>4.16566526821896</v>
      </c>
      <c r="J189" s="76" t="n">
        <v>23.8080043192663</v>
      </c>
      <c r="K189" s="76" t="n">
        <v>2.56125406290501</v>
      </c>
    </row>
    <row r="190">
      <c r="A190" s="76" t="s">
        <v>112</v>
      </c>
      <c r="B190" s="76" t="s">
        <v>113</v>
      </c>
      <c r="C190" s="76" t="s">
        <v>17</v>
      </c>
      <c r="D190" s="76" t="n">
        <v>100988.637067308</v>
      </c>
      <c r="E190" s="76" t="n">
        <v>3.19810798886468</v>
      </c>
      <c r="F190" s="76" t="n">
        <v>72.9740303112534</v>
      </c>
      <c r="G190" s="76" t="n">
        <v>1.15121026608969</v>
      </c>
      <c r="H190" s="76" t="n">
        <v>37401.1937212136</v>
      </c>
      <c r="I190" s="76" t="n">
        <v>5.6457035999636</v>
      </c>
      <c r="J190" s="76" t="n">
        <v>27.0259696887466</v>
      </c>
      <c r="K190" s="76" t="n">
        <v>3.10843436219925</v>
      </c>
    </row>
    <row r="191">
      <c r="A191" s="76" t="s">
        <v>114</v>
      </c>
      <c r="B191" s="76" t="s">
        <v>115</v>
      </c>
      <c r="C191" s="76" t="s">
        <v>16</v>
      </c>
      <c r="D191" s="76" t="n">
        <v>87693.9091879472</v>
      </c>
      <c r="E191" s="76" t="n">
        <v>4.64133286021944</v>
      </c>
      <c r="F191" s="76" t="n">
        <v>79.578316977462</v>
      </c>
      <c r="G191" s="76" t="n">
        <v>1.23682558408735</v>
      </c>
      <c r="H191" s="76" t="n">
        <v>22504.3364130294</v>
      </c>
      <c r="I191" s="76" t="n">
        <v>8.23903119125738</v>
      </c>
      <c r="J191" s="76" t="n">
        <v>20.421683022538</v>
      </c>
      <c r="K191" s="76" t="n">
        <v>4.81960758414053</v>
      </c>
    </row>
    <row r="192">
      <c r="A192" s="76" t="s">
        <v>114</v>
      </c>
      <c r="B192" s="76" t="s">
        <v>115</v>
      </c>
      <c r="C192" s="76" t="s">
        <v>17</v>
      </c>
      <c r="D192" s="76" t="n">
        <v>47534.0908120524</v>
      </c>
      <c r="E192" s="76" t="n">
        <v>5.07265224340478</v>
      </c>
      <c r="F192" s="76" t="n">
        <v>78.9055552685286</v>
      </c>
      <c r="G192" s="76" t="n">
        <v>1.39819612108785</v>
      </c>
      <c r="H192" s="76" t="n">
        <v>12707.6635869707</v>
      </c>
      <c r="I192" s="76" t="n">
        <v>7.91474525637588</v>
      </c>
      <c r="J192" s="76" t="n">
        <v>21.0944447314714</v>
      </c>
      <c r="K192" s="76" t="n">
        <v>5.23007088895504</v>
      </c>
    </row>
    <row r="193">
      <c r="A193" s="76" t="s">
        <v>116</v>
      </c>
      <c r="B193" s="76" t="s">
        <v>117</v>
      </c>
      <c r="C193" s="76" t="s">
        <v>16</v>
      </c>
      <c r="D193" s="76" t="n">
        <v>339632.16607953</v>
      </c>
      <c r="E193" s="76" t="n">
        <v>2.32829438612733</v>
      </c>
      <c r="F193" s="76" t="n">
        <v>76.6275308387858</v>
      </c>
      <c r="G193" s="76" t="n">
        <v>0.646753646014595</v>
      </c>
      <c r="H193" s="76" t="n">
        <v>103592.563155282</v>
      </c>
      <c r="I193" s="76" t="n">
        <v>3.19377525113614</v>
      </c>
      <c r="J193" s="76" t="n">
        <v>23.3724691612142</v>
      </c>
      <c r="K193" s="76" t="n">
        <v>2.12040647538096</v>
      </c>
    </row>
    <row r="194">
      <c r="A194" s="76" t="s">
        <v>116</v>
      </c>
      <c r="B194" s="76" t="s">
        <v>117</v>
      </c>
      <c r="C194" s="76" t="s">
        <v>17</v>
      </c>
      <c r="D194" s="76" t="n">
        <v>183514.83392047</v>
      </c>
      <c r="E194" s="76" t="n">
        <v>3.09206617102055</v>
      </c>
      <c r="F194" s="76" t="n">
        <v>76.0382970582493</v>
      </c>
      <c r="G194" s="76" t="n">
        <v>0.919680734642126</v>
      </c>
      <c r="H194" s="76" t="n">
        <v>57830.4368447182</v>
      </c>
      <c r="I194" s="76" t="n">
        <v>5.05128884541618</v>
      </c>
      <c r="J194" s="76" t="n">
        <v>23.9617029417507</v>
      </c>
      <c r="K194" s="76" t="n">
        <v>2.91844686788182</v>
      </c>
    </row>
    <row r="195">
      <c r="A195" s="76" t="s">
        <v>118</v>
      </c>
      <c r="B195" s="76" t="s">
        <v>119</v>
      </c>
      <c r="C195" s="76" t="s">
        <v>16</v>
      </c>
      <c r="D195" s="76" t="n">
        <v>533626.985925168</v>
      </c>
      <c r="E195" s="76" t="n">
        <v>1.48064970056797</v>
      </c>
      <c r="F195" s="76" t="n">
        <v>80.1256079712911</v>
      </c>
      <c r="G195" s="76" t="n">
        <v>0.481775256542953</v>
      </c>
      <c r="H195" s="76" t="n">
        <v>132361.07885977</v>
      </c>
      <c r="I195" s="76" t="n">
        <v>2.84043524199842</v>
      </c>
      <c r="J195" s="76" t="n">
        <v>19.8743920287089</v>
      </c>
      <c r="K195" s="76" t="n">
        <v>1.94232534410446</v>
      </c>
    </row>
    <row r="196">
      <c r="A196" s="76" t="s">
        <v>118</v>
      </c>
      <c r="B196" s="76" t="s">
        <v>119</v>
      </c>
      <c r="C196" s="76" t="s">
        <v>17</v>
      </c>
      <c r="D196" s="76" t="n">
        <v>271722.014074831</v>
      </c>
      <c r="E196" s="76" t="n">
        <v>2.02010332134563</v>
      </c>
      <c r="F196" s="76" t="n">
        <v>79.0632091457627</v>
      </c>
      <c r="G196" s="76" t="n">
        <v>0.638431870245635</v>
      </c>
      <c r="H196" s="76" t="n">
        <v>71954.9211402301</v>
      </c>
      <c r="I196" s="76" t="n">
        <v>3.47066798049592</v>
      </c>
      <c r="J196" s="76" t="n">
        <v>20.9367908542373</v>
      </c>
      <c r="K196" s="76" t="n">
        <v>2.41089825245761</v>
      </c>
    </row>
    <row r="197">
      <c r="A197" s="76" t="s">
        <v>120</v>
      </c>
      <c r="B197" s="76" t="s">
        <v>121</v>
      </c>
      <c r="C197" s="76" t="s">
        <v>16</v>
      </c>
      <c r="D197" s="76" t="n">
        <v>196369.193614242</v>
      </c>
      <c r="E197" s="76" t="n">
        <v>1.98266118510657</v>
      </c>
      <c r="F197" s="76" t="n">
        <v>81.4062258613977</v>
      </c>
      <c r="G197" s="76" t="n">
        <v>0.56267619693958</v>
      </c>
      <c r="H197" s="76" t="n">
        <v>44852.1522181765</v>
      </c>
      <c r="I197" s="76" t="n">
        <v>3.7473750356845</v>
      </c>
      <c r="J197" s="76" t="n">
        <v>18.5937741386023</v>
      </c>
      <c r="K197" s="76" t="n">
        <v>2.46347757230201</v>
      </c>
    </row>
    <row r="198">
      <c r="A198" s="76" t="s">
        <v>120</v>
      </c>
      <c r="B198" s="76" t="s">
        <v>121</v>
      </c>
      <c r="C198" s="76" t="s">
        <v>17</v>
      </c>
      <c r="D198" s="76" t="n">
        <v>100267.806385759</v>
      </c>
      <c r="E198" s="76" t="n">
        <v>2.4536868543622</v>
      </c>
      <c r="F198" s="76" t="n">
        <v>83.3809507821982</v>
      </c>
      <c r="G198" s="76" t="n">
        <v>0.709718596118249</v>
      </c>
      <c r="H198" s="76" t="n">
        <v>19984.8477818234</v>
      </c>
      <c r="I198" s="76" t="n">
        <v>4.7659240065792</v>
      </c>
      <c r="J198" s="76" t="n">
        <v>16.6190492178018</v>
      </c>
      <c r="K198" s="76" t="n">
        <v>3.56079403560332</v>
      </c>
    </row>
    <row r="199">
      <c r="A199" s="76" t="s">
        <v>122</v>
      </c>
      <c r="B199" s="76" t="s">
        <v>123</v>
      </c>
      <c r="C199" s="76" t="s">
        <v>16</v>
      </c>
      <c r="D199" s="76" t="n">
        <v>410224.282325443</v>
      </c>
      <c r="E199" s="76" t="n">
        <v>1.83772573246538</v>
      </c>
      <c r="F199" s="76" t="n">
        <v>82.2812660911605</v>
      </c>
      <c r="G199" s="76" t="n">
        <v>0.476952644562202</v>
      </c>
      <c r="H199" s="76" t="n">
        <v>88339.1231901579</v>
      </c>
      <c r="I199" s="76" t="n">
        <v>3.33836911730629</v>
      </c>
      <c r="J199" s="76" t="n">
        <v>17.7187339088395</v>
      </c>
      <c r="K199" s="76" t="n">
        <v>2.21484603030959</v>
      </c>
    </row>
    <row r="200">
      <c r="A200" s="76" t="s">
        <v>122</v>
      </c>
      <c r="B200" s="76" t="s">
        <v>123</v>
      </c>
      <c r="C200" s="76" t="s">
        <v>17</v>
      </c>
      <c r="D200" s="76" t="n">
        <v>239552.717674557</v>
      </c>
      <c r="E200" s="76" t="n">
        <v>2.49738507949652</v>
      </c>
      <c r="F200" s="76" t="n">
        <v>83.3007815228746</v>
      </c>
      <c r="G200" s="76" t="n">
        <v>0.632383699704516</v>
      </c>
      <c r="H200" s="76" t="n">
        <v>48022.8768098421</v>
      </c>
      <c r="I200" s="76" t="n">
        <v>4.56107852981128</v>
      </c>
      <c r="J200" s="76" t="n">
        <v>16.6992184771254</v>
      </c>
      <c r="K200" s="76" t="n">
        <v>3.1545222598214</v>
      </c>
    </row>
    <row r="201">
      <c r="A201" s="76" t="s">
        <v>124</v>
      </c>
      <c r="B201" s="76" t="s">
        <v>125</v>
      </c>
      <c r="C201" s="76" t="s">
        <v>16</v>
      </c>
      <c r="D201" s="76" t="n">
        <v>569440.501685358</v>
      </c>
      <c r="E201" s="76" t="n">
        <v>1.86195875926922</v>
      </c>
      <c r="F201" s="76" t="n">
        <v>80.7600918598343</v>
      </c>
      <c r="G201" s="76" t="n">
        <v>0.519132139551896</v>
      </c>
      <c r="H201" s="76" t="n">
        <v>135660.852921405</v>
      </c>
      <c r="I201" s="76" t="n">
        <v>3.41460886154842</v>
      </c>
      <c r="J201" s="76" t="n">
        <v>19.2399081401657</v>
      </c>
      <c r="K201" s="76" t="n">
        <v>2.1790727363235</v>
      </c>
    </row>
    <row r="202">
      <c r="A202" s="76" t="s">
        <v>124</v>
      </c>
      <c r="B202" s="76" t="s">
        <v>125</v>
      </c>
      <c r="C202" s="76" t="s">
        <v>17</v>
      </c>
      <c r="D202" s="76" t="n">
        <v>350755.498314642</v>
      </c>
      <c r="E202" s="76" t="n">
        <v>2.15502537521288</v>
      </c>
      <c r="F202" s="76" t="n">
        <v>81.6518158313456</v>
      </c>
      <c r="G202" s="76" t="n">
        <v>0.746214131946241</v>
      </c>
      <c r="H202" s="76" t="n">
        <v>78819.1470785952</v>
      </c>
      <c r="I202" s="76" t="n">
        <v>4.8244399336092</v>
      </c>
      <c r="J202" s="76" t="n">
        <v>18.3481841686544</v>
      </c>
      <c r="K202" s="76" t="n">
        <v>3.320750343051</v>
      </c>
    </row>
    <row r="203">
      <c r="A203" s="76" t="s">
        <v>126</v>
      </c>
      <c r="B203" s="76" t="s">
        <v>127</v>
      </c>
      <c r="C203" s="76" t="s">
        <v>16</v>
      </c>
      <c r="D203" s="76" t="n">
        <v>64511.7406658779</v>
      </c>
      <c r="E203" s="76" t="n">
        <v>3.6057578324332</v>
      </c>
      <c r="F203" s="76" t="n">
        <v>84.0454168191964</v>
      </c>
      <c r="G203" s="76" t="n">
        <v>0.883991470319035</v>
      </c>
      <c r="H203" s="76" t="n">
        <v>12246.4492597661</v>
      </c>
      <c r="I203" s="76" t="n">
        <v>6.73354086601683</v>
      </c>
      <c r="J203" s="76" t="n">
        <v>15.9545831808036</v>
      </c>
      <c r="K203" s="76" t="n">
        <v>4.65668270650712</v>
      </c>
    </row>
    <row r="204">
      <c r="A204" s="76" t="s">
        <v>126</v>
      </c>
      <c r="B204" s="76" t="s">
        <v>127</v>
      </c>
      <c r="C204" s="76" t="s">
        <v>17</v>
      </c>
      <c r="D204" s="76" t="n">
        <v>49300.259334122</v>
      </c>
      <c r="E204" s="76" t="n">
        <v>3.99503164041913</v>
      </c>
      <c r="F204" s="76" t="n">
        <v>86.2921361496489</v>
      </c>
      <c r="G204" s="76" t="n">
        <v>1.05509975715064</v>
      </c>
      <c r="H204" s="76" t="n">
        <v>7831.5507402339</v>
      </c>
      <c r="I204" s="76" t="n">
        <v>8.90117708511491</v>
      </c>
      <c r="J204" s="76" t="n">
        <v>13.7078638503511</v>
      </c>
      <c r="K204" s="76" t="n">
        <v>6.64194019501969</v>
      </c>
    </row>
    <row r="205">
      <c r="A205" s="76" t="s">
        <v>128</v>
      </c>
      <c r="B205" s="76" t="s">
        <v>129</v>
      </c>
      <c r="C205" s="76" t="s">
        <v>16</v>
      </c>
      <c r="D205" s="76" t="n">
        <v>75335.3938742644</v>
      </c>
      <c r="E205" s="76" t="n">
        <v>2.55202150821994</v>
      </c>
      <c r="F205" s="76" t="n">
        <v>86.3289520461904</v>
      </c>
      <c r="G205" s="76" t="n">
        <v>0.668779621446566</v>
      </c>
      <c r="H205" s="76" t="n">
        <v>11930.1087047037</v>
      </c>
      <c r="I205" s="76" t="n">
        <v>5.98572806967705</v>
      </c>
      <c r="J205" s="76" t="n">
        <v>13.6710479538096</v>
      </c>
      <c r="K205" s="76" t="n">
        <v>4.22316153556036</v>
      </c>
    </row>
    <row r="206">
      <c r="A206" s="76" t="s">
        <v>128</v>
      </c>
      <c r="B206" s="76" t="s">
        <v>129</v>
      </c>
      <c r="C206" s="76" t="s">
        <v>17</v>
      </c>
      <c r="D206" s="76" t="n">
        <v>50685.6061257354</v>
      </c>
      <c r="E206" s="76" t="n">
        <v>2.5779965109576</v>
      </c>
      <c r="F206" s="76" t="n">
        <v>90.5981865605525</v>
      </c>
      <c r="G206" s="76" t="n">
        <v>0.710927881209417</v>
      </c>
      <c r="H206" s="76" t="n">
        <v>5259.89129529632</v>
      </c>
      <c r="I206" s="76" t="n">
        <v>8.40597938256316</v>
      </c>
      <c r="J206" s="76" t="n">
        <v>9.40181343944751</v>
      </c>
      <c r="K206" s="76" t="n">
        <v>6.85067590712521</v>
      </c>
    </row>
    <row r="207">
      <c r="A207" s="76" t="s">
        <v>130</v>
      </c>
      <c r="B207" s="76" t="s">
        <v>131</v>
      </c>
      <c r="C207" s="76" t="s">
        <v>16</v>
      </c>
      <c r="D207" s="76" t="n">
        <v>35339.4273145194</v>
      </c>
      <c r="E207" s="76" t="n">
        <v>3.68382438013755</v>
      </c>
      <c r="F207" s="76" t="n">
        <v>81.4862842727764</v>
      </c>
      <c r="G207" s="76" t="n">
        <v>1.21605514807069</v>
      </c>
      <c r="H207" s="76" t="n">
        <v>8029.13173797118</v>
      </c>
      <c r="I207" s="76" t="n">
        <v>8.16673093221236</v>
      </c>
      <c r="J207" s="76" t="n">
        <v>18.5137157272236</v>
      </c>
      <c r="K207" s="76" t="n">
        <v>5.35234617118763</v>
      </c>
    </row>
    <row r="208">
      <c r="A208" s="76" t="s">
        <v>130</v>
      </c>
      <c r="B208" s="76" t="s">
        <v>131</v>
      </c>
      <c r="C208" s="76" t="s">
        <v>17</v>
      </c>
      <c r="D208" s="76" t="n">
        <v>24867.5726854807</v>
      </c>
      <c r="E208" s="76" t="n">
        <v>4.45847191982378</v>
      </c>
      <c r="F208" s="76" t="n">
        <v>83.6069126277836</v>
      </c>
      <c r="G208" s="76" t="n">
        <v>1.29442068007995</v>
      </c>
      <c r="H208" s="76" t="n">
        <v>4875.86826202882</v>
      </c>
      <c r="I208" s="76" t="n">
        <v>9.68168907239764</v>
      </c>
      <c r="J208" s="76" t="n">
        <v>16.3930873722164</v>
      </c>
      <c r="K208" s="76" t="n">
        <v>6.60171658002997</v>
      </c>
    </row>
    <row r="209">
      <c r="A209" s="76" t="s">
        <v>132</v>
      </c>
      <c r="B209" s="76" t="s">
        <v>133</v>
      </c>
      <c r="C209" s="76" t="s">
        <v>16</v>
      </c>
      <c r="D209" s="76" t="n">
        <v>40168.4265885751</v>
      </c>
      <c r="E209" s="76" t="n">
        <v>2.9007941252978</v>
      </c>
      <c r="F209" s="76" t="n">
        <v>80.4914855673523</v>
      </c>
      <c r="G209" s="76" t="n">
        <v>0.977893472137059</v>
      </c>
      <c r="H209" s="76" t="n">
        <v>9735.51828887861</v>
      </c>
      <c r="I209" s="76" t="n">
        <v>6.15042987191752</v>
      </c>
      <c r="J209" s="76" t="n">
        <v>19.5085144326477</v>
      </c>
      <c r="K209" s="76" t="n">
        <v>4.03475613536224</v>
      </c>
    </row>
    <row r="210">
      <c r="A210" s="76" t="s">
        <v>132</v>
      </c>
      <c r="B210" s="76" t="s">
        <v>133</v>
      </c>
      <c r="C210" s="76" t="s">
        <v>17</v>
      </c>
      <c r="D210" s="76" t="n">
        <v>24625.5734114252</v>
      </c>
      <c r="E210" s="76" t="n">
        <v>4.11154620379156</v>
      </c>
      <c r="F210" s="76" t="n">
        <v>83.6692283596624</v>
      </c>
      <c r="G210" s="76" t="n">
        <v>1.31944607408792</v>
      </c>
      <c r="H210" s="76" t="n">
        <v>4806.48171112137</v>
      </c>
      <c r="I210" s="76" t="n">
        <v>9.03256298284921</v>
      </c>
      <c r="J210" s="76" t="n">
        <v>16.3307716403376</v>
      </c>
      <c r="K210" s="76" t="n">
        <v>6.76006237258486</v>
      </c>
    </row>
    <row r="211">
      <c r="A211" s="76" t="s">
        <v>134</v>
      </c>
      <c r="B211" s="76" t="s">
        <v>135</v>
      </c>
      <c r="C211" s="76" t="s">
        <v>16</v>
      </c>
      <c r="D211" s="76" t="n">
        <v>125960.336943709</v>
      </c>
      <c r="E211" s="76" t="n">
        <v>2.23144730905016</v>
      </c>
      <c r="F211" s="76" t="n">
        <v>83.9995031695722</v>
      </c>
      <c r="G211" s="76" t="n">
        <v>0.682420834477375</v>
      </c>
      <c r="H211" s="76" t="n">
        <v>23993.3320552961</v>
      </c>
      <c r="I211" s="76" t="n">
        <v>4.85358688675612</v>
      </c>
      <c r="J211" s="76" t="n">
        <v>16.0004968304278</v>
      </c>
      <c r="K211" s="76" t="n">
        <v>3.58257694471426</v>
      </c>
    </row>
    <row r="212">
      <c r="A212" s="76" t="s">
        <v>134</v>
      </c>
      <c r="B212" s="76" t="s">
        <v>135</v>
      </c>
      <c r="C212" s="76" t="s">
        <v>17</v>
      </c>
      <c r="D212" s="76" t="n">
        <v>75116.6630562911</v>
      </c>
      <c r="E212" s="76" t="n">
        <v>3.10645830153618</v>
      </c>
      <c r="F212" s="76" t="n">
        <v>82.4006036742793</v>
      </c>
      <c r="G212" s="76" t="n">
        <v>0.904449073643338</v>
      </c>
      <c r="H212" s="76" t="n">
        <v>16043.6679447039</v>
      </c>
      <c r="I212" s="76" t="n">
        <v>6.09194311523442</v>
      </c>
      <c r="J212" s="76" t="n">
        <v>17.5993963257207</v>
      </c>
      <c r="K212" s="76" t="n">
        <v>4.23464238667868</v>
      </c>
    </row>
    <row r="213">
      <c r="A213" s="76" t="s">
        <v>136</v>
      </c>
      <c r="B213" s="76" t="s">
        <v>137</v>
      </c>
      <c r="C213" s="76" t="s">
        <v>16</v>
      </c>
      <c r="D213" s="76" t="n">
        <v>8927.33625177262</v>
      </c>
      <c r="E213" s="76" t="n">
        <v>5.5784350846287</v>
      </c>
      <c r="F213" s="76" t="n">
        <v>87.0535068808263</v>
      </c>
      <c r="G213" s="76" t="n">
        <v>1.4384540907317</v>
      </c>
      <c r="H213" s="76" t="n">
        <v>1327.66273866884</v>
      </c>
      <c r="I213" s="76" t="n">
        <v>13.7105139058368</v>
      </c>
      <c r="J213" s="76" t="n">
        <v>12.9464931191737</v>
      </c>
      <c r="K213" s="76" t="n">
        <v>9.67230831798079</v>
      </c>
    </row>
    <row r="214">
      <c r="A214" s="76" t="s">
        <v>136</v>
      </c>
      <c r="B214" s="76" t="s">
        <v>137</v>
      </c>
      <c r="C214" s="76" t="s">
        <v>17</v>
      </c>
      <c r="D214" s="76" t="n">
        <v>5906.66374822743</v>
      </c>
      <c r="E214" s="76" t="n">
        <v>5.46773733928706</v>
      </c>
      <c r="F214" s="76" t="n">
        <v>86.9394005081431</v>
      </c>
      <c r="G214" s="76" t="n">
        <v>1.79086907070114</v>
      </c>
      <c r="H214" s="76" t="n">
        <v>887.337261331162</v>
      </c>
      <c r="I214" s="76" t="n">
        <v>15.4365535550565</v>
      </c>
      <c r="J214" s="76" t="n">
        <v>13.0605994918569</v>
      </c>
      <c r="K214" s="76" t="n">
        <v>11.9211283901943</v>
      </c>
    </row>
    <row r="215">
      <c r="A215" s="76" t="s">
        <v>138</v>
      </c>
      <c r="B215" s="76" t="s">
        <v>139</v>
      </c>
      <c r="C215" s="76" t="s">
        <v>16</v>
      </c>
      <c r="D215" s="76" t="n">
        <v>180418.536068633</v>
      </c>
      <c r="E215" s="76" t="n">
        <v>2.62880188320436</v>
      </c>
      <c r="F215" s="76" t="n">
        <v>78.9458898393863</v>
      </c>
      <c r="G215" s="76" t="n">
        <v>0.787638136876481</v>
      </c>
      <c r="H215" s="76" t="n">
        <v>48115.8897712561</v>
      </c>
      <c r="I215" s="76" t="n">
        <v>4.54435452645923</v>
      </c>
      <c r="J215" s="76" t="n">
        <v>21.0541101606137</v>
      </c>
      <c r="K215" s="76" t="n">
        <v>2.95338027172827</v>
      </c>
    </row>
    <row r="216">
      <c r="A216" s="76" t="s">
        <v>138</v>
      </c>
      <c r="B216" s="76" t="s">
        <v>139</v>
      </c>
      <c r="C216" s="76" t="s">
        <v>17</v>
      </c>
      <c r="D216" s="76" t="n">
        <v>103720.463931367</v>
      </c>
      <c r="E216" s="76" t="n">
        <v>3.49653221626495</v>
      </c>
      <c r="F216" s="76" t="n">
        <v>77.8754809413976</v>
      </c>
      <c r="G216" s="76" t="n">
        <v>1.01831402553779</v>
      </c>
      <c r="H216" s="76" t="n">
        <v>29467.110228744</v>
      </c>
      <c r="I216" s="76" t="n">
        <v>5.72646304395451</v>
      </c>
      <c r="J216" s="76" t="n">
        <v>22.1245190586024</v>
      </c>
      <c r="K216" s="76" t="n">
        <v>3.58433529235485</v>
      </c>
    </row>
    <row r="217">
      <c r="A217" s="76" t="s">
        <v>140</v>
      </c>
      <c r="B217" s="76" t="s">
        <v>141</v>
      </c>
      <c r="C217" s="76" t="s">
        <v>16</v>
      </c>
      <c r="D217" s="76" t="n">
        <v>273932.617484411</v>
      </c>
      <c r="E217" s="76" t="n">
        <v>2.29202973381329</v>
      </c>
      <c r="F217" s="76" t="n">
        <v>75.5891966239163</v>
      </c>
      <c r="G217" s="76" t="n">
        <v>0.758716305635244</v>
      </c>
      <c r="H217" s="76" t="n">
        <v>88463.901752756</v>
      </c>
      <c r="I217" s="76" t="n">
        <v>4.09772671993466</v>
      </c>
      <c r="J217" s="76" t="n">
        <v>24.4108033760837</v>
      </c>
      <c r="K217" s="76" t="n">
        <v>2.34940059632051</v>
      </c>
    </row>
    <row r="218">
      <c r="A218" s="76" t="s">
        <v>140</v>
      </c>
      <c r="B218" s="76" t="s">
        <v>141</v>
      </c>
      <c r="C218" s="76" t="s">
        <v>17</v>
      </c>
      <c r="D218" s="76" t="n">
        <v>174421.38251559</v>
      </c>
      <c r="E218" s="76" t="n">
        <v>2.65861981100688</v>
      </c>
      <c r="F218" s="76" t="n">
        <v>73.7933982096925</v>
      </c>
      <c r="G218" s="76" t="n">
        <v>0.886930740723154</v>
      </c>
      <c r="H218" s="76" t="n">
        <v>61943.098247244</v>
      </c>
      <c r="I218" s="76" t="n">
        <v>4.33851213291593</v>
      </c>
      <c r="J218" s="76" t="n">
        <v>26.2066017903075</v>
      </c>
      <c r="K218" s="76" t="n">
        <v>2.49744830933431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528</v>
      </c>
    </row>
    <row r="228">
      <c r="A228" s="5" t="s">
        <v>26</v>
      </c>
      <c r="B228" s="5" t="s">
        <v>146</v>
      </c>
      <c r="C228" s="5" t="s">
        <v>11</v>
      </c>
      <c r="D228" s="5" t="s">
        <v>516</v>
      </c>
      <c r="E228" s="5" t="s">
        <v>517</v>
      </c>
      <c r="F228" s="5" t="s">
        <v>518</v>
      </c>
      <c r="G228" s="5" t="s">
        <v>519</v>
      </c>
      <c r="H228" s="5" t="s">
        <v>520</v>
      </c>
      <c r="I228" s="5" t="s">
        <v>521</v>
      </c>
      <c r="J228" s="5" t="s">
        <v>522</v>
      </c>
      <c r="K228" s="5" t="s">
        <v>523</v>
      </c>
    </row>
    <row r="229">
      <c r="A229" s="77" t="s">
        <v>124</v>
      </c>
      <c r="B229" s="77" t="s">
        <v>147</v>
      </c>
      <c r="C229" s="77" t="s">
        <v>16</v>
      </c>
      <c r="D229" s="77" t="n">
        <v>29749.4048537892</v>
      </c>
      <c r="E229" s="77" t="n">
        <v>4.64030939077275</v>
      </c>
      <c r="F229" s="77" t="n">
        <v>81.8245832413928</v>
      </c>
      <c r="G229" s="77" t="n">
        <v>1.59460297659894</v>
      </c>
      <c r="H229" s="77" t="n">
        <v>6608.13425646172</v>
      </c>
      <c r="I229" s="77" t="n">
        <v>10.3514107500157</v>
      </c>
      <c r="J229" s="77" t="n">
        <v>18.1754167586072</v>
      </c>
      <c r="K229" s="77" t="n">
        <v>7.17880232011201</v>
      </c>
    </row>
    <row r="230">
      <c r="A230" s="77" t="s">
        <v>124</v>
      </c>
      <c r="B230" s="77" t="s">
        <v>147</v>
      </c>
      <c r="C230" s="77" t="s">
        <v>17</v>
      </c>
      <c r="D230" s="77" t="n">
        <v>23915.5951462109</v>
      </c>
      <c r="E230" s="77" t="n">
        <v>5.98398285455647</v>
      </c>
      <c r="F230" s="77" t="n">
        <v>76.4969535220346</v>
      </c>
      <c r="G230" s="77" t="n">
        <v>1.95532549775075</v>
      </c>
      <c r="H230" s="77" t="n">
        <v>7347.8657435383</v>
      </c>
      <c r="I230" s="77" t="n">
        <v>10.9973249729146</v>
      </c>
      <c r="J230" s="77" t="n">
        <v>23.5030464779654</v>
      </c>
      <c r="K230" s="77" t="n">
        <v>6.36413002297889</v>
      </c>
    </row>
    <row r="231">
      <c r="A231" s="77" t="s">
        <v>126</v>
      </c>
      <c r="B231" s="77" t="s">
        <v>148</v>
      </c>
      <c r="C231" s="77" t="s">
        <v>16</v>
      </c>
      <c r="D231" s="77" t="n">
        <v>30906.7520354201</v>
      </c>
      <c r="E231" s="77" t="n">
        <v>3.9392206228068</v>
      </c>
      <c r="F231" s="77" t="n">
        <v>83.3554824180108</v>
      </c>
      <c r="G231" s="77" t="n">
        <v>1.38448139208529</v>
      </c>
      <c r="H231" s="77" t="n">
        <v>6171.49541617407</v>
      </c>
      <c r="I231" s="77" t="n">
        <v>10.0651940973614</v>
      </c>
      <c r="J231" s="77" t="n">
        <v>16.6445175819892</v>
      </c>
      <c r="K231" s="77" t="n">
        <v>6.93346104911478</v>
      </c>
    </row>
    <row r="232">
      <c r="A232" s="77" t="s">
        <v>126</v>
      </c>
      <c r="B232" s="77" t="s">
        <v>148</v>
      </c>
      <c r="C232" s="77" t="s">
        <v>17</v>
      </c>
      <c r="D232" s="77" t="n">
        <v>18111.2479645796</v>
      </c>
      <c r="E232" s="77" t="n">
        <v>5.56411113309118</v>
      </c>
      <c r="F232" s="77" t="n">
        <v>85.3066697625835</v>
      </c>
      <c r="G232" s="77" t="n">
        <v>1.44930405142625</v>
      </c>
      <c r="H232" s="77" t="n">
        <v>3119.50458382595</v>
      </c>
      <c r="I232" s="77" t="n">
        <v>12.0928732918383</v>
      </c>
      <c r="J232" s="77" t="n">
        <v>14.6933302374165</v>
      </c>
      <c r="K232" s="77" t="n">
        <v>8.41438258739711</v>
      </c>
    </row>
    <row r="233">
      <c r="A233" s="77" t="s">
        <v>128</v>
      </c>
      <c r="B233" s="77" t="s">
        <v>149</v>
      </c>
      <c r="C233" s="77" t="s">
        <v>16</v>
      </c>
      <c r="D233" s="77" t="n">
        <v>71896.0881179011</v>
      </c>
      <c r="E233" s="77" t="n">
        <v>4.48776586548823</v>
      </c>
      <c r="F233" s="77" t="n">
        <v>85.7829147296369</v>
      </c>
      <c r="G233" s="77" t="n">
        <v>1.09122965908595</v>
      </c>
      <c r="H233" s="77" t="n">
        <v>11915.5757134072</v>
      </c>
      <c r="I233" s="77" t="n">
        <v>9.50672954828311</v>
      </c>
      <c r="J233" s="77" t="n">
        <v>14.2170852703631</v>
      </c>
      <c r="K233" s="77" t="n">
        <v>6.58425120308995</v>
      </c>
    </row>
    <row r="234">
      <c r="A234" s="77" t="s">
        <v>128</v>
      </c>
      <c r="B234" s="77" t="s">
        <v>149</v>
      </c>
      <c r="C234" s="77" t="s">
        <v>17</v>
      </c>
      <c r="D234" s="77" t="n">
        <v>35080.9118820993</v>
      </c>
      <c r="E234" s="77" t="n">
        <v>4.73200480869685</v>
      </c>
      <c r="F234" s="77" t="n">
        <v>92.7714603413931</v>
      </c>
      <c r="G234" s="77" t="n">
        <v>1.15324156972883</v>
      </c>
      <c r="H234" s="77" t="n">
        <v>2733.42428659284</v>
      </c>
      <c r="I234" s="77" t="n">
        <v>17.0571191465071</v>
      </c>
      <c r="J234" s="77" t="n">
        <v>7.22853965860689</v>
      </c>
      <c r="K234" s="77" t="n">
        <v>14.8007633080848</v>
      </c>
    </row>
    <row r="235">
      <c r="A235" s="77" t="s">
        <v>138</v>
      </c>
      <c r="B235" s="77" t="s">
        <v>150</v>
      </c>
      <c r="C235" s="77" t="s">
        <v>16</v>
      </c>
      <c r="D235" s="77" t="n">
        <v>42986.9813370521</v>
      </c>
      <c r="E235" s="77" t="n">
        <v>4.14534976897499</v>
      </c>
      <c r="F235" s="77" t="n">
        <v>81.2799784443651</v>
      </c>
      <c r="G235" s="77" t="n">
        <v>1.2681280368533</v>
      </c>
      <c r="H235" s="77" t="n">
        <v>9900.55894013438</v>
      </c>
      <c r="I235" s="77" t="n">
        <v>8.00109008188861</v>
      </c>
      <c r="J235" s="77" t="n">
        <v>18.7200215556349</v>
      </c>
      <c r="K235" s="77" t="n">
        <v>5.50605239389296</v>
      </c>
    </row>
    <row r="236">
      <c r="A236" s="77" t="s">
        <v>138</v>
      </c>
      <c r="B236" s="77" t="s">
        <v>150</v>
      </c>
      <c r="C236" s="77" t="s">
        <v>17</v>
      </c>
      <c r="D236" s="77" t="n">
        <v>24913.0186629475</v>
      </c>
      <c r="E236" s="77" t="n">
        <v>5.38895420544139</v>
      </c>
      <c r="F236" s="77" t="n">
        <v>86.4991528301406</v>
      </c>
      <c r="G236" s="77" t="n">
        <v>1.92602738826832</v>
      </c>
      <c r="H236" s="77" t="n">
        <v>3888.44105986559</v>
      </c>
      <c r="I236" s="77" t="n">
        <v>16.6582940848145</v>
      </c>
      <c r="J236" s="77" t="n">
        <v>13.5008471698594</v>
      </c>
      <c r="K236" s="77" t="n">
        <v>12.3399469171677</v>
      </c>
    </row>
    <row r="237">
      <c r="A237" s="77" t="s">
        <v>140</v>
      </c>
      <c r="B237" s="77" t="s">
        <v>151</v>
      </c>
      <c r="C237" s="77" t="s">
        <v>16</v>
      </c>
      <c r="D237" s="77" t="n">
        <v>55177.2395609824</v>
      </c>
      <c r="E237" s="77" t="n">
        <v>4.13869916792996</v>
      </c>
      <c r="F237" s="77" t="n">
        <v>84.2206159587713</v>
      </c>
      <c r="G237" s="77" t="n">
        <v>1.22655542836073</v>
      </c>
      <c r="H237" s="77" t="n">
        <v>10337.8827553795</v>
      </c>
      <c r="I237" s="77" t="n">
        <v>9.47929487681588</v>
      </c>
      <c r="J237" s="77" t="n">
        <v>15.7793840412287</v>
      </c>
      <c r="K237" s="77" t="n">
        <v>6.54659607841519</v>
      </c>
    </row>
    <row r="238">
      <c r="A238" s="77" t="s">
        <v>140</v>
      </c>
      <c r="B238" s="77" t="s">
        <v>151</v>
      </c>
      <c r="C238" s="77" t="s">
        <v>17</v>
      </c>
      <c r="D238" s="77" t="n">
        <v>27129.7604390178</v>
      </c>
      <c r="E238" s="77" t="n">
        <v>5.04038288230286</v>
      </c>
      <c r="F238" s="77" t="n">
        <v>87.7648414524415</v>
      </c>
      <c r="G238" s="77" t="n">
        <v>1.28156087635624</v>
      </c>
      <c r="H238" s="77" t="n">
        <v>3782.11724462049</v>
      </c>
      <c r="I238" s="77" t="n">
        <v>11.1049104616637</v>
      </c>
      <c r="J238" s="77" t="n">
        <v>12.2351585475585</v>
      </c>
      <c r="K238" s="77" t="n">
        <v>9.19285080678439</v>
      </c>
    </row>
    <row r="239">
      <c r="A239" s="77" t="s">
        <v>152</v>
      </c>
      <c r="B239" s="77" t="s">
        <v>153</v>
      </c>
      <c r="C239" s="77" t="s">
        <v>16</v>
      </c>
      <c r="D239" s="77" t="n">
        <v>13673.3329103763</v>
      </c>
      <c r="E239" s="77" t="n">
        <v>7.41160716475893</v>
      </c>
      <c r="F239" s="77" t="n">
        <v>85.4392219061759</v>
      </c>
      <c r="G239" s="77" t="n">
        <v>1.76392521933055</v>
      </c>
      <c r="H239" s="77" t="n">
        <v>2330.24554612172</v>
      </c>
      <c r="I239" s="77" t="n">
        <v>14.3036784099283</v>
      </c>
      <c r="J239" s="77" t="n">
        <v>14.5607780938241</v>
      </c>
      <c r="K239" s="77" t="n">
        <v>10.3502984022678</v>
      </c>
    </row>
    <row r="240">
      <c r="A240" s="77" t="s">
        <v>152</v>
      </c>
      <c r="B240" s="77" t="s">
        <v>153</v>
      </c>
      <c r="C240" s="77" t="s">
        <v>17</v>
      </c>
      <c r="D240" s="77" t="n">
        <v>10414.6670896237</v>
      </c>
      <c r="E240" s="77" t="n">
        <v>7.50404746953545</v>
      </c>
      <c r="F240" s="77" t="n">
        <v>92.112849760225</v>
      </c>
      <c r="G240" s="77" t="n">
        <v>1.36438218853701</v>
      </c>
      <c r="H240" s="77" t="n">
        <v>891.754453878284</v>
      </c>
      <c r="I240" s="77" t="n">
        <v>18.1913662761215</v>
      </c>
      <c r="J240" s="77" t="n">
        <v>7.88715023977495</v>
      </c>
      <c r="K240" s="77" t="n">
        <v>15.9344158190934</v>
      </c>
    </row>
    <row r="241">
      <c r="A241" s="77" t="s">
        <v>154</v>
      </c>
      <c r="B241" s="77" t="s">
        <v>155</v>
      </c>
      <c r="C241" s="77" t="s">
        <v>16</v>
      </c>
      <c r="D241" s="77" t="n">
        <v>28931.8856753725</v>
      </c>
      <c r="E241" s="77" t="n">
        <v>3.36580773553683</v>
      </c>
      <c r="F241" s="77" t="n">
        <v>79.7815859936102</v>
      </c>
      <c r="G241" s="77" t="n">
        <v>1.32582355431762</v>
      </c>
      <c r="H241" s="77" t="n">
        <v>7331.9781160664</v>
      </c>
      <c r="I241" s="77" t="n">
        <v>7.15652626833342</v>
      </c>
      <c r="J241" s="77" t="n">
        <v>20.2184140063898</v>
      </c>
      <c r="K241" s="77" t="n">
        <v>5.2316816678952</v>
      </c>
    </row>
    <row r="242">
      <c r="A242" s="77" t="s">
        <v>154</v>
      </c>
      <c r="B242" s="77" t="s">
        <v>155</v>
      </c>
      <c r="C242" s="77" t="s">
        <v>17</v>
      </c>
      <c r="D242" s="77" t="n">
        <v>13945.1143246276</v>
      </c>
      <c r="E242" s="77" t="n">
        <v>5.99125386387978</v>
      </c>
      <c r="F242" s="77" t="n">
        <v>87.5392033191353</v>
      </c>
      <c r="G242" s="77" t="n">
        <v>1.41943755800368</v>
      </c>
      <c r="H242" s="77" t="n">
        <v>1985.02188393362</v>
      </c>
      <c r="I242" s="77" t="n">
        <v>13.384829035735</v>
      </c>
      <c r="J242" s="77" t="n">
        <v>12.4607966808647</v>
      </c>
      <c r="K242" s="77" t="n">
        <v>9.97178881665837</v>
      </c>
    </row>
    <row r="243">
      <c r="A243" s="77" t="s">
        <v>156</v>
      </c>
      <c r="B243" s="77" t="s">
        <v>157</v>
      </c>
      <c r="C243" s="77" t="s">
        <v>16</v>
      </c>
      <c r="D243" s="77" t="n">
        <v>38898.1414254411</v>
      </c>
      <c r="E243" s="77" t="n">
        <v>5.74258181314513</v>
      </c>
      <c r="F243" s="77" t="n">
        <v>83.784148441435</v>
      </c>
      <c r="G243" s="77" t="n">
        <v>1.83135093624992</v>
      </c>
      <c r="H243" s="77" t="n">
        <v>7528.47046837176</v>
      </c>
      <c r="I243" s="77" t="n">
        <v>13.7739943491367</v>
      </c>
      <c r="J243" s="77" t="n">
        <v>16.215851558565</v>
      </c>
      <c r="K243" s="77" t="n">
        <v>9.46223379863638</v>
      </c>
    </row>
    <row r="244">
      <c r="A244" s="77" t="s">
        <v>156</v>
      </c>
      <c r="B244" s="77" t="s">
        <v>157</v>
      </c>
      <c r="C244" s="77" t="s">
        <v>17</v>
      </c>
      <c r="D244" s="77" t="n">
        <v>26346.858574559</v>
      </c>
      <c r="E244" s="77" t="n">
        <v>6.16597101256654</v>
      </c>
      <c r="F244" s="77" t="n">
        <v>88.4318979790268</v>
      </c>
      <c r="G244" s="77" t="n">
        <v>1.55106950106895</v>
      </c>
      <c r="H244" s="77" t="n">
        <v>3446.52953162825</v>
      </c>
      <c r="I244" s="77" t="n">
        <v>14.9791812274829</v>
      </c>
      <c r="J244" s="77" t="n">
        <v>11.5681020209733</v>
      </c>
      <c r="K244" s="77" t="n">
        <v>11.8570894022397</v>
      </c>
    </row>
    <row r="245">
      <c r="A245" s="77" t="s">
        <v>158</v>
      </c>
      <c r="B245" s="77" t="s">
        <v>159</v>
      </c>
      <c r="C245" s="77" t="s">
        <v>16</v>
      </c>
      <c r="D245" s="77" t="n">
        <v>51803.1937710219</v>
      </c>
      <c r="E245" s="77" t="n">
        <v>6.4445015971443</v>
      </c>
      <c r="F245" s="77" t="n">
        <v>83.5027242233574</v>
      </c>
      <c r="G245" s="77" t="n">
        <v>1.25576598823477</v>
      </c>
      <c r="H245" s="77" t="n">
        <v>10234.5352406161</v>
      </c>
      <c r="I245" s="77" t="n">
        <v>11.2132763235578</v>
      </c>
      <c r="J245" s="77" t="n">
        <v>16.4972757766426</v>
      </c>
      <c r="K245" s="77" t="n">
        <v>6.35619373915688</v>
      </c>
    </row>
    <row r="246">
      <c r="A246" s="77" t="s">
        <v>158</v>
      </c>
      <c r="B246" s="77" t="s">
        <v>159</v>
      </c>
      <c r="C246" s="77" t="s">
        <v>17</v>
      </c>
      <c r="D246" s="77" t="n">
        <v>31029.8062289782</v>
      </c>
      <c r="E246" s="77" t="n">
        <v>7.52849740873654</v>
      </c>
      <c r="F246" s="77" t="n">
        <v>84.1594200345655</v>
      </c>
      <c r="G246" s="77" t="n">
        <v>1.93211273482401</v>
      </c>
      <c r="H246" s="77" t="n">
        <v>5840.46475938389</v>
      </c>
      <c r="I246" s="77" t="n">
        <v>14.3318862959205</v>
      </c>
      <c r="J246" s="77" t="n">
        <v>15.8405799654345</v>
      </c>
      <c r="K246" s="77" t="n">
        <v>10.2651220825883</v>
      </c>
    </row>
    <row r="247">
      <c r="A247" s="77" t="s">
        <v>160</v>
      </c>
      <c r="B247" s="77" t="s">
        <v>161</v>
      </c>
      <c r="C247" s="77" t="s">
        <v>16</v>
      </c>
      <c r="D247" s="77" t="n">
        <v>85057.0073931243</v>
      </c>
      <c r="E247" s="77" t="n">
        <v>4.79365613604812</v>
      </c>
      <c r="F247" s="77" t="n">
        <v>81.0598027695915</v>
      </c>
      <c r="G247" s="77" t="n">
        <v>0.954899203633351</v>
      </c>
      <c r="H247" s="77" t="n">
        <v>19874.1724111181</v>
      </c>
      <c r="I247" s="77" t="n">
        <v>6.8285922302782</v>
      </c>
      <c r="J247" s="77" t="n">
        <v>18.9401972304085</v>
      </c>
      <c r="K247" s="77" t="n">
        <v>4.08675475602161</v>
      </c>
    </row>
    <row r="248">
      <c r="A248" s="77" t="s">
        <v>160</v>
      </c>
      <c r="B248" s="77" t="s">
        <v>161</v>
      </c>
      <c r="C248" s="77" t="s">
        <v>17</v>
      </c>
      <c r="D248" s="77" t="n">
        <v>46236.9926068758</v>
      </c>
      <c r="E248" s="77" t="n">
        <v>6.60285191057636</v>
      </c>
      <c r="F248" s="77" t="n">
        <v>81.1035580328255</v>
      </c>
      <c r="G248" s="77" t="n">
        <v>2.14350238153887</v>
      </c>
      <c r="H248" s="77" t="n">
        <v>10772.8275888818</v>
      </c>
      <c r="I248" s="77" t="n">
        <v>13.0738009733983</v>
      </c>
      <c r="J248" s="77" t="n">
        <v>18.8964419671745</v>
      </c>
      <c r="K248" s="77" t="n">
        <v>9.19991552360118</v>
      </c>
    </row>
    <row r="249">
      <c r="A249" s="77" t="s">
        <v>162</v>
      </c>
      <c r="B249" s="77" t="s">
        <v>163</v>
      </c>
      <c r="C249" s="77" t="s">
        <v>16</v>
      </c>
      <c r="D249" s="77" t="n">
        <v>120869.824877593</v>
      </c>
      <c r="E249" s="77" t="n">
        <v>5.69754940854752</v>
      </c>
      <c r="F249" s="77" t="n">
        <v>79.9904904505887</v>
      </c>
      <c r="G249" s="77" t="n">
        <v>1.37120742844768</v>
      </c>
      <c r="H249" s="77" t="n">
        <v>30235.4180040667</v>
      </c>
      <c r="I249" s="77" t="n">
        <v>9.67791471021534</v>
      </c>
      <c r="J249" s="77" t="n">
        <v>20.0095095494113</v>
      </c>
      <c r="K249" s="77" t="n">
        <v>5.48157137186041</v>
      </c>
    </row>
    <row r="250">
      <c r="A250" s="77" t="s">
        <v>162</v>
      </c>
      <c r="B250" s="77" t="s">
        <v>163</v>
      </c>
      <c r="C250" s="77" t="s">
        <v>17</v>
      </c>
      <c r="D250" s="77" t="n">
        <v>90734.1751224084</v>
      </c>
      <c r="E250" s="77" t="n">
        <v>4.92089524284564</v>
      </c>
      <c r="F250" s="77" t="n">
        <v>77.6941737115579</v>
      </c>
      <c r="G250" s="77" t="n">
        <v>1.57650791005852</v>
      </c>
      <c r="H250" s="77" t="n">
        <v>26049.5819959335</v>
      </c>
      <c r="I250" s="77" t="n">
        <v>9.10073645551601</v>
      </c>
      <c r="J250" s="77" t="n">
        <v>22.3058262884421</v>
      </c>
      <c r="K250" s="77" t="n">
        <v>5.49118772099459</v>
      </c>
    </row>
    <row r="251">
      <c r="A251" s="77" t="s">
        <v>164</v>
      </c>
      <c r="B251" s="77" t="s">
        <v>165</v>
      </c>
      <c r="C251" s="77" t="s">
        <v>16</v>
      </c>
      <c r="D251" s="77" t="n">
        <v>55038.0637591427</v>
      </c>
      <c r="E251" s="77" t="n">
        <v>4.38893290187283</v>
      </c>
      <c r="F251" s="77" t="n">
        <v>82.1472364148728</v>
      </c>
      <c r="G251" s="77" t="n">
        <v>1.43605104609597</v>
      </c>
      <c r="H251" s="77" t="n">
        <v>11961.2245445817</v>
      </c>
      <c r="I251" s="77" t="n">
        <v>9.05259518358751</v>
      </c>
      <c r="J251" s="77" t="n">
        <v>17.8527635851272</v>
      </c>
      <c r="K251" s="77" t="n">
        <v>6.6078074817362</v>
      </c>
    </row>
    <row r="252">
      <c r="A252" s="77" t="s">
        <v>164</v>
      </c>
      <c r="B252" s="77" t="s">
        <v>165</v>
      </c>
      <c r="C252" s="77" t="s">
        <v>17</v>
      </c>
      <c r="D252" s="77" t="n">
        <v>35407.9362408575</v>
      </c>
      <c r="E252" s="77" t="n">
        <v>6.17534542559721</v>
      </c>
      <c r="F252" s="77" t="n">
        <v>84.3212501004045</v>
      </c>
      <c r="G252" s="77" t="n">
        <v>1.54442566472398</v>
      </c>
      <c r="H252" s="77" t="n">
        <v>6583.77545541829</v>
      </c>
      <c r="I252" s="77" t="n">
        <v>13.1068355408599</v>
      </c>
      <c r="J252" s="77" t="n">
        <v>15.6787498995955</v>
      </c>
      <c r="K252" s="77" t="n">
        <v>8.30601314330768</v>
      </c>
    </row>
    <row r="253">
      <c r="A253" s="77" t="s">
        <v>166</v>
      </c>
      <c r="B253" s="77" t="s">
        <v>167</v>
      </c>
      <c r="C253" s="77" t="s">
        <v>16</v>
      </c>
      <c r="D253" s="77" t="n">
        <v>65041.0944205078</v>
      </c>
      <c r="E253" s="77" t="n">
        <v>4.67774424474864</v>
      </c>
      <c r="F253" s="77" t="n">
        <v>82.8039541622648</v>
      </c>
      <c r="G253" s="77" t="n">
        <v>1.17398606337212</v>
      </c>
      <c r="H253" s="77" t="n">
        <v>13507.200861444</v>
      </c>
      <c r="I253" s="77" t="n">
        <v>8.55800805508473</v>
      </c>
      <c r="J253" s="77" t="n">
        <v>17.1960458377352</v>
      </c>
      <c r="K253" s="77" t="n">
        <v>5.65308380170063</v>
      </c>
    </row>
    <row r="254">
      <c r="A254" s="77" t="s">
        <v>166</v>
      </c>
      <c r="B254" s="77" t="s">
        <v>167</v>
      </c>
      <c r="C254" s="77" t="s">
        <v>17</v>
      </c>
      <c r="D254" s="77" t="n">
        <v>37897.905579492</v>
      </c>
      <c r="E254" s="77" t="n">
        <v>5.11318961327128</v>
      </c>
      <c r="F254" s="77" t="n">
        <v>82.6838654522176</v>
      </c>
      <c r="G254" s="77" t="n">
        <v>1.56117700210181</v>
      </c>
      <c r="H254" s="77" t="n">
        <v>7936.79913855593</v>
      </c>
      <c r="I254" s="77" t="n">
        <v>11.2166831440709</v>
      </c>
      <c r="J254" s="77" t="n">
        <v>17.3161345477824</v>
      </c>
      <c r="K254" s="77" t="n">
        <v>7.4545591472904</v>
      </c>
    </row>
    <row r="255">
      <c r="A255" s="77" t="s">
        <v>168</v>
      </c>
      <c r="B255" s="77" t="s">
        <v>169</v>
      </c>
      <c r="C255" s="77" t="s">
        <v>16</v>
      </c>
      <c r="D255" s="77" t="n">
        <v>51235.1265917109</v>
      </c>
      <c r="E255" s="77" t="n">
        <v>4.89420308951542</v>
      </c>
      <c r="F255" s="77" t="n">
        <v>75.7277249006264</v>
      </c>
      <c r="G255" s="77" t="n">
        <v>1.36676394238423</v>
      </c>
      <c r="H255" s="77" t="n">
        <v>16421.8994960847</v>
      </c>
      <c r="I255" s="77" t="n">
        <v>8.26389440034423</v>
      </c>
      <c r="J255" s="77" t="n">
        <v>24.2722750993736</v>
      </c>
      <c r="K255" s="77" t="n">
        <v>4.2642036401293</v>
      </c>
    </row>
    <row r="256">
      <c r="A256" s="77" t="s">
        <v>168</v>
      </c>
      <c r="B256" s="77" t="s">
        <v>169</v>
      </c>
      <c r="C256" s="77" t="s">
        <v>17</v>
      </c>
      <c r="D256" s="77" t="n">
        <v>23208.8734082894</v>
      </c>
      <c r="E256" s="77" t="n">
        <v>6.59096347305685</v>
      </c>
      <c r="F256" s="77" t="n">
        <v>79.3846426255044</v>
      </c>
      <c r="G256" s="77" t="n">
        <v>1.739904138853</v>
      </c>
      <c r="H256" s="77" t="n">
        <v>6027.10050391529</v>
      </c>
      <c r="I256" s="77" t="n">
        <v>10.7538549434222</v>
      </c>
      <c r="J256" s="77" t="n">
        <v>20.6153573744956</v>
      </c>
      <c r="K256" s="77" t="n">
        <v>6.69994052280457</v>
      </c>
    </row>
    <row r="257">
      <c r="A257" s="77" t="s">
        <v>170</v>
      </c>
      <c r="B257" s="77" t="s">
        <v>171</v>
      </c>
      <c r="C257" s="77" t="s">
        <v>16</v>
      </c>
      <c r="D257" s="77" t="n">
        <v>22449.6590428007</v>
      </c>
      <c r="E257" s="77" t="n">
        <v>4.29516629027123</v>
      </c>
      <c r="F257" s="77" t="n">
        <v>80.5820739675207</v>
      </c>
      <c r="G257" s="77" t="n">
        <v>1.27199497366922</v>
      </c>
      <c r="H257" s="77" t="n">
        <v>5409.7120771946</v>
      </c>
      <c r="I257" s="77" t="n">
        <v>8.4893884432119</v>
      </c>
      <c r="J257" s="77" t="n">
        <v>19.4179260324793</v>
      </c>
      <c r="K257" s="77" t="n">
        <v>5.27862722739189</v>
      </c>
    </row>
    <row r="258">
      <c r="A258" s="77" t="s">
        <v>170</v>
      </c>
      <c r="B258" s="77" t="s">
        <v>171</v>
      </c>
      <c r="C258" s="77" t="s">
        <v>17</v>
      </c>
      <c r="D258" s="77" t="n">
        <v>11566.3409571991</v>
      </c>
      <c r="E258" s="77" t="n">
        <v>5.64842045498729</v>
      </c>
      <c r="F258" s="77" t="n">
        <v>82.8081921173968</v>
      </c>
      <c r="G258" s="77" t="n">
        <v>1.86297963878415</v>
      </c>
      <c r="H258" s="77" t="n">
        <v>2401.28792280537</v>
      </c>
      <c r="I258" s="77" t="n">
        <v>11.7820842640539</v>
      </c>
      <c r="J258" s="77" t="n">
        <v>17.1918078826032</v>
      </c>
      <c r="K258" s="77" t="n">
        <v>8.97345857356548</v>
      </c>
    </row>
    <row r="259">
      <c r="A259" s="77" t="s">
        <v>172</v>
      </c>
      <c r="B259" s="77" t="s">
        <v>173</v>
      </c>
      <c r="C259" s="77" t="s">
        <v>16</v>
      </c>
      <c r="D259" s="77" t="n">
        <v>37828.5995599697</v>
      </c>
      <c r="E259" s="77" t="n">
        <v>3.838706600551</v>
      </c>
      <c r="F259" s="77" t="n">
        <v>80.8360996251332</v>
      </c>
      <c r="G259" s="77" t="n">
        <v>1.17150054855686</v>
      </c>
      <c r="H259" s="77" t="n">
        <v>8968.06645359955</v>
      </c>
      <c r="I259" s="77" t="n">
        <v>6.00751293604039</v>
      </c>
      <c r="J259" s="77" t="n">
        <v>19.1639003748668</v>
      </c>
      <c r="K259" s="77" t="n">
        <v>4.94155851374796</v>
      </c>
    </row>
    <row r="260">
      <c r="A260" s="77" t="s">
        <v>172</v>
      </c>
      <c r="B260" s="77" t="s">
        <v>173</v>
      </c>
      <c r="C260" s="77" t="s">
        <v>17</v>
      </c>
      <c r="D260" s="77" t="n">
        <v>24268.40044003</v>
      </c>
      <c r="E260" s="77" t="n">
        <v>5.16615650341602</v>
      </c>
      <c r="F260" s="77" t="n">
        <v>77.8298980107494</v>
      </c>
      <c r="G260" s="77" t="n">
        <v>1.52187786666562</v>
      </c>
      <c r="H260" s="77" t="n">
        <v>6912.93354640048</v>
      </c>
      <c r="I260" s="77" t="n">
        <v>8.31299967979317</v>
      </c>
      <c r="J260" s="77" t="n">
        <v>22.1701019892506</v>
      </c>
      <c r="K260" s="77" t="n">
        <v>5.34267272224695</v>
      </c>
    </row>
    <row r="261">
      <c r="A261" s="77" t="s">
        <v>174</v>
      </c>
      <c r="B261" s="77" t="s">
        <v>175</v>
      </c>
      <c r="C261" s="77" t="s">
        <v>16</v>
      </c>
      <c r="D261" s="77" t="n">
        <v>12098.291665103</v>
      </c>
      <c r="E261" s="77" t="n">
        <v>4.47791187310801</v>
      </c>
      <c r="F261" s="77" t="n">
        <v>81.0809233932368</v>
      </c>
      <c r="G261" s="77" t="n">
        <v>1.45554369300954</v>
      </c>
      <c r="H261" s="77" t="n">
        <v>2822.96374096475</v>
      </c>
      <c r="I261" s="77" t="n">
        <v>8.70919785055345</v>
      </c>
      <c r="J261" s="77" t="n">
        <v>18.9190766067632</v>
      </c>
      <c r="K261" s="77" t="n">
        <v>6.23798027363697</v>
      </c>
    </row>
    <row r="262">
      <c r="A262" s="77" t="s">
        <v>174</v>
      </c>
      <c r="B262" s="77" t="s">
        <v>175</v>
      </c>
      <c r="C262" s="77" t="s">
        <v>17</v>
      </c>
      <c r="D262" s="77" t="n">
        <v>8288.70833489707</v>
      </c>
      <c r="E262" s="77" t="n">
        <v>5.29480709459181</v>
      </c>
      <c r="F262" s="77" t="n">
        <v>82.6165587820304</v>
      </c>
      <c r="G262" s="77" t="n">
        <v>1.76480883696191</v>
      </c>
      <c r="H262" s="77" t="n">
        <v>1744.03625903524</v>
      </c>
      <c r="I262" s="77" t="n">
        <v>11.9724424613136</v>
      </c>
      <c r="J262" s="77" t="n">
        <v>17.3834412179696</v>
      </c>
      <c r="K262" s="77" t="n">
        <v>8.38743210792993</v>
      </c>
    </row>
    <row r="263">
      <c r="A263" s="77" t="s">
        <v>176</v>
      </c>
      <c r="B263" s="77" t="s">
        <v>177</v>
      </c>
      <c r="C263" s="77" t="s">
        <v>16</v>
      </c>
      <c r="D263" s="77" t="n">
        <v>18195.4979440109</v>
      </c>
      <c r="E263" s="77" t="n">
        <v>5.1327994087126</v>
      </c>
      <c r="F263" s="77" t="n">
        <v>81.1099252423804</v>
      </c>
      <c r="G263" s="77" t="n">
        <v>1.65582683408962</v>
      </c>
      <c r="H263" s="77" t="n">
        <v>4237.6357195172</v>
      </c>
      <c r="I263" s="77" t="n">
        <v>10.7822947326142</v>
      </c>
      <c r="J263" s="77" t="n">
        <v>18.8900747576196</v>
      </c>
      <c r="K263" s="77" t="n">
        <v>7.10976491361756</v>
      </c>
    </row>
    <row r="264">
      <c r="A264" s="77" t="s">
        <v>176</v>
      </c>
      <c r="B264" s="77" t="s">
        <v>177</v>
      </c>
      <c r="C264" s="77" t="s">
        <v>17</v>
      </c>
      <c r="D264" s="77" t="n">
        <v>13175.5020559891</v>
      </c>
      <c r="E264" s="77" t="n">
        <v>6.45634750320819</v>
      </c>
      <c r="F264" s="77" t="n">
        <v>84.421188545705</v>
      </c>
      <c r="G264" s="77" t="n">
        <v>1.54136452946862</v>
      </c>
      <c r="H264" s="77" t="n">
        <v>2431.3642804828</v>
      </c>
      <c r="I264" s="77" t="n">
        <v>12.3106260420853</v>
      </c>
      <c r="J264" s="77" t="n">
        <v>15.578811454295</v>
      </c>
      <c r="K264" s="77" t="n">
        <v>8.35261572692428</v>
      </c>
    </row>
    <row r="265">
      <c r="A265" s="77" t="s">
        <v>178</v>
      </c>
      <c r="B265" s="77" t="s">
        <v>179</v>
      </c>
      <c r="C265" s="77" t="s">
        <v>16</v>
      </c>
      <c r="D265" s="77" t="n">
        <v>28070.1349234721</v>
      </c>
      <c r="E265" s="77" t="n">
        <v>3.6750912441566</v>
      </c>
      <c r="F265" s="77" t="n">
        <v>80.2400711541405</v>
      </c>
      <c r="G265" s="77" t="n">
        <v>1.24651114886212</v>
      </c>
      <c r="H265" s="77" t="n">
        <v>6912.55454791386</v>
      </c>
      <c r="I265" s="77" t="n">
        <v>7.89828843246847</v>
      </c>
      <c r="J265" s="77" t="n">
        <v>19.7599288458596</v>
      </c>
      <c r="K265" s="77" t="n">
        <v>5.06176636866201</v>
      </c>
    </row>
    <row r="266">
      <c r="A266" s="77" t="s">
        <v>178</v>
      </c>
      <c r="B266" s="77" t="s">
        <v>179</v>
      </c>
      <c r="C266" s="77" t="s">
        <v>17</v>
      </c>
      <c r="D266" s="77" t="n">
        <v>16336.8650765281</v>
      </c>
      <c r="E266" s="77" t="n">
        <v>5.58510966824238</v>
      </c>
      <c r="F266" s="77" t="n">
        <v>84.2136376570241</v>
      </c>
      <c r="G266" s="77" t="n">
        <v>1.77790844337888</v>
      </c>
      <c r="H266" s="77" t="n">
        <v>3062.44545208612</v>
      </c>
      <c r="I266" s="77" t="n">
        <v>12.429243964014</v>
      </c>
      <c r="J266" s="77" t="n">
        <v>15.7863623429759</v>
      </c>
      <c r="K266" s="77" t="n">
        <v>9.48439762024667</v>
      </c>
    </row>
    <row r="267">
      <c r="A267" s="77" t="s">
        <v>180</v>
      </c>
      <c r="B267" s="77" t="s">
        <v>181</v>
      </c>
      <c r="C267" s="77" t="s">
        <v>16</v>
      </c>
      <c r="D267" s="77" t="n">
        <v>42424.2643091496</v>
      </c>
      <c r="E267" s="77" t="n">
        <v>5.01503019358226</v>
      </c>
      <c r="F267" s="77" t="n">
        <v>81.2080533323672</v>
      </c>
      <c r="G267" s="77" t="n">
        <v>1.31922338024735</v>
      </c>
      <c r="H267" s="77" t="n">
        <v>9817.18536027686</v>
      </c>
      <c r="I267" s="77" t="n">
        <v>9.07373664168327</v>
      </c>
      <c r="J267" s="77" t="n">
        <v>18.7919466676328</v>
      </c>
      <c r="K267" s="77" t="n">
        <v>5.70092947341937</v>
      </c>
    </row>
    <row r="268">
      <c r="A268" s="77" t="s">
        <v>180</v>
      </c>
      <c r="B268" s="77" t="s">
        <v>181</v>
      </c>
      <c r="C268" s="77" t="s">
        <v>17</v>
      </c>
      <c r="D268" s="77" t="n">
        <v>28393.7356908504</v>
      </c>
      <c r="E268" s="77" t="n">
        <v>5.61457185302389</v>
      </c>
      <c r="F268" s="77" t="n">
        <v>80.2342436342183</v>
      </c>
      <c r="G268" s="77" t="n">
        <v>1.4734394348854</v>
      </c>
      <c r="H268" s="77" t="n">
        <v>6994.81463972319</v>
      </c>
      <c r="I268" s="77" t="n">
        <v>8.79872710207784</v>
      </c>
      <c r="J268" s="77" t="n">
        <v>19.7657563657817</v>
      </c>
      <c r="K268" s="77" t="n">
        <v>5.98106626486209</v>
      </c>
    </row>
    <row r="269">
      <c r="A269" s="77" t="s">
        <v>182</v>
      </c>
      <c r="B269" s="77" t="s">
        <v>183</v>
      </c>
      <c r="C269" s="77" t="s">
        <v>16</v>
      </c>
      <c r="D269" s="77" t="n">
        <v>52196.8359436648</v>
      </c>
      <c r="E269" s="77" t="n">
        <v>3.88142357590997</v>
      </c>
      <c r="F269" s="77" t="n">
        <v>82.9021960323534</v>
      </c>
      <c r="G269" s="77" t="n">
        <v>1.25423162464582</v>
      </c>
      <c r="H269" s="77" t="n">
        <v>10765.1101105681</v>
      </c>
      <c r="I269" s="77" t="n">
        <v>8.27880427990521</v>
      </c>
      <c r="J269" s="77" t="n">
        <v>17.0978039676466</v>
      </c>
      <c r="K269" s="77" t="n">
        <v>6.08139830197603</v>
      </c>
    </row>
    <row r="270">
      <c r="A270" s="77" t="s">
        <v>182</v>
      </c>
      <c r="B270" s="77" t="s">
        <v>183</v>
      </c>
      <c r="C270" s="77" t="s">
        <v>17</v>
      </c>
      <c r="D270" s="77" t="n">
        <v>29132.1640563357</v>
      </c>
      <c r="E270" s="77" t="n">
        <v>5.60419587770784</v>
      </c>
      <c r="F270" s="77" t="n">
        <v>84.4066712711044</v>
      </c>
      <c r="G270" s="77" t="n">
        <v>1.56842487761234</v>
      </c>
      <c r="H270" s="77" t="n">
        <v>5381.88988943192</v>
      </c>
      <c r="I270" s="77" t="n">
        <v>11.5939070648502</v>
      </c>
      <c r="J270" s="77" t="n">
        <v>15.5933287288956</v>
      </c>
      <c r="K270" s="77" t="n">
        <v>8.48988213868195</v>
      </c>
    </row>
    <row r="271">
      <c r="A271" s="77" t="s">
        <v>184</v>
      </c>
      <c r="B271" s="77" t="s">
        <v>185</v>
      </c>
      <c r="C271" s="77" t="s">
        <v>16</v>
      </c>
      <c r="D271" s="77" t="n">
        <v>27648.4936919815</v>
      </c>
      <c r="E271" s="77" t="n">
        <v>4.03563006727554</v>
      </c>
      <c r="F271" s="77" t="n">
        <v>83.7195017126012</v>
      </c>
      <c r="G271" s="77" t="n">
        <v>1.21934700487517</v>
      </c>
      <c r="H271" s="77" t="n">
        <v>5376.65949979858</v>
      </c>
      <c r="I271" s="77" t="n">
        <v>8.59380468465696</v>
      </c>
      <c r="J271" s="77" t="n">
        <v>16.2804982873988</v>
      </c>
      <c r="K271" s="77" t="n">
        <v>6.27027022520034</v>
      </c>
    </row>
    <row r="272">
      <c r="A272" s="77" t="s">
        <v>184</v>
      </c>
      <c r="B272" s="77" t="s">
        <v>185</v>
      </c>
      <c r="C272" s="77" t="s">
        <v>17</v>
      </c>
      <c r="D272" s="77" t="n">
        <v>19390.5063080186</v>
      </c>
      <c r="E272" s="77" t="n">
        <v>5.21221549143397</v>
      </c>
      <c r="F272" s="77" t="n">
        <v>82.6857403768542</v>
      </c>
      <c r="G272" s="77" t="n">
        <v>1.44066407643044</v>
      </c>
      <c r="H272" s="77" t="n">
        <v>4060.34050020142</v>
      </c>
      <c r="I272" s="77" t="n">
        <v>10.3205043506226</v>
      </c>
      <c r="J272" s="77" t="n">
        <v>17.3142596231458</v>
      </c>
      <c r="K272" s="77" t="n">
        <v>6.88001557021498</v>
      </c>
    </row>
    <row r="273">
      <c r="A273" s="77" t="s">
        <v>186</v>
      </c>
      <c r="B273" s="77" t="s">
        <v>187</v>
      </c>
      <c r="C273" s="77" t="s">
        <v>16</v>
      </c>
      <c r="D273" s="77" t="n">
        <v>68089.7226180569</v>
      </c>
      <c r="E273" s="77" t="n">
        <v>5.78382893775782</v>
      </c>
      <c r="F273" s="77" t="n">
        <v>79.6524530834772</v>
      </c>
      <c r="G273" s="77" t="n">
        <v>1.51403398397427</v>
      </c>
      <c r="H273" s="77" t="n">
        <v>17393.7998375511</v>
      </c>
      <c r="I273" s="77" t="n">
        <v>10.2369745302986</v>
      </c>
      <c r="J273" s="77" t="n">
        <v>20.3475469165228</v>
      </c>
      <c r="K273" s="77" t="n">
        <v>5.92683340994648</v>
      </c>
    </row>
    <row r="274">
      <c r="A274" s="77" t="s">
        <v>186</v>
      </c>
      <c r="B274" s="77" t="s">
        <v>187</v>
      </c>
      <c r="C274" s="77" t="s">
        <v>17</v>
      </c>
      <c r="D274" s="77" t="n">
        <v>36364.2773819426</v>
      </c>
      <c r="E274" s="77" t="n">
        <v>6.3791883575941</v>
      </c>
      <c r="F274" s="77" t="n">
        <v>80.0702301245169</v>
      </c>
      <c r="G274" s="77" t="n">
        <v>1.70477223622611</v>
      </c>
      <c r="H274" s="77" t="n">
        <v>9051.20016244892</v>
      </c>
      <c r="I274" s="77" t="n">
        <v>10.3047449221172</v>
      </c>
      <c r="J274" s="77" t="n">
        <v>19.9297698754831</v>
      </c>
      <c r="K274" s="77" t="n">
        <v>6.84912601185786</v>
      </c>
    </row>
    <row r="275">
      <c r="A275" s="77" t="s">
        <v>188</v>
      </c>
      <c r="B275" s="77" t="s">
        <v>189</v>
      </c>
      <c r="C275" s="77" t="s">
        <v>16</v>
      </c>
      <c r="D275" s="77" t="n">
        <v>36036.0557214405</v>
      </c>
      <c r="E275" s="77" t="n">
        <v>4.02743523521972</v>
      </c>
      <c r="F275" s="77" t="n">
        <v>84.2195698183016</v>
      </c>
      <c r="G275" s="77" t="n">
        <v>1.12163692552113</v>
      </c>
      <c r="H275" s="77" t="n">
        <v>6752.16535257595</v>
      </c>
      <c r="I275" s="77" t="n">
        <v>8.56062048321291</v>
      </c>
      <c r="J275" s="77" t="n">
        <v>15.7804301816985</v>
      </c>
      <c r="K275" s="77" t="n">
        <v>5.98613461559924</v>
      </c>
    </row>
    <row r="276">
      <c r="A276" s="77" t="s">
        <v>188</v>
      </c>
      <c r="B276" s="77" t="s">
        <v>189</v>
      </c>
      <c r="C276" s="77" t="s">
        <v>17</v>
      </c>
      <c r="D276" s="77" t="n">
        <v>22428.9442785593</v>
      </c>
      <c r="E276" s="77" t="n">
        <v>5.57583568511413</v>
      </c>
      <c r="F276" s="77" t="n">
        <v>80.1612633820016</v>
      </c>
      <c r="G276" s="77" t="n">
        <v>1.8190243259803</v>
      </c>
      <c r="H276" s="77" t="n">
        <v>5550.83464742405</v>
      </c>
      <c r="I276" s="77" t="n">
        <v>10.9893522178999</v>
      </c>
      <c r="J276" s="77" t="n">
        <v>19.8387366179984</v>
      </c>
      <c r="K276" s="77" t="n">
        <v>7.3500289308184</v>
      </c>
    </row>
    <row r="277">
      <c r="A277" s="77" t="s">
        <v>190</v>
      </c>
      <c r="B277" s="77" t="s">
        <v>191</v>
      </c>
      <c r="C277" s="77" t="s">
        <v>16</v>
      </c>
      <c r="D277" s="77" t="n">
        <v>43577.273359727</v>
      </c>
      <c r="E277" s="77" t="n">
        <v>4.44970966335046</v>
      </c>
      <c r="F277" s="77" t="n">
        <v>82.2723457622634</v>
      </c>
      <c r="G277" s="77" t="n">
        <v>1.36105019851762</v>
      </c>
      <c r="H277" s="77" t="n">
        <v>9389.82385377553</v>
      </c>
      <c r="I277" s="77" t="n">
        <v>9.26977836803414</v>
      </c>
      <c r="J277" s="77" t="n">
        <v>17.7276542377366</v>
      </c>
      <c r="K277" s="77" t="n">
        <v>6.31650364061568</v>
      </c>
    </row>
    <row r="278">
      <c r="A278" s="77" t="s">
        <v>190</v>
      </c>
      <c r="B278" s="77" t="s">
        <v>191</v>
      </c>
      <c r="C278" s="77" t="s">
        <v>17</v>
      </c>
      <c r="D278" s="77" t="n">
        <v>21990.7266402732</v>
      </c>
      <c r="E278" s="77" t="n">
        <v>5.93730869423835</v>
      </c>
      <c r="F278" s="77" t="n">
        <v>84.0466590673574</v>
      </c>
      <c r="G278" s="77" t="n">
        <v>1.83024252407535</v>
      </c>
      <c r="H278" s="77" t="n">
        <v>4174.1761462245</v>
      </c>
      <c r="I278" s="77" t="n">
        <v>13.3593026629131</v>
      </c>
      <c r="J278" s="77" t="n">
        <v>15.9533409326426</v>
      </c>
      <c r="K278" s="77" t="n">
        <v>9.64222917826528</v>
      </c>
    </row>
    <row r="279">
      <c r="A279" s="77" t="s">
        <v>192</v>
      </c>
      <c r="B279" s="77" t="s">
        <v>193</v>
      </c>
      <c r="C279" s="77" t="s">
        <v>16</v>
      </c>
      <c r="D279" s="77" t="n">
        <v>46910.5589318508</v>
      </c>
      <c r="E279" s="77" t="n">
        <v>5.08783628321323</v>
      </c>
      <c r="F279" s="77" t="n">
        <v>82.0790069634492</v>
      </c>
      <c r="G279" s="77" t="n">
        <v>1.50265422820598</v>
      </c>
      <c r="H279" s="77" t="n">
        <v>10242.372941144</v>
      </c>
      <c r="I279" s="77" t="n">
        <v>10.1711493778945</v>
      </c>
      <c r="J279" s="77" t="n">
        <v>17.9209930365507</v>
      </c>
      <c r="K279" s="77" t="n">
        <v>6.8822283792547</v>
      </c>
    </row>
    <row r="280">
      <c r="A280" s="77" t="s">
        <v>192</v>
      </c>
      <c r="B280" s="77" t="s">
        <v>193</v>
      </c>
      <c r="C280" s="77" t="s">
        <v>17</v>
      </c>
      <c r="D280" s="77" t="n">
        <v>26312.4410681489</v>
      </c>
      <c r="E280" s="77" t="n">
        <v>5.46357823537427</v>
      </c>
      <c r="F280" s="77" t="n">
        <v>80.1034659524376</v>
      </c>
      <c r="G280" s="77" t="n">
        <v>1.99263251424403</v>
      </c>
      <c r="H280" s="77" t="n">
        <v>6535.62705885602</v>
      </c>
      <c r="I280" s="77" t="n">
        <v>12.1145052182642</v>
      </c>
      <c r="J280" s="77" t="n">
        <v>19.8965340475624</v>
      </c>
      <c r="K280" s="77" t="n">
        <v>8.02234049301779</v>
      </c>
    </row>
    <row r="281">
      <c r="A281" s="77" t="s">
        <v>194</v>
      </c>
      <c r="B281" s="77" t="s">
        <v>195</v>
      </c>
      <c r="C281" s="77" t="s">
        <v>16</v>
      </c>
      <c r="D281" s="77" t="n">
        <v>46912.2984451428</v>
      </c>
      <c r="E281" s="77" t="n">
        <v>4.66791977734414</v>
      </c>
      <c r="F281" s="77" t="n">
        <v>82.6160119217572</v>
      </c>
      <c r="G281" s="77" t="n">
        <v>1.3957061874427</v>
      </c>
      <c r="H281" s="77" t="n">
        <v>9871.24430147614</v>
      </c>
      <c r="I281" s="77" t="n">
        <v>9.41996134635975</v>
      </c>
      <c r="J281" s="77" t="n">
        <v>17.3839880782428</v>
      </c>
      <c r="K281" s="77" t="n">
        <v>6.63298194304168</v>
      </c>
    </row>
    <row r="282">
      <c r="A282" s="77" t="s">
        <v>194</v>
      </c>
      <c r="B282" s="77" t="s">
        <v>195</v>
      </c>
      <c r="C282" s="77" t="s">
        <v>17</v>
      </c>
      <c r="D282" s="77" t="n">
        <v>30635.7015548565</v>
      </c>
      <c r="E282" s="77" t="n">
        <v>5.58727529658965</v>
      </c>
      <c r="F282" s="77" t="n">
        <v>82.2645687361308</v>
      </c>
      <c r="G282" s="77" t="n">
        <v>1.63264173042134</v>
      </c>
      <c r="H282" s="77" t="n">
        <v>6604.75569852387</v>
      </c>
      <c r="I282" s="77" t="n">
        <v>10.8466017223238</v>
      </c>
      <c r="J282" s="77" t="n">
        <v>17.7354312638692</v>
      </c>
      <c r="K282" s="77" t="n">
        <v>7.5728955138146</v>
      </c>
    </row>
    <row r="283">
      <c r="A283" s="77" t="s">
        <v>196</v>
      </c>
      <c r="B283" s="77" t="s">
        <v>197</v>
      </c>
      <c r="C283" s="77" t="s">
        <v>16</v>
      </c>
      <c r="D283" s="77" t="n">
        <v>79669.198437516</v>
      </c>
      <c r="E283" s="77" t="n">
        <v>3.30564755952654</v>
      </c>
      <c r="F283" s="77" t="n">
        <v>81.955117027523</v>
      </c>
      <c r="G283" s="77" t="n">
        <v>1.22714586304905</v>
      </c>
      <c r="H283" s="77" t="n">
        <v>17541.5692693505</v>
      </c>
      <c r="I283" s="77" t="n">
        <v>8.28261438767986</v>
      </c>
      <c r="J283" s="77" t="n">
        <v>18.044882972477</v>
      </c>
      <c r="K283" s="77" t="n">
        <v>5.57337406784084</v>
      </c>
    </row>
    <row r="284">
      <c r="A284" s="77" t="s">
        <v>196</v>
      </c>
      <c r="B284" s="77" t="s">
        <v>197</v>
      </c>
      <c r="C284" s="77" t="s">
        <v>17</v>
      </c>
      <c r="D284" s="77" t="n">
        <v>33503.8015624836</v>
      </c>
      <c r="E284" s="77" t="n">
        <v>6.25618289966984</v>
      </c>
      <c r="F284" s="77" t="n">
        <v>77.0889360350171</v>
      </c>
      <c r="G284" s="77" t="n">
        <v>2.03442459198977</v>
      </c>
      <c r="H284" s="77" t="n">
        <v>9957.43073064952</v>
      </c>
      <c r="I284" s="77" t="n">
        <v>9.69704007994046</v>
      </c>
      <c r="J284" s="77" t="n">
        <v>22.9110639649829</v>
      </c>
      <c r="K284" s="77" t="n">
        <v>6.84523544954811</v>
      </c>
    </row>
    <row r="285">
      <c r="A285" s="77" t="s">
        <v>198</v>
      </c>
      <c r="B285" s="77" t="s">
        <v>199</v>
      </c>
      <c r="C285" s="77" t="s">
        <v>16</v>
      </c>
      <c r="D285" s="77" t="n">
        <v>19091.5641292074</v>
      </c>
      <c r="E285" s="77" t="n">
        <v>3.44928136216035</v>
      </c>
      <c r="F285" s="77" t="n">
        <v>80.0170106407446</v>
      </c>
      <c r="G285" s="77" t="n">
        <v>1.34581251099036</v>
      </c>
      <c r="H285" s="77" t="n">
        <v>4767.81774013474</v>
      </c>
      <c r="I285" s="77" t="n">
        <v>7.53970101180688</v>
      </c>
      <c r="J285" s="77" t="n">
        <v>19.9829893592554</v>
      </c>
      <c r="K285" s="77" t="n">
        <v>5.38897819922454</v>
      </c>
    </row>
    <row r="286">
      <c r="A286" s="77" t="s">
        <v>198</v>
      </c>
      <c r="B286" s="77" t="s">
        <v>199</v>
      </c>
      <c r="C286" s="77" t="s">
        <v>17</v>
      </c>
      <c r="D286" s="77" t="n">
        <v>10330.4358707927</v>
      </c>
      <c r="E286" s="77" t="n">
        <v>5.74361533490029</v>
      </c>
      <c r="F286" s="77" t="n">
        <v>82.251193972022</v>
      </c>
      <c r="G286" s="77" t="n">
        <v>1.96687890822007</v>
      </c>
      <c r="H286" s="77" t="n">
        <v>2229.18225986524</v>
      </c>
      <c r="I286" s="77" t="n">
        <v>12.9124501631228</v>
      </c>
      <c r="J286" s="77" t="n">
        <v>17.748806027978</v>
      </c>
      <c r="K286" s="77" t="n">
        <v>9.11487445096146</v>
      </c>
    </row>
    <row r="287">
      <c r="A287" s="77" t="s">
        <v>200</v>
      </c>
      <c r="B287" s="77" t="s">
        <v>201</v>
      </c>
      <c r="C287" s="77" t="s">
        <v>16</v>
      </c>
      <c r="D287" s="77" t="n">
        <v>46310.9416338081</v>
      </c>
      <c r="E287" s="77" t="n">
        <v>4.34467688586004</v>
      </c>
      <c r="F287" s="77" t="n">
        <v>78.2550687664101</v>
      </c>
      <c r="G287" s="77" t="n">
        <v>1.51327636506601</v>
      </c>
      <c r="H287" s="77" t="n">
        <v>12868.5369147897</v>
      </c>
      <c r="I287" s="77" t="n">
        <v>9.12947419456884</v>
      </c>
      <c r="J287" s="77" t="n">
        <v>21.7449312335899</v>
      </c>
      <c r="K287" s="77" t="n">
        <v>5.44593794014374</v>
      </c>
    </row>
    <row r="288">
      <c r="A288" s="77" t="s">
        <v>200</v>
      </c>
      <c r="B288" s="77" t="s">
        <v>201</v>
      </c>
      <c r="C288" s="77" t="s">
        <v>17</v>
      </c>
      <c r="D288" s="77" t="n">
        <v>24832.0583661918</v>
      </c>
      <c r="E288" s="77" t="n">
        <v>5.63068183639312</v>
      </c>
      <c r="F288" s="77" t="n">
        <v>73.983055000936</v>
      </c>
      <c r="G288" s="77" t="n">
        <v>1.88206807855279</v>
      </c>
      <c r="H288" s="77" t="n">
        <v>8732.46308521031</v>
      </c>
      <c r="I288" s="77" t="n">
        <v>9.05780349738301</v>
      </c>
      <c r="J288" s="77" t="n">
        <v>26.016944999064</v>
      </c>
      <c r="K288" s="77" t="n">
        <v>5.35194067466748</v>
      </c>
    </row>
    <row r="289">
      <c r="A289" s="77" t="s">
        <v>202</v>
      </c>
      <c r="B289" s="77" t="s">
        <v>203</v>
      </c>
      <c r="C289" s="77" t="s">
        <v>16</v>
      </c>
      <c r="D289" s="77" t="n">
        <v>33702.9543323443</v>
      </c>
      <c r="E289" s="77" t="n">
        <v>5.0992168859482</v>
      </c>
      <c r="F289" s="77" t="n">
        <v>76.7045699525071</v>
      </c>
      <c r="G289" s="77" t="n">
        <v>1.58496500930799</v>
      </c>
      <c r="H289" s="77" t="n">
        <v>10235.6980233263</v>
      </c>
      <c r="I289" s="77" t="n">
        <v>8.92643548580305</v>
      </c>
      <c r="J289" s="77" t="n">
        <v>23.2954300474929</v>
      </c>
      <c r="K289" s="77" t="n">
        <v>5.2187943807384</v>
      </c>
    </row>
    <row r="290">
      <c r="A290" s="77" t="s">
        <v>202</v>
      </c>
      <c r="B290" s="77" t="s">
        <v>203</v>
      </c>
      <c r="C290" s="77" t="s">
        <v>17</v>
      </c>
      <c r="D290" s="77" t="n">
        <v>21435.0456676555</v>
      </c>
      <c r="E290" s="77" t="n">
        <v>8.29896888429336</v>
      </c>
      <c r="F290" s="77" t="n">
        <v>73.2587955419092</v>
      </c>
      <c r="G290" s="77" t="n">
        <v>2.37473239903005</v>
      </c>
      <c r="H290" s="77" t="n">
        <v>7824.30197667362</v>
      </c>
      <c r="I290" s="77" t="n">
        <v>10.5923856018703</v>
      </c>
      <c r="J290" s="77" t="n">
        <v>26.7412044580907</v>
      </c>
      <c r="K290" s="77" t="n">
        <v>6.50569182700574</v>
      </c>
    </row>
    <row r="291">
      <c r="A291" s="77" t="s">
        <v>204</v>
      </c>
      <c r="B291" s="77" t="s">
        <v>205</v>
      </c>
      <c r="C291" s="77" t="s">
        <v>16</v>
      </c>
      <c r="D291" s="77" t="n">
        <v>7975.89307285906</v>
      </c>
      <c r="E291" s="77" t="n">
        <v>4.77202509535927</v>
      </c>
      <c r="F291" s="77" t="n">
        <v>72.8151813390616</v>
      </c>
      <c r="G291" s="77" t="n">
        <v>1.40275515835494</v>
      </c>
      <c r="H291" s="77" t="n">
        <v>2977.71979492955</v>
      </c>
      <c r="I291" s="77" t="n">
        <v>6.98125531480733</v>
      </c>
      <c r="J291" s="77" t="n">
        <v>27.1848186609384</v>
      </c>
      <c r="K291" s="77" t="n">
        <v>3.7573129511688</v>
      </c>
    </row>
    <row r="292">
      <c r="A292" s="77" t="s">
        <v>204</v>
      </c>
      <c r="B292" s="77" t="s">
        <v>205</v>
      </c>
      <c r="C292" s="77" t="s">
        <v>17</v>
      </c>
      <c r="D292" s="77" t="n">
        <v>4973.10692714099</v>
      </c>
      <c r="E292" s="77" t="n">
        <v>5.68210973439738</v>
      </c>
      <c r="F292" s="77" t="n">
        <v>70.6769942258422</v>
      </c>
      <c r="G292" s="77" t="n">
        <v>2.0017662199158</v>
      </c>
      <c r="H292" s="77" t="n">
        <v>2063.28020507046</v>
      </c>
      <c r="I292" s="77" t="n">
        <v>6.70361879602731</v>
      </c>
      <c r="J292" s="77" t="n">
        <v>29.3230057741578</v>
      </c>
      <c r="K292" s="77" t="n">
        <v>4.82484028602412</v>
      </c>
    </row>
    <row r="293">
      <c r="A293" s="77" t="s">
        <v>206</v>
      </c>
      <c r="B293" s="77" t="s">
        <v>207</v>
      </c>
      <c r="C293" s="77" t="s">
        <v>16</v>
      </c>
      <c r="D293" s="77" t="n">
        <v>54358.9731640367</v>
      </c>
      <c r="E293" s="77" t="n">
        <v>5.7901539013713</v>
      </c>
      <c r="F293" s="77" t="n">
        <v>80.2356398524268</v>
      </c>
      <c r="G293" s="77" t="n">
        <v>1.49475263086191</v>
      </c>
      <c r="H293" s="77" t="n">
        <v>13390.1882610062</v>
      </c>
      <c r="I293" s="77" t="n">
        <v>8.33977029458754</v>
      </c>
      <c r="J293" s="77" t="n">
        <v>19.7643601475732</v>
      </c>
      <c r="K293" s="77" t="n">
        <v>6.06811618806844</v>
      </c>
    </row>
    <row r="294">
      <c r="A294" s="77" t="s">
        <v>206</v>
      </c>
      <c r="B294" s="77" t="s">
        <v>207</v>
      </c>
      <c r="C294" s="77" t="s">
        <v>17</v>
      </c>
      <c r="D294" s="77" t="n">
        <v>32122.0268359633</v>
      </c>
      <c r="E294" s="77" t="n">
        <v>7.62520303846065</v>
      </c>
      <c r="F294" s="77" t="n">
        <v>75.8958258927153</v>
      </c>
      <c r="G294" s="77" t="n">
        <v>2.01940800749268</v>
      </c>
      <c r="H294" s="77" t="n">
        <v>10201.8117389938</v>
      </c>
      <c r="I294" s="77" t="n">
        <v>11.8660192164164</v>
      </c>
      <c r="J294" s="77" t="n">
        <v>24.1041741072847</v>
      </c>
      <c r="K294" s="77" t="n">
        <v>6.35842729399721</v>
      </c>
    </row>
    <row r="295">
      <c r="A295" s="77" t="s">
        <v>208</v>
      </c>
      <c r="B295" s="77" t="s">
        <v>209</v>
      </c>
      <c r="C295" s="77" t="s">
        <v>16</v>
      </c>
      <c r="D295" s="77" t="n">
        <v>34255.2226627693</v>
      </c>
      <c r="E295" s="77" t="n">
        <v>6.17915159011407</v>
      </c>
      <c r="F295" s="77" t="n">
        <v>74.7731113771285</v>
      </c>
      <c r="G295" s="77" t="n">
        <v>1.56420083826487</v>
      </c>
      <c r="H295" s="77" t="n">
        <v>11556.9978425382</v>
      </c>
      <c r="I295" s="77" t="n">
        <v>9.58165111818576</v>
      </c>
      <c r="J295" s="77" t="n">
        <v>25.2268886228715</v>
      </c>
      <c r="K295" s="77" t="n">
        <v>4.63632932480372</v>
      </c>
    </row>
    <row r="296">
      <c r="A296" s="77" t="s">
        <v>208</v>
      </c>
      <c r="B296" s="77" t="s">
        <v>209</v>
      </c>
      <c r="C296" s="77" t="s">
        <v>17</v>
      </c>
      <c r="D296" s="77" t="n">
        <v>19334.777337231</v>
      </c>
      <c r="E296" s="77" t="n">
        <v>6.15674665988481</v>
      </c>
      <c r="F296" s="77" t="n">
        <v>75.4828958853111</v>
      </c>
      <c r="G296" s="77" t="n">
        <v>2.24357048001371</v>
      </c>
      <c r="H296" s="77" t="n">
        <v>6280.00215746183</v>
      </c>
      <c r="I296" s="77" t="n">
        <v>11.3888384537451</v>
      </c>
      <c r="J296" s="77" t="n">
        <v>24.5171041146889</v>
      </c>
      <c r="K296" s="77" t="n">
        <v>6.90747146000695</v>
      </c>
    </row>
    <row r="297">
      <c r="A297" s="77" t="s">
        <v>210</v>
      </c>
      <c r="B297" s="77" t="s">
        <v>211</v>
      </c>
      <c r="C297" s="77" t="s">
        <v>16</v>
      </c>
      <c r="D297" s="77" t="n">
        <v>59001.5054187231</v>
      </c>
      <c r="E297" s="77" t="n">
        <v>4.10813489343577</v>
      </c>
      <c r="F297" s="77" t="n">
        <v>77.1721451734125</v>
      </c>
      <c r="G297" s="77" t="n">
        <v>1.43552577623803</v>
      </c>
      <c r="H297" s="77" t="n">
        <v>17452.9008779291</v>
      </c>
      <c r="I297" s="77" t="n">
        <v>7.61621080860165</v>
      </c>
      <c r="J297" s="77" t="n">
        <v>22.8278548265875</v>
      </c>
      <c r="K297" s="77" t="n">
        <v>4.85295725093664</v>
      </c>
    </row>
    <row r="298">
      <c r="A298" s="77" t="s">
        <v>210</v>
      </c>
      <c r="B298" s="77" t="s">
        <v>211</v>
      </c>
      <c r="C298" s="77" t="s">
        <v>17</v>
      </c>
      <c r="D298" s="77" t="n">
        <v>34344.4945812768</v>
      </c>
      <c r="E298" s="77" t="n">
        <v>5.81975181748212</v>
      </c>
      <c r="F298" s="77" t="n">
        <v>74.610700647497</v>
      </c>
      <c r="G298" s="77" t="n">
        <v>2.11196302740697</v>
      </c>
      <c r="H298" s="77" t="n">
        <v>11687.0991220709</v>
      </c>
      <c r="I298" s="77" t="n">
        <v>10.6952290417953</v>
      </c>
      <c r="J298" s="77" t="n">
        <v>25.389299352503</v>
      </c>
      <c r="K298" s="77" t="n">
        <v>6.20635642711851</v>
      </c>
    </row>
    <row r="299">
      <c r="A299" s="77" t="s">
        <v>212</v>
      </c>
      <c r="B299" s="77" t="s">
        <v>213</v>
      </c>
      <c r="C299" s="77" t="s">
        <v>16</v>
      </c>
      <c r="D299" s="77" t="n">
        <v>42282.4560932881</v>
      </c>
      <c r="E299" s="77" t="n">
        <v>6.1620926897143</v>
      </c>
      <c r="F299" s="77" t="n">
        <v>77.3649307892656</v>
      </c>
      <c r="G299" s="77" t="n">
        <v>1.78024563615129</v>
      </c>
      <c r="H299" s="77" t="n">
        <v>12370.8030280331</v>
      </c>
      <c r="I299" s="77" t="n">
        <v>9.59922780299954</v>
      </c>
      <c r="J299" s="77" t="n">
        <v>22.6350692107344</v>
      </c>
      <c r="K299" s="77" t="n">
        <v>6.08474306601283</v>
      </c>
    </row>
    <row r="300">
      <c r="A300" s="77" t="s">
        <v>212</v>
      </c>
      <c r="B300" s="77" t="s">
        <v>213</v>
      </c>
      <c r="C300" s="77" t="s">
        <v>17</v>
      </c>
      <c r="D300" s="77" t="n">
        <v>26063.5439067119</v>
      </c>
      <c r="E300" s="77" t="n">
        <v>6.73545956658918</v>
      </c>
      <c r="F300" s="77" t="n">
        <v>72.3229127887203</v>
      </c>
      <c r="G300" s="77" t="n">
        <v>2.35888249495837</v>
      </c>
      <c r="H300" s="77" t="n">
        <v>9974.19697196694</v>
      </c>
      <c r="I300" s="77" t="n">
        <v>11.8541947858477</v>
      </c>
      <c r="J300" s="77" t="n">
        <v>27.6770872112797</v>
      </c>
      <c r="K300" s="77" t="n">
        <v>6.16398870514761</v>
      </c>
    </row>
    <row r="301">
      <c r="A301" s="77" t="s">
        <v>214</v>
      </c>
      <c r="B301" s="77" t="s">
        <v>215</v>
      </c>
      <c r="C301" s="77" t="s">
        <v>16</v>
      </c>
      <c r="D301" s="77" t="n">
        <v>19604.1865698904</v>
      </c>
      <c r="E301" s="77" t="n">
        <v>5.24403676896944</v>
      </c>
      <c r="F301" s="77" t="n">
        <v>79.3218942999329</v>
      </c>
      <c r="G301" s="77" t="n">
        <v>1.73836094851896</v>
      </c>
      <c r="H301" s="77" t="n">
        <v>5110.53657547827</v>
      </c>
      <c r="I301" s="77" t="n">
        <v>10.1165671369049</v>
      </c>
      <c r="J301" s="77" t="n">
        <v>20.6781057000671</v>
      </c>
      <c r="K301" s="77" t="n">
        <v>6.66840983471251</v>
      </c>
    </row>
    <row r="302">
      <c r="A302" s="77" t="s">
        <v>214</v>
      </c>
      <c r="B302" s="77" t="s">
        <v>215</v>
      </c>
      <c r="C302" s="77" t="s">
        <v>17</v>
      </c>
      <c r="D302" s="77" t="n">
        <v>11169.8134301098</v>
      </c>
      <c r="E302" s="77" t="n">
        <v>5.89012734495365</v>
      </c>
      <c r="F302" s="77" t="n">
        <v>75.337952606898</v>
      </c>
      <c r="G302" s="77" t="n">
        <v>2.16984783701767</v>
      </c>
      <c r="H302" s="77" t="n">
        <v>3656.46342452175</v>
      </c>
      <c r="I302" s="77" t="n">
        <v>10.2933656656947</v>
      </c>
      <c r="J302" s="77" t="n">
        <v>24.662047393102</v>
      </c>
      <c r="K302" s="77" t="n">
        <v>6.62848022727992</v>
      </c>
    </row>
    <row r="303">
      <c r="A303" s="77" t="s">
        <v>216</v>
      </c>
      <c r="B303" s="77" t="s">
        <v>217</v>
      </c>
      <c r="C303" s="77" t="s">
        <v>16</v>
      </c>
      <c r="D303" s="77" t="n">
        <v>35228.5745251071</v>
      </c>
      <c r="E303" s="77" t="n">
        <v>5.37316038977876</v>
      </c>
      <c r="F303" s="77" t="n">
        <v>80.1027665614972</v>
      </c>
      <c r="G303" s="77" t="n">
        <v>1.45443330762974</v>
      </c>
      <c r="H303" s="77" t="n">
        <v>8750.64871190945</v>
      </c>
      <c r="I303" s="77" t="n">
        <v>8.29347882808823</v>
      </c>
      <c r="J303" s="77" t="n">
        <v>19.8972334385028</v>
      </c>
      <c r="K303" s="77" t="n">
        <v>5.85529300243754</v>
      </c>
    </row>
    <row r="304">
      <c r="A304" s="77" t="s">
        <v>216</v>
      </c>
      <c r="B304" s="77" t="s">
        <v>217</v>
      </c>
      <c r="C304" s="77" t="s">
        <v>17</v>
      </c>
      <c r="D304" s="77" t="n">
        <v>24898.4254748926</v>
      </c>
      <c r="E304" s="77" t="n">
        <v>5.62537781471952</v>
      </c>
      <c r="F304" s="77" t="n">
        <v>77.5126035480869</v>
      </c>
      <c r="G304" s="77" t="n">
        <v>1.85582063191234</v>
      </c>
      <c r="H304" s="77" t="n">
        <v>7223.35128809051</v>
      </c>
      <c r="I304" s="77" t="n">
        <v>9.42007575236902</v>
      </c>
      <c r="J304" s="77" t="n">
        <v>22.4873964519131</v>
      </c>
      <c r="K304" s="77" t="n">
        <v>6.39689388699968</v>
      </c>
    </row>
    <row r="305">
      <c r="A305" s="77" t="s">
        <v>218</v>
      </c>
      <c r="B305" s="77" t="s">
        <v>219</v>
      </c>
      <c r="C305" s="77" t="s">
        <v>16</v>
      </c>
      <c r="D305" s="77" t="n">
        <v>29544.4962076801</v>
      </c>
      <c r="E305" s="77" t="n">
        <v>4.44736409018484</v>
      </c>
      <c r="F305" s="77" t="n">
        <v>75.8915367247518</v>
      </c>
      <c r="G305" s="77" t="n">
        <v>1.59204063928107</v>
      </c>
      <c r="H305" s="77" t="n">
        <v>9385.39964465182</v>
      </c>
      <c r="I305" s="77" t="n">
        <v>7.48437851649748</v>
      </c>
      <c r="J305" s="77" t="n">
        <v>24.1084632752482</v>
      </c>
      <c r="K305" s="77" t="n">
        <v>5.01161808879553</v>
      </c>
    </row>
    <row r="306">
      <c r="A306" s="77" t="s">
        <v>218</v>
      </c>
      <c r="B306" s="77" t="s">
        <v>219</v>
      </c>
      <c r="C306" s="77" t="s">
        <v>17</v>
      </c>
      <c r="D306" s="77" t="n">
        <v>22377.5037923201</v>
      </c>
      <c r="E306" s="77" t="n">
        <v>5.61940161818324</v>
      </c>
      <c r="F306" s="77" t="n">
        <v>78.0136052955279</v>
      </c>
      <c r="G306" s="77" t="n">
        <v>1.68901472363024</v>
      </c>
      <c r="H306" s="77" t="n">
        <v>6306.6003553482</v>
      </c>
      <c r="I306" s="77" t="n">
        <v>9.0007128456877</v>
      </c>
      <c r="J306" s="77" t="n">
        <v>21.9863947044721</v>
      </c>
      <c r="K306" s="77" t="n">
        <v>5.99307570698816</v>
      </c>
    </row>
    <row r="307">
      <c r="A307" s="77" t="s">
        <v>220</v>
      </c>
      <c r="B307" s="77" t="s">
        <v>221</v>
      </c>
      <c r="C307" s="77" t="s">
        <v>16</v>
      </c>
      <c r="D307" s="77" t="n">
        <v>66824.0039235539</v>
      </c>
      <c r="E307" s="77" t="n">
        <v>7.11115892731774</v>
      </c>
      <c r="F307" s="77" t="n">
        <v>72.9628653239441</v>
      </c>
      <c r="G307" s="77" t="n">
        <v>1.93269806782582</v>
      </c>
      <c r="H307" s="77" t="n">
        <v>24762.3169080985</v>
      </c>
      <c r="I307" s="77" t="n">
        <v>11.069891581573</v>
      </c>
      <c r="J307" s="77" t="n">
        <v>27.0371346760559</v>
      </c>
      <c r="K307" s="77" t="n">
        <v>5.2156114367957</v>
      </c>
    </row>
    <row r="308">
      <c r="A308" s="77" t="s">
        <v>220</v>
      </c>
      <c r="B308" s="77" t="s">
        <v>221</v>
      </c>
      <c r="C308" s="77" t="s">
        <v>17</v>
      </c>
      <c r="D308" s="77" t="n">
        <v>43943.9960764463</v>
      </c>
      <c r="E308" s="77" t="n">
        <v>6.51838628063926</v>
      </c>
      <c r="F308" s="77" t="n">
        <v>71.9724634143337</v>
      </c>
      <c r="G308" s="77" t="n">
        <v>2.06747030446237</v>
      </c>
      <c r="H308" s="77" t="n">
        <v>17112.6830919016</v>
      </c>
      <c r="I308" s="77" t="n">
        <v>9.53239422394839</v>
      </c>
      <c r="J308" s="77" t="n">
        <v>28.0275365856663</v>
      </c>
      <c r="K308" s="77" t="n">
        <v>5.30909772941795</v>
      </c>
    </row>
    <row r="309">
      <c r="A309" s="77" t="s">
        <v>222</v>
      </c>
      <c r="B309" s="77" t="s">
        <v>223</v>
      </c>
      <c r="C309" s="77" t="s">
        <v>16</v>
      </c>
      <c r="D309" s="77" t="n">
        <v>76752.2202399049</v>
      </c>
      <c r="E309" s="77" t="n">
        <v>3.49676951879983</v>
      </c>
      <c r="F309" s="77" t="n">
        <v>77.22892129369</v>
      </c>
      <c r="G309" s="77" t="n">
        <v>1.5428252753072</v>
      </c>
      <c r="H309" s="77" t="n">
        <v>22630.5225903721</v>
      </c>
      <c r="I309" s="77" t="n">
        <v>7.78005579867096</v>
      </c>
      <c r="J309" s="77" t="n">
        <v>22.7710787063101</v>
      </c>
      <c r="K309" s="77" t="n">
        <v>5.23254665680805</v>
      </c>
    </row>
    <row r="310">
      <c r="A310" s="77" t="s">
        <v>222</v>
      </c>
      <c r="B310" s="77" t="s">
        <v>223</v>
      </c>
      <c r="C310" s="77" t="s">
        <v>17</v>
      </c>
      <c r="D310" s="77" t="n">
        <v>40384.7797600958</v>
      </c>
      <c r="E310" s="77" t="n">
        <v>6.00173801816512</v>
      </c>
      <c r="F310" s="77" t="n">
        <v>73.8913706844182</v>
      </c>
      <c r="G310" s="77" t="n">
        <v>2.35938006704917</v>
      </c>
      <c r="H310" s="77" t="n">
        <v>14269.4774096279</v>
      </c>
      <c r="I310" s="77" t="n">
        <v>11.636369093797</v>
      </c>
      <c r="J310" s="77" t="n">
        <v>26.1086293155818</v>
      </c>
      <c r="K310" s="77" t="n">
        <v>6.67740251747768</v>
      </c>
    </row>
    <row r="311">
      <c r="A311" s="77" t="s">
        <v>224</v>
      </c>
      <c r="B311" s="77" t="s">
        <v>225</v>
      </c>
      <c r="C311" s="77" t="s">
        <v>16</v>
      </c>
      <c r="D311" s="77" t="n">
        <v>43737.037588668</v>
      </c>
      <c r="E311" s="77" t="n">
        <v>3.83652372445882</v>
      </c>
      <c r="F311" s="77" t="n">
        <v>74.7780228260316</v>
      </c>
      <c r="G311" s="77" t="n">
        <v>1.37624592859163</v>
      </c>
      <c r="H311" s="77" t="n">
        <v>14752.1226428357</v>
      </c>
      <c r="I311" s="77" t="n">
        <v>6.44326783355562</v>
      </c>
      <c r="J311" s="77" t="n">
        <v>25.2219771739684</v>
      </c>
      <c r="K311" s="77" t="n">
        <v>4.08028873995947</v>
      </c>
    </row>
    <row r="312">
      <c r="A312" s="77" t="s">
        <v>224</v>
      </c>
      <c r="B312" s="77" t="s">
        <v>225</v>
      </c>
      <c r="C312" s="77" t="s">
        <v>17</v>
      </c>
      <c r="D312" s="77" t="n">
        <v>25646.962411332</v>
      </c>
      <c r="E312" s="77" t="n">
        <v>6.47629834868606</v>
      </c>
      <c r="F312" s="77" t="n">
        <v>72.2229115913076</v>
      </c>
      <c r="G312" s="77" t="n">
        <v>1.60055080446207</v>
      </c>
      <c r="H312" s="77" t="n">
        <v>9863.87735716434</v>
      </c>
      <c r="I312" s="77" t="n">
        <v>8.19651093186326</v>
      </c>
      <c r="J312" s="77" t="n">
        <v>27.7770884086924</v>
      </c>
      <c r="K312" s="77" t="n">
        <v>4.16157509193389</v>
      </c>
    </row>
    <row r="313">
      <c r="A313" s="77" t="s">
        <v>226</v>
      </c>
      <c r="B313" s="77" t="s">
        <v>227</v>
      </c>
      <c r="C313" s="77" t="s">
        <v>16</v>
      </c>
      <c r="D313" s="77" t="n">
        <v>129615.120402171</v>
      </c>
      <c r="E313" s="77" t="n">
        <v>4.12309734390585</v>
      </c>
      <c r="F313" s="77" t="n">
        <v>77.2074073081107</v>
      </c>
      <c r="G313" s="77" t="n">
        <v>1.36916918938112</v>
      </c>
      <c r="H313" s="77" t="n">
        <v>38264.0053466285</v>
      </c>
      <c r="I313" s="77" t="n">
        <v>6.9297388734826</v>
      </c>
      <c r="J313" s="77" t="n">
        <v>22.7925926918893</v>
      </c>
      <c r="K313" s="77" t="n">
        <v>4.63791042586746</v>
      </c>
    </row>
    <row r="314">
      <c r="A314" s="77" t="s">
        <v>226</v>
      </c>
      <c r="B314" s="77" t="s">
        <v>227</v>
      </c>
      <c r="C314" s="77" t="s">
        <v>17</v>
      </c>
      <c r="D314" s="77" t="n">
        <v>75593.8795978285</v>
      </c>
      <c r="E314" s="77" t="n">
        <v>5.37914364716815</v>
      </c>
      <c r="F314" s="77" t="n">
        <v>77.2241791276925</v>
      </c>
      <c r="G314" s="77" t="n">
        <v>2.01406866374602</v>
      </c>
      <c r="H314" s="77" t="n">
        <v>22294.9946533717</v>
      </c>
      <c r="I314" s="77" t="n">
        <v>10.4381737325862</v>
      </c>
      <c r="J314" s="77" t="n">
        <v>22.7758208723075</v>
      </c>
      <c r="K314" s="77" t="n">
        <v>6.82894373540255</v>
      </c>
    </row>
    <row r="315">
      <c r="A315" s="77" t="s">
        <v>228</v>
      </c>
      <c r="B315" s="77" t="s">
        <v>229</v>
      </c>
      <c r="C315" s="77" t="s">
        <v>16</v>
      </c>
      <c r="D315" s="77" t="n">
        <v>44311.9859845018</v>
      </c>
      <c r="E315" s="77" t="n">
        <v>3.53334174744754</v>
      </c>
      <c r="F315" s="77" t="n">
        <v>84.2352551195852</v>
      </c>
      <c r="G315" s="77" t="n">
        <v>1.05881421853759</v>
      </c>
      <c r="H315" s="77" t="n">
        <v>8293.04966428205</v>
      </c>
      <c r="I315" s="77" t="n">
        <v>7.75865236064096</v>
      </c>
      <c r="J315" s="77" t="n">
        <v>15.7647448804148</v>
      </c>
      <c r="K315" s="77" t="n">
        <v>5.65752801579185</v>
      </c>
    </row>
    <row r="316">
      <c r="A316" s="77" t="s">
        <v>228</v>
      </c>
      <c r="B316" s="77" t="s">
        <v>229</v>
      </c>
      <c r="C316" s="77" t="s">
        <v>17</v>
      </c>
      <c r="D316" s="77" t="n">
        <v>25117.014015498</v>
      </c>
      <c r="E316" s="77" t="n">
        <v>4.93930729555617</v>
      </c>
      <c r="F316" s="77" t="n">
        <v>88.856425130835</v>
      </c>
      <c r="G316" s="77" t="n">
        <v>1.26857956054409</v>
      </c>
      <c r="H316" s="77" t="n">
        <v>3149.95033571793</v>
      </c>
      <c r="I316" s="77" t="n">
        <v>11.7145816160504</v>
      </c>
      <c r="J316" s="77" t="n">
        <v>11.143574869165</v>
      </c>
      <c r="K316" s="77" t="n">
        <v>10.1153755475634</v>
      </c>
    </row>
    <row r="317">
      <c r="A317" s="77" t="s">
        <v>230</v>
      </c>
      <c r="B317" s="77" t="s">
        <v>231</v>
      </c>
      <c r="C317" s="77" t="s">
        <v>16</v>
      </c>
      <c r="D317" s="77" t="n">
        <v>81757.9731507121</v>
      </c>
      <c r="E317" s="77" t="n">
        <v>4.64535503732542</v>
      </c>
      <c r="F317" s="77" t="n">
        <v>81.8535250928854</v>
      </c>
      <c r="G317" s="77" t="n">
        <v>1.18702385344024</v>
      </c>
      <c r="H317" s="77" t="n">
        <v>18125.2915687182</v>
      </c>
      <c r="I317" s="77" t="n">
        <v>8.34185960690355</v>
      </c>
      <c r="J317" s="77" t="n">
        <v>18.1464749071146</v>
      </c>
      <c r="K317" s="77" t="n">
        <v>5.35432293438606</v>
      </c>
    </row>
    <row r="318">
      <c r="A318" s="77" t="s">
        <v>230</v>
      </c>
      <c r="B318" s="77" t="s">
        <v>231</v>
      </c>
      <c r="C318" s="77" t="s">
        <v>17</v>
      </c>
      <c r="D318" s="77" t="n">
        <v>49365.0268492876</v>
      </c>
      <c r="E318" s="77" t="n">
        <v>6.41289713481946</v>
      </c>
      <c r="F318" s="77" t="n">
        <v>83.5990654568293</v>
      </c>
      <c r="G318" s="77" t="n">
        <v>1.60940187545582</v>
      </c>
      <c r="H318" s="77" t="n">
        <v>9684.7084312818</v>
      </c>
      <c r="I318" s="77" t="n">
        <v>11.6150204941641</v>
      </c>
      <c r="J318" s="77" t="n">
        <v>16.4009345431708</v>
      </c>
      <c r="K318" s="77" t="n">
        <v>8.20346501465663</v>
      </c>
    </row>
    <row r="319">
      <c r="A319" s="77" t="s">
        <v>232</v>
      </c>
      <c r="B319" s="77" t="s">
        <v>233</v>
      </c>
      <c r="C319" s="77" t="s">
        <v>16</v>
      </c>
      <c r="D319" s="77" t="n">
        <v>69028.4118146549</v>
      </c>
      <c r="E319" s="77" t="n">
        <v>4.25655933846386</v>
      </c>
      <c r="F319" s="77" t="n">
        <v>78.424767835023</v>
      </c>
      <c r="G319" s="77" t="n">
        <v>1.19453706177885</v>
      </c>
      <c r="H319" s="77" t="n">
        <v>18990.2253075683</v>
      </c>
      <c r="I319" s="77" t="n">
        <v>6.60401067400126</v>
      </c>
      <c r="J319" s="77" t="n">
        <v>21.5752321649771</v>
      </c>
      <c r="K319" s="77" t="n">
        <v>4.34207572015884</v>
      </c>
    </row>
    <row r="320">
      <c r="A320" s="77" t="s">
        <v>232</v>
      </c>
      <c r="B320" s="77" t="s">
        <v>233</v>
      </c>
      <c r="C320" s="77" t="s">
        <v>17</v>
      </c>
      <c r="D320" s="77" t="n">
        <v>36549.5881853453</v>
      </c>
      <c r="E320" s="77" t="n">
        <v>7.41740682003759</v>
      </c>
      <c r="F320" s="77" t="n">
        <v>78.4454488415274</v>
      </c>
      <c r="G320" s="77" t="n">
        <v>1.64343554261757</v>
      </c>
      <c r="H320" s="77" t="n">
        <v>10042.7746924317</v>
      </c>
      <c r="I320" s="77" t="n">
        <v>9.26127907986858</v>
      </c>
      <c r="J320" s="77" t="n">
        <v>21.5545511584726</v>
      </c>
      <c r="K320" s="77" t="n">
        <v>5.98110523549821</v>
      </c>
    </row>
    <row r="321">
      <c r="A321" s="77" t="s">
        <v>234</v>
      </c>
      <c r="B321" s="77" t="s">
        <v>235</v>
      </c>
      <c r="C321" s="77" t="s">
        <v>16</v>
      </c>
      <c r="D321" s="77" t="n">
        <v>71329.1272812417</v>
      </c>
      <c r="E321" s="77" t="n">
        <v>4.55705462913026</v>
      </c>
      <c r="F321" s="77" t="n">
        <v>81.5474836181881</v>
      </c>
      <c r="G321" s="77" t="n">
        <v>1.23120768132041</v>
      </c>
      <c r="H321" s="77" t="n">
        <v>16140.312751035</v>
      </c>
      <c r="I321" s="77" t="n">
        <v>8.64665149417704</v>
      </c>
      <c r="J321" s="77" t="n">
        <v>18.4525163818119</v>
      </c>
      <c r="K321" s="77" t="n">
        <v>5.44109465319465</v>
      </c>
    </row>
    <row r="322">
      <c r="A322" s="77" t="s">
        <v>234</v>
      </c>
      <c r="B322" s="77" t="s">
        <v>235</v>
      </c>
      <c r="C322" s="77" t="s">
        <v>17</v>
      </c>
      <c r="D322" s="77" t="n">
        <v>33633.8727187588</v>
      </c>
      <c r="E322" s="77" t="n">
        <v>5.4838723042921</v>
      </c>
      <c r="F322" s="77" t="n">
        <v>81.0795494418093</v>
      </c>
      <c r="G322" s="77" t="n">
        <v>1.6315732309083</v>
      </c>
      <c r="H322" s="77" t="n">
        <v>7848.68724896501</v>
      </c>
      <c r="I322" s="77" t="n">
        <v>9.63211196465592</v>
      </c>
      <c r="J322" s="77" t="n">
        <v>18.9204505581907</v>
      </c>
      <c r="K322" s="77" t="n">
        <v>6.99175857554271</v>
      </c>
    </row>
    <row r="323">
      <c r="A323" s="77" t="s">
        <v>236</v>
      </c>
      <c r="B323" s="77" t="s">
        <v>237</v>
      </c>
      <c r="C323" s="77" t="s">
        <v>16</v>
      </c>
      <c r="D323" s="77" t="n">
        <v>17782.7738317899</v>
      </c>
      <c r="E323" s="77" t="n">
        <v>3.63992186599216</v>
      </c>
      <c r="F323" s="77" t="n">
        <v>78.9478998094601</v>
      </c>
      <c r="G323" s="77" t="n">
        <v>1.00967945227695</v>
      </c>
      <c r="H323" s="77" t="n">
        <v>4741.92140989281</v>
      </c>
      <c r="I323" s="77" t="n">
        <v>5.82186025710648</v>
      </c>
      <c r="J323" s="77" t="n">
        <v>21.0521001905399</v>
      </c>
      <c r="K323" s="77" t="n">
        <v>3.7864190041168</v>
      </c>
    </row>
    <row r="324">
      <c r="A324" s="77" t="s">
        <v>236</v>
      </c>
      <c r="B324" s="77" t="s">
        <v>237</v>
      </c>
      <c r="C324" s="77" t="s">
        <v>17</v>
      </c>
      <c r="D324" s="77" t="n">
        <v>7491.22616820994</v>
      </c>
      <c r="E324" s="77" t="n">
        <v>5.77013228419507</v>
      </c>
      <c r="F324" s="77" t="n">
        <v>75.2712698226966</v>
      </c>
      <c r="G324" s="77" t="n">
        <v>1.81263526700811</v>
      </c>
      <c r="H324" s="77" t="n">
        <v>2461.07859010717</v>
      </c>
      <c r="I324" s="77" t="n">
        <v>8.42931716647261</v>
      </c>
      <c r="J324" s="77" t="n">
        <v>24.7287301773034</v>
      </c>
      <c r="K324" s="77" t="n">
        <v>5.51744296188447</v>
      </c>
    </row>
    <row r="325">
      <c r="A325" s="77" t="s">
        <v>238</v>
      </c>
      <c r="B325" s="77" t="s">
        <v>239</v>
      </c>
      <c r="C325" s="77" t="s">
        <v>16</v>
      </c>
      <c r="D325" s="77" t="n">
        <v>28841.7464073408</v>
      </c>
      <c r="E325" s="77" t="n">
        <v>3.7064563605968</v>
      </c>
      <c r="F325" s="77" t="n">
        <v>78.4104850816927</v>
      </c>
      <c r="G325" s="77" t="n">
        <v>1.26515422214596</v>
      </c>
      <c r="H325" s="77" t="n">
        <v>7941.27614033475</v>
      </c>
      <c r="I325" s="77" t="n">
        <v>6.62787466121601</v>
      </c>
      <c r="J325" s="77" t="n">
        <v>21.5895149183073</v>
      </c>
      <c r="K325" s="77" t="n">
        <v>4.5948858340257</v>
      </c>
    </row>
    <row r="326">
      <c r="A326" s="77" t="s">
        <v>238</v>
      </c>
      <c r="B326" s="77" t="s">
        <v>239</v>
      </c>
      <c r="C326" s="77" t="s">
        <v>17</v>
      </c>
      <c r="D326" s="77" t="n">
        <v>15534.2535926589</v>
      </c>
      <c r="E326" s="77" t="n">
        <v>5.46243952830372</v>
      </c>
      <c r="F326" s="77" t="n">
        <v>81.8066882835633</v>
      </c>
      <c r="G326" s="77" t="n">
        <v>1.53517290316216</v>
      </c>
      <c r="H326" s="77" t="n">
        <v>3454.72385966521</v>
      </c>
      <c r="I326" s="77" t="n">
        <v>10.3768997930615</v>
      </c>
      <c r="J326" s="77" t="n">
        <v>18.1933117164367</v>
      </c>
      <c r="K326" s="77" t="n">
        <v>6.90294395587683</v>
      </c>
    </row>
    <row r="327">
      <c r="A327" s="77" t="s">
        <v>240</v>
      </c>
      <c r="B327" s="77" t="s">
        <v>241</v>
      </c>
      <c r="C327" s="77" t="s">
        <v>16</v>
      </c>
      <c r="D327" s="77" t="n">
        <v>13668.1300788563</v>
      </c>
      <c r="E327" s="77" t="n">
        <v>5.5894340514643</v>
      </c>
      <c r="F327" s="77" t="n">
        <v>77.0988470242794</v>
      </c>
      <c r="G327" s="77" t="n">
        <v>1.40699413821921</v>
      </c>
      <c r="H327" s="77" t="n">
        <v>4059.93020530339</v>
      </c>
      <c r="I327" s="77" t="n">
        <v>8.7290705432295</v>
      </c>
      <c r="J327" s="77" t="n">
        <v>22.9011529757206</v>
      </c>
      <c r="K327" s="77" t="n">
        <v>4.73677573970299</v>
      </c>
    </row>
    <row r="328">
      <c r="A328" s="77" t="s">
        <v>240</v>
      </c>
      <c r="B328" s="77" t="s">
        <v>241</v>
      </c>
      <c r="C328" s="77" t="s">
        <v>17</v>
      </c>
      <c r="D328" s="77" t="n">
        <v>7382.86992114373</v>
      </c>
      <c r="E328" s="77" t="n">
        <v>7.21792579438681</v>
      </c>
      <c r="F328" s="77" t="n">
        <v>79.7635912484272</v>
      </c>
      <c r="G328" s="77" t="n">
        <v>2.12899439994532</v>
      </c>
      <c r="H328" s="77" t="n">
        <v>1873.06979469662</v>
      </c>
      <c r="I328" s="77" t="n">
        <v>11.532467814601</v>
      </c>
      <c r="J328" s="77" t="n">
        <v>20.2364087515728</v>
      </c>
      <c r="K328" s="77" t="n">
        <v>8.3916193417585</v>
      </c>
    </row>
    <row r="329">
      <c r="A329" s="77" t="s">
        <v>242</v>
      </c>
      <c r="B329" s="77" t="s">
        <v>243</v>
      </c>
      <c r="C329" s="77" t="s">
        <v>16</v>
      </c>
      <c r="D329" s="77" t="n">
        <v>63469.1110656822</v>
      </c>
      <c r="E329" s="77" t="n">
        <v>4.53857068035129</v>
      </c>
      <c r="F329" s="77" t="n">
        <v>79.2191989898248</v>
      </c>
      <c r="G329" s="77" t="n">
        <v>1.51537926557486</v>
      </c>
      <c r="H329" s="77" t="n">
        <v>16649.2338242155</v>
      </c>
      <c r="I329" s="77" t="n">
        <v>8.52952358964693</v>
      </c>
      <c r="J329" s="77" t="n">
        <v>20.7808010101752</v>
      </c>
      <c r="K329" s="77" t="n">
        <v>5.77682888767613</v>
      </c>
    </row>
    <row r="330">
      <c r="A330" s="77" t="s">
        <v>242</v>
      </c>
      <c r="B330" s="77" t="s">
        <v>243</v>
      </c>
      <c r="C330" s="77" t="s">
        <v>17</v>
      </c>
      <c r="D330" s="77" t="n">
        <v>28692.8889343182</v>
      </c>
      <c r="E330" s="77" t="n">
        <v>7.01073422736102</v>
      </c>
      <c r="F330" s="77" t="n">
        <v>76.9790052774869</v>
      </c>
      <c r="G330" s="77" t="n">
        <v>2.39451501139353</v>
      </c>
      <c r="H330" s="77" t="n">
        <v>8580.76617578445</v>
      </c>
      <c r="I330" s="77" t="n">
        <v>13.0116251981833</v>
      </c>
      <c r="J330" s="77" t="n">
        <v>23.0209947225131</v>
      </c>
      <c r="K330" s="77" t="n">
        <v>8.00692524023837</v>
      </c>
    </row>
    <row r="331">
      <c r="A331" s="77" t="s">
        <v>244</v>
      </c>
      <c r="B331" s="77" t="s">
        <v>245</v>
      </c>
      <c r="C331" s="77" t="s">
        <v>16</v>
      </c>
      <c r="D331" s="77" t="n">
        <v>29576.6707465482</v>
      </c>
      <c r="E331" s="77" t="n">
        <v>4.14848604948692</v>
      </c>
      <c r="F331" s="77" t="n">
        <v>76.1661543470969</v>
      </c>
      <c r="G331" s="77" t="n">
        <v>1.29412456391472</v>
      </c>
      <c r="H331" s="77" t="n">
        <v>9255.10565083207</v>
      </c>
      <c r="I331" s="77" t="n">
        <v>7.10104356067474</v>
      </c>
      <c r="J331" s="77" t="n">
        <v>23.8338456529031</v>
      </c>
      <c r="K331" s="77" t="n">
        <v>4.13565199317684</v>
      </c>
    </row>
    <row r="332">
      <c r="A332" s="77" t="s">
        <v>244</v>
      </c>
      <c r="B332" s="77" t="s">
        <v>245</v>
      </c>
      <c r="C332" s="77" t="s">
        <v>17</v>
      </c>
      <c r="D332" s="77" t="n">
        <v>13121.3292534516</v>
      </c>
      <c r="E332" s="77" t="n">
        <v>6.02384724213325</v>
      </c>
      <c r="F332" s="77" t="n">
        <v>73.03738346757</v>
      </c>
      <c r="G332" s="77" t="n">
        <v>2.05582286845035</v>
      </c>
      <c r="H332" s="77" t="n">
        <v>4843.89434916791</v>
      </c>
      <c r="I332" s="77" t="n">
        <v>9.13959200816869</v>
      </c>
      <c r="J332" s="77" t="n">
        <v>26.96261653243</v>
      </c>
      <c r="K332" s="77" t="n">
        <v>5.56889287817481</v>
      </c>
    </row>
    <row r="333">
      <c r="A333" s="77" t="s">
        <v>246</v>
      </c>
      <c r="B333" s="77" t="s">
        <v>247</v>
      </c>
      <c r="C333" s="77" t="s">
        <v>16</v>
      </c>
      <c r="D333" s="77" t="n">
        <v>31276.4188512915</v>
      </c>
      <c r="E333" s="77" t="n">
        <v>3.68632642378453</v>
      </c>
      <c r="F333" s="77" t="n">
        <v>79.1854864686807</v>
      </c>
      <c r="G333" s="77" t="n">
        <v>1.41669251492761</v>
      </c>
      <c r="H333" s="77" t="n">
        <v>8221.2470040062</v>
      </c>
      <c r="I333" s="77" t="n">
        <v>7.81656849851297</v>
      </c>
      <c r="J333" s="77" t="n">
        <v>20.8145135313193</v>
      </c>
      <c r="K333" s="77" t="n">
        <v>5.38958000638756</v>
      </c>
    </row>
    <row r="334">
      <c r="A334" s="77" t="s">
        <v>246</v>
      </c>
      <c r="B334" s="77" t="s">
        <v>247</v>
      </c>
      <c r="C334" s="77" t="s">
        <v>17</v>
      </c>
      <c r="D334" s="77" t="n">
        <v>17806.5811487083</v>
      </c>
      <c r="E334" s="77" t="n">
        <v>5.09170426042119</v>
      </c>
      <c r="F334" s="77" t="n">
        <v>75.9202160199909</v>
      </c>
      <c r="G334" s="77" t="n">
        <v>2.08205691779881</v>
      </c>
      <c r="H334" s="77" t="n">
        <v>5647.75299599377</v>
      </c>
      <c r="I334" s="77" t="n">
        <v>9.58173646463331</v>
      </c>
      <c r="J334" s="77" t="n">
        <v>24.0797839800091</v>
      </c>
      <c r="K334" s="77" t="n">
        <v>6.56443642087614</v>
      </c>
    </row>
    <row r="335">
      <c r="A335" s="77" t="s">
        <v>248</v>
      </c>
      <c r="B335" s="77" t="s">
        <v>249</v>
      </c>
      <c r="C335" s="77" t="s">
        <v>16</v>
      </c>
      <c r="D335" s="77" t="n">
        <v>75922.9554432822</v>
      </c>
      <c r="E335" s="77" t="n">
        <v>3.75098374495569</v>
      </c>
      <c r="F335" s="77" t="n">
        <v>76.7952854072874</v>
      </c>
      <c r="G335" s="77" t="n">
        <v>1.31921164980031</v>
      </c>
      <c r="H335" s="77" t="n">
        <v>22941.1285178898</v>
      </c>
      <c r="I335" s="77" t="n">
        <v>6.18537495387632</v>
      </c>
      <c r="J335" s="77" t="n">
        <v>23.2047145927127</v>
      </c>
      <c r="K335" s="77" t="n">
        <v>4.36589016228836</v>
      </c>
    </row>
    <row r="336">
      <c r="A336" s="77" t="s">
        <v>248</v>
      </c>
      <c r="B336" s="77" t="s">
        <v>249</v>
      </c>
      <c r="C336" s="77" t="s">
        <v>17</v>
      </c>
      <c r="D336" s="77" t="n">
        <v>30431.0445567183</v>
      </c>
      <c r="E336" s="77" t="n">
        <v>5.13320061672217</v>
      </c>
      <c r="F336" s="77" t="n">
        <v>74.6189672102331</v>
      </c>
      <c r="G336" s="77" t="n">
        <v>1.89797605668191</v>
      </c>
      <c r="H336" s="77" t="n">
        <v>10350.8714821103</v>
      </c>
      <c r="I336" s="77" t="n">
        <v>8.28868515878024</v>
      </c>
      <c r="J336" s="77" t="n">
        <v>25.381032789767</v>
      </c>
      <c r="K336" s="77" t="n">
        <v>5.57995469736971</v>
      </c>
    </row>
    <row r="337">
      <c r="A337" s="77" t="s">
        <v>250</v>
      </c>
      <c r="B337" s="77" t="s">
        <v>251</v>
      </c>
      <c r="C337" s="77" t="s">
        <v>16</v>
      </c>
      <c r="D337" s="77" t="n">
        <v>14578.8134220862</v>
      </c>
      <c r="E337" s="77" t="n">
        <v>4.17226885471243</v>
      </c>
      <c r="F337" s="77" t="n">
        <v>78.2222561655372</v>
      </c>
      <c r="G337" s="77" t="n">
        <v>1.35362151072488</v>
      </c>
      <c r="H337" s="77" t="n">
        <v>4058.86610384553</v>
      </c>
      <c r="I337" s="77" t="n">
        <v>7.78110947831252</v>
      </c>
      <c r="J337" s="77" t="n">
        <v>21.7777438344628</v>
      </c>
      <c r="K337" s="77" t="n">
        <v>4.86199715489099</v>
      </c>
    </row>
    <row r="338">
      <c r="A338" s="77" t="s">
        <v>250</v>
      </c>
      <c r="B338" s="77" t="s">
        <v>251</v>
      </c>
      <c r="C338" s="77" t="s">
        <v>17</v>
      </c>
      <c r="D338" s="77" t="n">
        <v>7216.18657791397</v>
      </c>
      <c r="E338" s="77" t="n">
        <v>6.99177664835295</v>
      </c>
      <c r="F338" s="77" t="n">
        <v>78.3744477911643</v>
      </c>
      <c r="G338" s="77" t="n">
        <v>2.37675639759452</v>
      </c>
      <c r="H338" s="77" t="n">
        <v>1991.13389615449</v>
      </c>
      <c r="I338" s="77" t="n">
        <v>12.412698070933</v>
      </c>
      <c r="J338" s="77" t="n">
        <v>21.6255522088357</v>
      </c>
      <c r="K338" s="77" t="n">
        <v>8.61374398196776</v>
      </c>
    </row>
    <row r="339">
      <c r="A339" s="77" t="s">
        <v>252</v>
      </c>
      <c r="B339" s="77" t="s">
        <v>253</v>
      </c>
      <c r="C339" s="77" t="s">
        <v>16</v>
      </c>
      <c r="D339" s="77" t="n">
        <v>102899.158319262</v>
      </c>
      <c r="E339" s="77" t="n">
        <v>3.80244400377229</v>
      </c>
      <c r="F339" s="77" t="n">
        <v>76.0768926800893</v>
      </c>
      <c r="G339" s="77" t="n">
        <v>1.08175946921273</v>
      </c>
      <c r="H339" s="77" t="n">
        <v>32357.6255664348</v>
      </c>
      <c r="I339" s="77" t="n">
        <v>5.38733766374629</v>
      </c>
      <c r="J339" s="77" t="n">
        <v>23.9231073199107</v>
      </c>
      <c r="K339" s="77" t="n">
        <v>3.44005893316682</v>
      </c>
    </row>
    <row r="340">
      <c r="A340" s="77" t="s">
        <v>252</v>
      </c>
      <c r="B340" s="77" t="s">
        <v>253</v>
      </c>
      <c r="C340" s="77" t="s">
        <v>17</v>
      </c>
      <c r="D340" s="77" t="n">
        <v>44388.8416807381</v>
      </c>
      <c r="E340" s="77" t="n">
        <v>5.61727337865178</v>
      </c>
      <c r="F340" s="77" t="n">
        <v>75.4832475438622</v>
      </c>
      <c r="G340" s="77" t="n">
        <v>2.17350891094602</v>
      </c>
      <c r="H340" s="77" t="n">
        <v>14417.3744335651</v>
      </c>
      <c r="I340" s="77" t="n">
        <v>10.1934930504198</v>
      </c>
      <c r="J340" s="77" t="n">
        <v>24.5167524561378</v>
      </c>
      <c r="K340" s="77" t="n">
        <v>6.69189410209406</v>
      </c>
    </row>
    <row r="341">
      <c r="A341" s="77" t="s">
        <v>254</v>
      </c>
      <c r="B341" s="77" t="s">
        <v>255</v>
      </c>
      <c r="C341" s="77" t="s">
        <v>16</v>
      </c>
      <c r="D341" s="77" t="n">
        <v>117330.650961025</v>
      </c>
      <c r="E341" s="77" t="n">
        <v>4.49803956261753</v>
      </c>
      <c r="F341" s="77" t="n">
        <v>77.8350528894012</v>
      </c>
      <c r="G341" s="77" t="n">
        <v>1.17804152669519</v>
      </c>
      <c r="H341" s="77" t="n">
        <v>33412.0370766444</v>
      </c>
      <c r="I341" s="77" t="n">
        <v>5.69481004852322</v>
      </c>
      <c r="J341" s="77" t="n">
        <v>22.1649471105988</v>
      </c>
      <c r="K341" s="77" t="n">
        <v>4.13684382275767</v>
      </c>
    </row>
    <row r="342">
      <c r="A342" s="77" t="s">
        <v>254</v>
      </c>
      <c r="B342" s="77" t="s">
        <v>255</v>
      </c>
      <c r="C342" s="77" t="s">
        <v>17</v>
      </c>
      <c r="D342" s="77" t="n">
        <v>60826.3490389748</v>
      </c>
      <c r="E342" s="77" t="n">
        <v>5.61611335164433</v>
      </c>
      <c r="F342" s="77" t="n">
        <v>75.6383763081606</v>
      </c>
      <c r="G342" s="77" t="n">
        <v>1.65348130790452</v>
      </c>
      <c r="H342" s="77" t="n">
        <v>19590.9629233555</v>
      </c>
      <c r="I342" s="77" t="n">
        <v>9.26624480775656</v>
      </c>
      <c r="J342" s="77" t="n">
        <v>24.3616236918394</v>
      </c>
      <c r="K342" s="77" t="n">
        <v>5.13375639357267</v>
      </c>
    </row>
    <row r="343">
      <c r="A343" s="77" t="s">
        <v>256</v>
      </c>
      <c r="B343" s="77" t="s">
        <v>257</v>
      </c>
      <c r="C343" s="77" t="s">
        <v>16</v>
      </c>
      <c r="D343" s="77" t="n">
        <v>55689.7154877749</v>
      </c>
      <c r="E343" s="77" t="n">
        <v>6.03624371458182</v>
      </c>
      <c r="F343" s="77" t="n">
        <v>75.2346791755359</v>
      </c>
      <c r="G343" s="77" t="n">
        <v>1.7131277903574</v>
      </c>
      <c r="H343" s="77" t="n">
        <v>18331.6216110926</v>
      </c>
      <c r="I343" s="77" t="n">
        <v>8.60002904464446</v>
      </c>
      <c r="J343" s="77" t="n">
        <v>24.7653208244641</v>
      </c>
      <c r="K343" s="77" t="n">
        <v>5.20431859565958</v>
      </c>
    </row>
    <row r="344">
      <c r="A344" s="77" t="s">
        <v>256</v>
      </c>
      <c r="B344" s="77" t="s">
        <v>257</v>
      </c>
      <c r="C344" s="77" t="s">
        <v>17</v>
      </c>
      <c r="D344" s="77" t="n">
        <v>41790.2845122251</v>
      </c>
      <c r="E344" s="77" t="n">
        <v>7.45892478447663</v>
      </c>
      <c r="F344" s="77" t="n">
        <v>76.1184312167037</v>
      </c>
      <c r="G344" s="77" t="n">
        <v>1.8068427979613</v>
      </c>
      <c r="H344" s="77" t="n">
        <v>13111.3783889074</v>
      </c>
      <c r="I344" s="77" t="n">
        <v>11.5718009690738</v>
      </c>
      <c r="J344" s="77" t="n">
        <v>23.8815687832963</v>
      </c>
      <c r="K344" s="77" t="n">
        <v>5.75900354302563</v>
      </c>
    </row>
    <row r="345">
      <c r="A345" s="77" t="s">
        <v>258</v>
      </c>
      <c r="B345" s="77" t="s">
        <v>259</v>
      </c>
      <c r="C345" s="77" t="s">
        <v>16</v>
      </c>
      <c r="D345" s="77" t="n">
        <v>44621.0771822605</v>
      </c>
      <c r="E345" s="77" t="n">
        <v>6.19248031626554</v>
      </c>
      <c r="F345" s="77" t="n">
        <v>75.1898631752466</v>
      </c>
      <c r="G345" s="77" t="n">
        <v>1.78658216359996</v>
      </c>
      <c r="H345" s="77" t="n">
        <v>14723.461160975</v>
      </c>
      <c r="I345" s="77" t="n">
        <v>8.78320385586354</v>
      </c>
      <c r="J345" s="77" t="n">
        <v>24.8101368247534</v>
      </c>
      <c r="K345" s="77" t="n">
        <v>5.41443480869445</v>
      </c>
    </row>
    <row r="346">
      <c r="A346" s="77" t="s">
        <v>258</v>
      </c>
      <c r="B346" s="77" t="s">
        <v>259</v>
      </c>
      <c r="C346" s="77" t="s">
        <v>17</v>
      </c>
      <c r="D346" s="77" t="n">
        <v>26178.9228177392</v>
      </c>
      <c r="E346" s="77" t="n">
        <v>7.86890571590587</v>
      </c>
      <c r="F346" s="77" t="n">
        <v>75.5296426140656</v>
      </c>
      <c r="G346" s="77" t="n">
        <v>2.0038664497973</v>
      </c>
      <c r="H346" s="77" t="n">
        <v>8481.53883902495</v>
      </c>
      <c r="I346" s="77" t="n">
        <v>9.8163237815223</v>
      </c>
      <c r="J346" s="77" t="n">
        <v>24.4703573859344</v>
      </c>
      <c r="K346" s="77" t="n">
        <v>6.18508812161866</v>
      </c>
    </row>
    <row r="347">
      <c r="A347" s="77" t="s">
        <v>260</v>
      </c>
      <c r="B347" s="77" t="s">
        <v>261</v>
      </c>
      <c r="C347" s="77" t="s">
        <v>16</v>
      </c>
      <c r="D347" s="77" t="n">
        <v>7481.40153609883</v>
      </c>
      <c r="E347" s="77" t="n">
        <v>6.08525116355809</v>
      </c>
      <c r="F347" s="77" t="n">
        <v>76.9815763466461</v>
      </c>
      <c r="G347" s="77" t="n">
        <v>2.14329600479298</v>
      </c>
      <c r="H347" s="77" t="n">
        <v>2237.02966672594</v>
      </c>
      <c r="I347" s="77" t="n">
        <v>12.3625602658858</v>
      </c>
      <c r="J347" s="77" t="n">
        <v>23.0184236533539</v>
      </c>
      <c r="K347" s="77" t="n">
        <v>7.16792372541078</v>
      </c>
    </row>
    <row r="348">
      <c r="A348" s="77" t="s">
        <v>260</v>
      </c>
      <c r="B348" s="77" t="s">
        <v>261</v>
      </c>
      <c r="C348" s="77" t="s">
        <v>17</v>
      </c>
      <c r="D348" s="77" t="n">
        <v>4106.59846390113</v>
      </c>
      <c r="E348" s="77" t="n">
        <v>8.00407044584582</v>
      </c>
      <c r="F348" s="77" t="n">
        <v>77.6211145027315</v>
      </c>
      <c r="G348" s="77" t="n">
        <v>2.08059229111292</v>
      </c>
      <c r="H348" s="77" t="n">
        <v>1183.97033327405</v>
      </c>
      <c r="I348" s="77" t="n">
        <v>13.2179078234644</v>
      </c>
      <c r="J348" s="77" t="n">
        <v>22.3788854972685</v>
      </c>
      <c r="K348" s="77" t="n">
        <v>7.21652972761705</v>
      </c>
    </row>
    <row r="349">
      <c r="A349" s="77" t="s">
        <v>262</v>
      </c>
      <c r="B349" s="77" t="s">
        <v>263</v>
      </c>
      <c r="C349" s="77" t="s">
        <v>16</v>
      </c>
      <c r="D349" s="77" t="n">
        <v>5233.08961443229</v>
      </c>
      <c r="E349" s="77" t="n">
        <v>5.14581836286302</v>
      </c>
      <c r="F349" s="77" t="n">
        <v>90.1920794122181</v>
      </c>
      <c r="G349" s="77" t="n">
        <v>1.18342172631949</v>
      </c>
      <c r="H349" s="77" t="n">
        <v>569.071338653989</v>
      </c>
      <c r="I349" s="77" t="n">
        <v>13.3058762897114</v>
      </c>
      <c r="J349" s="77" t="n">
        <v>9.80792058778186</v>
      </c>
      <c r="K349" s="77" t="n">
        <v>10.8825581694979</v>
      </c>
    </row>
    <row r="350">
      <c r="A350" s="77" t="s">
        <v>262</v>
      </c>
      <c r="B350" s="77" t="s">
        <v>263</v>
      </c>
      <c r="C350" s="77" t="s">
        <v>17</v>
      </c>
      <c r="D350" s="77" t="n">
        <v>5064.91038556773</v>
      </c>
      <c r="E350" s="77" t="n">
        <v>6.31915894994114</v>
      </c>
      <c r="F350" s="77" t="n">
        <v>82.4925596073021</v>
      </c>
      <c r="G350" s="77" t="n">
        <v>1.66226994783647</v>
      </c>
      <c r="H350" s="77" t="n">
        <v>1074.92866134601</v>
      </c>
      <c r="I350" s="77" t="n">
        <v>12.0919340027876</v>
      </c>
      <c r="J350" s="77" t="n">
        <v>17.5074403926979</v>
      </c>
      <c r="K350" s="77" t="n">
        <v>7.83237867327084</v>
      </c>
    </row>
    <row r="351">
      <c r="A351" s="77" t="s">
        <v>264</v>
      </c>
      <c r="B351" s="77" t="s">
        <v>265</v>
      </c>
      <c r="C351" s="77" t="s">
        <v>16</v>
      </c>
      <c r="D351" s="77" t="n">
        <v>8927.33625177262</v>
      </c>
      <c r="E351" s="77" t="n">
        <v>5.5784350846287</v>
      </c>
      <c r="F351" s="77" t="n">
        <v>87.0535068808263</v>
      </c>
      <c r="G351" s="77" t="n">
        <v>1.4384540907317</v>
      </c>
      <c r="H351" s="77" t="n">
        <v>1327.66273866884</v>
      </c>
      <c r="I351" s="77" t="n">
        <v>13.7105139058368</v>
      </c>
      <c r="J351" s="77" t="n">
        <v>12.9464931191737</v>
      </c>
      <c r="K351" s="77" t="n">
        <v>9.67230831798079</v>
      </c>
    </row>
    <row r="352">
      <c r="A352" s="77" t="s">
        <v>264</v>
      </c>
      <c r="B352" s="77" t="s">
        <v>265</v>
      </c>
      <c r="C352" s="77" t="s">
        <v>17</v>
      </c>
      <c r="D352" s="77" t="n">
        <v>5906.66374822743</v>
      </c>
      <c r="E352" s="77" t="n">
        <v>5.46773733928706</v>
      </c>
      <c r="F352" s="77" t="n">
        <v>86.9394005081431</v>
      </c>
      <c r="G352" s="77" t="n">
        <v>1.79086907070114</v>
      </c>
      <c r="H352" s="77" t="n">
        <v>887.337261331162</v>
      </c>
      <c r="I352" s="77" t="n">
        <v>15.4365535550565</v>
      </c>
      <c r="J352" s="77" t="n">
        <v>13.0605994918569</v>
      </c>
      <c r="K352" s="77" t="n">
        <v>11.9211283901943</v>
      </c>
    </row>
    <row r="353">
      <c r="A353" s="77" t="s">
        <v>266</v>
      </c>
      <c r="B353" s="77" t="s">
        <v>267</v>
      </c>
      <c r="C353" s="77" t="s">
        <v>16</v>
      </c>
      <c r="D353" s="77" t="n">
        <v>9334.48313964176</v>
      </c>
      <c r="E353" s="77" t="n">
        <v>4.3459051011168</v>
      </c>
      <c r="F353" s="77" t="n">
        <v>80.3366538828465</v>
      </c>
      <c r="G353" s="77" t="n">
        <v>1.38384118380807</v>
      </c>
      <c r="H353" s="77" t="n">
        <v>2284.72514012313</v>
      </c>
      <c r="I353" s="77" t="n">
        <v>8.52728103240601</v>
      </c>
      <c r="J353" s="77" t="n">
        <v>19.6633461171535</v>
      </c>
      <c r="K353" s="77" t="n">
        <v>5.6538276623954</v>
      </c>
    </row>
    <row r="354">
      <c r="A354" s="77" t="s">
        <v>266</v>
      </c>
      <c r="B354" s="77" t="s">
        <v>267</v>
      </c>
      <c r="C354" s="77" t="s">
        <v>17</v>
      </c>
      <c r="D354" s="77" t="n">
        <v>6579.51686035815</v>
      </c>
      <c r="E354" s="77" t="n">
        <v>5.76523063653029</v>
      </c>
      <c r="F354" s="77" t="n">
        <v>76.1272176090256</v>
      </c>
      <c r="G354" s="77" t="n">
        <v>1.89237266882987</v>
      </c>
      <c r="H354" s="77" t="n">
        <v>2063.27485987685</v>
      </c>
      <c r="I354" s="77" t="n">
        <v>10.1332152634089</v>
      </c>
      <c r="J354" s="77" t="n">
        <v>23.8727823909744</v>
      </c>
      <c r="K354" s="77" t="n">
        <v>6.03453186134892</v>
      </c>
    </row>
    <row r="355">
      <c r="A355" s="77" t="s">
        <v>268</v>
      </c>
      <c r="B355" s="77" t="s">
        <v>269</v>
      </c>
      <c r="C355" s="77" t="s">
        <v>16</v>
      </c>
      <c r="D355" s="77" t="n">
        <v>20373.6793030863</v>
      </c>
      <c r="E355" s="77" t="n">
        <v>5.40095765027271</v>
      </c>
      <c r="F355" s="77" t="n">
        <v>76.1780659526447</v>
      </c>
      <c r="G355" s="77" t="n">
        <v>1.53953226547995</v>
      </c>
      <c r="H355" s="77" t="n">
        <v>6371.13109384787</v>
      </c>
      <c r="I355" s="77" t="n">
        <v>9.32362033148731</v>
      </c>
      <c r="J355" s="77" t="n">
        <v>23.8219340473553</v>
      </c>
      <c r="K355" s="77" t="n">
        <v>4.92313471369788</v>
      </c>
    </row>
    <row r="356">
      <c r="A356" s="77" t="s">
        <v>268</v>
      </c>
      <c r="B356" s="77" t="s">
        <v>269</v>
      </c>
      <c r="C356" s="77" t="s">
        <v>17</v>
      </c>
      <c r="D356" s="77" t="n">
        <v>13003.3206969137</v>
      </c>
      <c r="E356" s="77" t="n">
        <v>6.36079749024333</v>
      </c>
      <c r="F356" s="77" t="n">
        <v>75.3588977927158</v>
      </c>
      <c r="G356" s="77" t="n">
        <v>2.17708161963729</v>
      </c>
      <c r="H356" s="77" t="n">
        <v>4251.86890615213</v>
      </c>
      <c r="I356" s="77" t="n">
        <v>10.0291596963148</v>
      </c>
      <c r="J356" s="77" t="n">
        <v>24.6411022072842</v>
      </c>
      <c r="K356" s="77" t="n">
        <v>6.65808168321901</v>
      </c>
    </row>
    <row r="357">
      <c r="A357" s="77" t="s">
        <v>270</v>
      </c>
      <c r="B357" s="77" t="s">
        <v>271</v>
      </c>
      <c r="C357" s="77" t="s">
        <v>16</v>
      </c>
      <c r="D357" s="77" t="n">
        <v>19516.1806727285</v>
      </c>
      <c r="E357" s="77" t="n">
        <v>6.55855622675132</v>
      </c>
      <c r="F357" s="77" t="n">
        <v>84.3260856886134</v>
      </c>
      <c r="G357" s="77" t="n">
        <v>1.69889513614123</v>
      </c>
      <c r="H357" s="77" t="n">
        <v>3627.52452046036</v>
      </c>
      <c r="I357" s="77" t="n">
        <v>12.3924745178423</v>
      </c>
      <c r="J357" s="77" t="n">
        <v>15.6739143113866</v>
      </c>
      <c r="K357" s="77" t="n">
        <v>9.14010208172049</v>
      </c>
    </row>
    <row r="358">
      <c r="A358" s="77" t="s">
        <v>270</v>
      </c>
      <c r="B358" s="77" t="s">
        <v>271</v>
      </c>
      <c r="C358" s="77" t="s">
        <v>17</v>
      </c>
      <c r="D358" s="77" t="n">
        <v>14746.8193272715</v>
      </c>
      <c r="E358" s="77" t="n">
        <v>8.08299048273259</v>
      </c>
      <c r="F358" s="77" t="n">
        <v>86.8108753923473</v>
      </c>
      <c r="G358" s="77" t="n">
        <v>1.77584106073317</v>
      </c>
      <c r="H358" s="77" t="n">
        <v>2240.47547953964</v>
      </c>
      <c r="I358" s="77" t="n">
        <v>16.8991420077051</v>
      </c>
      <c r="J358" s="77" t="n">
        <v>13.1891246076527</v>
      </c>
      <c r="K358" s="77" t="n">
        <v>11.6885935667384</v>
      </c>
    </row>
    <row r="359">
      <c r="A359" s="77" t="s">
        <v>272</v>
      </c>
      <c r="B359" s="77" t="s">
        <v>273</v>
      </c>
      <c r="C359" s="77" t="s">
        <v>16</v>
      </c>
      <c r="D359" s="77" t="n">
        <v>17133.9894788542</v>
      </c>
      <c r="E359" s="77" t="n">
        <v>6.98223305607767</v>
      </c>
      <c r="F359" s="77" t="n">
        <v>86.9193838990424</v>
      </c>
      <c r="G359" s="77" t="n">
        <v>1.46120380239206</v>
      </c>
      <c r="H359" s="77" t="n">
        <v>2578.51734097724</v>
      </c>
      <c r="I359" s="77" t="n">
        <v>16.1917297013968</v>
      </c>
      <c r="J359" s="77" t="n">
        <v>13.0806161009576</v>
      </c>
      <c r="K359" s="77" t="n">
        <v>9.70955291972507</v>
      </c>
    </row>
    <row r="360">
      <c r="A360" s="77" t="s">
        <v>272</v>
      </c>
      <c r="B360" s="77" t="s">
        <v>273</v>
      </c>
      <c r="C360" s="77" t="s">
        <v>17</v>
      </c>
      <c r="D360" s="77" t="n">
        <v>12591.0105211456</v>
      </c>
      <c r="E360" s="77" t="n">
        <v>5.38625315859623</v>
      </c>
      <c r="F360" s="77" t="n">
        <v>91.4413505014108</v>
      </c>
      <c r="G360" s="77" t="n">
        <v>1.71684833793637</v>
      </c>
      <c r="H360" s="77" t="n">
        <v>1178.48265902276</v>
      </c>
      <c r="I360" s="77" t="n">
        <v>22.2009391616814</v>
      </c>
      <c r="J360" s="77" t="n">
        <v>8.55864949858925</v>
      </c>
      <c r="K360" s="77" t="n">
        <v>18.342955936317</v>
      </c>
    </row>
    <row r="361">
      <c r="A361" s="77" t="s">
        <v>274</v>
      </c>
      <c r="B361" s="77" t="s">
        <v>275</v>
      </c>
      <c r="C361" s="77" t="s">
        <v>16</v>
      </c>
      <c r="D361" s="77" t="n">
        <v>11791.4712158557</v>
      </c>
      <c r="E361" s="77" t="n">
        <v>4.25847868378226</v>
      </c>
      <c r="F361" s="77" t="n">
        <v>89.3167063260974</v>
      </c>
      <c r="G361" s="77" t="n">
        <v>1.54718522569119</v>
      </c>
      <c r="H361" s="77" t="n">
        <v>1410.39403520355</v>
      </c>
      <c r="I361" s="77" t="n">
        <v>15.9893522630332</v>
      </c>
      <c r="J361" s="77" t="n">
        <v>10.6832936739026</v>
      </c>
      <c r="K361" s="77" t="n">
        <v>12.9351015382746</v>
      </c>
    </row>
    <row r="362">
      <c r="A362" s="77" t="s">
        <v>274</v>
      </c>
      <c r="B362" s="77" t="s">
        <v>275</v>
      </c>
      <c r="C362" s="77" t="s">
        <v>17</v>
      </c>
      <c r="D362" s="77" t="n">
        <v>10944.5287841444</v>
      </c>
      <c r="E362" s="77" t="n">
        <v>4.26910521116023</v>
      </c>
      <c r="F362" s="77" t="n">
        <v>90.159051781671</v>
      </c>
      <c r="G362" s="77" t="n">
        <v>1.28101360429386</v>
      </c>
      <c r="H362" s="77" t="n">
        <v>1194.60596479645</v>
      </c>
      <c r="I362" s="77" t="n">
        <v>14.0779692756021</v>
      </c>
      <c r="J362" s="77" t="n">
        <v>9.84094821832901</v>
      </c>
      <c r="K362" s="77" t="n">
        <v>11.7361629509891</v>
      </c>
    </row>
    <row r="363">
      <c r="A363" s="77" t="s">
        <v>276</v>
      </c>
      <c r="B363" s="77" t="s">
        <v>277</v>
      </c>
      <c r="C363" s="77" t="s">
        <v>16</v>
      </c>
      <c r="D363" s="77" t="n">
        <v>17143.9293705084</v>
      </c>
      <c r="E363" s="77" t="n">
        <v>5.29019302704293</v>
      </c>
      <c r="F363" s="77" t="n">
        <v>81.889567811443</v>
      </c>
      <c r="G363" s="77" t="n">
        <v>1.79123756234059</v>
      </c>
      <c r="H363" s="77" t="n">
        <v>3791.49601845398</v>
      </c>
      <c r="I363" s="77" t="n">
        <v>12.404431337579</v>
      </c>
      <c r="J363" s="77" t="n">
        <v>18.110432188557</v>
      </c>
      <c r="K363" s="77" t="n">
        <v>8.09940195244901</v>
      </c>
    </row>
    <row r="364">
      <c r="A364" s="77" t="s">
        <v>276</v>
      </c>
      <c r="B364" s="77" t="s">
        <v>277</v>
      </c>
      <c r="C364" s="77" t="s">
        <v>17</v>
      </c>
      <c r="D364" s="77" t="n">
        <v>11692.0706294915</v>
      </c>
      <c r="E364" s="77" t="n">
        <v>6.08170111968348</v>
      </c>
      <c r="F364" s="77" t="n">
        <v>82.7079469475059</v>
      </c>
      <c r="G364" s="77" t="n">
        <v>2.11341217149589</v>
      </c>
      <c r="H364" s="77" t="n">
        <v>2444.50398154602</v>
      </c>
      <c r="I364" s="77" t="n">
        <v>14.9332209767144</v>
      </c>
      <c r="J364" s="77" t="n">
        <v>17.2920530524941</v>
      </c>
      <c r="K364" s="77" t="n">
        <v>10.1084574068597</v>
      </c>
    </row>
    <row r="365">
      <c r="A365" s="77" t="s">
        <v>278</v>
      </c>
      <c r="B365" s="77" t="s">
        <v>279</v>
      </c>
      <c r="C365" s="77" t="s">
        <v>16</v>
      </c>
      <c r="D365" s="77" t="n">
        <v>12454.8918701565</v>
      </c>
      <c r="E365" s="77" t="n">
        <v>5.31417157279237</v>
      </c>
      <c r="F365" s="77" t="n">
        <v>87.9767862093076</v>
      </c>
      <c r="G365" s="77" t="n">
        <v>1.402474446542</v>
      </c>
      <c r="H365" s="77" t="n">
        <v>1702.12886997918</v>
      </c>
      <c r="I365" s="77" t="n">
        <v>13.8826470107848</v>
      </c>
      <c r="J365" s="77" t="n">
        <v>12.0232137906924</v>
      </c>
      <c r="K365" s="77" t="n">
        <v>10.2622474070085</v>
      </c>
    </row>
    <row r="366">
      <c r="A366" s="77" t="s">
        <v>278</v>
      </c>
      <c r="B366" s="77" t="s">
        <v>279</v>
      </c>
      <c r="C366" s="77" t="s">
        <v>17</v>
      </c>
      <c r="D366" s="77" t="n">
        <v>9984.10812984344</v>
      </c>
      <c r="E366" s="77" t="n">
        <v>5.39346139066903</v>
      </c>
      <c r="F366" s="77" t="n">
        <v>89.6804700412706</v>
      </c>
      <c r="G366" s="77" t="n">
        <v>1.91783321136336</v>
      </c>
      <c r="H366" s="77" t="n">
        <v>1148.87113002083</v>
      </c>
      <c r="I366" s="77" t="n">
        <v>20.1630467446547</v>
      </c>
      <c r="J366" s="77" t="n">
        <v>10.3195299587294</v>
      </c>
      <c r="K366" s="77" t="n">
        <v>16.6666683990132</v>
      </c>
    </row>
    <row r="367">
      <c r="A367" s="77" t="s">
        <v>280</v>
      </c>
      <c r="B367" s="77" t="s">
        <v>281</v>
      </c>
      <c r="C367" s="77" t="s">
        <v>16</v>
      </c>
      <c r="D367" s="77" t="n">
        <v>12293.823713024</v>
      </c>
      <c r="E367" s="77" t="n">
        <v>3.5300698402054</v>
      </c>
      <c r="F367" s="77" t="n">
        <v>82.8006150440399</v>
      </c>
      <c r="G367" s="77" t="n">
        <v>1.30326315108646</v>
      </c>
      <c r="H367" s="77" t="n">
        <v>2553.67917869387</v>
      </c>
      <c r="I367" s="77" t="n">
        <v>7.67255612356414</v>
      </c>
      <c r="J367" s="77" t="n">
        <v>17.1993849559601</v>
      </c>
      <c r="K367" s="77" t="n">
        <v>6.27411914731276</v>
      </c>
    </row>
    <row r="368">
      <c r="A368" s="77" t="s">
        <v>280</v>
      </c>
      <c r="B368" s="77" t="s">
        <v>281</v>
      </c>
      <c r="C368" s="77" t="s">
        <v>17</v>
      </c>
      <c r="D368" s="77" t="n">
        <v>5394.17628697597</v>
      </c>
      <c r="E368" s="77" t="n">
        <v>6.24805374968084</v>
      </c>
      <c r="F368" s="77" t="n">
        <v>89.0790002954234</v>
      </c>
      <c r="G368" s="77" t="n">
        <v>1.49800877069537</v>
      </c>
      <c r="H368" s="77" t="n">
        <v>661.320821306133</v>
      </c>
      <c r="I368" s="77" t="n">
        <v>14.8402081479728</v>
      </c>
      <c r="J368" s="77" t="n">
        <v>10.9209997045766</v>
      </c>
      <c r="K368" s="77" t="n">
        <v>12.2187645212918</v>
      </c>
    </row>
    <row r="369">
      <c r="A369" s="77" t="s">
        <v>282</v>
      </c>
      <c r="B369" s="77" t="s">
        <v>283</v>
      </c>
      <c r="C369" s="77" t="s">
        <v>16</v>
      </c>
      <c r="D369" s="77" t="n">
        <v>23255.8062151118</v>
      </c>
      <c r="E369" s="77" t="n">
        <v>5.02437843252389</v>
      </c>
      <c r="F369" s="77" t="n">
        <v>84.8771515661664</v>
      </c>
      <c r="G369" s="77" t="n">
        <v>1.37879391980989</v>
      </c>
      <c r="H369" s="77" t="n">
        <v>4143.56544851269</v>
      </c>
      <c r="I369" s="77" t="n">
        <v>11.1188359050526</v>
      </c>
      <c r="J369" s="77" t="n">
        <v>15.1228484338336</v>
      </c>
      <c r="K369" s="77" t="n">
        <v>7.73849589396077</v>
      </c>
    </row>
    <row r="370">
      <c r="A370" s="77" t="s">
        <v>282</v>
      </c>
      <c r="B370" s="77" t="s">
        <v>283</v>
      </c>
      <c r="C370" s="77" t="s">
        <v>17</v>
      </c>
      <c r="D370" s="77" t="n">
        <v>13427.193784888</v>
      </c>
      <c r="E370" s="77" t="n">
        <v>6.69931326308739</v>
      </c>
      <c r="F370" s="77" t="n">
        <v>89.2787606487095</v>
      </c>
      <c r="G370" s="77" t="n">
        <v>1.66944848350836</v>
      </c>
      <c r="H370" s="77" t="n">
        <v>1612.43455148731</v>
      </c>
      <c r="I370" s="77" t="n">
        <v>16.0771119139656</v>
      </c>
      <c r="J370" s="77" t="n">
        <v>10.7212393512905</v>
      </c>
      <c r="K370" s="77" t="n">
        <v>13.9019647534083</v>
      </c>
    </row>
    <row r="371">
      <c r="A371" s="77" t="s">
        <v>284</v>
      </c>
      <c r="B371" s="77" t="s">
        <v>285</v>
      </c>
      <c r="C371" s="77" t="s">
        <v>16</v>
      </c>
      <c r="D371" s="77" t="n">
        <v>24808.2118949617</v>
      </c>
      <c r="E371" s="77" t="n">
        <v>3.29084906212013</v>
      </c>
      <c r="F371" s="77" t="n">
        <v>80.2656901318816</v>
      </c>
      <c r="G371" s="77" t="n">
        <v>1.37278518065624</v>
      </c>
      <c r="H371" s="77" t="n">
        <v>6099.40486407972</v>
      </c>
      <c r="I371" s="77" t="n">
        <v>7.15490111048797</v>
      </c>
      <c r="J371" s="77" t="n">
        <v>19.7343098681184</v>
      </c>
      <c r="K371" s="77" t="n">
        <v>5.58355223286554</v>
      </c>
    </row>
    <row r="372">
      <c r="A372" s="77" t="s">
        <v>284</v>
      </c>
      <c r="B372" s="77" t="s">
        <v>285</v>
      </c>
      <c r="C372" s="77" t="s">
        <v>17</v>
      </c>
      <c r="D372" s="77" t="n">
        <v>9994.78810503837</v>
      </c>
      <c r="E372" s="77" t="n">
        <v>5.86925733297118</v>
      </c>
      <c r="F372" s="77" t="n">
        <v>86.8328004012309</v>
      </c>
      <c r="G372" s="77" t="n">
        <v>1.56363572870055</v>
      </c>
      <c r="H372" s="77" t="n">
        <v>1515.59513592029</v>
      </c>
      <c r="I372" s="77" t="n">
        <v>13.0372336493678</v>
      </c>
      <c r="J372" s="77" t="n">
        <v>13.1671995987691</v>
      </c>
      <c r="K372" s="77" t="n">
        <v>10.3115980062443</v>
      </c>
    </row>
    <row r="373">
      <c r="A373" s="77" t="s">
        <v>286</v>
      </c>
      <c r="B373" s="77" t="s">
        <v>287</v>
      </c>
      <c r="C373" s="77" t="s">
        <v>16</v>
      </c>
      <c r="D373" s="77" t="n">
        <v>21105.0082818579</v>
      </c>
      <c r="E373" s="77" t="n">
        <v>4.23964191435818</v>
      </c>
      <c r="F373" s="77" t="n">
        <v>84.1095280243484</v>
      </c>
      <c r="G373" s="77" t="n">
        <v>1.12744740374471</v>
      </c>
      <c r="H373" s="77" t="n">
        <v>3987.28361133681</v>
      </c>
      <c r="I373" s="77" t="n">
        <v>7.94708627576103</v>
      </c>
      <c r="J373" s="77" t="n">
        <v>15.8904719756516</v>
      </c>
      <c r="K373" s="77" t="n">
        <v>5.96766849635099</v>
      </c>
    </row>
    <row r="374">
      <c r="A374" s="77" t="s">
        <v>286</v>
      </c>
      <c r="B374" s="77" t="s">
        <v>287</v>
      </c>
      <c r="C374" s="77" t="s">
        <v>17</v>
      </c>
      <c r="D374" s="77" t="n">
        <v>14530.9917181423</v>
      </c>
      <c r="E374" s="77" t="n">
        <v>4.5701726798201</v>
      </c>
      <c r="F374" s="77" t="n">
        <v>87.908338273437</v>
      </c>
      <c r="G374" s="77" t="n">
        <v>1.17692311998578</v>
      </c>
      <c r="H374" s="77" t="n">
        <v>1998.71638866319</v>
      </c>
      <c r="I374" s="77" t="n">
        <v>10.2297053745378</v>
      </c>
      <c r="J374" s="77" t="n">
        <v>12.091661726563</v>
      </c>
      <c r="K374" s="77" t="n">
        <v>8.55642161459531</v>
      </c>
    </row>
    <row r="375">
      <c r="A375" s="77" t="s">
        <v>288</v>
      </c>
      <c r="B375" s="77" t="s">
        <v>289</v>
      </c>
      <c r="C375" s="77" t="s">
        <v>16</v>
      </c>
      <c r="D375" s="77" t="n">
        <v>49380.075932677</v>
      </c>
      <c r="E375" s="77" t="n">
        <v>3.83224643546743</v>
      </c>
      <c r="F375" s="77" t="n">
        <v>78.7164371172675</v>
      </c>
      <c r="G375" s="77" t="n">
        <v>1.69453114662151</v>
      </c>
      <c r="H375" s="77" t="n">
        <v>13351.5183074348</v>
      </c>
      <c r="I375" s="77" t="n">
        <v>9.2165779192146</v>
      </c>
      <c r="J375" s="77" t="n">
        <v>21.2835628827325</v>
      </c>
      <c r="K375" s="77" t="n">
        <v>6.26715814364434</v>
      </c>
    </row>
    <row r="376">
      <c r="A376" s="77" t="s">
        <v>288</v>
      </c>
      <c r="B376" s="77" t="s">
        <v>289</v>
      </c>
      <c r="C376" s="77" t="s">
        <v>17</v>
      </c>
      <c r="D376" s="77" t="n">
        <v>23869.9240673226</v>
      </c>
      <c r="E376" s="77" t="n">
        <v>7.48772108421739</v>
      </c>
      <c r="F376" s="77" t="n">
        <v>79.9383781294347</v>
      </c>
      <c r="G376" s="77" t="n">
        <v>2.23461302140999</v>
      </c>
      <c r="H376" s="77" t="n">
        <v>5990.48169256519</v>
      </c>
      <c r="I376" s="77" t="n">
        <v>11.7048038624111</v>
      </c>
      <c r="J376" s="77" t="n">
        <v>20.0616218705653</v>
      </c>
      <c r="K376" s="77" t="n">
        <v>8.90413256868933</v>
      </c>
    </row>
    <row r="377">
      <c r="A377" s="77" t="s">
        <v>290</v>
      </c>
      <c r="B377" s="77" t="s">
        <v>291</v>
      </c>
      <c r="C377" s="77" t="s">
        <v>16</v>
      </c>
      <c r="D377" s="77" t="n">
        <v>88065.5571431844</v>
      </c>
      <c r="E377" s="77" t="n">
        <v>5.20904823667837</v>
      </c>
      <c r="F377" s="77" t="n">
        <v>81.3943806463092</v>
      </c>
      <c r="G377" s="77" t="n">
        <v>1.65023105316325</v>
      </c>
      <c r="H377" s="77" t="n">
        <v>20130.5571879315</v>
      </c>
      <c r="I377" s="77" t="n">
        <v>10.1997365923368</v>
      </c>
      <c r="J377" s="77" t="n">
        <v>18.6056193536908</v>
      </c>
      <c r="K377" s="77" t="n">
        <v>7.21929928491655</v>
      </c>
    </row>
    <row r="378">
      <c r="A378" s="77" t="s">
        <v>290</v>
      </c>
      <c r="B378" s="77" t="s">
        <v>291</v>
      </c>
      <c r="C378" s="77" t="s">
        <v>17</v>
      </c>
      <c r="D378" s="77" t="n">
        <v>54628.4428568151</v>
      </c>
      <c r="E378" s="77" t="n">
        <v>5.94946007040178</v>
      </c>
      <c r="F378" s="77" t="n">
        <v>82.7404238683893</v>
      </c>
      <c r="G378" s="77" t="n">
        <v>1.56668353050928</v>
      </c>
      <c r="H378" s="77" t="n">
        <v>11395.4428120686</v>
      </c>
      <c r="I378" s="77" t="n">
        <v>9.90481366085796</v>
      </c>
      <c r="J378" s="77" t="n">
        <v>17.2595761316107</v>
      </c>
      <c r="K378" s="77" t="n">
        <v>7.51050074425351</v>
      </c>
    </row>
    <row r="379">
      <c r="A379" s="77" t="s">
        <v>292</v>
      </c>
      <c r="B379" s="77" t="s">
        <v>293</v>
      </c>
      <c r="C379" s="77" t="s">
        <v>16</v>
      </c>
      <c r="D379" s="77" t="n">
        <v>69042.6351460237</v>
      </c>
      <c r="E379" s="77" t="n">
        <v>5.7364919749068</v>
      </c>
      <c r="F379" s="77" t="n">
        <v>85.673521225164</v>
      </c>
      <c r="G379" s="77" t="n">
        <v>2.33466465517923</v>
      </c>
      <c r="H379" s="77" t="n">
        <v>11545.4323906991</v>
      </c>
      <c r="I379" s="77" t="n">
        <v>18.9526339024313</v>
      </c>
      <c r="J379" s="77" t="n">
        <v>14.326478774836</v>
      </c>
      <c r="K379" s="77" t="n">
        <v>13.9614866313461</v>
      </c>
    </row>
    <row r="380">
      <c r="A380" s="77" t="s">
        <v>292</v>
      </c>
      <c r="B380" s="77" t="s">
        <v>293</v>
      </c>
      <c r="C380" s="77" t="s">
        <v>17</v>
      </c>
      <c r="D380" s="77" t="n">
        <v>43897.3648539767</v>
      </c>
      <c r="E380" s="77" t="n">
        <v>6.45942482968366</v>
      </c>
      <c r="F380" s="77" t="n">
        <v>88.1846248638624</v>
      </c>
      <c r="G380" s="77" t="n">
        <v>2.12678255951408</v>
      </c>
      <c r="H380" s="77" t="n">
        <v>5881.56760930083</v>
      </c>
      <c r="I380" s="77" t="n">
        <v>19.955173820105</v>
      </c>
      <c r="J380" s="77" t="n">
        <v>11.8153751361376</v>
      </c>
      <c r="K380" s="77" t="n">
        <v>15.8733446900157</v>
      </c>
    </row>
    <row r="381">
      <c r="A381" s="77" t="s">
        <v>294</v>
      </c>
      <c r="B381" s="77" t="s">
        <v>295</v>
      </c>
      <c r="C381" s="77" t="s">
        <v>16</v>
      </c>
      <c r="D381" s="77" t="n">
        <v>69392.2467091679</v>
      </c>
      <c r="E381" s="77" t="n">
        <v>4.31488393569824</v>
      </c>
      <c r="F381" s="77" t="n">
        <v>78.9224500286957</v>
      </c>
      <c r="G381" s="77" t="n">
        <v>1.25322571219382</v>
      </c>
      <c r="H381" s="77" t="n">
        <v>18532.3510243506</v>
      </c>
      <c r="I381" s="77" t="n">
        <v>6.64249629854612</v>
      </c>
      <c r="J381" s="77" t="n">
        <v>21.0775499713043</v>
      </c>
      <c r="K381" s="77" t="n">
        <v>4.6925588495793</v>
      </c>
    </row>
    <row r="382">
      <c r="A382" s="77" t="s">
        <v>294</v>
      </c>
      <c r="B382" s="77" t="s">
        <v>295</v>
      </c>
      <c r="C382" s="77" t="s">
        <v>17</v>
      </c>
      <c r="D382" s="77" t="n">
        <v>50249.7532908326</v>
      </c>
      <c r="E382" s="77" t="n">
        <v>5.94589601100723</v>
      </c>
      <c r="F382" s="77" t="n">
        <v>80.2796324713296</v>
      </c>
      <c r="G382" s="77" t="n">
        <v>1.94352557455435</v>
      </c>
      <c r="H382" s="77" t="n">
        <v>12343.6489756494</v>
      </c>
      <c r="I382" s="77" t="n">
        <v>12.5182695224558</v>
      </c>
      <c r="J382" s="77" t="n">
        <v>19.7203675286704</v>
      </c>
      <c r="K382" s="77" t="n">
        <v>7.91189710825701</v>
      </c>
    </row>
    <row r="383">
      <c r="A383" s="77" t="s">
        <v>296</v>
      </c>
      <c r="B383" s="77" t="s">
        <v>297</v>
      </c>
      <c r="C383" s="77" t="s">
        <v>16</v>
      </c>
      <c r="D383" s="77" t="n">
        <v>41535.5705376156</v>
      </c>
      <c r="E383" s="77" t="n">
        <v>5.01258030866046</v>
      </c>
      <c r="F383" s="77" t="n">
        <v>85.9895777151909</v>
      </c>
      <c r="G383" s="77" t="n">
        <v>1.59352521998921</v>
      </c>
      <c r="H383" s="77" t="n">
        <v>6767.45831919196</v>
      </c>
      <c r="I383" s="77" t="n">
        <v>12.994107746291</v>
      </c>
      <c r="J383" s="77" t="n">
        <v>14.0104222848091</v>
      </c>
      <c r="K383" s="77" t="n">
        <v>9.78033052536541</v>
      </c>
    </row>
    <row r="384">
      <c r="A384" s="77" t="s">
        <v>296</v>
      </c>
      <c r="B384" s="77" t="s">
        <v>297</v>
      </c>
      <c r="C384" s="77" t="s">
        <v>17</v>
      </c>
      <c r="D384" s="77" t="n">
        <v>27472.4294623846</v>
      </c>
      <c r="E384" s="77" t="n">
        <v>6.40821684868647</v>
      </c>
      <c r="F384" s="77" t="n">
        <v>88.1346600854437</v>
      </c>
      <c r="G384" s="77" t="n">
        <v>1.72926601483558</v>
      </c>
      <c r="H384" s="77" t="n">
        <v>3698.54168080805</v>
      </c>
      <c r="I384" s="77" t="n">
        <v>15.165962089693</v>
      </c>
      <c r="J384" s="77" t="n">
        <v>11.8653399145563</v>
      </c>
      <c r="K384" s="77" t="n">
        <v>12.8448298584241</v>
      </c>
    </row>
    <row r="385">
      <c r="A385" s="77" t="s">
        <v>298</v>
      </c>
      <c r="B385" s="77" t="s">
        <v>299</v>
      </c>
      <c r="C385" s="77" t="s">
        <v>16</v>
      </c>
      <c r="D385" s="77" t="n">
        <v>26368.730476007</v>
      </c>
      <c r="E385" s="77" t="n">
        <v>4.05806731742533</v>
      </c>
      <c r="F385" s="77" t="n">
        <v>82.9475617693194</v>
      </c>
      <c r="G385" s="77" t="n">
        <v>1.47207129478894</v>
      </c>
      <c r="H385" s="77" t="n">
        <v>5420.90856044777</v>
      </c>
      <c r="I385" s="77" t="n">
        <v>10.2905008876907</v>
      </c>
      <c r="J385" s="77" t="n">
        <v>17.0524382306806</v>
      </c>
      <c r="K385" s="77" t="n">
        <v>7.16054343675368</v>
      </c>
    </row>
    <row r="386">
      <c r="A386" s="77" t="s">
        <v>298</v>
      </c>
      <c r="B386" s="77" t="s">
        <v>299</v>
      </c>
      <c r="C386" s="77" t="s">
        <v>17</v>
      </c>
      <c r="D386" s="77" t="n">
        <v>18383.2695239931</v>
      </c>
      <c r="E386" s="77" t="n">
        <v>6.04922427171355</v>
      </c>
      <c r="F386" s="77" t="n">
        <v>86.3698447676157</v>
      </c>
      <c r="G386" s="77" t="n">
        <v>1.6313618684137</v>
      </c>
      <c r="H386" s="77" t="n">
        <v>2901.09143955224</v>
      </c>
      <c r="I386" s="77" t="n">
        <v>15.1122937420426</v>
      </c>
      <c r="J386" s="77" t="n">
        <v>13.6301552323843</v>
      </c>
      <c r="K386" s="77" t="n">
        <v>10.3374076767614</v>
      </c>
    </row>
    <row r="387">
      <c r="A387" s="77" t="s">
        <v>300</v>
      </c>
      <c r="B387" s="77" t="s">
        <v>301</v>
      </c>
      <c r="C387" s="77" t="s">
        <v>16</v>
      </c>
      <c r="D387" s="77" t="n">
        <v>31322.2270827731</v>
      </c>
      <c r="E387" s="77" t="n">
        <v>5.29008595175785</v>
      </c>
      <c r="F387" s="77" t="n">
        <v>83.2796392965301</v>
      </c>
      <c r="G387" s="77" t="n">
        <v>1.25724401354362</v>
      </c>
      <c r="H387" s="77" t="n">
        <v>6288.67919318402</v>
      </c>
      <c r="I387" s="77" t="n">
        <v>9.63084152453377</v>
      </c>
      <c r="J387" s="77" t="n">
        <v>16.7203607034699</v>
      </c>
      <c r="K387" s="77" t="n">
        <v>6.2619957674661</v>
      </c>
    </row>
    <row r="388">
      <c r="A388" s="77" t="s">
        <v>300</v>
      </c>
      <c r="B388" s="77" t="s">
        <v>301</v>
      </c>
      <c r="C388" s="77" t="s">
        <v>17</v>
      </c>
      <c r="D388" s="77" t="n">
        <v>24138.7729172269</v>
      </c>
      <c r="E388" s="77" t="n">
        <v>5.63099435694578</v>
      </c>
      <c r="F388" s="77" t="n">
        <v>83.7044679451261</v>
      </c>
      <c r="G388" s="77" t="n">
        <v>1.70275069668585</v>
      </c>
      <c r="H388" s="77" t="n">
        <v>4699.32080681598</v>
      </c>
      <c r="I388" s="77" t="n">
        <v>11.9674009407219</v>
      </c>
      <c r="J388" s="77" t="n">
        <v>16.2955320548739</v>
      </c>
      <c r="K388" s="77" t="n">
        <v>8.74643679195811</v>
      </c>
    </row>
    <row r="389">
      <c r="A389" s="77" t="s">
        <v>302</v>
      </c>
      <c r="B389" s="77" t="s">
        <v>303</v>
      </c>
      <c r="C389" s="77" t="s">
        <v>16</v>
      </c>
      <c r="D389" s="77" t="n">
        <v>21661.217596374</v>
      </c>
      <c r="E389" s="77" t="n">
        <v>5.4360097740727</v>
      </c>
      <c r="F389" s="77" t="n">
        <v>85.4600290372322</v>
      </c>
      <c r="G389" s="77" t="n">
        <v>1.5036533596499</v>
      </c>
      <c r="H389" s="77" t="n">
        <v>3685.38927984985</v>
      </c>
      <c r="I389" s="77" t="n">
        <v>11.8445904821315</v>
      </c>
      <c r="J389" s="77" t="n">
        <v>14.5399709627678</v>
      </c>
      <c r="K389" s="77" t="n">
        <v>8.83786220114645</v>
      </c>
    </row>
    <row r="390">
      <c r="A390" s="77" t="s">
        <v>302</v>
      </c>
      <c r="B390" s="77" t="s">
        <v>303</v>
      </c>
      <c r="C390" s="77" t="s">
        <v>17</v>
      </c>
      <c r="D390" s="77" t="n">
        <v>11771.782403626</v>
      </c>
      <c r="E390" s="77" t="n">
        <v>6.71899195942865</v>
      </c>
      <c r="F390" s="77" t="n">
        <v>91.6206586319509</v>
      </c>
      <c r="G390" s="77" t="n">
        <v>1.23649622896742</v>
      </c>
      <c r="H390" s="77" t="n">
        <v>1076.61072015014</v>
      </c>
      <c r="I390" s="77" t="n">
        <v>17.4919635627493</v>
      </c>
      <c r="J390" s="77" t="n">
        <v>8.37934136804907</v>
      </c>
      <c r="K390" s="77" t="n">
        <v>13.5199884952646</v>
      </c>
    </row>
    <row r="391">
      <c r="A391" s="77" t="s">
        <v>304</v>
      </c>
      <c r="B391" s="77" t="s">
        <v>305</v>
      </c>
      <c r="C391" s="77" t="s">
        <v>16</v>
      </c>
      <c r="D391" s="77" t="n">
        <v>10078.9515866226</v>
      </c>
      <c r="E391" s="77" t="n">
        <v>6.61344661443945</v>
      </c>
      <c r="F391" s="77" t="n">
        <v>90.1649418538786</v>
      </c>
      <c r="G391" s="77" t="n">
        <v>1.25687527647578</v>
      </c>
      <c r="H391" s="77" t="n">
        <v>1099.39709235349</v>
      </c>
      <c r="I391" s="77" t="n">
        <v>10.8599731801188</v>
      </c>
      <c r="J391" s="77" t="n">
        <v>9.83505814612136</v>
      </c>
      <c r="K391" s="77" t="n">
        <v>11.5226656047487</v>
      </c>
    </row>
    <row r="392">
      <c r="A392" s="77" t="s">
        <v>304</v>
      </c>
      <c r="B392" s="77" t="s">
        <v>305</v>
      </c>
      <c r="C392" s="77" t="s">
        <v>17</v>
      </c>
      <c r="D392" s="77" t="n">
        <v>4165.04841337745</v>
      </c>
      <c r="E392" s="77" t="n">
        <v>10.5789746723378</v>
      </c>
      <c r="F392" s="77" t="n">
        <v>79.8567265527969</v>
      </c>
      <c r="G392" s="77" t="n">
        <v>1.76338945566896</v>
      </c>
      <c r="H392" s="77" t="n">
        <v>1050.60290764652</v>
      </c>
      <c r="I392" s="77" t="n">
        <v>12.8452764550471</v>
      </c>
      <c r="J392" s="77" t="n">
        <v>20.1432734472031</v>
      </c>
      <c r="K392" s="77" t="n">
        <v>6.99084535274449</v>
      </c>
    </row>
    <row r="393">
      <c r="A393" s="77" t="s">
        <v>306</v>
      </c>
      <c r="B393" s="77" t="s">
        <v>307</v>
      </c>
      <c r="C393" s="77" t="s">
        <v>16</v>
      </c>
      <c r="D393" s="77" t="n">
        <v>43243.5594249014</v>
      </c>
      <c r="E393" s="77" t="n">
        <v>5.21594196873897</v>
      </c>
      <c r="F393" s="77" t="n">
        <v>85.6797492712851</v>
      </c>
      <c r="G393" s="77" t="n">
        <v>1.35072073023367</v>
      </c>
      <c r="H393" s="77" t="n">
        <v>7227.59600294735</v>
      </c>
      <c r="I393" s="77" t="n">
        <v>10.7035969114562</v>
      </c>
      <c r="J393" s="77" t="n">
        <v>14.3202507287149</v>
      </c>
      <c r="K393" s="77" t="n">
        <v>8.08152145478064</v>
      </c>
    </row>
    <row r="394">
      <c r="A394" s="77" t="s">
        <v>306</v>
      </c>
      <c r="B394" s="77" t="s">
        <v>307</v>
      </c>
      <c r="C394" s="77" t="s">
        <v>17</v>
      </c>
      <c r="D394" s="77" t="n">
        <v>24185.4405750987</v>
      </c>
      <c r="E394" s="77" t="n">
        <v>7.02532904558038</v>
      </c>
      <c r="F394" s="77" t="n">
        <v>83.4848820637032</v>
      </c>
      <c r="G394" s="77" t="n">
        <v>1.78687820821003</v>
      </c>
      <c r="H394" s="77" t="n">
        <v>4784.40399705265</v>
      </c>
      <c r="I394" s="77" t="n">
        <v>11.318911492488</v>
      </c>
      <c r="J394" s="77" t="n">
        <v>16.5151179362968</v>
      </c>
      <c r="K394" s="77" t="n">
        <v>9.03277330807036</v>
      </c>
    </row>
    <row r="395">
      <c r="A395" s="77" t="s">
        <v>308</v>
      </c>
      <c r="B395" s="77" t="s">
        <v>309</v>
      </c>
      <c r="C395" s="77" t="s">
        <v>16</v>
      </c>
      <c r="D395" s="77" t="n">
        <v>28427.9002482147</v>
      </c>
      <c r="E395" s="77" t="n">
        <v>5.76333777583168</v>
      </c>
      <c r="F395" s="77" t="n">
        <v>76.0847312283205</v>
      </c>
      <c r="G395" s="77" t="n">
        <v>1.79975575766886</v>
      </c>
      <c r="H395" s="77" t="n">
        <v>8935.5756940295</v>
      </c>
      <c r="I395" s="77" t="n">
        <v>10.1086300378606</v>
      </c>
      <c r="J395" s="77" t="n">
        <v>23.9152687716795</v>
      </c>
      <c r="K395" s="77" t="n">
        <v>5.7257952819253</v>
      </c>
    </row>
    <row r="396">
      <c r="A396" s="77" t="s">
        <v>308</v>
      </c>
      <c r="B396" s="77" t="s">
        <v>309</v>
      </c>
      <c r="C396" s="77" t="s">
        <v>17</v>
      </c>
      <c r="D396" s="77" t="n">
        <v>23162.0997517851</v>
      </c>
      <c r="E396" s="77" t="n">
        <v>7.04607788072554</v>
      </c>
      <c r="F396" s="77" t="n">
        <v>71.0482436133565</v>
      </c>
      <c r="G396" s="77" t="n">
        <v>2.61923746960882</v>
      </c>
      <c r="H396" s="77" t="n">
        <v>9438.4243059705</v>
      </c>
      <c r="I396" s="77" t="n">
        <v>12.1106670441565</v>
      </c>
      <c r="J396" s="77" t="n">
        <v>28.9517563866435</v>
      </c>
      <c r="K396" s="77" t="n">
        <v>6.42766605717402</v>
      </c>
    </row>
    <row r="397">
      <c r="A397" s="77" t="s">
        <v>310</v>
      </c>
      <c r="B397" s="77" t="s">
        <v>311</v>
      </c>
      <c r="C397" s="77" t="s">
        <v>16</v>
      </c>
      <c r="D397" s="77" t="n">
        <v>24475.6080996063</v>
      </c>
      <c r="E397" s="77" t="n">
        <v>4.84751212180719</v>
      </c>
      <c r="F397" s="77" t="n">
        <v>73.2574202137707</v>
      </c>
      <c r="G397" s="77" t="n">
        <v>1.53986492658586</v>
      </c>
      <c r="H397" s="77" t="n">
        <v>8934.80688386518</v>
      </c>
      <c r="I397" s="77" t="n">
        <v>7.24805807107211</v>
      </c>
      <c r="J397" s="77" t="n">
        <v>26.7425797862293</v>
      </c>
      <c r="K397" s="77" t="n">
        <v>4.21823671841246</v>
      </c>
    </row>
    <row r="398">
      <c r="A398" s="77" t="s">
        <v>310</v>
      </c>
      <c r="B398" s="77" t="s">
        <v>311</v>
      </c>
      <c r="C398" s="77" t="s">
        <v>17</v>
      </c>
      <c r="D398" s="77" t="n">
        <v>12445.3919003935</v>
      </c>
      <c r="E398" s="77" t="n">
        <v>6.28051447472527</v>
      </c>
      <c r="F398" s="77" t="n">
        <v>74.5966282910053</v>
      </c>
      <c r="G398" s="77" t="n">
        <v>1.97061954145043</v>
      </c>
      <c r="H398" s="77" t="n">
        <v>4238.19311613482</v>
      </c>
      <c r="I398" s="77" t="n">
        <v>9.80249864697626</v>
      </c>
      <c r="J398" s="77" t="n">
        <v>25.4033717089946</v>
      </c>
      <c r="K398" s="77" t="n">
        <v>5.7866953694387</v>
      </c>
    </row>
    <row r="399">
      <c r="A399" s="77" t="s">
        <v>312</v>
      </c>
      <c r="B399" s="77" t="s">
        <v>313</v>
      </c>
      <c r="C399" s="77" t="s">
        <v>16</v>
      </c>
      <c r="D399" s="77" t="n">
        <v>9246.51970193787</v>
      </c>
      <c r="E399" s="77" t="n">
        <v>4.81336691188138</v>
      </c>
      <c r="F399" s="77" t="n">
        <v>83.7174918735492</v>
      </c>
      <c r="G399" s="77" t="n">
        <v>1.2046240905536</v>
      </c>
      <c r="H399" s="77" t="n">
        <v>1798.38799298477</v>
      </c>
      <c r="I399" s="77" t="n">
        <v>8.05079298083953</v>
      </c>
      <c r="J399" s="77" t="n">
        <v>16.2825081264508</v>
      </c>
      <c r="K399" s="77" t="n">
        <v>6.19364699396501</v>
      </c>
    </row>
    <row r="400">
      <c r="A400" s="77" t="s">
        <v>312</v>
      </c>
      <c r="B400" s="77" t="s">
        <v>313</v>
      </c>
      <c r="C400" s="77" t="s">
        <v>17</v>
      </c>
      <c r="D400" s="77" t="n">
        <v>5655.4802980622</v>
      </c>
      <c r="E400" s="77" t="n">
        <v>6.84231361263464</v>
      </c>
      <c r="F400" s="77" t="n">
        <v>83.796161652842</v>
      </c>
      <c r="G400" s="77" t="n">
        <v>1.52815760231246</v>
      </c>
      <c r="H400" s="77" t="n">
        <v>1093.61200701523</v>
      </c>
      <c r="I400" s="77" t="n">
        <v>11.5861074874685</v>
      </c>
      <c r="J400" s="77" t="n">
        <v>16.203838347158</v>
      </c>
      <c r="K400" s="77" t="n">
        <v>7.90267952141433</v>
      </c>
    </row>
    <row r="401">
      <c r="A401" s="77" t="s">
        <v>314</v>
      </c>
      <c r="B401" s="77" t="s">
        <v>315</v>
      </c>
      <c r="C401" s="77" t="s">
        <v>16</v>
      </c>
      <c r="D401" s="77" t="n">
        <v>12963.0791307834</v>
      </c>
      <c r="E401" s="77" t="n">
        <v>5.31603620206554</v>
      </c>
      <c r="F401" s="77" t="n">
        <v>88.3094671989946</v>
      </c>
      <c r="G401" s="77" t="n">
        <v>2.00448379609776</v>
      </c>
      <c r="H401" s="77" t="n">
        <v>1716.07084254016</v>
      </c>
      <c r="I401" s="77" t="n">
        <v>19.6672267518893</v>
      </c>
      <c r="J401" s="77" t="n">
        <v>11.6905328010054</v>
      </c>
      <c r="K401" s="77" t="n">
        <v>15.1417304117387</v>
      </c>
    </row>
    <row r="402">
      <c r="A402" s="77" t="s">
        <v>314</v>
      </c>
      <c r="B402" s="77" t="s">
        <v>315</v>
      </c>
      <c r="C402" s="77" t="s">
        <v>17</v>
      </c>
      <c r="D402" s="77" t="n">
        <v>9696.92086921655</v>
      </c>
      <c r="E402" s="77" t="n">
        <v>8.15210692124657</v>
      </c>
      <c r="F402" s="77" t="n">
        <v>86.3418249391958</v>
      </c>
      <c r="G402" s="77" t="n">
        <v>2.08897235449252</v>
      </c>
      <c r="H402" s="77" t="n">
        <v>1533.92915745984</v>
      </c>
      <c r="I402" s="77" t="n">
        <v>19.016305460894</v>
      </c>
      <c r="J402" s="77" t="n">
        <v>13.6581750608042</v>
      </c>
      <c r="K402" s="77" t="n">
        <v>13.2056943575149</v>
      </c>
    </row>
    <row r="403">
      <c r="A403" s="77" t="s">
        <v>316</v>
      </c>
      <c r="B403" s="77" t="s">
        <v>317</v>
      </c>
      <c r="C403" s="77" t="s">
        <v>16</v>
      </c>
      <c r="D403" s="77" t="n">
        <v>21846.2849994965</v>
      </c>
      <c r="E403" s="77" t="n">
        <v>5.62809044132592</v>
      </c>
      <c r="F403" s="77" t="n">
        <v>72.7501973894684</v>
      </c>
      <c r="G403" s="77" t="n">
        <v>2.01950662663696</v>
      </c>
      <c r="H403" s="77" t="n">
        <v>8182.89125488855</v>
      </c>
      <c r="I403" s="77" t="n">
        <v>9.4910910944327</v>
      </c>
      <c r="J403" s="77" t="n">
        <v>27.2498026105316</v>
      </c>
      <c r="K403" s="77" t="n">
        <v>5.39158054893199</v>
      </c>
    </row>
    <row r="404">
      <c r="A404" s="77" t="s">
        <v>316</v>
      </c>
      <c r="B404" s="77" t="s">
        <v>317</v>
      </c>
      <c r="C404" s="77" t="s">
        <v>17</v>
      </c>
      <c r="D404" s="77" t="n">
        <v>17169.7150005034</v>
      </c>
      <c r="E404" s="77" t="n">
        <v>6.16929711028517</v>
      </c>
      <c r="F404" s="77" t="n">
        <v>70.5503527492866</v>
      </c>
      <c r="G404" s="77" t="n">
        <v>1.82291865584876</v>
      </c>
      <c r="H404" s="77" t="n">
        <v>7167.10874511142</v>
      </c>
      <c r="I404" s="77" t="n">
        <v>8.43207432907763</v>
      </c>
      <c r="J404" s="77" t="n">
        <v>29.4496472507134</v>
      </c>
      <c r="K404" s="77" t="n">
        <v>4.36703207710816</v>
      </c>
    </row>
    <row r="405">
      <c r="A405" s="77" t="s">
        <v>318</v>
      </c>
      <c r="B405" s="77" t="s">
        <v>319</v>
      </c>
      <c r="C405" s="77" t="s">
        <v>16</v>
      </c>
      <c r="D405" s="77" t="n">
        <v>32183.2344515394</v>
      </c>
      <c r="E405" s="77" t="n">
        <v>6.85635466740476</v>
      </c>
      <c r="F405" s="77" t="n">
        <v>90.010416076224</v>
      </c>
      <c r="G405" s="77" t="n">
        <v>1.99216558899093</v>
      </c>
      <c r="H405" s="77" t="n">
        <v>3571.77686213513</v>
      </c>
      <c r="I405" s="77" t="n">
        <v>24.0426749476485</v>
      </c>
      <c r="J405" s="77" t="n">
        <v>9.98958392377602</v>
      </c>
      <c r="K405" s="77" t="n">
        <v>17.9502624860104</v>
      </c>
    </row>
    <row r="406">
      <c r="A406" s="77" t="s">
        <v>318</v>
      </c>
      <c r="B406" s="77" t="s">
        <v>319</v>
      </c>
      <c r="C406" s="77" t="s">
        <v>17</v>
      </c>
      <c r="D406" s="77" t="n">
        <v>28726.7655484604</v>
      </c>
      <c r="E406" s="77" t="n">
        <v>9.23962068090858</v>
      </c>
      <c r="F406" s="77" t="n">
        <v>86.7878409889862</v>
      </c>
      <c r="G406" s="77" t="n">
        <v>1.98532088266184</v>
      </c>
      <c r="H406" s="77" t="n">
        <v>4373.22313786487</v>
      </c>
      <c r="I406" s="77" t="n">
        <v>20.5023533468968</v>
      </c>
      <c r="J406" s="77" t="n">
        <v>13.2121590110138</v>
      </c>
      <c r="K406" s="77" t="n">
        <v>13.0411473955874</v>
      </c>
    </row>
    <row r="407">
      <c r="A407" s="77" t="s">
        <v>320</v>
      </c>
      <c r="B407" s="77" t="s">
        <v>321</v>
      </c>
      <c r="C407" s="77" t="s">
        <v>16</v>
      </c>
      <c r="D407" s="77" t="n">
        <v>32507.6824540041</v>
      </c>
      <c r="E407" s="77" t="n">
        <v>6.95593038064318</v>
      </c>
      <c r="F407" s="77" t="n">
        <v>82.9662748896907</v>
      </c>
      <c r="G407" s="77" t="n">
        <v>2.33755164545055</v>
      </c>
      <c r="H407" s="77" t="n">
        <v>6674.12063071348</v>
      </c>
      <c r="I407" s="77" t="n">
        <v>17.7394174395554</v>
      </c>
      <c r="J407" s="77" t="n">
        <v>17.0337251103093</v>
      </c>
      <c r="K407" s="77" t="n">
        <v>11.3855278941846</v>
      </c>
    </row>
    <row r="408">
      <c r="A408" s="77" t="s">
        <v>320</v>
      </c>
      <c r="B408" s="77" t="s">
        <v>321</v>
      </c>
      <c r="C408" s="77" t="s">
        <v>17</v>
      </c>
      <c r="D408" s="77" t="n">
        <v>27976.3175459959</v>
      </c>
      <c r="E408" s="77" t="n">
        <v>6.46638164649419</v>
      </c>
      <c r="F408" s="77" t="n">
        <v>91.3685542550353</v>
      </c>
      <c r="G408" s="77" t="n">
        <v>1.90051230911971</v>
      </c>
      <c r="H408" s="77" t="n">
        <v>2642.87936928652</v>
      </c>
      <c r="I408" s="77" t="n">
        <v>23.6816314238585</v>
      </c>
      <c r="J408" s="77" t="n">
        <v>8.63144574496473</v>
      </c>
      <c r="K408" s="77" t="n">
        <v>20.1179578901328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529</v>
      </c>
    </row>
    <row r="418">
      <c r="A418" s="5" t="s">
        <v>26</v>
      </c>
      <c r="B418" s="5" t="s">
        <v>103</v>
      </c>
      <c r="C418" s="5" t="s">
        <v>11</v>
      </c>
      <c r="D418" s="5" t="s">
        <v>516</v>
      </c>
      <c r="E418" s="5" t="s">
        <v>517</v>
      </c>
      <c r="F418" s="5" t="s">
        <v>518</v>
      </c>
      <c r="G418" s="5" t="s">
        <v>519</v>
      </c>
      <c r="H418" s="5" t="s">
        <v>520</v>
      </c>
      <c r="I418" s="5" t="s">
        <v>521</v>
      </c>
      <c r="J418" s="5" t="s">
        <v>522</v>
      </c>
      <c r="K418" s="5" t="s">
        <v>523</v>
      </c>
    </row>
    <row r="419">
      <c r="A419" s="78" t="s">
        <v>104</v>
      </c>
      <c r="B419" s="78" t="s">
        <v>105</v>
      </c>
      <c r="C419" s="78" t="s">
        <v>16</v>
      </c>
      <c r="D419" s="78" t="n">
        <v>206.45699603261</v>
      </c>
      <c r="E419" s="78"/>
      <c r="F419" s="78" t="n">
        <v>60.4865220249836</v>
      </c>
      <c r="G419" s="78"/>
      <c r="H419" s="78" t="n">
        <v>134.870276756085</v>
      </c>
      <c r="I419" s="78"/>
      <c r="J419" s="78" t="n">
        <v>39.5134779750164</v>
      </c>
      <c r="K419" s="78"/>
    </row>
    <row r="420">
      <c r="A420" s="78" t="s">
        <v>104</v>
      </c>
      <c r="B420" s="78" t="s">
        <v>105</v>
      </c>
      <c r="C420" s="78" t="s">
        <v>17</v>
      </c>
      <c r="D420" s="78" t="n">
        <v>113.815714616798</v>
      </c>
      <c r="E420" s="78"/>
      <c r="F420" s="78" t="n">
        <v>80.3370675971718</v>
      </c>
      <c r="G420" s="78"/>
      <c r="H420" s="78" t="n">
        <v>27.8570125824269</v>
      </c>
      <c r="I420" s="78"/>
      <c r="J420" s="78" t="n">
        <v>19.6629324028282</v>
      </c>
      <c r="K420" s="78"/>
    </row>
    <row r="421">
      <c r="A421" s="78" t="s">
        <v>106</v>
      </c>
      <c r="B421" s="78" t="s">
        <v>107</v>
      </c>
      <c r="C421" s="78" t="s">
        <v>16</v>
      </c>
      <c r="D421" s="78" t="n">
        <v>420.676135481613</v>
      </c>
      <c r="E421" s="78"/>
      <c r="F421" s="78" t="n">
        <v>73.3420132019554</v>
      </c>
      <c r="G421" s="78"/>
      <c r="H421" s="78" t="n">
        <v>152.905250024174</v>
      </c>
      <c r="I421" s="78"/>
      <c r="J421" s="78" t="n">
        <v>26.6579867980446</v>
      </c>
      <c r="K421" s="78"/>
    </row>
    <row r="422">
      <c r="A422" s="78" t="s">
        <v>106</v>
      </c>
      <c r="B422" s="78" t="s">
        <v>107</v>
      </c>
      <c r="C422" s="78" t="s">
        <v>17</v>
      </c>
      <c r="D422" s="78" t="n">
        <v>215.323864518386</v>
      </c>
      <c r="E422" s="78"/>
      <c r="F422" s="78" t="n">
        <v>80.5194002390759</v>
      </c>
      <c r="G422" s="78"/>
      <c r="H422" s="78" t="n">
        <v>52.0947499758261</v>
      </c>
      <c r="I422" s="78"/>
      <c r="J422" s="78" t="n">
        <v>19.4805997609241</v>
      </c>
      <c r="K422" s="78"/>
    </row>
    <row r="423">
      <c r="A423" s="78" t="s">
        <v>108</v>
      </c>
      <c r="B423" s="78" t="s">
        <v>109</v>
      </c>
      <c r="C423" s="78" t="s">
        <v>16</v>
      </c>
      <c r="D423" s="78" t="n">
        <v>419.26388046073</v>
      </c>
      <c r="E423" s="78"/>
      <c r="F423" s="78" t="n">
        <v>62.8701672474022</v>
      </c>
      <c r="G423" s="78"/>
      <c r="H423" s="78" t="n">
        <v>247.608658323639</v>
      </c>
      <c r="I423" s="78"/>
      <c r="J423" s="78" t="n">
        <v>37.1298327525978</v>
      </c>
      <c r="K423" s="78"/>
    </row>
    <row r="424">
      <c r="A424" s="78" t="s">
        <v>108</v>
      </c>
      <c r="B424" s="78" t="s">
        <v>109</v>
      </c>
      <c r="C424" s="78" t="s">
        <v>17</v>
      </c>
      <c r="D424" s="78" t="n">
        <v>149.736119539269</v>
      </c>
      <c r="E424" s="78"/>
      <c r="F424" s="78" t="n">
        <v>73.7153502747306</v>
      </c>
      <c r="G424" s="78"/>
      <c r="H424" s="78" t="n">
        <v>53.3913416763608</v>
      </c>
      <c r="I424" s="78"/>
      <c r="J424" s="78" t="n">
        <v>26.2846497252694</v>
      </c>
      <c r="K424" s="78"/>
    </row>
    <row r="425">
      <c r="A425" s="78" t="s">
        <v>110</v>
      </c>
      <c r="B425" s="78" t="s">
        <v>111</v>
      </c>
      <c r="C425" s="78" t="s">
        <v>16</v>
      </c>
      <c r="D425" s="78" t="n">
        <v>92</v>
      </c>
      <c r="E425" s="78"/>
      <c r="F425" s="78" t="n">
        <v>74.1935483870968</v>
      </c>
      <c r="G425" s="78"/>
      <c r="H425" s="78" t="n">
        <v>32</v>
      </c>
      <c r="I425" s="78"/>
      <c r="J425" s="78" t="n">
        <v>25.8064516129032</v>
      </c>
      <c r="K425" s="78"/>
    </row>
    <row r="426">
      <c r="A426" s="78" t="s">
        <v>110</v>
      </c>
      <c r="B426" s="78" t="s">
        <v>111</v>
      </c>
      <c r="C426" s="78" t="s">
        <v>17</v>
      </c>
      <c r="D426" s="78" t="n">
        <v>20</v>
      </c>
      <c r="E426" s="78"/>
      <c r="F426" s="78" t="n">
        <v>71.4285714285714</v>
      </c>
      <c r="G426" s="78"/>
      <c r="H426" s="78" t="n">
        <v>8</v>
      </c>
      <c r="I426" s="78"/>
      <c r="J426" s="78" t="n">
        <v>28.5714285714286</v>
      </c>
      <c r="K426" s="78"/>
    </row>
    <row r="427">
      <c r="A427" s="78" t="s">
        <v>112</v>
      </c>
      <c r="B427" s="78" t="s">
        <v>113</v>
      </c>
      <c r="C427" s="78" t="s">
        <v>16</v>
      </c>
      <c r="D427" s="78" t="n">
        <v>3948.97496327556</v>
      </c>
      <c r="E427" s="78"/>
      <c r="F427" s="78" t="n">
        <v>70.9185386671957</v>
      </c>
      <c r="G427" s="78"/>
      <c r="H427" s="78" t="n">
        <v>1619.3503822412</v>
      </c>
      <c r="I427" s="78"/>
      <c r="J427" s="78" t="n">
        <v>29.0814613328043</v>
      </c>
      <c r="K427" s="78"/>
    </row>
    <row r="428">
      <c r="A428" s="78" t="s">
        <v>112</v>
      </c>
      <c r="B428" s="78" t="s">
        <v>113</v>
      </c>
      <c r="C428" s="78" t="s">
        <v>17</v>
      </c>
      <c r="D428" s="78" t="n">
        <v>1442.02503672447</v>
      </c>
      <c r="E428" s="78"/>
      <c r="F428" s="78" t="n">
        <v>71.4342468966889</v>
      </c>
      <c r="G428" s="78"/>
      <c r="H428" s="78" t="n">
        <v>576.649617758812</v>
      </c>
      <c r="I428" s="78"/>
      <c r="J428" s="78" t="n">
        <v>28.5657531033111</v>
      </c>
      <c r="K428" s="78"/>
    </row>
    <row r="429">
      <c r="A429" s="78" t="s">
        <v>124</v>
      </c>
      <c r="B429" s="78" t="s">
        <v>125</v>
      </c>
      <c r="C429" s="78" t="s">
        <v>16</v>
      </c>
      <c r="D429" s="78" t="n">
        <v>1661.25766086182</v>
      </c>
      <c r="E429" s="78"/>
      <c r="F429" s="78" t="n">
        <v>75.9906756794945</v>
      </c>
      <c r="G429" s="78"/>
      <c r="H429" s="78" t="n">
        <v>524.875895666216</v>
      </c>
      <c r="I429" s="78"/>
      <c r="J429" s="78" t="n">
        <v>24.0093243205055</v>
      </c>
      <c r="K429" s="78"/>
    </row>
    <row r="430">
      <c r="A430" s="78" t="s">
        <v>124</v>
      </c>
      <c r="B430" s="78" t="s">
        <v>125</v>
      </c>
      <c r="C430" s="78" t="s">
        <v>17</v>
      </c>
      <c r="D430" s="78" t="n">
        <v>699.742339138174</v>
      </c>
      <c r="E430" s="78"/>
      <c r="F430" s="78" t="n">
        <v>69.5661281554306</v>
      </c>
      <c r="G430" s="78"/>
      <c r="H430" s="78" t="n">
        <v>306.124104333783</v>
      </c>
      <c r="I430" s="78"/>
      <c r="J430" s="78" t="n">
        <v>30.4338718445693</v>
      </c>
      <c r="K430" s="78"/>
    </row>
    <row r="431">
      <c r="A431" s="78" t="s">
        <v>140</v>
      </c>
      <c r="B431" s="78" t="s">
        <v>141</v>
      </c>
      <c r="C431" s="78" t="s">
        <v>16</v>
      </c>
      <c r="D431" s="78" t="n">
        <v>3747.97277947879</v>
      </c>
      <c r="E431" s="78"/>
      <c r="F431" s="78" t="n">
        <v>69.2654534601871</v>
      </c>
      <c r="G431" s="78"/>
      <c r="H431" s="78" t="n">
        <v>1663.05478512537</v>
      </c>
      <c r="I431" s="78"/>
      <c r="J431" s="78" t="n">
        <v>30.7345465398129</v>
      </c>
      <c r="K431" s="78"/>
    </row>
    <row r="432">
      <c r="A432" s="78" t="s">
        <v>140</v>
      </c>
      <c r="B432" s="78" t="s">
        <v>141</v>
      </c>
      <c r="C432" s="78" t="s">
        <v>17</v>
      </c>
      <c r="D432" s="78" t="n">
        <v>1718.02722052119</v>
      </c>
      <c r="E432" s="78"/>
      <c r="F432" s="78" t="n">
        <v>65.3995145656078</v>
      </c>
      <c r="G432" s="78"/>
      <c r="H432" s="78" t="n">
        <v>908.945214874629</v>
      </c>
      <c r="I432" s="78"/>
      <c r="J432" s="78" t="n">
        <v>34.6004854343922</v>
      </c>
      <c r="K432" s="78"/>
    </row>
    <row r="433">
      <c r="A433" s="78" t="s">
        <v>142</v>
      </c>
      <c r="B433" s="78" t="s">
        <v>143</v>
      </c>
      <c r="C433" s="78" t="s">
        <v>16</v>
      </c>
      <c r="D433" s="78" t="n">
        <v>1838.83107375898</v>
      </c>
      <c r="E433" s="78"/>
      <c r="F433" s="78" t="n">
        <v>71.7155343634221</v>
      </c>
      <c r="G433" s="78"/>
      <c r="H433" s="78" t="n">
        <v>725.231357179077</v>
      </c>
      <c r="I433" s="78"/>
      <c r="J433" s="78" t="n">
        <v>28.2844656365779</v>
      </c>
      <c r="K433" s="78"/>
    </row>
    <row r="434">
      <c r="A434" s="78" t="s">
        <v>142</v>
      </c>
      <c r="B434" s="78" t="s">
        <v>143</v>
      </c>
      <c r="C434" s="78" t="s">
        <v>17</v>
      </c>
      <c r="D434" s="78" t="n">
        <v>407.168926241027</v>
      </c>
      <c r="E434" s="78"/>
      <c r="F434" s="78" t="n">
        <v>71.1911488711672</v>
      </c>
      <c r="G434" s="78"/>
      <c r="H434" s="78" t="n">
        <v>164.768642820923</v>
      </c>
      <c r="I434" s="78"/>
      <c r="J434" s="78" t="n">
        <v>28.8088511288329</v>
      </c>
      <c r="K434" s="7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530</v>
      </c>
    </row>
    <row r="444">
      <c r="A444" s="5" t="s">
        <v>26</v>
      </c>
      <c r="B444" s="5" t="s">
        <v>10</v>
      </c>
      <c r="C444" s="5" t="s">
        <v>11</v>
      </c>
      <c r="D444" s="5" t="s">
        <v>516</v>
      </c>
      <c r="E444" s="5" t="s">
        <v>517</v>
      </c>
      <c r="F444" s="5" t="s">
        <v>518</v>
      </c>
      <c r="G444" s="5" t="s">
        <v>519</v>
      </c>
      <c r="H444" s="5" t="s">
        <v>520</v>
      </c>
      <c r="I444" s="5" t="s">
        <v>521</v>
      </c>
      <c r="J444" s="5" t="s">
        <v>522</v>
      </c>
      <c r="K444" s="5" t="s">
        <v>523</v>
      </c>
    </row>
    <row r="445">
      <c r="A445" s="79" t="s">
        <v>14</v>
      </c>
      <c r="B445" s="79" t="s">
        <v>15</v>
      </c>
      <c r="C445" s="79" t="s">
        <v>16</v>
      </c>
      <c r="D445" s="79" t="n">
        <v>12335.4334893501</v>
      </c>
      <c r="E445" s="79"/>
      <c r="F445" s="79" t="n">
        <v>70.7496412306182</v>
      </c>
      <c r="G445" s="79"/>
      <c r="H445" s="79" t="n">
        <v>5099.89660531576</v>
      </c>
      <c r="I445" s="79"/>
      <c r="J445" s="79" t="n">
        <v>29.2503587693818</v>
      </c>
      <c r="K445" s="79"/>
    </row>
    <row r="446">
      <c r="A446" s="79" t="s">
        <v>14</v>
      </c>
      <c r="B446" s="79" t="s">
        <v>15</v>
      </c>
      <c r="C446" s="79" t="s">
        <v>17</v>
      </c>
      <c r="D446" s="79" t="n">
        <v>4765.83922129931</v>
      </c>
      <c r="E446" s="79"/>
      <c r="F446" s="79" t="n">
        <v>69.4357288016414</v>
      </c>
      <c r="G446" s="79"/>
      <c r="H446" s="79" t="n">
        <v>2097.83068402276</v>
      </c>
      <c r="I446" s="79"/>
      <c r="J446" s="79" t="n">
        <v>30.5642711983586</v>
      </c>
      <c r="K446" s="7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531</v>
      </c>
    </row>
    <row r="9">
      <c r="A9" t="s">
        <v>3</v>
      </c>
    </row>
    <row r="10">
      <c r="A10" t="s">
        <v>4</v>
      </c>
    </row>
    <row r="11">
      <c r="A11" t="s">
        <v>532</v>
      </c>
    </row>
    <row r="12">
      <c r="A12" s="3" t="s">
        <v>6</v>
      </c>
    </row>
    <row r="13">
      <c r="A13" s="3" t="s">
        <v>7</v>
      </c>
    </row>
    <row r="15">
      <c r="A15" s="4" t="s">
        <v>533</v>
      </c>
    </row>
    <row r="16">
      <c r="A16" s="5" t="s">
        <v>9</v>
      </c>
      <c r="B16" s="5" t="s">
        <v>10</v>
      </c>
      <c r="C16" s="5" t="s">
        <v>11</v>
      </c>
      <c r="D16" s="5" t="s">
        <v>534</v>
      </c>
      <c r="E16" s="5" t="s">
        <v>535</v>
      </c>
      <c r="F16" s="5" t="s">
        <v>536</v>
      </c>
      <c r="G16" s="5" t="s">
        <v>537</v>
      </c>
      <c r="H16" s="5" t="s">
        <v>538</v>
      </c>
      <c r="I16" s="5" t="s">
        <v>539</v>
      </c>
      <c r="J16" s="5" t="s">
        <v>540</v>
      </c>
      <c r="K16" s="5" t="s">
        <v>541</v>
      </c>
    </row>
    <row r="17">
      <c r="A17" s="80" t="s">
        <v>14</v>
      </c>
      <c r="B17" s="80" t="s">
        <v>15</v>
      </c>
      <c r="C17" s="80" t="s">
        <v>16</v>
      </c>
      <c r="D17" s="80" t="n">
        <v>2352572.97267985</v>
      </c>
      <c r="E17" s="80" t="n">
        <v>0.665114632494535</v>
      </c>
      <c r="F17" s="80" t="n">
        <v>63.6059048873408</v>
      </c>
      <c r="G17" s="80" t="n">
        <v>0.309754455011337</v>
      </c>
      <c r="H17" s="80" t="n">
        <v>1346097.73540416</v>
      </c>
      <c r="I17" s="80" t="n">
        <v>0.827792643305345</v>
      </c>
      <c r="J17" s="80" t="n">
        <v>36.3940951126592</v>
      </c>
      <c r="K17" s="80" t="n">
        <v>0.541357391711273</v>
      </c>
    </row>
    <row r="18">
      <c r="A18" s="80" t="s">
        <v>14</v>
      </c>
      <c r="B18" s="80" t="s">
        <v>15</v>
      </c>
      <c r="C18" s="80" t="s">
        <v>17</v>
      </c>
      <c r="D18" s="80" t="n">
        <v>1335538.69897432</v>
      </c>
      <c r="E18" s="80" t="n">
        <v>0.864470867650818</v>
      </c>
      <c r="F18" s="80" t="n">
        <v>61.2782656744159</v>
      </c>
      <c r="G18" s="80" t="n">
        <v>0.387687757961815</v>
      </c>
      <c r="H18" s="80" t="n">
        <v>843926.865652317</v>
      </c>
      <c r="I18" s="80" t="n">
        <v>0.950806059268466</v>
      </c>
      <c r="J18" s="80" t="n">
        <v>38.7217343255841</v>
      </c>
      <c r="K18" s="80" t="n">
        <v>0.613527101636206</v>
      </c>
    </row>
    <row r="19">
      <c r="A19" s="80" t="s">
        <v>14</v>
      </c>
      <c r="B19" s="80" t="s">
        <v>18</v>
      </c>
      <c r="C19" s="80" t="s">
        <v>16</v>
      </c>
      <c r="D19" s="80" t="n">
        <v>7303.19194098563</v>
      </c>
      <c r="E19" s="80"/>
      <c r="F19" s="80" t="n">
        <v>59.2049881934907</v>
      </c>
      <c r="G19" s="80"/>
      <c r="H19" s="80" t="n">
        <v>5032.24154836447</v>
      </c>
      <c r="I19" s="80"/>
      <c r="J19" s="80" t="n">
        <v>40.7950118065093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2854.73381766646</v>
      </c>
      <c r="E20" s="80"/>
      <c r="F20" s="80" t="n">
        <v>59.8999186734665</v>
      </c>
      <c r="G20" s="80"/>
      <c r="H20" s="80" t="n">
        <v>1911.10540363286</v>
      </c>
      <c r="I20" s="80"/>
      <c r="J20" s="80" t="n">
        <v>40.1000813265335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2345269.78073886</v>
      </c>
      <c r="E21" s="80" t="n">
        <v>0.66470625289494</v>
      </c>
      <c r="F21" s="80" t="n">
        <v>63.6206314955099</v>
      </c>
      <c r="G21" s="80" t="n">
        <v>0.310597342329804</v>
      </c>
      <c r="H21" s="80" t="n">
        <v>1341065.4938558</v>
      </c>
      <c r="I21" s="80" t="n">
        <v>0.828362917995996</v>
      </c>
      <c r="J21" s="80" t="n">
        <v>36.3793685044901</v>
      </c>
      <c r="K21" s="80" t="n">
        <v>0.543175977818591</v>
      </c>
    </row>
    <row r="22">
      <c r="A22" s="80" t="s">
        <v>14</v>
      </c>
      <c r="B22" s="80" t="s">
        <v>19</v>
      </c>
      <c r="C22" s="80" t="s">
        <v>17</v>
      </c>
      <c r="D22" s="80" t="n">
        <v>1332683.96515665</v>
      </c>
      <c r="E22" s="80" t="n">
        <v>0.865041762160386</v>
      </c>
      <c r="F22" s="80" t="n">
        <v>61.2812863122175</v>
      </c>
      <c r="G22" s="80" t="n">
        <v>0.388452418190324</v>
      </c>
      <c r="H22" s="80" t="n">
        <v>842015.760248684</v>
      </c>
      <c r="I22" s="80" t="n">
        <v>0.95185087102758</v>
      </c>
      <c r="J22" s="80" t="n">
        <v>38.7187136877825</v>
      </c>
      <c r="K22" s="80" t="n">
        <v>0.614815462356282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542</v>
      </c>
    </row>
    <row r="32">
      <c r="A32" s="5" t="s">
        <v>26</v>
      </c>
      <c r="B32" s="5" t="s">
        <v>10</v>
      </c>
      <c r="C32" s="5" t="s">
        <v>11</v>
      </c>
      <c r="D32" s="5" t="s">
        <v>534</v>
      </c>
      <c r="E32" s="5" t="s">
        <v>535</v>
      </c>
      <c r="F32" s="5" t="s">
        <v>536</v>
      </c>
      <c r="G32" s="5" t="s">
        <v>537</v>
      </c>
      <c r="H32" s="5" t="s">
        <v>538</v>
      </c>
      <c r="I32" s="5" t="s">
        <v>539</v>
      </c>
      <c r="J32" s="5" t="s">
        <v>540</v>
      </c>
      <c r="K32" s="5" t="s">
        <v>541</v>
      </c>
    </row>
    <row r="33">
      <c r="A33" s="81" t="s">
        <v>14</v>
      </c>
      <c r="B33" s="81" t="s">
        <v>15</v>
      </c>
      <c r="C33" s="81" t="s">
        <v>16</v>
      </c>
      <c r="D33" s="81" t="n">
        <v>2352572.97267985</v>
      </c>
      <c r="E33" s="81" t="n">
        <v>0.665114632494535</v>
      </c>
      <c r="F33" s="81" t="n">
        <v>63.6059048873408</v>
      </c>
      <c r="G33" s="81" t="n">
        <v>0.309754455011337</v>
      </c>
      <c r="H33" s="81" t="n">
        <v>1346097.73540416</v>
      </c>
      <c r="I33" s="81" t="n">
        <v>0.827792643305345</v>
      </c>
      <c r="J33" s="81" t="n">
        <v>36.3940951126592</v>
      </c>
      <c r="K33" s="81" t="n">
        <v>0.541357391711273</v>
      </c>
    </row>
    <row r="34">
      <c r="A34" s="81" t="s">
        <v>14</v>
      </c>
      <c r="B34" s="81" t="s">
        <v>15</v>
      </c>
      <c r="C34" s="81" t="s">
        <v>17</v>
      </c>
      <c r="D34" s="81" t="n">
        <v>1335538.69897432</v>
      </c>
      <c r="E34" s="81" t="n">
        <v>0.864470867650818</v>
      </c>
      <c r="F34" s="81" t="n">
        <v>61.2782656744159</v>
      </c>
      <c r="G34" s="81" t="n">
        <v>0.387687757961815</v>
      </c>
      <c r="H34" s="81" t="n">
        <v>843926.865652317</v>
      </c>
      <c r="I34" s="81" t="n">
        <v>0.950806059268466</v>
      </c>
      <c r="J34" s="81" t="n">
        <v>38.7217343255841</v>
      </c>
      <c r="K34" s="81" t="n">
        <v>0.613527101636206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543</v>
      </c>
    </row>
    <row r="44">
      <c r="A44" s="5" t="s">
        <v>26</v>
      </c>
      <c r="B44" s="5" t="s">
        <v>10</v>
      </c>
      <c r="C44" s="5" t="s">
        <v>11</v>
      </c>
      <c r="D44" s="5" t="s">
        <v>534</v>
      </c>
      <c r="E44" s="5" t="s">
        <v>535</v>
      </c>
      <c r="F44" s="5" t="s">
        <v>536</v>
      </c>
      <c r="G44" s="5" t="s">
        <v>537</v>
      </c>
      <c r="H44" s="5" t="s">
        <v>538</v>
      </c>
      <c r="I44" s="5" t="s">
        <v>539</v>
      </c>
      <c r="J44" s="5" t="s">
        <v>540</v>
      </c>
      <c r="K44" s="5" t="s">
        <v>541</v>
      </c>
    </row>
    <row r="45">
      <c r="A45" s="82" t="s">
        <v>14</v>
      </c>
      <c r="B45" s="82" t="s">
        <v>15</v>
      </c>
      <c r="C45" s="82" t="s">
        <v>16</v>
      </c>
      <c r="D45" s="82" t="n">
        <v>2345269.78073886</v>
      </c>
      <c r="E45" s="82" t="n">
        <v>0.66470625289494</v>
      </c>
      <c r="F45" s="82" t="n">
        <v>63.6206314955099</v>
      </c>
      <c r="G45" s="82" t="n">
        <v>0.310597342329804</v>
      </c>
      <c r="H45" s="82" t="n">
        <v>1341065.4938558</v>
      </c>
      <c r="I45" s="82" t="n">
        <v>0.828362917995996</v>
      </c>
      <c r="J45" s="82" t="n">
        <v>36.3793685044901</v>
      </c>
      <c r="K45" s="82" t="n">
        <v>0.543175977818591</v>
      </c>
    </row>
    <row r="46">
      <c r="A46" s="82" t="s">
        <v>14</v>
      </c>
      <c r="B46" s="82" t="s">
        <v>15</v>
      </c>
      <c r="C46" s="82" t="s">
        <v>17</v>
      </c>
      <c r="D46" s="82" t="n">
        <v>1332683.96515665</v>
      </c>
      <c r="E46" s="82" t="n">
        <v>0.865041762160386</v>
      </c>
      <c r="F46" s="82" t="n">
        <v>61.2812863122175</v>
      </c>
      <c r="G46" s="82" t="n">
        <v>0.388452418190324</v>
      </c>
      <c r="H46" s="82" t="n">
        <v>842015.760248684</v>
      </c>
      <c r="I46" s="82" t="n">
        <v>0.95185087102758</v>
      </c>
      <c r="J46" s="82" t="n">
        <v>38.7187136877825</v>
      </c>
      <c r="K46" s="82" t="n">
        <v>0.614815462356282</v>
      </c>
    </row>
    <row r="47">
      <c r="A47" s="82" t="s">
        <v>28</v>
      </c>
      <c r="B47" s="82" t="s">
        <v>29</v>
      </c>
      <c r="C47" s="82" t="s">
        <v>16</v>
      </c>
      <c r="D47" s="82" t="n">
        <v>2583.33645820248</v>
      </c>
      <c r="E47" s="82" t="n">
        <v>5.28159606608127</v>
      </c>
      <c r="F47" s="82" t="n">
        <v>66.8229161617229</v>
      </c>
      <c r="G47" s="82" t="n">
        <v>2.13505810076742</v>
      </c>
      <c r="H47" s="82" t="n">
        <v>1282.60745234216</v>
      </c>
      <c r="I47" s="82" t="n">
        <v>6.22045630916997</v>
      </c>
      <c r="J47" s="82" t="n">
        <v>33.1770838382771</v>
      </c>
      <c r="K47" s="82" t="n">
        <v>4.30028175964599</v>
      </c>
    </row>
    <row r="48">
      <c r="A48" s="82" t="s">
        <v>28</v>
      </c>
      <c r="B48" s="82" t="s">
        <v>29</v>
      </c>
      <c r="C48" s="82" t="s">
        <v>17</v>
      </c>
      <c r="D48" s="82" t="n">
        <v>1003.79539125559</v>
      </c>
      <c r="E48" s="82" t="n">
        <v>8.62760963368599</v>
      </c>
      <c r="F48" s="82" t="n">
        <v>64.1789893612548</v>
      </c>
      <c r="G48" s="82" t="n">
        <v>2.90119728051096</v>
      </c>
      <c r="H48" s="82" t="n">
        <v>560.260698199735</v>
      </c>
      <c r="I48" s="82" t="n">
        <v>9.95058294519382</v>
      </c>
      <c r="J48" s="82" t="n">
        <v>35.8210106387452</v>
      </c>
      <c r="K48" s="82" t="n">
        <v>5.19795243296176</v>
      </c>
    </row>
    <row r="49">
      <c r="A49" s="82" t="s">
        <v>30</v>
      </c>
      <c r="B49" s="82" t="s">
        <v>31</v>
      </c>
      <c r="C49" s="82" t="s">
        <v>16</v>
      </c>
      <c r="D49" s="82" t="n">
        <v>17407.3556942608</v>
      </c>
      <c r="E49" s="82" t="n">
        <v>4.50210377962252</v>
      </c>
      <c r="F49" s="82" t="n">
        <v>66.4052660746418</v>
      </c>
      <c r="G49" s="82" t="n">
        <v>1.88889675266192</v>
      </c>
      <c r="H49" s="82" t="n">
        <v>8806.46246090531</v>
      </c>
      <c r="I49" s="82" t="n">
        <v>5.4688424715624</v>
      </c>
      <c r="J49" s="82" t="n">
        <v>33.5947339253582</v>
      </c>
      <c r="K49" s="82" t="n">
        <v>3.7337009939335</v>
      </c>
    </row>
    <row r="50">
      <c r="A50" s="82" t="s">
        <v>30</v>
      </c>
      <c r="B50" s="82" t="s">
        <v>31</v>
      </c>
      <c r="C50" s="82" t="s">
        <v>17</v>
      </c>
      <c r="D50" s="82" t="n">
        <v>8710.51369551953</v>
      </c>
      <c r="E50" s="82" t="n">
        <v>6.69917140566952</v>
      </c>
      <c r="F50" s="82" t="n">
        <v>64.3736356173895</v>
      </c>
      <c r="G50" s="82" t="n">
        <v>2.59735542204586</v>
      </c>
      <c r="H50" s="82" t="n">
        <v>4820.66814931404</v>
      </c>
      <c r="I50" s="82" t="n">
        <v>7.13781344410075</v>
      </c>
      <c r="J50" s="82" t="n">
        <v>35.6263643826105</v>
      </c>
      <c r="K50" s="82" t="n">
        <v>4.69318759871111</v>
      </c>
    </row>
    <row r="51">
      <c r="A51" s="82" t="s">
        <v>32</v>
      </c>
      <c r="B51" s="82" t="s">
        <v>33</v>
      </c>
      <c r="C51" s="82" t="s">
        <v>16</v>
      </c>
      <c r="D51" s="82" t="n">
        <v>2145.09755279249</v>
      </c>
      <c r="E51" s="82" t="n">
        <v>5.68341281435237</v>
      </c>
      <c r="F51" s="82" t="n">
        <v>59.8485338350034</v>
      </c>
      <c r="G51" s="82" t="n">
        <v>2.92593138643724</v>
      </c>
      <c r="H51" s="82" t="n">
        <v>1439.11314601313</v>
      </c>
      <c r="I51" s="82" t="n">
        <v>6.88638000972828</v>
      </c>
      <c r="J51" s="82" t="n">
        <v>40.1514661649966</v>
      </c>
      <c r="K51" s="82" t="n">
        <v>4.36130284409758</v>
      </c>
    </row>
    <row r="52">
      <c r="A52" s="82" t="s">
        <v>32</v>
      </c>
      <c r="B52" s="82" t="s">
        <v>33</v>
      </c>
      <c r="C52" s="82" t="s">
        <v>17</v>
      </c>
      <c r="D52" s="82" t="n">
        <v>1069.76336006483</v>
      </c>
      <c r="E52" s="82" t="n">
        <v>7.09235643513424</v>
      </c>
      <c r="F52" s="82" t="n">
        <v>55.2909487045664</v>
      </c>
      <c r="G52" s="82" t="n">
        <v>3.79573148301208</v>
      </c>
      <c r="H52" s="82" t="n">
        <v>865.02594112956</v>
      </c>
      <c r="I52" s="82" t="n">
        <v>8.67814212392245</v>
      </c>
      <c r="J52" s="82" t="n">
        <v>44.7090512954336</v>
      </c>
      <c r="K52" s="82" t="n">
        <v>4.69411872188314</v>
      </c>
    </row>
    <row r="53">
      <c r="A53" s="82" t="s">
        <v>34</v>
      </c>
      <c r="B53" s="82" t="s">
        <v>35</v>
      </c>
      <c r="C53" s="82" t="s">
        <v>16</v>
      </c>
      <c r="D53" s="82" t="n">
        <v>34380.8076644671</v>
      </c>
      <c r="E53" s="82" t="n">
        <v>5.50531184136143</v>
      </c>
      <c r="F53" s="82" t="n">
        <v>62.8136810128241</v>
      </c>
      <c r="G53" s="82" t="n">
        <v>2.22073421083532</v>
      </c>
      <c r="H53" s="82" t="n">
        <v>20353.7773974207</v>
      </c>
      <c r="I53" s="82" t="n">
        <v>6.05028184789292</v>
      </c>
      <c r="J53" s="82" t="n">
        <v>37.1863189871759</v>
      </c>
      <c r="K53" s="82" t="n">
        <v>3.75117769472641</v>
      </c>
    </row>
    <row r="54">
      <c r="A54" s="82" t="s">
        <v>34</v>
      </c>
      <c r="B54" s="82" t="s">
        <v>35</v>
      </c>
      <c r="C54" s="82" t="s">
        <v>17</v>
      </c>
      <c r="D54" s="82" t="n">
        <v>15500.542275067</v>
      </c>
      <c r="E54" s="82" t="n">
        <v>8.98753595017343</v>
      </c>
      <c r="F54" s="82" t="n">
        <v>60.8570465488299</v>
      </c>
      <c r="G54" s="82" t="n">
        <v>3.22379748281136</v>
      </c>
      <c r="H54" s="82" t="n">
        <v>9969.87266304509</v>
      </c>
      <c r="I54" s="82" t="n">
        <v>7.00821765512255</v>
      </c>
      <c r="J54" s="82" t="n">
        <v>39.1429534511701</v>
      </c>
      <c r="K54" s="82" t="n">
        <v>5.01216122386358</v>
      </c>
    </row>
    <row r="55">
      <c r="A55" s="82" t="s">
        <v>36</v>
      </c>
      <c r="B55" s="82" t="s">
        <v>37</v>
      </c>
      <c r="C55" s="82" t="s">
        <v>16</v>
      </c>
      <c r="D55" s="82" t="n">
        <v>3608.75492055077</v>
      </c>
      <c r="E55" s="82" t="n">
        <v>4.45987699824211</v>
      </c>
      <c r="F55" s="82" t="n">
        <v>73.2142987639055</v>
      </c>
      <c r="G55" s="82" t="n">
        <v>1.76224288933147</v>
      </c>
      <c r="H55" s="82" t="n">
        <v>1320.27531190142</v>
      </c>
      <c r="I55" s="82" t="n">
        <v>6.67773909142072</v>
      </c>
      <c r="J55" s="82" t="n">
        <v>26.7857012360945</v>
      </c>
      <c r="K55" s="82" t="n">
        <v>4.81680043605587</v>
      </c>
    </row>
    <row r="56">
      <c r="A56" s="82" t="s">
        <v>36</v>
      </c>
      <c r="B56" s="82" t="s">
        <v>37</v>
      </c>
      <c r="C56" s="82" t="s">
        <v>17</v>
      </c>
      <c r="D56" s="82" t="n">
        <v>1695.81288050346</v>
      </c>
      <c r="E56" s="82" t="n">
        <v>6.82890735938532</v>
      </c>
      <c r="F56" s="82" t="n">
        <v>67.9420419041454</v>
      </c>
      <c r="G56" s="82" t="n">
        <v>2.36156114518827</v>
      </c>
      <c r="H56" s="82" t="n">
        <v>800.156968174275</v>
      </c>
      <c r="I56" s="82" t="n">
        <v>8.52123938207684</v>
      </c>
      <c r="J56" s="82" t="n">
        <v>32.0579580958546</v>
      </c>
      <c r="K56" s="82" t="n">
        <v>5.00497523285273</v>
      </c>
    </row>
    <row r="57">
      <c r="A57" s="82" t="s">
        <v>38</v>
      </c>
      <c r="B57" s="82" t="s">
        <v>39</v>
      </c>
      <c r="C57" s="82" t="s">
        <v>16</v>
      </c>
      <c r="D57" s="82" t="n">
        <v>2449.84444112275</v>
      </c>
      <c r="E57" s="82" t="n">
        <v>4.95207548038118</v>
      </c>
      <c r="F57" s="82" t="n">
        <v>58.5701529571443</v>
      </c>
      <c r="G57" s="82" t="n">
        <v>2.46983891746173</v>
      </c>
      <c r="H57" s="82" t="n">
        <v>1732.90789506339</v>
      </c>
      <c r="I57" s="82" t="n">
        <v>5.57185167888314</v>
      </c>
      <c r="J57" s="82" t="n">
        <v>41.4298470428557</v>
      </c>
      <c r="K57" s="82" t="n">
        <v>3.49165766954447</v>
      </c>
    </row>
    <row r="58">
      <c r="A58" s="82" t="s">
        <v>38</v>
      </c>
      <c r="B58" s="82" t="s">
        <v>39</v>
      </c>
      <c r="C58" s="82" t="s">
        <v>17</v>
      </c>
      <c r="D58" s="82" t="n">
        <v>867.951255913008</v>
      </c>
      <c r="E58" s="82" t="n">
        <v>8.3081069441593</v>
      </c>
      <c r="F58" s="82" t="n">
        <v>60.6429814949138</v>
      </c>
      <c r="G58" s="82" t="n">
        <v>3.91621990160931</v>
      </c>
      <c r="H58" s="82" t="n">
        <v>563.296407900824</v>
      </c>
      <c r="I58" s="82" t="n">
        <v>8.07006262970024</v>
      </c>
      <c r="J58" s="82" t="n">
        <v>39.3570185050862</v>
      </c>
      <c r="K58" s="82" t="n">
        <v>6.03427952736347</v>
      </c>
    </row>
    <row r="59">
      <c r="A59" s="82" t="s">
        <v>40</v>
      </c>
      <c r="B59" s="82" t="s">
        <v>41</v>
      </c>
      <c r="C59" s="82" t="s">
        <v>16</v>
      </c>
      <c r="D59" s="82" t="n">
        <v>7743.81789184923</v>
      </c>
      <c r="E59" s="82" t="n">
        <v>4.66359826855759</v>
      </c>
      <c r="F59" s="82" t="n">
        <v>70.075057754929</v>
      </c>
      <c r="G59" s="82" t="n">
        <v>1.9497685479837</v>
      </c>
      <c r="H59" s="82" t="n">
        <v>3306.92989195055</v>
      </c>
      <c r="I59" s="82" t="n">
        <v>6.39160713294711</v>
      </c>
      <c r="J59" s="82" t="n">
        <v>29.9249422450711</v>
      </c>
      <c r="K59" s="82" t="n">
        <v>4.56576131341427</v>
      </c>
    </row>
    <row r="60">
      <c r="A60" s="82" t="s">
        <v>40</v>
      </c>
      <c r="B60" s="82" t="s">
        <v>41</v>
      </c>
      <c r="C60" s="82" t="s">
        <v>17</v>
      </c>
      <c r="D60" s="82" t="n">
        <v>2620.32619396573</v>
      </c>
      <c r="E60" s="82" t="n">
        <v>7.03949985063368</v>
      </c>
      <c r="F60" s="82" t="n">
        <v>65.8331696494169</v>
      </c>
      <c r="G60" s="82" t="n">
        <v>2.90353620894696</v>
      </c>
      <c r="H60" s="82" t="n">
        <v>1359.92602223443</v>
      </c>
      <c r="I60" s="82" t="n">
        <v>8.47119042346661</v>
      </c>
      <c r="J60" s="82" t="n">
        <v>34.1668303505831</v>
      </c>
      <c r="K60" s="82" t="n">
        <v>5.59457783661713</v>
      </c>
    </row>
    <row r="61">
      <c r="A61" s="82" t="s">
        <v>42</v>
      </c>
      <c r="B61" s="82" t="s">
        <v>43</v>
      </c>
      <c r="C61" s="82" t="s">
        <v>16</v>
      </c>
      <c r="D61" s="82" t="n">
        <v>6332.82897887807</v>
      </c>
      <c r="E61" s="82" t="n">
        <v>5.52251355919855</v>
      </c>
      <c r="F61" s="82" t="n">
        <v>74.0906615200825</v>
      </c>
      <c r="G61" s="82" t="n">
        <v>1.45168185649169</v>
      </c>
      <c r="H61" s="82" t="n">
        <v>2214.57611772988</v>
      </c>
      <c r="I61" s="82" t="n">
        <v>6.75450045654859</v>
      </c>
      <c r="J61" s="82" t="n">
        <v>25.9093384799175</v>
      </c>
      <c r="K61" s="82" t="n">
        <v>4.15124720947769</v>
      </c>
    </row>
    <row r="62">
      <c r="A62" s="82" t="s">
        <v>42</v>
      </c>
      <c r="B62" s="82" t="s">
        <v>43</v>
      </c>
      <c r="C62" s="82" t="s">
        <v>17</v>
      </c>
      <c r="D62" s="82" t="n">
        <v>3059.2744777872</v>
      </c>
      <c r="E62" s="82" t="n">
        <v>7.06297465875672</v>
      </c>
      <c r="F62" s="82" t="n">
        <v>67.6143288649704</v>
      </c>
      <c r="G62" s="82" t="n">
        <v>2.73133616421904</v>
      </c>
      <c r="H62" s="82" t="n">
        <v>1465.32042560486</v>
      </c>
      <c r="I62" s="82" t="n">
        <v>8.33526278364602</v>
      </c>
      <c r="J62" s="82" t="n">
        <v>32.3856711350296</v>
      </c>
      <c r="K62" s="82" t="n">
        <v>5.70244355530859</v>
      </c>
    </row>
    <row r="63">
      <c r="A63" s="82" t="s">
        <v>44</v>
      </c>
      <c r="B63" s="82" t="s">
        <v>45</v>
      </c>
      <c r="C63" s="82" t="s">
        <v>16</v>
      </c>
      <c r="D63" s="82" t="n">
        <v>35357.7305967704</v>
      </c>
      <c r="E63" s="82" t="n">
        <v>4.6007712639484</v>
      </c>
      <c r="F63" s="82" t="n">
        <v>62.6237405325747</v>
      </c>
      <c r="G63" s="82" t="n">
        <v>2.04314533956305</v>
      </c>
      <c r="H63" s="82" t="n">
        <v>21102.8549512591</v>
      </c>
      <c r="I63" s="82" t="n">
        <v>5.65735967209274</v>
      </c>
      <c r="J63" s="82" t="n">
        <v>37.3762594674253</v>
      </c>
      <c r="K63" s="82" t="n">
        <v>3.42328005633223</v>
      </c>
    </row>
    <row r="64">
      <c r="A64" s="82" t="s">
        <v>44</v>
      </c>
      <c r="B64" s="82" t="s">
        <v>45</v>
      </c>
      <c r="C64" s="82" t="s">
        <v>17</v>
      </c>
      <c r="D64" s="82" t="n">
        <v>21732.7886951364</v>
      </c>
      <c r="E64" s="82" t="n">
        <v>6.92273939354912</v>
      </c>
      <c r="F64" s="82" t="n">
        <v>62.0752111488165</v>
      </c>
      <c r="G64" s="82" t="n">
        <v>2.63359263191912</v>
      </c>
      <c r="H64" s="82" t="n">
        <v>13277.625756834</v>
      </c>
      <c r="I64" s="82" t="n">
        <v>6.56896353999064</v>
      </c>
      <c r="J64" s="82" t="n">
        <v>37.9247888511835</v>
      </c>
      <c r="K64" s="82" t="n">
        <v>4.31065863933597</v>
      </c>
    </row>
    <row r="65">
      <c r="A65" s="82" t="s">
        <v>46</v>
      </c>
      <c r="B65" s="82" t="s">
        <v>47</v>
      </c>
      <c r="C65" s="82" t="s">
        <v>16</v>
      </c>
      <c r="D65" s="82" t="n">
        <v>31198.2239000311</v>
      </c>
      <c r="E65" s="82" t="n">
        <v>4.13566218725866</v>
      </c>
      <c r="F65" s="82" t="n">
        <v>65.2846461518792</v>
      </c>
      <c r="G65" s="82" t="n">
        <v>1.80046711527882</v>
      </c>
      <c r="H65" s="82" t="n">
        <v>16589.7718064189</v>
      </c>
      <c r="I65" s="82" t="n">
        <v>4.96861756092367</v>
      </c>
      <c r="J65" s="82" t="n">
        <v>34.7153538481208</v>
      </c>
      <c r="K65" s="82" t="n">
        <v>3.38590408852869</v>
      </c>
    </row>
    <row r="66">
      <c r="A66" s="82" t="s">
        <v>46</v>
      </c>
      <c r="B66" s="82" t="s">
        <v>47</v>
      </c>
      <c r="C66" s="82" t="s">
        <v>17</v>
      </c>
      <c r="D66" s="82" t="n">
        <v>11441.3788574604</v>
      </c>
      <c r="E66" s="82" t="n">
        <v>7.06137447550317</v>
      </c>
      <c r="F66" s="82" t="n">
        <v>61.661957477624</v>
      </c>
      <c r="G66" s="82" t="n">
        <v>2.82631496304266</v>
      </c>
      <c r="H66" s="82" t="n">
        <v>7113.62543609006</v>
      </c>
      <c r="I66" s="82" t="n">
        <v>8.05513758809911</v>
      </c>
      <c r="J66" s="82" t="n">
        <v>38.338042522376</v>
      </c>
      <c r="K66" s="82" t="n">
        <v>4.54577494319885</v>
      </c>
    </row>
    <row r="67">
      <c r="A67" s="82" t="s">
        <v>48</v>
      </c>
      <c r="B67" s="82" t="s">
        <v>49</v>
      </c>
      <c r="C67" s="82" t="s">
        <v>16</v>
      </c>
      <c r="D67" s="82" t="n">
        <v>27777.2470753561</v>
      </c>
      <c r="E67" s="82" t="n">
        <v>6.15492292781654</v>
      </c>
      <c r="F67" s="82" t="n">
        <v>52.0785892951604</v>
      </c>
      <c r="G67" s="82" t="n">
        <v>2.69502439346988</v>
      </c>
      <c r="H67" s="82" t="n">
        <v>25559.925554121</v>
      </c>
      <c r="I67" s="82" t="n">
        <v>5.52864902559025</v>
      </c>
      <c r="J67" s="82" t="n">
        <v>47.9214107048396</v>
      </c>
      <c r="K67" s="82" t="n">
        <v>2.92881754655404</v>
      </c>
    </row>
    <row r="68">
      <c r="A68" s="82" t="s">
        <v>48</v>
      </c>
      <c r="B68" s="82" t="s">
        <v>49</v>
      </c>
      <c r="C68" s="82" t="s">
        <v>17</v>
      </c>
      <c r="D68" s="82" t="n">
        <v>16832.9526773612</v>
      </c>
      <c r="E68" s="82" t="n">
        <v>6.78573548796641</v>
      </c>
      <c r="F68" s="82" t="n">
        <v>49.8594198910489</v>
      </c>
      <c r="G68" s="82" t="n">
        <v>3.70274337538454</v>
      </c>
      <c r="H68" s="82" t="n">
        <v>16927.8746931618</v>
      </c>
      <c r="I68" s="82" t="n">
        <v>5.59624544502535</v>
      </c>
      <c r="J68" s="82" t="n">
        <v>50.1405801089511</v>
      </c>
      <c r="K68" s="82" t="n">
        <v>3.68198046973014</v>
      </c>
    </row>
    <row r="69">
      <c r="A69" s="82" t="s">
        <v>50</v>
      </c>
      <c r="B69" s="82" t="s">
        <v>51</v>
      </c>
      <c r="C69" s="82" t="s">
        <v>16</v>
      </c>
      <c r="D69" s="82" t="n">
        <v>3556.1442448219</v>
      </c>
      <c r="E69" s="82" t="n">
        <v>6.17637845570554</v>
      </c>
      <c r="F69" s="82" t="n">
        <v>67.0575436380802</v>
      </c>
      <c r="G69" s="82" t="n">
        <v>2.24932516500677</v>
      </c>
      <c r="H69" s="82" t="n">
        <v>1746.97909058531</v>
      </c>
      <c r="I69" s="82" t="n">
        <v>6.3181126836766</v>
      </c>
      <c r="J69" s="82" t="n">
        <v>32.9424563619198</v>
      </c>
      <c r="K69" s="82" t="n">
        <v>4.57871807589405</v>
      </c>
    </row>
    <row r="70">
      <c r="A70" s="82" t="s">
        <v>50</v>
      </c>
      <c r="B70" s="82" t="s">
        <v>51</v>
      </c>
      <c r="C70" s="82" t="s">
        <v>17</v>
      </c>
      <c r="D70" s="82" t="n">
        <v>1533.39950931542</v>
      </c>
      <c r="E70" s="82" t="n">
        <v>6.8912232078944</v>
      </c>
      <c r="F70" s="82" t="n">
        <v>61.9836684367541</v>
      </c>
      <c r="G70" s="82" t="n">
        <v>3.00712081690091</v>
      </c>
      <c r="H70" s="82" t="n">
        <v>940.477155277357</v>
      </c>
      <c r="I70" s="82" t="n">
        <v>9.16672251782322</v>
      </c>
      <c r="J70" s="82" t="n">
        <v>38.0163315632458</v>
      </c>
      <c r="K70" s="82" t="n">
        <v>4.90295544045211</v>
      </c>
    </row>
    <row r="71">
      <c r="A71" s="82" t="s">
        <v>52</v>
      </c>
      <c r="B71" s="82" t="s">
        <v>53</v>
      </c>
      <c r="C71" s="82" t="s">
        <v>16</v>
      </c>
      <c r="D71" s="82" t="n">
        <v>895.584888059701</v>
      </c>
      <c r="E71" s="82" t="n">
        <v>9.85071044614946</v>
      </c>
      <c r="F71" s="82" t="n">
        <v>59.0049751243781</v>
      </c>
      <c r="G71" s="82" t="n">
        <v>2.83446074998923</v>
      </c>
      <c r="H71" s="82" t="n">
        <v>622.227611940298</v>
      </c>
      <c r="I71" s="82" t="n">
        <v>10.4110904017978</v>
      </c>
      <c r="J71" s="82" t="n">
        <v>40.9950248756219</v>
      </c>
      <c r="K71" s="82" t="n">
        <v>4.07969714743596</v>
      </c>
    </row>
    <row r="72">
      <c r="A72" s="82" t="s">
        <v>52</v>
      </c>
      <c r="B72" s="82" t="s">
        <v>53</v>
      </c>
      <c r="C72" s="82" t="s">
        <v>17</v>
      </c>
      <c r="D72" s="82" t="n">
        <v>534.632462686567</v>
      </c>
      <c r="E72" s="82" t="n">
        <v>12.9157899214658</v>
      </c>
      <c r="F72" s="82" t="n">
        <v>54.1284403669725</v>
      </c>
      <c r="G72" s="82" t="n">
        <v>4.2884270670704</v>
      </c>
      <c r="H72" s="82" t="n">
        <v>453.078358208955</v>
      </c>
      <c r="I72" s="82" t="n">
        <v>13.6273591731042</v>
      </c>
      <c r="J72" s="82" t="n">
        <v>45.8715596330275</v>
      </c>
      <c r="K72" s="82" t="n">
        <v>5.06034393914308</v>
      </c>
    </row>
    <row r="73">
      <c r="A73" s="82" t="s">
        <v>54</v>
      </c>
      <c r="B73" s="82" t="s">
        <v>55</v>
      </c>
      <c r="C73" s="82" t="s">
        <v>16</v>
      </c>
      <c r="D73" s="82" t="n">
        <v>28903.8018928944</v>
      </c>
      <c r="E73" s="82" t="n">
        <v>4.87694756297402</v>
      </c>
      <c r="F73" s="82" t="n">
        <v>63.1756863656204</v>
      </c>
      <c r="G73" s="82" t="n">
        <v>2.41359825291616</v>
      </c>
      <c r="H73" s="82" t="n">
        <v>16847.6628804643</v>
      </c>
      <c r="I73" s="82" t="n">
        <v>5.39266896712643</v>
      </c>
      <c r="J73" s="82" t="n">
        <v>36.8243136343796</v>
      </c>
      <c r="K73" s="82" t="n">
        <v>4.14076220816463</v>
      </c>
    </row>
    <row r="74">
      <c r="A74" s="82" t="s">
        <v>54</v>
      </c>
      <c r="B74" s="82" t="s">
        <v>55</v>
      </c>
      <c r="C74" s="82" t="s">
        <v>17</v>
      </c>
      <c r="D74" s="82" t="n">
        <v>16557.4529796674</v>
      </c>
      <c r="E74" s="82" t="n">
        <v>6.63436764438138</v>
      </c>
      <c r="F74" s="82" t="n">
        <v>60.8829825987289</v>
      </c>
      <c r="G74" s="82" t="n">
        <v>2.88102948850712</v>
      </c>
      <c r="H74" s="82" t="n">
        <v>10638.0822469742</v>
      </c>
      <c r="I74" s="82" t="n">
        <v>7.64204121995732</v>
      </c>
      <c r="J74" s="82" t="n">
        <v>39.1170174012711</v>
      </c>
      <c r="K74" s="82" t="n">
        <v>4.48412685496579</v>
      </c>
    </row>
    <row r="75">
      <c r="A75" s="82" t="s">
        <v>56</v>
      </c>
      <c r="B75" s="82" t="s">
        <v>57</v>
      </c>
      <c r="C75" s="82" t="s">
        <v>16</v>
      </c>
      <c r="D75" s="82" t="n">
        <v>3993.14644326921</v>
      </c>
      <c r="E75" s="82" t="n">
        <v>5.52145247073828</v>
      </c>
      <c r="F75" s="82" t="n">
        <v>59.3562825873626</v>
      </c>
      <c r="G75" s="82" t="n">
        <v>2.75765096898094</v>
      </c>
      <c r="H75" s="82" t="n">
        <v>2734.27358575967</v>
      </c>
      <c r="I75" s="82" t="n">
        <v>6.26107696811081</v>
      </c>
      <c r="J75" s="82" t="n">
        <v>40.6437174126374</v>
      </c>
      <c r="K75" s="82" t="n">
        <v>4.02728688742562</v>
      </c>
    </row>
    <row r="76">
      <c r="A76" s="82" t="s">
        <v>56</v>
      </c>
      <c r="B76" s="82" t="s">
        <v>57</v>
      </c>
      <c r="C76" s="82" t="s">
        <v>17</v>
      </c>
      <c r="D76" s="82" t="n">
        <v>1885.2804007188</v>
      </c>
      <c r="E76" s="82" t="n">
        <v>7.18855448799458</v>
      </c>
      <c r="F76" s="82" t="n">
        <v>54.8432448594419</v>
      </c>
      <c r="G76" s="82" t="n">
        <v>3.91120465510229</v>
      </c>
      <c r="H76" s="82" t="n">
        <v>1552.29957025228</v>
      </c>
      <c r="I76" s="82" t="n">
        <v>7.19678051240313</v>
      </c>
      <c r="J76" s="82" t="n">
        <v>45.1567551405581</v>
      </c>
      <c r="K76" s="82" t="n">
        <v>4.75018973191245</v>
      </c>
    </row>
    <row r="77">
      <c r="A77" s="82" t="s">
        <v>58</v>
      </c>
      <c r="B77" s="82" t="s">
        <v>59</v>
      </c>
      <c r="C77" s="82" t="s">
        <v>16</v>
      </c>
      <c r="D77" s="82" t="n">
        <v>637</v>
      </c>
      <c r="E77" s="82" t="n">
        <v>12.8381470933619</v>
      </c>
      <c r="F77" s="82" t="n">
        <v>64.3434343434344</v>
      </c>
      <c r="G77" s="82" t="n">
        <v>2.34306312451567</v>
      </c>
      <c r="H77" s="82" t="n">
        <v>353</v>
      </c>
      <c r="I77" s="82" t="n">
        <v>14.4870846404118</v>
      </c>
      <c r="J77" s="82" t="n">
        <v>35.6565656565657</v>
      </c>
      <c r="K77" s="82" t="n">
        <v>4.22813374027332</v>
      </c>
    </row>
    <row r="78">
      <c r="A78" s="82" t="s">
        <v>58</v>
      </c>
      <c r="B78" s="82" t="s">
        <v>59</v>
      </c>
      <c r="C78" s="82" t="s">
        <v>17</v>
      </c>
      <c r="D78" s="82" t="n">
        <v>330</v>
      </c>
      <c r="E78" s="82" t="n">
        <v>13.6900567861846</v>
      </c>
      <c r="F78" s="82" t="n">
        <v>57.2916666666667</v>
      </c>
      <c r="G78" s="82" t="n">
        <v>3.68120254286032</v>
      </c>
      <c r="H78" s="82" t="n">
        <v>246</v>
      </c>
      <c r="I78" s="82" t="n">
        <v>13.3522279885376</v>
      </c>
      <c r="J78" s="82" t="n">
        <v>42.7083333333333</v>
      </c>
      <c r="K78" s="82" t="n">
        <v>4.9381985331053</v>
      </c>
    </row>
    <row r="79">
      <c r="A79" s="82" t="s">
        <v>60</v>
      </c>
      <c r="B79" s="82" t="s">
        <v>61</v>
      </c>
      <c r="C79" s="82" t="s">
        <v>16</v>
      </c>
      <c r="D79" s="82" t="n">
        <v>4847.10110059909</v>
      </c>
      <c r="E79" s="82" t="n">
        <v>5.66785545644757</v>
      </c>
      <c r="F79" s="82" t="n">
        <v>67.3335599098473</v>
      </c>
      <c r="G79" s="82" t="n">
        <v>2.25171320829458</v>
      </c>
      <c r="H79" s="82" t="n">
        <v>2351.53967688075</v>
      </c>
      <c r="I79" s="82" t="n">
        <v>5.33961671364787</v>
      </c>
      <c r="J79" s="82" t="n">
        <v>32.6664400901527</v>
      </c>
      <c r="K79" s="82" t="n">
        <v>4.64133421921915</v>
      </c>
    </row>
    <row r="80">
      <c r="A80" s="82" t="s">
        <v>60</v>
      </c>
      <c r="B80" s="82" t="s">
        <v>61</v>
      </c>
      <c r="C80" s="82" t="s">
        <v>17</v>
      </c>
      <c r="D80" s="82" t="n">
        <v>2147.07492065617</v>
      </c>
      <c r="E80" s="82" t="n">
        <v>7.09995524186893</v>
      </c>
      <c r="F80" s="82" t="n">
        <v>70.5263329233137</v>
      </c>
      <c r="G80" s="82" t="n">
        <v>2.835400650888</v>
      </c>
      <c r="H80" s="82" t="n">
        <v>897.284301863984</v>
      </c>
      <c r="I80" s="82" t="n">
        <v>9.19858270702524</v>
      </c>
      <c r="J80" s="82" t="n">
        <v>29.4736670766863</v>
      </c>
      <c r="K80" s="82" t="n">
        <v>6.78471429276898</v>
      </c>
    </row>
    <row r="81">
      <c r="A81" s="82" t="s">
        <v>62</v>
      </c>
      <c r="B81" s="82" t="s">
        <v>63</v>
      </c>
      <c r="C81" s="82" t="s">
        <v>16</v>
      </c>
      <c r="D81" s="82" t="n">
        <v>5462.43465726423</v>
      </c>
      <c r="E81" s="82" t="n">
        <v>6.77631481393593</v>
      </c>
      <c r="F81" s="82" t="n">
        <v>62.1366238876284</v>
      </c>
      <c r="G81" s="82" t="n">
        <v>3.14022416167447</v>
      </c>
      <c r="H81" s="82" t="n">
        <v>3328.57186272763</v>
      </c>
      <c r="I81" s="82" t="n">
        <v>6.5553180649045</v>
      </c>
      <c r="J81" s="82" t="n">
        <v>37.8633761123716</v>
      </c>
      <c r="K81" s="82" t="n">
        <v>5.15334203367709</v>
      </c>
    </row>
    <row r="82">
      <c r="A82" s="82" t="s">
        <v>62</v>
      </c>
      <c r="B82" s="82" t="s">
        <v>63</v>
      </c>
      <c r="C82" s="82" t="s">
        <v>17</v>
      </c>
      <c r="D82" s="82" t="n">
        <v>2261.78333428642</v>
      </c>
      <c r="E82" s="82" t="n">
        <v>9.12882807800299</v>
      </c>
      <c r="F82" s="82" t="n">
        <v>57.3184762150631</v>
      </c>
      <c r="G82" s="82" t="n">
        <v>4.7260048759709</v>
      </c>
      <c r="H82" s="82" t="n">
        <v>1684.21014572174</v>
      </c>
      <c r="I82" s="82" t="n">
        <v>8.44881925299449</v>
      </c>
      <c r="J82" s="82" t="n">
        <v>42.6815237849368</v>
      </c>
      <c r="K82" s="82" t="n">
        <v>6.34671337978828</v>
      </c>
    </row>
    <row r="83">
      <c r="A83" s="82" t="s">
        <v>64</v>
      </c>
      <c r="B83" s="82" t="s">
        <v>65</v>
      </c>
      <c r="C83" s="82" t="s">
        <v>16</v>
      </c>
      <c r="D83" s="82" t="n">
        <v>31770.3387493755</v>
      </c>
      <c r="E83" s="82" t="n">
        <v>6.74973165930129</v>
      </c>
      <c r="F83" s="82" t="n">
        <v>68.1628151565181</v>
      </c>
      <c r="G83" s="82" t="n">
        <v>2.30787063491387</v>
      </c>
      <c r="H83" s="82" t="n">
        <v>14839.1486616465</v>
      </c>
      <c r="I83" s="82" t="n">
        <v>5.98082867849779</v>
      </c>
      <c r="J83" s="82" t="n">
        <v>31.8371848434818</v>
      </c>
      <c r="K83" s="82" t="n">
        <v>4.94110770993615</v>
      </c>
    </row>
    <row r="84">
      <c r="A84" s="82" t="s">
        <v>64</v>
      </c>
      <c r="B84" s="82" t="s">
        <v>65</v>
      </c>
      <c r="C84" s="82" t="s">
        <v>17</v>
      </c>
      <c r="D84" s="82" t="n">
        <v>17705.8591133223</v>
      </c>
      <c r="E84" s="82" t="n">
        <v>7.60944872099865</v>
      </c>
      <c r="F84" s="82" t="n">
        <v>66.8991014732183</v>
      </c>
      <c r="G84" s="82" t="n">
        <v>2.71317022934782</v>
      </c>
      <c r="H84" s="82" t="n">
        <v>8760.65347565544</v>
      </c>
      <c r="I84" s="82" t="n">
        <v>7.56162783399643</v>
      </c>
      <c r="J84" s="82" t="n">
        <v>33.1008985267817</v>
      </c>
      <c r="K84" s="82" t="n">
        <v>5.48349617580312</v>
      </c>
    </row>
    <row r="85">
      <c r="A85" s="82" t="s">
        <v>66</v>
      </c>
      <c r="B85" s="82" t="s">
        <v>67</v>
      </c>
      <c r="C85" s="82" t="s">
        <v>16</v>
      </c>
      <c r="D85" s="82" t="n">
        <v>1027.91296928327</v>
      </c>
      <c r="E85" s="82" t="n">
        <v>7.54622931277014</v>
      </c>
      <c r="F85" s="82" t="n">
        <v>59.5649392194498</v>
      </c>
      <c r="G85" s="82" t="n">
        <v>1.98148593952249</v>
      </c>
      <c r="H85" s="82" t="n">
        <v>697.788395904436</v>
      </c>
      <c r="I85" s="82" t="n">
        <v>7.65341310983508</v>
      </c>
      <c r="J85" s="82" t="n">
        <v>40.4350607805502</v>
      </c>
      <c r="K85" s="82" t="n">
        <v>2.91892944572062</v>
      </c>
    </row>
    <row r="86">
      <c r="A86" s="82" t="s">
        <v>66</v>
      </c>
      <c r="B86" s="82" t="s">
        <v>67</v>
      </c>
      <c r="C86" s="82" t="s">
        <v>17</v>
      </c>
      <c r="D86" s="82" t="n">
        <v>558.672354948805</v>
      </c>
      <c r="E86" s="82" t="n">
        <v>10.1435289700517</v>
      </c>
      <c r="F86" s="82" t="n">
        <v>54.0021344717183</v>
      </c>
      <c r="G86" s="82" t="n">
        <v>3.16170198577869</v>
      </c>
      <c r="H86" s="82" t="n">
        <v>475.86518771331</v>
      </c>
      <c r="I86" s="82" t="n">
        <v>9.74456710884007</v>
      </c>
      <c r="J86" s="82" t="n">
        <v>45.9978655282817</v>
      </c>
      <c r="K86" s="82" t="n">
        <v>3.71188214571697</v>
      </c>
    </row>
    <row r="87">
      <c r="A87" s="82" t="s">
        <v>68</v>
      </c>
      <c r="B87" s="82" t="s">
        <v>69</v>
      </c>
      <c r="C87" s="82" t="s">
        <v>16</v>
      </c>
      <c r="D87" s="82" t="n">
        <v>37496.8969639337</v>
      </c>
      <c r="E87" s="82" t="n">
        <v>4.44430817968203</v>
      </c>
      <c r="F87" s="82" t="n">
        <v>66.4653701369637</v>
      </c>
      <c r="G87" s="82" t="n">
        <v>2.13845223214196</v>
      </c>
      <c r="H87" s="82" t="n">
        <v>18918.7927202803</v>
      </c>
      <c r="I87" s="82" t="n">
        <v>6.28167447714104</v>
      </c>
      <c r="J87" s="82" t="n">
        <v>33.5346298630363</v>
      </c>
      <c r="K87" s="82" t="n">
        <v>4.2383953456483</v>
      </c>
    </row>
    <row r="88">
      <c r="A88" s="82" t="s">
        <v>68</v>
      </c>
      <c r="B88" s="82" t="s">
        <v>69</v>
      </c>
      <c r="C88" s="82" t="s">
        <v>17</v>
      </c>
      <c r="D88" s="82" t="n">
        <v>23867.6511715415</v>
      </c>
      <c r="E88" s="82" t="n">
        <v>6.69454862689563</v>
      </c>
      <c r="F88" s="82" t="n">
        <v>67.8013771182481</v>
      </c>
      <c r="G88" s="82" t="n">
        <v>2.57932461195667</v>
      </c>
      <c r="H88" s="82" t="n">
        <v>11334.6591442438</v>
      </c>
      <c r="I88" s="82" t="n">
        <v>8.53500037834144</v>
      </c>
      <c r="J88" s="82" t="n">
        <v>32.1986228817519</v>
      </c>
      <c r="K88" s="82" t="n">
        <v>5.43134286729898</v>
      </c>
    </row>
    <row r="89">
      <c r="A89" s="82" t="s">
        <v>70</v>
      </c>
      <c r="B89" s="82" t="s">
        <v>71</v>
      </c>
      <c r="C89" s="82" t="s">
        <v>16</v>
      </c>
      <c r="D89" s="82" t="n">
        <v>2057.57653626181</v>
      </c>
      <c r="E89" s="82" t="n">
        <v>4.97807348493475</v>
      </c>
      <c r="F89" s="82" t="n">
        <v>61.2872439471929</v>
      </c>
      <c r="G89" s="82" t="n">
        <v>2.40107927031975</v>
      </c>
      <c r="H89" s="82" t="n">
        <v>1299.69065955905</v>
      </c>
      <c r="I89" s="82" t="n">
        <v>5.40873979034693</v>
      </c>
      <c r="J89" s="82" t="n">
        <v>38.7127560528071</v>
      </c>
      <c r="K89" s="82" t="n">
        <v>3.80121556770342</v>
      </c>
    </row>
    <row r="90">
      <c r="A90" s="82" t="s">
        <v>70</v>
      </c>
      <c r="B90" s="82" t="s">
        <v>71</v>
      </c>
      <c r="C90" s="82" t="s">
        <v>17</v>
      </c>
      <c r="D90" s="82" t="n">
        <v>690.285602297946</v>
      </c>
      <c r="E90" s="82" t="n">
        <v>7.631909019698</v>
      </c>
      <c r="F90" s="82" t="n">
        <v>59.2655757458834</v>
      </c>
      <c r="G90" s="82" t="n">
        <v>3.51443497150435</v>
      </c>
      <c r="H90" s="82" t="n">
        <v>474.447201881204</v>
      </c>
      <c r="I90" s="82" t="n">
        <v>7.90231335704561</v>
      </c>
      <c r="J90" s="82" t="n">
        <v>40.7344242541166</v>
      </c>
      <c r="K90" s="82" t="n">
        <v>5.11324305723122</v>
      </c>
    </row>
    <row r="91">
      <c r="A91" s="82" t="s">
        <v>72</v>
      </c>
      <c r="B91" s="82" t="s">
        <v>73</v>
      </c>
      <c r="C91" s="82" t="s">
        <v>16</v>
      </c>
      <c r="D91" s="82" t="n">
        <v>3064.94669876369</v>
      </c>
      <c r="E91" s="82" t="n">
        <v>6.42930403992916</v>
      </c>
      <c r="F91" s="82" t="n">
        <v>55.2892522726842</v>
      </c>
      <c r="G91" s="82" t="n">
        <v>2.88058963173614</v>
      </c>
      <c r="H91" s="82" t="n">
        <v>2478.52978677007</v>
      </c>
      <c r="I91" s="82" t="n">
        <v>6.16984808346723</v>
      </c>
      <c r="J91" s="82" t="n">
        <v>44.7107477273158</v>
      </c>
      <c r="K91" s="82" t="n">
        <v>3.56213337818628</v>
      </c>
    </row>
    <row r="92">
      <c r="A92" s="82" t="s">
        <v>72</v>
      </c>
      <c r="B92" s="82" t="s">
        <v>73</v>
      </c>
      <c r="C92" s="82" t="s">
        <v>17</v>
      </c>
      <c r="D92" s="82" t="n">
        <v>1813.67512667185</v>
      </c>
      <c r="E92" s="82" t="n">
        <v>7.77525071262558</v>
      </c>
      <c r="F92" s="82" t="n">
        <v>48.1141746353765</v>
      </c>
      <c r="G92" s="82" t="n">
        <v>3.84130033335812</v>
      </c>
      <c r="H92" s="82" t="n">
        <v>1955.84838779434</v>
      </c>
      <c r="I92" s="82" t="n">
        <v>7.14859139888721</v>
      </c>
      <c r="J92" s="82" t="n">
        <v>51.8858253646235</v>
      </c>
      <c r="K92" s="82" t="n">
        <v>3.56207102358511</v>
      </c>
    </row>
    <row r="93">
      <c r="A93" s="82" t="s">
        <v>74</v>
      </c>
      <c r="B93" s="82" t="s">
        <v>75</v>
      </c>
      <c r="C93" s="82" t="s">
        <v>16</v>
      </c>
      <c r="D93" s="82" t="n">
        <v>690.389500423368</v>
      </c>
      <c r="E93" s="82" t="n">
        <v>9.69629122046424</v>
      </c>
      <c r="F93" s="82" t="n">
        <v>58.3756345177665</v>
      </c>
      <c r="G93" s="82" t="n">
        <v>2.78853920690998</v>
      </c>
      <c r="H93" s="82" t="n">
        <v>492.277730736662</v>
      </c>
      <c r="I93" s="82" t="n">
        <v>9.92519446131162</v>
      </c>
      <c r="J93" s="82" t="n">
        <v>41.6243654822335</v>
      </c>
      <c r="K93" s="82" t="n">
        <v>3.91075620481278</v>
      </c>
    </row>
    <row r="94">
      <c r="A94" s="82" t="s">
        <v>74</v>
      </c>
      <c r="B94" s="82" t="s">
        <v>75</v>
      </c>
      <c r="C94" s="82" t="s">
        <v>17</v>
      </c>
      <c r="D94" s="82" t="n">
        <v>516.291278577475</v>
      </c>
      <c r="E94" s="82" t="n">
        <v>9.4920890019308</v>
      </c>
      <c r="F94" s="82" t="n">
        <v>49.9419279907085</v>
      </c>
      <c r="G94" s="82" t="n">
        <v>3.29220614739385</v>
      </c>
      <c r="H94" s="82" t="n">
        <v>517.491955969516</v>
      </c>
      <c r="I94" s="82" t="n">
        <v>9.89621043481652</v>
      </c>
      <c r="J94" s="82" t="n">
        <v>50.0580720092915</v>
      </c>
      <c r="K94" s="82" t="n">
        <v>3.28456761804954</v>
      </c>
    </row>
    <row r="95">
      <c r="A95" s="82" t="s">
        <v>76</v>
      </c>
      <c r="B95" s="82" t="s">
        <v>77</v>
      </c>
      <c r="C95" s="82" t="s">
        <v>16</v>
      </c>
      <c r="D95" s="82" t="n">
        <v>1031.23069207623</v>
      </c>
      <c r="E95" s="82" t="n">
        <v>17.384773654751</v>
      </c>
      <c r="F95" s="82" t="n">
        <v>65.7731958762887</v>
      </c>
      <c r="G95" s="82" t="n">
        <v>2.14235108176936</v>
      </c>
      <c r="H95" s="82" t="n">
        <v>536.627883650955</v>
      </c>
      <c r="I95" s="82" t="n">
        <v>15.7031563196221</v>
      </c>
      <c r="J95" s="82" t="n">
        <v>34.2268041237113</v>
      </c>
      <c r="K95" s="82" t="n">
        <v>4.11692768123148</v>
      </c>
    </row>
    <row r="96">
      <c r="A96" s="82" t="s">
        <v>76</v>
      </c>
      <c r="B96" s="82" t="s">
        <v>77</v>
      </c>
      <c r="C96" s="82" t="s">
        <v>17</v>
      </c>
      <c r="D96" s="82" t="n">
        <v>610.979939819461</v>
      </c>
      <c r="E96" s="82" t="n">
        <v>17.5273226819741</v>
      </c>
      <c r="F96" s="82" t="n">
        <v>64.6522234891676</v>
      </c>
      <c r="G96" s="82" t="n">
        <v>1.93450388186368</v>
      </c>
      <c r="H96" s="82" t="n">
        <v>334.045469742562</v>
      </c>
      <c r="I96" s="82" t="n">
        <v>17.6769401659283</v>
      </c>
      <c r="J96" s="82" t="n">
        <v>35.3477765108324</v>
      </c>
      <c r="K96" s="82" t="n">
        <v>3.53827000327969</v>
      </c>
    </row>
    <row r="97">
      <c r="A97" s="82" t="s">
        <v>78</v>
      </c>
      <c r="B97" s="82" t="s">
        <v>79</v>
      </c>
      <c r="C97" s="82" t="s">
        <v>16</v>
      </c>
      <c r="D97" s="82" t="n">
        <v>7384.49706961928</v>
      </c>
      <c r="E97" s="82" t="n">
        <v>4.53496731101058</v>
      </c>
      <c r="F97" s="82" t="n">
        <v>62.8950453538739</v>
      </c>
      <c r="G97" s="82" t="n">
        <v>1.81610684680324</v>
      </c>
      <c r="H97" s="82" t="n">
        <v>4356.48670433463</v>
      </c>
      <c r="I97" s="82" t="n">
        <v>4.99337620054481</v>
      </c>
      <c r="J97" s="82" t="n">
        <v>37.1049546461261</v>
      </c>
      <c r="K97" s="82" t="n">
        <v>3.0784062017199</v>
      </c>
    </row>
    <row r="98">
      <c r="A98" s="82" t="s">
        <v>78</v>
      </c>
      <c r="B98" s="82" t="s">
        <v>79</v>
      </c>
      <c r="C98" s="82" t="s">
        <v>17</v>
      </c>
      <c r="D98" s="82" t="n">
        <v>3675.90697970669</v>
      </c>
      <c r="E98" s="82" t="n">
        <v>6.67227326726921</v>
      </c>
      <c r="F98" s="82" t="n">
        <v>65.1985881616491</v>
      </c>
      <c r="G98" s="82" t="n">
        <v>2.63210013907262</v>
      </c>
      <c r="H98" s="82" t="n">
        <v>1962.10924633933</v>
      </c>
      <c r="I98" s="82" t="n">
        <v>7.17832338288228</v>
      </c>
      <c r="J98" s="82" t="n">
        <v>34.8014118383509</v>
      </c>
      <c r="K98" s="82" t="n">
        <v>4.93109916818095</v>
      </c>
    </row>
    <row r="99">
      <c r="A99" s="82" t="s">
        <v>80</v>
      </c>
      <c r="B99" s="82" t="s">
        <v>81</v>
      </c>
      <c r="C99" s="82" t="s">
        <v>16</v>
      </c>
      <c r="D99" s="82" t="n">
        <v>195440.332414067</v>
      </c>
      <c r="E99" s="82" t="n">
        <v>3.60764213725207</v>
      </c>
      <c r="F99" s="82" t="n">
        <v>64.4669873998322</v>
      </c>
      <c r="G99" s="82" t="n">
        <v>1.76424497131856</v>
      </c>
      <c r="H99" s="82" t="n">
        <v>107723.100990882</v>
      </c>
      <c r="I99" s="82" t="n">
        <v>5.36010396245116</v>
      </c>
      <c r="J99" s="82" t="n">
        <v>35.5330126001678</v>
      </c>
      <c r="K99" s="82" t="n">
        <v>3.20084197802225</v>
      </c>
    </row>
    <row r="100">
      <c r="A100" s="82" t="s">
        <v>80</v>
      </c>
      <c r="B100" s="82" t="s">
        <v>81</v>
      </c>
      <c r="C100" s="82" t="s">
        <v>17</v>
      </c>
      <c r="D100" s="82" t="n">
        <v>104439.966641978</v>
      </c>
      <c r="E100" s="82" t="n">
        <v>5.79039406221593</v>
      </c>
      <c r="F100" s="82" t="n">
        <v>64.4696856503975</v>
      </c>
      <c r="G100" s="82" t="n">
        <v>2.09435786177245</v>
      </c>
      <c r="H100" s="82" t="n">
        <v>57558.5999530709</v>
      </c>
      <c r="I100" s="82" t="n">
        <v>6.86607092215249</v>
      </c>
      <c r="J100" s="82" t="n">
        <v>35.5303143496025</v>
      </c>
      <c r="K100" s="82" t="n">
        <v>3.80020822949514</v>
      </c>
    </row>
    <row r="101">
      <c r="A101" s="82" t="s">
        <v>82</v>
      </c>
      <c r="B101" s="82" t="s">
        <v>83</v>
      </c>
      <c r="C101" s="82" t="s">
        <v>16</v>
      </c>
      <c r="D101" s="82" t="n">
        <v>6326.75273208022</v>
      </c>
      <c r="E101" s="82" t="n">
        <v>4.54053874831348</v>
      </c>
      <c r="F101" s="82" t="n">
        <v>71.9929211102956</v>
      </c>
      <c r="G101" s="82" t="n">
        <v>1.67578437014205</v>
      </c>
      <c r="H101" s="82" t="n">
        <v>2461.26786009358</v>
      </c>
      <c r="I101" s="82" t="n">
        <v>5.8213294745286</v>
      </c>
      <c r="J101" s="82" t="n">
        <v>28.0070788897044</v>
      </c>
      <c r="K101" s="82" t="n">
        <v>4.30764709281598</v>
      </c>
    </row>
    <row r="102">
      <c r="A102" s="82" t="s">
        <v>82</v>
      </c>
      <c r="B102" s="82" t="s">
        <v>83</v>
      </c>
      <c r="C102" s="82" t="s">
        <v>17</v>
      </c>
      <c r="D102" s="82" t="n">
        <v>2827.78083705652</v>
      </c>
      <c r="E102" s="82" t="n">
        <v>7.09551572343959</v>
      </c>
      <c r="F102" s="82" t="n">
        <v>67.1525686352434</v>
      </c>
      <c r="G102" s="82" t="n">
        <v>2.50170501660045</v>
      </c>
      <c r="H102" s="82" t="n">
        <v>1383.19857076978</v>
      </c>
      <c r="I102" s="82" t="n">
        <v>8.4860358362305</v>
      </c>
      <c r="J102" s="82" t="n">
        <v>32.8474313647566</v>
      </c>
      <c r="K102" s="82" t="n">
        <v>5.11443089619008</v>
      </c>
    </row>
    <row r="103">
      <c r="A103" s="82" t="s">
        <v>84</v>
      </c>
      <c r="B103" s="82" t="s">
        <v>85</v>
      </c>
      <c r="C103" s="82" t="s">
        <v>16</v>
      </c>
      <c r="D103" s="82" t="n">
        <v>2602.08859407181</v>
      </c>
      <c r="E103" s="82" t="n">
        <v>5.09777968530812</v>
      </c>
      <c r="F103" s="82" t="n">
        <v>68.3066815123588</v>
      </c>
      <c r="G103" s="82" t="n">
        <v>2.37001911484485</v>
      </c>
      <c r="H103" s="82" t="n">
        <v>1207.33170927145</v>
      </c>
      <c r="I103" s="82" t="n">
        <v>7.21972912773319</v>
      </c>
      <c r="J103" s="82" t="n">
        <v>31.6933184876412</v>
      </c>
      <c r="K103" s="82" t="n">
        <v>5.10795803598281</v>
      </c>
    </row>
    <row r="104">
      <c r="A104" s="82" t="s">
        <v>84</v>
      </c>
      <c r="B104" s="82" t="s">
        <v>85</v>
      </c>
      <c r="C104" s="82" t="s">
        <v>17</v>
      </c>
      <c r="D104" s="82" t="n">
        <v>1051.5238565473</v>
      </c>
      <c r="E104" s="82" t="n">
        <v>8.26471827806853</v>
      </c>
      <c r="F104" s="82" t="n">
        <v>66.2761447636746</v>
      </c>
      <c r="G104" s="82" t="n">
        <v>3.39470578053961</v>
      </c>
      <c r="H104" s="82" t="n">
        <v>535.055840109453</v>
      </c>
      <c r="I104" s="82" t="n">
        <v>9.84194959512335</v>
      </c>
      <c r="J104" s="82" t="n">
        <v>33.7238552363254</v>
      </c>
      <c r="K104" s="82" t="n">
        <v>6.67147958513304</v>
      </c>
    </row>
    <row r="105">
      <c r="A105" s="82" t="s">
        <v>86</v>
      </c>
      <c r="B105" s="82" t="s">
        <v>87</v>
      </c>
      <c r="C105" s="82" t="s">
        <v>16</v>
      </c>
      <c r="D105" s="82" t="n">
        <v>510.159674389482</v>
      </c>
      <c r="E105" s="82" t="n">
        <v>11.076420242738</v>
      </c>
      <c r="F105" s="82" t="n">
        <v>56.319018404908</v>
      </c>
      <c r="G105" s="82" t="n">
        <v>3.64456294807487</v>
      </c>
      <c r="H105" s="82" t="n">
        <v>395.679398872888</v>
      </c>
      <c r="I105" s="82" t="n">
        <v>13.1837391510287</v>
      </c>
      <c r="J105" s="82" t="n">
        <v>43.680981595092</v>
      </c>
      <c r="K105" s="82" t="n">
        <v>4.69902919428755</v>
      </c>
    </row>
    <row r="106">
      <c r="A106" s="82" t="s">
        <v>86</v>
      </c>
      <c r="B106" s="82" t="s">
        <v>87</v>
      </c>
      <c r="C106" s="82" t="s">
        <v>17</v>
      </c>
      <c r="D106" s="82" t="n">
        <v>203.396994364434</v>
      </c>
      <c r="E106" s="82" t="n">
        <v>20.0107469110389</v>
      </c>
      <c r="F106" s="82" t="n">
        <v>55.7926829268293</v>
      </c>
      <c r="G106" s="82" t="n">
        <v>4.92762124500662</v>
      </c>
      <c r="H106" s="82" t="n">
        <v>161.16155291171</v>
      </c>
      <c r="I106" s="82" t="n">
        <v>15.2117595401081</v>
      </c>
      <c r="J106" s="82" t="n">
        <v>44.2073170731707</v>
      </c>
      <c r="K106" s="82" t="n">
        <v>6.21899784714629</v>
      </c>
    </row>
    <row r="107">
      <c r="A107" s="82" t="s">
        <v>88</v>
      </c>
      <c r="B107" s="82" t="s">
        <v>89</v>
      </c>
      <c r="C107" s="82" t="s">
        <v>16</v>
      </c>
      <c r="D107" s="82" t="n">
        <v>1897.03490830333</v>
      </c>
      <c r="E107" s="82" t="n">
        <v>4.68747300441525</v>
      </c>
      <c r="F107" s="82" t="n">
        <v>57.9382225102868</v>
      </c>
      <c r="G107" s="82" t="n">
        <v>2.66191350894129</v>
      </c>
      <c r="H107" s="82" t="n">
        <v>1377.20241916476</v>
      </c>
      <c r="I107" s="82" t="n">
        <v>6.27385447070356</v>
      </c>
      <c r="J107" s="82" t="n">
        <v>42.0617774897132</v>
      </c>
      <c r="K107" s="82" t="n">
        <v>3.66666713554597</v>
      </c>
    </row>
    <row r="108">
      <c r="A108" s="82" t="s">
        <v>88</v>
      </c>
      <c r="B108" s="82" t="s">
        <v>89</v>
      </c>
      <c r="C108" s="82" t="s">
        <v>17</v>
      </c>
      <c r="D108" s="82" t="n">
        <v>893.384726849671</v>
      </c>
      <c r="E108" s="82" t="n">
        <v>7.59901689018028</v>
      </c>
      <c r="F108" s="82" t="n">
        <v>59.1738518313917</v>
      </c>
      <c r="G108" s="82" t="n">
        <v>3.31576650487651</v>
      </c>
      <c r="H108" s="82" t="n">
        <v>616.377945682205</v>
      </c>
      <c r="I108" s="82" t="n">
        <v>7.20952555557385</v>
      </c>
      <c r="J108" s="82" t="n">
        <v>40.8261481686083</v>
      </c>
      <c r="K108" s="82" t="n">
        <v>4.80590711268519</v>
      </c>
    </row>
    <row r="109">
      <c r="A109" s="82" t="s">
        <v>90</v>
      </c>
      <c r="B109" s="82" t="s">
        <v>91</v>
      </c>
      <c r="C109" s="82" t="s">
        <v>16</v>
      </c>
      <c r="D109" s="82" t="n">
        <v>402.447761194029</v>
      </c>
      <c r="E109" s="82" t="n">
        <v>15.3936695974941</v>
      </c>
      <c r="F109" s="82" t="n">
        <v>62.0454545454545</v>
      </c>
      <c r="G109" s="82" t="n">
        <v>3.88197051243526</v>
      </c>
      <c r="H109" s="82" t="n">
        <v>246.185993111365</v>
      </c>
      <c r="I109" s="82" t="n">
        <v>16.6003151182109</v>
      </c>
      <c r="J109" s="82" t="n">
        <v>37.9545454545455</v>
      </c>
      <c r="K109" s="82" t="n">
        <v>6.34597574787321</v>
      </c>
    </row>
    <row r="110">
      <c r="A110" s="82" t="s">
        <v>90</v>
      </c>
      <c r="B110" s="82" t="s">
        <v>91</v>
      </c>
      <c r="C110" s="82" t="s">
        <v>17</v>
      </c>
      <c r="D110" s="82" t="n">
        <v>166.580941446613</v>
      </c>
      <c r="E110" s="82" t="n">
        <v>17.1599286988189</v>
      </c>
      <c r="F110" s="82" t="n">
        <v>65.3179190751445</v>
      </c>
      <c r="G110" s="82" t="n">
        <v>5.23108607021828</v>
      </c>
      <c r="H110" s="82" t="n">
        <v>88.450057405281</v>
      </c>
      <c r="I110" s="82" t="n">
        <v>16.6986871893019</v>
      </c>
      <c r="J110" s="82" t="n">
        <v>34.6820809248555</v>
      </c>
      <c r="K110" s="82" t="n">
        <v>9.85187876557776</v>
      </c>
    </row>
    <row r="111">
      <c r="A111" s="82" t="s">
        <v>92</v>
      </c>
      <c r="B111" s="82" t="s">
        <v>93</v>
      </c>
      <c r="C111" s="82" t="s">
        <v>16</v>
      </c>
      <c r="D111" s="82" t="n">
        <v>2633.07102006091</v>
      </c>
      <c r="E111" s="82" t="n">
        <v>5.59236994189025</v>
      </c>
      <c r="F111" s="82" t="n">
        <v>70.8632456121924</v>
      </c>
      <c r="G111" s="82" t="n">
        <v>2.24307784566175</v>
      </c>
      <c r="H111" s="82" t="n">
        <v>1082.63660427048</v>
      </c>
      <c r="I111" s="82" t="n">
        <v>7.79769533825277</v>
      </c>
      <c r="J111" s="82" t="n">
        <v>29.1367543878076</v>
      </c>
      <c r="K111" s="82" t="n">
        <v>5.4553700178394</v>
      </c>
    </row>
    <row r="112">
      <c r="A112" s="82" t="s">
        <v>92</v>
      </c>
      <c r="B112" s="82" t="s">
        <v>93</v>
      </c>
      <c r="C112" s="82" t="s">
        <v>17</v>
      </c>
      <c r="D112" s="82" t="n">
        <v>1772.78784296949</v>
      </c>
      <c r="E112" s="82" t="n">
        <v>7.16747651137857</v>
      </c>
      <c r="F112" s="82" t="n">
        <v>68.4396811580733</v>
      </c>
      <c r="G112" s="82" t="n">
        <v>3.02011436100447</v>
      </c>
      <c r="H112" s="82" t="n">
        <v>817.504532699136</v>
      </c>
      <c r="I112" s="82" t="n">
        <v>9.67149985911657</v>
      </c>
      <c r="J112" s="82" t="n">
        <v>31.5603188419267</v>
      </c>
      <c r="K112" s="82" t="n">
        <v>6.54922610140036</v>
      </c>
    </row>
    <row r="113">
      <c r="A113" s="82" t="s">
        <v>94</v>
      </c>
      <c r="B113" s="82" t="s">
        <v>95</v>
      </c>
      <c r="C113" s="82" t="s">
        <v>16</v>
      </c>
      <c r="D113" s="82" t="n">
        <v>5325.73890514186</v>
      </c>
      <c r="E113" s="82" t="n">
        <v>4.28161324265821</v>
      </c>
      <c r="F113" s="82" t="n">
        <v>68.6872174220205</v>
      </c>
      <c r="G113" s="82" t="n">
        <v>2.05232430801805</v>
      </c>
      <c r="H113" s="82" t="n">
        <v>2427.87101680335</v>
      </c>
      <c r="I113" s="82" t="n">
        <v>5.99842930587162</v>
      </c>
      <c r="J113" s="82" t="n">
        <v>31.3127825779795</v>
      </c>
      <c r="K113" s="82" t="n">
        <v>4.50194567072644</v>
      </c>
    </row>
    <row r="114">
      <c r="A114" s="82" t="s">
        <v>94</v>
      </c>
      <c r="B114" s="82" t="s">
        <v>95</v>
      </c>
      <c r="C114" s="82" t="s">
        <v>17</v>
      </c>
      <c r="D114" s="82" t="n">
        <v>2102.92708107327</v>
      </c>
      <c r="E114" s="82" t="n">
        <v>7.47666278410989</v>
      </c>
      <c r="F114" s="82" t="n">
        <v>67.4146877579534</v>
      </c>
      <c r="G114" s="82" t="n">
        <v>2.58770662548014</v>
      </c>
      <c r="H114" s="82" t="n">
        <v>1016.4629969816</v>
      </c>
      <c r="I114" s="82" t="n">
        <v>8.32381489037209</v>
      </c>
      <c r="J114" s="82" t="n">
        <v>32.5853122420466</v>
      </c>
      <c r="K114" s="82" t="n">
        <v>5.35362168298728</v>
      </c>
    </row>
    <row r="115">
      <c r="A115" s="82" t="s">
        <v>96</v>
      </c>
      <c r="B115" s="82" t="s">
        <v>97</v>
      </c>
      <c r="C115" s="82" t="s">
        <v>16</v>
      </c>
      <c r="D115" s="82" t="n">
        <v>8569.91174528271</v>
      </c>
      <c r="E115" s="82" t="n">
        <v>5.02752285659343</v>
      </c>
      <c r="F115" s="82" t="n">
        <v>58.4030921364624</v>
      </c>
      <c r="G115" s="82" t="n">
        <v>2.20290508710073</v>
      </c>
      <c r="H115" s="82" t="n">
        <v>6103.81772996253</v>
      </c>
      <c r="I115" s="82" t="n">
        <v>5.91089871880915</v>
      </c>
      <c r="J115" s="82" t="n">
        <v>41.5969078635376</v>
      </c>
      <c r="K115" s="82" t="n">
        <v>3.09293347457206</v>
      </c>
    </row>
    <row r="116">
      <c r="A116" s="82" t="s">
        <v>96</v>
      </c>
      <c r="B116" s="82" t="s">
        <v>97</v>
      </c>
      <c r="C116" s="82" t="s">
        <v>17</v>
      </c>
      <c r="D116" s="82" t="n">
        <v>4409.25661192571</v>
      </c>
      <c r="E116" s="82" t="n">
        <v>5.9205459913501</v>
      </c>
      <c r="F116" s="82" t="n">
        <v>61.1185371659675</v>
      </c>
      <c r="G116" s="82" t="n">
        <v>2.77159053131023</v>
      </c>
      <c r="H116" s="82" t="n">
        <v>2805.0139128291</v>
      </c>
      <c r="I116" s="82" t="n">
        <v>8.02758122050134</v>
      </c>
      <c r="J116" s="82" t="n">
        <v>38.8814628340325</v>
      </c>
      <c r="K116" s="82" t="n">
        <v>4.35671774027129</v>
      </c>
    </row>
    <row r="117">
      <c r="A117" s="82" t="s">
        <v>98</v>
      </c>
      <c r="B117" s="82" t="s">
        <v>99</v>
      </c>
      <c r="C117" s="82" t="s">
        <v>16</v>
      </c>
      <c r="D117" s="82" t="n">
        <v>5052.6186611779</v>
      </c>
      <c r="E117" s="82" t="n">
        <v>5.54194809140917</v>
      </c>
      <c r="F117" s="82" t="n">
        <v>56.6419207869121</v>
      </c>
      <c r="G117" s="82" t="n">
        <v>2.54369253433903</v>
      </c>
      <c r="H117" s="82" t="n">
        <v>3867.66262692661</v>
      </c>
      <c r="I117" s="82" t="n">
        <v>4.83809827659168</v>
      </c>
      <c r="J117" s="82" t="n">
        <v>43.3580792130879</v>
      </c>
      <c r="K117" s="82" t="n">
        <v>3.32301692443977</v>
      </c>
    </row>
    <row r="118">
      <c r="A118" s="82" t="s">
        <v>98</v>
      </c>
      <c r="B118" s="82" t="s">
        <v>99</v>
      </c>
      <c r="C118" s="82" t="s">
        <v>17</v>
      </c>
      <c r="D118" s="82" t="n">
        <v>2520.82659202028</v>
      </c>
      <c r="E118" s="82" t="n">
        <v>8.12915457262768</v>
      </c>
      <c r="F118" s="82" t="n">
        <v>55.6754240363339</v>
      </c>
      <c r="G118" s="82" t="n">
        <v>3.91087770616981</v>
      </c>
      <c r="H118" s="82" t="n">
        <v>2006.89211987527</v>
      </c>
      <c r="I118" s="82" t="n">
        <v>7.50692313868071</v>
      </c>
      <c r="J118" s="82" t="n">
        <v>44.3245759636661</v>
      </c>
      <c r="K118" s="82" t="n">
        <v>4.91239385626014</v>
      </c>
    </row>
    <row r="119">
      <c r="A119" s="82" t="s">
        <v>100</v>
      </c>
      <c r="B119" s="82" t="s">
        <v>101</v>
      </c>
      <c r="C119" s="82" t="s">
        <v>16</v>
      </c>
      <c r="D119" s="82" t="n">
        <v>32780.1215389287</v>
      </c>
      <c r="E119" s="82" t="n">
        <v>4.65298205837155</v>
      </c>
      <c r="F119" s="82" t="n">
        <v>61.0787445138656</v>
      </c>
      <c r="G119" s="82" t="n">
        <v>2.00408265255924</v>
      </c>
      <c r="H119" s="82" t="n">
        <v>20888.5021366729</v>
      </c>
      <c r="I119" s="82" t="n">
        <v>4.9413798603119</v>
      </c>
      <c r="J119" s="82" t="n">
        <v>38.9212554861344</v>
      </c>
      <c r="K119" s="82" t="n">
        <v>3.14498725160455</v>
      </c>
    </row>
    <row r="120">
      <c r="A120" s="82" t="s">
        <v>100</v>
      </c>
      <c r="B120" s="82" t="s">
        <v>101</v>
      </c>
      <c r="C120" s="82" t="s">
        <v>17</v>
      </c>
      <c r="D120" s="82" t="n">
        <v>16155.6082347239</v>
      </c>
      <c r="E120" s="82" t="n">
        <v>8.64564750096666</v>
      </c>
      <c r="F120" s="82" t="n">
        <v>64.7353927698618</v>
      </c>
      <c r="G120" s="82" t="n">
        <v>3.10591107026689</v>
      </c>
      <c r="H120" s="82" t="n">
        <v>8800.76808967417</v>
      </c>
      <c r="I120" s="82" t="n">
        <v>7.97664767993717</v>
      </c>
      <c r="J120" s="82" t="n">
        <v>35.2646072301382</v>
      </c>
      <c r="K120" s="82" t="n">
        <v>5.701534451521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544</v>
      </c>
    </row>
    <row r="130">
      <c r="A130" s="5" t="s">
        <v>26</v>
      </c>
      <c r="B130" s="5" t="s">
        <v>103</v>
      </c>
      <c r="C130" s="5" t="s">
        <v>11</v>
      </c>
      <c r="D130" s="5" t="s">
        <v>534</v>
      </c>
      <c r="E130" s="5" t="s">
        <v>535</v>
      </c>
      <c r="F130" s="5" t="s">
        <v>536</v>
      </c>
      <c r="G130" s="5" t="s">
        <v>537</v>
      </c>
      <c r="H130" s="5" t="s">
        <v>538</v>
      </c>
      <c r="I130" s="5" t="s">
        <v>539</v>
      </c>
      <c r="J130" s="5" t="s">
        <v>540</v>
      </c>
      <c r="K130" s="5" t="s">
        <v>541</v>
      </c>
    </row>
    <row r="131">
      <c r="A131" s="83" t="s">
        <v>104</v>
      </c>
      <c r="B131" s="83" t="s">
        <v>105</v>
      </c>
      <c r="C131" s="83" t="s">
        <v>16</v>
      </c>
      <c r="D131" s="83" t="n">
        <v>180459.499910837</v>
      </c>
      <c r="E131" s="83" t="n">
        <v>2.44344259248646</v>
      </c>
      <c r="F131" s="83" t="n">
        <v>66.5426878259424</v>
      </c>
      <c r="G131" s="83" t="n">
        <v>1.25593737430015</v>
      </c>
      <c r="H131" s="83" t="n">
        <v>90734.0839474976</v>
      </c>
      <c r="I131" s="83" t="n">
        <v>3.625495839261</v>
      </c>
      <c r="J131" s="83" t="n">
        <v>33.4573121740576</v>
      </c>
      <c r="K131" s="83" t="n">
        <v>2.49791280878177</v>
      </c>
    </row>
    <row r="132">
      <c r="A132" s="83" t="s">
        <v>104</v>
      </c>
      <c r="B132" s="83" t="s">
        <v>105</v>
      </c>
      <c r="C132" s="83" t="s">
        <v>17</v>
      </c>
      <c r="D132" s="83" t="n">
        <v>107633.275261257</v>
      </c>
      <c r="E132" s="83" t="n">
        <v>3.44244882406202</v>
      </c>
      <c r="F132" s="83" t="n">
        <v>62.808017019967</v>
      </c>
      <c r="G132" s="83" t="n">
        <v>1.65967341417758</v>
      </c>
      <c r="H132" s="83" t="n">
        <v>63735.4135910591</v>
      </c>
      <c r="I132" s="83" t="n">
        <v>3.65632848826689</v>
      </c>
      <c r="J132" s="83" t="n">
        <v>37.191982980033</v>
      </c>
      <c r="K132" s="83" t="n">
        <v>2.80277596656287</v>
      </c>
    </row>
    <row r="133">
      <c r="A133" s="83" t="s">
        <v>106</v>
      </c>
      <c r="B133" s="83" t="s">
        <v>107</v>
      </c>
      <c r="C133" s="83" t="s">
        <v>16</v>
      </c>
      <c r="D133" s="83" t="n">
        <v>51043.7317524312</v>
      </c>
      <c r="E133" s="83" t="n">
        <v>4.80471434036727</v>
      </c>
      <c r="F133" s="83" t="n">
        <v>70.3149553889826</v>
      </c>
      <c r="G133" s="83" t="n">
        <v>2.31421111185898</v>
      </c>
      <c r="H133" s="83" t="n">
        <v>21549.2628246927</v>
      </c>
      <c r="I133" s="83" t="n">
        <v>7.37019499349729</v>
      </c>
      <c r="J133" s="83" t="n">
        <v>29.6850446110174</v>
      </c>
      <c r="K133" s="83" t="n">
        <v>5.48167109813465</v>
      </c>
    </row>
    <row r="134">
      <c r="A134" s="83" t="s">
        <v>106</v>
      </c>
      <c r="B134" s="83" t="s">
        <v>107</v>
      </c>
      <c r="C134" s="83" t="s">
        <v>17</v>
      </c>
      <c r="D134" s="83" t="n">
        <v>38033.0432319262</v>
      </c>
      <c r="E134" s="83" t="n">
        <v>5.75047227464518</v>
      </c>
      <c r="F134" s="83" t="n">
        <v>62.3237031580322</v>
      </c>
      <c r="G134" s="83" t="n">
        <v>3.26144188474043</v>
      </c>
      <c r="H134" s="83" t="n">
        <v>22991.9621909497</v>
      </c>
      <c r="I134" s="83" t="n">
        <v>8.1631935984954</v>
      </c>
      <c r="J134" s="83" t="n">
        <v>37.6762968419678</v>
      </c>
      <c r="K134" s="83" t="n">
        <v>5.39504019581133</v>
      </c>
    </row>
    <row r="135">
      <c r="A135" s="83" t="s">
        <v>108</v>
      </c>
      <c r="B135" s="83" t="s">
        <v>109</v>
      </c>
      <c r="C135" s="83" t="s">
        <v>16</v>
      </c>
      <c r="D135" s="83" t="n">
        <v>32178.1601616967</v>
      </c>
      <c r="E135" s="83" t="n">
        <v>3.38046638447073</v>
      </c>
      <c r="F135" s="83" t="n">
        <v>66.588920207917</v>
      </c>
      <c r="G135" s="83" t="n">
        <v>1.50777310365491</v>
      </c>
      <c r="H135" s="83" t="n">
        <v>16145.4349067077</v>
      </c>
      <c r="I135" s="83" t="n">
        <v>4.20516650792478</v>
      </c>
      <c r="J135" s="83" t="n">
        <v>33.411079792083</v>
      </c>
      <c r="K135" s="83" t="n">
        <v>3.00502059543466</v>
      </c>
    </row>
    <row r="136">
      <c r="A136" s="83" t="s">
        <v>108</v>
      </c>
      <c r="B136" s="83" t="s">
        <v>109</v>
      </c>
      <c r="C136" s="83" t="s">
        <v>17</v>
      </c>
      <c r="D136" s="83" t="n">
        <v>21986.1852553042</v>
      </c>
      <c r="E136" s="83" t="n">
        <v>3.93769079862713</v>
      </c>
      <c r="F136" s="83" t="n">
        <v>63.738410037524</v>
      </c>
      <c r="G136" s="83" t="n">
        <v>1.65722771541711</v>
      </c>
      <c r="H136" s="83" t="n">
        <v>12508.2196762912</v>
      </c>
      <c r="I136" s="83" t="n">
        <v>4.75668571486701</v>
      </c>
      <c r="J136" s="83" t="n">
        <v>36.261589962476</v>
      </c>
      <c r="K136" s="83" t="n">
        <v>2.91297374881001</v>
      </c>
    </row>
    <row r="137">
      <c r="A137" s="83" t="s">
        <v>110</v>
      </c>
      <c r="B137" s="83" t="s">
        <v>111</v>
      </c>
      <c r="C137" s="83" t="s">
        <v>16</v>
      </c>
      <c r="D137" s="83" t="n">
        <v>119714.710511521</v>
      </c>
      <c r="E137" s="83" t="n">
        <v>2.34862965111748</v>
      </c>
      <c r="F137" s="83" t="n">
        <v>62.475294650106</v>
      </c>
      <c r="G137" s="83" t="n">
        <v>1.13128996670423</v>
      </c>
      <c r="H137" s="83" t="n">
        <v>71904.5706491127</v>
      </c>
      <c r="I137" s="83" t="n">
        <v>2.88966797677736</v>
      </c>
      <c r="J137" s="83" t="n">
        <v>37.524705349894</v>
      </c>
      <c r="K137" s="83" t="n">
        <v>1.88349710798608</v>
      </c>
    </row>
    <row r="138">
      <c r="A138" s="83" t="s">
        <v>110</v>
      </c>
      <c r="B138" s="83" t="s">
        <v>111</v>
      </c>
      <c r="C138" s="83" t="s">
        <v>17</v>
      </c>
      <c r="D138" s="83" t="n">
        <v>64547.9253490597</v>
      </c>
      <c r="E138" s="83" t="n">
        <v>3.35342522796496</v>
      </c>
      <c r="F138" s="83" t="n">
        <v>61.2811970337906</v>
      </c>
      <c r="G138" s="83" t="n">
        <v>1.43072163995819</v>
      </c>
      <c r="H138" s="83" t="n">
        <v>40782.7934903061</v>
      </c>
      <c r="I138" s="83" t="n">
        <v>3.54786500018825</v>
      </c>
      <c r="J138" s="83" t="n">
        <v>38.7188029662094</v>
      </c>
      <c r="K138" s="83" t="n">
        <v>2.26443815412637</v>
      </c>
    </row>
    <row r="139">
      <c r="A139" s="83" t="s">
        <v>112</v>
      </c>
      <c r="B139" s="83" t="s">
        <v>113</v>
      </c>
      <c r="C139" s="83" t="s">
        <v>16</v>
      </c>
      <c r="D139" s="83" t="n">
        <v>91716.0222326734</v>
      </c>
      <c r="E139" s="83" t="n">
        <v>2.95183011414553</v>
      </c>
      <c r="F139" s="83" t="n">
        <v>55.2132511012598</v>
      </c>
      <c r="G139" s="83" t="n">
        <v>1.62347108806151</v>
      </c>
      <c r="H139" s="83" t="n">
        <v>74396.3156632935</v>
      </c>
      <c r="I139" s="83" t="n">
        <v>3.41615434038287</v>
      </c>
      <c r="J139" s="83" t="n">
        <v>44.7867488987402</v>
      </c>
      <c r="K139" s="83" t="n">
        <v>2.00142048808765</v>
      </c>
    </row>
    <row r="140">
      <c r="A140" s="83" t="s">
        <v>112</v>
      </c>
      <c r="B140" s="83" t="s">
        <v>113</v>
      </c>
      <c r="C140" s="83" t="s">
        <v>17</v>
      </c>
      <c r="D140" s="83" t="n">
        <v>54418.3573307879</v>
      </c>
      <c r="E140" s="83" t="n">
        <v>3.60767593327261</v>
      </c>
      <c r="F140" s="83" t="n">
        <v>53.1270190126452</v>
      </c>
      <c r="G140" s="83" t="n">
        <v>1.83596131612119</v>
      </c>
      <c r="H140" s="83" t="n">
        <v>48012.304773245</v>
      </c>
      <c r="I140" s="83" t="n">
        <v>3.88410160537448</v>
      </c>
      <c r="J140" s="83" t="n">
        <v>46.8729809873548</v>
      </c>
      <c r="K140" s="83" t="n">
        <v>2.08092486744902</v>
      </c>
    </row>
    <row r="141">
      <c r="A141" s="83" t="s">
        <v>114</v>
      </c>
      <c r="B141" s="83" t="s">
        <v>115</v>
      </c>
      <c r="C141" s="83" t="s">
        <v>16</v>
      </c>
      <c r="D141" s="83" t="n">
        <v>53400.1017032829</v>
      </c>
      <c r="E141" s="83" t="n">
        <v>5.72677713238934</v>
      </c>
      <c r="F141" s="83" t="n">
        <v>60.8937407372669</v>
      </c>
      <c r="G141" s="83" t="n">
        <v>2.63932123820821</v>
      </c>
      <c r="H141" s="83" t="n">
        <v>34293.8074846643</v>
      </c>
      <c r="I141" s="83" t="n">
        <v>5.63518298714262</v>
      </c>
      <c r="J141" s="83" t="n">
        <v>39.1062592627331</v>
      </c>
      <c r="K141" s="83" t="n">
        <v>4.10978053722903</v>
      </c>
    </row>
    <row r="142">
      <c r="A142" s="83" t="s">
        <v>114</v>
      </c>
      <c r="B142" s="83" t="s">
        <v>115</v>
      </c>
      <c r="C142" s="83" t="s">
        <v>17</v>
      </c>
      <c r="D142" s="83" t="n">
        <v>25983.0843358162</v>
      </c>
      <c r="E142" s="83" t="n">
        <v>5.68731138192104</v>
      </c>
      <c r="F142" s="83" t="n">
        <v>54.6619991924367</v>
      </c>
      <c r="G142" s="83" t="n">
        <v>2.82862627167026</v>
      </c>
      <c r="H142" s="83" t="n">
        <v>21551.0064762362</v>
      </c>
      <c r="I142" s="83" t="n">
        <v>6.24780132480679</v>
      </c>
      <c r="J142" s="83" t="n">
        <v>45.3380008075633</v>
      </c>
      <c r="K142" s="83" t="n">
        <v>3.41034814556603</v>
      </c>
    </row>
    <row r="143">
      <c r="A143" s="83" t="s">
        <v>116</v>
      </c>
      <c r="B143" s="83" t="s">
        <v>117</v>
      </c>
      <c r="C143" s="83" t="s">
        <v>16</v>
      </c>
      <c r="D143" s="83" t="n">
        <v>212931.610993064</v>
      </c>
      <c r="E143" s="83" t="n">
        <v>2.44877536826848</v>
      </c>
      <c r="F143" s="83" t="n">
        <v>62.6947716557573</v>
      </c>
      <c r="G143" s="83" t="n">
        <v>1.09888605537075</v>
      </c>
      <c r="H143" s="83" t="n">
        <v>126700.555086466</v>
      </c>
      <c r="I143" s="83" t="n">
        <v>3.14542165809695</v>
      </c>
      <c r="J143" s="83" t="n">
        <v>37.3052283442427</v>
      </c>
      <c r="K143" s="83" t="n">
        <v>1.84677626635671</v>
      </c>
    </row>
    <row r="144">
      <c r="A144" s="83" t="s">
        <v>116</v>
      </c>
      <c r="B144" s="83" t="s">
        <v>117</v>
      </c>
      <c r="C144" s="83" t="s">
        <v>17</v>
      </c>
      <c r="D144" s="83" t="n">
        <v>115921.490392789</v>
      </c>
      <c r="E144" s="83" t="n">
        <v>3.46759661711709</v>
      </c>
      <c r="F144" s="83" t="n">
        <v>63.16736795404</v>
      </c>
      <c r="G144" s="83" t="n">
        <v>1.36673943402</v>
      </c>
      <c r="H144" s="83" t="n">
        <v>67593.3435276813</v>
      </c>
      <c r="I144" s="83" t="n">
        <v>3.74617782920627</v>
      </c>
      <c r="J144" s="83" t="n">
        <v>36.83263204596</v>
      </c>
      <c r="K144" s="83" t="n">
        <v>2.34393601354121</v>
      </c>
    </row>
    <row r="145">
      <c r="A145" s="83" t="s">
        <v>118</v>
      </c>
      <c r="B145" s="83" t="s">
        <v>119</v>
      </c>
      <c r="C145" s="83" t="s">
        <v>16</v>
      </c>
      <c r="D145" s="83" t="n">
        <v>335807.04797903</v>
      </c>
      <c r="E145" s="83" t="n">
        <v>1.6172808989064</v>
      </c>
      <c r="F145" s="83" t="n">
        <v>62.9291727810261</v>
      </c>
      <c r="G145" s="83" t="n">
        <v>0.813650936146245</v>
      </c>
      <c r="H145" s="83" t="n">
        <v>197819.937946137</v>
      </c>
      <c r="I145" s="83" t="n">
        <v>2.12257919453092</v>
      </c>
      <c r="J145" s="83" t="n">
        <v>37.0708272189739</v>
      </c>
      <c r="K145" s="83" t="n">
        <v>1.38120414852744</v>
      </c>
    </row>
    <row r="146">
      <c r="A146" s="83" t="s">
        <v>118</v>
      </c>
      <c r="B146" s="83" t="s">
        <v>119</v>
      </c>
      <c r="C146" s="83" t="s">
        <v>17</v>
      </c>
      <c r="D146" s="83" t="n">
        <v>167394.794359713</v>
      </c>
      <c r="E146" s="83" t="n">
        <v>2.28994623605872</v>
      </c>
      <c r="F146" s="83" t="n">
        <v>61.6051647230958</v>
      </c>
      <c r="G146" s="83" t="n">
        <v>1.08404333655524</v>
      </c>
      <c r="H146" s="83" t="n">
        <v>104327.219715118</v>
      </c>
      <c r="I146" s="83" t="n">
        <v>2.66939089906886</v>
      </c>
      <c r="J146" s="83" t="n">
        <v>38.3948352769042</v>
      </c>
      <c r="K146" s="83" t="n">
        <v>1.73936592861572</v>
      </c>
    </row>
    <row r="147">
      <c r="A147" s="83" t="s">
        <v>120</v>
      </c>
      <c r="B147" s="83" t="s">
        <v>121</v>
      </c>
      <c r="C147" s="83" t="s">
        <v>16</v>
      </c>
      <c r="D147" s="83" t="n">
        <v>125521.012202989</v>
      </c>
      <c r="E147" s="83" t="n">
        <v>2.13321637539114</v>
      </c>
      <c r="F147" s="83" t="n">
        <v>63.9209286817001</v>
      </c>
      <c r="G147" s="83" t="n">
        <v>0.979377642933964</v>
      </c>
      <c r="H147" s="83" t="n">
        <v>70848.1814112527</v>
      </c>
      <c r="I147" s="83" t="n">
        <v>2.74649166345288</v>
      </c>
      <c r="J147" s="83" t="n">
        <v>36.0790713182999</v>
      </c>
      <c r="K147" s="83" t="n">
        <v>1.73515354411798</v>
      </c>
    </row>
    <row r="148">
      <c r="A148" s="83" t="s">
        <v>120</v>
      </c>
      <c r="B148" s="83" t="s">
        <v>121</v>
      </c>
      <c r="C148" s="83" t="s">
        <v>17</v>
      </c>
      <c r="D148" s="83" t="n">
        <v>60056.8510727459</v>
      </c>
      <c r="E148" s="83" t="n">
        <v>2.75296021705016</v>
      </c>
      <c r="F148" s="83" t="n">
        <v>59.8964445693468</v>
      </c>
      <c r="G148" s="83" t="n">
        <v>1.30105884972167</v>
      </c>
      <c r="H148" s="83" t="n">
        <v>40210.9553130128</v>
      </c>
      <c r="I148" s="83" t="n">
        <v>3.16188397449263</v>
      </c>
      <c r="J148" s="83" t="n">
        <v>40.1035554306532</v>
      </c>
      <c r="K148" s="83" t="n">
        <v>1.94318928675953</v>
      </c>
    </row>
    <row r="149">
      <c r="A149" s="83" t="s">
        <v>122</v>
      </c>
      <c r="B149" s="83" t="s">
        <v>123</v>
      </c>
      <c r="C149" s="83" t="s">
        <v>16</v>
      </c>
      <c r="D149" s="83" t="n">
        <v>257078.8998428</v>
      </c>
      <c r="E149" s="83" t="n">
        <v>2.04091704882178</v>
      </c>
      <c r="F149" s="83" t="n">
        <v>62.6678894738981</v>
      </c>
      <c r="G149" s="83" t="n">
        <v>0.948016538663012</v>
      </c>
      <c r="H149" s="83" t="n">
        <v>153145.382482643</v>
      </c>
      <c r="I149" s="83" t="n">
        <v>2.4689040604488</v>
      </c>
      <c r="J149" s="83" t="n">
        <v>37.3321105261019</v>
      </c>
      <c r="K149" s="83" t="n">
        <v>1.59139665095608</v>
      </c>
    </row>
    <row r="150">
      <c r="A150" s="83" t="s">
        <v>122</v>
      </c>
      <c r="B150" s="83" t="s">
        <v>123</v>
      </c>
      <c r="C150" s="83" t="s">
        <v>17</v>
      </c>
      <c r="D150" s="83" t="n">
        <v>147387.000790165</v>
      </c>
      <c r="E150" s="83" t="n">
        <v>2.80565887317153</v>
      </c>
      <c r="F150" s="83" t="n">
        <v>61.5259147217844</v>
      </c>
      <c r="G150" s="83" t="n">
        <v>1.17130230962739</v>
      </c>
      <c r="H150" s="83" t="n">
        <v>92165.7168843923</v>
      </c>
      <c r="I150" s="83" t="n">
        <v>3.05369919034245</v>
      </c>
      <c r="J150" s="83" t="n">
        <v>38.4740852782156</v>
      </c>
      <c r="K150" s="83" t="n">
        <v>1.87309056198324</v>
      </c>
    </row>
    <row r="151">
      <c r="A151" s="83" t="s">
        <v>124</v>
      </c>
      <c r="B151" s="83" t="s">
        <v>125</v>
      </c>
      <c r="C151" s="83" t="s">
        <v>16</v>
      </c>
      <c r="D151" s="83" t="n">
        <v>374652.613837275</v>
      </c>
      <c r="E151" s="83" t="n">
        <v>2.07237303885097</v>
      </c>
      <c r="F151" s="83" t="n">
        <v>65.6017264359623</v>
      </c>
      <c r="G151" s="83" t="n">
        <v>0.915856797218049</v>
      </c>
      <c r="H151" s="83" t="n">
        <v>196449.145508945</v>
      </c>
      <c r="I151" s="83" t="n">
        <v>2.56437789235315</v>
      </c>
      <c r="J151" s="83" t="n">
        <v>34.3982735640377</v>
      </c>
      <c r="K151" s="83" t="n">
        <v>1.746651236835</v>
      </c>
    </row>
    <row r="152">
      <c r="A152" s="83" t="s">
        <v>124</v>
      </c>
      <c r="B152" s="83" t="s">
        <v>125</v>
      </c>
      <c r="C152" s="83" t="s">
        <v>17</v>
      </c>
      <c r="D152" s="83" t="n">
        <v>219755.856639593</v>
      </c>
      <c r="E152" s="83" t="n">
        <v>2.48222811792841</v>
      </c>
      <c r="F152" s="83" t="n">
        <v>62.5274092458547</v>
      </c>
      <c r="G152" s="83" t="n">
        <v>1.0970566735284</v>
      </c>
      <c r="H152" s="83" t="n">
        <v>131699.384014187</v>
      </c>
      <c r="I152" s="83" t="n">
        <v>2.73304929778481</v>
      </c>
      <c r="J152" s="83" t="n">
        <v>37.4725907541453</v>
      </c>
      <c r="K152" s="83" t="n">
        <v>1.83056762852775</v>
      </c>
    </row>
    <row r="153">
      <c r="A153" s="83" t="s">
        <v>126</v>
      </c>
      <c r="B153" s="83" t="s">
        <v>127</v>
      </c>
      <c r="C153" s="83" t="s">
        <v>16</v>
      </c>
      <c r="D153" s="83" t="n">
        <v>41044.7728342237</v>
      </c>
      <c r="E153" s="83" t="n">
        <v>4.15256142060271</v>
      </c>
      <c r="F153" s="83" t="n">
        <v>63.6237255584292</v>
      </c>
      <c r="G153" s="83" t="n">
        <v>1.74819545676276</v>
      </c>
      <c r="H153" s="83" t="n">
        <v>23466.9678316542</v>
      </c>
      <c r="I153" s="83" t="n">
        <v>4.502923823718</v>
      </c>
      <c r="J153" s="83" t="n">
        <v>36.3762744415708</v>
      </c>
      <c r="K153" s="83" t="n">
        <v>3.05767178390475</v>
      </c>
    </row>
    <row r="154">
      <c r="A154" s="83" t="s">
        <v>126</v>
      </c>
      <c r="B154" s="83" t="s">
        <v>127</v>
      </c>
      <c r="C154" s="83" t="s">
        <v>17</v>
      </c>
      <c r="D154" s="83" t="n">
        <v>27851.5184102187</v>
      </c>
      <c r="E154" s="83" t="n">
        <v>4.38745887280809</v>
      </c>
      <c r="F154" s="83" t="n">
        <v>56.4936549754454</v>
      </c>
      <c r="G154" s="83" t="n">
        <v>2.36420445121291</v>
      </c>
      <c r="H154" s="83" t="n">
        <v>21448.7409239033</v>
      </c>
      <c r="I154" s="83" t="n">
        <v>5.3264828529029</v>
      </c>
      <c r="J154" s="83" t="n">
        <v>43.5063450245546</v>
      </c>
      <c r="K154" s="83" t="n">
        <v>3.06995566929038</v>
      </c>
    </row>
    <row r="155">
      <c r="A155" s="83" t="s">
        <v>128</v>
      </c>
      <c r="B155" s="83" t="s">
        <v>129</v>
      </c>
      <c r="C155" s="83" t="s">
        <v>16</v>
      </c>
      <c r="D155" s="83" t="n">
        <v>49071.2471701105</v>
      </c>
      <c r="E155" s="83" t="n">
        <v>2.6725089938281</v>
      </c>
      <c r="F155" s="83" t="n">
        <v>65.1370420283606</v>
      </c>
      <c r="G155" s="83" t="n">
        <v>1.20779113784162</v>
      </c>
      <c r="H155" s="83" t="n">
        <v>26264.1467041538</v>
      </c>
      <c r="I155" s="83" t="n">
        <v>3.62690866472502</v>
      </c>
      <c r="J155" s="83" t="n">
        <v>34.8629579716395</v>
      </c>
      <c r="K155" s="83" t="n">
        <v>2.25660548284714</v>
      </c>
    </row>
    <row r="156">
      <c r="A156" s="83" t="s">
        <v>128</v>
      </c>
      <c r="B156" s="83" t="s">
        <v>129</v>
      </c>
      <c r="C156" s="83" t="s">
        <v>17</v>
      </c>
      <c r="D156" s="83" t="n">
        <v>29193.735078773</v>
      </c>
      <c r="E156" s="83" t="n">
        <v>3.00337848361732</v>
      </c>
      <c r="F156" s="83" t="n">
        <v>57.5976836626011</v>
      </c>
      <c r="G156" s="83" t="n">
        <v>1.6399707985124</v>
      </c>
      <c r="H156" s="83" t="n">
        <v>21491.8710469623</v>
      </c>
      <c r="I156" s="83" t="n">
        <v>3.46941934137116</v>
      </c>
      <c r="J156" s="83" t="n">
        <v>42.4023163373989</v>
      </c>
      <c r="K156" s="83" t="n">
        <v>2.22767356662797</v>
      </c>
    </row>
    <row r="157">
      <c r="A157" s="83" t="s">
        <v>130</v>
      </c>
      <c r="B157" s="83" t="s">
        <v>131</v>
      </c>
      <c r="C157" s="83" t="s">
        <v>16</v>
      </c>
      <c r="D157" s="83" t="n">
        <v>23860.5603127346</v>
      </c>
      <c r="E157" s="83" t="n">
        <v>3.80043198272842</v>
      </c>
      <c r="F157" s="83" t="n">
        <v>67.5182427275254</v>
      </c>
      <c r="G157" s="83" t="n">
        <v>1.4770638063796</v>
      </c>
      <c r="H157" s="83" t="n">
        <v>11478.8670017848</v>
      </c>
      <c r="I157" s="83" t="n">
        <v>5.07131672649511</v>
      </c>
      <c r="J157" s="83" t="n">
        <v>32.4817572724746</v>
      </c>
      <c r="K157" s="83" t="n">
        <v>3.07030040790594</v>
      </c>
    </row>
    <row r="158">
      <c r="A158" s="83" t="s">
        <v>130</v>
      </c>
      <c r="B158" s="83" t="s">
        <v>131</v>
      </c>
      <c r="C158" s="83" t="s">
        <v>17</v>
      </c>
      <c r="D158" s="83" t="n">
        <v>15271.869487195</v>
      </c>
      <c r="E158" s="83" t="n">
        <v>4.93028994894903</v>
      </c>
      <c r="F158" s="83" t="n">
        <v>61.4127871680524</v>
      </c>
      <c r="G158" s="83" t="n">
        <v>2.12682602562489</v>
      </c>
      <c r="H158" s="83" t="n">
        <v>9595.70319828569</v>
      </c>
      <c r="I158" s="83" t="n">
        <v>5.61111133464553</v>
      </c>
      <c r="J158" s="83" t="n">
        <v>38.5872128319476</v>
      </c>
      <c r="K158" s="83" t="n">
        <v>3.38491185212104</v>
      </c>
    </row>
    <row r="159">
      <c r="A159" s="83" t="s">
        <v>132</v>
      </c>
      <c r="B159" s="83" t="s">
        <v>133</v>
      </c>
      <c r="C159" s="83" t="s">
        <v>16</v>
      </c>
      <c r="D159" s="83" t="n">
        <v>25924.94344221</v>
      </c>
      <c r="E159" s="83" t="n">
        <v>3.4719647677322</v>
      </c>
      <c r="F159" s="83" t="n">
        <v>64.5405997793892</v>
      </c>
      <c r="G159" s="83" t="n">
        <v>1.62239949375655</v>
      </c>
      <c r="H159" s="83" t="n">
        <v>14243.4831463651</v>
      </c>
      <c r="I159" s="83" t="n">
        <v>3.91157462931472</v>
      </c>
      <c r="J159" s="83" t="n">
        <v>35.4594002206107</v>
      </c>
      <c r="K159" s="83" t="n">
        <v>2.95297257588588</v>
      </c>
    </row>
    <row r="160">
      <c r="A160" s="83" t="s">
        <v>132</v>
      </c>
      <c r="B160" s="83" t="s">
        <v>133</v>
      </c>
      <c r="C160" s="83" t="s">
        <v>17</v>
      </c>
      <c r="D160" s="83" t="n">
        <v>15242.3747395068</v>
      </c>
      <c r="E160" s="83" t="n">
        <v>4.85538237959966</v>
      </c>
      <c r="F160" s="83" t="n">
        <v>61.8965271786727</v>
      </c>
      <c r="G160" s="83" t="n">
        <v>2.19784628622105</v>
      </c>
      <c r="H160" s="83" t="n">
        <v>9383.19867191839</v>
      </c>
      <c r="I160" s="83" t="n">
        <v>5.16367541414132</v>
      </c>
      <c r="J160" s="83" t="n">
        <v>38.1034728213273</v>
      </c>
      <c r="K160" s="83" t="n">
        <v>3.5702533736894</v>
      </c>
    </row>
    <row r="161">
      <c r="A161" s="83" t="s">
        <v>134</v>
      </c>
      <c r="B161" s="83" t="s">
        <v>135</v>
      </c>
      <c r="C161" s="83" t="s">
        <v>16</v>
      </c>
      <c r="D161" s="83" t="n">
        <v>77904.7076536174</v>
      </c>
      <c r="E161" s="83" t="n">
        <v>2.3626180753993</v>
      </c>
      <c r="F161" s="83" t="n">
        <v>61.8486021424604</v>
      </c>
      <c r="G161" s="83" t="n">
        <v>1.38285682397847</v>
      </c>
      <c r="H161" s="83" t="n">
        <v>48055.629290092</v>
      </c>
      <c r="I161" s="83" t="n">
        <v>3.48255628588899</v>
      </c>
      <c r="J161" s="83" t="n">
        <v>38.1513978575396</v>
      </c>
      <c r="K161" s="83" t="n">
        <v>2.24179889412174</v>
      </c>
    </row>
    <row r="162">
      <c r="A162" s="83" t="s">
        <v>134</v>
      </c>
      <c r="B162" s="83" t="s">
        <v>135</v>
      </c>
      <c r="C162" s="83" t="s">
        <v>17</v>
      </c>
      <c r="D162" s="83" t="n">
        <v>45353.096474303</v>
      </c>
      <c r="E162" s="83" t="n">
        <v>3.50494461043116</v>
      </c>
      <c r="F162" s="83" t="n">
        <v>60.3768786165543</v>
      </c>
      <c r="G162" s="83" t="n">
        <v>1.54201378534867</v>
      </c>
      <c r="H162" s="83" t="n">
        <v>29763.5665819882</v>
      </c>
      <c r="I162" s="83" t="n">
        <v>3.84446249876077</v>
      </c>
      <c r="J162" s="83" t="n">
        <v>39.6231213834457</v>
      </c>
      <c r="K162" s="83" t="n">
        <v>2.34968815914506</v>
      </c>
    </row>
    <row r="163">
      <c r="A163" s="83" t="s">
        <v>136</v>
      </c>
      <c r="B163" s="83" t="s">
        <v>137</v>
      </c>
      <c r="C163" s="83" t="s">
        <v>16</v>
      </c>
      <c r="D163" s="83" t="n">
        <v>5960.51191754971</v>
      </c>
      <c r="E163" s="83" t="n">
        <v>5.7935116975503</v>
      </c>
      <c r="F163" s="83" t="n">
        <v>66.7669700059319</v>
      </c>
      <c r="G163" s="83" t="n">
        <v>2.50499071135831</v>
      </c>
      <c r="H163" s="83" t="n">
        <v>2966.82433422291</v>
      </c>
      <c r="I163" s="83" t="n">
        <v>8.00871919167983</v>
      </c>
      <c r="J163" s="83" t="n">
        <v>33.2330299940681</v>
      </c>
      <c r="K163" s="83" t="n">
        <v>5.03266297777397</v>
      </c>
    </row>
    <row r="164">
      <c r="A164" s="83" t="s">
        <v>136</v>
      </c>
      <c r="B164" s="83" t="s">
        <v>137</v>
      </c>
      <c r="C164" s="83" t="s">
        <v>17</v>
      </c>
      <c r="D164" s="83" t="n">
        <v>3409.2607545282</v>
      </c>
      <c r="E164" s="83" t="n">
        <v>6.06264863845961</v>
      </c>
      <c r="F164" s="83" t="n">
        <v>57.7188900511106</v>
      </c>
      <c r="G164" s="83" t="n">
        <v>3.687773865913</v>
      </c>
      <c r="H164" s="83" t="n">
        <v>2497.40299369923</v>
      </c>
      <c r="I164" s="83" t="n">
        <v>8.02751767863034</v>
      </c>
      <c r="J164" s="83" t="n">
        <v>42.2811099488894</v>
      </c>
      <c r="K164" s="83" t="n">
        <v>5.03426268982284</v>
      </c>
    </row>
    <row r="165">
      <c r="A165" s="83" t="s">
        <v>138</v>
      </c>
      <c r="B165" s="83" t="s">
        <v>139</v>
      </c>
      <c r="C165" s="83" t="s">
        <v>16</v>
      </c>
      <c r="D165" s="83" t="n">
        <v>116565.27091153</v>
      </c>
      <c r="E165" s="83" t="n">
        <v>2.8812717752473</v>
      </c>
      <c r="F165" s="83" t="n">
        <v>64.6082566966333</v>
      </c>
      <c r="G165" s="83" t="n">
        <v>1.15952797163187</v>
      </c>
      <c r="H165" s="83" t="n">
        <v>63853.2651571025</v>
      </c>
      <c r="I165" s="83" t="n">
        <v>3.36245039815257</v>
      </c>
      <c r="J165" s="83" t="n">
        <v>35.3917433033667</v>
      </c>
      <c r="K165" s="83" t="n">
        <v>2.1167389296416</v>
      </c>
    </row>
    <row r="166">
      <c r="A166" s="83" t="s">
        <v>138</v>
      </c>
      <c r="B166" s="83" t="s">
        <v>139</v>
      </c>
      <c r="C166" s="83" t="s">
        <v>17</v>
      </c>
      <c r="D166" s="83" t="n">
        <v>63105.1454845675</v>
      </c>
      <c r="E166" s="83" t="n">
        <v>3.83360196268175</v>
      </c>
      <c r="F166" s="83" t="n">
        <v>60.8415572902997</v>
      </c>
      <c r="G166" s="83" t="n">
        <v>1.49868572162929</v>
      </c>
      <c r="H166" s="83" t="n">
        <v>40615.3184467998</v>
      </c>
      <c r="I166" s="83" t="n">
        <v>4.15917612575539</v>
      </c>
      <c r="J166" s="83" t="n">
        <v>39.1584427097003</v>
      </c>
      <c r="K166" s="83" t="n">
        <v>2.32854952554267</v>
      </c>
    </row>
    <row r="167">
      <c r="A167" s="83" t="s">
        <v>140</v>
      </c>
      <c r="B167" s="83" t="s">
        <v>141</v>
      </c>
      <c r="C167" s="83" t="s">
        <v>16</v>
      </c>
      <c r="D167" s="83" t="n">
        <v>176786.177449612</v>
      </c>
      <c r="E167" s="83" t="n">
        <v>2.62688053064815</v>
      </c>
      <c r="F167" s="83" t="n">
        <v>63.6652987814546</v>
      </c>
      <c r="G167" s="83" t="n">
        <v>1.08769067202492</v>
      </c>
      <c r="H167" s="83" t="n">
        <v>100894.412814278</v>
      </c>
      <c r="I167" s="83" t="n">
        <v>2.97337607399962</v>
      </c>
      <c r="J167" s="83" t="n">
        <v>36.3347012185454</v>
      </c>
      <c r="K167" s="83" t="n">
        <v>1.90584067830241</v>
      </c>
    </row>
    <row r="168">
      <c r="A168" s="83" t="s">
        <v>140</v>
      </c>
      <c r="B168" s="83" t="s">
        <v>141</v>
      </c>
      <c r="C168" s="83" t="s">
        <v>17</v>
      </c>
      <c r="D168" s="83" t="n">
        <v>112773.680282384</v>
      </c>
      <c r="E168" s="83" t="n">
        <v>2.96578806821439</v>
      </c>
      <c r="F168" s="83" t="n">
        <v>64.0252402635725</v>
      </c>
      <c r="G168" s="83" t="n">
        <v>1.17950526947781</v>
      </c>
      <c r="H168" s="83" t="n">
        <v>63365.7294537277</v>
      </c>
      <c r="I168" s="83" t="n">
        <v>3.34515836419186</v>
      </c>
      <c r="J168" s="83" t="n">
        <v>35.9747597364275</v>
      </c>
      <c r="K168" s="83" t="n">
        <v>2.09919701545632</v>
      </c>
    </row>
    <row r="169">
      <c r="A169" s="83" t="s">
        <v>142</v>
      </c>
      <c r="B169" s="83" t="s">
        <v>143</v>
      </c>
      <c r="C169" s="83" t="s">
        <v>16</v>
      </c>
      <c r="D169" s="83" t="n">
        <v>951.36986066163</v>
      </c>
      <c r="E169" s="83" t="n">
        <v>35.7132076514818</v>
      </c>
      <c r="F169" s="83" t="n">
        <v>51.7377520011569</v>
      </c>
      <c r="G169" s="83" t="n">
        <v>4.98225314931979</v>
      </c>
      <c r="H169" s="83" t="n">
        <v>887.461213097346</v>
      </c>
      <c r="I169" s="83" t="n">
        <v>33.7307670112044</v>
      </c>
      <c r="J169" s="83" t="n">
        <v>48.2622479988431</v>
      </c>
      <c r="K169" s="83" t="n">
        <v>5.34103960206473</v>
      </c>
    </row>
    <row r="170">
      <c r="A170" s="83" t="s">
        <v>142</v>
      </c>
      <c r="B170" s="83" t="s">
        <v>143</v>
      </c>
      <c r="C170" s="83" t="s">
        <v>17</v>
      </c>
      <c r="D170" s="83" t="n">
        <v>220.154243687531</v>
      </c>
      <c r="E170" s="83" t="n">
        <v>33.7908515504169</v>
      </c>
      <c r="F170" s="83" t="n">
        <v>54.0695100974402</v>
      </c>
      <c r="G170" s="83" t="n">
        <v>13.5597559170122</v>
      </c>
      <c r="H170" s="83" t="n">
        <v>187.014682553496</v>
      </c>
      <c r="I170" s="83" t="n">
        <v>36.3287915433185</v>
      </c>
      <c r="J170" s="83" t="n">
        <v>45.9304899025598</v>
      </c>
      <c r="K170" s="83" t="n">
        <v>15.9625852245233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545</v>
      </c>
    </row>
    <row r="180">
      <c r="A180" s="5" t="s">
        <v>26</v>
      </c>
      <c r="B180" s="5" t="s">
        <v>103</v>
      </c>
      <c r="C180" s="5" t="s">
        <v>11</v>
      </c>
      <c r="D180" s="5" t="s">
        <v>534</v>
      </c>
      <c r="E180" s="5" t="s">
        <v>535</v>
      </c>
      <c r="F180" s="5" t="s">
        <v>536</v>
      </c>
      <c r="G180" s="5" t="s">
        <v>537</v>
      </c>
      <c r="H180" s="5" t="s">
        <v>538</v>
      </c>
      <c r="I180" s="5" t="s">
        <v>539</v>
      </c>
      <c r="J180" s="5" t="s">
        <v>540</v>
      </c>
      <c r="K180" s="5" t="s">
        <v>541</v>
      </c>
    </row>
    <row r="181">
      <c r="A181" s="84" t="s">
        <v>104</v>
      </c>
      <c r="B181" s="84" t="s">
        <v>105</v>
      </c>
      <c r="C181" s="84" t="s">
        <v>16</v>
      </c>
      <c r="D181" s="84" t="n">
        <v>180294.670928678</v>
      </c>
      <c r="E181" s="84" t="n">
        <v>2.44403692239474</v>
      </c>
      <c r="F181" s="84" t="n">
        <v>66.5325593197984</v>
      </c>
      <c r="G181" s="84" t="n">
        <v>1.25692275820043</v>
      </c>
      <c r="H181" s="84" t="n">
        <v>90692.4559336237</v>
      </c>
      <c r="I181" s="84" t="n">
        <v>3.62693863185511</v>
      </c>
      <c r="J181" s="84" t="n">
        <v>33.4674406802016</v>
      </c>
      <c r="K181" s="84" t="n">
        <v>2.49873567475524</v>
      </c>
    </row>
    <row r="182">
      <c r="A182" s="84" t="s">
        <v>104</v>
      </c>
      <c r="B182" s="84" t="s">
        <v>105</v>
      </c>
      <c r="C182" s="84" t="s">
        <v>17</v>
      </c>
      <c r="D182" s="84" t="n">
        <v>107578.489075279</v>
      </c>
      <c r="E182" s="84" t="n">
        <v>3.44382542278755</v>
      </c>
      <c r="F182" s="84" t="n">
        <v>62.8177681044903</v>
      </c>
      <c r="G182" s="84" t="n">
        <v>1.66038966624682</v>
      </c>
      <c r="H182" s="84" t="n">
        <v>63676.3840624202</v>
      </c>
      <c r="I182" s="84" t="n">
        <v>3.65858840037859</v>
      </c>
      <c r="J182" s="84" t="n">
        <v>37.1822318955097</v>
      </c>
      <c r="K182" s="84" t="n">
        <v>2.80515632602412</v>
      </c>
    </row>
    <row r="183">
      <c r="A183" s="84" t="s">
        <v>106</v>
      </c>
      <c r="B183" s="84" t="s">
        <v>107</v>
      </c>
      <c r="C183" s="84" t="s">
        <v>16</v>
      </c>
      <c r="D183" s="84" t="n">
        <v>50735.0324410782</v>
      </c>
      <c r="E183" s="84" t="n">
        <v>4.79550257312881</v>
      </c>
      <c r="F183" s="84" t="n">
        <v>70.2970800115033</v>
      </c>
      <c r="G183" s="84" t="n">
        <v>2.32804449987562</v>
      </c>
      <c r="H183" s="84" t="n">
        <v>21437.286000564</v>
      </c>
      <c r="I183" s="84" t="n">
        <v>7.39025610707446</v>
      </c>
      <c r="J183" s="84" t="n">
        <v>29.7029199884967</v>
      </c>
      <c r="K183" s="84" t="n">
        <v>5.50971859135319</v>
      </c>
    </row>
    <row r="184">
      <c r="A184" s="84" t="s">
        <v>106</v>
      </c>
      <c r="B184" s="84" t="s">
        <v>107</v>
      </c>
      <c r="C184" s="84" t="s">
        <v>17</v>
      </c>
      <c r="D184" s="84" t="n">
        <v>37911.2049588107</v>
      </c>
      <c r="E184" s="84" t="n">
        <v>5.75999437620201</v>
      </c>
      <c r="F184" s="84" t="n">
        <v>62.3440281009008</v>
      </c>
      <c r="G184" s="84" t="n">
        <v>3.272045682951</v>
      </c>
      <c r="H184" s="84" t="n">
        <v>22898.4765995468</v>
      </c>
      <c r="I184" s="84" t="n">
        <v>8.1863468775299</v>
      </c>
      <c r="J184" s="84" t="n">
        <v>37.6559718990992</v>
      </c>
      <c r="K184" s="84" t="n">
        <v>5.41726843625056</v>
      </c>
    </row>
    <row r="185">
      <c r="A185" s="84" t="s">
        <v>108</v>
      </c>
      <c r="B185" s="84" t="s">
        <v>109</v>
      </c>
      <c r="C185" s="84" t="s">
        <v>16</v>
      </c>
      <c r="D185" s="84" t="n">
        <v>31921.5570805304</v>
      </c>
      <c r="E185" s="84" t="n">
        <v>3.31146949964961</v>
      </c>
      <c r="F185" s="84" t="n">
        <v>66.6360562582372</v>
      </c>
      <c r="G185" s="84" t="n">
        <v>1.51817935839506</v>
      </c>
      <c r="H185" s="84" t="n">
        <v>15982.7741074133</v>
      </c>
      <c r="I185" s="84" t="n">
        <v>4.12424888679468</v>
      </c>
      <c r="J185" s="84" t="n">
        <v>33.3639437417628</v>
      </c>
      <c r="K185" s="84" t="n">
        <v>3.03218006597569</v>
      </c>
    </row>
    <row r="186">
      <c r="A186" s="84" t="s">
        <v>108</v>
      </c>
      <c r="B186" s="84" t="s">
        <v>109</v>
      </c>
      <c r="C186" s="84" t="s">
        <v>17</v>
      </c>
      <c r="D186" s="84" t="n">
        <v>21886.6022209996</v>
      </c>
      <c r="E186" s="84" t="n">
        <v>3.9293519563581</v>
      </c>
      <c r="F186" s="84" t="n">
        <v>63.7263452466795</v>
      </c>
      <c r="G186" s="84" t="n">
        <v>1.66463082990536</v>
      </c>
      <c r="H186" s="84" t="n">
        <v>12458.0665910566</v>
      </c>
      <c r="I186" s="84" t="n">
        <v>4.75883732645436</v>
      </c>
      <c r="J186" s="84" t="n">
        <v>36.2736547533205</v>
      </c>
      <c r="K186" s="84" t="n">
        <v>2.92445963044584</v>
      </c>
    </row>
    <row r="187">
      <c r="A187" s="84" t="s">
        <v>110</v>
      </c>
      <c r="B187" s="84" t="s">
        <v>111</v>
      </c>
      <c r="C187" s="84" t="s">
        <v>16</v>
      </c>
      <c r="D187" s="84" t="n">
        <v>119667.710511521</v>
      </c>
      <c r="E187" s="84" t="n">
        <v>2.3492759656388</v>
      </c>
      <c r="F187" s="84" t="n">
        <v>62.4807650306255</v>
      </c>
      <c r="G187" s="84" t="n">
        <v>1.13172028475068</v>
      </c>
      <c r="H187" s="84" t="n">
        <v>71859.5706491127</v>
      </c>
      <c r="I187" s="84" t="n">
        <v>2.8909593023727</v>
      </c>
      <c r="J187" s="84" t="n">
        <v>37.5192349693745</v>
      </c>
      <c r="K187" s="84" t="n">
        <v>1.8846532785015</v>
      </c>
    </row>
    <row r="188">
      <c r="A188" s="84" t="s">
        <v>110</v>
      </c>
      <c r="B188" s="84" t="s">
        <v>111</v>
      </c>
      <c r="C188" s="84" t="s">
        <v>17</v>
      </c>
      <c r="D188" s="84" t="n">
        <v>64538.9253490597</v>
      </c>
      <c r="E188" s="84" t="n">
        <v>3.35387702238605</v>
      </c>
      <c r="F188" s="84" t="n">
        <v>61.2842890641581</v>
      </c>
      <c r="G188" s="84" t="n">
        <v>1.43089160499166</v>
      </c>
      <c r="H188" s="84" t="n">
        <v>40771.7934903061</v>
      </c>
      <c r="I188" s="84" t="n">
        <v>3.54871963893969</v>
      </c>
      <c r="J188" s="84" t="n">
        <v>38.7157109358419</v>
      </c>
      <c r="K188" s="84" t="n">
        <v>2.26500231095082</v>
      </c>
    </row>
    <row r="189">
      <c r="A189" s="84" t="s">
        <v>112</v>
      </c>
      <c r="B189" s="84" t="s">
        <v>113</v>
      </c>
      <c r="C189" s="84" t="s">
        <v>16</v>
      </c>
      <c r="D189" s="84" t="n">
        <v>89548.4279099247</v>
      </c>
      <c r="E189" s="84" t="n">
        <v>2.90569253078401</v>
      </c>
      <c r="F189" s="84" t="n">
        <v>55.2211216457649</v>
      </c>
      <c r="G189" s="84" t="n">
        <v>1.66201712376043</v>
      </c>
      <c r="H189" s="84" t="n">
        <v>72614.9350227667</v>
      </c>
      <c r="I189" s="84" t="n">
        <v>3.39818600929211</v>
      </c>
      <c r="J189" s="84" t="n">
        <v>44.7788783542351</v>
      </c>
      <c r="K189" s="84" t="n">
        <v>2.04959242262571</v>
      </c>
    </row>
    <row r="190">
      <c r="A190" s="84" t="s">
        <v>112</v>
      </c>
      <c r="B190" s="84" t="s">
        <v>113</v>
      </c>
      <c r="C190" s="84" t="s">
        <v>17</v>
      </c>
      <c r="D190" s="84" t="n">
        <v>53588.6802685703</v>
      </c>
      <c r="E190" s="84" t="n">
        <v>3.62784091353703</v>
      </c>
      <c r="F190" s="84" t="n">
        <v>53.0640692109289</v>
      </c>
      <c r="G190" s="84" t="n">
        <v>1.863664210541</v>
      </c>
      <c r="H190" s="84" t="n">
        <v>47399.956798738</v>
      </c>
      <c r="I190" s="84" t="n">
        <v>3.90867110542256</v>
      </c>
      <c r="J190" s="84" t="n">
        <v>46.9359307890711</v>
      </c>
      <c r="K190" s="84" t="n">
        <v>2.10699148800318</v>
      </c>
    </row>
    <row r="191">
      <c r="A191" s="84" t="s">
        <v>114</v>
      </c>
      <c r="B191" s="84" t="s">
        <v>115</v>
      </c>
      <c r="C191" s="84" t="s">
        <v>16</v>
      </c>
      <c r="D191" s="84" t="n">
        <v>53400.1017032829</v>
      </c>
      <c r="E191" s="84" t="n">
        <v>5.72677713238934</v>
      </c>
      <c r="F191" s="84" t="n">
        <v>60.8937407372669</v>
      </c>
      <c r="G191" s="84" t="n">
        <v>2.63932123820821</v>
      </c>
      <c r="H191" s="84" t="n">
        <v>34293.8074846643</v>
      </c>
      <c r="I191" s="84" t="n">
        <v>5.63518298714262</v>
      </c>
      <c r="J191" s="84" t="n">
        <v>39.1062592627331</v>
      </c>
      <c r="K191" s="84" t="n">
        <v>4.10978053722903</v>
      </c>
    </row>
    <row r="192">
      <c r="A192" s="84" t="s">
        <v>114</v>
      </c>
      <c r="B192" s="84" t="s">
        <v>115</v>
      </c>
      <c r="C192" s="84" t="s">
        <v>17</v>
      </c>
      <c r="D192" s="84" t="n">
        <v>25983.0843358162</v>
      </c>
      <c r="E192" s="84" t="n">
        <v>5.68731138192104</v>
      </c>
      <c r="F192" s="84" t="n">
        <v>54.6619991924367</v>
      </c>
      <c r="G192" s="84" t="n">
        <v>2.82862627167026</v>
      </c>
      <c r="H192" s="84" t="n">
        <v>21551.0064762362</v>
      </c>
      <c r="I192" s="84" t="n">
        <v>6.24780132480679</v>
      </c>
      <c r="J192" s="84" t="n">
        <v>45.3380008075633</v>
      </c>
      <c r="K192" s="84" t="n">
        <v>3.41034814556603</v>
      </c>
    </row>
    <row r="193">
      <c r="A193" s="84" t="s">
        <v>116</v>
      </c>
      <c r="B193" s="84" t="s">
        <v>117</v>
      </c>
      <c r="C193" s="84" t="s">
        <v>16</v>
      </c>
      <c r="D193" s="84" t="n">
        <v>212931.610993064</v>
      </c>
      <c r="E193" s="84" t="n">
        <v>2.44877536826848</v>
      </c>
      <c r="F193" s="84" t="n">
        <v>62.6947716557573</v>
      </c>
      <c r="G193" s="84" t="n">
        <v>1.09888605537075</v>
      </c>
      <c r="H193" s="84" t="n">
        <v>126700.555086466</v>
      </c>
      <c r="I193" s="84" t="n">
        <v>3.14542165809695</v>
      </c>
      <c r="J193" s="84" t="n">
        <v>37.3052283442427</v>
      </c>
      <c r="K193" s="84" t="n">
        <v>1.84677626635671</v>
      </c>
    </row>
    <row r="194">
      <c r="A194" s="84" t="s">
        <v>116</v>
      </c>
      <c r="B194" s="84" t="s">
        <v>117</v>
      </c>
      <c r="C194" s="84" t="s">
        <v>17</v>
      </c>
      <c r="D194" s="84" t="n">
        <v>115921.490392789</v>
      </c>
      <c r="E194" s="84" t="n">
        <v>3.46759661711709</v>
      </c>
      <c r="F194" s="84" t="n">
        <v>63.16736795404</v>
      </c>
      <c r="G194" s="84" t="n">
        <v>1.36673943402</v>
      </c>
      <c r="H194" s="84" t="n">
        <v>67593.3435276813</v>
      </c>
      <c r="I194" s="84" t="n">
        <v>3.74617782920627</v>
      </c>
      <c r="J194" s="84" t="n">
        <v>36.83263204596</v>
      </c>
      <c r="K194" s="84" t="n">
        <v>2.34393601354121</v>
      </c>
    </row>
    <row r="195">
      <c r="A195" s="84" t="s">
        <v>118</v>
      </c>
      <c r="B195" s="84" t="s">
        <v>119</v>
      </c>
      <c r="C195" s="84" t="s">
        <v>16</v>
      </c>
      <c r="D195" s="84" t="n">
        <v>335807.04797903</v>
      </c>
      <c r="E195" s="84" t="n">
        <v>1.6172808989064</v>
      </c>
      <c r="F195" s="84" t="n">
        <v>62.9291727810261</v>
      </c>
      <c r="G195" s="84" t="n">
        <v>0.813650936146245</v>
      </c>
      <c r="H195" s="84" t="n">
        <v>197819.937946137</v>
      </c>
      <c r="I195" s="84" t="n">
        <v>2.12257919453092</v>
      </c>
      <c r="J195" s="84" t="n">
        <v>37.0708272189739</v>
      </c>
      <c r="K195" s="84" t="n">
        <v>1.38120414852744</v>
      </c>
    </row>
    <row r="196">
      <c r="A196" s="84" t="s">
        <v>118</v>
      </c>
      <c r="B196" s="84" t="s">
        <v>119</v>
      </c>
      <c r="C196" s="84" t="s">
        <v>17</v>
      </c>
      <c r="D196" s="84" t="n">
        <v>167394.794359713</v>
      </c>
      <c r="E196" s="84" t="n">
        <v>2.28994623605872</v>
      </c>
      <c r="F196" s="84" t="n">
        <v>61.6051647230958</v>
      </c>
      <c r="G196" s="84" t="n">
        <v>1.08404333655524</v>
      </c>
      <c r="H196" s="84" t="n">
        <v>104327.219715118</v>
      </c>
      <c r="I196" s="84" t="n">
        <v>2.66939089906886</v>
      </c>
      <c r="J196" s="84" t="n">
        <v>38.3948352769042</v>
      </c>
      <c r="K196" s="84" t="n">
        <v>1.73936592861572</v>
      </c>
    </row>
    <row r="197">
      <c r="A197" s="84" t="s">
        <v>120</v>
      </c>
      <c r="B197" s="84" t="s">
        <v>121</v>
      </c>
      <c r="C197" s="84" t="s">
        <v>16</v>
      </c>
      <c r="D197" s="84" t="n">
        <v>125521.012202989</v>
      </c>
      <c r="E197" s="84" t="n">
        <v>2.13321637539114</v>
      </c>
      <c r="F197" s="84" t="n">
        <v>63.9209286817001</v>
      </c>
      <c r="G197" s="84" t="n">
        <v>0.979377642933964</v>
      </c>
      <c r="H197" s="84" t="n">
        <v>70848.1814112527</v>
      </c>
      <c r="I197" s="84" t="n">
        <v>2.74649166345288</v>
      </c>
      <c r="J197" s="84" t="n">
        <v>36.0790713182999</v>
      </c>
      <c r="K197" s="84" t="n">
        <v>1.73515354411798</v>
      </c>
    </row>
    <row r="198">
      <c r="A198" s="84" t="s">
        <v>120</v>
      </c>
      <c r="B198" s="84" t="s">
        <v>121</v>
      </c>
      <c r="C198" s="84" t="s">
        <v>17</v>
      </c>
      <c r="D198" s="84" t="n">
        <v>60056.8510727459</v>
      </c>
      <c r="E198" s="84" t="n">
        <v>2.75296021705016</v>
      </c>
      <c r="F198" s="84" t="n">
        <v>59.8964445693468</v>
      </c>
      <c r="G198" s="84" t="n">
        <v>1.30105884972167</v>
      </c>
      <c r="H198" s="84" t="n">
        <v>40210.9553130128</v>
      </c>
      <c r="I198" s="84" t="n">
        <v>3.16188397449263</v>
      </c>
      <c r="J198" s="84" t="n">
        <v>40.1035554306532</v>
      </c>
      <c r="K198" s="84" t="n">
        <v>1.94318928675953</v>
      </c>
    </row>
    <row r="199">
      <c r="A199" s="84" t="s">
        <v>122</v>
      </c>
      <c r="B199" s="84" t="s">
        <v>123</v>
      </c>
      <c r="C199" s="84" t="s">
        <v>16</v>
      </c>
      <c r="D199" s="84" t="n">
        <v>257078.8998428</v>
      </c>
      <c r="E199" s="84" t="n">
        <v>2.04091704882178</v>
      </c>
      <c r="F199" s="84" t="n">
        <v>62.6678894738981</v>
      </c>
      <c r="G199" s="84" t="n">
        <v>0.948016538663012</v>
      </c>
      <c r="H199" s="84" t="n">
        <v>153145.382482643</v>
      </c>
      <c r="I199" s="84" t="n">
        <v>2.4689040604488</v>
      </c>
      <c r="J199" s="84" t="n">
        <v>37.3321105261019</v>
      </c>
      <c r="K199" s="84" t="n">
        <v>1.59139665095608</v>
      </c>
    </row>
    <row r="200">
      <c r="A200" s="84" t="s">
        <v>122</v>
      </c>
      <c r="B200" s="84" t="s">
        <v>123</v>
      </c>
      <c r="C200" s="84" t="s">
        <v>17</v>
      </c>
      <c r="D200" s="84" t="n">
        <v>147387.000790165</v>
      </c>
      <c r="E200" s="84" t="n">
        <v>2.80565887317153</v>
      </c>
      <c r="F200" s="84" t="n">
        <v>61.5259147217844</v>
      </c>
      <c r="G200" s="84" t="n">
        <v>1.17130230962739</v>
      </c>
      <c r="H200" s="84" t="n">
        <v>92165.7168843923</v>
      </c>
      <c r="I200" s="84" t="n">
        <v>3.05369919034245</v>
      </c>
      <c r="J200" s="84" t="n">
        <v>38.4740852782156</v>
      </c>
      <c r="K200" s="84" t="n">
        <v>1.87309056198324</v>
      </c>
    </row>
    <row r="201">
      <c r="A201" s="84" t="s">
        <v>124</v>
      </c>
      <c r="B201" s="84" t="s">
        <v>125</v>
      </c>
      <c r="C201" s="84" t="s">
        <v>16</v>
      </c>
      <c r="D201" s="84" t="n">
        <v>373445.412203253</v>
      </c>
      <c r="E201" s="84" t="n">
        <v>2.06891352533566</v>
      </c>
      <c r="F201" s="84" t="n">
        <v>65.581111827834</v>
      </c>
      <c r="G201" s="84" t="n">
        <v>0.918498543332549</v>
      </c>
      <c r="H201" s="84" t="n">
        <v>195995.089482105</v>
      </c>
      <c r="I201" s="84" t="n">
        <v>2.5665363602528</v>
      </c>
      <c r="J201" s="84" t="n">
        <v>34.418888172166</v>
      </c>
      <c r="K201" s="84" t="n">
        <v>1.75009010699847</v>
      </c>
    </row>
    <row r="202">
      <c r="A202" s="84" t="s">
        <v>124</v>
      </c>
      <c r="B202" s="84" t="s">
        <v>125</v>
      </c>
      <c r="C202" s="84" t="s">
        <v>17</v>
      </c>
      <c r="D202" s="84" t="n">
        <v>219267.275470569</v>
      </c>
      <c r="E202" s="84" t="n">
        <v>2.48298122033054</v>
      </c>
      <c r="F202" s="84" t="n">
        <v>62.5128548302548</v>
      </c>
      <c r="G202" s="84" t="n">
        <v>1.09930711519652</v>
      </c>
      <c r="H202" s="84" t="n">
        <v>131488.222844073</v>
      </c>
      <c r="I202" s="84" t="n">
        <v>2.7355869323985</v>
      </c>
      <c r="J202" s="84" t="n">
        <v>37.4871451697452</v>
      </c>
      <c r="K202" s="84" t="n">
        <v>1.83318376992892</v>
      </c>
    </row>
    <row r="203">
      <c r="A203" s="84" t="s">
        <v>126</v>
      </c>
      <c r="B203" s="84" t="s">
        <v>127</v>
      </c>
      <c r="C203" s="84" t="s">
        <v>16</v>
      </c>
      <c r="D203" s="84" t="n">
        <v>41044.7728342237</v>
      </c>
      <c r="E203" s="84" t="n">
        <v>4.15256142060271</v>
      </c>
      <c r="F203" s="84" t="n">
        <v>63.6237255584292</v>
      </c>
      <c r="G203" s="84" t="n">
        <v>1.74819545676276</v>
      </c>
      <c r="H203" s="84" t="n">
        <v>23466.9678316542</v>
      </c>
      <c r="I203" s="84" t="n">
        <v>4.502923823718</v>
      </c>
      <c r="J203" s="84" t="n">
        <v>36.3762744415708</v>
      </c>
      <c r="K203" s="84" t="n">
        <v>3.05767178390475</v>
      </c>
    </row>
    <row r="204">
      <c r="A204" s="84" t="s">
        <v>126</v>
      </c>
      <c r="B204" s="84" t="s">
        <v>127</v>
      </c>
      <c r="C204" s="84" t="s">
        <v>17</v>
      </c>
      <c r="D204" s="84" t="n">
        <v>27851.5184102187</v>
      </c>
      <c r="E204" s="84" t="n">
        <v>4.38745887280809</v>
      </c>
      <c r="F204" s="84" t="n">
        <v>56.4936549754454</v>
      </c>
      <c r="G204" s="84" t="n">
        <v>2.36420445121291</v>
      </c>
      <c r="H204" s="84" t="n">
        <v>21448.7409239033</v>
      </c>
      <c r="I204" s="84" t="n">
        <v>5.3264828529029</v>
      </c>
      <c r="J204" s="84" t="n">
        <v>43.5063450245546</v>
      </c>
      <c r="K204" s="84" t="n">
        <v>3.06995566929038</v>
      </c>
    </row>
    <row r="205">
      <c r="A205" s="84" t="s">
        <v>128</v>
      </c>
      <c r="B205" s="84" t="s">
        <v>129</v>
      </c>
      <c r="C205" s="84" t="s">
        <v>16</v>
      </c>
      <c r="D205" s="84" t="n">
        <v>49071.2471701105</v>
      </c>
      <c r="E205" s="84" t="n">
        <v>2.6725089938281</v>
      </c>
      <c r="F205" s="84" t="n">
        <v>65.1370420283606</v>
      </c>
      <c r="G205" s="84" t="n">
        <v>1.20779113784162</v>
      </c>
      <c r="H205" s="84" t="n">
        <v>26264.1467041538</v>
      </c>
      <c r="I205" s="84" t="n">
        <v>3.62690866472502</v>
      </c>
      <c r="J205" s="84" t="n">
        <v>34.8629579716395</v>
      </c>
      <c r="K205" s="84" t="n">
        <v>2.25660548284714</v>
      </c>
    </row>
    <row r="206">
      <c r="A206" s="84" t="s">
        <v>128</v>
      </c>
      <c r="B206" s="84" t="s">
        <v>129</v>
      </c>
      <c r="C206" s="84" t="s">
        <v>17</v>
      </c>
      <c r="D206" s="84" t="n">
        <v>29193.735078773</v>
      </c>
      <c r="E206" s="84" t="n">
        <v>3.00337848361732</v>
      </c>
      <c r="F206" s="84" t="n">
        <v>57.5976836626011</v>
      </c>
      <c r="G206" s="84" t="n">
        <v>1.6399707985124</v>
      </c>
      <c r="H206" s="84" t="n">
        <v>21491.8710469623</v>
      </c>
      <c r="I206" s="84" t="n">
        <v>3.46941934137116</v>
      </c>
      <c r="J206" s="84" t="n">
        <v>42.4023163373989</v>
      </c>
      <c r="K206" s="84" t="n">
        <v>2.22767356662797</v>
      </c>
    </row>
    <row r="207">
      <c r="A207" s="84" t="s">
        <v>130</v>
      </c>
      <c r="B207" s="84" t="s">
        <v>131</v>
      </c>
      <c r="C207" s="84" t="s">
        <v>16</v>
      </c>
      <c r="D207" s="84" t="n">
        <v>23860.5603127346</v>
      </c>
      <c r="E207" s="84" t="n">
        <v>3.80043198272842</v>
      </c>
      <c r="F207" s="84" t="n">
        <v>67.5182427275254</v>
      </c>
      <c r="G207" s="84" t="n">
        <v>1.4770638063796</v>
      </c>
      <c r="H207" s="84" t="n">
        <v>11478.8670017848</v>
      </c>
      <c r="I207" s="84" t="n">
        <v>5.07131672649511</v>
      </c>
      <c r="J207" s="84" t="n">
        <v>32.4817572724746</v>
      </c>
      <c r="K207" s="84" t="n">
        <v>3.07030040790594</v>
      </c>
    </row>
    <row r="208">
      <c r="A208" s="84" t="s">
        <v>130</v>
      </c>
      <c r="B208" s="84" t="s">
        <v>131</v>
      </c>
      <c r="C208" s="84" t="s">
        <v>17</v>
      </c>
      <c r="D208" s="84" t="n">
        <v>15271.869487195</v>
      </c>
      <c r="E208" s="84" t="n">
        <v>4.93028994894903</v>
      </c>
      <c r="F208" s="84" t="n">
        <v>61.4127871680524</v>
      </c>
      <c r="G208" s="84" t="n">
        <v>2.12682602562489</v>
      </c>
      <c r="H208" s="84" t="n">
        <v>9595.70319828569</v>
      </c>
      <c r="I208" s="84" t="n">
        <v>5.61111133464553</v>
      </c>
      <c r="J208" s="84" t="n">
        <v>38.5872128319476</v>
      </c>
      <c r="K208" s="84" t="n">
        <v>3.38491185212104</v>
      </c>
    </row>
    <row r="209">
      <c r="A209" s="84" t="s">
        <v>132</v>
      </c>
      <c r="B209" s="84" t="s">
        <v>133</v>
      </c>
      <c r="C209" s="84" t="s">
        <v>16</v>
      </c>
      <c r="D209" s="84" t="n">
        <v>25924.94344221</v>
      </c>
      <c r="E209" s="84" t="n">
        <v>3.4719647677322</v>
      </c>
      <c r="F209" s="84" t="n">
        <v>64.5405997793892</v>
      </c>
      <c r="G209" s="84" t="n">
        <v>1.62239949375655</v>
      </c>
      <c r="H209" s="84" t="n">
        <v>14243.4831463651</v>
      </c>
      <c r="I209" s="84" t="n">
        <v>3.91157462931472</v>
      </c>
      <c r="J209" s="84" t="n">
        <v>35.4594002206107</v>
      </c>
      <c r="K209" s="84" t="n">
        <v>2.95297257588588</v>
      </c>
    </row>
    <row r="210">
      <c r="A210" s="84" t="s">
        <v>132</v>
      </c>
      <c r="B210" s="84" t="s">
        <v>133</v>
      </c>
      <c r="C210" s="84" t="s">
        <v>17</v>
      </c>
      <c r="D210" s="84" t="n">
        <v>15242.3747395068</v>
      </c>
      <c r="E210" s="84" t="n">
        <v>4.85538237959966</v>
      </c>
      <c r="F210" s="84" t="n">
        <v>61.8965271786727</v>
      </c>
      <c r="G210" s="84" t="n">
        <v>2.19784628622105</v>
      </c>
      <c r="H210" s="84" t="n">
        <v>9383.19867191839</v>
      </c>
      <c r="I210" s="84" t="n">
        <v>5.16367541414132</v>
      </c>
      <c r="J210" s="84" t="n">
        <v>38.1034728213273</v>
      </c>
      <c r="K210" s="84" t="n">
        <v>3.5702533736894</v>
      </c>
    </row>
    <row r="211">
      <c r="A211" s="84" t="s">
        <v>134</v>
      </c>
      <c r="B211" s="84" t="s">
        <v>135</v>
      </c>
      <c r="C211" s="84" t="s">
        <v>16</v>
      </c>
      <c r="D211" s="84" t="n">
        <v>77904.7076536174</v>
      </c>
      <c r="E211" s="84" t="n">
        <v>2.3626180753993</v>
      </c>
      <c r="F211" s="84" t="n">
        <v>61.8486021424604</v>
      </c>
      <c r="G211" s="84" t="n">
        <v>1.38285682397847</v>
      </c>
      <c r="H211" s="84" t="n">
        <v>48055.629290092</v>
      </c>
      <c r="I211" s="84" t="n">
        <v>3.48255628588899</v>
      </c>
      <c r="J211" s="84" t="n">
        <v>38.1513978575396</v>
      </c>
      <c r="K211" s="84" t="n">
        <v>2.24179889412174</v>
      </c>
    </row>
    <row r="212">
      <c r="A212" s="84" t="s">
        <v>134</v>
      </c>
      <c r="B212" s="84" t="s">
        <v>135</v>
      </c>
      <c r="C212" s="84" t="s">
        <v>17</v>
      </c>
      <c r="D212" s="84" t="n">
        <v>45353.096474303</v>
      </c>
      <c r="E212" s="84" t="n">
        <v>3.50494461043116</v>
      </c>
      <c r="F212" s="84" t="n">
        <v>60.3768786165543</v>
      </c>
      <c r="G212" s="84" t="n">
        <v>1.54201378534867</v>
      </c>
      <c r="H212" s="84" t="n">
        <v>29763.5665819882</v>
      </c>
      <c r="I212" s="84" t="n">
        <v>3.84446249876077</v>
      </c>
      <c r="J212" s="84" t="n">
        <v>39.6231213834457</v>
      </c>
      <c r="K212" s="84" t="n">
        <v>2.34968815914506</v>
      </c>
    </row>
    <row r="213">
      <c r="A213" s="84" t="s">
        <v>136</v>
      </c>
      <c r="B213" s="84" t="s">
        <v>137</v>
      </c>
      <c r="C213" s="84" t="s">
        <v>16</v>
      </c>
      <c r="D213" s="84" t="n">
        <v>5960.51191754971</v>
      </c>
      <c r="E213" s="84" t="n">
        <v>5.7935116975503</v>
      </c>
      <c r="F213" s="84" t="n">
        <v>66.7669700059319</v>
      </c>
      <c r="G213" s="84" t="n">
        <v>2.50499071135831</v>
      </c>
      <c r="H213" s="84" t="n">
        <v>2966.82433422291</v>
      </c>
      <c r="I213" s="84" t="n">
        <v>8.00871919167983</v>
      </c>
      <c r="J213" s="84" t="n">
        <v>33.2330299940681</v>
      </c>
      <c r="K213" s="84" t="n">
        <v>5.03266297777397</v>
      </c>
    </row>
    <row r="214">
      <c r="A214" s="84" t="s">
        <v>136</v>
      </c>
      <c r="B214" s="84" t="s">
        <v>137</v>
      </c>
      <c r="C214" s="84" t="s">
        <v>17</v>
      </c>
      <c r="D214" s="84" t="n">
        <v>3409.2607545282</v>
      </c>
      <c r="E214" s="84" t="n">
        <v>6.06264863845961</v>
      </c>
      <c r="F214" s="84" t="n">
        <v>57.7188900511106</v>
      </c>
      <c r="G214" s="84" t="n">
        <v>3.687773865913</v>
      </c>
      <c r="H214" s="84" t="n">
        <v>2497.40299369923</v>
      </c>
      <c r="I214" s="84" t="n">
        <v>8.02751767863034</v>
      </c>
      <c r="J214" s="84" t="n">
        <v>42.2811099488894</v>
      </c>
      <c r="K214" s="84" t="n">
        <v>5.03426268982284</v>
      </c>
    </row>
    <row r="215">
      <c r="A215" s="84" t="s">
        <v>138</v>
      </c>
      <c r="B215" s="84" t="s">
        <v>139</v>
      </c>
      <c r="C215" s="84" t="s">
        <v>16</v>
      </c>
      <c r="D215" s="84" t="n">
        <v>116565.27091153</v>
      </c>
      <c r="E215" s="84" t="n">
        <v>2.8812717752473</v>
      </c>
      <c r="F215" s="84" t="n">
        <v>64.6082566966333</v>
      </c>
      <c r="G215" s="84" t="n">
        <v>1.15952797163187</v>
      </c>
      <c r="H215" s="84" t="n">
        <v>63853.2651571025</v>
      </c>
      <c r="I215" s="84" t="n">
        <v>3.36245039815257</v>
      </c>
      <c r="J215" s="84" t="n">
        <v>35.3917433033667</v>
      </c>
      <c r="K215" s="84" t="n">
        <v>2.1167389296416</v>
      </c>
    </row>
    <row r="216">
      <c r="A216" s="84" t="s">
        <v>138</v>
      </c>
      <c r="B216" s="84" t="s">
        <v>139</v>
      </c>
      <c r="C216" s="84" t="s">
        <v>17</v>
      </c>
      <c r="D216" s="84" t="n">
        <v>63105.1454845675</v>
      </c>
      <c r="E216" s="84" t="n">
        <v>3.83360196268175</v>
      </c>
      <c r="F216" s="84" t="n">
        <v>60.8415572902997</v>
      </c>
      <c r="G216" s="84" t="n">
        <v>1.49868572162929</v>
      </c>
      <c r="H216" s="84" t="n">
        <v>40615.3184467998</v>
      </c>
      <c r="I216" s="84" t="n">
        <v>4.15917612575539</v>
      </c>
      <c r="J216" s="84" t="n">
        <v>39.1584427097003</v>
      </c>
      <c r="K216" s="84" t="n">
        <v>2.32854952554267</v>
      </c>
    </row>
    <row r="217">
      <c r="A217" s="84" t="s">
        <v>140</v>
      </c>
      <c r="B217" s="84" t="s">
        <v>141</v>
      </c>
      <c r="C217" s="84" t="s">
        <v>16</v>
      </c>
      <c r="D217" s="84" t="n">
        <v>174586.282700736</v>
      </c>
      <c r="E217" s="84" t="n">
        <v>2.58838119835891</v>
      </c>
      <c r="F217" s="84" t="n">
        <v>63.7332948168073</v>
      </c>
      <c r="G217" s="84" t="n">
        <v>1.10010854255778</v>
      </c>
      <c r="H217" s="84" t="n">
        <v>99346.3347836742</v>
      </c>
      <c r="I217" s="84" t="n">
        <v>2.92849510489293</v>
      </c>
      <c r="J217" s="84" t="n">
        <v>36.2667051831927</v>
      </c>
      <c r="K217" s="84" t="n">
        <v>1.93327576131223</v>
      </c>
    </row>
    <row r="218">
      <c r="A218" s="84" t="s">
        <v>140</v>
      </c>
      <c r="B218" s="84" t="s">
        <v>141</v>
      </c>
      <c r="C218" s="84" t="s">
        <v>17</v>
      </c>
      <c r="D218" s="84" t="n">
        <v>111742.566433044</v>
      </c>
      <c r="E218" s="84" t="n">
        <v>2.9537568477493</v>
      </c>
      <c r="F218" s="84" t="n">
        <v>64.0647177665023</v>
      </c>
      <c r="G218" s="84" t="n">
        <v>1.18894212557865</v>
      </c>
      <c r="H218" s="84" t="n">
        <v>62678.816082546</v>
      </c>
      <c r="I218" s="84" t="n">
        <v>3.33588595968257</v>
      </c>
      <c r="J218" s="84" t="n">
        <v>35.9352822334977</v>
      </c>
      <c r="K218" s="84" t="n">
        <v>2.11962274905688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546</v>
      </c>
    </row>
    <row r="228">
      <c r="A228" s="5" t="s">
        <v>26</v>
      </c>
      <c r="B228" s="5" t="s">
        <v>146</v>
      </c>
      <c r="C228" s="5" t="s">
        <v>11</v>
      </c>
      <c r="D228" s="5" t="s">
        <v>534</v>
      </c>
      <c r="E228" s="5" t="s">
        <v>535</v>
      </c>
      <c r="F228" s="5" t="s">
        <v>536</v>
      </c>
      <c r="G228" s="5" t="s">
        <v>537</v>
      </c>
      <c r="H228" s="5" t="s">
        <v>538</v>
      </c>
      <c r="I228" s="5" t="s">
        <v>539</v>
      </c>
      <c r="J228" s="5" t="s">
        <v>540</v>
      </c>
      <c r="K228" s="5" t="s">
        <v>541</v>
      </c>
    </row>
    <row r="229">
      <c r="A229" s="85" t="s">
        <v>124</v>
      </c>
      <c r="B229" s="85" t="s">
        <v>147</v>
      </c>
      <c r="C229" s="85" t="s">
        <v>16</v>
      </c>
      <c r="D229" s="85" t="n">
        <v>19609.8200615115</v>
      </c>
      <c r="E229" s="85" t="n">
        <v>5.20281058365916</v>
      </c>
      <c r="F229" s="85" t="n">
        <v>65.9166802088607</v>
      </c>
      <c r="G229" s="85" t="n">
        <v>2.27264043649136</v>
      </c>
      <c r="H229" s="85" t="n">
        <v>10139.5847922777</v>
      </c>
      <c r="I229" s="85" t="n">
        <v>6.33494672666713</v>
      </c>
      <c r="J229" s="85" t="n">
        <v>34.0833197911393</v>
      </c>
      <c r="K229" s="85" t="n">
        <v>4.39525591403426</v>
      </c>
    </row>
    <row r="230">
      <c r="A230" s="85" t="s">
        <v>124</v>
      </c>
      <c r="B230" s="85" t="s">
        <v>147</v>
      </c>
      <c r="C230" s="85" t="s">
        <v>17</v>
      </c>
      <c r="D230" s="85" t="n">
        <v>15699.008855712</v>
      </c>
      <c r="E230" s="85" t="n">
        <v>6.82133510022978</v>
      </c>
      <c r="F230" s="85" t="n">
        <v>65.6433961176135</v>
      </c>
      <c r="G230" s="85" t="n">
        <v>2.46242283517795</v>
      </c>
      <c r="H230" s="85" t="n">
        <v>8216.58629049895</v>
      </c>
      <c r="I230" s="85" t="n">
        <v>7.00297411261823</v>
      </c>
      <c r="J230" s="85" t="n">
        <v>34.3566038823865</v>
      </c>
      <c r="K230" s="85" t="n">
        <v>4.70482467161171</v>
      </c>
    </row>
    <row r="231">
      <c r="A231" s="85" t="s">
        <v>126</v>
      </c>
      <c r="B231" s="85" t="s">
        <v>148</v>
      </c>
      <c r="C231" s="85" t="s">
        <v>16</v>
      </c>
      <c r="D231" s="85" t="n">
        <v>19819.8290684692</v>
      </c>
      <c r="E231" s="85" t="n">
        <v>4.61364848981001</v>
      </c>
      <c r="F231" s="85" t="n">
        <v>64.1278289150377</v>
      </c>
      <c r="G231" s="85" t="n">
        <v>2.18683979340232</v>
      </c>
      <c r="H231" s="85" t="n">
        <v>11086.922966951</v>
      </c>
      <c r="I231" s="85" t="n">
        <v>5.38868014986031</v>
      </c>
      <c r="J231" s="85" t="n">
        <v>35.8721710849623</v>
      </c>
      <c r="K231" s="85" t="n">
        <v>3.90936159965762</v>
      </c>
    </row>
    <row r="232">
      <c r="A232" s="85" t="s">
        <v>126</v>
      </c>
      <c r="B232" s="85" t="s">
        <v>148</v>
      </c>
      <c r="C232" s="85" t="s">
        <v>17</v>
      </c>
      <c r="D232" s="85" t="n">
        <v>11124.7898432023</v>
      </c>
      <c r="E232" s="85" t="n">
        <v>6.65146125536917</v>
      </c>
      <c r="F232" s="85" t="n">
        <v>61.4247558476322</v>
      </c>
      <c r="G232" s="85" t="n">
        <v>3.18657964763431</v>
      </c>
      <c r="H232" s="85" t="n">
        <v>6986.4581213773</v>
      </c>
      <c r="I232" s="85" t="n">
        <v>7.19197860292618</v>
      </c>
      <c r="J232" s="85" t="n">
        <v>38.5752441523678</v>
      </c>
      <c r="K232" s="85" t="n">
        <v>5.07410597511298</v>
      </c>
    </row>
    <row r="233">
      <c r="A233" s="85" t="s">
        <v>128</v>
      </c>
      <c r="B233" s="85" t="s">
        <v>149</v>
      </c>
      <c r="C233" s="85" t="s">
        <v>16</v>
      </c>
      <c r="D233" s="85" t="n">
        <v>46129.3288143107</v>
      </c>
      <c r="E233" s="85" t="n">
        <v>4.68782063006588</v>
      </c>
      <c r="F233" s="85" t="n">
        <v>64.1611108780552</v>
      </c>
      <c r="G233" s="85" t="n">
        <v>2.38844178167097</v>
      </c>
      <c r="H233" s="85" t="n">
        <v>25766.7593035903</v>
      </c>
      <c r="I233" s="85" t="n">
        <v>6.73426576374153</v>
      </c>
      <c r="J233" s="85" t="n">
        <v>35.8388891219448</v>
      </c>
      <c r="K233" s="85" t="n">
        <v>4.27594386249366</v>
      </c>
    </row>
    <row r="234">
      <c r="A234" s="85" t="s">
        <v>128</v>
      </c>
      <c r="B234" s="85" t="s">
        <v>149</v>
      </c>
      <c r="C234" s="85" t="s">
        <v>17</v>
      </c>
      <c r="D234" s="85" t="n">
        <v>18972.7907835325</v>
      </c>
      <c r="E234" s="85" t="n">
        <v>5.58234105051383</v>
      </c>
      <c r="F234" s="85" t="n">
        <v>54.0829464390684</v>
      </c>
      <c r="G234" s="85" t="n">
        <v>3.61832689402879</v>
      </c>
      <c r="H234" s="85" t="n">
        <v>16108.1210985668</v>
      </c>
      <c r="I234" s="85" t="n">
        <v>6.75611456464954</v>
      </c>
      <c r="J234" s="85" t="n">
        <v>45.9170535609316</v>
      </c>
      <c r="K234" s="85" t="n">
        <v>4.26181046980988</v>
      </c>
    </row>
    <row r="235">
      <c r="A235" s="85" t="s">
        <v>138</v>
      </c>
      <c r="B235" s="85" t="s">
        <v>150</v>
      </c>
      <c r="C235" s="85" t="s">
        <v>16</v>
      </c>
      <c r="D235" s="85" t="n">
        <v>28832.4056370146</v>
      </c>
      <c r="E235" s="85" t="n">
        <v>4.23734867915208</v>
      </c>
      <c r="F235" s="85" t="n">
        <v>67.0724129497384</v>
      </c>
      <c r="G235" s="85" t="n">
        <v>1.97902256701636</v>
      </c>
      <c r="H235" s="85" t="n">
        <v>14154.5757000375</v>
      </c>
      <c r="I235" s="85" t="n">
        <v>6.31200968562896</v>
      </c>
      <c r="J235" s="85" t="n">
        <v>32.9275870502616</v>
      </c>
      <c r="K235" s="85" t="n">
        <v>4.03120394607592</v>
      </c>
    </row>
    <row r="236">
      <c r="A236" s="85" t="s">
        <v>138</v>
      </c>
      <c r="B236" s="85" t="s">
        <v>150</v>
      </c>
      <c r="C236" s="85" t="s">
        <v>17</v>
      </c>
      <c r="D236" s="85" t="n">
        <v>14545.7810753012</v>
      </c>
      <c r="E236" s="85" t="n">
        <v>6.07805442946732</v>
      </c>
      <c r="F236" s="85" t="n">
        <v>58.3862649167231</v>
      </c>
      <c r="G236" s="85" t="n">
        <v>2.84633206728515</v>
      </c>
      <c r="H236" s="85" t="n">
        <v>10367.2375876463</v>
      </c>
      <c r="I236" s="85" t="n">
        <v>6.72825934288447</v>
      </c>
      <c r="J236" s="85" t="n">
        <v>41.6137350832769</v>
      </c>
      <c r="K236" s="85" t="n">
        <v>3.99355399819083</v>
      </c>
    </row>
    <row r="237">
      <c r="A237" s="85" t="s">
        <v>140</v>
      </c>
      <c r="B237" s="85" t="s">
        <v>151</v>
      </c>
      <c r="C237" s="85" t="s">
        <v>16</v>
      </c>
      <c r="D237" s="85" t="n">
        <v>34758.6196893527</v>
      </c>
      <c r="E237" s="85" t="n">
        <v>4.75374410002297</v>
      </c>
      <c r="F237" s="85" t="n">
        <v>62.9944882453518</v>
      </c>
      <c r="G237" s="85" t="n">
        <v>2.48374210812854</v>
      </c>
      <c r="H237" s="85" t="n">
        <v>20418.6198716297</v>
      </c>
      <c r="I237" s="85" t="n">
        <v>6.01635964531403</v>
      </c>
      <c r="J237" s="85" t="n">
        <v>37.0055117546482</v>
      </c>
      <c r="K237" s="85" t="n">
        <v>4.22807456554999</v>
      </c>
    </row>
    <row r="238">
      <c r="A238" s="85" t="s">
        <v>140</v>
      </c>
      <c r="B238" s="85" t="s">
        <v>151</v>
      </c>
      <c r="C238" s="85" t="s">
        <v>17</v>
      </c>
      <c r="D238" s="85" t="n">
        <v>15723.6186764347</v>
      </c>
      <c r="E238" s="85" t="n">
        <v>6.45810281474694</v>
      </c>
      <c r="F238" s="85" t="n">
        <v>57.9570863214152</v>
      </c>
      <c r="G238" s="85" t="n">
        <v>3.17974338012496</v>
      </c>
      <c r="H238" s="85" t="n">
        <v>11406.1417625831</v>
      </c>
      <c r="I238" s="85" t="n">
        <v>6.00707443588165</v>
      </c>
      <c r="J238" s="85" t="n">
        <v>42.0429136785848</v>
      </c>
      <c r="K238" s="85" t="n">
        <v>4.38334657228387</v>
      </c>
    </row>
    <row r="239">
      <c r="A239" s="85" t="s">
        <v>152</v>
      </c>
      <c r="B239" s="85" t="s">
        <v>153</v>
      </c>
      <c r="C239" s="85" t="s">
        <v>16</v>
      </c>
      <c r="D239" s="85" t="n">
        <v>8708.51894539237</v>
      </c>
      <c r="E239" s="85" t="n">
        <v>8.38034808388745</v>
      </c>
      <c r="F239" s="85" t="n">
        <v>63.6898041060911</v>
      </c>
      <c r="G239" s="85" t="n">
        <v>3.15687968523543</v>
      </c>
      <c r="H239" s="85" t="n">
        <v>4964.81396498396</v>
      </c>
      <c r="I239" s="85" t="n">
        <v>8.73157896274687</v>
      </c>
      <c r="J239" s="85" t="n">
        <v>36.3101958939089</v>
      </c>
      <c r="K239" s="85" t="n">
        <v>5.53731655225995</v>
      </c>
    </row>
    <row r="240">
      <c r="A240" s="85" t="s">
        <v>152</v>
      </c>
      <c r="B240" s="85" t="s">
        <v>153</v>
      </c>
      <c r="C240" s="85" t="s">
        <v>17</v>
      </c>
      <c r="D240" s="85" t="n">
        <v>5562.90126158351</v>
      </c>
      <c r="E240" s="85" t="n">
        <v>7.93996122238504</v>
      </c>
      <c r="F240" s="85" t="n">
        <v>53.4141054506284</v>
      </c>
      <c r="G240" s="85" t="n">
        <v>4.31365169805218</v>
      </c>
      <c r="H240" s="85" t="n">
        <v>4851.76582804021</v>
      </c>
      <c r="I240" s="85" t="n">
        <v>9.71538627089228</v>
      </c>
      <c r="J240" s="85" t="n">
        <v>46.5858945493716</v>
      </c>
      <c r="K240" s="85" t="n">
        <v>4.94591439975149</v>
      </c>
    </row>
    <row r="241">
      <c r="A241" s="85" t="s">
        <v>154</v>
      </c>
      <c r="B241" s="85" t="s">
        <v>155</v>
      </c>
      <c r="C241" s="85" t="s">
        <v>16</v>
      </c>
      <c r="D241" s="85" t="n">
        <v>18327.4689183401</v>
      </c>
      <c r="E241" s="85" t="n">
        <v>3.58295681406528</v>
      </c>
      <c r="F241" s="85" t="n">
        <v>63.3469561022802</v>
      </c>
      <c r="G241" s="85" t="n">
        <v>2.17598564219874</v>
      </c>
      <c r="H241" s="85" t="n">
        <v>10604.4167570324</v>
      </c>
      <c r="I241" s="85" t="n">
        <v>5.57199861477356</v>
      </c>
      <c r="J241" s="85" t="n">
        <v>36.6530438977198</v>
      </c>
      <c r="K241" s="85" t="n">
        <v>3.76072632167203</v>
      </c>
    </row>
    <row r="242">
      <c r="A242" s="85" t="s">
        <v>154</v>
      </c>
      <c r="B242" s="85" t="s">
        <v>155</v>
      </c>
      <c r="C242" s="85" t="s">
        <v>17</v>
      </c>
      <c r="D242" s="85" t="n">
        <v>8115.43845605503</v>
      </c>
      <c r="E242" s="85" t="n">
        <v>6.50321952154612</v>
      </c>
      <c r="F242" s="85" t="n">
        <v>58.1955677604083</v>
      </c>
      <c r="G242" s="85" t="n">
        <v>2.81492676721337</v>
      </c>
      <c r="H242" s="85" t="n">
        <v>5829.67586857252</v>
      </c>
      <c r="I242" s="85" t="n">
        <v>7.30593155771624</v>
      </c>
      <c r="J242" s="85" t="n">
        <v>41.8044322395917</v>
      </c>
      <c r="K242" s="85" t="n">
        <v>3.91863380617348</v>
      </c>
    </row>
    <row r="243">
      <c r="A243" s="85" t="s">
        <v>156</v>
      </c>
      <c r="B243" s="85" t="s">
        <v>157</v>
      </c>
      <c r="C243" s="85" t="s">
        <v>16</v>
      </c>
      <c r="D243" s="85" t="n">
        <v>23375.809016297</v>
      </c>
      <c r="E243" s="85" t="n">
        <v>6.29747914240588</v>
      </c>
      <c r="F243" s="85" t="n">
        <v>60.0949252578126</v>
      </c>
      <c r="G243" s="85" t="n">
        <v>2.83370989840245</v>
      </c>
      <c r="H243" s="85" t="n">
        <v>15522.332409144</v>
      </c>
      <c r="I243" s="85" t="n">
        <v>7.29516858825166</v>
      </c>
      <c r="J243" s="85" t="n">
        <v>39.9050747421874</v>
      </c>
      <c r="K243" s="85" t="n">
        <v>4.26741675456099</v>
      </c>
    </row>
    <row r="244">
      <c r="A244" s="85" t="s">
        <v>156</v>
      </c>
      <c r="B244" s="85" t="s">
        <v>157</v>
      </c>
      <c r="C244" s="85" t="s">
        <v>17</v>
      </c>
      <c r="D244" s="85" t="n">
        <v>14348.9638519723</v>
      </c>
      <c r="E244" s="85" t="n">
        <v>7.56259570870673</v>
      </c>
      <c r="F244" s="85" t="n">
        <v>54.4617636723793</v>
      </c>
      <c r="G244" s="85" t="n">
        <v>4.18973614239427</v>
      </c>
      <c r="H244" s="85" t="n">
        <v>11997.8947225867</v>
      </c>
      <c r="I244" s="85" t="n">
        <v>7.82237674056576</v>
      </c>
      <c r="J244" s="85" t="n">
        <v>45.5382363276207</v>
      </c>
      <c r="K244" s="85" t="n">
        <v>5.01074345512813</v>
      </c>
    </row>
    <row r="245">
      <c r="A245" s="85" t="s">
        <v>158</v>
      </c>
      <c r="B245" s="85" t="s">
        <v>159</v>
      </c>
      <c r="C245" s="85" t="s">
        <v>16</v>
      </c>
      <c r="D245" s="85" t="n">
        <v>30412.4910470674</v>
      </c>
      <c r="E245" s="85" t="n">
        <v>7.03732488252259</v>
      </c>
      <c r="F245" s="85" t="n">
        <v>58.7077530035992</v>
      </c>
      <c r="G245" s="85" t="n">
        <v>2.85677684803227</v>
      </c>
      <c r="H245" s="85" t="n">
        <v>21390.7027239545</v>
      </c>
      <c r="I245" s="85" t="n">
        <v>7.63339375962716</v>
      </c>
      <c r="J245" s="85" t="n">
        <v>41.2922469964008</v>
      </c>
      <c r="K245" s="85" t="n">
        <v>4.06165713373016</v>
      </c>
    </row>
    <row r="246">
      <c r="A246" s="85" t="s">
        <v>158</v>
      </c>
      <c r="B246" s="85" t="s">
        <v>159</v>
      </c>
      <c r="C246" s="85" t="s">
        <v>17</v>
      </c>
      <c r="D246" s="85" t="n">
        <v>18063.8397191448</v>
      </c>
      <c r="E246" s="85" t="n">
        <v>9.12507659937903</v>
      </c>
      <c r="F246" s="85" t="n">
        <v>58.2144779952743</v>
      </c>
      <c r="G246" s="85" t="n">
        <v>3.78318398392893</v>
      </c>
      <c r="H246" s="85" t="n">
        <v>12965.9665098334</v>
      </c>
      <c r="I246" s="85" t="n">
        <v>8.20700046791687</v>
      </c>
      <c r="J246" s="85" t="n">
        <v>41.7855220047257</v>
      </c>
      <c r="K246" s="85" t="n">
        <v>5.27063131482712</v>
      </c>
    </row>
    <row r="247">
      <c r="A247" s="85" t="s">
        <v>160</v>
      </c>
      <c r="B247" s="85" t="s">
        <v>161</v>
      </c>
      <c r="C247" s="85" t="s">
        <v>16</v>
      </c>
      <c r="D247" s="85" t="n">
        <v>55766.557935366</v>
      </c>
      <c r="E247" s="85" t="n">
        <v>4.892607232761</v>
      </c>
      <c r="F247" s="85" t="n">
        <v>65.5637432405998</v>
      </c>
      <c r="G247" s="85" t="n">
        <v>2.34429846073806</v>
      </c>
      <c r="H247" s="85" t="n">
        <v>29290.4494577583</v>
      </c>
      <c r="I247" s="85" t="n">
        <v>7.17908000838467</v>
      </c>
      <c r="J247" s="85" t="n">
        <v>34.4362567594002</v>
      </c>
      <c r="K247" s="85" t="n">
        <v>4.46334755351152</v>
      </c>
    </row>
    <row r="248">
      <c r="A248" s="85" t="s">
        <v>160</v>
      </c>
      <c r="B248" s="85" t="s">
        <v>161</v>
      </c>
      <c r="C248" s="85" t="s">
        <v>17</v>
      </c>
      <c r="D248" s="85" t="n">
        <v>28553.1576491479</v>
      </c>
      <c r="E248" s="85" t="n">
        <v>6.64167170727361</v>
      </c>
      <c r="F248" s="85" t="n">
        <v>61.7539248106328</v>
      </c>
      <c r="G248" s="85" t="n">
        <v>3.03057613884345</v>
      </c>
      <c r="H248" s="85" t="n">
        <v>17683.8349577278</v>
      </c>
      <c r="I248" s="85" t="n">
        <v>9.03003528317194</v>
      </c>
      <c r="J248" s="85" t="n">
        <v>38.2460751893672</v>
      </c>
      <c r="K248" s="85" t="n">
        <v>4.89331179956123</v>
      </c>
    </row>
    <row r="249">
      <c r="A249" s="85" t="s">
        <v>162</v>
      </c>
      <c r="B249" s="85" t="s">
        <v>163</v>
      </c>
      <c r="C249" s="85" t="s">
        <v>16</v>
      </c>
      <c r="D249" s="85" t="n">
        <v>81676.7546573654</v>
      </c>
      <c r="E249" s="85" t="n">
        <v>6.39177424918305</v>
      </c>
      <c r="F249" s="85" t="n">
        <v>67.574148254191</v>
      </c>
      <c r="G249" s="85" t="n">
        <v>2.3490411908294</v>
      </c>
      <c r="H249" s="85" t="n">
        <v>39193.0702202271</v>
      </c>
      <c r="I249" s="85" t="n">
        <v>7.10178150063188</v>
      </c>
      <c r="J249" s="85" t="n">
        <v>32.425851745809</v>
      </c>
      <c r="K249" s="85" t="n">
        <v>4.89530572484726</v>
      </c>
    </row>
    <row r="250">
      <c r="A250" s="85" t="s">
        <v>162</v>
      </c>
      <c r="B250" s="85" t="s">
        <v>163</v>
      </c>
      <c r="C250" s="85" t="s">
        <v>17</v>
      </c>
      <c r="D250" s="85" t="n">
        <v>59568.9834305121</v>
      </c>
      <c r="E250" s="85" t="n">
        <v>5.56027420250673</v>
      </c>
      <c r="F250" s="85" t="n">
        <v>65.6522014446578</v>
      </c>
      <c r="G250" s="85" t="n">
        <v>2.28995139239489</v>
      </c>
      <c r="H250" s="85" t="n">
        <v>31165.1916918963</v>
      </c>
      <c r="I250" s="85" t="n">
        <v>6.37082193273356</v>
      </c>
      <c r="J250" s="85" t="n">
        <v>34.3477985553422</v>
      </c>
      <c r="K250" s="85" t="n">
        <v>4.37700104330561</v>
      </c>
    </row>
    <row r="251">
      <c r="A251" s="85" t="s">
        <v>164</v>
      </c>
      <c r="B251" s="85" t="s">
        <v>165</v>
      </c>
      <c r="C251" s="85" t="s">
        <v>16</v>
      </c>
      <c r="D251" s="85" t="n">
        <v>34758.7441214633</v>
      </c>
      <c r="E251" s="85" t="n">
        <v>4.86722324207518</v>
      </c>
      <c r="F251" s="85" t="n">
        <v>63.1540096933176</v>
      </c>
      <c r="G251" s="85" t="n">
        <v>2.12838457680704</v>
      </c>
      <c r="H251" s="85" t="n">
        <v>20279.3196376794</v>
      </c>
      <c r="I251" s="85" t="n">
        <v>5.72253062058703</v>
      </c>
      <c r="J251" s="85" t="n">
        <v>36.8459903066824</v>
      </c>
      <c r="K251" s="85" t="n">
        <v>3.64805014266103</v>
      </c>
    </row>
    <row r="252">
      <c r="A252" s="85" t="s">
        <v>164</v>
      </c>
      <c r="B252" s="85" t="s">
        <v>165</v>
      </c>
      <c r="C252" s="85" t="s">
        <v>17</v>
      </c>
      <c r="D252" s="85" t="n">
        <v>22131.5422456289</v>
      </c>
      <c r="E252" s="85" t="n">
        <v>7.17460527423631</v>
      </c>
      <c r="F252" s="85" t="n">
        <v>62.5044681934643</v>
      </c>
      <c r="G252" s="85" t="n">
        <v>2.64275203239685</v>
      </c>
      <c r="H252" s="85" t="n">
        <v>13276.3939952286</v>
      </c>
      <c r="I252" s="85" t="n">
        <v>6.85181984605358</v>
      </c>
      <c r="J252" s="85" t="n">
        <v>37.4955318065357</v>
      </c>
      <c r="K252" s="85" t="n">
        <v>4.40542652400437</v>
      </c>
    </row>
    <row r="253">
      <c r="A253" s="85" t="s">
        <v>166</v>
      </c>
      <c r="B253" s="85" t="s">
        <v>167</v>
      </c>
      <c r="C253" s="85" t="s">
        <v>16</v>
      </c>
      <c r="D253" s="85" t="n">
        <v>41019.1512192273</v>
      </c>
      <c r="E253" s="85" t="n">
        <v>5.47084512075775</v>
      </c>
      <c r="F253" s="85" t="n">
        <v>63.0665144624224</v>
      </c>
      <c r="G253" s="85" t="n">
        <v>2.32180943019458</v>
      </c>
      <c r="H253" s="85" t="n">
        <v>24021.9432012805</v>
      </c>
      <c r="I253" s="85" t="n">
        <v>5.7498645187136</v>
      </c>
      <c r="J253" s="85" t="n">
        <v>36.9334855375776</v>
      </c>
      <c r="K253" s="85" t="n">
        <v>3.9646522898407</v>
      </c>
    </row>
    <row r="254">
      <c r="A254" s="85" t="s">
        <v>166</v>
      </c>
      <c r="B254" s="85" t="s">
        <v>167</v>
      </c>
      <c r="C254" s="85" t="s">
        <v>17</v>
      </c>
      <c r="D254" s="85" t="n">
        <v>23559.413027488</v>
      </c>
      <c r="E254" s="85" t="n">
        <v>5.81529620478501</v>
      </c>
      <c r="F254" s="85" t="n">
        <v>62.1654750236036</v>
      </c>
      <c r="G254" s="85" t="n">
        <v>2.63579878406052</v>
      </c>
      <c r="H254" s="85" t="n">
        <v>14338.492552004</v>
      </c>
      <c r="I254" s="85" t="n">
        <v>6.61126857888496</v>
      </c>
      <c r="J254" s="85" t="n">
        <v>37.8345249763964</v>
      </c>
      <c r="K254" s="85" t="n">
        <v>4.3308508189275</v>
      </c>
    </row>
    <row r="255">
      <c r="A255" s="85" t="s">
        <v>168</v>
      </c>
      <c r="B255" s="85" t="s">
        <v>169</v>
      </c>
      <c r="C255" s="85" t="s">
        <v>16</v>
      </c>
      <c r="D255" s="85" t="n">
        <v>31760.9538507283</v>
      </c>
      <c r="E255" s="85" t="n">
        <v>5.40786479078035</v>
      </c>
      <c r="F255" s="85" t="n">
        <v>61.9905833430044</v>
      </c>
      <c r="G255" s="85" t="n">
        <v>2.4031361440555</v>
      </c>
      <c r="H255" s="85" t="n">
        <v>19474.1727409825</v>
      </c>
      <c r="I255" s="85" t="n">
        <v>6.33266533427472</v>
      </c>
      <c r="J255" s="85" t="n">
        <v>38.0094166569956</v>
      </c>
      <c r="K255" s="85" t="n">
        <v>3.91933958805549</v>
      </c>
    </row>
    <row r="256">
      <c r="A256" s="85" t="s">
        <v>168</v>
      </c>
      <c r="B256" s="85" t="s">
        <v>169</v>
      </c>
      <c r="C256" s="85" t="s">
        <v>17</v>
      </c>
      <c r="D256" s="85" t="n">
        <v>14206.3881595636</v>
      </c>
      <c r="E256" s="85" t="n">
        <v>7.67876562705569</v>
      </c>
      <c r="F256" s="85" t="n">
        <v>61.2110200682536</v>
      </c>
      <c r="G256" s="85" t="n">
        <v>3.41668206171102</v>
      </c>
      <c r="H256" s="85" t="n">
        <v>9002.4852487258</v>
      </c>
      <c r="I256" s="85" t="n">
        <v>8.15091641302238</v>
      </c>
      <c r="J256" s="85" t="n">
        <v>38.7889799317464</v>
      </c>
      <c r="K256" s="85" t="n">
        <v>5.39170131862807</v>
      </c>
    </row>
    <row r="257">
      <c r="A257" s="85" t="s">
        <v>170</v>
      </c>
      <c r="B257" s="85" t="s">
        <v>171</v>
      </c>
      <c r="C257" s="85" t="s">
        <v>16</v>
      </c>
      <c r="D257" s="85" t="n">
        <v>13944.1527433688</v>
      </c>
      <c r="E257" s="85" t="n">
        <v>4.73257701226162</v>
      </c>
      <c r="F257" s="85" t="n">
        <v>62.1129822808622</v>
      </c>
      <c r="G257" s="85" t="n">
        <v>2.39758334765145</v>
      </c>
      <c r="H257" s="85" t="n">
        <v>8505.50629943192</v>
      </c>
      <c r="I257" s="85" t="n">
        <v>6.07032330860743</v>
      </c>
      <c r="J257" s="85" t="n">
        <v>37.8870177191378</v>
      </c>
      <c r="K257" s="85" t="n">
        <v>3.93066176634803</v>
      </c>
    </row>
    <row r="258">
      <c r="A258" s="85" t="s">
        <v>170</v>
      </c>
      <c r="B258" s="85" t="s">
        <v>171</v>
      </c>
      <c r="C258" s="85" t="s">
        <v>17</v>
      </c>
      <c r="D258" s="85" t="n">
        <v>6569.55659047701</v>
      </c>
      <c r="E258" s="85" t="n">
        <v>6.09974899533191</v>
      </c>
      <c r="F258" s="85" t="n">
        <v>56.7989186449496</v>
      </c>
      <c r="G258" s="85" t="n">
        <v>3.56630872722863</v>
      </c>
      <c r="H258" s="85" t="n">
        <v>4996.78436672211</v>
      </c>
      <c r="I258" s="85" t="n">
        <v>7.97749127905707</v>
      </c>
      <c r="J258" s="85" t="n">
        <v>43.2010813550504</v>
      </c>
      <c r="K258" s="85" t="n">
        <v>4.68882891138445</v>
      </c>
    </row>
    <row r="259">
      <c r="A259" s="85" t="s">
        <v>172</v>
      </c>
      <c r="B259" s="85" t="s">
        <v>173</v>
      </c>
      <c r="C259" s="85" t="s">
        <v>16</v>
      </c>
      <c r="D259" s="85" t="n">
        <v>24341.461762946</v>
      </c>
      <c r="E259" s="85" t="n">
        <v>3.9218710161376</v>
      </c>
      <c r="F259" s="85" t="n">
        <v>64.3467166273431</v>
      </c>
      <c r="G259" s="85" t="n">
        <v>2.29761312318549</v>
      </c>
      <c r="H259" s="85" t="n">
        <v>13487.1377970236</v>
      </c>
      <c r="I259" s="85" t="n">
        <v>6.34772388806978</v>
      </c>
      <c r="J259" s="85" t="n">
        <v>35.6532833726569</v>
      </c>
      <c r="K259" s="85" t="n">
        <v>4.14671094977651</v>
      </c>
    </row>
    <row r="260">
      <c r="A260" s="85" t="s">
        <v>172</v>
      </c>
      <c r="B260" s="85" t="s">
        <v>173</v>
      </c>
      <c r="C260" s="85" t="s">
        <v>17</v>
      </c>
      <c r="D260" s="85" t="n">
        <v>15505.7746472336</v>
      </c>
      <c r="E260" s="85" t="n">
        <v>5.83402169420864</v>
      </c>
      <c r="F260" s="85" t="n">
        <v>63.8928580626898</v>
      </c>
      <c r="G260" s="85" t="n">
        <v>2.21908537884785</v>
      </c>
      <c r="H260" s="85" t="n">
        <v>8762.62579279643</v>
      </c>
      <c r="I260" s="85" t="n">
        <v>6.14997540896622</v>
      </c>
      <c r="J260" s="85" t="n">
        <v>36.1071419373102</v>
      </c>
      <c r="K260" s="85" t="n">
        <v>3.92674965484345</v>
      </c>
    </row>
    <row r="261">
      <c r="A261" s="85" t="s">
        <v>174</v>
      </c>
      <c r="B261" s="85" t="s">
        <v>175</v>
      </c>
      <c r="C261" s="85" t="s">
        <v>16</v>
      </c>
      <c r="D261" s="85" t="n">
        <v>8086.2038940812</v>
      </c>
      <c r="E261" s="85" t="n">
        <v>4.89011979660528</v>
      </c>
      <c r="F261" s="85" t="n">
        <v>66.8375677981505</v>
      </c>
      <c r="G261" s="85" t="n">
        <v>2.05006199317606</v>
      </c>
      <c r="H261" s="85" t="n">
        <v>4012.08777102178</v>
      </c>
      <c r="I261" s="85" t="n">
        <v>6.14908528279334</v>
      </c>
      <c r="J261" s="85" t="n">
        <v>33.1624322018495</v>
      </c>
      <c r="K261" s="85" t="n">
        <v>4.13181869849928</v>
      </c>
    </row>
    <row r="262">
      <c r="A262" s="85" t="s">
        <v>174</v>
      </c>
      <c r="B262" s="85" t="s">
        <v>175</v>
      </c>
      <c r="C262" s="85" t="s">
        <v>17</v>
      </c>
      <c r="D262" s="85" t="n">
        <v>5236.79152588572</v>
      </c>
      <c r="E262" s="85" t="n">
        <v>5.63896600226689</v>
      </c>
      <c r="F262" s="85" t="n">
        <v>63.1798262684405</v>
      </c>
      <c r="G262" s="85" t="n">
        <v>2.66468253312223</v>
      </c>
      <c r="H262" s="85" t="n">
        <v>3051.91680901135</v>
      </c>
      <c r="I262" s="85" t="n">
        <v>7.39379399806611</v>
      </c>
      <c r="J262" s="85" t="n">
        <v>36.8201737315595</v>
      </c>
      <c r="K262" s="85" t="n">
        <v>4.57233528365756</v>
      </c>
    </row>
    <row r="263">
      <c r="A263" s="85" t="s">
        <v>176</v>
      </c>
      <c r="B263" s="85" t="s">
        <v>177</v>
      </c>
      <c r="C263" s="85" t="s">
        <v>16</v>
      </c>
      <c r="D263" s="85" t="n">
        <v>12092.3086822636</v>
      </c>
      <c r="E263" s="85" t="n">
        <v>5.1953324990736</v>
      </c>
      <c r="F263" s="85" t="n">
        <v>66.4576958513181</v>
      </c>
      <c r="G263" s="85" t="n">
        <v>2.0505787316727</v>
      </c>
      <c r="H263" s="85" t="n">
        <v>6103.18926174731</v>
      </c>
      <c r="I263" s="85" t="n">
        <v>7.0642592570527</v>
      </c>
      <c r="J263" s="85" t="n">
        <v>33.5423041486819</v>
      </c>
      <c r="K263" s="85" t="n">
        <v>4.06283173226908</v>
      </c>
    </row>
    <row r="264">
      <c r="A264" s="85" t="s">
        <v>176</v>
      </c>
      <c r="B264" s="85" t="s">
        <v>177</v>
      </c>
      <c r="C264" s="85" t="s">
        <v>17</v>
      </c>
      <c r="D264" s="85" t="n">
        <v>8160.83273277844</v>
      </c>
      <c r="E264" s="85" t="n">
        <v>7.00451790308804</v>
      </c>
      <c r="F264" s="85" t="n">
        <v>61.9394441145322</v>
      </c>
      <c r="G264" s="85" t="n">
        <v>2.93979827684678</v>
      </c>
      <c r="H264" s="85" t="n">
        <v>5014.66932321071</v>
      </c>
      <c r="I264" s="85" t="n">
        <v>8.16268031605457</v>
      </c>
      <c r="J264" s="85" t="n">
        <v>38.0605558854678</v>
      </c>
      <c r="K264" s="85" t="n">
        <v>4.78420419356707</v>
      </c>
    </row>
    <row r="265">
      <c r="A265" s="85" t="s">
        <v>178</v>
      </c>
      <c r="B265" s="85" t="s">
        <v>179</v>
      </c>
      <c r="C265" s="85" t="s">
        <v>16</v>
      </c>
      <c r="D265" s="85" t="n">
        <v>17838.7395481288</v>
      </c>
      <c r="E265" s="85" t="n">
        <v>4.53281032207243</v>
      </c>
      <c r="F265" s="85" t="n">
        <v>63.5506013660524</v>
      </c>
      <c r="G265" s="85" t="n">
        <v>2.17395581046191</v>
      </c>
      <c r="H265" s="85" t="n">
        <v>10231.3953753433</v>
      </c>
      <c r="I265" s="85" t="n">
        <v>4.88247735410646</v>
      </c>
      <c r="J265" s="85" t="n">
        <v>36.4493986339476</v>
      </c>
      <c r="K265" s="85" t="n">
        <v>3.7903560628132</v>
      </c>
    </row>
    <row r="266">
      <c r="A266" s="85" t="s">
        <v>178</v>
      </c>
      <c r="B266" s="85" t="s">
        <v>179</v>
      </c>
      <c r="C266" s="85" t="s">
        <v>17</v>
      </c>
      <c r="D266" s="85" t="n">
        <v>10005.5832136211</v>
      </c>
      <c r="E266" s="85" t="n">
        <v>6.78229642785823</v>
      </c>
      <c r="F266" s="85" t="n">
        <v>61.24542968771</v>
      </c>
      <c r="G266" s="85" t="n">
        <v>3.05535684823962</v>
      </c>
      <c r="H266" s="85" t="n">
        <v>6331.28186290703</v>
      </c>
      <c r="I266" s="85" t="n">
        <v>6.77215197311105</v>
      </c>
      <c r="J266" s="85" t="n">
        <v>38.75457031229</v>
      </c>
      <c r="K266" s="85" t="n">
        <v>4.82850516756678</v>
      </c>
    </row>
    <row r="267">
      <c r="A267" s="85" t="s">
        <v>180</v>
      </c>
      <c r="B267" s="85" t="s">
        <v>181</v>
      </c>
      <c r="C267" s="85" t="s">
        <v>16</v>
      </c>
      <c r="D267" s="85" t="n">
        <v>25968.2623807014</v>
      </c>
      <c r="E267" s="85" t="n">
        <v>5.13900733096053</v>
      </c>
      <c r="F267" s="85" t="n">
        <v>61.2108726069313</v>
      </c>
      <c r="G267" s="85" t="n">
        <v>2.27440931567853</v>
      </c>
      <c r="H267" s="85" t="n">
        <v>16456.0019284482</v>
      </c>
      <c r="I267" s="85" t="n">
        <v>6.64897201728754</v>
      </c>
      <c r="J267" s="85" t="n">
        <v>38.7891273930687</v>
      </c>
      <c r="K267" s="85" t="n">
        <v>3.58911345097424</v>
      </c>
    </row>
    <row r="268">
      <c r="A268" s="85" t="s">
        <v>180</v>
      </c>
      <c r="B268" s="85" t="s">
        <v>181</v>
      </c>
      <c r="C268" s="85" t="s">
        <v>17</v>
      </c>
      <c r="D268" s="85" t="n">
        <v>16864.3368248286</v>
      </c>
      <c r="E268" s="85" t="n">
        <v>6.30652416475535</v>
      </c>
      <c r="F268" s="85" t="n">
        <v>59.3945686064232</v>
      </c>
      <c r="G268" s="85" t="n">
        <v>3.04938296940385</v>
      </c>
      <c r="H268" s="85" t="n">
        <v>11529.3988660218</v>
      </c>
      <c r="I268" s="85" t="n">
        <v>7.27697600503774</v>
      </c>
      <c r="J268" s="85" t="n">
        <v>40.6054313935767</v>
      </c>
      <c r="K268" s="85" t="n">
        <v>4.46040787568546</v>
      </c>
    </row>
    <row r="269">
      <c r="A269" s="85" t="s">
        <v>182</v>
      </c>
      <c r="B269" s="85" t="s">
        <v>183</v>
      </c>
      <c r="C269" s="85" t="s">
        <v>16</v>
      </c>
      <c r="D269" s="85" t="n">
        <v>32512.7389020539</v>
      </c>
      <c r="E269" s="85" t="n">
        <v>3.9784486037808</v>
      </c>
      <c r="F269" s="85" t="n">
        <v>62.2887160002272</v>
      </c>
      <c r="G269" s="85" t="n">
        <v>2.40624686195008</v>
      </c>
      <c r="H269" s="85" t="n">
        <v>19684.0970416109</v>
      </c>
      <c r="I269" s="85" t="n">
        <v>6.25825135012052</v>
      </c>
      <c r="J269" s="85" t="n">
        <v>37.7112839997728</v>
      </c>
      <c r="K269" s="85" t="n">
        <v>3.97446099717394</v>
      </c>
    </row>
    <row r="270">
      <c r="A270" s="85" t="s">
        <v>182</v>
      </c>
      <c r="B270" s="85" t="s">
        <v>183</v>
      </c>
      <c r="C270" s="85" t="s">
        <v>17</v>
      </c>
      <c r="D270" s="85" t="n">
        <v>18172.5094809395</v>
      </c>
      <c r="E270" s="85" t="n">
        <v>6.32318157949686</v>
      </c>
      <c r="F270" s="85" t="n">
        <v>62.3795384572101</v>
      </c>
      <c r="G270" s="85" t="n">
        <v>2.55936647594138</v>
      </c>
      <c r="H270" s="85" t="n">
        <v>10959.6545753962</v>
      </c>
      <c r="I270" s="85" t="n">
        <v>6.78663024620408</v>
      </c>
      <c r="J270" s="85" t="n">
        <v>37.6204615427899</v>
      </c>
      <c r="K270" s="85" t="n">
        <v>4.24375706636374</v>
      </c>
    </row>
    <row r="271">
      <c r="A271" s="85" t="s">
        <v>184</v>
      </c>
      <c r="B271" s="85" t="s">
        <v>185</v>
      </c>
      <c r="C271" s="85" t="s">
        <v>16</v>
      </c>
      <c r="D271" s="85" t="n">
        <v>17860.1526415713</v>
      </c>
      <c r="E271" s="85" t="n">
        <v>4.64782912440307</v>
      </c>
      <c r="F271" s="85" t="n">
        <v>64.5971995456339</v>
      </c>
      <c r="G271" s="85" t="n">
        <v>2.30140577820968</v>
      </c>
      <c r="H271" s="85" t="n">
        <v>9788.34105041022</v>
      </c>
      <c r="I271" s="85" t="n">
        <v>5.82101048961635</v>
      </c>
      <c r="J271" s="85" t="n">
        <v>35.4028004543661</v>
      </c>
      <c r="K271" s="85" t="n">
        <v>4.1992262301993</v>
      </c>
    </row>
    <row r="272">
      <c r="A272" s="85" t="s">
        <v>184</v>
      </c>
      <c r="B272" s="85" t="s">
        <v>185</v>
      </c>
      <c r="C272" s="85" t="s">
        <v>17</v>
      </c>
      <c r="D272" s="85" t="n">
        <v>11789.8844710954</v>
      </c>
      <c r="E272" s="85" t="n">
        <v>6.08540170209477</v>
      </c>
      <c r="F272" s="85" t="n">
        <v>60.8023549453163</v>
      </c>
      <c r="G272" s="85" t="n">
        <v>2.73170953979351</v>
      </c>
      <c r="H272" s="85" t="n">
        <v>7600.62183692321</v>
      </c>
      <c r="I272" s="85" t="n">
        <v>6.43392503594472</v>
      </c>
      <c r="J272" s="85" t="n">
        <v>39.1976450546837</v>
      </c>
      <c r="K272" s="85" t="n">
        <v>4.23735591294622</v>
      </c>
    </row>
    <row r="273">
      <c r="A273" s="85" t="s">
        <v>186</v>
      </c>
      <c r="B273" s="85" t="s">
        <v>187</v>
      </c>
      <c r="C273" s="85" t="s">
        <v>16</v>
      </c>
      <c r="D273" s="85" t="n">
        <v>40848.2422701098</v>
      </c>
      <c r="E273" s="85" t="n">
        <v>7.27833239403018</v>
      </c>
      <c r="F273" s="85" t="n">
        <v>59.9917883338199</v>
      </c>
      <c r="G273" s="85" t="n">
        <v>3.40471324997514</v>
      </c>
      <c r="H273" s="85" t="n">
        <v>27241.4803479471</v>
      </c>
      <c r="I273" s="85" t="n">
        <v>6.90123233729674</v>
      </c>
      <c r="J273" s="85" t="n">
        <v>40.0082116661801</v>
      </c>
      <c r="K273" s="85" t="n">
        <v>5.10532283557483</v>
      </c>
    </row>
    <row r="274">
      <c r="A274" s="85" t="s">
        <v>186</v>
      </c>
      <c r="B274" s="85" t="s">
        <v>187</v>
      </c>
      <c r="C274" s="85" t="s">
        <v>17</v>
      </c>
      <c r="D274" s="85" t="n">
        <v>18770.6918637006</v>
      </c>
      <c r="E274" s="85" t="n">
        <v>7.50105358471107</v>
      </c>
      <c r="F274" s="85" t="n">
        <v>51.6184926942107</v>
      </c>
      <c r="G274" s="85" t="n">
        <v>3.7780483717798</v>
      </c>
      <c r="H274" s="85" t="n">
        <v>17593.585518242</v>
      </c>
      <c r="I274" s="85" t="n">
        <v>7.45362961950222</v>
      </c>
      <c r="J274" s="85" t="n">
        <v>48.3815073057893</v>
      </c>
      <c r="K274" s="85" t="n">
        <v>4.03082031001036</v>
      </c>
    </row>
    <row r="275">
      <c r="A275" s="85" t="s">
        <v>188</v>
      </c>
      <c r="B275" s="85" t="s">
        <v>189</v>
      </c>
      <c r="C275" s="85" t="s">
        <v>16</v>
      </c>
      <c r="D275" s="85" t="n">
        <v>20562.6308639516</v>
      </c>
      <c r="E275" s="85" t="n">
        <v>4.20893813999995</v>
      </c>
      <c r="F275" s="85" t="n">
        <v>57.0612694766075</v>
      </c>
      <c r="G275" s="85" t="n">
        <v>2.63708296026766</v>
      </c>
      <c r="H275" s="85" t="n">
        <v>15473.4248574889</v>
      </c>
      <c r="I275" s="85" t="n">
        <v>5.97963409741847</v>
      </c>
      <c r="J275" s="85" t="n">
        <v>42.9387305233925</v>
      </c>
      <c r="K275" s="85" t="n">
        <v>3.50441896147875</v>
      </c>
    </row>
    <row r="276">
      <c r="A276" s="85" t="s">
        <v>188</v>
      </c>
      <c r="B276" s="85" t="s">
        <v>189</v>
      </c>
      <c r="C276" s="85" t="s">
        <v>17</v>
      </c>
      <c r="D276" s="85" t="n">
        <v>12659.5517903205</v>
      </c>
      <c r="E276" s="85" t="n">
        <v>5.9931343675692</v>
      </c>
      <c r="F276" s="85" t="n">
        <v>56.4429231848521</v>
      </c>
      <c r="G276" s="85" t="n">
        <v>3.04543588530655</v>
      </c>
      <c r="H276" s="85" t="n">
        <v>9769.3924882388</v>
      </c>
      <c r="I276" s="85" t="n">
        <v>7.24061458850335</v>
      </c>
      <c r="J276" s="85" t="n">
        <v>43.5570768151479</v>
      </c>
      <c r="K276" s="85" t="n">
        <v>3.94639209762052</v>
      </c>
    </row>
    <row r="277">
      <c r="A277" s="85" t="s">
        <v>190</v>
      </c>
      <c r="B277" s="85" t="s">
        <v>191</v>
      </c>
      <c r="C277" s="85" t="s">
        <v>16</v>
      </c>
      <c r="D277" s="85" t="n">
        <v>25747.4866495986</v>
      </c>
      <c r="E277" s="85" t="n">
        <v>5.15966456839283</v>
      </c>
      <c r="F277" s="85" t="n">
        <v>59.0846665349048</v>
      </c>
      <c r="G277" s="85" t="n">
        <v>2.56509298383797</v>
      </c>
      <c r="H277" s="85" t="n">
        <v>17829.7867101284</v>
      </c>
      <c r="I277" s="85" t="n">
        <v>5.75939505402387</v>
      </c>
      <c r="J277" s="85" t="n">
        <v>40.9153334650952</v>
      </c>
      <c r="K277" s="85" t="n">
        <v>3.70417764553682</v>
      </c>
    </row>
    <row r="278">
      <c r="A278" s="85" t="s">
        <v>190</v>
      </c>
      <c r="B278" s="85" t="s">
        <v>191</v>
      </c>
      <c r="C278" s="85" t="s">
        <v>17</v>
      </c>
      <c r="D278" s="85" t="n">
        <v>12397.3988054572</v>
      </c>
      <c r="E278" s="85" t="n">
        <v>6.55982804073039</v>
      </c>
      <c r="F278" s="85" t="n">
        <v>56.3755759791628</v>
      </c>
      <c r="G278" s="85" t="n">
        <v>2.9214237296521</v>
      </c>
      <c r="H278" s="85" t="n">
        <v>9593.32783481601</v>
      </c>
      <c r="I278" s="85" t="n">
        <v>7.1049632436371</v>
      </c>
      <c r="J278" s="85" t="n">
        <v>43.6244240208372</v>
      </c>
      <c r="K278" s="85" t="n">
        <v>3.77533799322287</v>
      </c>
    </row>
    <row r="279">
      <c r="A279" s="85" t="s">
        <v>192</v>
      </c>
      <c r="B279" s="85" t="s">
        <v>193</v>
      </c>
      <c r="C279" s="85" t="s">
        <v>16</v>
      </c>
      <c r="D279" s="85" t="n">
        <v>28221.3382267355</v>
      </c>
      <c r="E279" s="85" t="n">
        <v>5.64475164567423</v>
      </c>
      <c r="F279" s="85" t="n">
        <v>60.1598848304792</v>
      </c>
      <c r="G279" s="85" t="n">
        <v>2.73378464530568</v>
      </c>
      <c r="H279" s="85" t="n">
        <v>18689.2207051153</v>
      </c>
      <c r="I279" s="85" t="n">
        <v>6.72212717109826</v>
      </c>
      <c r="J279" s="85" t="n">
        <v>39.8401151695208</v>
      </c>
      <c r="K279" s="85" t="n">
        <v>4.12810476860126</v>
      </c>
    </row>
    <row r="280">
      <c r="A280" s="85" t="s">
        <v>192</v>
      </c>
      <c r="B280" s="85" t="s">
        <v>193</v>
      </c>
      <c r="C280" s="85" t="s">
        <v>17</v>
      </c>
      <c r="D280" s="85" t="n">
        <v>16330.8661693212</v>
      </c>
      <c r="E280" s="85" t="n">
        <v>6.17864942565647</v>
      </c>
      <c r="F280" s="85" t="n">
        <v>62.0651885814185</v>
      </c>
      <c r="G280" s="85" t="n">
        <v>3.27759947515463</v>
      </c>
      <c r="H280" s="85" t="n">
        <v>9981.57489882766</v>
      </c>
      <c r="I280" s="85" t="n">
        <v>7.90964113673927</v>
      </c>
      <c r="J280" s="85" t="n">
        <v>37.9348114185815</v>
      </c>
      <c r="K280" s="85" t="n">
        <v>5.36248427005985</v>
      </c>
    </row>
    <row r="281">
      <c r="A281" s="85" t="s">
        <v>194</v>
      </c>
      <c r="B281" s="85" t="s">
        <v>195</v>
      </c>
      <c r="C281" s="85" t="s">
        <v>16</v>
      </c>
      <c r="D281" s="85" t="n">
        <v>28131.0446425394</v>
      </c>
      <c r="E281" s="85" t="n">
        <v>5.22489494919672</v>
      </c>
      <c r="F281" s="85" t="n">
        <v>59.9651809331717</v>
      </c>
      <c r="G281" s="85" t="n">
        <v>2.39621927159707</v>
      </c>
      <c r="H281" s="85" t="n">
        <v>18781.2538026034</v>
      </c>
      <c r="I281" s="85" t="n">
        <v>5.91764030421784</v>
      </c>
      <c r="J281" s="85" t="n">
        <v>40.0348190668283</v>
      </c>
      <c r="K281" s="85" t="n">
        <v>3.58911881022909</v>
      </c>
    </row>
    <row r="282">
      <c r="A282" s="85" t="s">
        <v>194</v>
      </c>
      <c r="B282" s="85" t="s">
        <v>195</v>
      </c>
      <c r="C282" s="85" t="s">
        <v>17</v>
      </c>
      <c r="D282" s="85" t="n">
        <v>17637.0915039207</v>
      </c>
      <c r="E282" s="85" t="n">
        <v>6.17822751102605</v>
      </c>
      <c r="F282" s="85" t="n">
        <v>57.5703855592783</v>
      </c>
      <c r="G282" s="85" t="n">
        <v>2.78936132819421</v>
      </c>
      <c r="H282" s="85" t="n">
        <v>12998.6100509358</v>
      </c>
      <c r="I282" s="85" t="n">
        <v>6.83116853508629</v>
      </c>
      <c r="J282" s="85" t="n">
        <v>42.4296144407218</v>
      </c>
      <c r="K282" s="85" t="n">
        <v>3.7847293510676</v>
      </c>
    </row>
    <row r="283">
      <c r="A283" s="85" t="s">
        <v>196</v>
      </c>
      <c r="B283" s="85" t="s">
        <v>197</v>
      </c>
      <c r="C283" s="85" t="s">
        <v>16</v>
      </c>
      <c r="D283" s="85" t="n">
        <v>44642.8139999968</v>
      </c>
      <c r="E283" s="85" t="n">
        <v>4.18696588721989</v>
      </c>
      <c r="F283" s="85" t="n">
        <v>56.0352242466828</v>
      </c>
      <c r="G283" s="85" t="n">
        <v>2.60821890632283</v>
      </c>
      <c r="H283" s="85" t="n">
        <v>35026.3844375192</v>
      </c>
      <c r="I283" s="85" t="n">
        <v>4.71513111033991</v>
      </c>
      <c r="J283" s="85" t="n">
        <v>43.9647757533172</v>
      </c>
      <c r="K283" s="85" t="n">
        <v>3.32430062012109</v>
      </c>
    </row>
    <row r="284">
      <c r="A284" s="85" t="s">
        <v>196</v>
      </c>
      <c r="B284" s="85" t="s">
        <v>197</v>
      </c>
      <c r="C284" s="85" t="s">
        <v>17</v>
      </c>
      <c r="D284" s="85" t="n">
        <v>18369.5502519815</v>
      </c>
      <c r="E284" s="85" t="n">
        <v>6.50441842641922</v>
      </c>
      <c r="F284" s="85" t="n">
        <v>54.8282564822468</v>
      </c>
      <c r="G284" s="85" t="n">
        <v>3.14579151582136</v>
      </c>
      <c r="H284" s="85" t="n">
        <v>15134.2513105021</v>
      </c>
      <c r="I284" s="85" t="n">
        <v>7.8667518771318</v>
      </c>
      <c r="J284" s="85" t="n">
        <v>45.1717435177532</v>
      </c>
      <c r="K284" s="85" t="n">
        <v>3.81827776918423</v>
      </c>
    </row>
    <row r="285">
      <c r="A285" s="85" t="s">
        <v>198</v>
      </c>
      <c r="B285" s="85" t="s">
        <v>199</v>
      </c>
      <c r="C285" s="85" t="s">
        <v>16</v>
      </c>
      <c r="D285" s="85" t="n">
        <v>11218.4446260684</v>
      </c>
      <c r="E285" s="85" t="n">
        <v>4.05010677235618</v>
      </c>
      <c r="F285" s="85" t="n">
        <v>58.7612651857359</v>
      </c>
      <c r="G285" s="85" t="n">
        <v>2.26206932143869</v>
      </c>
      <c r="H285" s="85" t="n">
        <v>7873.11950313902</v>
      </c>
      <c r="I285" s="85" t="n">
        <v>4.8122325578472</v>
      </c>
      <c r="J285" s="85" t="n">
        <v>41.2387348142641</v>
      </c>
      <c r="K285" s="85" t="n">
        <v>3.22323310509516</v>
      </c>
    </row>
    <row r="286">
      <c r="A286" s="85" t="s">
        <v>198</v>
      </c>
      <c r="B286" s="85" t="s">
        <v>199</v>
      </c>
      <c r="C286" s="85" t="s">
        <v>17</v>
      </c>
      <c r="D286" s="85" t="n">
        <v>6258.8610408439</v>
      </c>
      <c r="E286" s="85" t="n">
        <v>6.39819256438561</v>
      </c>
      <c r="F286" s="85" t="n">
        <v>60.5866114375639</v>
      </c>
      <c r="G286" s="85" t="n">
        <v>2.39090558205946</v>
      </c>
      <c r="H286" s="85" t="n">
        <v>4071.5748299488</v>
      </c>
      <c r="I286" s="85" t="n">
        <v>6.56255260894644</v>
      </c>
      <c r="J286" s="85" t="n">
        <v>39.4133885624361</v>
      </c>
      <c r="K286" s="85" t="n">
        <v>3.67532132525642</v>
      </c>
    </row>
    <row r="287">
      <c r="A287" s="85" t="s">
        <v>200</v>
      </c>
      <c r="B287" s="85" t="s">
        <v>201</v>
      </c>
      <c r="C287" s="85" t="s">
        <v>16</v>
      </c>
      <c r="D287" s="85" t="n">
        <v>27467.1717897889</v>
      </c>
      <c r="E287" s="85" t="n">
        <v>5.26990599099006</v>
      </c>
      <c r="F287" s="85" t="n">
        <v>59.3103288786017</v>
      </c>
      <c r="G287" s="85" t="n">
        <v>2.58051547132463</v>
      </c>
      <c r="H287" s="85" t="n">
        <v>18843.7698440192</v>
      </c>
      <c r="I287" s="85" t="n">
        <v>5.45567375521679</v>
      </c>
      <c r="J287" s="85" t="n">
        <v>40.6896711213983</v>
      </c>
      <c r="K287" s="85" t="n">
        <v>3.761426845254</v>
      </c>
    </row>
    <row r="288">
      <c r="A288" s="85" t="s">
        <v>200</v>
      </c>
      <c r="B288" s="85" t="s">
        <v>201</v>
      </c>
      <c r="C288" s="85" t="s">
        <v>17</v>
      </c>
      <c r="D288" s="85" t="n">
        <v>15188.7040186918</v>
      </c>
      <c r="E288" s="85" t="n">
        <v>6.8220502104539</v>
      </c>
      <c r="F288" s="85" t="n">
        <v>61.165706824251</v>
      </c>
      <c r="G288" s="85" t="n">
        <v>3.2524113279649</v>
      </c>
      <c r="H288" s="85" t="n">
        <v>9643.35434750002</v>
      </c>
      <c r="I288" s="85" t="n">
        <v>7.15825429438658</v>
      </c>
      <c r="J288" s="85" t="n">
        <v>38.834293175749</v>
      </c>
      <c r="K288" s="85" t="n">
        <v>5.12268980557638</v>
      </c>
    </row>
    <row r="289">
      <c r="A289" s="85" t="s">
        <v>202</v>
      </c>
      <c r="B289" s="85" t="s">
        <v>203</v>
      </c>
      <c r="C289" s="85" t="s">
        <v>16</v>
      </c>
      <c r="D289" s="85" t="n">
        <v>22153.9703646889</v>
      </c>
      <c r="E289" s="85" t="n">
        <v>5.54923266869624</v>
      </c>
      <c r="F289" s="85" t="n">
        <v>65.7330219369761</v>
      </c>
      <c r="G289" s="85" t="n">
        <v>2.62430625147304</v>
      </c>
      <c r="H289" s="85" t="n">
        <v>11548.9839676554</v>
      </c>
      <c r="I289" s="85" t="n">
        <v>7.44063255656599</v>
      </c>
      <c r="J289" s="85" t="n">
        <v>34.2669780630239</v>
      </c>
      <c r="K289" s="85" t="n">
        <v>5.03410543177024</v>
      </c>
    </row>
    <row r="290">
      <c r="A290" s="85" t="s">
        <v>202</v>
      </c>
      <c r="B290" s="85" t="s">
        <v>203</v>
      </c>
      <c r="C290" s="85" t="s">
        <v>17</v>
      </c>
      <c r="D290" s="85" t="n">
        <v>13068.5019330938</v>
      </c>
      <c r="E290" s="85" t="n">
        <v>9.19105883291012</v>
      </c>
      <c r="F290" s="85" t="n">
        <v>60.9679220455945</v>
      </c>
      <c r="G290" s="85" t="n">
        <v>3.36763479336406</v>
      </c>
      <c r="H290" s="85" t="n">
        <v>8366.54373456173</v>
      </c>
      <c r="I290" s="85" t="n">
        <v>9.48082929190338</v>
      </c>
      <c r="J290" s="85" t="n">
        <v>39.0320779544055</v>
      </c>
      <c r="K290" s="85" t="n">
        <v>5.26022969619217</v>
      </c>
    </row>
    <row r="291">
      <c r="A291" s="85" t="s">
        <v>204</v>
      </c>
      <c r="B291" s="85" t="s">
        <v>205</v>
      </c>
      <c r="C291" s="85" t="s">
        <v>16</v>
      </c>
      <c r="D291" s="85" t="n">
        <v>3976.43689138918</v>
      </c>
      <c r="E291" s="85" t="n">
        <v>8.11082449366756</v>
      </c>
      <c r="F291" s="85" t="n">
        <v>49.855694592001</v>
      </c>
      <c r="G291" s="85" t="n">
        <v>5.12812100142592</v>
      </c>
      <c r="H291" s="85" t="n">
        <v>3999.45618146989</v>
      </c>
      <c r="I291" s="85" t="n">
        <v>5.66997224673905</v>
      </c>
      <c r="J291" s="85" t="n">
        <v>50.144305407999</v>
      </c>
      <c r="K291" s="85" t="n">
        <v>5.09860556244006</v>
      </c>
    </row>
    <row r="292">
      <c r="A292" s="85" t="s">
        <v>204</v>
      </c>
      <c r="B292" s="85" t="s">
        <v>205</v>
      </c>
      <c r="C292" s="85" t="s">
        <v>17</v>
      </c>
      <c r="D292" s="85" t="n">
        <v>2336.9200775984</v>
      </c>
      <c r="E292" s="85" t="n">
        <v>8.25020557229075</v>
      </c>
      <c r="F292" s="85" t="n">
        <v>46.9911488298098</v>
      </c>
      <c r="G292" s="85" t="n">
        <v>5.61521601260772</v>
      </c>
      <c r="H292" s="85" t="n">
        <v>2636.18684954259</v>
      </c>
      <c r="I292" s="85" t="n">
        <v>7.30054514592679</v>
      </c>
      <c r="J292" s="85" t="n">
        <v>53.0088511701902</v>
      </c>
      <c r="K292" s="85" t="n">
        <v>4.97776211962818</v>
      </c>
    </row>
    <row r="293">
      <c r="A293" s="85" t="s">
        <v>206</v>
      </c>
      <c r="B293" s="85" t="s">
        <v>207</v>
      </c>
      <c r="C293" s="85" t="s">
        <v>16</v>
      </c>
      <c r="D293" s="85" t="n">
        <v>34992.7403704169</v>
      </c>
      <c r="E293" s="85" t="n">
        <v>6.22345083252083</v>
      </c>
      <c r="F293" s="85" t="n">
        <v>64.3734388889592</v>
      </c>
      <c r="G293" s="85" t="n">
        <v>2.43197217093066</v>
      </c>
      <c r="H293" s="85" t="n">
        <v>19366.2327936198</v>
      </c>
      <c r="I293" s="85" t="n">
        <v>7.35642914366095</v>
      </c>
      <c r="J293" s="85" t="n">
        <v>35.6265611110408</v>
      </c>
      <c r="K293" s="85" t="n">
        <v>4.3943172465371</v>
      </c>
    </row>
    <row r="294">
      <c r="A294" s="85" t="s">
        <v>206</v>
      </c>
      <c r="B294" s="85" t="s">
        <v>207</v>
      </c>
      <c r="C294" s="85" t="s">
        <v>17</v>
      </c>
      <c r="D294" s="85" t="n">
        <v>20478.7489933199</v>
      </c>
      <c r="E294" s="85" t="n">
        <v>8.21329218063125</v>
      </c>
      <c r="F294" s="85" t="n">
        <v>63.752978907272</v>
      </c>
      <c r="G294" s="85" t="n">
        <v>2.58324961428554</v>
      </c>
      <c r="H294" s="85" t="n">
        <v>11643.2778426434</v>
      </c>
      <c r="I294" s="85" t="n">
        <v>8.61056943006361</v>
      </c>
      <c r="J294" s="85" t="n">
        <v>36.247021092728</v>
      </c>
      <c r="K294" s="85" t="n">
        <v>4.54354187480541</v>
      </c>
    </row>
    <row r="295">
      <c r="A295" s="85" t="s">
        <v>208</v>
      </c>
      <c r="B295" s="85" t="s">
        <v>209</v>
      </c>
      <c r="C295" s="85" t="s">
        <v>16</v>
      </c>
      <c r="D295" s="85" t="n">
        <v>22985.1486509286</v>
      </c>
      <c r="E295" s="85" t="n">
        <v>6.33852878569428</v>
      </c>
      <c r="F295" s="85" t="n">
        <v>67.099691271049</v>
      </c>
      <c r="G295" s="85" t="n">
        <v>2.15150342460759</v>
      </c>
      <c r="H295" s="85" t="n">
        <v>11270.0740118407</v>
      </c>
      <c r="I295" s="85" t="n">
        <v>7.92514800191825</v>
      </c>
      <c r="J295" s="85" t="n">
        <v>32.900308728951</v>
      </c>
      <c r="K295" s="85" t="n">
        <v>4.38795929695146</v>
      </c>
    </row>
    <row r="296">
      <c r="A296" s="85" t="s">
        <v>208</v>
      </c>
      <c r="B296" s="85" t="s">
        <v>209</v>
      </c>
      <c r="C296" s="85" t="s">
        <v>17</v>
      </c>
      <c r="D296" s="85" t="n">
        <v>11988.4446781937</v>
      </c>
      <c r="E296" s="85" t="n">
        <v>6.82425697853535</v>
      </c>
      <c r="F296" s="85" t="n">
        <v>62.0045654992302</v>
      </c>
      <c r="G296" s="85" t="n">
        <v>2.92247551119172</v>
      </c>
      <c r="H296" s="85" t="n">
        <v>7346.3326590373</v>
      </c>
      <c r="I296" s="85" t="n">
        <v>7.77483398069834</v>
      </c>
      <c r="J296" s="85" t="n">
        <v>37.9954345007698</v>
      </c>
      <c r="K296" s="85" t="n">
        <v>4.76917362926621</v>
      </c>
    </row>
    <row r="297">
      <c r="A297" s="85" t="s">
        <v>210</v>
      </c>
      <c r="B297" s="85" t="s">
        <v>211</v>
      </c>
      <c r="C297" s="85" t="s">
        <v>16</v>
      </c>
      <c r="D297" s="85" t="n">
        <v>33999.3753895242</v>
      </c>
      <c r="E297" s="85" t="n">
        <v>5.3152911474799</v>
      </c>
      <c r="F297" s="85" t="n">
        <v>57.6245896579023</v>
      </c>
      <c r="G297" s="85" t="n">
        <v>2.83248649497534</v>
      </c>
      <c r="H297" s="85" t="n">
        <v>25002.130029199</v>
      </c>
      <c r="I297" s="85" t="n">
        <v>5.21094828101758</v>
      </c>
      <c r="J297" s="85" t="n">
        <v>42.3754103420977</v>
      </c>
      <c r="K297" s="85" t="n">
        <v>3.85178268875316</v>
      </c>
    </row>
    <row r="298">
      <c r="A298" s="85" t="s">
        <v>210</v>
      </c>
      <c r="B298" s="85" t="s">
        <v>211</v>
      </c>
      <c r="C298" s="85" t="s">
        <v>17</v>
      </c>
      <c r="D298" s="85" t="n">
        <v>18790.144224018</v>
      </c>
      <c r="E298" s="85" t="n">
        <v>6.55220657359244</v>
      </c>
      <c r="F298" s="85" t="n">
        <v>54.7107897586055</v>
      </c>
      <c r="G298" s="85" t="n">
        <v>3.48689053220351</v>
      </c>
      <c r="H298" s="85" t="n">
        <v>15554.3503572588</v>
      </c>
      <c r="I298" s="85" t="n">
        <v>7.43998888718441</v>
      </c>
      <c r="J298" s="85" t="n">
        <v>45.2892102413945</v>
      </c>
      <c r="K298" s="85" t="n">
        <v>4.21227338259685</v>
      </c>
    </row>
    <row r="299">
      <c r="A299" s="85" t="s">
        <v>212</v>
      </c>
      <c r="B299" s="85" t="s">
        <v>213</v>
      </c>
      <c r="C299" s="85" t="s">
        <v>16</v>
      </c>
      <c r="D299" s="85" t="n">
        <v>21578.6487443997</v>
      </c>
      <c r="E299" s="85" t="n">
        <v>6.53347714982518</v>
      </c>
      <c r="F299" s="85" t="n">
        <v>51.0345205510072</v>
      </c>
      <c r="G299" s="85" t="n">
        <v>3.80437535944102</v>
      </c>
      <c r="H299" s="85" t="n">
        <v>20703.8073488884</v>
      </c>
      <c r="I299" s="85" t="n">
        <v>7.99151506578431</v>
      </c>
      <c r="J299" s="85" t="n">
        <v>48.9654794489928</v>
      </c>
      <c r="K299" s="85" t="n">
        <v>3.9651296106962</v>
      </c>
    </row>
    <row r="300">
      <c r="A300" s="85" t="s">
        <v>212</v>
      </c>
      <c r="B300" s="85" t="s">
        <v>213</v>
      </c>
      <c r="C300" s="85" t="s">
        <v>17</v>
      </c>
      <c r="D300" s="85" t="n">
        <v>13629.1342703263</v>
      </c>
      <c r="E300" s="85" t="n">
        <v>7.458948259062</v>
      </c>
      <c r="F300" s="85" t="n">
        <v>52.291945865491</v>
      </c>
      <c r="G300" s="85" t="n">
        <v>3.59881365957055</v>
      </c>
      <c r="H300" s="85" t="n">
        <v>12434.4096363857</v>
      </c>
      <c r="I300" s="85" t="n">
        <v>7.99161456658697</v>
      </c>
      <c r="J300" s="85" t="n">
        <v>47.708054134509</v>
      </c>
      <c r="K300" s="85" t="n">
        <v>3.9445953619418</v>
      </c>
    </row>
    <row r="301">
      <c r="A301" s="85" t="s">
        <v>214</v>
      </c>
      <c r="B301" s="85" t="s">
        <v>215</v>
      </c>
      <c r="C301" s="85" t="s">
        <v>16</v>
      </c>
      <c r="D301" s="85" t="n">
        <v>12551.8594331731</v>
      </c>
      <c r="E301" s="85" t="n">
        <v>5.70543987480093</v>
      </c>
      <c r="F301" s="85" t="n">
        <v>64.0264230725656</v>
      </c>
      <c r="G301" s="85" t="n">
        <v>2.09680593917303</v>
      </c>
      <c r="H301" s="85" t="n">
        <v>7052.32713671727</v>
      </c>
      <c r="I301" s="85" t="n">
        <v>6.34511837177024</v>
      </c>
      <c r="J301" s="85" t="n">
        <v>35.9735769274344</v>
      </c>
      <c r="K301" s="85" t="n">
        <v>3.73193314730339</v>
      </c>
    </row>
    <row r="302">
      <c r="A302" s="85" t="s">
        <v>214</v>
      </c>
      <c r="B302" s="85" t="s">
        <v>215</v>
      </c>
      <c r="C302" s="85" t="s">
        <v>17</v>
      </c>
      <c r="D302" s="85" t="n">
        <v>7212.39247211565</v>
      </c>
      <c r="E302" s="85" t="n">
        <v>6.21996300067243</v>
      </c>
      <c r="F302" s="85" t="n">
        <v>64.5703933843124</v>
      </c>
      <c r="G302" s="85" t="n">
        <v>2.50035952808696</v>
      </c>
      <c r="H302" s="85" t="n">
        <v>3957.42095799414</v>
      </c>
      <c r="I302" s="85" t="n">
        <v>7.71836493830223</v>
      </c>
      <c r="J302" s="85" t="n">
        <v>35.4296066156876</v>
      </c>
      <c r="K302" s="85" t="n">
        <v>4.55690067581224</v>
      </c>
    </row>
    <row r="303">
      <c r="A303" s="85" t="s">
        <v>216</v>
      </c>
      <c r="B303" s="85" t="s">
        <v>217</v>
      </c>
      <c r="C303" s="85" t="s">
        <v>16</v>
      </c>
      <c r="D303" s="85" t="n">
        <v>22308.3726061774</v>
      </c>
      <c r="E303" s="85" t="n">
        <v>6.43547231489625</v>
      </c>
      <c r="F303" s="85" t="n">
        <v>63.3246530888679</v>
      </c>
      <c r="G303" s="85" t="n">
        <v>2.70256627372314</v>
      </c>
      <c r="H303" s="85" t="n">
        <v>12920.2019189298</v>
      </c>
      <c r="I303" s="85" t="n">
        <v>6.44956566976912</v>
      </c>
      <c r="J303" s="85" t="n">
        <v>36.6753469111321</v>
      </c>
      <c r="K303" s="85" t="n">
        <v>4.66632455169078</v>
      </c>
    </row>
    <row r="304">
      <c r="A304" s="85" t="s">
        <v>216</v>
      </c>
      <c r="B304" s="85" t="s">
        <v>217</v>
      </c>
      <c r="C304" s="85" t="s">
        <v>17</v>
      </c>
      <c r="D304" s="85" t="n">
        <v>16810.1443398595</v>
      </c>
      <c r="E304" s="85" t="n">
        <v>6.52201302150543</v>
      </c>
      <c r="F304" s="85" t="n">
        <v>67.5148890712417</v>
      </c>
      <c r="G304" s="85" t="n">
        <v>2.53122553822973</v>
      </c>
      <c r="H304" s="85" t="n">
        <v>8088.28113503308</v>
      </c>
      <c r="I304" s="85" t="n">
        <v>7.07103312211898</v>
      </c>
      <c r="J304" s="85" t="n">
        <v>32.4851109287583</v>
      </c>
      <c r="K304" s="85" t="n">
        <v>5.26073042516793</v>
      </c>
    </row>
    <row r="305">
      <c r="A305" s="85" t="s">
        <v>218</v>
      </c>
      <c r="B305" s="85" t="s">
        <v>219</v>
      </c>
      <c r="C305" s="85" t="s">
        <v>16</v>
      </c>
      <c r="D305" s="85" t="n">
        <v>18788.9232760249</v>
      </c>
      <c r="E305" s="85" t="n">
        <v>4.70398748918725</v>
      </c>
      <c r="F305" s="85" t="n">
        <v>63.5953415619276</v>
      </c>
      <c r="G305" s="85" t="n">
        <v>2.78640004681874</v>
      </c>
      <c r="H305" s="85" t="n">
        <v>10755.5729316552</v>
      </c>
      <c r="I305" s="85" t="n">
        <v>7.27548729099404</v>
      </c>
      <c r="J305" s="85" t="n">
        <v>36.4046584380724</v>
      </c>
      <c r="K305" s="85" t="n">
        <v>4.8675655893612</v>
      </c>
    </row>
    <row r="306">
      <c r="A306" s="85" t="s">
        <v>218</v>
      </c>
      <c r="B306" s="85" t="s">
        <v>219</v>
      </c>
      <c r="C306" s="85" t="s">
        <v>17</v>
      </c>
      <c r="D306" s="85" t="n">
        <v>13925.7570860751</v>
      </c>
      <c r="E306" s="85" t="n">
        <v>5.85289001395373</v>
      </c>
      <c r="F306" s="85" t="n">
        <v>62.231056758236</v>
      </c>
      <c r="G306" s="85" t="n">
        <v>2.62047148291019</v>
      </c>
      <c r="H306" s="85" t="n">
        <v>8451.74670624497</v>
      </c>
      <c r="I306" s="85" t="n">
        <v>7.55784317109317</v>
      </c>
      <c r="J306" s="85" t="n">
        <v>37.768943241764</v>
      </c>
      <c r="K306" s="85" t="n">
        <v>4.31769320477039</v>
      </c>
    </row>
    <row r="307">
      <c r="A307" s="85" t="s">
        <v>220</v>
      </c>
      <c r="B307" s="85" t="s">
        <v>221</v>
      </c>
      <c r="C307" s="85" t="s">
        <v>16</v>
      </c>
      <c r="D307" s="85" t="n">
        <v>41934.3899734975</v>
      </c>
      <c r="E307" s="85" t="n">
        <v>7.72597876578359</v>
      </c>
      <c r="F307" s="85" t="n">
        <v>62.7534830470053</v>
      </c>
      <c r="G307" s="85" t="n">
        <v>2.72557495111612</v>
      </c>
      <c r="H307" s="85" t="n">
        <v>24889.6139500563</v>
      </c>
      <c r="I307" s="85" t="n">
        <v>8.29474438092111</v>
      </c>
      <c r="J307" s="85" t="n">
        <v>37.2465169529947</v>
      </c>
      <c r="K307" s="85" t="n">
        <v>4.59208901879496</v>
      </c>
    </row>
    <row r="308">
      <c r="A308" s="85" t="s">
        <v>220</v>
      </c>
      <c r="B308" s="85" t="s">
        <v>221</v>
      </c>
      <c r="C308" s="85" t="s">
        <v>17</v>
      </c>
      <c r="D308" s="85" t="n">
        <v>27115.4467512646</v>
      </c>
      <c r="E308" s="85" t="n">
        <v>7.48612254750495</v>
      </c>
      <c r="F308" s="85" t="n">
        <v>61.7045539147004</v>
      </c>
      <c r="G308" s="85" t="n">
        <v>3.40240746645529</v>
      </c>
      <c r="H308" s="85" t="n">
        <v>16828.5493251817</v>
      </c>
      <c r="I308" s="85" t="n">
        <v>8.328249007391</v>
      </c>
      <c r="J308" s="85" t="n">
        <v>38.2954460852996</v>
      </c>
      <c r="K308" s="85" t="n">
        <v>5.48221933454015</v>
      </c>
    </row>
    <row r="309">
      <c r="A309" s="85" t="s">
        <v>222</v>
      </c>
      <c r="B309" s="85" t="s">
        <v>223</v>
      </c>
      <c r="C309" s="85" t="s">
        <v>16</v>
      </c>
      <c r="D309" s="85" t="n">
        <v>50114.8954451554</v>
      </c>
      <c r="E309" s="85" t="n">
        <v>4.37453142347395</v>
      </c>
      <c r="F309" s="85" t="n">
        <v>65.2943918606015</v>
      </c>
      <c r="G309" s="85" t="n">
        <v>2.23747987401948</v>
      </c>
      <c r="H309" s="85" t="n">
        <v>26637.3247947495</v>
      </c>
      <c r="I309" s="85" t="n">
        <v>5.13495598497524</v>
      </c>
      <c r="J309" s="85" t="n">
        <v>34.7056081393985</v>
      </c>
      <c r="K309" s="85" t="n">
        <v>4.20954697257091</v>
      </c>
    </row>
    <row r="310">
      <c r="A310" s="85" t="s">
        <v>222</v>
      </c>
      <c r="B310" s="85" t="s">
        <v>223</v>
      </c>
      <c r="C310" s="85" t="s">
        <v>17</v>
      </c>
      <c r="D310" s="85" t="n">
        <v>26390.5749873868</v>
      </c>
      <c r="E310" s="85" t="n">
        <v>6.61914963115771</v>
      </c>
      <c r="F310" s="85" t="n">
        <v>65.3478244629759</v>
      </c>
      <c r="G310" s="85" t="n">
        <v>2.26766139867137</v>
      </c>
      <c r="H310" s="85" t="n">
        <v>13994.204772709</v>
      </c>
      <c r="I310" s="85" t="n">
        <v>7.02218503228318</v>
      </c>
      <c r="J310" s="85" t="n">
        <v>34.6521755370241</v>
      </c>
      <c r="K310" s="85" t="n">
        <v>4.2764050662133</v>
      </c>
    </row>
    <row r="311">
      <c r="A311" s="85" t="s">
        <v>224</v>
      </c>
      <c r="B311" s="85" t="s">
        <v>225</v>
      </c>
      <c r="C311" s="85" t="s">
        <v>16</v>
      </c>
      <c r="D311" s="85" t="n">
        <v>28394.6490660159</v>
      </c>
      <c r="E311" s="85" t="n">
        <v>4.48374596742868</v>
      </c>
      <c r="F311" s="85" t="n">
        <v>64.9212901272783</v>
      </c>
      <c r="G311" s="85" t="n">
        <v>2.03943810734084</v>
      </c>
      <c r="H311" s="85" t="n">
        <v>15342.3885226521</v>
      </c>
      <c r="I311" s="85" t="n">
        <v>5.1669010720746</v>
      </c>
      <c r="J311" s="85" t="n">
        <v>35.0787098727217</v>
      </c>
      <c r="K311" s="85" t="n">
        <v>3.77445332350329</v>
      </c>
    </row>
    <row r="312">
      <c r="A312" s="85" t="s">
        <v>224</v>
      </c>
      <c r="B312" s="85" t="s">
        <v>225</v>
      </c>
      <c r="C312" s="85" t="s">
        <v>17</v>
      </c>
      <c r="D312" s="85" t="n">
        <v>16589.4654852459</v>
      </c>
      <c r="E312" s="85" t="n">
        <v>6.78124490593718</v>
      </c>
      <c r="F312" s="85" t="n">
        <v>64.6839388586459</v>
      </c>
      <c r="G312" s="85" t="n">
        <v>2.27151494755373</v>
      </c>
      <c r="H312" s="85" t="n">
        <v>9057.49692608612</v>
      </c>
      <c r="I312" s="85" t="n">
        <v>7.8292718134358</v>
      </c>
      <c r="J312" s="85" t="n">
        <v>35.3160611413541</v>
      </c>
      <c r="K312" s="85" t="n">
        <v>4.16044511294647</v>
      </c>
    </row>
    <row r="313">
      <c r="A313" s="85" t="s">
        <v>226</v>
      </c>
      <c r="B313" s="85" t="s">
        <v>227</v>
      </c>
      <c r="C313" s="85" t="s">
        <v>16</v>
      </c>
      <c r="D313" s="85" t="n">
        <v>85487.2208130102</v>
      </c>
      <c r="E313" s="85" t="n">
        <v>4.5730243283986</v>
      </c>
      <c r="F313" s="85" t="n">
        <v>65.954666822636</v>
      </c>
      <c r="G313" s="85" t="n">
        <v>2.29860275500954</v>
      </c>
      <c r="H313" s="85" t="n">
        <v>44127.8995891606</v>
      </c>
      <c r="I313" s="85" t="n">
        <v>6.28370599535579</v>
      </c>
      <c r="J313" s="85" t="n">
        <v>34.045333177364</v>
      </c>
      <c r="K313" s="85" t="n">
        <v>4.45299148856753</v>
      </c>
    </row>
    <row r="314">
      <c r="A314" s="85" t="s">
        <v>226</v>
      </c>
      <c r="B314" s="85" t="s">
        <v>227</v>
      </c>
      <c r="C314" s="85" t="s">
        <v>17</v>
      </c>
      <c r="D314" s="85" t="n">
        <v>51558.5810226612</v>
      </c>
      <c r="E314" s="85" t="n">
        <v>6.10814985200004</v>
      </c>
      <c r="F314" s="85" t="n">
        <v>68.2047029428323</v>
      </c>
      <c r="G314" s="85" t="n">
        <v>2.59469102249656</v>
      </c>
      <c r="H314" s="85" t="n">
        <v>24035.2985751673</v>
      </c>
      <c r="I314" s="85" t="n">
        <v>7.50950243005198</v>
      </c>
      <c r="J314" s="85" t="n">
        <v>31.7952970571677</v>
      </c>
      <c r="K314" s="85" t="n">
        <v>5.56592159210278</v>
      </c>
    </row>
    <row r="315">
      <c r="A315" s="85" t="s">
        <v>228</v>
      </c>
      <c r="B315" s="85" t="s">
        <v>229</v>
      </c>
      <c r="C315" s="85" t="s">
        <v>16</v>
      </c>
      <c r="D315" s="85" t="n">
        <v>29262.4615383528</v>
      </c>
      <c r="E315" s="85" t="n">
        <v>4.12883291170928</v>
      </c>
      <c r="F315" s="85" t="n">
        <v>66.0373505908479</v>
      </c>
      <c r="G315" s="85" t="n">
        <v>2.23943262326102</v>
      </c>
      <c r="H315" s="85" t="n">
        <v>15049.524446149</v>
      </c>
      <c r="I315" s="85" t="n">
        <v>5.6854698058702</v>
      </c>
      <c r="J315" s="85" t="n">
        <v>33.9626494091521</v>
      </c>
      <c r="K315" s="85" t="n">
        <v>4.35437752471155</v>
      </c>
    </row>
    <row r="316">
      <c r="A316" s="85" t="s">
        <v>228</v>
      </c>
      <c r="B316" s="85" t="s">
        <v>229</v>
      </c>
      <c r="C316" s="85" t="s">
        <v>17</v>
      </c>
      <c r="D316" s="85" t="n">
        <v>15219.6364573254</v>
      </c>
      <c r="E316" s="85" t="n">
        <v>6.03615837139763</v>
      </c>
      <c r="F316" s="85" t="n">
        <v>60.5949275974223</v>
      </c>
      <c r="G316" s="85" t="n">
        <v>2.91669269214419</v>
      </c>
      <c r="H316" s="85" t="n">
        <v>9897.37755817259</v>
      </c>
      <c r="I316" s="85" t="n">
        <v>6.25162426133978</v>
      </c>
      <c r="J316" s="85" t="n">
        <v>39.4050724025777</v>
      </c>
      <c r="K316" s="85" t="n">
        <v>4.48512771906102</v>
      </c>
    </row>
    <row r="317">
      <c r="A317" s="85" t="s">
        <v>230</v>
      </c>
      <c r="B317" s="85" t="s">
        <v>231</v>
      </c>
      <c r="C317" s="85" t="s">
        <v>16</v>
      </c>
      <c r="D317" s="85" t="n">
        <v>54473.6989660979</v>
      </c>
      <c r="E317" s="85" t="n">
        <v>5.14743500405667</v>
      </c>
      <c r="F317" s="85" t="n">
        <v>66.6279958600263</v>
      </c>
      <c r="G317" s="85" t="n">
        <v>2.23804336151026</v>
      </c>
      <c r="H317" s="85" t="n">
        <v>27284.2741846142</v>
      </c>
      <c r="I317" s="85" t="n">
        <v>6.45979220370622</v>
      </c>
      <c r="J317" s="85" t="n">
        <v>33.3720041399737</v>
      </c>
      <c r="K317" s="85" t="n">
        <v>4.46830652422971</v>
      </c>
    </row>
    <row r="318">
      <c r="A318" s="85" t="s">
        <v>230</v>
      </c>
      <c r="B318" s="85" t="s">
        <v>231</v>
      </c>
      <c r="C318" s="85" t="s">
        <v>17</v>
      </c>
      <c r="D318" s="85" t="n">
        <v>32543.5998983666</v>
      </c>
      <c r="E318" s="85" t="n">
        <v>6.87667967893766</v>
      </c>
      <c r="F318" s="85" t="n">
        <v>65.9244043312746</v>
      </c>
      <c r="G318" s="85" t="n">
        <v>2.76033219223099</v>
      </c>
      <c r="H318" s="85" t="n">
        <v>16821.426950921</v>
      </c>
      <c r="I318" s="85" t="n">
        <v>8.51238075113015</v>
      </c>
      <c r="J318" s="85" t="n">
        <v>34.0755956687254</v>
      </c>
      <c r="K318" s="85" t="n">
        <v>5.34028098285849</v>
      </c>
    </row>
    <row r="319">
      <c r="A319" s="85" t="s">
        <v>232</v>
      </c>
      <c r="B319" s="85" t="s">
        <v>233</v>
      </c>
      <c r="C319" s="85" t="s">
        <v>16</v>
      </c>
      <c r="D319" s="85" t="n">
        <v>44193.2596031523</v>
      </c>
      <c r="E319" s="85" t="n">
        <v>4.61620292353772</v>
      </c>
      <c r="F319" s="85" t="n">
        <v>64.0218403428049</v>
      </c>
      <c r="G319" s="85" t="n">
        <v>2.47171549146347</v>
      </c>
      <c r="H319" s="85" t="n">
        <v>24835.1522115027</v>
      </c>
      <c r="I319" s="85" t="n">
        <v>6.53120846583162</v>
      </c>
      <c r="J319" s="85" t="n">
        <v>35.9781596571951</v>
      </c>
      <c r="K319" s="85" t="n">
        <v>4.39832876598137</v>
      </c>
    </row>
    <row r="320">
      <c r="A320" s="85" t="s">
        <v>232</v>
      </c>
      <c r="B320" s="85" t="s">
        <v>233</v>
      </c>
      <c r="C320" s="85" t="s">
        <v>17</v>
      </c>
      <c r="D320" s="85" t="n">
        <v>23873.0720744548</v>
      </c>
      <c r="E320" s="85" t="n">
        <v>7.74787675869412</v>
      </c>
      <c r="F320" s="85" t="n">
        <v>65.3169386024076</v>
      </c>
      <c r="G320" s="85" t="n">
        <v>2.95564921206922</v>
      </c>
      <c r="H320" s="85" t="n">
        <v>12676.5161108905</v>
      </c>
      <c r="I320" s="85" t="n">
        <v>9.64439999463101</v>
      </c>
      <c r="J320" s="85" t="n">
        <v>34.6830613975924</v>
      </c>
      <c r="K320" s="85" t="n">
        <v>5.56623176662197</v>
      </c>
    </row>
    <row r="321">
      <c r="A321" s="85" t="s">
        <v>234</v>
      </c>
      <c r="B321" s="85" t="s">
        <v>235</v>
      </c>
      <c r="C321" s="85" t="s">
        <v>16</v>
      </c>
      <c r="D321" s="85" t="n">
        <v>44951.7817507518</v>
      </c>
      <c r="E321" s="85" t="n">
        <v>4.98167786207037</v>
      </c>
      <c r="F321" s="85" t="n">
        <v>63.02023235685</v>
      </c>
      <c r="G321" s="85" t="n">
        <v>2.07987186502049</v>
      </c>
      <c r="H321" s="85" t="n">
        <v>26377.3455304899</v>
      </c>
      <c r="I321" s="85" t="n">
        <v>5.81374054853266</v>
      </c>
      <c r="J321" s="85" t="n">
        <v>36.97976764315</v>
      </c>
      <c r="K321" s="85" t="n">
        <v>3.54447895592296</v>
      </c>
    </row>
    <row r="322">
      <c r="A322" s="85" t="s">
        <v>234</v>
      </c>
      <c r="B322" s="85" t="s">
        <v>235</v>
      </c>
      <c r="C322" s="85" t="s">
        <v>17</v>
      </c>
      <c r="D322" s="85" t="n">
        <v>20461.18470978</v>
      </c>
      <c r="E322" s="85" t="n">
        <v>6.25612031313387</v>
      </c>
      <c r="F322" s="85" t="n">
        <v>60.8350542349767</v>
      </c>
      <c r="G322" s="85" t="n">
        <v>2.9870549927624</v>
      </c>
      <c r="H322" s="85" t="n">
        <v>13172.6880089788</v>
      </c>
      <c r="I322" s="85" t="n">
        <v>7.16780581986892</v>
      </c>
      <c r="J322" s="85" t="n">
        <v>39.1649457650232</v>
      </c>
      <c r="K322" s="85" t="n">
        <v>4.63980350126883</v>
      </c>
    </row>
    <row r="323">
      <c r="A323" s="85" t="s">
        <v>236</v>
      </c>
      <c r="B323" s="85" t="s">
        <v>237</v>
      </c>
      <c r="C323" s="85" t="s">
        <v>16</v>
      </c>
      <c r="D323" s="85" t="n">
        <v>11516.7637295562</v>
      </c>
      <c r="E323" s="85" t="n">
        <v>4.04127436063037</v>
      </c>
      <c r="F323" s="85" t="n">
        <v>64.7635955925386</v>
      </c>
      <c r="G323" s="85" t="n">
        <v>1.96926618388333</v>
      </c>
      <c r="H323" s="85" t="n">
        <v>6266.01010223371</v>
      </c>
      <c r="I323" s="85" t="n">
        <v>5.27361098140731</v>
      </c>
      <c r="J323" s="85" t="n">
        <v>35.2364044074614</v>
      </c>
      <c r="K323" s="85" t="n">
        <v>3.61946006954318</v>
      </c>
    </row>
    <row r="324">
      <c r="A324" s="85" t="s">
        <v>236</v>
      </c>
      <c r="B324" s="85" t="s">
        <v>237</v>
      </c>
      <c r="C324" s="85" t="s">
        <v>17</v>
      </c>
      <c r="D324" s="85" t="n">
        <v>4724.35673727148</v>
      </c>
      <c r="E324" s="85" t="n">
        <v>6.7243844088108</v>
      </c>
      <c r="F324" s="85" t="n">
        <v>63.0651996240608</v>
      </c>
      <c r="G324" s="85" t="n">
        <v>2.88304383074299</v>
      </c>
      <c r="H324" s="85" t="n">
        <v>2766.86943093846</v>
      </c>
      <c r="I324" s="85" t="n">
        <v>7.16672619785049</v>
      </c>
      <c r="J324" s="85" t="n">
        <v>36.9348003759392</v>
      </c>
      <c r="K324" s="85" t="n">
        <v>4.9227214675612</v>
      </c>
    </row>
    <row r="325">
      <c r="A325" s="85" t="s">
        <v>238</v>
      </c>
      <c r="B325" s="85" t="s">
        <v>239</v>
      </c>
      <c r="C325" s="85" t="s">
        <v>16</v>
      </c>
      <c r="D325" s="85" t="n">
        <v>20072.9473364429</v>
      </c>
      <c r="E325" s="85" t="n">
        <v>3.95783009024759</v>
      </c>
      <c r="F325" s="85" t="n">
        <v>69.5968512202644</v>
      </c>
      <c r="G325" s="85" t="n">
        <v>1.82962868158858</v>
      </c>
      <c r="H325" s="85" t="n">
        <v>8768.79907089788</v>
      </c>
      <c r="I325" s="85" t="n">
        <v>5.87640124547607</v>
      </c>
      <c r="J325" s="85" t="n">
        <v>30.4031487797356</v>
      </c>
      <c r="K325" s="85" t="n">
        <v>4.18826339545861</v>
      </c>
    </row>
    <row r="326">
      <c r="A326" s="85" t="s">
        <v>238</v>
      </c>
      <c r="B326" s="85" t="s">
        <v>239</v>
      </c>
      <c r="C326" s="85" t="s">
        <v>17</v>
      </c>
      <c r="D326" s="85" t="n">
        <v>9910.25078504821</v>
      </c>
      <c r="E326" s="85" t="n">
        <v>5.69570015833529</v>
      </c>
      <c r="F326" s="85" t="n">
        <v>63.796118210221</v>
      </c>
      <c r="G326" s="85" t="n">
        <v>2.39996602000044</v>
      </c>
      <c r="H326" s="85" t="n">
        <v>5624.00280761074</v>
      </c>
      <c r="I326" s="85" t="n">
        <v>7.29975534894127</v>
      </c>
      <c r="J326" s="85" t="n">
        <v>36.203881789779</v>
      </c>
      <c r="K326" s="85" t="n">
        <v>4.22906352422372</v>
      </c>
    </row>
    <row r="327">
      <c r="A327" s="85" t="s">
        <v>240</v>
      </c>
      <c r="B327" s="85" t="s">
        <v>241</v>
      </c>
      <c r="C327" s="85" t="s">
        <v>16</v>
      </c>
      <c r="D327" s="85" t="n">
        <v>9066.86588298859</v>
      </c>
      <c r="E327" s="85" t="n">
        <v>5.6809516839695</v>
      </c>
      <c r="F327" s="85" t="n">
        <v>66.3358179259241</v>
      </c>
      <c r="G327" s="85" t="n">
        <v>3.18122560706678</v>
      </c>
      <c r="H327" s="85" t="n">
        <v>4601.26419586773</v>
      </c>
      <c r="I327" s="85" t="n">
        <v>9.40464644214688</v>
      </c>
      <c r="J327" s="85" t="n">
        <v>33.6641820740759</v>
      </c>
      <c r="K327" s="85" t="n">
        <v>6.26865676365797</v>
      </c>
    </row>
    <row r="328">
      <c r="A328" s="85" t="s">
        <v>240</v>
      </c>
      <c r="B328" s="85" t="s">
        <v>241</v>
      </c>
      <c r="C328" s="85" t="s">
        <v>17</v>
      </c>
      <c r="D328" s="85" t="n">
        <v>4829.9971151573</v>
      </c>
      <c r="E328" s="85" t="n">
        <v>7.69277318983362</v>
      </c>
      <c r="F328" s="85" t="n">
        <v>65.4216743183395</v>
      </c>
      <c r="G328" s="85" t="n">
        <v>3.51622007472287</v>
      </c>
      <c r="H328" s="85" t="n">
        <v>2552.87280598643</v>
      </c>
      <c r="I328" s="85" t="n">
        <v>10.3127257336564</v>
      </c>
      <c r="J328" s="85" t="n">
        <v>34.5783256816605</v>
      </c>
      <c r="K328" s="85" t="n">
        <v>6.65263571978365</v>
      </c>
    </row>
    <row r="329">
      <c r="A329" s="85" t="s">
        <v>242</v>
      </c>
      <c r="B329" s="85" t="s">
        <v>243</v>
      </c>
      <c r="C329" s="85" t="s">
        <v>16</v>
      </c>
      <c r="D329" s="85" t="n">
        <v>41003.5020755741</v>
      </c>
      <c r="E329" s="85" t="n">
        <v>4.39284272090567</v>
      </c>
      <c r="F329" s="85" t="n">
        <v>64.6038701142998</v>
      </c>
      <c r="G329" s="85" t="n">
        <v>2.75935513626155</v>
      </c>
      <c r="H329" s="85" t="n">
        <v>22465.6089901082</v>
      </c>
      <c r="I329" s="85" t="n">
        <v>7.88893254055147</v>
      </c>
      <c r="J329" s="85" t="n">
        <v>35.3961298857002</v>
      </c>
      <c r="K329" s="85" t="n">
        <v>5.03628564472765</v>
      </c>
    </row>
    <row r="330">
      <c r="A330" s="85" t="s">
        <v>242</v>
      </c>
      <c r="B330" s="85" t="s">
        <v>243</v>
      </c>
      <c r="C330" s="85" t="s">
        <v>17</v>
      </c>
      <c r="D330" s="85" t="n">
        <v>18219.640276358</v>
      </c>
      <c r="E330" s="85" t="n">
        <v>7.34560849697352</v>
      </c>
      <c r="F330" s="85" t="n">
        <v>63.4988004103217</v>
      </c>
      <c r="G330" s="85" t="n">
        <v>3.12480690352215</v>
      </c>
      <c r="H330" s="85" t="n">
        <v>10473.2486579602</v>
      </c>
      <c r="I330" s="85" t="n">
        <v>9.34472529647802</v>
      </c>
      <c r="J330" s="85" t="n">
        <v>36.5011995896783</v>
      </c>
      <c r="K330" s="85" t="n">
        <v>5.43602654482778</v>
      </c>
    </row>
    <row r="331">
      <c r="A331" s="85" t="s">
        <v>244</v>
      </c>
      <c r="B331" s="85" t="s">
        <v>245</v>
      </c>
      <c r="C331" s="85" t="s">
        <v>16</v>
      </c>
      <c r="D331" s="85" t="n">
        <v>19012.5288190127</v>
      </c>
      <c r="E331" s="85" t="n">
        <v>4.7235793572739</v>
      </c>
      <c r="F331" s="85" t="n">
        <v>64.2821803100729</v>
      </c>
      <c r="G331" s="85" t="n">
        <v>1.98549425106633</v>
      </c>
      <c r="H331" s="85" t="n">
        <v>10564.1419275355</v>
      </c>
      <c r="I331" s="85" t="n">
        <v>5.28118105463311</v>
      </c>
      <c r="J331" s="85" t="n">
        <v>35.7178196899271</v>
      </c>
      <c r="K331" s="85" t="n">
        <v>3.57333959798373</v>
      </c>
    </row>
    <row r="332">
      <c r="A332" s="85" t="s">
        <v>244</v>
      </c>
      <c r="B332" s="85" t="s">
        <v>245</v>
      </c>
      <c r="C332" s="85" t="s">
        <v>17</v>
      </c>
      <c r="D332" s="85" t="n">
        <v>8267.82981829443</v>
      </c>
      <c r="E332" s="85" t="n">
        <v>7.03243140777775</v>
      </c>
      <c r="F332" s="85" t="n">
        <v>63.0106116430206</v>
      </c>
      <c r="G332" s="85" t="n">
        <v>3.04570639873424</v>
      </c>
      <c r="H332" s="85" t="n">
        <v>4853.49943515715</v>
      </c>
      <c r="I332" s="85" t="n">
        <v>7.52164513561876</v>
      </c>
      <c r="J332" s="85" t="n">
        <v>36.9893883569794</v>
      </c>
      <c r="K332" s="85" t="n">
        <v>5.18829403766269</v>
      </c>
    </row>
    <row r="333">
      <c r="A333" s="85" t="s">
        <v>246</v>
      </c>
      <c r="B333" s="85" t="s">
        <v>247</v>
      </c>
      <c r="C333" s="85" t="s">
        <v>16</v>
      </c>
      <c r="D333" s="85" t="n">
        <v>19783.6072978796</v>
      </c>
      <c r="E333" s="85" t="n">
        <v>4.64652659251383</v>
      </c>
      <c r="F333" s="85" t="n">
        <v>63.2540681589661</v>
      </c>
      <c r="G333" s="85" t="n">
        <v>2.59493834959945</v>
      </c>
      <c r="H333" s="85" t="n">
        <v>11492.8115534118</v>
      </c>
      <c r="I333" s="85" t="n">
        <v>5.60002987219192</v>
      </c>
      <c r="J333" s="85" t="n">
        <v>36.7459318410339</v>
      </c>
      <c r="K333" s="85" t="n">
        <v>4.46690011683373</v>
      </c>
    </row>
    <row r="334">
      <c r="A334" s="85" t="s">
        <v>246</v>
      </c>
      <c r="B334" s="85" t="s">
        <v>247</v>
      </c>
      <c r="C334" s="85" t="s">
        <v>17</v>
      </c>
      <c r="D334" s="85" t="n">
        <v>11235.3741737983</v>
      </c>
      <c r="E334" s="85" t="n">
        <v>5.63617834308412</v>
      </c>
      <c r="F334" s="85" t="n">
        <v>63.0967510268713</v>
      </c>
      <c r="G334" s="85" t="n">
        <v>2.6062983971896</v>
      </c>
      <c r="H334" s="85" t="n">
        <v>6571.20697491001</v>
      </c>
      <c r="I334" s="85" t="n">
        <v>6.88553628890716</v>
      </c>
      <c r="J334" s="85" t="n">
        <v>36.9032489731287</v>
      </c>
      <c r="K334" s="85" t="n">
        <v>4.45621904968179</v>
      </c>
    </row>
    <row r="335">
      <c r="A335" s="85" t="s">
        <v>248</v>
      </c>
      <c r="B335" s="85" t="s">
        <v>249</v>
      </c>
      <c r="C335" s="85" t="s">
        <v>16</v>
      </c>
      <c r="D335" s="85" t="n">
        <v>51308.5227513947</v>
      </c>
      <c r="E335" s="85" t="n">
        <v>4.11392809219061</v>
      </c>
      <c r="F335" s="85" t="n">
        <v>67.5797226962858</v>
      </c>
      <c r="G335" s="85" t="n">
        <v>2.10511956579523</v>
      </c>
      <c r="H335" s="85" t="n">
        <v>24614.4326918875</v>
      </c>
      <c r="I335" s="85" t="n">
        <v>6.05082975865236</v>
      </c>
      <c r="J335" s="85" t="n">
        <v>32.4202773037142</v>
      </c>
      <c r="K335" s="85" t="n">
        <v>4.38809931100338</v>
      </c>
    </row>
    <row r="336">
      <c r="A336" s="85" t="s">
        <v>248</v>
      </c>
      <c r="B336" s="85" t="s">
        <v>249</v>
      </c>
      <c r="C336" s="85" t="s">
        <v>17</v>
      </c>
      <c r="D336" s="85" t="n">
        <v>20268.8107691628</v>
      </c>
      <c r="E336" s="85" t="n">
        <v>5.62773371581328</v>
      </c>
      <c r="F336" s="85" t="n">
        <v>66.6057017247147</v>
      </c>
      <c r="G336" s="85" t="n">
        <v>2.43431798766967</v>
      </c>
      <c r="H336" s="85" t="n">
        <v>10162.2337875555</v>
      </c>
      <c r="I336" s="85" t="n">
        <v>7.1504506302911</v>
      </c>
      <c r="J336" s="85" t="n">
        <v>33.3942982752853</v>
      </c>
      <c r="K336" s="85" t="n">
        <v>4.85530363456779</v>
      </c>
    </row>
    <row r="337">
      <c r="A337" s="85" t="s">
        <v>250</v>
      </c>
      <c r="B337" s="85" t="s">
        <v>251</v>
      </c>
      <c r="C337" s="85" t="s">
        <v>16</v>
      </c>
      <c r="D337" s="85" t="n">
        <v>9024.80017550991</v>
      </c>
      <c r="E337" s="85" t="n">
        <v>4.56430938646794</v>
      </c>
      <c r="F337" s="85" t="n">
        <v>61.9035302409302</v>
      </c>
      <c r="G337" s="85" t="n">
        <v>2.44886422081859</v>
      </c>
      <c r="H337" s="85" t="n">
        <v>5554.01324657627</v>
      </c>
      <c r="I337" s="85" t="n">
        <v>6.11725913798488</v>
      </c>
      <c r="J337" s="85" t="n">
        <v>38.0964697590698</v>
      </c>
      <c r="K337" s="85" t="n">
        <v>3.97919653206936</v>
      </c>
    </row>
    <row r="338">
      <c r="A338" s="85" t="s">
        <v>250</v>
      </c>
      <c r="B338" s="85" t="s">
        <v>251</v>
      </c>
      <c r="C338" s="85" t="s">
        <v>17</v>
      </c>
      <c r="D338" s="85" t="n">
        <v>4303.54171150352</v>
      </c>
      <c r="E338" s="85" t="n">
        <v>7.32768355577463</v>
      </c>
      <c r="F338" s="85" t="n">
        <v>59.63733981983</v>
      </c>
      <c r="G338" s="85" t="n">
        <v>3.14978490808484</v>
      </c>
      <c r="H338" s="85" t="n">
        <v>2912.64486641045</v>
      </c>
      <c r="I338" s="85" t="n">
        <v>8.83718609544465</v>
      </c>
      <c r="J338" s="85" t="n">
        <v>40.36266018017</v>
      </c>
      <c r="K338" s="85" t="n">
        <v>4.65392499117577</v>
      </c>
    </row>
    <row r="339">
      <c r="A339" s="85" t="s">
        <v>252</v>
      </c>
      <c r="B339" s="85" t="s">
        <v>253</v>
      </c>
      <c r="C339" s="85" t="s">
        <v>16</v>
      </c>
      <c r="D339" s="85" t="n">
        <v>67505.9585561035</v>
      </c>
      <c r="E339" s="85" t="n">
        <v>3.76678177769588</v>
      </c>
      <c r="F339" s="85" t="n">
        <v>65.6039948807503</v>
      </c>
      <c r="G339" s="85" t="n">
        <v>2.01966196813801</v>
      </c>
      <c r="H339" s="85" t="n">
        <v>35393.199763158</v>
      </c>
      <c r="I339" s="85" t="n">
        <v>6.13125933482827</v>
      </c>
      <c r="J339" s="85" t="n">
        <v>34.3960051192497</v>
      </c>
      <c r="K339" s="85" t="n">
        <v>3.85213029708556</v>
      </c>
    </row>
    <row r="340">
      <c r="A340" s="85" t="s">
        <v>252</v>
      </c>
      <c r="B340" s="85" t="s">
        <v>253</v>
      </c>
      <c r="C340" s="85" t="s">
        <v>17</v>
      </c>
      <c r="D340" s="85" t="n">
        <v>28644.5081174025</v>
      </c>
      <c r="E340" s="85" t="n">
        <v>5.80983458886318</v>
      </c>
      <c r="F340" s="85" t="n">
        <v>64.5308754020322</v>
      </c>
      <c r="G340" s="85" t="n">
        <v>2.85018397081943</v>
      </c>
      <c r="H340" s="85" t="n">
        <v>15744.3335633357</v>
      </c>
      <c r="I340" s="85" t="n">
        <v>8.31981717332233</v>
      </c>
      <c r="J340" s="85" t="n">
        <v>35.4691245979678</v>
      </c>
      <c r="K340" s="85" t="n">
        <v>5.18549213657097</v>
      </c>
    </row>
    <row r="341">
      <c r="A341" s="85" t="s">
        <v>254</v>
      </c>
      <c r="B341" s="85" t="s">
        <v>255</v>
      </c>
      <c r="C341" s="85" t="s">
        <v>16</v>
      </c>
      <c r="D341" s="85" t="n">
        <v>69004.5672241202</v>
      </c>
      <c r="E341" s="85" t="n">
        <v>4.81988076307882</v>
      </c>
      <c r="F341" s="85" t="n">
        <v>58.8120552122752</v>
      </c>
      <c r="G341" s="85" t="n">
        <v>2.17864752877124</v>
      </c>
      <c r="H341" s="85" t="n">
        <v>48326.0837369053</v>
      </c>
      <c r="I341" s="85" t="n">
        <v>5.69256898560388</v>
      </c>
      <c r="J341" s="85" t="n">
        <v>41.1879447877248</v>
      </c>
      <c r="K341" s="85" t="n">
        <v>3.11087963748966</v>
      </c>
    </row>
    <row r="342">
      <c r="A342" s="85" t="s">
        <v>254</v>
      </c>
      <c r="B342" s="85" t="s">
        <v>255</v>
      </c>
      <c r="C342" s="85" t="s">
        <v>17</v>
      </c>
      <c r="D342" s="85" t="n">
        <v>36744.6104954865</v>
      </c>
      <c r="E342" s="85" t="n">
        <v>6.86221266378967</v>
      </c>
      <c r="F342" s="85" t="n">
        <v>60.4090350251702</v>
      </c>
      <c r="G342" s="85" t="n">
        <v>2.85415342752414</v>
      </c>
      <c r="H342" s="85" t="n">
        <v>24081.7385434883</v>
      </c>
      <c r="I342" s="85" t="n">
        <v>6.26183202580098</v>
      </c>
      <c r="J342" s="85" t="n">
        <v>39.5909649748298</v>
      </c>
      <c r="K342" s="85" t="n">
        <v>4.35494953154413</v>
      </c>
    </row>
    <row r="343">
      <c r="A343" s="85" t="s">
        <v>256</v>
      </c>
      <c r="B343" s="85" t="s">
        <v>257</v>
      </c>
      <c r="C343" s="85" t="s">
        <v>16</v>
      </c>
      <c r="D343" s="85" t="n">
        <v>36560.3887606795</v>
      </c>
      <c r="E343" s="85" t="n">
        <v>6.56888405286026</v>
      </c>
      <c r="F343" s="85" t="n">
        <v>65.6501625846971</v>
      </c>
      <c r="G343" s="85" t="n">
        <v>2.16149995565721</v>
      </c>
      <c r="H343" s="85" t="n">
        <v>19129.3267270955</v>
      </c>
      <c r="I343" s="85" t="n">
        <v>7.04270676048964</v>
      </c>
      <c r="J343" s="85" t="n">
        <v>34.349837415303</v>
      </c>
      <c r="K343" s="85" t="n">
        <v>4.1311061184963</v>
      </c>
    </row>
    <row r="344">
      <c r="A344" s="85" t="s">
        <v>256</v>
      </c>
      <c r="B344" s="85" t="s">
        <v>257</v>
      </c>
      <c r="C344" s="85" t="s">
        <v>17</v>
      </c>
      <c r="D344" s="85" t="n">
        <v>27086.9694453021</v>
      </c>
      <c r="E344" s="85" t="n">
        <v>8.01067118141352</v>
      </c>
      <c r="F344" s="85" t="n">
        <v>64.8164274578657</v>
      </c>
      <c r="G344" s="85" t="n">
        <v>2.45424374726557</v>
      </c>
      <c r="H344" s="85" t="n">
        <v>14703.315066923</v>
      </c>
      <c r="I344" s="85" t="n">
        <v>8.45281055119084</v>
      </c>
      <c r="J344" s="85" t="n">
        <v>35.1835725421343</v>
      </c>
      <c r="K344" s="85" t="n">
        <v>4.52129503387007</v>
      </c>
    </row>
    <row r="345">
      <c r="A345" s="85" t="s">
        <v>258</v>
      </c>
      <c r="B345" s="85" t="s">
        <v>259</v>
      </c>
      <c r="C345" s="85" t="s">
        <v>16</v>
      </c>
      <c r="D345" s="85" t="n">
        <v>28642.2518260921</v>
      </c>
      <c r="E345" s="85" t="n">
        <v>6.70318476292293</v>
      </c>
      <c r="F345" s="85" t="n">
        <v>64.189960518208</v>
      </c>
      <c r="G345" s="85" t="n">
        <v>2.75358044097316</v>
      </c>
      <c r="H345" s="85" t="n">
        <v>15978.8253561684</v>
      </c>
      <c r="I345" s="85" t="n">
        <v>8.03088754618297</v>
      </c>
      <c r="J345" s="85" t="n">
        <v>35.810039481792</v>
      </c>
      <c r="K345" s="85" t="n">
        <v>4.93582867674995</v>
      </c>
    </row>
    <row r="346">
      <c r="A346" s="85" t="s">
        <v>258</v>
      </c>
      <c r="B346" s="85" t="s">
        <v>259</v>
      </c>
      <c r="C346" s="85" t="s">
        <v>17</v>
      </c>
      <c r="D346" s="85" t="n">
        <v>17186.5412937536</v>
      </c>
      <c r="E346" s="85" t="n">
        <v>8.55501666882634</v>
      </c>
      <c r="F346" s="85" t="n">
        <v>65.6502997216821</v>
      </c>
      <c r="G346" s="85" t="n">
        <v>3.2645321525208</v>
      </c>
      <c r="H346" s="85" t="n">
        <v>8992.38152398558</v>
      </c>
      <c r="I346" s="85" t="n">
        <v>9.98397145413608</v>
      </c>
      <c r="J346" s="85" t="n">
        <v>34.3497002783179</v>
      </c>
      <c r="K346" s="85" t="n">
        <v>6.23928338610104</v>
      </c>
    </row>
    <row r="347">
      <c r="A347" s="85" t="s">
        <v>260</v>
      </c>
      <c r="B347" s="85" t="s">
        <v>261</v>
      </c>
      <c r="C347" s="85" t="s">
        <v>16</v>
      </c>
      <c r="D347" s="85" t="n">
        <v>5207.13008263653</v>
      </c>
      <c r="E347" s="85" t="n">
        <v>6.46120372987743</v>
      </c>
      <c r="F347" s="85" t="n">
        <v>69.6009973199725</v>
      </c>
      <c r="G347" s="85" t="n">
        <v>2.10063766229193</v>
      </c>
      <c r="H347" s="85" t="n">
        <v>2274.2714534623</v>
      </c>
      <c r="I347" s="85" t="n">
        <v>7.71141225883048</v>
      </c>
      <c r="J347" s="85" t="n">
        <v>30.3990026800274</v>
      </c>
      <c r="K347" s="85" t="n">
        <v>4.80958134851818</v>
      </c>
    </row>
    <row r="348">
      <c r="A348" s="85" t="s">
        <v>260</v>
      </c>
      <c r="B348" s="85" t="s">
        <v>261</v>
      </c>
      <c r="C348" s="85" t="s">
        <v>17</v>
      </c>
      <c r="D348" s="85" t="n">
        <v>2739.9080756201</v>
      </c>
      <c r="E348" s="85" t="n">
        <v>8.79783375422729</v>
      </c>
      <c r="F348" s="85" t="n">
        <v>66.7196488701084</v>
      </c>
      <c r="G348" s="85" t="n">
        <v>3.21007290062506</v>
      </c>
      <c r="H348" s="85" t="n">
        <v>1366.69038828103</v>
      </c>
      <c r="I348" s="85" t="n">
        <v>9.9700397804695</v>
      </c>
      <c r="J348" s="85" t="n">
        <v>33.2803511298915</v>
      </c>
      <c r="K348" s="85" t="n">
        <v>6.43547707598518</v>
      </c>
    </row>
    <row r="349">
      <c r="A349" s="85" t="s">
        <v>262</v>
      </c>
      <c r="B349" s="85" t="s">
        <v>263</v>
      </c>
      <c r="C349" s="85" t="s">
        <v>16</v>
      </c>
      <c r="D349" s="85" t="n">
        <v>3424.85896649068</v>
      </c>
      <c r="E349" s="85" t="n">
        <v>4.95801263669992</v>
      </c>
      <c r="F349" s="85" t="n">
        <v>65.4462128270322</v>
      </c>
      <c r="G349" s="85" t="n">
        <v>3.09486354062982</v>
      </c>
      <c r="H349" s="85" t="n">
        <v>1808.23064794161</v>
      </c>
      <c r="I349" s="85" t="n">
        <v>9.08710839669748</v>
      </c>
      <c r="J349" s="85" t="n">
        <v>34.5537871729678</v>
      </c>
      <c r="K349" s="85" t="n">
        <v>5.86179155809407</v>
      </c>
    </row>
    <row r="350">
      <c r="A350" s="85" t="s">
        <v>262</v>
      </c>
      <c r="B350" s="85" t="s">
        <v>263</v>
      </c>
      <c r="C350" s="85" t="s">
        <v>17</v>
      </c>
      <c r="D350" s="85" t="n">
        <v>3316.76722600444</v>
      </c>
      <c r="E350" s="85" t="n">
        <v>6.13116351840582</v>
      </c>
      <c r="F350" s="85" t="n">
        <v>65.4852104679965</v>
      </c>
      <c r="G350" s="85" t="n">
        <v>2.10907146647176</v>
      </c>
      <c r="H350" s="85" t="n">
        <v>1748.14315956329</v>
      </c>
      <c r="I350" s="85" t="n">
        <v>8.29606367647233</v>
      </c>
      <c r="J350" s="85" t="n">
        <v>34.5147895320035</v>
      </c>
      <c r="K350" s="85" t="n">
        <v>4.00155964288541</v>
      </c>
    </row>
    <row r="351">
      <c r="A351" s="85" t="s">
        <v>264</v>
      </c>
      <c r="B351" s="85" t="s">
        <v>265</v>
      </c>
      <c r="C351" s="85" t="s">
        <v>16</v>
      </c>
      <c r="D351" s="85" t="n">
        <v>5960.51191754971</v>
      </c>
      <c r="E351" s="85" t="n">
        <v>5.7935116975503</v>
      </c>
      <c r="F351" s="85" t="n">
        <v>66.7669700059319</v>
      </c>
      <c r="G351" s="85" t="n">
        <v>2.50499071135831</v>
      </c>
      <c r="H351" s="85" t="n">
        <v>2966.82433422291</v>
      </c>
      <c r="I351" s="85" t="n">
        <v>8.00871919167983</v>
      </c>
      <c r="J351" s="85" t="n">
        <v>33.2330299940681</v>
      </c>
      <c r="K351" s="85" t="n">
        <v>5.03266297777397</v>
      </c>
    </row>
    <row r="352">
      <c r="A352" s="85" t="s">
        <v>264</v>
      </c>
      <c r="B352" s="85" t="s">
        <v>265</v>
      </c>
      <c r="C352" s="85" t="s">
        <v>17</v>
      </c>
      <c r="D352" s="85" t="n">
        <v>3409.2607545282</v>
      </c>
      <c r="E352" s="85" t="n">
        <v>6.06264863845961</v>
      </c>
      <c r="F352" s="85" t="n">
        <v>57.7188900511106</v>
      </c>
      <c r="G352" s="85" t="n">
        <v>3.687773865913</v>
      </c>
      <c r="H352" s="85" t="n">
        <v>2497.40299369923</v>
      </c>
      <c r="I352" s="85" t="n">
        <v>8.02751767863034</v>
      </c>
      <c r="J352" s="85" t="n">
        <v>42.2811099488894</v>
      </c>
      <c r="K352" s="85" t="n">
        <v>5.03426268982284</v>
      </c>
    </row>
    <row r="353">
      <c r="A353" s="85" t="s">
        <v>266</v>
      </c>
      <c r="B353" s="85" t="s">
        <v>267</v>
      </c>
      <c r="C353" s="85" t="s">
        <v>16</v>
      </c>
      <c r="D353" s="85" t="n">
        <v>6430.83051889258</v>
      </c>
      <c r="E353" s="85" t="n">
        <v>4.73550141882887</v>
      </c>
      <c r="F353" s="85" t="n">
        <v>68.8932683544317</v>
      </c>
      <c r="G353" s="85" t="n">
        <v>1.83209477773361</v>
      </c>
      <c r="H353" s="85" t="n">
        <v>2903.65262074918</v>
      </c>
      <c r="I353" s="85" t="n">
        <v>5.91177580696751</v>
      </c>
      <c r="J353" s="85" t="n">
        <v>31.1067316455683</v>
      </c>
      <c r="K353" s="85" t="n">
        <v>4.05761037872125</v>
      </c>
    </row>
    <row r="354">
      <c r="A354" s="85" t="s">
        <v>266</v>
      </c>
      <c r="B354" s="85" t="s">
        <v>267</v>
      </c>
      <c r="C354" s="85" t="s">
        <v>17</v>
      </c>
      <c r="D354" s="85" t="n">
        <v>4269.89322349728</v>
      </c>
      <c r="E354" s="85" t="n">
        <v>6.18501264742112</v>
      </c>
      <c r="F354" s="85" t="n">
        <v>64.8967593536169</v>
      </c>
      <c r="G354" s="85" t="n">
        <v>2.91175022507523</v>
      </c>
      <c r="H354" s="85" t="n">
        <v>2309.62363686087</v>
      </c>
      <c r="I354" s="85" t="n">
        <v>8.2834331879619</v>
      </c>
      <c r="J354" s="85" t="n">
        <v>35.1032406463831</v>
      </c>
      <c r="K354" s="85" t="n">
        <v>5.38306863340884</v>
      </c>
    </row>
    <row r="355">
      <c r="A355" s="85" t="s">
        <v>268</v>
      </c>
      <c r="B355" s="85" t="s">
        <v>269</v>
      </c>
      <c r="C355" s="85" t="s">
        <v>16</v>
      </c>
      <c r="D355" s="85" t="n">
        <v>12392.6740855179</v>
      </c>
      <c r="E355" s="85" t="n">
        <v>6.58122902240977</v>
      </c>
      <c r="F355" s="85" t="n">
        <v>60.8268830639767</v>
      </c>
      <c r="G355" s="85" t="n">
        <v>2.85702407049149</v>
      </c>
      <c r="H355" s="85" t="n">
        <v>7981.00521756834</v>
      </c>
      <c r="I355" s="85" t="n">
        <v>6.29016052519195</v>
      </c>
      <c r="J355" s="85" t="n">
        <v>39.1731169360233</v>
      </c>
      <c r="K355" s="85" t="n">
        <v>4.43630434950002</v>
      </c>
    </row>
    <row r="356">
      <c r="A356" s="85" t="s">
        <v>268</v>
      </c>
      <c r="B356" s="85" t="s">
        <v>269</v>
      </c>
      <c r="C356" s="85" t="s">
        <v>17</v>
      </c>
      <c r="D356" s="85" t="n">
        <v>7888.29887657526</v>
      </c>
      <c r="E356" s="85" t="n">
        <v>7.16821359765364</v>
      </c>
      <c r="F356" s="85" t="n">
        <v>60.6637262929886</v>
      </c>
      <c r="G356" s="85" t="n">
        <v>2.63485053903326</v>
      </c>
      <c r="H356" s="85" t="n">
        <v>5115.02182033844</v>
      </c>
      <c r="I356" s="85" t="n">
        <v>7.12962459241661</v>
      </c>
      <c r="J356" s="85" t="n">
        <v>39.3362737070114</v>
      </c>
      <c r="K356" s="85" t="n">
        <v>4.06342128675895</v>
      </c>
    </row>
    <row r="357">
      <c r="A357" s="85" t="s">
        <v>270</v>
      </c>
      <c r="B357" s="85" t="s">
        <v>271</v>
      </c>
      <c r="C357" s="85" t="s">
        <v>16</v>
      </c>
      <c r="D357" s="85" t="n">
        <v>12129.572121742</v>
      </c>
      <c r="E357" s="85" t="n">
        <v>8.08864290032679</v>
      </c>
      <c r="F357" s="85" t="n">
        <v>62.1513621191857</v>
      </c>
      <c r="G357" s="85" t="n">
        <v>3.24483948506583</v>
      </c>
      <c r="H357" s="85" t="n">
        <v>7386.60855098648</v>
      </c>
      <c r="I357" s="85" t="n">
        <v>7.20373492210533</v>
      </c>
      <c r="J357" s="85" t="n">
        <v>37.8486378808143</v>
      </c>
      <c r="K357" s="85" t="n">
        <v>5.32836067945226</v>
      </c>
    </row>
    <row r="358">
      <c r="A358" s="85" t="s">
        <v>270</v>
      </c>
      <c r="B358" s="85" t="s">
        <v>271</v>
      </c>
      <c r="C358" s="85" t="s">
        <v>17</v>
      </c>
      <c r="D358" s="85" t="n">
        <v>7928.16116771655</v>
      </c>
      <c r="E358" s="85" t="n">
        <v>9.22659028550005</v>
      </c>
      <c r="F358" s="85" t="n">
        <v>53.7618383447264</v>
      </c>
      <c r="G358" s="85" t="n">
        <v>3.91872125529015</v>
      </c>
      <c r="H358" s="85" t="n">
        <v>6818.6581595549</v>
      </c>
      <c r="I358" s="85" t="n">
        <v>8.9963332901809</v>
      </c>
      <c r="J358" s="85" t="n">
        <v>46.2381616552736</v>
      </c>
      <c r="K358" s="85" t="n">
        <v>4.55635888415396</v>
      </c>
    </row>
    <row r="359">
      <c r="A359" s="85" t="s">
        <v>272</v>
      </c>
      <c r="B359" s="85" t="s">
        <v>273</v>
      </c>
      <c r="C359" s="85" t="s">
        <v>16</v>
      </c>
      <c r="D359" s="85" t="n">
        <v>11756.7204583873</v>
      </c>
      <c r="E359" s="85" t="n">
        <v>6.83506058793793</v>
      </c>
      <c r="F359" s="85" t="n">
        <v>68.6163632404279</v>
      </c>
      <c r="G359" s="85" t="n">
        <v>2.64403485970774</v>
      </c>
      <c r="H359" s="85" t="n">
        <v>5377.26902046692</v>
      </c>
      <c r="I359" s="85" t="n">
        <v>10.0945828176959</v>
      </c>
      <c r="J359" s="85" t="n">
        <v>31.3836367595721</v>
      </c>
      <c r="K359" s="85" t="n">
        <v>5.78084871883833</v>
      </c>
    </row>
    <row r="360">
      <c r="A360" s="85" t="s">
        <v>272</v>
      </c>
      <c r="B360" s="85" t="s">
        <v>273</v>
      </c>
      <c r="C360" s="85" t="s">
        <v>17</v>
      </c>
      <c r="D360" s="85" t="n">
        <v>7511.46073931652</v>
      </c>
      <c r="E360" s="85" t="n">
        <v>5.82492478498573</v>
      </c>
      <c r="F360" s="85" t="n">
        <v>59.6573303366048</v>
      </c>
      <c r="G360" s="85" t="n">
        <v>3.52302734826677</v>
      </c>
      <c r="H360" s="85" t="n">
        <v>5079.54978182911</v>
      </c>
      <c r="I360" s="85" t="n">
        <v>8.19965993284787</v>
      </c>
      <c r="J360" s="85" t="n">
        <v>40.3426696633952</v>
      </c>
      <c r="K360" s="85" t="n">
        <v>5.20972974902414</v>
      </c>
    </row>
    <row r="361">
      <c r="A361" s="85" t="s">
        <v>274</v>
      </c>
      <c r="B361" s="85" t="s">
        <v>275</v>
      </c>
      <c r="C361" s="85" t="s">
        <v>16</v>
      </c>
      <c r="D361" s="85" t="n">
        <v>8265.03545658677</v>
      </c>
      <c r="E361" s="85" t="n">
        <v>4.35432349229666</v>
      </c>
      <c r="F361" s="85" t="n">
        <v>70.0933353038509</v>
      </c>
      <c r="G361" s="85" t="n">
        <v>2.33287623725091</v>
      </c>
      <c r="H361" s="85" t="n">
        <v>3526.43575926889</v>
      </c>
      <c r="I361" s="85" t="n">
        <v>7.67140193614259</v>
      </c>
      <c r="J361" s="85" t="n">
        <v>29.9066646961491</v>
      </c>
      <c r="K361" s="85" t="n">
        <v>5.46764669284801</v>
      </c>
    </row>
    <row r="362">
      <c r="A362" s="85" t="s">
        <v>274</v>
      </c>
      <c r="B362" s="85" t="s">
        <v>275</v>
      </c>
      <c r="C362" s="85" t="s">
        <v>17</v>
      </c>
      <c r="D362" s="85" t="n">
        <v>6984.62830247605</v>
      </c>
      <c r="E362" s="85" t="n">
        <v>4.73625270834551</v>
      </c>
      <c r="F362" s="85" t="n">
        <v>63.8184470088366</v>
      </c>
      <c r="G362" s="85" t="n">
        <v>2.67546471771036</v>
      </c>
      <c r="H362" s="85" t="n">
        <v>3959.90048166832</v>
      </c>
      <c r="I362" s="85" t="n">
        <v>6.76022595478703</v>
      </c>
      <c r="J362" s="85" t="n">
        <v>36.1815529911634</v>
      </c>
      <c r="K362" s="85" t="n">
        <v>4.71908995594831</v>
      </c>
    </row>
    <row r="363">
      <c r="A363" s="85" t="s">
        <v>276</v>
      </c>
      <c r="B363" s="85" t="s">
        <v>277</v>
      </c>
      <c r="C363" s="85" t="s">
        <v>16</v>
      </c>
      <c r="D363" s="85" t="n">
        <v>11768.251630471</v>
      </c>
      <c r="E363" s="85" t="n">
        <v>5.55666327321793</v>
      </c>
      <c r="F363" s="85" t="n">
        <v>68.6438410713188</v>
      </c>
      <c r="G363" s="85" t="n">
        <v>2.11676578539034</v>
      </c>
      <c r="H363" s="85" t="n">
        <v>5375.67774003748</v>
      </c>
      <c r="I363" s="85" t="n">
        <v>7.27606734484708</v>
      </c>
      <c r="J363" s="85" t="n">
        <v>31.3561589286812</v>
      </c>
      <c r="K363" s="85" t="n">
        <v>4.63395196101755</v>
      </c>
    </row>
    <row r="364">
      <c r="A364" s="85" t="s">
        <v>276</v>
      </c>
      <c r="B364" s="85" t="s">
        <v>277</v>
      </c>
      <c r="C364" s="85" t="s">
        <v>17</v>
      </c>
      <c r="D364" s="85" t="n">
        <v>7111.03675441656</v>
      </c>
      <c r="E364" s="85" t="n">
        <v>6.89173648267786</v>
      </c>
      <c r="F364" s="85" t="n">
        <v>60.8193106230474</v>
      </c>
      <c r="G364" s="85" t="n">
        <v>3.08176783885735</v>
      </c>
      <c r="H364" s="85" t="n">
        <v>4581.03387507498</v>
      </c>
      <c r="I364" s="85" t="n">
        <v>7.63551448686731</v>
      </c>
      <c r="J364" s="85" t="n">
        <v>39.1806893769526</v>
      </c>
      <c r="K364" s="85" t="n">
        <v>4.78375951112887</v>
      </c>
    </row>
    <row r="365">
      <c r="A365" s="85" t="s">
        <v>278</v>
      </c>
      <c r="B365" s="85" t="s">
        <v>279</v>
      </c>
      <c r="C365" s="85" t="s">
        <v>16</v>
      </c>
      <c r="D365" s="85" t="n">
        <v>8179.69985281225</v>
      </c>
      <c r="E365" s="85" t="n">
        <v>6.11265856461506</v>
      </c>
      <c r="F365" s="85" t="n">
        <v>65.6745954769136</v>
      </c>
      <c r="G365" s="85" t="n">
        <v>2.74027254060585</v>
      </c>
      <c r="H365" s="85" t="n">
        <v>4275.19201734421</v>
      </c>
      <c r="I365" s="85" t="n">
        <v>7.25525952595833</v>
      </c>
      <c r="J365" s="85" t="n">
        <v>34.3254045230864</v>
      </c>
      <c r="K365" s="85" t="n">
        <v>5.24294740589998</v>
      </c>
    </row>
    <row r="366">
      <c r="A366" s="85" t="s">
        <v>278</v>
      </c>
      <c r="B366" s="85" t="s">
        <v>279</v>
      </c>
      <c r="C366" s="85" t="s">
        <v>17</v>
      </c>
      <c r="D366" s="85" t="n">
        <v>5688.07890802732</v>
      </c>
      <c r="E366" s="85" t="n">
        <v>7.13353299060334</v>
      </c>
      <c r="F366" s="85" t="n">
        <v>56.9713271736823</v>
      </c>
      <c r="G366" s="85" t="n">
        <v>3.9162552758411</v>
      </c>
      <c r="H366" s="85" t="n">
        <v>4296.02922181612</v>
      </c>
      <c r="I366" s="85" t="n">
        <v>6.88635490572354</v>
      </c>
      <c r="J366" s="85" t="n">
        <v>43.0286728263177</v>
      </c>
      <c r="K366" s="85" t="n">
        <v>5.18524616169752</v>
      </c>
    </row>
    <row r="367">
      <c r="A367" s="85" t="s">
        <v>280</v>
      </c>
      <c r="B367" s="85" t="s">
        <v>281</v>
      </c>
      <c r="C367" s="85" t="s">
        <v>16</v>
      </c>
      <c r="D367" s="85" t="n">
        <v>8364.62312192814</v>
      </c>
      <c r="E367" s="85" t="n">
        <v>3.66410703993869</v>
      </c>
      <c r="F367" s="85" t="n">
        <v>68.0392310576789</v>
      </c>
      <c r="G367" s="85" t="n">
        <v>1.94226511246421</v>
      </c>
      <c r="H367" s="85" t="n">
        <v>3929.2005910959</v>
      </c>
      <c r="I367" s="85" t="n">
        <v>5.96117949624963</v>
      </c>
      <c r="J367" s="85" t="n">
        <v>31.9607689423211</v>
      </c>
      <c r="K367" s="85" t="n">
        <v>4.1347636222617</v>
      </c>
    </row>
    <row r="368">
      <c r="A368" s="85" t="s">
        <v>280</v>
      </c>
      <c r="B368" s="85" t="s">
        <v>281</v>
      </c>
      <c r="C368" s="85" t="s">
        <v>17</v>
      </c>
      <c r="D368" s="85" t="n">
        <v>3149.933843316</v>
      </c>
      <c r="E368" s="85" t="n">
        <v>7.25129325011305</v>
      </c>
      <c r="F368" s="85" t="n">
        <v>58.3950852870973</v>
      </c>
      <c r="G368" s="85" t="n">
        <v>3.88052674061746</v>
      </c>
      <c r="H368" s="85" t="n">
        <v>2244.24244365997</v>
      </c>
      <c r="I368" s="85" t="n">
        <v>8.41606617744044</v>
      </c>
      <c r="J368" s="85" t="n">
        <v>41.6049147129027</v>
      </c>
      <c r="K368" s="85" t="n">
        <v>5.44656061767971</v>
      </c>
    </row>
    <row r="369">
      <c r="A369" s="85" t="s">
        <v>282</v>
      </c>
      <c r="B369" s="85" t="s">
        <v>283</v>
      </c>
      <c r="C369" s="85" t="s">
        <v>16</v>
      </c>
      <c r="D369" s="85" t="n">
        <v>14653.3998714619</v>
      </c>
      <c r="E369" s="85" t="n">
        <v>5.41677540469158</v>
      </c>
      <c r="F369" s="85" t="n">
        <v>63.0096404137559</v>
      </c>
      <c r="G369" s="85" t="n">
        <v>2.93797213163245</v>
      </c>
      <c r="H369" s="85" t="n">
        <v>8602.40634364997</v>
      </c>
      <c r="I369" s="85" t="n">
        <v>7.6167118737305</v>
      </c>
      <c r="J369" s="85" t="n">
        <v>36.9903595862441</v>
      </c>
      <c r="K369" s="85" t="n">
        <v>5.00456253008795</v>
      </c>
    </row>
    <row r="370">
      <c r="A370" s="85" t="s">
        <v>282</v>
      </c>
      <c r="B370" s="85" t="s">
        <v>283</v>
      </c>
      <c r="C370" s="85" t="s">
        <v>17</v>
      </c>
      <c r="D370" s="85" t="n">
        <v>7616.82798122946</v>
      </c>
      <c r="E370" s="85" t="n">
        <v>7.2172515852974</v>
      </c>
      <c r="F370" s="85" t="n">
        <v>56.726879072841</v>
      </c>
      <c r="G370" s="85" t="n">
        <v>3.49091585732488</v>
      </c>
      <c r="H370" s="85" t="n">
        <v>5810.36580365858</v>
      </c>
      <c r="I370" s="85" t="n">
        <v>8.50584023199306</v>
      </c>
      <c r="J370" s="85" t="n">
        <v>43.273120927159</v>
      </c>
      <c r="K370" s="85" t="n">
        <v>4.57625328261555</v>
      </c>
    </row>
    <row r="371">
      <c r="A371" s="85" t="s">
        <v>284</v>
      </c>
      <c r="B371" s="85" t="s">
        <v>285</v>
      </c>
      <c r="C371" s="85" t="s">
        <v>16</v>
      </c>
      <c r="D371" s="85" t="n">
        <v>16734.6039472819</v>
      </c>
      <c r="E371" s="85" t="n">
        <v>3.30351534351434</v>
      </c>
      <c r="F371" s="85" t="n">
        <v>67.4559053999395</v>
      </c>
      <c r="G371" s="85" t="n">
        <v>2.02848537981078</v>
      </c>
      <c r="H371" s="85" t="n">
        <v>8073.60794767981</v>
      </c>
      <c r="I371" s="85" t="n">
        <v>6.07154690774611</v>
      </c>
      <c r="J371" s="85" t="n">
        <v>32.5440946000605</v>
      </c>
      <c r="K371" s="85" t="n">
        <v>4.2045513807418</v>
      </c>
    </row>
    <row r="372">
      <c r="A372" s="85" t="s">
        <v>284</v>
      </c>
      <c r="B372" s="85" t="s">
        <v>285</v>
      </c>
      <c r="C372" s="85" t="s">
        <v>17</v>
      </c>
      <c r="D372" s="85" t="n">
        <v>6119.54994591899</v>
      </c>
      <c r="E372" s="85" t="n">
        <v>5.91240757147844</v>
      </c>
      <c r="F372" s="85" t="n">
        <v>61.2274105424419</v>
      </c>
      <c r="G372" s="85" t="n">
        <v>3.13238390533414</v>
      </c>
      <c r="H372" s="85" t="n">
        <v>3875.23815911938</v>
      </c>
      <c r="I372" s="85" t="n">
        <v>8.5794688571097</v>
      </c>
      <c r="J372" s="85" t="n">
        <v>38.7725894575581</v>
      </c>
      <c r="K372" s="85" t="n">
        <v>4.94647786056096</v>
      </c>
    </row>
    <row r="373">
      <c r="A373" s="85" t="s">
        <v>286</v>
      </c>
      <c r="B373" s="85" t="s">
        <v>287</v>
      </c>
      <c r="C373" s="85" t="s">
        <v>16</v>
      </c>
      <c r="D373" s="85" t="n">
        <v>11443.5726680399</v>
      </c>
      <c r="E373" s="85" t="n">
        <v>4.72689916260749</v>
      </c>
      <c r="F373" s="85" t="n">
        <v>54.2220714401561</v>
      </c>
      <c r="G373" s="85" t="n">
        <v>3.05775860559129</v>
      </c>
      <c r="H373" s="85" t="n">
        <v>9661.43561381806</v>
      </c>
      <c r="I373" s="85" t="n">
        <v>6.08206891696289</v>
      </c>
      <c r="J373" s="85" t="n">
        <v>45.7779285598439</v>
      </c>
      <c r="K373" s="85" t="n">
        <v>3.62178916292338</v>
      </c>
    </row>
    <row r="374">
      <c r="A374" s="85" t="s">
        <v>286</v>
      </c>
      <c r="B374" s="85" t="s">
        <v>287</v>
      </c>
      <c r="C374" s="85" t="s">
        <v>17</v>
      </c>
      <c r="D374" s="85" t="n">
        <v>7621.56462907916</v>
      </c>
      <c r="E374" s="85" t="n">
        <v>5.50207312129862</v>
      </c>
      <c r="F374" s="85" t="n">
        <v>52.4504092832387</v>
      </c>
      <c r="G374" s="85" t="n">
        <v>2.77854999297257</v>
      </c>
      <c r="H374" s="85" t="n">
        <v>6909.42708906315</v>
      </c>
      <c r="I374" s="85" t="n">
        <v>5.33315702270064</v>
      </c>
      <c r="J374" s="85" t="n">
        <v>47.5495907167613</v>
      </c>
      <c r="K374" s="85" t="n">
        <v>3.06492826012862</v>
      </c>
    </row>
    <row r="375">
      <c r="A375" s="85" t="s">
        <v>288</v>
      </c>
      <c r="B375" s="85" t="s">
        <v>289</v>
      </c>
      <c r="C375" s="85" t="s">
        <v>16</v>
      </c>
      <c r="D375" s="85" t="n">
        <v>32619.1195094832</v>
      </c>
      <c r="E375" s="85" t="n">
        <v>4.97528288297599</v>
      </c>
      <c r="F375" s="85" t="n">
        <v>66.0572485833252</v>
      </c>
      <c r="G375" s="85" t="n">
        <v>2.11863360979509</v>
      </c>
      <c r="H375" s="85" t="n">
        <v>16760.9564231938</v>
      </c>
      <c r="I375" s="85" t="n">
        <v>4.56393905697376</v>
      </c>
      <c r="J375" s="85" t="n">
        <v>33.9427514166748</v>
      </c>
      <c r="K375" s="85" t="n">
        <v>4.12315151771902</v>
      </c>
    </row>
    <row r="376">
      <c r="A376" s="85" t="s">
        <v>288</v>
      </c>
      <c r="B376" s="85" t="s">
        <v>289</v>
      </c>
      <c r="C376" s="85" t="s">
        <v>17</v>
      </c>
      <c r="D376" s="85" t="n">
        <v>13773.6149882253</v>
      </c>
      <c r="E376" s="85" t="n">
        <v>8.02908412459931</v>
      </c>
      <c r="F376" s="85" t="n">
        <v>57.7028018580127</v>
      </c>
      <c r="G376" s="85" t="n">
        <v>3.32583890174022</v>
      </c>
      <c r="H376" s="85" t="n">
        <v>10096.3090790974</v>
      </c>
      <c r="I376" s="85" t="n">
        <v>8.96003269608365</v>
      </c>
      <c r="J376" s="85" t="n">
        <v>42.2971981419873</v>
      </c>
      <c r="K376" s="85" t="n">
        <v>4.53718524131465</v>
      </c>
    </row>
    <row r="377">
      <c r="A377" s="85" t="s">
        <v>290</v>
      </c>
      <c r="B377" s="85" t="s">
        <v>291</v>
      </c>
      <c r="C377" s="85" t="s">
        <v>16</v>
      </c>
      <c r="D377" s="85" t="n">
        <v>59864.5374578004</v>
      </c>
      <c r="E377" s="85" t="n">
        <v>5.21646494154647</v>
      </c>
      <c r="F377" s="85" t="n">
        <v>67.9772426358101</v>
      </c>
      <c r="G377" s="85" t="n">
        <v>2.17876265223726</v>
      </c>
      <c r="H377" s="85" t="n">
        <v>28201.019685384</v>
      </c>
      <c r="I377" s="85" t="n">
        <v>7.64446282832451</v>
      </c>
      <c r="J377" s="85" t="n">
        <v>32.0227573641899</v>
      </c>
      <c r="K377" s="85" t="n">
        <v>4.62503199748178</v>
      </c>
    </row>
    <row r="378">
      <c r="A378" s="85" t="s">
        <v>290</v>
      </c>
      <c r="B378" s="85" t="s">
        <v>291</v>
      </c>
      <c r="C378" s="85" t="s">
        <v>17</v>
      </c>
      <c r="D378" s="85" t="n">
        <v>35534.6937647585</v>
      </c>
      <c r="E378" s="85" t="n">
        <v>7.0805161717803</v>
      </c>
      <c r="F378" s="85" t="n">
        <v>65.0479711784892</v>
      </c>
      <c r="G378" s="85" t="n">
        <v>3.37558161037953</v>
      </c>
      <c r="H378" s="85" t="n">
        <v>19093.7490920566</v>
      </c>
      <c r="I378" s="85" t="n">
        <v>8.28493188186371</v>
      </c>
      <c r="J378" s="85" t="n">
        <v>34.9520288215108</v>
      </c>
      <c r="K378" s="85" t="n">
        <v>6.28217424584724</v>
      </c>
    </row>
    <row r="379">
      <c r="A379" s="85" t="s">
        <v>292</v>
      </c>
      <c r="B379" s="85" t="s">
        <v>293</v>
      </c>
      <c r="C379" s="85" t="s">
        <v>16</v>
      </c>
      <c r="D379" s="85" t="n">
        <v>47423.5012794185</v>
      </c>
      <c r="E379" s="85" t="n">
        <v>5.98892320071843</v>
      </c>
      <c r="F379" s="85" t="n">
        <v>68.687270089154</v>
      </c>
      <c r="G379" s="85" t="n">
        <v>3.02230811821613</v>
      </c>
      <c r="H379" s="85" t="n">
        <v>21619.1338666053</v>
      </c>
      <c r="I379" s="85" t="n">
        <v>9.508132576595</v>
      </c>
      <c r="J379" s="85" t="n">
        <v>31.312729910846</v>
      </c>
      <c r="K379" s="85" t="n">
        <v>6.62970282692114</v>
      </c>
    </row>
    <row r="380">
      <c r="A380" s="85" t="s">
        <v>292</v>
      </c>
      <c r="B380" s="85" t="s">
        <v>293</v>
      </c>
      <c r="C380" s="85" t="s">
        <v>17</v>
      </c>
      <c r="D380" s="85" t="n">
        <v>27897.487871602</v>
      </c>
      <c r="E380" s="85" t="n">
        <v>8.44605598935975</v>
      </c>
      <c r="F380" s="85" t="n">
        <v>63.5516231199804</v>
      </c>
      <c r="G380" s="85" t="n">
        <v>4.37483406245661</v>
      </c>
      <c r="H380" s="85" t="n">
        <v>15999.8769823747</v>
      </c>
      <c r="I380" s="85" t="n">
        <v>9.03606263897986</v>
      </c>
      <c r="J380" s="85" t="n">
        <v>36.4483768800196</v>
      </c>
      <c r="K380" s="85" t="n">
        <v>7.62798866091909</v>
      </c>
    </row>
    <row r="381">
      <c r="A381" s="85" t="s">
        <v>294</v>
      </c>
      <c r="B381" s="85" t="s">
        <v>295</v>
      </c>
      <c r="C381" s="85" t="s">
        <v>16</v>
      </c>
      <c r="D381" s="85" t="n">
        <v>47312.1917049685</v>
      </c>
      <c r="E381" s="85" t="n">
        <v>4.6293317274922</v>
      </c>
      <c r="F381" s="85" t="n">
        <v>68.1808039783755</v>
      </c>
      <c r="G381" s="85" t="n">
        <v>2.58871719317355</v>
      </c>
      <c r="H381" s="85" t="n">
        <v>22080.0550041994</v>
      </c>
      <c r="I381" s="85" t="n">
        <v>7.59739786888058</v>
      </c>
      <c r="J381" s="85" t="n">
        <v>31.8191960216245</v>
      </c>
      <c r="K381" s="85" t="n">
        <v>5.54699180278675</v>
      </c>
    </row>
    <row r="382">
      <c r="A382" s="85" t="s">
        <v>294</v>
      </c>
      <c r="B382" s="85" t="s">
        <v>295</v>
      </c>
      <c r="C382" s="85" t="s">
        <v>17</v>
      </c>
      <c r="D382" s="85" t="n">
        <v>33884.41172123</v>
      </c>
      <c r="E382" s="85" t="n">
        <v>6.83109307478413</v>
      </c>
      <c r="F382" s="85" t="n">
        <v>67.431996183376</v>
      </c>
      <c r="G382" s="85" t="n">
        <v>2.70893379252339</v>
      </c>
      <c r="H382" s="85" t="n">
        <v>16365.3415696025</v>
      </c>
      <c r="I382" s="85" t="n">
        <v>7.65435350569944</v>
      </c>
      <c r="J382" s="85" t="n">
        <v>32.568003816624</v>
      </c>
      <c r="K382" s="85" t="n">
        <v>5.60884278284239</v>
      </c>
    </row>
    <row r="383">
      <c r="A383" s="85" t="s">
        <v>296</v>
      </c>
      <c r="B383" s="85" t="s">
        <v>297</v>
      </c>
      <c r="C383" s="85" t="s">
        <v>16</v>
      </c>
      <c r="D383" s="85" t="n">
        <v>28061.2371224168</v>
      </c>
      <c r="E383" s="85" t="n">
        <v>5.4400712710223</v>
      </c>
      <c r="F383" s="85" t="n">
        <v>67.5595321292236</v>
      </c>
      <c r="G383" s="85" t="n">
        <v>2.78479879174321</v>
      </c>
      <c r="H383" s="85" t="n">
        <v>13474.3334151989</v>
      </c>
      <c r="I383" s="85" t="n">
        <v>8.09971329058192</v>
      </c>
      <c r="J383" s="85" t="n">
        <v>32.4404678707764</v>
      </c>
      <c r="K383" s="85" t="n">
        <v>5.79953729994388</v>
      </c>
    </row>
    <row r="384">
      <c r="A384" s="85" t="s">
        <v>296</v>
      </c>
      <c r="B384" s="85" t="s">
        <v>297</v>
      </c>
      <c r="C384" s="85" t="s">
        <v>17</v>
      </c>
      <c r="D384" s="85" t="n">
        <v>15959.0496200695</v>
      </c>
      <c r="E384" s="85" t="n">
        <v>7.28089274127098</v>
      </c>
      <c r="F384" s="85" t="n">
        <v>58.0911478612429</v>
      </c>
      <c r="G384" s="85" t="n">
        <v>3.60862545537533</v>
      </c>
      <c r="H384" s="85" t="n">
        <v>11513.3798423151</v>
      </c>
      <c r="I384" s="85" t="n">
        <v>8.22052434526639</v>
      </c>
      <c r="J384" s="85" t="n">
        <v>41.9088521387571</v>
      </c>
      <c r="K384" s="85" t="n">
        <v>5.00202664129256</v>
      </c>
    </row>
    <row r="385">
      <c r="A385" s="85" t="s">
        <v>298</v>
      </c>
      <c r="B385" s="85" t="s">
        <v>299</v>
      </c>
      <c r="C385" s="85" t="s">
        <v>16</v>
      </c>
      <c r="D385" s="85" t="n">
        <v>17159.3384140907</v>
      </c>
      <c r="E385" s="85" t="n">
        <v>4.36763029451494</v>
      </c>
      <c r="F385" s="85" t="n">
        <v>65.0745716776318</v>
      </c>
      <c r="G385" s="85" t="n">
        <v>2.19294413541557</v>
      </c>
      <c r="H385" s="85" t="n">
        <v>9209.39206191629</v>
      </c>
      <c r="I385" s="85" t="n">
        <v>6.1043991991619</v>
      </c>
      <c r="J385" s="85" t="n">
        <v>34.9254283223682</v>
      </c>
      <c r="K385" s="85" t="n">
        <v>4.08598855275158</v>
      </c>
    </row>
    <row r="386">
      <c r="A386" s="85" t="s">
        <v>298</v>
      </c>
      <c r="B386" s="85" t="s">
        <v>299</v>
      </c>
      <c r="C386" s="85" t="s">
        <v>17</v>
      </c>
      <c r="D386" s="85" t="n">
        <v>10893.7016884151</v>
      </c>
      <c r="E386" s="85" t="n">
        <v>6.72773091510296</v>
      </c>
      <c r="F386" s="85" t="n">
        <v>59.2587824173336</v>
      </c>
      <c r="G386" s="85" t="n">
        <v>2.64223740132081</v>
      </c>
      <c r="H386" s="85" t="n">
        <v>7489.56783557804</v>
      </c>
      <c r="I386" s="85" t="n">
        <v>6.99343674814789</v>
      </c>
      <c r="J386" s="85" t="n">
        <v>40.7412175826664</v>
      </c>
      <c r="K386" s="85" t="n">
        <v>3.84317849465616</v>
      </c>
    </row>
    <row r="387">
      <c r="A387" s="85" t="s">
        <v>300</v>
      </c>
      <c r="B387" s="85" t="s">
        <v>301</v>
      </c>
      <c r="C387" s="85" t="s">
        <v>16</v>
      </c>
      <c r="D387" s="85" t="n">
        <v>20206.6817670893</v>
      </c>
      <c r="E387" s="85" t="n">
        <v>5.87603730964894</v>
      </c>
      <c r="F387" s="85" t="n">
        <v>64.512276581389</v>
      </c>
      <c r="G387" s="85" t="n">
        <v>2.65673931639722</v>
      </c>
      <c r="H387" s="85" t="n">
        <v>11115.5453156838</v>
      </c>
      <c r="I387" s="85" t="n">
        <v>7.22822946609668</v>
      </c>
      <c r="J387" s="85" t="n">
        <v>35.4877234186109</v>
      </c>
      <c r="K387" s="85" t="n">
        <v>4.82962233340063</v>
      </c>
    </row>
    <row r="388">
      <c r="A388" s="85" t="s">
        <v>300</v>
      </c>
      <c r="B388" s="85" t="s">
        <v>301</v>
      </c>
      <c r="C388" s="85" t="s">
        <v>17</v>
      </c>
      <c r="D388" s="85" t="n">
        <v>14360.4559809187</v>
      </c>
      <c r="E388" s="85" t="n">
        <v>6.08281658852836</v>
      </c>
      <c r="F388" s="85" t="n">
        <v>59.4912426997073</v>
      </c>
      <c r="G388" s="85" t="n">
        <v>3.71293846999796</v>
      </c>
      <c r="H388" s="85" t="n">
        <v>9778.31693630821</v>
      </c>
      <c r="I388" s="85" t="n">
        <v>8.59737137001956</v>
      </c>
      <c r="J388" s="85" t="n">
        <v>40.5087573002927</v>
      </c>
      <c r="K388" s="85" t="n">
        <v>5.45282892808299</v>
      </c>
    </row>
    <row r="389">
      <c r="A389" s="85" t="s">
        <v>302</v>
      </c>
      <c r="B389" s="85" t="s">
        <v>303</v>
      </c>
      <c r="C389" s="85" t="s">
        <v>16</v>
      </c>
      <c r="D389" s="85" t="n">
        <v>12505.1682803961</v>
      </c>
      <c r="E389" s="85" t="n">
        <v>6.19765929130001</v>
      </c>
      <c r="F389" s="85" t="n">
        <v>57.7306803034442</v>
      </c>
      <c r="G389" s="85" t="n">
        <v>2.99035985442384</v>
      </c>
      <c r="H389" s="85" t="n">
        <v>9156.04931597791</v>
      </c>
      <c r="I389" s="85" t="n">
        <v>6.80749612555204</v>
      </c>
      <c r="J389" s="85" t="n">
        <v>42.2693196965558</v>
      </c>
      <c r="K389" s="85" t="n">
        <v>4.0841799675821</v>
      </c>
    </row>
    <row r="390">
      <c r="A390" s="85" t="s">
        <v>302</v>
      </c>
      <c r="B390" s="85" t="s">
        <v>303</v>
      </c>
      <c r="C390" s="85" t="s">
        <v>17</v>
      </c>
      <c r="D390" s="85" t="n">
        <v>5859.63328563716</v>
      </c>
      <c r="E390" s="85" t="n">
        <v>8.55150867682143</v>
      </c>
      <c r="F390" s="85" t="n">
        <v>49.776941882924</v>
      </c>
      <c r="G390" s="85" t="n">
        <v>4.2874003667708</v>
      </c>
      <c r="H390" s="85" t="n">
        <v>5912.1491179888</v>
      </c>
      <c r="I390" s="85" t="n">
        <v>7.32701767238063</v>
      </c>
      <c r="J390" s="85" t="n">
        <v>50.2230581170761</v>
      </c>
      <c r="K390" s="85" t="n">
        <v>4.24931668613416</v>
      </c>
    </row>
    <row r="391">
      <c r="A391" s="85" t="s">
        <v>304</v>
      </c>
      <c r="B391" s="85" t="s">
        <v>305</v>
      </c>
      <c r="C391" s="85" t="s">
        <v>16</v>
      </c>
      <c r="D391" s="85" t="n">
        <v>6969.18524604063</v>
      </c>
      <c r="E391" s="85" t="n">
        <v>7.54521883185025</v>
      </c>
      <c r="F391" s="85" t="n">
        <v>69.1459343379579</v>
      </c>
      <c r="G391" s="85" t="n">
        <v>3.55632470847408</v>
      </c>
      <c r="H391" s="85" t="n">
        <v>3109.76634058197</v>
      </c>
      <c r="I391" s="85" t="n">
        <v>10.2973761708246</v>
      </c>
      <c r="J391" s="85" t="n">
        <v>30.8540656620421</v>
      </c>
      <c r="K391" s="85" t="n">
        <v>7.96995110693396</v>
      </c>
    </row>
    <row r="392">
      <c r="A392" s="85" t="s">
        <v>304</v>
      </c>
      <c r="B392" s="85" t="s">
        <v>305</v>
      </c>
      <c r="C392" s="85" t="s">
        <v>17</v>
      </c>
      <c r="D392" s="85" t="n">
        <v>2731.15073194753</v>
      </c>
      <c r="E392" s="85" t="n">
        <v>12.4737776098913</v>
      </c>
      <c r="F392" s="85" t="n">
        <v>65.5730848932157</v>
      </c>
      <c r="G392" s="85" t="n">
        <v>3.0631858677998</v>
      </c>
      <c r="H392" s="85" t="n">
        <v>1433.89768142992</v>
      </c>
      <c r="I392" s="85" t="n">
        <v>8.97938879777094</v>
      </c>
      <c r="J392" s="85" t="n">
        <v>34.4269151067843</v>
      </c>
      <c r="K392" s="85" t="n">
        <v>5.83446255146319</v>
      </c>
    </row>
    <row r="393">
      <c r="A393" s="85" t="s">
        <v>306</v>
      </c>
      <c r="B393" s="85" t="s">
        <v>307</v>
      </c>
      <c r="C393" s="85" t="s">
        <v>16</v>
      </c>
      <c r="D393" s="85" t="n">
        <v>22959.0933474388</v>
      </c>
      <c r="E393" s="85" t="n">
        <v>5.45046567218202</v>
      </c>
      <c r="F393" s="85" t="n">
        <v>53.0925151693643</v>
      </c>
      <c r="G393" s="85" t="n">
        <v>3.0156628041674</v>
      </c>
      <c r="H393" s="85" t="n">
        <v>20284.4660774626</v>
      </c>
      <c r="I393" s="85" t="n">
        <v>6.80577858062438</v>
      </c>
      <c r="J393" s="85" t="n">
        <v>46.9074848306357</v>
      </c>
      <c r="K393" s="85" t="n">
        <v>3.41329584722003</v>
      </c>
    </row>
    <row r="394">
      <c r="A394" s="85" t="s">
        <v>306</v>
      </c>
      <c r="B394" s="85" t="s">
        <v>307</v>
      </c>
      <c r="C394" s="85" t="s">
        <v>17</v>
      </c>
      <c r="D394" s="85" t="n">
        <v>11995.8973677565</v>
      </c>
      <c r="E394" s="85" t="n">
        <v>7.02849786677548</v>
      </c>
      <c r="F394" s="85" t="n">
        <v>49.5996644365764</v>
      </c>
      <c r="G394" s="85" t="n">
        <v>3.72309028592777</v>
      </c>
      <c r="H394" s="85" t="n">
        <v>12189.5432073421</v>
      </c>
      <c r="I394" s="85" t="n">
        <v>8.73939965523803</v>
      </c>
      <c r="J394" s="85" t="n">
        <v>50.4003355634236</v>
      </c>
      <c r="K394" s="85" t="n">
        <v>3.66394443181264</v>
      </c>
    </row>
    <row r="395">
      <c r="A395" s="85" t="s">
        <v>308</v>
      </c>
      <c r="B395" s="85" t="s">
        <v>309</v>
      </c>
      <c r="C395" s="85" t="s">
        <v>16</v>
      </c>
      <c r="D395" s="85" t="n">
        <v>14326.8606996895</v>
      </c>
      <c r="E395" s="85" t="n">
        <v>6.0415481457691</v>
      </c>
      <c r="F395" s="85" t="n">
        <v>50.3971822561507</v>
      </c>
      <c r="G395" s="85" t="n">
        <v>3.39650404060498</v>
      </c>
      <c r="H395" s="85" t="n">
        <v>14101.0395485252</v>
      </c>
      <c r="I395" s="85" t="n">
        <v>7.31497810185974</v>
      </c>
      <c r="J395" s="85" t="n">
        <v>49.6028177438493</v>
      </c>
      <c r="K395" s="85" t="n">
        <v>3.45089736740504</v>
      </c>
    </row>
    <row r="396">
      <c r="A396" s="85" t="s">
        <v>308</v>
      </c>
      <c r="B396" s="85" t="s">
        <v>309</v>
      </c>
      <c r="C396" s="85" t="s">
        <v>17</v>
      </c>
      <c r="D396" s="85" t="n">
        <v>11390.93803654</v>
      </c>
      <c r="E396" s="85" t="n">
        <v>8.57019018013223</v>
      </c>
      <c r="F396" s="85" t="n">
        <v>49.17921155081</v>
      </c>
      <c r="G396" s="85" t="n">
        <v>4.24555384100034</v>
      </c>
      <c r="H396" s="85" t="n">
        <v>11771.1617152451</v>
      </c>
      <c r="I396" s="85" t="n">
        <v>7.80619395923886</v>
      </c>
      <c r="J396" s="85" t="n">
        <v>50.82078844919</v>
      </c>
      <c r="K396" s="85" t="n">
        <v>4.10841698581002</v>
      </c>
    </row>
    <row r="397">
      <c r="A397" s="85" t="s">
        <v>310</v>
      </c>
      <c r="B397" s="85" t="s">
        <v>311</v>
      </c>
      <c r="C397" s="85" t="s">
        <v>16</v>
      </c>
      <c r="D397" s="85" t="n">
        <v>15667.1061849221</v>
      </c>
      <c r="E397" s="85" t="n">
        <v>5.19995153941766</v>
      </c>
      <c r="F397" s="85" t="n">
        <v>64.0111008525836</v>
      </c>
      <c r="G397" s="85" t="n">
        <v>3.25073887398311</v>
      </c>
      <c r="H397" s="85" t="n">
        <v>8808.50191468421</v>
      </c>
      <c r="I397" s="85" t="n">
        <v>8.33219534947259</v>
      </c>
      <c r="J397" s="85" t="n">
        <v>35.9888991474164</v>
      </c>
      <c r="K397" s="85" t="n">
        <v>5.78187660188224</v>
      </c>
    </row>
    <row r="398">
      <c r="A398" s="85" t="s">
        <v>310</v>
      </c>
      <c r="B398" s="85" t="s">
        <v>311</v>
      </c>
      <c r="C398" s="85" t="s">
        <v>17</v>
      </c>
      <c r="D398" s="85" t="n">
        <v>7441.54366008758</v>
      </c>
      <c r="E398" s="85" t="n">
        <v>6.58536310614266</v>
      </c>
      <c r="F398" s="85" t="n">
        <v>59.7935663227471</v>
      </c>
      <c r="G398" s="85" t="n">
        <v>3.89247518592918</v>
      </c>
      <c r="H398" s="85" t="n">
        <v>5003.84824030592</v>
      </c>
      <c r="I398" s="85" t="n">
        <v>9.46858876025752</v>
      </c>
      <c r="J398" s="85" t="n">
        <v>40.2064336772529</v>
      </c>
      <c r="K398" s="85" t="n">
        <v>5.78874950854398</v>
      </c>
    </row>
    <row r="399">
      <c r="A399" s="85" t="s">
        <v>312</v>
      </c>
      <c r="B399" s="85" t="s">
        <v>313</v>
      </c>
      <c r="C399" s="85" t="s">
        <v>16</v>
      </c>
      <c r="D399" s="85" t="n">
        <v>6147.94289945454</v>
      </c>
      <c r="E399" s="85" t="n">
        <v>4.57184227027095</v>
      </c>
      <c r="F399" s="85" t="n">
        <v>66.4892640434872</v>
      </c>
      <c r="G399" s="85" t="n">
        <v>1.80212681047864</v>
      </c>
      <c r="H399" s="85" t="n">
        <v>3098.57680248333</v>
      </c>
      <c r="I399" s="85" t="n">
        <v>6.84798604591975</v>
      </c>
      <c r="J399" s="85" t="n">
        <v>33.5107359565128</v>
      </c>
      <c r="K399" s="85" t="n">
        <v>3.57563276131137</v>
      </c>
    </row>
    <row r="400">
      <c r="A400" s="85" t="s">
        <v>312</v>
      </c>
      <c r="B400" s="85" t="s">
        <v>313</v>
      </c>
      <c r="C400" s="85" t="s">
        <v>17</v>
      </c>
      <c r="D400" s="85" t="n">
        <v>3603.11628441861</v>
      </c>
      <c r="E400" s="85" t="n">
        <v>7.15430720881377</v>
      </c>
      <c r="F400" s="85" t="n">
        <v>63.7101730449523</v>
      </c>
      <c r="G400" s="85" t="n">
        <v>2.22481772046535</v>
      </c>
      <c r="H400" s="85" t="n">
        <v>2052.36401364359</v>
      </c>
      <c r="I400" s="85" t="n">
        <v>7.94333372127754</v>
      </c>
      <c r="J400" s="85" t="n">
        <v>36.2898269550477</v>
      </c>
      <c r="K400" s="85" t="n">
        <v>3.90587483759298</v>
      </c>
    </row>
    <row r="401">
      <c r="A401" s="85" t="s">
        <v>314</v>
      </c>
      <c r="B401" s="85" t="s">
        <v>315</v>
      </c>
      <c r="C401" s="85" t="s">
        <v>16</v>
      </c>
      <c r="D401" s="85" t="n">
        <v>9673.19350962926</v>
      </c>
      <c r="E401" s="85" t="n">
        <v>5.94441121514206</v>
      </c>
      <c r="F401" s="85" t="n">
        <v>74.6211097844674</v>
      </c>
      <c r="G401" s="85" t="n">
        <v>3.06693270457574</v>
      </c>
      <c r="H401" s="85" t="n">
        <v>3289.88562115415</v>
      </c>
      <c r="I401" s="85" t="n">
        <v>10.7902711423368</v>
      </c>
      <c r="J401" s="85" t="n">
        <v>25.3788902155326</v>
      </c>
      <c r="K401" s="85" t="n">
        <v>9.01764892420914</v>
      </c>
    </row>
    <row r="402">
      <c r="A402" s="85" t="s">
        <v>314</v>
      </c>
      <c r="B402" s="85" t="s">
        <v>315</v>
      </c>
      <c r="C402" s="85" t="s">
        <v>17</v>
      </c>
      <c r="D402" s="85" t="n">
        <v>6411.64289492258</v>
      </c>
      <c r="E402" s="85" t="n">
        <v>8.6665866397971</v>
      </c>
      <c r="F402" s="85" t="n">
        <v>66.1204002940431</v>
      </c>
      <c r="G402" s="85" t="n">
        <v>4.15534147971899</v>
      </c>
      <c r="H402" s="85" t="n">
        <v>3285.27797429397</v>
      </c>
      <c r="I402" s="85" t="n">
        <v>12.2079941792715</v>
      </c>
      <c r="J402" s="85" t="n">
        <v>33.8795997059569</v>
      </c>
      <c r="K402" s="85" t="n">
        <v>8.10968383280962</v>
      </c>
    </row>
    <row r="403">
      <c r="A403" s="85" t="s">
        <v>316</v>
      </c>
      <c r="B403" s="85" t="s">
        <v>317</v>
      </c>
      <c r="C403" s="85" t="s">
        <v>16</v>
      </c>
      <c r="D403" s="85" t="n">
        <v>13045.0523338652</v>
      </c>
      <c r="E403" s="85" t="n">
        <v>6.20465419423696</v>
      </c>
      <c r="F403" s="85" t="n">
        <v>59.7129092391033</v>
      </c>
      <c r="G403" s="85" t="n">
        <v>2.83444931064217</v>
      </c>
      <c r="H403" s="85" t="n">
        <v>8801.2326656313</v>
      </c>
      <c r="I403" s="85" t="n">
        <v>7.14992043181101</v>
      </c>
      <c r="J403" s="85" t="n">
        <v>40.2870907608967</v>
      </c>
      <c r="K403" s="85" t="n">
        <v>4.20117738045992</v>
      </c>
    </row>
    <row r="404">
      <c r="A404" s="85" t="s">
        <v>316</v>
      </c>
      <c r="B404" s="85" t="s">
        <v>317</v>
      </c>
      <c r="C404" s="85" t="s">
        <v>17</v>
      </c>
      <c r="D404" s="85" t="n">
        <v>10911.1777832122</v>
      </c>
      <c r="E404" s="85" t="n">
        <v>7.04089050163363</v>
      </c>
      <c r="F404" s="85" t="n">
        <v>63.5489743591686</v>
      </c>
      <c r="G404" s="85" t="n">
        <v>2.66865592546504</v>
      </c>
      <c r="H404" s="85" t="n">
        <v>6258.53721729116</v>
      </c>
      <c r="I404" s="85" t="n">
        <v>7.21450690480437</v>
      </c>
      <c r="J404" s="85" t="n">
        <v>36.4510256408314</v>
      </c>
      <c r="K404" s="85" t="n">
        <v>4.65255350156323</v>
      </c>
    </row>
    <row r="405">
      <c r="A405" s="85" t="s">
        <v>318</v>
      </c>
      <c r="B405" s="85" t="s">
        <v>319</v>
      </c>
      <c r="C405" s="85" t="s">
        <v>16</v>
      </c>
      <c r="D405" s="85" t="n">
        <v>24514.0562103595</v>
      </c>
      <c r="E405" s="85" t="n">
        <v>7.35804163259201</v>
      </c>
      <c r="F405" s="85" t="n">
        <v>76.1702688624168</v>
      </c>
      <c r="G405" s="85" t="n">
        <v>3.45330989223166</v>
      </c>
      <c r="H405" s="85" t="n">
        <v>7669.17824117988</v>
      </c>
      <c r="I405" s="85" t="n">
        <v>13.5712113082011</v>
      </c>
      <c r="J405" s="85" t="n">
        <v>23.8297311375832</v>
      </c>
      <c r="K405" s="85" t="n">
        <v>11.0382925194517</v>
      </c>
    </row>
    <row r="406">
      <c r="A406" s="85" t="s">
        <v>318</v>
      </c>
      <c r="B406" s="85" t="s">
        <v>319</v>
      </c>
      <c r="C406" s="85" t="s">
        <v>17</v>
      </c>
      <c r="D406" s="85" t="n">
        <v>18273.7682277893</v>
      </c>
      <c r="E406" s="85" t="n">
        <v>9.36851180434303</v>
      </c>
      <c r="F406" s="85" t="n">
        <v>63.612341587717</v>
      </c>
      <c r="G406" s="85" t="n">
        <v>5.32016017745445</v>
      </c>
      <c r="H406" s="85" t="n">
        <v>10452.9973206712</v>
      </c>
      <c r="I406" s="85" t="n">
        <v>14.7363518573473</v>
      </c>
      <c r="J406" s="85" t="n">
        <v>36.387658412283</v>
      </c>
      <c r="K406" s="85" t="n">
        <v>9.30062172935432</v>
      </c>
    </row>
    <row r="407">
      <c r="A407" s="85" t="s">
        <v>320</v>
      </c>
      <c r="B407" s="85" t="s">
        <v>321</v>
      </c>
      <c r="C407" s="85" t="s">
        <v>16</v>
      </c>
      <c r="D407" s="85" t="n">
        <v>21013.8461480822</v>
      </c>
      <c r="E407" s="85" t="n">
        <v>7.60325858703774</v>
      </c>
      <c r="F407" s="85" t="n">
        <v>64.6427076978349</v>
      </c>
      <c r="G407" s="85" t="n">
        <v>3.79595780289722</v>
      </c>
      <c r="H407" s="85" t="n">
        <v>11493.8363059219</v>
      </c>
      <c r="I407" s="85" t="n">
        <v>10.2792281812884</v>
      </c>
      <c r="J407" s="85" t="n">
        <v>35.3572923021651</v>
      </c>
      <c r="K407" s="85" t="n">
        <v>6.94003908978558</v>
      </c>
    </row>
    <row r="408">
      <c r="A408" s="85" t="s">
        <v>320</v>
      </c>
      <c r="B408" s="85" t="s">
        <v>321</v>
      </c>
      <c r="C408" s="85" t="s">
        <v>17</v>
      </c>
      <c r="D408" s="85" t="n">
        <v>16897.5286554013</v>
      </c>
      <c r="E408" s="85" t="n">
        <v>7.89449990961248</v>
      </c>
      <c r="F408" s="85" t="n">
        <v>60.3994025576099</v>
      </c>
      <c r="G408" s="85" t="n">
        <v>4.58382765684111</v>
      </c>
      <c r="H408" s="85" t="n">
        <v>11078.7888905946</v>
      </c>
      <c r="I408" s="85" t="n">
        <v>9.56341857528426</v>
      </c>
      <c r="J408" s="85" t="n">
        <v>39.6005974423901</v>
      </c>
      <c r="K408" s="85" t="n">
        <v>6.99132007548677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547</v>
      </c>
    </row>
    <row r="418">
      <c r="A418" s="5" t="s">
        <v>26</v>
      </c>
      <c r="B418" s="5" t="s">
        <v>103</v>
      </c>
      <c r="C418" s="5" t="s">
        <v>11</v>
      </c>
      <c r="D418" s="5" t="s">
        <v>534</v>
      </c>
      <c r="E418" s="5" t="s">
        <v>535</v>
      </c>
      <c r="F418" s="5" t="s">
        <v>536</v>
      </c>
      <c r="G418" s="5" t="s">
        <v>537</v>
      </c>
      <c r="H418" s="5" t="s">
        <v>538</v>
      </c>
      <c r="I418" s="5" t="s">
        <v>539</v>
      </c>
      <c r="J418" s="5" t="s">
        <v>540</v>
      </c>
      <c r="K418" s="5" t="s">
        <v>541</v>
      </c>
    </row>
    <row r="419">
      <c r="A419" s="86" t="s">
        <v>104</v>
      </c>
      <c r="B419" s="86" t="s">
        <v>105</v>
      </c>
      <c r="C419" s="86" t="s">
        <v>16</v>
      </c>
      <c r="D419" s="86" t="n">
        <v>164.828982158643</v>
      </c>
      <c r="E419" s="86"/>
      <c r="F419" s="86" t="n">
        <v>79.8369565217391</v>
      </c>
      <c r="G419" s="86"/>
      <c r="H419" s="86" t="n">
        <v>41.6280138739665</v>
      </c>
      <c r="I419" s="86"/>
      <c r="J419" s="86" t="n">
        <v>20.1630434782609</v>
      </c>
      <c r="K419" s="86"/>
    </row>
    <row r="420">
      <c r="A420" s="86" t="s">
        <v>104</v>
      </c>
      <c r="B420" s="86" t="s">
        <v>105</v>
      </c>
      <c r="C420" s="86" t="s">
        <v>17</v>
      </c>
      <c r="D420" s="86" t="n">
        <v>54.7861859779848</v>
      </c>
      <c r="E420" s="86"/>
      <c r="F420" s="86" t="n">
        <v>48.1358713622651</v>
      </c>
      <c r="G420" s="86"/>
      <c r="H420" s="86" t="n">
        <v>59.0295286388135</v>
      </c>
      <c r="I420" s="86"/>
      <c r="J420" s="86" t="n">
        <v>51.8641286377349</v>
      </c>
      <c r="K420" s="86"/>
    </row>
    <row r="421">
      <c r="A421" s="86" t="s">
        <v>106</v>
      </c>
      <c r="B421" s="86" t="s">
        <v>107</v>
      </c>
      <c r="C421" s="86" t="s">
        <v>16</v>
      </c>
      <c r="D421" s="86" t="n">
        <v>308.699311352962</v>
      </c>
      <c r="E421" s="86"/>
      <c r="F421" s="86" t="n">
        <v>73.3817027675092</v>
      </c>
      <c r="G421" s="86"/>
      <c r="H421" s="86" t="n">
        <v>111.976824128652</v>
      </c>
      <c r="I421" s="86"/>
      <c r="J421" s="86" t="n">
        <v>26.6182972324908</v>
      </c>
      <c r="K421" s="86"/>
    </row>
    <row r="422">
      <c r="A422" s="86" t="s">
        <v>106</v>
      </c>
      <c r="B422" s="86" t="s">
        <v>107</v>
      </c>
      <c r="C422" s="86" t="s">
        <v>17</v>
      </c>
      <c r="D422" s="86" t="n">
        <v>121.838273115526</v>
      </c>
      <c r="E422" s="86"/>
      <c r="F422" s="86" t="n">
        <v>56.583729531346</v>
      </c>
      <c r="G422" s="86"/>
      <c r="H422" s="86" t="n">
        <v>93.4855914028608</v>
      </c>
      <c r="I422" s="86"/>
      <c r="J422" s="86" t="n">
        <v>43.416270468654</v>
      </c>
      <c r="K422" s="86"/>
    </row>
    <row r="423">
      <c r="A423" s="86" t="s">
        <v>108</v>
      </c>
      <c r="B423" s="86" t="s">
        <v>109</v>
      </c>
      <c r="C423" s="86" t="s">
        <v>16</v>
      </c>
      <c r="D423" s="86" t="n">
        <v>256.603081166315</v>
      </c>
      <c r="E423" s="86"/>
      <c r="F423" s="86" t="n">
        <v>61.203240518676</v>
      </c>
      <c r="G423" s="86"/>
      <c r="H423" s="86" t="n">
        <v>162.660799294415</v>
      </c>
      <c r="I423" s="86"/>
      <c r="J423" s="86" t="n">
        <v>38.796759481324</v>
      </c>
      <c r="K423" s="86"/>
    </row>
    <row r="424">
      <c r="A424" s="86" t="s">
        <v>108</v>
      </c>
      <c r="B424" s="86" t="s">
        <v>109</v>
      </c>
      <c r="C424" s="86" t="s">
        <v>17</v>
      </c>
      <c r="D424" s="86" t="n">
        <v>99.5830343046253</v>
      </c>
      <c r="E424" s="86"/>
      <c r="F424" s="86" t="n">
        <v>66.5056865444606</v>
      </c>
      <c r="G424" s="86"/>
      <c r="H424" s="86" t="n">
        <v>50.153085234644</v>
      </c>
      <c r="I424" s="86"/>
      <c r="J424" s="86" t="n">
        <v>33.4943134555393</v>
      </c>
      <c r="K424" s="86"/>
    </row>
    <row r="425">
      <c r="A425" s="86" t="s">
        <v>110</v>
      </c>
      <c r="B425" s="86" t="s">
        <v>111</v>
      </c>
      <c r="C425" s="86" t="s">
        <v>16</v>
      </c>
      <c r="D425" s="86" t="n">
        <v>47</v>
      </c>
      <c r="E425" s="86"/>
      <c r="F425" s="86" t="n">
        <v>51.0869565217391</v>
      </c>
      <c r="G425" s="86"/>
      <c r="H425" s="86" t="n">
        <v>45</v>
      </c>
      <c r="I425" s="86"/>
      <c r="J425" s="86" t="n">
        <v>48.9130434782609</v>
      </c>
      <c r="K425" s="86"/>
    </row>
    <row r="426">
      <c r="A426" s="86" t="s">
        <v>110</v>
      </c>
      <c r="B426" s="86" t="s">
        <v>111</v>
      </c>
      <c r="C426" s="86" t="s">
        <v>17</v>
      </c>
      <c r="D426" s="86" t="n">
        <v>9</v>
      </c>
      <c r="E426" s="86"/>
      <c r="F426" s="86" t="n">
        <v>45</v>
      </c>
      <c r="G426" s="86"/>
      <c r="H426" s="86" t="n">
        <v>11</v>
      </c>
      <c r="I426" s="86"/>
      <c r="J426" s="86" t="n">
        <v>55</v>
      </c>
      <c r="K426" s="86"/>
    </row>
    <row r="427">
      <c r="A427" s="86" t="s">
        <v>112</v>
      </c>
      <c r="B427" s="86" t="s">
        <v>113</v>
      </c>
      <c r="C427" s="86" t="s">
        <v>16</v>
      </c>
      <c r="D427" s="86" t="n">
        <v>2167.59432274873</v>
      </c>
      <c r="E427" s="86"/>
      <c r="F427" s="86" t="n">
        <v>54.8900497700491</v>
      </c>
      <c r="G427" s="86"/>
      <c r="H427" s="86" t="n">
        <v>1781.38064052683</v>
      </c>
      <c r="I427" s="86"/>
      <c r="J427" s="86" t="n">
        <v>45.1099502299509</v>
      </c>
      <c r="K427" s="86"/>
    </row>
    <row r="428">
      <c r="A428" s="86" t="s">
        <v>112</v>
      </c>
      <c r="B428" s="86" t="s">
        <v>113</v>
      </c>
      <c r="C428" s="86" t="s">
        <v>17</v>
      </c>
      <c r="D428" s="86" t="n">
        <v>829.677062217523</v>
      </c>
      <c r="E428" s="86"/>
      <c r="F428" s="86" t="n">
        <v>57.5355518169171</v>
      </c>
      <c r="G428" s="86"/>
      <c r="H428" s="86" t="n">
        <v>612.347974506942</v>
      </c>
      <c r="I428" s="86"/>
      <c r="J428" s="86" t="n">
        <v>42.4644481830829</v>
      </c>
      <c r="K428" s="86"/>
    </row>
    <row r="429">
      <c r="A429" s="86" t="s">
        <v>124</v>
      </c>
      <c r="B429" s="86" t="s">
        <v>125</v>
      </c>
      <c r="C429" s="86" t="s">
        <v>16</v>
      </c>
      <c r="D429" s="86" t="n">
        <v>1207.20163402186</v>
      </c>
      <c r="E429" s="86"/>
      <c r="F429" s="86" t="n">
        <v>72.6679348100398</v>
      </c>
      <c r="G429" s="86"/>
      <c r="H429" s="86" t="n">
        <v>454.05602683996</v>
      </c>
      <c r="I429" s="86"/>
      <c r="J429" s="86" t="n">
        <v>27.3320651899602</v>
      </c>
      <c r="K429" s="86"/>
    </row>
    <row r="430">
      <c r="A430" s="86" t="s">
        <v>124</v>
      </c>
      <c r="B430" s="86" t="s">
        <v>125</v>
      </c>
      <c r="C430" s="86" t="s">
        <v>17</v>
      </c>
      <c r="D430" s="86" t="n">
        <v>488.581169023794</v>
      </c>
      <c r="E430" s="86"/>
      <c r="F430" s="86" t="n">
        <v>69.8230107993103</v>
      </c>
      <c r="G430" s="86"/>
      <c r="H430" s="86" t="n">
        <v>211.16117011438</v>
      </c>
      <c r="I430" s="86"/>
      <c r="J430" s="86" t="n">
        <v>30.1769892006897</v>
      </c>
      <c r="K430" s="86"/>
    </row>
    <row r="431">
      <c r="A431" s="86" t="s">
        <v>140</v>
      </c>
      <c r="B431" s="86" t="s">
        <v>141</v>
      </c>
      <c r="C431" s="86" t="s">
        <v>16</v>
      </c>
      <c r="D431" s="86" t="n">
        <v>2199.89474887549</v>
      </c>
      <c r="E431" s="86"/>
      <c r="F431" s="86" t="n">
        <v>58.6955903447467</v>
      </c>
      <c r="G431" s="86"/>
      <c r="H431" s="86" t="n">
        <v>1548.07803060331</v>
      </c>
      <c r="I431" s="86"/>
      <c r="J431" s="86" t="n">
        <v>41.3044096552533</v>
      </c>
      <c r="K431" s="86"/>
    </row>
    <row r="432">
      <c r="A432" s="86" t="s">
        <v>140</v>
      </c>
      <c r="B432" s="86" t="s">
        <v>141</v>
      </c>
      <c r="C432" s="86" t="s">
        <v>17</v>
      </c>
      <c r="D432" s="86" t="n">
        <v>1031.11384933947</v>
      </c>
      <c r="E432" s="86"/>
      <c r="F432" s="86" t="n">
        <v>60.0173173639628</v>
      </c>
      <c r="G432" s="86"/>
      <c r="H432" s="86" t="n">
        <v>686.913371181719</v>
      </c>
      <c r="I432" s="86"/>
      <c r="J432" s="86" t="n">
        <v>39.9826826360372</v>
      </c>
      <c r="K432" s="86"/>
    </row>
    <row r="433">
      <c r="A433" s="86" t="s">
        <v>142</v>
      </c>
      <c r="B433" s="86" t="s">
        <v>143</v>
      </c>
      <c r="C433" s="86" t="s">
        <v>16</v>
      </c>
      <c r="D433" s="86" t="n">
        <v>951.36986066163</v>
      </c>
      <c r="E433" s="86"/>
      <c r="F433" s="86" t="n">
        <v>51.7377520011569</v>
      </c>
      <c r="G433" s="86"/>
      <c r="H433" s="86" t="n">
        <v>887.461213097346</v>
      </c>
      <c r="I433" s="86"/>
      <c r="J433" s="86" t="n">
        <v>48.2622479988431</v>
      </c>
      <c r="K433" s="86"/>
    </row>
    <row r="434">
      <c r="A434" s="86" t="s">
        <v>142</v>
      </c>
      <c r="B434" s="86" t="s">
        <v>143</v>
      </c>
      <c r="C434" s="86" t="s">
        <v>17</v>
      </c>
      <c r="D434" s="86" t="n">
        <v>220.154243687531</v>
      </c>
      <c r="E434" s="86"/>
      <c r="F434" s="86" t="n">
        <v>54.0695100974402</v>
      </c>
      <c r="G434" s="86"/>
      <c r="H434" s="86" t="n">
        <v>187.014682553496</v>
      </c>
      <c r="I434" s="86"/>
      <c r="J434" s="86" t="n">
        <v>45.9304899025598</v>
      </c>
      <c r="K434" s="8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548</v>
      </c>
    </row>
    <row r="444">
      <c r="A444" s="5" t="s">
        <v>26</v>
      </c>
      <c r="B444" s="5" t="s">
        <v>10</v>
      </c>
      <c r="C444" s="5" t="s">
        <v>11</v>
      </c>
      <c r="D444" s="5" t="s">
        <v>534</v>
      </c>
      <c r="E444" s="5" t="s">
        <v>535</v>
      </c>
      <c r="F444" s="5" t="s">
        <v>536</v>
      </c>
      <c r="G444" s="5" t="s">
        <v>537</v>
      </c>
      <c r="H444" s="5" t="s">
        <v>538</v>
      </c>
      <c r="I444" s="5" t="s">
        <v>539</v>
      </c>
      <c r="J444" s="5" t="s">
        <v>540</v>
      </c>
      <c r="K444" s="5" t="s">
        <v>541</v>
      </c>
    </row>
    <row r="445">
      <c r="A445" s="87" t="s">
        <v>14</v>
      </c>
      <c r="B445" s="87" t="s">
        <v>15</v>
      </c>
      <c r="C445" s="87" t="s">
        <v>16</v>
      </c>
      <c r="D445" s="87" t="n">
        <v>7303.19194098563</v>
      </c>
      <c r="E445" s="87"/>
      <c r="F445" s="87" t="n">
        <v>59.2049881934907</v>
      </c>
      <c r="G445" s="87"/>
      <c r="H445" s="87" t="n">
        <v>5032.24154836447</v>
      </c>
      <c r="I445" s="87"/>
      <c r="J445" s="87" t="n">
        <v>40.7950118065093</v>
      </c>
      <c r="K445" s="87"/>
    </row>
    <row r="446">
      <c r="A446" s="87" t="s">
        <v>14</v>
      </c>
      <c r="B446" s="87" t="s">
        <v>15</v>
      </c>
      <c r="C446" s="87" t="s">
        <v>17</v>
      </c>
      <c r="D446" s="87" t="n">
        <v>2854.73381766646</v>
      </c>
      <c r="E446" s="87"/>
      <c r="F446" s="87" t="n">
        <v>59.8999186734665</v>
      </c>
      <c r="G446" s="87"/>
      <c r="H446" s="87" t="n">
        <v>1911.10540363286</v>
      </c>
      <c r="I446" s="87"/>
      <c r="J446" s="87" t="n">
        <v>40.1000813265335</v>
      </c>
      <c r="K446" s="8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549</v>
      </c>
    </row>
    <row r="9">
      <c r="A9" t="s">
        <v>3</v>
      </c>
    </row>
    <row r="10">
      <c r="A10" t="s">
        <v>4</v>
      </c>
    </row>
    <row r="11">
      <c r="A11" t="s">
        <v>550</v>
      </c>
    </row>
    <row r="12">
      <c r="A12" s="3" t="s">
        <v>6</v>
      </c>
    </row>
    <row r="13">
      <c r="A13" s="3" t="s">
        <v>7</v>
      </c>
    </row>
    <row r="15">
      <c r="A15" s="4" t="s">
        <v>551</v>
      </c>
    </row>
    <row r="16">
      <c r="A16" s="5" t="s">
        <v>9</v>
      </c>
      <c r="B16" s="5" t="s">
        <v>10</v>
      </c>
      <c r="C16" s="5" t="s">
        <v>11</v>
      </c>
      <c r="D16" s="5" t="s">
        <v>552</v>
      </c>
      <c r="E16" s="5" t="s">
        <v>553</v>
      </c>
      <c r="F16" s="5" t="s">
        <v>554</v>
      </c>
      <c r="G16" s="5" t="s">
        <v>555</v>
      </c>
      <c r="H16" s="5" t="s">
        <v>556</v>
      </c>
      <c r="I16" s="5" t="s">
        <v>557</v>
      </c>
      <c r="J16" s="5" t="s">
        <v>558</v>
      </c>
      <c r="K16" s="5" t="s">
        <v>559</v>
      </c>
    </row>
    <row r="17">
      <c r="A17" s="88" t="s">
        <v>14</v>
      </c>
      <c r="B17" s="88" t="s">
        <v>15</v>
      </c>
      <c r="C17" s="88" t="s">
        <v>16</v>
      </c>
      <c r="D17" s="88" t="n">
        <v>2182324.00097905</v>
      </c>
      <c r="E17" s="88" t="n">
        <v>0.671522226344556</v>
      </c>
      <c r="F17" s="88" t="n">
        <v>92.7632862539068</v>
      </c>
      <c r="G17" s="88" t="n">
        <v>0.142992849164209</v>
      </c>
      <c r="H17" s="88" t="n">
        <v>170248.971700797</v>
      </c>
      <c r="I17" s="88" t="n">
        <v>1.98643512011587</v>
      </c>
      <c r="J17" s="88" t="n">
        <v>7.23671374609322</v>
      </c>
      <c r="K17" s="88" t="n">
        <v>1.83294338627698</v>
      </c>
    </row>
    <row r="18">
      <c r="A18" s="88" t="s">
        <v>14</v>
      </c>
      <c r="B18" s="88" t="s">
        <v>15</v>
      </c>
      <c r="C18" s="88" t="s">
        <v>17</v>
      </c>
      <c r="D18" s="88" t="n">
        <v>1210954.8922411</v>
      </c>
      <c r="E18" s="88" t="n">
        <v>0.875770955897714</v>
      </c>
      <c r="F18" s="88" t="n">
        <v>90.6716438221594</v>
      </c>
      <c r="G18" s="88" t="n">
        <v>0.212738896258319</v>
      </c>
      <c r="H18" s="88" t="n">
        <v>124583.806733223</v>
      </c>
      <c r="I18" s="88" t="n">
        <v>2.29377861624922</v>
      </c>
      <c r="J18" s="88" t="n">
        <v>9.32835617784059</v>
      </c>
      <c r="K18" s="88" t="n">
        <v>2.06782256819002</v>
      </c>
    </row>
    <row r="19">
      <c r="A19" s="88" t="s">
        <v>14</v>
      </c>
      <c r="B19" s="88" t="s">
        <v>18</v>
      </c>
      <c r="C19" s="88" t="s">
        <v>16</v>
      </c>
      <c r="D19" s="88" t="n">
        <v>6857.52402906502</v>
      </c>
      <c r="E19" s="88"/>
      <c r="F19" s="88" t="n">
        <v>93.8976283860278</v>
      </c>
      <c r="G19" s="88"/>
      <c r="H19" s="88" t="n">
        <v>445.667911920614</v>
      </c>
      <c r="I19" s="88"/>
      <c r="J19" s="88" t="n">
        <v>6.10237161397223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2603.37763767833</v>
      </c>
      <c r="E20" s="88"/>
      <c r="F20" s="88" t="n">
        <v>91.1951097355343</v>
      </c>
      <c r="G20" s="88"/>
      <c r="H20" s="88" t="n">
        <v>251.356179988124</v>
      </c>
      <c r="I20" s="88"/>
      <c r="J20" s="88" t="n">
        <v>8.80489026446571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2175466.47694999</v>
      </c>
      <c r="E21" s="88" t="n">
        <v>0.671168623297615</v>
      </c>
      <c r="F21" s="88" t="n">
        <v>92.7597539019421</v>
      </c>
      <c r="G21" s="88" t="n">
        <v>0.143405787634733</v>
      </c>
      <c r="H21" s="88" t="n">
        <v>169803.303788876</v>
      </c>
      <c r="I21" s="88" t="n">
        <v>1.99055543573995</v>
      </c>
      <c r="J21" s="88" t="n">
        <v>7.24024609805787</v>
      </c>
      <c r="K21" s="88" t="n">
        <v>1.83726980947239</v>
      </c>
    </row>
    <row r="22">
      <c r="A22" s="88" t="s">
        <v>14</v>
      </c>
      <c r="B22" s="88" t="s">
        <v>19</v>
      </c>
      <c r="C22" s="88" t="s">
        <v>17</v>
      </c>
      <c r="D22" s="88" t="n">
        <v>1208351.51460342</v>
      </c>
      <c r="E22" s="88" t="n">
        <v>0.876503290690654</v>
      </c>
      <c r="F22" s="88" t="n">
        <v>90.6705225091667</v>
      </c>
      <c r="G22" s="88" t="n">
        <v>0.213150966542208</v>
      </c>
      <c r="H22" s="88" t="n">
        <v>124332.450553235</v>
      </c>
      <c r="I22" s="88" t="n">
        <v>2.29712832875035</v>
      </c>
      <c r="J22" s="88" t="n">
        <v>9.3294774908333</v>
      </c>
      <c r="K22" s="88" t="n">
        <v>2.07155325994465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560</v>
      </c>
    </row>
    <row r="32">
      <c r="A32" s="5" t="s">
        <v>26</v>
      </c>
      <c r="B32" s="5" t="s">
        <v>10</v>
      </c>
      <c r="C32" s="5" t="s">
        <v>11</v>
      </c>
      <c r="D32" s="5" t="s">
        <v>552</v>
      </c>
      <c r="E32" s="5" t="s">
        <v>553</v>
      </c>
      <c r="F32" s="5" t="s">
        <v>554</v>
      </c>
      <c r="G32" s="5" t="s">
        <v>555</v>
      </c>
      <c r="H32" s="5" t="s">
        <v>556</v>
      </c>
      <c r="I32" s="5" t="s">
        <v>557</v>
      </c>
      <c r="J32" s="5" t="s">
        <v>558</v>
      </c>
      <c r="K32" s="5" t="s">
        <v>559</v>
      </c>
    </row>
    <row r="33">
      <c r="A33" s="89" t="s">
        <v>14</v>
      </c>
      <c r="B33" s="89" t="s">
        <v>15</v>
      </c>
      <c r="C33" s="89" t="s">
        <v>16</v>
      </c>
      <c r="D33" s="89" t="n">
        <v>2182324.00097905</v>
      </c>
      <c r="E33" s="89" t="n">
        <v>0.671522226344556</v>
      </c>
      <c r="F33" s="89" t="n">
        <v>92.7632862539068</v>
      </c>
      <c r="G33" s="89" t="n">
        <v>0.142992849164209</v>
      </c>
      <c r="H33" s="89" t="n">
        <v>170248.971700797</v>
      </c>
      <c r="I33" s="89" t="n">
        <v>1.98643512011587</v>
      </c>
      <c r="J33" s="89" t="n">
        <v>7.23671374609322</v>
      </c>
      <c r="K33" s="89" t="n">
        <v>1.83294338627698</v>
      </c>
    </row>
    <row r="34">
      <c r="A34" s="89" t="s">
        <v>14</v>
      </c>
      <c r="B34" s="89" t="s">
        <v>15</v>
      </c>
      <c r="C34" s="89" t="s">
        <v>17</v>
      </c>
      <c r="D34" s="89" t="n">
        <v>1210954.8922411</v>
      </c>
      <c r="E34" s="89" t="n">
        <v>0.875770955897714</v>
      </c>
      <c r="F34" s="89" t="n">
        <v>90.6716438221594</v>
      </c>
      <c r="G34" s="89" t="n">
        <v>0.212738896258319</v>
      </c>
      <c r="H34" s="89" t="n">
        <v>124583.806733223</v>
      </c>
      <c r="I34" s="89" t="n">
        <v>2.29377861624922</v>
      </c>
      <c r="J34" s="89" t="n">
        <v>9.32835617784059</v>
      </c>
      <c r="K34" s="89" t="n">
        <v>2.06782256819002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561</v>
      </c>
    </row>
    <row r="44">
      <c r="A44" s="5" t="s">
        <v>26</v>
      </c>
      <c r="B44" s="5" t="s">
        <v>10</v>
      </c>
      <c r="C44" s="5" t="s">
        <v>11</v>
      </c>
      <c r="D44" s="5" t="s">
        <v>552</v>
      </c>
      <c r="E44" s="5" t="s">
        <v>553</v>
      </c>
      <c r="F44" s="5" t="s">
        <v>554</v>
      </c>
      <c r="G44" s="5" t="s">
        <v>555</v>
      </c>
      <c r="H44" s="5" t="s">
        <v>556</v>
      </c>
      <c r="I44" s="5" t="s">
        <v>557</v>
      </c>
      <c r="J44" s="5" t="s">
        <v>558</v>
      </c>
      <c r="K44" s="5" t="s">
        <v>559</v>
      </c>
    </row>
    <row r="45">
      <c r="A45" s="90" t="s">
        <v>14</v>
      </c>
      <c r="B45" s="90" t="s">
        <v>15</v>
      </c>
      <c r="C45" s="90" t="s">
        <v>16</v>
      </c>
      <c r="D45" s="90" t="n">
        <v>2175466.47694999</v>
      </c>
      <c r="E45" s="90" t="n">
        <v>0.671168623297615</v>
      </c>
      <c r="F45" s="90" t="n">
        <v>92.7597539019421</v>
      </c>
      <c r="G45" s="90" t="n">
        <v>0.143405787634733</v>
      </c>
      <c r="H45" s="90" t="n">
        <v>169803.303788876</v>
      </c>
      <c r="I45" s="90" t="n">
        <v>1.99055543573995</v>
      </c>
      <c r="J45" s="90" t="n">
        <v>7.24024609805787</v>
      </c>
      <c r="K45" s="90" t="n">
        <v>1.83726980947239</v>
      </c>
    </row>
    <row r="46">
      <c r="A46" s="90" t="s">
        <v>14</v>
      </c>
      <c r="B46" s="90" t="s">
        <v>15</v>
      </c>
      <c r="C46" s="90" t="s">
        <v>17</v>
      </c>
      <c r="D46" s="90" t="n">
        <v>1208351.51460342</v>
      </c>
      <c r="E46" s="90" t="n">
        <v>0.876503290690654</v>
      </c>
      <c r="F46" s="90" t="n">
        <v>90.6705225091667</v>
      </c>
      <c r="G46" s="90" t="n">
        <v>0.213150966542208</v>
      </c>
      <c r="H46" s="90" t="n">
        <v>124332.450553235</v>
      </c>
      <c r="I46" s="90" t="n">
        <v>2.29712832875035</v>
      </c>
      <c r="J46" s="90" t="n">
        <v>9.3294774908333</v>
      </c>
      <c r="K46" s="90" t="n">
        <v>2.07155325994465</v>
      </c>
    </row>
    <row r="47">
      <c r="A47" s="90" t="s">
        <v>28</v>
      </c>
      <c r="B47" s="90" t="s">
        <v>29</v>
      </c>
      <c r="C47" s="90" t="s">
        <v>16</v>
      </c>
      <c r="D47" s="90" t="n">
        <v>2422.60487952739</v>
      </c>
      <c r="E47" s="90" t="n">
        <v>5.43730141107063</v>
      </c>
      <c r="F47" s="90" t="n">
        <v>93.7781399645119</v>
      </c>
      <c r="G47" s="90" t="n">
        <v>1.21557337993271</v>
      </c>
      <c r="H47" s="90" t="n">
        <v>160.731578675093</v>
      </c>
      <c r="I47" s="90" t="n">
        <v>18.991855441745</v>
      </c>
      <c r="J47" s="90" t="n">
        <v>6.22186003548806</v>
      </c>
      <c r="K47" s="90" t="n">
        <v>18.3215645980892</v>
      </c>
    </row>
    <row r="48">
      <c r="A48" s="90" t="s">
        <v>28</v>
      </c>
      <c r="B48" s="90" t="s">
        <v>29</v>
      </c>
      <c r="C48" s="90" t="s">
        <v>17</v>
      </c>
      <c r="D48" s="90" t="n">
        <v>888.958118117739</v>
      </c>
      <c r="E48" s="90" t="n">
        <v>8.34839513119886</v>
      </c>
      <c r="F48" s="90" t="n">
        <v>88.559693126882</v>
      </c>
      <c r="G48" s="90" t="n">
        <v>2.98072029542319</v>
      </c>
      <c r="H48" s="90" t="n">
        <v>114.837273137856</v>
      </c>
      <c r="I48" s="90" t="n">
        <v>26.6890588720879</v>
      </c>
      <c r="J48" s="90" t="n">
        <v>11.440306873118</v>
      </c>
      <c r="K48" s="90" t="n">
        <v>23.073828140049</v>
      </c>
    </row>
    <row r="49">
      <c r="A49" s="90" t="s">
        <v>30</v>
      </c>
      <c r="B49" s="90" t="s">
        <v>31</v>
      </c>
      <c r="C49" s="90" t="s">
        <v>16</v>
      </c>
      <c r="D49" s="90" t="n">
        <v>16257.8015350389</v>
      </c>
      <c r="E49" s="90" t="n">
        <v>4.65151887292172</v>
      </c>
      <c r="F49" s="90" t="n">
        <v>93.3961586158606</v>
      </c>
      <c r="G49" s="90" t="n">
        <v>0.842122547394185</v>
      </c>
      <c r="H49" s="90" t="n">
        <v>1149.55415922195</v>
      </c>
      <c r="I49" s="90" t="n">
        <v>12.3612755004759</v>
      </c>
      <c r="J49" s="90" t="n">
        <v>6.60384138413942</v>
      </c>
      <c r="K49" s="90" t="n">
        <v>11.9098879629843</v>
      </c>
    </row>
    <row r="50">
      <c r="A50" s="90" t="s">
        <v>30</v>
      </c>
      <c r="B50" s="90" t="s">
        <v>31</v>
      </c>
      <c r="C50" s="90" t="s">
        <v>17</v>
      </c>
      <c r="D50" s="90" t="n">
        <v>7891.6357808614</v>
      </c>
      <c r="E50" s="90" t="n">
        <v>6.54628111529047</v>
      </c>
      <c r="F50" s="90" t="n">
        <v>90.5989710448496</v>
      </c>
      <c r="G50" s="90" t="n">
        <v>1.73836276968705</v>
      </c>
      <c r="H50" s="90" t="n">
        <v>818.877914658128</v>
      </c>
      <c r="I50" s="90" t="n">
        <v>19.3436041017081</v>
      </c>
      <c r="J50" s="90" t="n">
        <v>9.40102895515035</v>
      </c>
      <c r="K50" s="90" t="n">
        <v>16.7528340767463</v>
      </c>
    </row>
    <row r="51">
      <c r="A51" s="90" t="s">
        <v>32</v>
      </c>
      <c r="B51" s="90" t="s">
        <v>33</v>
      </c>
      <c r="C51" s="90" t="s">
        <v>16</v>
      </c>
      <c r="D51" s="90" t="n">
        <v>1975.7995389507</v>
      </c>
      <c r="E51" s="90" t="n">
        <v>5.69027133060863</v>
      </c>
      <c r="F51" s="90" t="n">
        <v>92.1076776381847</v>
      </c>
      <c r="G51" s="90" t="n">
        <v>1.7063311584619</v>
      </c>
      <c r="H51" s="90" t="n">
        <v>169.298013841796</v>
      </c>
      <c r="I51" s="90" t="n">
        <v>21.4925602180731</v>
      </c>
      <c r="J51" s="90" t="n">
        <v>7.89232236181536</v>
      </c>
      <c r="K51" s="90" t="n">
        <v>19.9138090263521</v>
      </c>
    </row>
    <row r="52">
      <c r="A52" s="90" t="s">
        <v>32</v>
      </c>
      <c r="B52" s="90" t="s">
        <v>33</v>
      </c>
      <c r="C52" s="90" t="s">
        <v>17</v>
      </c>
      <c r="D52" s="90" t="n">
        <v>1004.98962106905</v>
      </c>
      <c r="E52" s="90" t="n">
        <v>7.11919452739677</v>
      </c>
      <c r="F52" s="90" t="n">
        <v>93.945040425403</v>
      </c>
      <c r="G52" s="90" t="n">
        <v>1.55209826883839</v>
      </c>
      <c r="H52" s="90" t="n">
        <v>64.7737389957756</v>
      </c>
      <c r="I52" s="90" t="n">
        <v>25.7230356397617</v>
      </c>
      <c r="J52" s="90" t="n">
        <v>6.05495957459698</v>
      </c>
      <c r="K52" s="90" t="n">
        <v>24.0814051380229</v>
      </c>
    </row>
    <row r="53">
      <c r="A53" s="90" t="s">
        <v>34</v>
      </c>
      <c r="B53" s="90" t="s">
        <v>35</v>
      </c>
      <c r="C53" s="90" t="s">
        <v>16</v>
      </c>
      <c r="D53" s="90" t="n">
        <v>31771.4474694698</v>
      </c>
      <c r="E53" s="90" t="n">
        <v>5.62374248681208</v>
      </c>
      <c r="F53" s="90" t="n">
        <v>92.4104162401801</v>
      </c>
      <c r="G53" s="90" t="n">
        <v>1.04661554510937</v>
      </c>
      <c r="H53" s="90" t="n">
        <v>2609.3601949973</v>
      </c>
      <c r="I53" s="90" t="n">
        <v>13.783894333625</v>
      </c>
      <c r="J53" s="90" t="n">
        <v>7.58958375981988</v>
      </c>
      <c r="K53" s="90" t="n">
        <v>12.7435418367786</v>
      </c>
    </row>
    <row r="54">
      <c r="A54" s="90" t="s">
        <v>34</v>
      </c>
      <c r="B54" s="90" t="s">
        <v>35</v>
      </c>
      <c r="C54" s="90" t="s">
        <v>17</v>
      </c>
      <c r="D54" s="90" t="n">
        <v>14028.5246053718</v>
      </c>
      <c r="E54" s="90" t="n">
        <v>8.63397814643687</v>
      </c>
      <c r="F54" s="90" t="n">
        <v>90.5034440500638</v>
      </c>
      <c r="G54" s="90" t="n">
        <v>1.74399551744923</v>
      </c>
      <c r="H54" s="90" t="n">
        <v>1472.01766969525</v>
      </c>
      <c r="I54" s="90" t="n">
        <v>21.1039831482373</v>
      </c>
      <c r="J54" s="90" t="n">
        <v>9.49655594993617</v>
      </c>
      <c r="K54" s="90" t="n">
        <v>16.6205097478617</v>
      </c>
    </row>
    <row r="55">
      <c r="A55" s="90" t="s">
        <v>36</v>
      </c>
      <c r="B55" s="90" t="s">
        <v>37</v>
      </c>
      <c r="C55" s="90" t="s">
        <v>16</v>
      </c>
      <c r="D55" s="90" t="n">
        <v>3408.04838959409</v>
      </c>
      <c r="E55" s="90" t="n">
        <v>4.43788565681188</v>
      </c>
      <c r="F55" s="90" t="n">
        <v>94.4383440999631</v>
      </c>
      <c r="G55" s="90" t="n">
        <v>0.80401980997231</v>
      </c>
      <c r="H55" s="90" t="n">
        <v>200.706530956683</v>
      </c>
      <c r="I55" s="90" t="n">
        <v>14.8519251302535</v>
      </c>
      <c r="J55" s="90" t="n">
        <v>5.56165590003687</v>
      </c>
      <c r="K55" s="90" t="n">
        <v>13.6524626553845</v>
      </c>
    </row>
    <row r="56">
      <c r="A56" s="90" t="s">
        <v>36</v>
      </c>
      <c r="B56" s="90" t="s">
        <v>37</v>
      </c>
      <c r="C56" s="90" t="s">
        <v>17</v>
      </c>
      <c r="D56" s="90" t="n">
        <v>1603.98174241937</v>
      </c>
      <c r="E56" s="90" t="n">
        <v>6.67250971664048</v>
      </c>
      <c r="F56" s="90" t="n">
        <v>94.5848307239634</v>
      </c>
      <c r="G56" s="90" t="n">
        <v>1.00777727524936</v>
      </c>
      <c r="H56" s="90" t="n">
        <v>91.8311380840951</v>
      </c>
      <c r="I56" s="90" t="n">
        <v>20.2756817747972</v>
      </c>
      <c r="J56" s="90" t="n">
        <v>5.41516927603662</v>
      </c>
      <c r="K56" s="90" t="n">
        <v>17.6024862987631</v>
      </c>
    </row>
    <row r="57">
      <c r="A57" s="90" t="s">
        <v>38</v>
      </c>
      <c r="B57" s="90" t="s">
        <v>39</v>
      </c>
      <c r="C57" s="90" t="s">
        <v>16</v>
      </c>
      <c r="D57" s="90" t="n">
        <v>2263.60292622278</v>
      </c>
      <c r="E57" s="90" t="n">
        <v>5.09608042444184</v>
      </c>
      <c r="F57" s="90" t="n">
        <v>92.3978228260639</v>
      </c>
      <c r="G57" s="90" t="n">
        <v>1.01118151426749</v>
      </c>
      <c r="H57" s="90" t="n">
        <v>186.241514899978</v>
      </c>
      <c r="I57" s="90" t="n">
        <v>13.0540591795699</v>
      </c>
      <c r="J57" s="90" t="n">
        <v>7.60217717393615</v>
      </c>
      <c r="K57" s="90" t="n">
        <v>12.2900280094239</v>
      </c>
    </row>
    <row r="58">
      <c r="A58" s="90" t="s">
        <v>38</v>
      </c>
      <c r="B58" s="90" t="s">
        <v>39</v>
      </c>
      <c r="C58" s="90" t="s">
        <v>17</v>
      </c>
      <c r="D58" s="90" t="n">
        <v>807.346593643762</v>
      </c>
      <c r="E58" s="90" t="n">
        <v>8.42282483489386</v>
      </c>
      <c r="F58" s="90" t="n">
        <v>93.0175039374191</v>
      </c>
      <c r="G58" s="90" t="n">
        <v>1.78281471429257</v>
      </c>
      <c r="H58" s="90" t="n">
        <v>60.6046622692469</v>
      </c>
      <c r="I58" s="90" t="n">
        <v>25.4921804954501</v>
      </c>
      <c r="J58" s="90" t="n">
        <v>6.98249606258085</v>
      </c>
      <c r="K58" s="90" t="n">
        <v>23.7498128491752</v>
      </c>
    </row>
    <row r="59">
      <c r="A59" s="90" t="s">
        <v>40</v>
      </c>
      <c r="B59" s="90" t="s">
        <v>41</v>
      </c>
      <c r="C59" s="90" t="s">
        <v>16</v>
      </c>
      <c r="D59" s="90" t="n">
        <v>7334.07429308556</v>
      </c>
      <c r="E59" s="90" t="n">
        <v>4.57678008857747</v>
      </c>
      <c r="F59" s="90" t="n">
        <v>94.7087650499252</v>
      </c>
      <c r="G59" s="90" t="n">
        <v>0.75452282409984</v>
      </c>
      <c r="H59" s="90" t="n">
        <v>409.743598763673</v>
      </c>
      <c r="I59" s="90" t="n">
        <v>15.1225904829798</v>
      </c>
      <c r="J59" s="90" t="n">
        <v>5.29123495007481</v>
      </c>
      <c r="K59" s="90" t="n">
        <v>13.5053395940143</v>
      </c>
    </row>
    <row r="60">
      <c r="A60" s="90" t="s">
        <v>40</v>
      </c>
      <c r="B60" s="90" t="s">
        <v>41</v>
      </c>
      <c r="C60" s="90" t="s">
        <v>17</v>
      </c>
      <c r="D60" s="90" t="n">
        <v>2483.28127959259</v>
      </c>
      <c r="E60" s="90" t="n">
        <v>7.11716203616374</v>
      </c>
      <c r="F60" s="90" t="n">
        <v>94.7699292290887</v>
      </c>
      <c r="G60" s="90" t="n">
        <v>1.24735701684865</v>
      </c>
      <c r="H60" s="90" t="n">
        <v>137.044914373135</v>
      </c>
      <c r="I60" s="90" t="n">
        <v>23.8472717349232</v>
      </c>
      <c r="J60" s="90" t="n">
        <v>5.23007077091134</v>
      </c>
      <c r="K60" s="90" t="n">
        <v>22.6023588184746</v>
      </c>
    </row>
    <row r="61">
      <c r="A61" s="90" t="s">
        <v>42</v>
      </c>
      <c r="B61" s="90" t="s">
        <v>43</v>
      </c>
      <c r="C61" s="90" t="s">
        <v>16</v>
      </c>
      <c r="D61" s="90" t="n">
        <v>5995.88668490452</v>
      </c>
      <c r="E61" s="90" t="n">
        <v>5.46260902119502</v>
      </c>
      <c r="F61" s="90" t="n">
        <v>94.679434813456</v>
      </c>
      <c r="G61" s="90" t="n">
        <v>0.669708821023905</v>
      </c>
      <c r="H61" s="90" t="n">
        <v>336.942293973558</v>
      </c>
      <c r="I61" s="90" t="n">
        <v>13.8641814106112</v>
      </c>
      <c r="J61" s="90" t="n">
        <v>5.32056518654402</v>
      </c>
      <c r="K61" s="90" t="n">
        <v>11.9174656152114</v>
      </c>
    </row>
    <row r="62">
      <c r="A62" s="90" t="s">
        <v>42</v>
      </c>
      <c r="B62" s="90" t="s">
        <v>43</v>
      </c>
      <c r="C62" s="90" t="s">
        <v>17</v>
      </c>
      <c r="D62" s="90" t="n">
        <v>2854.38555260901</v>
      </c>
      <c r="E62" s="90" t="n">
        <v>6.9047307811087</v>
      </c>
      <c r="F62" s="90" t="n">
        <v>93.3026955683172</v>
      </c>
      <c r="G62" s="90" t="n">
        <v>1.12088305399759</v>
      </c>
      <c r="H62" s="90" t="n">
        <v>204.888925178183</v>
      </c>
      <c r="I62" s="90" t="n">
        <v>18.4938775920619</v>
      </c>
      <c r="J62" s="90" t="n">
        <v>6.6973044316828</v>
      </c>
      <c r="K62" s="90" t="n">
        <v>15.6154481883908</v>
      </c>
    </row>
    <row r="63">
      <c r="A63" s="90" t="s">
        <v>44</v>
      </c>
      <c r="B63" s="90" t="s">
        <v>45</v>
      </c>
      <c r="C63" s="90" t="s">
        <v>16</v>
      </c>
      <c r="D63" s="90" t="n">
        <v>32830.2112957716</v>
      </c>
      <c r="E63" s="90" t="n">
        <v>4.82205193617267</v>
      </c>
      <c r="F63" s="90" t="n">
        <v>92.851579390591</v>
      </c>
      <c r="G63" s="90" t="n">
        <v>1.16320155117918</v>
      </c>
      <c r="H63" s="90" t="n">
        <v>2527.51930099884</v>
      </c>
      <c r="I63" s="90" t="n">
        <v>15.4899535903218</v>
      </c>
      <c r="J63" s="90" t="n">
        <v>7.14842060940898</v>
      </c>
      <c r="K63" s="90" t="n">
        <v>15.1089460284993</v>
      </c>
    </row>
    <row r="64">
      <c r="A64" s="90" t="s">
        <v>44</v>
      </c>
      <c r="B64" s="90" t="s">
        <v>45</v>
      </c>
      <c r="C64" s="90" t="s">
        <v>17</v>
      </c>
      <c r="D64" s="90" t="n">
        <v>19505.2919162631</v>
      </c>
      <c r="E64" s="90" t="n">
        <v>6.93983788449445</v>
      </c>
      <c r="F64" s="90" t="n">
        <v>89.750524840046</v>
      </c>
      <c r="G64" s="90" t="n">
        <v>1.54358027261886</v>
      </c>
      <c r="H64" s="90" t="n">
        <v>2227.4967788733</v>
      </c>
      <c r="I64" s="90" t="n">
        <v>15.7926764581437</v>
      </c>
      <c r="J64" s="90" t="n">
        <v>10.249475159954</v>
      </c>
      <c r="K64" s="90" t="n">
        <v>13.5165105957392</v>
      </c>
    </row>
    <row r="65">
      <c r="A65" s="90" t="s">
        <v>46</v>
      </c>
      <c r="B65" s="90" t="s">
        <v>47</v>
      </c>
      <c r="C65" s="90" t="s">
        <v>16</v>
      </c>
      <c r="D65" s="90" t="n">
        <v>29224.4205712026</v>
      </c>
      <c r="E65" s="90" t="n">
        <v>4.29039622074115</v>
      </c>
      <c r="F65" s="90" t="n">
        <v>93.6733471265763</v>
      </c>
      <c r="G65" s="90" t="n">
        <v>0.827106596075916</v>
      </c>
      <c r="H65" s="90" t="n">
        <v>1973.80332882846</v>
      </c>
      <c r="I65" s="90" t="n">
        <v>12.56580094615</v>
      </c>
      <c r="J65" s="90" t="n">
        <v>6.32665287342366</v>
      </c>
      <c r="K65" s="90" t="n">
        <v>12.2462611486654</v>
      </c>
    </row>
    <row r="66">
      <c r="A66" s="90" t="s">
        <v>46</v>
      </c>
      <c r="B66" s="90" t="s">
        <v>47</v>
      </c>
      <c r="C66" s="90" t="s">
        <v>17</v>
      </c>
      <c r="D66" s="90" t="n">
        <v>10283.9170438851</v>
      </c>
      <c r="E66" s="90" t="n">
        <v>7.28964962650941</v>
      </c>
      <c r="F66" s="90" t="n">
        <v>89.88354613552</v>
      </c>
      <c r="G66" s="90" t="n">
        <v>1.89787124472432</v>
      </c>
      <c r="H66" s="90" t="n">
        <v>1157.46181357535</v>
      </c>
      <c r="I66" s="90" t="n">
        <v>18.3602407750452</v>
      </c>
      <c r="J66" s="90" t="n">
        <v>10.11645386448</v>
      </c>
      <c r="K66" s="90" t="n">
        <v>16.862370932507</v>
      </c>
    </row>
    <row r="67">
      <c r="A67" s="90" t="s">
        <v>48</v>
      </c>
      <c r="B67" s="90" t="s">
        <v>49</v>
      </c>
      <c r="C67" s="90" t="s">
        <v>16</v>
      </c>
      <c r="D67" s="90" t="n">
        <v>26168.8457247108</v>
      </c>
      <c r="E67" s="90" t="n">
        <v>6.27401331446328</v>
      </c>
      <c r="F67" s="90" t="n">
        <v>94.2096445112724</v>
      </c>
      <c r="G67" s="90" t="n">
        <v>0.995737181950555</v>
      </c>
      <c r="H67" s="90" t="n">
        <v>1608.40135064531</v>
      </c>
      <c r="I67" s="90" t="n">
        <v>17.0995990273474</v>
      </c>
      <c r="J67" s="90" t="n">
        <v>5.79035548872762</v>
      </c>
      <c r="K67" s="90" t="n">
        <v>16.2007403726488</v>
      </c>
    </row>
    <row r="68">
      <c r="A68" s="90" t="s">
        <v>48</v>
      </c>
      <c r="B68" s="90" t="s">
        <v>49</v>
      </c>
      <c r="C68" s="90" t="s">
        <v>17</v>
      </c>
      <c r="D68" s="90" t="n">
        <v>15419.3788849095</v>
      </c>
      <c r="E68" s="90" t="n">
        <v>6.91520890677474</v>
      </c>
      <c r="F68" s="90" t="n">
        <v>91.6023420278912</v>
      </c>
      <c r="G68" s="90" t="n">
        <v>1.52069715852719</v>
      </c>
      <c r="H68" s="90" t="n">
        <v>1413.57379245173</v>
      </c>
      <c r="I68" s="90" t="n">
        <v>18.0853393715948</v>
      </c>
      <c r="J68" s="90" t="n">
        <v>8.39765797210883</v>
      </c>
      <c r="K68" s="90" t="n">
        <v>16.5878893494955</v>
      </c>
    </row>
    <row r="69">
      <c r="A69" s="90" t="s">
        <v>50</v>
      </c>
      <c r="B69" s="90" t="s">
        <v>51</v>
      </c>
      <c r="C69" s="90" t="s">
        <v>16</v>
      </c>
      <c r="D69" s="90" t="n">
        <v>3317.28274132295</v>
      </c>
      <c r="E69" s="90" t="n">
        <v>6.4310512419407</v>
      </c>
      <c r="F69" s="90" t="n">
        <v>93.2831323181911</v>
      </c>
      <c r="G69" s="90" t="n">
        <v>1.00735665854826</v>
      </c>
      <c r="H69" s="90" t="n">
        <v>238.861503498949</v>
      </c>
      <c r="I69" s="90" t="n">
        <v>14.2608416527912</v>
      </c>
      <c r="J69" s="90" t="n">
        <v>6.7168676818089</v>
      </c>
      <c r="K69" s="90" t="n">
        <v>13.9900603856561</v>
      </c>
    </row>
    <row r="70">
      <c r="A70" s="90" t="s">
        <v>50</v>
      </c>
      <c r="B70" s="90" t="s">
        <v>51</v>
      </c>
      <c r="C70" s="90" t="s">
        <v>17</v>
      </c>
      <c r="D70" s="90" t="n">
        <v>1407.74853638297</v>
      </c>
      <c r="E70" s="90" t="n">
        <v>7.16464713488776</v>
      </c>
      <c r="F70" s="90" t="n">
        <v>91.805724981056</v>
      </c>
      <c r="G70" s="90" t="n">
        <v>1.63224379053196</v>
      </c>
      <c r="H70" s="90" t="n">
        <v>125.650972932444</v>
      </c>
      <c r="I70" s="90" t="n">
        <v>19.2014864737073</v>
      </c>
      <c r="J70" s="90" t="n">
        <v>8.19427501894405</v>
      </c>
      <c r="K70" s="90" t="n">
        <v>18.2870753287121</v>
      </c>
    </row>
    <row r="71">
      <c r="A71" s="90" t="s">
        <v>52</v>
      </c>
      <c r="B71" s="90" t="s">
        <v>53</v>
      </c>
      <c r="C71" s="90" t="s">
        <v>16</v>
      </c>
      <c r="D71" s="90" t="n">
        <v>854.807835820895</v>
      </c>
      <c r="E71" s="90" t="n">
        <v>9.86133766348895</v>
      </c>
      <c r="F71" s="90" t="n">
        <v>95.4468802698145</v>
      </c>
      <c r="G71" s="90" t="n">
        <v>0.962727901758071</v>
      </c>
      <c r="H71" s="90" t="n">
        <v>40.777052238806</v>
      </c>
      <c r="I71" s="90" t="n">
        <v>21.468706290651</v>
      </c>
      <c r="J71" s="90" t="n">
        <v>4.5531197301855</v>
      </c>
      <c r="K71" s="90" t="n">
        <v>20.1816293479655</v>
      </c>
    </row>
    <row r="72">
      <c r="A72" s="90" t="s">
        <v>52</v>
      </c>
      <c r="B72" s="90" t="s">
        <v>53</v>
      </c>
      <c r="C72" s="90" t="s">
        <v>17</v>
      </c>
      <c r="D72" s="90" t="n">
        <v>502.91697761194</v>
      </c>
      <c r="E72" s="90" t="n">
        <v>13.0978217393465</v>
      </c>
      <c r="F72" s="90" t="n">
        <v>94.0677966101695</v>
      </c>
      <c r="G72" s="90" t="n">
        <v>1.36879778562047</v>
      </c>
      <c r="H72" s="90" t="n">
        <v>31.7154850746269</v>
      </c>
      <c r="I72" s="90" t="n">
        <v>23.4093352440518</v>
      </c>
      <c r="J72" s="90" t="n">
        <v>5.93220338983051</v>
      </c>
      <c r="K72" s="90" t="n">
        <v>21.7052220291246</v>
      </c>
    </row>
    <row r="73">
      <c r="A73" s="90" t="s">
        <v>54</v>
      </c>
      <c r="B73" s="90" t="s">
        <v>55</v>
      </c>
      <c r="C73" s="90" t="s">
        <v>16</v>
      </c>
      <c r="D73" s="90" t="n">
        <v>26918.1627651757</v>
      </c>
      <c r="E73" s="90" t="n">
        <v>4.79242269948359</v>
      </c>
      <c r="F73" s="90" t="n">
        <v>93.130180122751</v>
      </c>
      <c r="G73" s="90" t="n">
        <v>0.988022874137207</v>
      </c>
      <c r="H73" s="90" t="n">
        <v>1985.63912771872</v>
      </c>
      <c r="I73" s="90" t="n">
        <v>15.0830588883604</v>
      </c>
      <c r="J73" s="90" t="n">
        <v>6.86981987724897</v>
      </c>
      <c r="K73" s="90" t="n">
        <v>13.3940554305543</v>
      </c>
    </row>
    <row r="74">
      <c r="A74" s="90" t="s">
        <v>54</v>
      </c>
      <c r="B74" s="90" t="s">
        <v>55</v>
      </c>
      <c r="C74" s="90" t="s">
        <v>17</v>
      </c>
      <c r="D74" s="90" t="n">
        <v>14833.8200764486</v>
      </c>
      <c r="E74" s="90" t="n">
        <v>6.62205595871872</v>
      </c>
      <c r="F74" s="90" t="n">
        <v>89.5899876307339</v>
      </c>
      <c r="G74" s="90" t="n">
        <v>1.40774342369748</v>
      </c>
      <c r="H74" s="90" t="n">
        <v>1723.63290321879</v>
      </c>
      <c r="I74" s="90" t="n">
        <v>14.4655943256463</v>
      </c>
      <c r="J74" s="90" t="n">
        <v>10.4100123692661</v>
      </c>
      <c r="K74" s="90" t="n">
        <v>12.1152320902761</v>
      </c>
    </row>
    <row r="75">
      <c r="A75" s="90" t="s">
        <v>56</v>
      </c>
      <c r="B75" s="90" t="s">
        <v>57</v>
      </c>
      <c r="C75" s="90" t="s">
        <v>16</v>
      </c>
      <c r="D75" s="90" t="n">
        <v>3630.53550450522</v>
      </c>
      <c r="E75" s="90" t="n">
        <v>5.59231602860902</v>
      </c>
      <c r="F75" s="90" t="n">
        <v>90.9191675307776</v>
      </c>
      <c r="G75" s="90" t="n">
        <v>1.29311986808341</v>
      </c>
      <c r="H75" s="90" t="n">
        <v>362.610938763992</v>
      </c>
      <c r="I75" s="90" t="n">
        <v>14.3863677545824</v>
      </c>
      <c r="J75" s="90" t="n">
        <v>9.08083246922244</v>
      </c>
      <c r="K75" s="90" t="n">
        <v>12.9469828148607</v>
      </c>
    </row>
    <row r="76">
      <c r="A76" s="90" t="s">
        <v>56</v>
      </c>
      <c r="B76" s="90" t="s">
        <v>57</v>
      </c>
      <c r="C76" s="90" t="s">
        <v>17</v>
      </c>
      <c r="D76" s="90" t="n">
        <v>1727.30893243211</v>
      </c>
      <c r="E76" s="90" t="n">
        <v>6.89356720201368</v>
      </c>
      <c r="F76" s="90" t="n">
        <v>91.6207971914172</v>
      </c>
      <c r="G76" s="90" t="n">
        <v>1.80874904086709</v>
      </c>
      <c r="H76" s="90" t="n">
        <v>157.971468286692</v>
      </c>
      <c r="I76" s="90" t="n">
        <v>22.8913905056211</v>
      </c>
      <c r="J76" s="90" t="n">
        <v>8.37920280858284</v>
      </c>
      <c r="K76" s="90" t="n">
        <v>19.7774218895511</v>
      </c>
    </row>
    <row r="77">
      <c r="A77" s="90" t="s">
        <v>58</v>
      </c>
      <c r="B77" s="90" t="s">
        <v>59</v>
      </c>
      <c r="C77" s="90" t="s">
        <v>16</v>
      </c>
      <c r="D77" s="90" t="n">
        <v>613</v>
      </c>
      <c r="E77" s="90" t="n">
        <v>12.5490283915094</v>
      </c>
      <c r="F77" s="90" t="n">
        <v>96.232339089482</v>
      </c>
      <c r="G77" s="90" t="n">
        <v>0.834998847736165</v>
      </c>
      <c r="H77" s="90" t="n">
        <v>24</v>
      </c>
      <c r="I77" s="90" t="n">
        <v>27.0247493725971</v>
      </c>
      <c r="J77" s="90" t="n">
        <v>3.76766091051805</v>
      </c>
      <c r="K77" s="90" t="n">
        <v>21.3272622359279</v>
      </c>
    </row>
    <row r="78">
      <c r="A78" s="90" t="s">
        <v>58</v>
      </c>
      <c r="B78" s="90" t="s">
        <v>59</v>
      </c>
      <c r="C78" s="90" t="s">
        <v>17</v>
      </c>
      <c r="D78" s="90" t="n">
        <v>311</v>
      </c>
      <c r="E78" s="90" t="n">
        <v>13.7272037892853</v>
      </c>
      <c r="F78" s="90" t="n">
        <v>94.2424242424242</v>
      </c>
      <c r="G78" s="90" t="n">
        <v>1.44183636444843</v>
      </c>
      <c r="H78" s="90" t="n">
        <v>19</v>
      </c>
      <c r="I78" s="90" t="n">
        <v>26.457336650563</v>
      </c>
      <c r="J78" s="90" t="n">
        <v>5.75757575757576</v>
      </c>
      <c r="K78" s="90" t="n">
        <v>23.6005847022875</v>
      </c>
    </row>
    <row r="79">
      <c r="A79" s="90" t="s">
        <v>60</v>
      </c>
      <c r="B79" s="90" t="s">
        <v>61</v>
      </c>
      <c r="C79" s="90" t="s">
        <v>16</v>
      </c>
      <c r="D79" s="90" t="n">
        <v>4526.879036664</v>
      </c>
      <c r="E79" s="90" t="n">
        <v>5.8302515436881</v>
      </c>
      <c r="F79" s="90" t="n">
        <v>93.3935344592769</v>
      </c>
      <c r="G79" s="90" t="n">
        <v>0.887508988210196</v>
      </c>
      <c r="H79" s="90" t="n">
        <v>320.222063935091</v>
      </c>
      <c r="I79" s="90" t="n">
        <v>13.2013650257303</v>
      </c>
      <c r="J79" s="90" t="n">
        <v>6.60646554072315</v>
      </c>
      <c r="K79" s="90" t="n">
        <v>12.5464366327799</v>
      </c>
    </row>
    <row r="80">
      <c r="A80" s="90" t="s">
        <v>60</v>
      </c>
      <c r="B80" s="90" t="s">
        <v>61</v>
      </c>
      <c r="C80" s="90" t="s">
        <v>17</v>
      </c>
      <c r="D80" s="90" t="n">
        <v>1967.79038540622</v>
      </c>
      <c r="E80" s="90" t="n">
        <v>7.20253985253442</v>
      </c>
      <c r="F80" s="90" t="n">
        <v>91.6498239756274</v>
      </c>
      <c r="G80" s="90" t="n">
        <v>1.37031071818671</v>
      </c>
      <c r="H80" s="90" t="n">
        <v>179.284535249948</v>
      </c>
      <c r="I80" s="90" t="n">
        <v>16.7667660318776</v>
      </c>
      <c r="J80" s="90" t="n">
        <v>8.35017602437259</v>
      </c>
      <c r="K80" s="90" t="n">
        <v>15.0402501392974</v>
      </c>
    </row>
    <row r="81">
      <c r="A81" s="90" t="s">
        <v>62</v>
      </c>
      <c r="B81" s="90" t="s">
        <v>63</v>
      </c>
      <c r="C81" s="90" t="s">
        <v>16</v>
      </c>
      <c r="D81" s="90" t="n">
        <v>5205.57835869932</v>
      </c>
      <c r="E81" s="90" t="n">
        <v>6.80508504168153</v>
      </c>
      <c r="F81" s="90" t="n">
        <v>95.2977689495411</v>
      </c>
      <c r="G81" s="90" t="n">
        <v>0.956417531079258</v>
      </c>
      <c r="H81" s="90" t="n">
        <v>256.856298564908</v>
      </c>
      <c r="I81" s="90" t="n">
        <v>20.7905708953343</v>
      </c>
      <c r="J81" s="90" t="n">
        <v>4.70223105045892</v>
      </c>
      <c r="K81" s="90" t="n">
        <v>19.3832365781316</v>
      </c>
    </row>
    <row r="82">
      <c r="A82" s="90" t="s">
        <v>62</v>
      </c>
      <c r="B82" s="90" t="s">
        <v>63</v>
      </c>
      <c r="C82" s="90" t="s">
        <v>17</v>
      </c>
      <c r="D82" s="90" t="n">
        <v>2123.02230497494</v>
      </c>
      <c r="E82" s="90" t="n">
        <v>9.12130543890149</v>
      </c>
      <c r="F82" s="90" t="n">
        <v>93.8649725104965</v>
      </c>
      <c r="G82" s="90" t="n">
        <v>1.86553239640898</v>
      </c>
      <c r="H82" s="90" t="n">
        <v>138.76102931148</v>
      </c>
      <c r="I82" s="90" t="n">
        <v>30.876347937607</v>
      </c>
      <c r="J82" s="90" t="n">
        <v>6.13502748950347</v>
      </c>
      <c r="K82" s="90" t="n">
        <v>28.5423573742685</v>
      </c>
    </row>
    <row r="83">
      <c r="A83" s="90" t="s">
        <v>64</v>
      </c>
      <c r="B83" s="90" t="s">
        <v>65</v>
      </c>
      <c r="C83" s="90" t="s">
        <v>16</v>
      </c>
      <c r="D83" s="90" t="n">
        <v>28342.7972014442</v>
      </c>
      <c r="E83" s="90" t="n">
        <v>6.81673242735564</v>
      </c>
      <c r="F83" s="90" t="n">
        <v>89.2115045578521</v>
      </c>
      <c r="G83" s="90" t="n">
        <v>1.1884015956377</v>
      </c>
      <c r="H83" s="90" t="n">
        <v>3427.54154793132</v>
      </c>
      <c r="I83" s="90" t="n">
        <v>12.0951209411536</v>
      </c>
      <c r="J83" s="90" t="n">
        <v>10.7884954421479</v>
      </c>
      <c r="K83" s="90" t="n">
        <v>9.82705094832795</v>
      </c>
    </row>
    <row r="84">
      <c r="A84" s="90" t="s">
        <v>64</v>
      </c>
      <c r="B84" s="90" t="s">
        <v>65</v>
      </c>
      <c r="C84" s="90" t="s">
        <v>17</v>
      </c>
      <c r="D84" s="90" t="n">
        <v>15293.8439198835</v>
      </c>
      <c r="E84" s="90" t="n">
        <v>7.66339704875949</v>
      </c>
      <c r="F84" s="90" t="n">
        <v>86.3773049474679</v>
      </c>
      <c r="G84" s="90" t="n">
        <v>1.96963556386289</v>
      </c>
      <c r="H84" s="90" t="n">
        <v>2412.01519343885</v>
      </c>
      <c r="I84" s="90" t="n">
        <v>15.2724988934904</v>
      </c>
      <c r="J84" s="90" t="n">
        <v>13.622695052532</v>
      </c>
      <c r="K84" s="90" t="n">
        <v>12.4888512206357</v>
      </c>
    </row>
    <row r="85">
      <c r="A85" s="90" t="s">
        <v>66</v>
      </c>
      <c r="B85" s="90" t="s">
        <v>67</v>
      </c>
      <c r="C85" s="90" t="s">
        <v>16</v>
      </c>
      <c r="D85" s="90" t="n">
        <v>945.10580204778</v>
      </c>
      <c r="E85" s="90" t="n">
        <v>7.41230770089324</v>
      </c>
      <c r="F85" s="90" t="n">
        <v>91.9441460794844</v>
      </c>
      <c r="G85" s="90" t="n">
        <v>0.992268648200242</v>
      </c>
      <c r="H85" s="90" t="n">
        <v>82.8071672354948</v>
      </c>
      <c r="I85" s="90" t="n">
        <v>14.8089447059824</v>
      </c>
      <c r="J85" s="90" t="n">
        <v>8.05585392051557</v>
      </c>
      <c r="K85" s="90" t="n">
        <v>11.3250928381254</v>
      </c>
    </row>
    <row r="86">
      <c r="A86" s="90" t="s">
        <v>66</v>
      </c>
      <c r="B86" s="90" t="s">
        <v>67</v>
      </c>
      <c r="C86" s="90" t="s">
        <v>17</v>
      </c>
      <c r="D86" s="90" t="n">
        <v>495.738907849829</v>
      </c>
      <c r="E86" s="90" t="n">
        <v>10.4052487942444</v>
      </c>
      <c r="F86" s="90" t="n">
        <v>88.7351778656127</v>
      </c>
      <c r="G86" s="90" t="n">
        <v>1.6951290855295</v>
      </c>
      <c r="H86" s="90" t="n">
        <v>62.933447098976</v>
      </c>
      <c r="I86" s="90" t="n">
        <v>16.1697594350343</v>
      </c>
      <c r="J86" s="90" t="n">
        <v>11.2648221343874</v>
      </c>
      <c r="K86" s="90" t="n">
        <v>13.3528589368902</v>
      </c>
    </row>
    <row r="87">
      <c r="A87" s="90" t="s">
        <v>68</v>
      </c>
      <c r="B87" s="90" t="s">
        <v>69</v>
      </c>
      <c r="C87" s="90" t="s">
        <v>16</v>
      </c>
      <c r="D87" s="90" t="n">
        <v>34253.7959783259</v>
      </c>
      <c r="E87" s="90" t="n">
        <v>4.6422893502773</v>
      </c>
      <c r="F87" s="90" t="n">
        <v>91.3510150220506</v>
      </c>
      <c r="G87" s="90" t="n">
        <v>1.07009205510989</v>
      </c>
      <c r="H87" s="90" t="n">
        <v>3243.10098560778</v>
      </c>
      <c r="I87" s="90" t="n">
        <v>11.8570258550148</v>
      </c>
      <c r="J87" s="90" t="n">
        <v>8.64898497794939</v>
      </c>
      <c r="K87" s="90" t="n">
        <v>11.302366191009</v>
      </c>
    </row>
    <row r="88">
      <c r="A88" s="90" t="s">
        <v>68</v>
      </c>
      <c r="B88" s="90" t="s">
        <v>69</v>
      </c>
      <c r="C88" s="90" t="s">
        <v>17</v>
      </c>
      <c r="D88" s="90" t="n">
        <v>21650.8366954385</v>
      </c>
      <c r="E88" s="90" t="n">
        <v>6.64343738149471</v>
      </c>
      <c r="F88" s="90" t="n">
        <v>90.7120543191689</v>
      </c>
      <c r="G88" s="90" t="n">
        <v>1.46818550686397</v>
      </c>
      <c r="H88" s="90" t="n">
        <v>2216.81447610303</v>
      </c>
      <c r="I88" s="90" t="n">
        <v>16.6775810586086</v>
      </c>
      <c r="J88" s="90" t="n">
        <v>9.28794568083113</v>
      </c>
      <c r="K88" s="90" t="n">
        <v>14.3392444385337</v>
      </c>
    </row>
    <row r="89">
      <c r="A89" s="90" t="s">
        <v>70</v>
      </c>
      <c r="B89" s="90" t="s">
        <v>71</v>
      </c>
      <c r="C89" s="90" t="s">
        <v>16</v>
      </c>
      <c r="D89" s="90" t="n">
        <v>2012.80323162999</v>
      </c>
      <c r="E89" s="90" t="n">
        <v>4.95594660949002</v>
      </c>
      <c r="F89" s="90" t="n">
        <v>97.8239786543653</v>
      </c>
      <c r="G89" s="90" t="n">
        <v>0.639546871743102</v>
      </c>
      <c r="H89" s="90" t="n">
        <v>44.7733046318287</v>
      </c>
      <c r="I89" s="90" t="n">
        <v>29.6593420356633</v>
      </c>
      <c r="J89" s="90" t="n">
        <v>2.17602134563473</v>
      </c>
      <c r="K89" s="90" t="n">
        <v>28.751105615471</v>
      </c>
    </row>
    <row r="90">
      <c r="A90" s="90" t="s">
        <v>70</v>
      </c>
      <c r="B90" s="90" t="s">
        <v>71</v>
      </c>
      <c r="C90" s="90" t="s">
        <v>17</v>
      </c>
      <c r="D90" s="90" t="n">
        <v>657.842273475648</v>
      </c>
      <c r="E90" s="90" t="n">
        <v>7.66862601719672</v>
      </c>
      <c r="F90" s="90" t="n">
        <v>95.3000136879148</v>
      </c>
      <c r="G90" s="90" t="n">
        <v>1.3023595345987</v>
      </c>
      <c r="H90" s="90" t="n">
        <v>32.4433288222983</v>
      </c>
      <c r="I90" s="90" t="n">
        <v>27.9034559156614</v>
      </c>
      <c r="J90" s="90" t="n">
        <v>4.6999863120852</v>
      </c>
      <c r="K90" s="90" t="n">
        <v>26.4074984973259</v>
      </c>
    </row>
    <row r="91">
      <c r="A91" s="90" t="s">
        <v>72</v>
      </c>
      <c r="B91" s="90" t="s">
        <v>73</v>
      </c>
      <c r="C91" s="90" t="s">
        <v>16</v>
      </c>
      <c r="D91" s="90" t="n">
        <v>2868.07053721654</v>
      </c>
      <c r="E91" s="90" t="n">
        <v>6.4944567110388</v>
      </c>
      <c r="F91" s="90" t="n">
        <v>93.5765225011397</v>
      </c>
      <c r="G91" s="90" t="n">
        <v>1.24865611659234</v>
      </c>
      <c r="H91" s="90" t="n">
        <v>196.876161547147</v>
      </c>
      <c r="I91" s="90" t="n">
        <v>19.5619393903677</v>
      </c>
      <c r="J91" s="90" t="n">
        <v>6.4234774988603</v>
      </c>
      <c r="K91" s="90" t="n">
        <v>18.1902866805746</v>
      </c>
    </row>
    <row r="92">
      <c r="A92" s="90" t="s">
        <v>72</v>
      </c>
      <c r="B92" s="90" t="s">
        <v>73</v>
      </c>
      <c r="C92" s="90" t="s">
        <v>17</v>
      </c>
      <c r="D92" s="90" t="n">
        <v>1605.03536937877</v>
      </c>
      <c r="E92" s="90" t="n">
        <v>8.10191433097105</v>
      </c>
      <c r="F92" s="90" t="n">
        <v>88.4962993523576</v>
      </c>
      <c r="G92" s="90" t="n">
        <v>1.9354717033179</v>
      </c>
      <c r="H92" s="90" t="n">
        <v>208.639757293078</v>
      </c>
      <c r="I92" s="90" t="n">
        <v>16.4640443670092</v>
      </c>
      <c r="J92" s="90" t="n">
        <v>11.5037006476424</v>
      </c>
      <c r="K92" s="90" t="n">
        <v>14.8893028853235</v>
      </c>
    </row>
    <row r="93">
      <c r="A93" s="90" t="s">
        <v>74</v>
      </c>
      <c r="B93" s="90" t="s">
        <v>75</v>
      </c>
      <c r="C93" s="90" t="s">
        <v>16</v>
      </c>
      <c r="D93" s="90" t="n">
        <v>638.76037256562</v>
      </c>
      <c r="E93" s="90" t="n">
        <v>9.70790378068273</v>
      </c>
      <c r="F93" s="90" t="n">
        <v>92.5217391304348</v>
      </c>
      <c r="G93" s="90" t="n">
        <v>1.20480901623072</v>
      </c>
      <c r="H93" s="90" t="n">
        <v>51.6291278577475</v>
      </c>
      <c r="I93" s="90" t="n">
        <v>16.7192505359577</v>
      </c>
      <c r="J93" s="90" t="n">
        <v>7.47826086956522</v>
      </c>
      <c r="K93" s="90" t="n">
        <v>14.9060092240638</v>
      </c>
    </row>
    <row r="94">
      <c r="A94" s="90" t="s">
        <v>74</v>
      </c>
      <c r="B94" s="90" t="s">
        <v>75</v>
      </c>
      <c r="C94" s="90" t="s">
        <v>17</v>
      </c>
      <c r="D94" s="90" t="n">
        <v>475.468247248093</v>
      </c>
      <c r="E94" s="90" t="n">
        <v>9.86733682412329</v>
      </c>
      <c r="F94" s="90" t="n">
        <v>92.093023255814</v>
      </c>
      <c r="G94" s="90" t="n">
        <v>1.47820053601853</v>
      </c>
      <c r="H94" s="90" t="n">
        <v>40.8230313293818</v>
      </c>
      <c r="I94" s="90" t="n">
        <v>16.682312642921</v>
      </c>
      <c r="J94" s="90" t="n">
        <v>7.90697674418605</v>
      </c>
      <c r="K94" s="90" t="n">
        <v>17.2166885959805</v>
      </c>
    </row>
    <row r="95">
      <c r="A95" s="90" t="s">
        <v>76</v>
      </c>
      <c r="B95" s="90" t="s">
        <v>77</v>
      </c>
      <c r="C95" s="90" t="s">
        <v>16</v>
      </c>
      <c r="D95" s="90" t="n">
        <v>987.0504847877</v>
      </c>
      <c r="E95" s="90" t="n">
        <v>17.3931143405725</v>
      </c>
      <c r="F95" s="90" t="n">
        <v>95.7157784743992</v>
      </c>
      <c r="G95" s="90" t="n">
        <v>0.561472840921786</v>
      </c>
      <c r="H95" s="90" t="n">
        <v>44.1802072885324</v>
      </c>
      <c r="I95" s="90" t="n">
        <v>21.4510603570105</v>
      </c>
      <c r="J95" s="90" t="n">
        <v>4.28422152560084</v>
      </c>
      <c r="K95" s="90" t="n">
        <v>12.5441249337648</v>
      </c>
    </row>
    <row r="96">
      <c r="A96" s="90" t="s">
        <v>76</v>
      </c>
      <c r="B96" s="90" t="s">
        <v>77</v>
      </c>
      <c r="C96" s="90" t="s">
        <v>17</v>
      </c>
      <c r="D96" s="90" t="n">
        <v>585.118355065198</v>
      </c>
      <c r="E96" s="90" t="n">
        <v>17.5878618094554</v>
      </c>
      <c r="F96" s="90" t="n">
        <v>95.7671957671958</v>
      </c>
      <c r="G96" s="90" t="n">
        <v>0.758366654465632</v>
      </c>
      <c r="H96" s="90" t="n">
        <v>25.8615847542629</v>
      </c>
      <c r="I96" s="90" t="n">
        <v>23.8016904407283</v>
      </c>
      <c r="J96" s="90" t="n">
        <v>4.23280423280423</v>
      </c>
      <c r="K96" s="90" t="n">
        <v>17.1580455572849</v>
      </c>
    </row>
    <row r="97">
      <c r="A97" s="90" t="s">
        <v>78</v>
      </c>
      <c r="B97" s="90" t="s">
        <v>79</v>
      </c>
      <c r="C97" s="90" t="s">
        <v>16</v>
      </c>
      <c r="D97" s="90" t="n">
        <v>6793.33097054758</v>
      </c>
      <c r="E97" s="90" t="n">
        <v>4.60557632475607</v>
      </c>
      <c r="F97" s="90" t="n">
        <v>91.9944974789979</v>
      </c>
      <c r="G97" s="90" t="n">
        <v>0.927137887788219</v>
      </c>
      <c r="H97" s="90" t="n">
        <v>591.1660990717</v>
      </c>
      <c r="I97" s="90" t="n">
        <v>11.6849231443181</v>
      </c>
      <c r="J97" s="90" t="n">
        <v>8.00550252100213</v>
      </c>
      <c r="K97" s="90" t="n">
        <v>10.6541199452573</v>
      </c>
    </row>
    <row r="98">
      <c r="A98" s="90" t="s">
        <v>78</v>
      </c>
      <c r="B98" s="90" t="s">
        <v>79</v>
      </c>
      <c r="C98" s="90" t="s">
        <v>17</v>
      </c>
      <c r="D98" s="90" t="n">
        <v>3303.9488785411</v>
      </c>
      <c r="E98" s="90" t="n">
        <v>6.68942213854123</v>
      </c>
      <c r="F98" s="90" t="n">
        <v>89.8811884191023</v>
      </c>
      <c r="G98" s="90" t="n">
        <v>1.53808327404537</v>
      </c>
      <c r="H98" s="90" t="n">
        <v>371.95810116559</v>
      </c>
      <c r="I98" s="90" t="n">
        <v>15.8161894402081</v>
      </c>
      <c r="J98" s="90" t="n">
        <v>10.1188115808978</v>
      </c>
      <c r="K98" s="90" t="n">
        <v>13.6621530555742</v>
      </c>
    </row>
    <row r="99">
      <c r="A99" s="90" t="s">
        <v>80</v>
      </c>
      <c r="B99" s="90" t="s">
        <v>81</v>
      </c>
      <c r="C99" s="90" t="s">
        <v>16</v>
      </c>
      <c r="D99" s="90" t="n">
        <v>175778.774770848</v>
      </c>
      <c r="E99" s="90" t="n">
        <v>3.86666591474937</v>
      </c>
      <c r="F99" s="90" t="n">
        <v>89.9398668635278</v>
      </c>
      <c r="G99" s="90" t="n">
        <v>1.13891936103224</v>
      </c>
      <c r="H99" s="90" t="n">
        <v>19661.5576432189</v>
      </c>
      <c r="I99" s="90" t="n">
        <v>10.5347248111855</v>
      </c>
      <c r="J99" s="90" t="n">
        <v>10.0601331364722</v>
      </c>
      <c r="K99" s="90" t="n">
        <v>10.1821968268161</v>
      </c>
    </row>
    <row r="100">
      <c r="A100" s="90" t="s">
        <v>80</v>
      </c>
      <c r="B100" s="90" t="s">
        <v>81</v>
      </c>
      <c r="C100" s="90" t="s">
        <v>17</v>
      </c>
      <c r="D100" s="90" t="n">
        <v>91402.9696478415</v>
      </c>
      <c r="E100" s="90" t="n">
        <v>6.05031967466019</v>
      </c>
      <c r="F100" s="90" t="n">
        <v>87.517233667043</v>
      </c>
      <c r="G100" s="90" t="n">
        <v>1.57410276549125</v>
      </c>
      <c r="H100" s="90" t="n">
        <v>13036.9969941363</v>
      </c>
      <c r="I100" s="90" t="n">
        <v>12.2930188998136</v>
      </c>
      <c r="J100" s="90" t="n">
        <v>12.482766332957</v>
      </c>
      <c r="K100" s="90" t="n">
        <v>11.0361049681528</v>
      </c>
    </row>
    <row r="101">
      <c r="A101" s="90" t="s">
        <v>82</v>
      </c>
      <c r="B101" s="90" t="s">
        <v>83</v>
      </c>
      <c r="C101" s="90" t="s">
        <v>16</v>
      </c>
      <c r="D101" s="90" t="n">
        <v>5989.58186478522</v>
      </c>
      <c r="E101" s="90" t="n">
        <v>4.64960123760762</v>
      </c>
      <c r="F101" s="90" t="n">
        <v>94.6707121081981</v>
      </c>
      <c r="G101" s="90" t="n">
        <v>0.833605908303797</v>
      </c>
      <c r="H101" s="90" t="n">
        <v>337.170867294995</v>
      </c>
      <c r="I101" s="90" t="n">
        <v>15.3115500488973</v>
      </c>
      <c r="J101" s="90" t="n">
        <v>5.32928789180187</v>
      </c>
      <c r="K101" s="90" t="n">
        <v>14.8083696281679</v>
      </c>
    </row>
    <row r="102">
      <c r="A102" s="90" t="s">
        <v>82</v>
      </c>
      <c r="B102" s="90" t="s">
        <v>83</v>
      </c>
      <c r="C102" s="90" t="s">
        <v>17</v>
      </c>
      <c r="D102" s="90" t="n">
        <v>2683.56453191982</v>
      </c>
      <c r="E102" s="90" t="n">
        <v>7.19140398165995</v>
      </c>
      <c r="F102" s="90" t="n">
        <v>94.90001830245</v>
      </c>
      <c r="G102" s="90" t="n">
        <v>1.14452365366546</v>
      </c>
      <c r="H102" s="90" t="n">
        <v>144.216305136708</v>
      </c>
      <c r="I102" s="90" t="n">
        <v>22.4232072807484</v>
      </c>
      <c r="J102" s="90" t="n">
        <v>5.09998169754997</v>
      </c>
      <c r="K102" s="90" t="n">
        <v>21.2971971512404</v>
      </c>
    </row>
    <row r="103">
      <c r="A103" s="90" t="s">
        <v>84</v>
      </c>
      <c r="B103" s="90" t="s">
        <v>85</v>
      </c>
      <c r="C103" s="90" t="s">
        <v>16</v>
      </c>
      <c r="D103" s="90" t="n">
        <v>2524.97594864464</v>
      </c>
      <c r="E103" s="90" t="n">
        <v>5.21881775689914</v>
      </c>
      <c r="F103" s="90" t="n">
        <v>97.0365096099013</v>
      </c>
      <c r="G103" s="90" t="n">
        <v>0.7095771517722</v>
      </c>
      <c r="H103" s="90" t="n">
        <v>77.1126454271721</v>
      </c>
      <c r="I103" s="90" t="n">
        <v>23.2685054858407</v>
      </c>
      <c r="J103" s="90" t="n">
        <v>2.96349039009868</v>
      </c>
      <c r="K103" s="90" t="n">
        <v>23.2343895350431</v>
      </c>
    </row>
    <row r="104">
      <c r="A104" s="90" t="s">
        <v>84</v>
      </c>
      <c r="B104" s="90" t="s">
        <v>85</v>
      </c>
      <c r="C104" s="90" t="s">
        <v>17</v>
      </c>
      <c r="D104" s="90" t="n">
        <v>991.567209442382</v>
      </c>
      <c r="E104" s="90" t="n">
        <v>8.3385142291608</v>
      </c>
      <c r="F104" s="90" t="n">
        <v>94.2981182279796</v>
      </c>
      <c r="G104" s="90" t="n">
        <v>1.4896088499691</v>
      </c>
      <c r="H104" s="90" t="n">
        <v>59.9566471049164</v>
      </c>
      <c r="I104" s="90" t="n">
        <v>26.2989535752072</v>
      </c>
      <c r="J104" s="90" t="n">
        <v>5.7018817720204</v>
      </c>
      <c r="K104" s="90" t="n">
        <v>24.6352550025004</v>
      </c>
    </row>
    <row r="105">
      <c r="A105" s="90" t="s">
        <v>86</v>
      </c>
      <c r="B105" s="90" t="s">
        <v>87</v>
      </c>
      <c r="C105" s="90" t="s">
        <v>16</v>
      </c>
      <c r="D105" s="90" t="n">
        <v>485.707576706326</v>
      </c>
      <c r="E105" s="90" t="n">
        <v>11.1540253268795</v>
      </c>
      <c r="F105" s="90" t="n">
        <v>95.2069716775599</v>
      </c>
      <c r="G105" s="90" t="n">
        <v>1.3553192842955</v>
      </c>
      <c r="H105" s="90" t="n">
        <v>24.452097683156</v>
      </c>
      <c r="I105" s="90" t="n">
        <v>26.4392854039624</v>
      </c>
      <c r="J105" s="90" t="n">
        <v>4.79302832244009</v>
      </c>
      <c r="K105" s="90" t="n">
        <v>26.9215694198697</v>
      </c>
    </row>
    <row r="106">
      <c r="A106" s="90" t="s">
        <v>86</v>
      </c>
      <c r="B106" s="90" t="s">
        <v>87</v>
      </c>
      <c r="C106" s="90" t="s">
        <v>17</v>
      </c>
      <c r="D106" s="90" t="n">
        <v>187.836568566062</v>
      </c>
      <c r="E106" s="90" t="n">
        <v>19.8692864054643</v>
      </c>
      <c r="F106" s="90" t="n">
        <v>92.3497267759563</v>
      </c>
      <c r="G106" s="90" t="n">
        <v>1.95636110863453</v>
      </c>
      <c r="H106" s="90" t="n">
        <v>15.560425798372</v>
      </c>
      <c r="I106" s="90" t="n">
        <v>31.316539138014</v>
      </c>
      <c r="J106" s="90" t="n">
        <v>7.65027322404372</v>
      </c>
      <c r="K106" s="90" t="n">
        <v>23.6160733828025</v>
      </c>
    </row>
    <row r="107">
      <c r="A107" s="90" t="s">
        <v>88</v>
      </c>
      <c r="B107" s="90" t="s">
        <v>89</v>
      </c>
      <c r="C107" s="90" t="s">
        <v>16</v>
      </c>
      <c r="D107" s="90" t="n">
        <v>1844.55363489163</v>
      </c>
      <c r="E107" s="90" t="n">
        <v>4.82502147900445</v>
      </c>
      <c r="F107" s="90" t="n">
        <v>97.2335104018383</v>
      </c>
      <c r="G107" s="90" t="n">
        <v>0.702402874447434</v>
      </c>
      <c r="H107" s="90" t="n">
        <v>52.4812734117084</v>
      </c>
      <c r="I107" s="90" t="n">
        <v>24.5517267488065</v>
      </c>
      <c r="J107" s="90" t="n">
        <v>2.76648959816172</v>
      </c>
      <c r="K107" s="90" t="n">
        <v>24.687277784904</v>
      </c>
    </row>
    <row r="108">
      <c r="A108" s="90" t="s">
        <v>88</v>
      </c>
      <c r="B108" s="90" t="s">
        <v>89</v>
      </c>
      <c r="C108" s="90" t="s">
        <v>17</v>
      </c>
      <c r="D108" s="90" t="n">
        <v>855.098390242857</v>
      </c>
      <c r="E108" s="90" t="n">
        <v>7.84455137803768</v>
      </c>
      <c r="F108" s="90" t="n">
        <v>95.714462598681</v>
      </c>
      <c r="G108" s="90" t="n">
        <v>1.17414277288034</v>
      </c>
      <c r="H108" s="90" t="n">
        <v>38.2863366068139</v>
      </c>
      <c r="I108" s="90" t="n">
        <v>26.2968681401211</v>
      </c>
      <c r="J108" s="90" t="n">
        <v>4.28553740131896</v>
      </c>
      <c r="K108" s="90" t="n">
        <v>26.223652717575</v>
      </c>
    </row>
    <row r="109">
      <c r="A109" s="90" t="s">
        <v>90</v>
      </c>
      <c r="B109" s="90" t="s">
        <v>91</v>
      </c>
      <c r="C109" s="90" t="s">
        <v>16</v>
      </c>
      <c r="D109" s="90" t="n">
        <v>380.335246842708</v>
      </c>
      <c r="E109" s="90" t="n">
        <v>15.3111153532133</v>
      </c>
      <c r="F109" s="90" t="n">
        <v>94.5054945054945</v>
      </c>
      <c r="G109" s="90" t="n">
        <v>1.36231857416984</v>
      </c>
      <c r="H109" s="90" t="n">
        <v>22.1125143513203</v>
      </c>
      <c r="I109" s="90" t="n">
        <v>29.3519754282137</v>
      </c>
      <c r="J109" s="90" t="n">
        <v>5.49450549450549</v>
      </c>
      <c r="K109" s="90" t="n">
        <v>23.4318794757212</v>
      </c>
    </row>
    <row r="110">
      <c r="A110" s="90" t="s">
        <v>90</v>
      </c>
      <c r="B110" s="90" t="s">
        <v>91</v>
      </c>
      <c r="C110" s="90" t="s">
        <v>17</v>
      </c>
      <c r="D110" s="90" t="n">
        <v>154.787600459242</v>
      </c>
      <c r="E110" s="90" t="n">
        <v>17.8604392561847</v>
      </c>
      <c r="F110" s="90" t="n">
        <v>92.9203539823009</v>
      </c>
      <c r="G110" s="90" t="n">
        <v>2.61268781622664</v>
      </c>
      <c r="H110" s="90" t="n">
        <v>11.7933409873708</v>
      </c>
      <c r="I110" s="90" t="n">
        <v>35.1849508914077</v>
      </c>
      <c r="J110" s="90" t="n">
        <v>7.07964601769912</v>
      </c>
      <c r="K110" s="90" t="n">
        <v>34.2915275879746</v>
      </c>
    </row>
    <row r="111">
      <c r="A111" s="90" t="s">
        <v>92</v>
      </c>
      <c r="B111" s="90" t="s">
        <v>93</v>
      </c>
      <c r="C111" s="90" t="s">
        <v>16</v>
      </c>
      <c r="D111" s="90" t="n">
        <v>2488.81318421755</v>
      </c>
      <c r="E111" s="90" t="n">
        <v>5.79734819415516</v>
      </c>
      <c r="F111" s="90" t="n">
        <v>94.5213085881739</v>
      </c>
      <c r="G111" s="90" t="n">
        <v>1.22597463529872</v>
      </c>
      <c r="H111" s="90" t="n">
        <v>144.25783584336</v>
      </c>
      <c r="I111" s="90" t="n">
        <v>21.5475939727907</v>
      </c>
      <c r="J111" s="90" t="n">
        <v>5.47869141182615</v>
      </c>
      <c r="K111" s="90" t="n">
        <v>21.1511687944693</v>
      </c>
    </row>
    <row r="112">
      <c r="A112" s="90" t="s">
        <v>92</v>
      </c>
      <c r="B112" s="90" t="s">
        <v>93</v>
      </c>
      <c r="C112" s="90" t="s">
        <v>17</v>
      </c>
      <c r="D112" s="90" t="n">
        <v>1672.00474972171</v>
      </c>
      <c r="E112" s="90" t="n">
        <v>7.14418065125632</v>
      </c>
      <c r="F112" s="90" t="n">
        <v>94.3149941123825</v>
      </c>
      <c r="G112" s="90" t="n">
        <v>1.06675569832651</v>
      </c>
      <c r="H112" s="90" t="n">
        <v>100.783093247782</v>
      </c>
      <c r="I112" s="90" t="n">
        <v>19.7227937526724</v>
      </c>
      <c r="J112" s="90" t="n">
        <v>5.68500588761745</v>
      </c>
      <c r="K112" s="90" t="n">
        <v>17.6976170994223</v>
      </c>
    </row>
    <row r="113">
      <c r="A113" s="90" t="s">
        <v>94</v>
      </c>
      <c r="B113" s="90" t="s">
        <v>95</v>
      </c>
      <c r="C113" s="90" t="s">
        <v>16</v>
      </c>
      <c r="D113" s="90" t="n">
        <v>4989.86925863045</v>
      </c>
      <c r="E113" s="90" t="n">
        <v>4.45788413567577</v>
      </c>
      <c r="F113" s="90" t="n">
        <v>93.6934639024992</v>
      </c>
      <c r="G113" s="90" t="n">
        <v>0.920648616178642</v>
      </c>
      <c r="H113" s="90" t="n">
        <v>335.869646511417</v>
      </c>
      <c r="I113" s="90" t="n">
        <v>13.9684124868259</v>
      </c>
      <c r="J113" s="90" t="n">
        <v>6.30653609750084</v>
      </c>
      <c r="K113" s="90" t="n">
        <v>13.6776760733998</v>
      </c>
    </row>
    <row r="114">
      <c r="A114" s="90" t="s">
        <v>94</v>
      </c>
      <c r="B114" s="90" t="s">
        <v>95</v>
      </c>
      <c r="C114" s="90" t="s">
        <v>17</v>
      </c>
      <c r="D114" s="90" t="n">
        <v>1959.36529595147</v>
      </c>
      <c r="E114" s="90" t="n">
        <v>7.69720399185977</v>
      </c>
      <c r="F114" s="90" t="n">
        <v>93.1732399846913</v>
      </c>
      <c r="G114" s="90" t="n">
        <v>1.16786923579089</v>
      </c>
      <c r="H114" s="90" t="n">
        <v>143.561785121808</v>
      </c>
      <c r="I114" s="90" t="n">
        <v>16.8197898781647</v>
      </c>
      <c r="J114" s="90" t="n">
        <v>6.82676001530866</v>
      </c>
      <c r="K114" s="90" t="n">
        <v>15.9393563466523</v>
      </c>
    </row>
    <row r="115">
      <c r="A115" s="90" t="s">
        <v>96</v>
      </c>
      <c r="B115" s="90" t="s">
        <v>97</v>
      </c>
      <c r="C115" s="90" t="s">
        <v>16</v>
      </c>
      <c r="D115" s="90" t="n">
        <v>8128.44839897594</v>
      </c>
      <c r="E115" s="90" t="n">
        <v>5.07857360813556</v>
      </c>
      <c r="F115" s="90" t="n">
        <v>94.848682700265</v>
      </c>
      <c r="G115" s="90" t="n">
        <v>0.811230294222571</v>
      </c>
      <c r="H115" s="90" t="n">
        <v>441.463346306769</v>
      </c>
      <c r="I115" s="90" t="n">
        <v>15.8430201231574</v>
      </c>
      <c r="J115" s="90" t="n">
        <v>5.15131729973498</v>
      </c>
      <c r="K115" s="90" t="n">
        <v>14.9367861260493</v>
      </c>
    </row>
    <row r="116">
      <c r="A116" s="90" t="s">
        <v>96</v>
      </c>
      <c r="B116" s="90" t="s">
        <v>97</v>
      </c>
      <c r="C116" s="90" t="s">
        <v>17</v>
      </c>
      <c r="D116" s="90" t="n">
        <v>4179.20819341126</v>
      </c>
      <c r="E116" s="90" t="n">
        <v>6.17970969325421</v>
      </c>
      <c r="F116" s="90" t="n">
        <v>94.7826030834259</v>
      </c>
      <c r="G116" s="90" t="n">
        <v>0.915800957797843</v>
      </c>
      <c r="H116" s="90" t="n">
        <v>230.048418514451</v>
      </c>
      <c r="I116" s="90" t="n">
        <v>16.4350315841486</v>
      </c>
      <c r="J116" s="90" t="n">
        <v>5.21739691657409</v>
      </c>
      <c r="K116" s="90" t="n">
        <v>16.6370318521542</v>
      </c>
    </row>
    <row r="117">
      <c r="A117" s="90" t="s">
        <v>98</v>
      </c>
      <c r="B117" s="90" t="s">
        <v>99</v>
      </c>
      <c r="C117" s="90" t="s">
        <v>16</v>
      </c>
      <c r="D117" s="90" t="n">
        <v>4893.33788071775</v>
      </c>
      <c r="E117" s="90" t="n">
        <v>5.50989915016909</v>
      </c>
      <c r="F117" s="90" t="n">
        <v>96.8475598270655</v>
      </c>
      <c r="G117" s="90" t="n">
        <v>0.82509190957866</v>
      </c>
      <c r="H117" s="90" t="n">
        <v>159.280780460156</v>
      </c>
      <c r="I117" s="90" t="n">
        <v>26.5524320021931</v>
      </c>
      <c r="J117" s="90" t="n">
        <v>3.15244017293447</v>
      </c>
      <c r="K117" s="90" t="n">
        <v>25.3480268275365</v>
      </c>
    </row>
    <row r="118">
      <c r="A118" s="90" t="s">
        <v>98</v>
      </c>
      <c r="B118" s="90" t="s">
        <v>99</v>
      </c>
      <c r="C118" s="90" t="s">
        <v>17</v>
      </c>
      <c r="D118" s="90" t="n">
        <v>2438.09779793204</v>
      </c>
      <c r="E118" s="90" t="n">
        <v>8.36375390608823</v>
      </c>
      <c r="F118" s="90" t="n">
        <v>96.7181878217995</v>
      </c>
      <c r="G118" s="90" t="n">
        <v>1.29582338583568</v>
      </c>
      <c r="H118" s="90" t="n">
        <v>82.7287940882377</v>
      </c>
      <c r="I118" s="90" t="n">
        <v>38.2093261901683</v>
      </c>
      <c r="J118" s="90" t="n">
        <v>3.28181217820048</v>
      </c>
      <c r="K118" s="90" t="n">
        <v>38.1891719604311</v>
      </c>
    </row>
    <row r="119">
      <c r="A119" s="90" t="s">
        <v>100</v>
      </c>
      <c r="B119" s="90" t="s">
        <v>101</v>
      </c>
      <c r="C119" s="90" t="s">
        <v>16</v>
      </c>
      <c r="D119" s="90" t="n">
        <v>30559.9413029469</v>
      </c>
      <c r="E119" s="90" t="n">
        <v>4.74774771941405</v>
      </c>
      <c r="F119" s="90" t="n">
        <v>93.2270530682897</v>
      </c>
      <c r="G119" s="90" t="n">
        <v>1.04392683555462</v>
      </c>
      <c r="H119" s="90" t="n">
        <v>2220.18023598176</v>
      </c>
      <c r="I119" s="90" t="n">
        <v>15.1942040118957</v>
      </c>
      <c r="J119" s="90" t="n">
        <v>6.77294693171025</v>
      </c>
      <c r="K119" s="90" t="n">
        <v>14.3692580908924</v>
      </c>
    </row>
    <row r="120">
      <c r="A120" s="90" t="s">
        <v>100</v>
      </c>
      <c r="B120" s="90" t="s">
        <v>101</v>
      </c>
      <c r="C120" s="90" t="s">
        <v>17</v>
      </c>
      <c r="D120" s="90" t="n">
        <v>14450.314615745</v>
      </c>
      <c r="E120" s="90" t="n">
        <v>8.53926411458422</v>
      </c>
      <c r="F120" s="90" t="n">
        <v>89.4445718526796</v>
      </c>
      <c r="G120" s="90" t="n">
        <v>1.89032502359573</v>
      </c>
      <c r="H120" s="90" t="n">
        <v>1705.29361897886</v>
      </c>
      <c r="I120" s="90" t="n">
        <v>19.4191245358751</v>
      </c>
      <c r="J120" s="90" t="n">
        <v>10.5554281473204</v>
      </c>
      <c r="K120" s="90" t="n">
        <v>16.0182334660531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562</v>
      </c>
    </row>
    <row r="130">
      <c r="A130" s="5" t="s">
        <v>26</v>
      </c>
      <c r="B130" s="5" t="s">
        <v>103</v>
      </c>
      <c r="C130" s="5" t="s">
        <v>11</v>
      </c>
      <c r="D130" s="5" t="s">
        <v>552</v>
      </c>
      <c r="E130" s="5" t="s">
        <v>553</v>
      </c>
      <c r="F130" s="5" t="s">
        <v>554</v>
      </c>
      <c r="G130" s="5" t="s">
        <v>555</v>
      </c>
      <c r="H130" s="5" t="s">
        <v>556</v>
      </c>
      <c r="I130" s="5" t="s">
        <v>557</v>
      </c>
      <c r="J130" s="5" t="s">
        <v>558</v>
      </c>
      <c r="K130" s="5" t="s">
        <v>559</v>
      </c>
    </row>
    <row r="131">
      <c r="A131" s="91" t="s">
        <v>104</v>
      </c>
      <c r="B131" s="91" t="s">
        <v>105</v>
      </c>
      <c r="C131" s="91" t="s">
        <v>16</v>
      </c>
      <c r="D131" s="91" t="n">
        <v>171130.683749432</v>
      </c>
      <c r="E131" s="91" t="n">
        <v>2.4457576130513</v>
      </c>
      <c r="F131" s="91" t="n">
        <v>94.8305208836253</v>
      </c>
      <c r="G131" s="91" t="n">
        <v>0.375146821014581</v>
      </c>
      <c r="H131" s="91" t="n">
        <v>9328.81616140494</v>
      </c>
      <c r="I131" s="91" t="n">
        <v>7.46349532263579</v>
      </c>
      <c r="J131" s="91" t="n">
        <v>5.1694791163747</v>
      </c>
      <c r="K131" s="91" t="n">
        <v>6.8818091037376</v>
      </c>
    </row>
    <row r="132">
      <c r="A132" s="91" t="s">
        <v>104</v>
      </c>
      <c r="B132" s="91" t="s">
        <v>105</v>
      </c>
      <c r="C132" s="91" t="s">
        <v>17</v>
      </c>
      <c r="D132" s="91" t="n">
        <v>99189.3023259304</v>
      </c>
      <c r="E132" s="91" t="n">
        <v>3.29938502620925</v>
      </c>
      <c r="F132" s="91" t="n">
        <v>92.1548676142852</v>
      </c>
      <c r="G132" s="91" t="n">
        <v>0.797346233246213</v>
      </c>
      <c r="H132" s="91" t="n">
        <v>8443.97293532639</v>
      </c>
      <c r="I132" s="91" t="n">
        <v>10.8800181379426</v>
      </c>
      <c r="J132" s="91" t="n">
        <v>7.84513238571478</v>
      </c>
      <c r="K132" s="91" t="n">
        <v>9.36623283774695</v>
      </c>
    </row>
    <row r="133">
      <c r="A133" s="91" t="s">
        <v>106</v>
      </c>
      <c r="B133" s="91" t="s">
        <v>107</v>
      </c>
      <c r="C133" s="91" t="s">
        <v>16</v>
      </c>
      <c r="D133" s="91" t="n">
        <v>49586.6743908199</v>
      </c>
      <c r="E133" s="91" t="n">
        <v>4.80972589892304</v>
      </c>
      <c r="F133" s="91" t="n">
        <v>97.1454724966462</v>
      </c>
      <c r="G133" s="91" t="n">
        <v>0.616772712829375</v>
      </c>
      <c r="H133" s="91" t="n">
        <v>1457.05736161127</v>
      </c>
      <c r="I133" s="91" t="n">
        <v>21.1976374575436</v>
      </c>
      <c r="J133" s="91" t="n">
        <v>2.85452750335376</v>
      </c>
      <c r="K133" s="91" t="n">
        <v>20.9900505566866</v>
      </c>
    </row>
    <row r="134">
      <c r="A134" s="91" t="s">
        <v>106</v>
      </c>
      <c r="B134" s="91" t="s">
        <v>107</v>
      </c>
      <c r="C134" s="91" t="s">
        <v>17</v>
      </c>
      <c r="D134" s="91" t="n">
        <v>36161.8719786937</v>
      </c>
      <c r="E134" s="91" t="n">
        <v>5.80072473711447</v>
      </c>
      <c r="F134" s="91" t="n">
        <v>95.0801432275032</v>
      </c>
      <c r="G134" s="91" t="n">
        <v>1.04629561295264</v>
      </c>
      <c r="H134" s="91" t="n">
        <v>1871.17125323258</v>
      </c>
      <c r="I134" s="91" t="n">
        <v>20.9054736197301</v>
      </c>
      <c r="J134" s="91" t="n">
        <v>4.91985677249685</v>
      </c>
      <c r="K134" s="91" t="n">
        <v>20.2204944855249</v>
      </c>
    </row>
    <row r="135">
      <c r="A135" s="91" t="s">
        <v>108</v>
      </c>
      <c r="B135" s="91" t="s">
        <v>109</v>
      </c>
      <c r="C135" s="91" t="s">
        <v>16</v>
      </c>
      <c r="D135" s="91" t="n">
        <v>29289.6732487545</v>
      </c>
      <c r="E135" s="91" t="n">
        <v>3.44323699627864</v>
      </c>
      <c r="F135" s="91" t="n">
        <v>91.0234553547269</v>
      </c>
      <c r="G135" s="91" t="n">
        <v>0.878716423645049</v>
      </c>
      <c r="H135" s="91" t="n">
        <v>2888.4869129422</v>
      </c>
      <c r="I135" s="91" t="n">
        <v>9.71120616209872</v>
      </c>
      <c r="J135" s="91" t="n">
        <v>8.97654464527312</v>
      </c>
      <c r="K135" s="91" t="n">
        <v>8.91031107378699</v>
      </c>
    </row>
    <row r="136">
      <c r="A136" s="91" t="s">
        <v>108</v>
      </c>
      <c r="B136" s="91" t="s">
        <v>109</v>
      </c>
      <c r="C136" s="91" t="s">
        <v>17</v>
      </c>
      <c r="D136" s="91" t="n">
        <v>19488.6184158302</v>
      </c>
      <c r="E136" s="91" t="n">
        <v>3.99726199217581</v>
      </c>
      <c r="F136" s="91" t="n">
        <v>88.6402902073635</v>
      </c>
      <c r="G136" s="91" t="n">
        <v>0.925122265850757</v>
      </c>
      <c r="H136" s="91" t="n">
        <v>2497.56683947399</v>
      </c>
      <c r="I136" s="91" t="n">
        <v>8.4027259188182</v>
      </c>
      <c r="J136" s="91" t="n">
        <v>11.3597097926365</v>
      </c>
      <c r="K136" s="91" t="n">
        <v>7.21876769910621</v>
      </c>
    </row>
    <row r="137">
      <c r="A137" s="91" t="s">
        <v>110</v>
      </c>
      <c r="B137" s="91" t="s">
        <v>111</v>
      </c>
      <c r="C137" s="91" t="s">
        <v>16</v>
      </c>
      <c r="D137" s="91" t="n">
        <v>108198.753058698</v>
      </c>
      <c r="E137" s="91" t="n">
        <v>2.42191226857255</v>
      </c>
      <c r="F137" s="91" t="n">
        <v>90.3804992689564</v>
      </c>
      <c r="G137" s="91" t="n">
        <v>0.602503124176717</v>
      </c>
      <c r="H137" s="91" t="n">
        <v>11515.9574528225</v>
      </c>
      <c r="I137" s="91" t="n">
        <v>6.13899644915227</v>
      </c>
      <c r="J137" s="91" t="n">
        <v>9.61950073104362</v>
      </c>
      <c r="K137" s="91" t="n">
        <v>5.66084817671093</v>
      </c>
    </row>
    <row r="138">
      <c r="A138" s="91" t="s">
        <v>110</v>
      </c>
      <c r="B138" s="91" t="s">
        <v>111</v>
      </c>
      <c r="C138" s="91" t="s">
        <v>17</v>
      </c>
      <c r="D138" s="91" t="n">
        <v>57550.4320169405</v>
      </c>
      <c r="E138" s="91" t="n">
        <v>3.43834875522922</v>
      </c>
      <c r="F138" s="91" t="n">
        <v>89.1592281327736</v>
      </c>
      <c r="G138" s="91" t="n">
        <v>0.861913536595679</v>
      </c>
      <c r="H138" s="91" t="n">
        <v>6997.49333211919</v>
      </c>
      <c r="I138" s="91" t="n">
        <v>7.92855967699922</v>
      </c>
      <c r="J138" s="91" t="n">
        <v>10.8407718672264</v>
      </c>
      <c r="K138" s="91" t="n">
        <v>7.08875221997647</v>
      </c>
    </row>
    <row r="139">
      <c r="A139" s="91" t="s">
        <v>112</v>
      </c>
      <c r="B139" s="91" t="s">
        <v>113</v>
      </c>
      <c r="C139" s="91" t="s">
        <v>16</v>
      </c>
      <c r="D139" s="91" t="n">
        <v>82698.9962015025</v>
      </c>
      <c r="E139" s="91" t="n">
        <v>3.00457146538123</v>
      </c>
      <c r="F139" s="91" t="n">
        <v>90.1685378283244</v>
      </c>
      <c r="G139" s="91" t="n">
        <v>0.772372816885028</v>
      </c>
      <c r="H139" s="91" t="n">
        <v>9017.0260311709</v>
      </c>
      <c r="I139" s="91" t="n">
        <v>7.83978490090367</v>
      </c>
      <c r="J139" s="91" t="n">
        <v>9.83146217167564</v>
      </c>
      <c r="K139" s="91" t="n">
        <v>7.08376092393562</v>
      </c>
    </row>
    <row r="140">
      <c r="A140" s="91" t="s">
        <v>112</v>
      </c>
      <c r="B140" s="91" t="s">
        <v>113</v>
      </c>
      <c r="C140" s="91" t="s">
        <v>17</v>
      </c>
      <c r="D140" s="91" t="n">
        <v>48059.7780681569</v>
      </c>
      <c r="E140" s="91" t="n">
        <v>3.66838039706539</v>
      </c>
      <c r="F140" s="91" t="n">
        <v>88.315378165534</v>
      </c>
      <c r="G140" s="91" t="n">
        <v>1.07450816963935</v>
      </c>
      <c r="H140" s="91" t="n">
        <v>6358.57926263095</v>
      </c>
      <c r="I140" s="91" t="n">
        <v>9.18440769670895</v>
      </c>
      <c r="J140" s="91" t="n">
        <v>11.684621834466</v>
      </c>
      <c r="K140" s="91" t="n">
        <v>8.12140920673556</v>
      </c>
    </row>
    <row r="141">
      <c r="A141" s="91" t="s">
        <v>114</v>
      </c>
      <c r="B141" s="91" t="s">
        <v>115</v>
      </c>
      <c r="C141" s="91" t="s">
        <v>16</v>
      </c>
      <c r="D141" s="91" t="n">
        <v>48703.4833996373</v>
      </c>
      <c r="E141" s="91" t="n">
        <v>5.88358040734709</v>
      </c>
      <c r="F141" s="91" t="n">
        <v>91.2048513882196</v>
      </c>
      <c r="G141" s="91" t="n">
        <v>1.01791911853587</v>
      </c>
      <c r="H141" s="91" t="n">
        <v>4696.61830364559</v>
      </c>
      <c r="I141" s="91" t="n">
        <v>11.6655609711611</v>
      </c>
      <c r="J141" s="91" t="n">
        <v>8.79514861178038</v>
      </c>
      <c r="K141" s="91" t="n">
        <v>10.5557240734899</v>
      </c>
    </row>
    <row r="142">
      <c r="A142" s="91" t="s">
        <v>114</v>
      </c>
      <c r="B142" s="91" t="s">
        <v>115</v>
      </c>
      <c r="C142" s="91" t="s">
        <v>17</v>
      </c>
      <c r="D142" s="91" t="n">
        <v>23197.0465837843</v>
      </c>
      <c r="E142" s="91" t="n">
        <v>5.66728341967338</v>
      </c>
      <c r="F142" s="91" t="n">
        <v>89.2774940956815</v>
      </c>
      <c r="G142" s="91" t="n">
        <v>1.78126926486199</v>
      </c>
      <c r="H142" s="91" t="n">
        <v>2786.03775203193</v>
      </c>
      <c r="I142" s="91" t="n">
        <v>16.7517378615088</v>
      </c>
      <c r="J142" s="91" t="n">
        <v>10.7225059043184</v>
      </c>
      <c r="K142" s="91" t="n">
        <v>14.8311651861611</v>
      </c>
    </row>
    <row r="143">
      <c r="A143" s="91" t="s">
        <v>116</v>
      </c>
      <c r="B143" s="91" t="s">
        <v>117</v>
      </c>
      <c r="C143" s="91" t="s">
        <v>16</v>
      </c>
      <c r="D143" s="91" t="n">
        <v>195068.828342093</v>
      </c>
      <c r="E143" s="91" t="n">
        <v>2.45727270875281</v>
      </c>
      <c r="F143" s="91" t="n">
        <v>91.6110235734081</v>
      </c>
      <c r="G143" s="91" t="n">
        <v>0.658433941492032</v>
      </c>
      <c r="H143" s="91" t="n">
        <v>17862.7826509704</v>
      </c>
      <c r="I143" s="91" t="n">
        <v>7.87254627810906</v>
      </c>
      <c r="J143" s="91" t="n">
        <v>8.38897642659188</v>
      </c>
      <c r="K143" s="91" t="n">
        <v>7.19036557837417</v>
      </c>
    </row>
    <row r="144">
      <c r="A144" s="91" t="s">
        <v>116</v>
      </c>
      <c r="B144" s="91" t="s">
        <v>117</v>
      </c>
      <c r="C144" s="91" t="s">
        <v>17</v>
      </c>
      <c r="D144" s="91" t="n">
        <v>104215.776554708</v>
      </c>
      <c r="E144" s="91" t="n">
        <v>3.55499279720651</v>
      </c>
      <c r="F144" s="91" t="n">
        <v>89.9020330066352</v>
      </c>
      <c r="G144" s="91" t="n">
        <v>0.859896706041068</v>
      </c>
      <c r="H144" s="91" t="n">
        <v>11705.7138380804</v>
      </c>
      <c r="I144" s="91" t="n">
        <v>8.47065672209436</v>
      </c>
      <c r="J144" s="91" t="n">
        <v>10.0979669933648</v>
      </c>
      <c r="K144" s="91" t="n">
        <v>7.65564614140624</v>
      </c>
    </row>
    <row r="145">
      <c r="A145" s="91" t="s">
        <v>118</v>
      </c>
      <c r="B145" s="91" t="s">
        <v>119</v>
      </c>
      <c r="C145" s="91" t="s">
        <v>16</v>
      </c>
      <c r="D145" s="91" t="n">
        <v>312430.527533546</v>
      </c>
      <c r="E145" s="91" t="n">
        <v>1.63052170572261</v>
      </c>
      <c r="F145" s="91" t="n">
        <v>93.0387046412011</v>
      </c>
      <c r="G145" s="91" t="n">
        <v>0.330721575536578</v>
      </c>
      <c r="H145" s="91" t="n">
        <v>23376.5204454839</v>
      </c>
      <c r="I145" s="91" t="n">
        <v>4.80003454551778</v>
      </c>
      <c r="J145" s="91" t="n">
        <v>6.96129535879892</v>
      </c>
      <c r="K145" s="91" t="n">
        <v>4.42014099372006</v>
      </c>
    </row>
    <row r="146">
      <c r="A146" s="91" t="s">
        <v>118</v>
      </c>
      <c r="B146" s="91" t="s">
        <v>119</v>
      </c>
      <c r="C146" s="91" t="s">
        <v>17</v>
      </c>
      <c r="D146" s="91" t="n">
        <v>151271.770922468</v>
      </c>
      <c r="E146" s="91" t="n">
        <v>2.35549294006672</v>
      </c>
      <c r="F146" s="91" t="n">
        <v>90.3682647367166</v>
      </c>
      <c r="G146" s="91" t="n">
        <v>0.558868375894314</v>
      </c>
      <c r="H146" s="91" t="n">
        <v>16123.0234372452</v>
      </c>
      <c r="I146" s="91" t="n">
        <v>5.7281469630695</v>
      </c>
      <c r="J146" s="91" t="n">
        <v>9.63173526328335</v>
      </c>
      <c r="K146" s="91" t="n">
        <v>5.24349600204646</v>
      </c>
    </row>
    <row r="147">
      <c r="A147" s="91" t="s">
        <v>120</v>
      </c>
      <c r="B147" s="91" t="s">
        <v>121</v>
      </c>
      <c r="C147" s="91" t="s">
        <v>16</v>
      </c>
      <c r="D147" s="91" t="n">
        <v>117767.515828151</v>
      </c>
      <c r="E147" s="91" t="n">
        <v>2.11442694046379</v>
      </c>
      <c r="F147" s="91" t="n">
        <v>93.8229494498506</v>
      </c>
      <c r="G147" s="91" t="n">
        <v>0.431463477001583</v>
      </c>
      <c r="H147" s="91" t="n">
        <v>7753.49637483779</v>
      </c>
      <c r="I147" s="91" t="n">
        <v>7.17903473678561</v>
      </c>
      <c r="J147" s="91" t="n">
        <v>6.17705055014937</v>
      </c>
      <c r="K147" s="91" t="n">
        <v>6.55347979808867</v>
      </c>
    </row>
    <row r="148">
      <c r="A148" s="91" t="s">
        <v>120</v>
      </c>
      <c r="B148" s="91" t="s">
        <v>121</v>
      </c>
      <c r="C148" s="91" t="s">
        <v>17</v>
      </c>
      <c r="D148" s="91" t="n">
        <v>54579.24563439</v>
      </c>
      <c r="E148" s="91" t="n">
        <v>2.74432841455686</v>
      </c>
      <c r="F148" s="91" t="n">
        <v>90.8792996294112</v>
      </c>
      <c r="G148" s="91" t="n">
        <v>0.712161077735706</v>
      </c>
      <c r="H148" s="91" t="n">
        <v>5477.60543835588</v>
      </c>
      <c r="I148" s="91" t="n">
        <v>7.96609405735906</v>
      </c>
      <c r="J148" s="91" t="n">
        <v>9.12070037058878</v>
      </c>
      <c r="K148" s="91" t="n">
        <v>7.09602303970541</v>
      </c>
    </row>
    <row r="149">
      <c r="A149" s="91" t="s">
        <v>122</v>
      </c>
      <c r="B149" s="91" t="s">
        <v>123</v>
      </c>
      <c r="C149" s="91" t="s">
        <v>16</v>
      </c>
      <c r="D149" s="91" t="n">
        <v>238560.375733524</v>
      </c>
      <c r="E149" s="91" t="n">
        <v>2.09653349093004</v>
      </c>
      <c r="F149" s="91" t="n">
        <v>92.7965600752923</v>
      </c>
      <c r="G149" s="91" t="n">
        <v>0.448151421928735</v>
      </c>
      <c r="H149" s="91" t="n">
        <v>18518.5241092757</v>
      </c>
      <c r="I149" s="91" t="n">
        <v>6.09246478004525</v>
      </c>
      <c r="J149" s="91" t="n">
        <v>7.20343992470773</v>
      </c>
      <c r="K149" s="91" t="n">
        <v>5.77320152351028</v>
      </c>
    </row>
    <row r="150">
      <c r="A150" s="91" t="s">
        <v>122</v>
      </c>
      <c r="B150" s="91" t="s">
        <v>123</v>
      </c>
      <c r="C150" s="91" t="s">
        <v>17</v>
      </c>
      <c r="D150" s="91" t="n">
        <v>135321.934811376</v>
      </c>
      <c r="E150" s="91" t="n">
        <v>2.88653570368365</v>
      </c>
      <c r="F150" s="91" t="n">
        <v>91.8140230046703</v>
      </c>
      <c r="G150" s="91" t="n">
        <v>0.612050359037922</v>
      </c>
      <c r="H150" s="91" t="n">
        <v>12065.0659787893</v>
      </c>
      <c r="I150" s="91" t="n">
        <v>7.35083799194104</v>
      </c>
      <c r="J150" s="91" t="n">
        <v>8.18597699532969</v>
      </c>
      <c r="K150" s="91" t="n">
        <v>6.86476467949826</v>
      </c>
    </row>
    <row r="151">
      <c r="A151" s="91" t="s">
        <v>124</v>
      </c>
      <c r="B151" s="91" t="s">
        <v>125</v>
      </c>
      <c r="C151" s="91" t="s">
        <v>16</v>
      </c>
      <c r="D151" s="91" t="n">
        <v>352007.202679204</v>
      </c>
      <c r="E151" s="91" t="n">
        <v>2.09470021427696</v>
      </c>
      <c r="F151" s="91" t="n">
        <v>93.9556244046633</v>
      </c>
      <c r="G151" s="91" t="n">
        <v>0.394525378325971</v>
      </c>
      <c r="H151" s="91" t="n">
        <v>22645.4111580715</v>
      </c>
      <c r="I151" s="91" t="n">
        <v>6.54802412449117</v>
      </c>
      <c r="J151" s="91" t="n">
        <v>6.04437559533674</v>
      </c>
      <c r="K151" s="91" t="n">
        <v>6.13262324278799</v>
      </c>
    </row>
    <row r="152">
      <c r="A152" s="91" t="s">
        <v>124</v>
      </c>
      <c r="B152" s="91" t="s">
        <v>125</v>
      </c>
      <c r="C152" s="91" t="s">
        <v>17</v>
      </c>
      <c r="D152" s="91" t="n">
        <v>202763.180445654</v>
      </c>
      <c r="E152" s="91" t="n">
        <v>2.5264508521331</v>
      </c>
      <c r="F152" s="91" t="n">
        <v>92.2674751636733</v>
      </c>
      <c r="G152" s="91" t="n">
        <v>0.571061055086184</v>
      </c>
      <c r="H152" s="91" t="n">
        <v>16992.676193939</v>
      </c>
      <c r="I152" s="91" t="n">
        <v>7.33770069382841</v>
      </c>
      <c r="J152" s="91" t="n">
        <v>7.7325248363267</v>
      </c>
      <c r="K152" s="91" t="n">
        <v>6.8141212388444</v>
      </c>
    </row>
    <row r="153">
      <c r="A153" s="91" t="s">
        <v>126</v>
      </c>
      <c r="B153" s="91" t="s">
        <v>127</v>
      </c>
      <c r="C153" s="91" t="s">
        <v>16</v>
      </c>
      <c r="D153" s="91" t="n">
        <v>38710.4506097943</v>
      </c>
      <c r="E153" s="91" t="n">
        <v>4.11647455918192</v>
      </c>
      <c r="F153" s="91" t="n">
        <v>94.3127417616427</v>
      </c>
      <c r="G153" s="91" t="n">
        <v>0.811168150023506</v>
      </c>
      <c r="H153" s="91" t="n">
        <v>2334.32222442945</v>
      </c>
      <c r="I153" s="91" t="n">
        <v>14.5026786519254</v>
      </c>
      <c r="J153" s="91" t="n">
        <v>5.68725823835735</v>
      </c>
      <c r="K153" s="91" t="n">
        <v>13.4517352742071</v>
      </c>
    </row>
    <row r="154">
      <c r="A154" s="91" t="s">
        <v>126</v>
      </c>
      <c r="B154" s="91" t="s">
        <v>127</v>
      </c>
      <c r="C154" s="91" t="s">
        <v>17</v>
      </c>
      <c r="D154" s="91" t="n">
        <v>26298.8192708083</v>
      </c>
      <c r="E154" s="91" t="n">
        <v>4.33015991906272</v>
      </c>
      <c r="F154" s="91" t="n">
        <v>94.4250826237152</v>
      </c>
      <c r="G154" s="91" t="n">
        <v>0.815548877025829</v>
      </c>
      <c r="H154" s="91" t="n">
        <v>1552.69913941044</v>
      </c>
      <c r="I154" s="91" t="n">
        <v>15.042110476315</v>
      </c>
      <c r="J154" s="91" t="n">
        <v>5.57491737628478</v>
      </c>
      <c r="K154" s="91" t="n">
        <v>13.8133473375639</v>
      </c>
    </row>
    <row r="155">
      <c r="A155" s="91" t="s">
        <v>128</v>
      </c>
      <c r="B155" s="91" t="s">
        <v>129</v>
      </c>
      <c r="C155" s="91" t="s">
        <v>16</v>
      </c>
      <c r="D155" s="91" t="n">
        <v>47171.6686893508</v>
      </c>
      <c r="E155" s="91" t="n">
        <v>2.71992104260837</v>
      </c>
      <c r="F155" s="91" t="n">
        <v>96.1289378397605</v>
      </c>
      <c r="G155" s="91" t="n">
        <v>0.38577936155434</v>
      </c>
      <c r="H155" s="91" t="n">
        <v>1899.57848075975</v>
      </c>
      <c r="I155" s="91" t="n">
        <v>9.81144750273437</v>
      </c>
      <c r="J155" s="91" t="n">
        <v>3.87106216023951</v>
      </c>
      <c r="K155" s="91" t="n">
        <v>9.57994440069262</v>
      </c>
    </row>
    <row r="156">
      <c r="A156" s="91" t="s">
        <v>128</v>
      </c>
      <c r="B156" s="91" t="s">
        <v>129</v>
      </c>
      <c r="C156" s="91" t="s">
        <v>17</v>
      </c>
      <c r="D156" s="91" t="n">
        <v>27759.7592706045</v>
      </c>
      <c r="E156" s="91" t="n">
        <v>3.09533952621319</v>
      </c>
      <c r="F156" s="91" t="n">
        <v>95.0880700797645</v>
      </c>
      <c r="G156" s="91" t="n">
        <v>0.563957146755889</v>
      </c>
      <c r="H156" s="91" t="n">
        <v>1433.97580816855</v>
      </c>
      <c r="I156" s="91" t="n">
        <v>11.1135103824593</v>
      </c>
      <c r="J156" s="91" t="n">
        <v>4.91192992023552</v>
      </c>
      <c r="K156" s="91" t="n">
        <v>10.9174189297344</v>
      </c>
    </row>
    <row r="157">
      <c r="A157" s="91" t="s">
        <v>130</v>
      </c>
      <c r="B157" s="91" t="s">
        <v>131</v>
      </c>
      <c r="C157" s="91" t="s">
        <v>16</v>
      </c>
      <c r="D157" s="91" t="n">
        <v>22102.0668950253</v>
      </c>
      <c r="E157" s="91" t="n">
        <v>3.98103666696106</v>
      </c>
      <c r="F157" s="91" t="n">
        <v>92.6301252164191</v>
      </c>
      <c r="G157" s="91" t="n">
        <v>0.876013718267026</v>
      </c>
      <c r="H157" s="91" t="n">
        <v>1758.49341770933</v>
      </c>
      <c r="I157" s="91" t="n">
        <v>11.2983929269014</v>
      </c>
      <c r="J157" s="91" t="n">
        <v>7.36987478358087</v>
      </c>
      <c r="K157" s="91" t="n">
        <v>11.0103987920062</v>
      </c>
    </row>
    <row r="158">
      <c r="A158" s="91" t="s">
        <v>130</v>
      </c>
      <c r="B158" s="91" t="s">
        <v>131</v>
      </c>
      <c r="C158" s="91" t="s">
        <v>17</v>
      </c>
      <c r="D158" s="91" t="n">
        <v>13829.3609408979</v>
      </c>
      <c r="E158" s="91" t="n">
        <v>4.77243769074801</v>
      </c>
      <c r="F158" s="91" t="n">
        <v>90.5544730623409</v>
      </c>
      <c r="G158" s="91" t="n">
        <v>1.12124861261882</v>
      </c>
      <c r="H158" s="91" t="n">
        <v>1442.50854629714</v>
      </c>
      <c r="I158" s="91" t="n">
        <v>12.9071436771056</v>
      </c>
      <c r="J158" s="91" t="n">
        <v>9.44552693765907</v>
      </c>
      <c r="K158" s="91" t="n">
        <v>10.749434939703</v>
      </c>
    </row>
    <row r="159">
      <c r="A159" s="91" t="s">
        <v>132</v>
      </c>
      <c r="B159" s="91" t="s">
        <v>133</v>
      </c>
      <c r="C159" s="91" t="s">
        <v>16</v>
      </c>
      <c r="D159" s="91" t="n">
        <v>23997.5842229141</v>
      </c>
      <c r="E159" s="91" t="n">
        <v>3.64208645671709</v>
      </c>
      <c r="F159" s="91" t="n">
        <v>92.5656184223034</v>
      </c>
      <c r="G159" s="91" t="n">
        <v>0.884455845635135</v>
      </c>
      <c r="H159" s="91" t="n">
        <v>1927.35921929592</v>
      </c>
      <c r="I159" s="91" t="n">
        <v>11.3136208351084</v>
      </c>
      <c r="J159" s="91" t="n">
        <v>7.43438157769657</v>
      </c>
      <c r="K159" s="91" t="n">
        <v>11.0123756041863</v>
      </c>
    </row>
    <row r="160">
      <c r="A160" s="91" t="s">
        <v>132</v>
      </c>
      <c r="B160" s="91" t="s">
        <v>133</v>
      </c>
      <c r="C160" s="91" t="s">
        <v>17</v>
      </c>
      <c r="D160" s="91" t="n">
        <v>13943.6556355311</v>
      </c>
      <c r="E160" s="91" t="n">
        <v>4.89450439881405</v>
      </c>
      <c r="F160" s="91" t="n">
        <v>91.4795487831074</v>
      </c>
      <c r="G160" s="91" t="n">
        <v>0.927774574598601</v>
      </c>
      <c r="H160" s="91" t="n">
        <v>1298.71910397564</v>
      </c>
      <c r="I160" s="91" t="n">
        <v>11.3111894469905</v>
      </c>
      <c r="J160" s="91" t="n">
        <v>8.52045121689262</v>
      </c>
      <c r="K160" s="91" t="n">
        <v>9.96102169899778</v>
      </c>
    </row>
    <row r="161">
      <c r="A161" s="91" t="s">
        <v>134</v>
      </c>
      <c r="B161" s="91" t="s">
        <v>135</v>
      </c>
      <c r="C161" s="91" t="s">
        <v>16</v>
      </c>
      <c r="D161" s="91" t="n">
        <v>72839.6777730818</v>
      </c>
      <c r="E161" s="91" t="n">
        <v>2.40730749130136</v>
      </c>
      <c r="F161" s="91" t="n">
        <v>93.4984289998803</v>
      </c>
      <c r="G161" s="91" t="n">
        <v>0.559887109732901</v>
      </c>
      <c r="H161" s="91" t="n">
        <v>5065.02988053562</v>
      </c>
      <c r="I161" s="91" t="n">
        <v>8.47667563057621</v>
      </c>
      <c r="J161" s="91" t="n">
        <v>6.5015710001197</v>
      </c>
      <c r="K161" s="91" t="n">
        <v>8.05167938277473</v>
      </c>
    </row>
    <row r="162">
      <c r="A162" s="91" t="s">
        <v>134</v>
      </c>
      <c r="B162" s="91" t="s">
        <v>135</v>
      </c>
      <c r="C162" s="91" t="s">
        <v>17</v>
      </c>
      <c r="D162" s="91" t="n">
        <v>40469.3452730477</v>
      </c>
      <c r="E162" s="91" t="n">
        <v>3.57083794636849</v>
      </c>
      <c r="F162" s="91" t="n">
        <v>89.2317138609877</v>
      </c>
      <c r="G162" s="91" t="n">
        <v>1.05494111903459</v>
      </c>
      <c r="H162" s="91" t="n">
        <v>4883.75120125524</v>
      </c>
      <c r="I162" s="91" t="n">
        <v>9.69856794717252</v>
      </c>
      <c r="J162" s="91" t="n">
        <v>10.7682861390123</v>
      </c>
      <c r="K162" s="91" t="n">
        <v>8.74180002821869</v>
      </c>
    </row>
    <row r="163">
      <c r="A163" s="91" t="s">
        <v>136</v>
      </c>
      <c r="B163" s="91" t="s">
        <v>137</v>
      </c>
      <c r="C163" s="91" t="s">
        <v>16</v>
      </c>
      <c r="D163" s="91" t="n">
        <v>5451.36601476825</v>
      </c>
      <c r="E163" s="91" t="n">
        <v>6.00070878896203</v>
      </c>
      <c r="F163" s="91" t="n">
        <v>91.4580172001273</v>
      </c>
      <c r="G163" s="91" t="n">
        <v>1.59929112063859</v>
      </c>
      <c r="H163" s="91" t="n">
        <v>509.145902781461</v>
      </c>
      <c r="I163" s="91" t="n">
        <v>18.1106891097857</v>
      </c>
      <c r="J163" s="91" t="n">
        <v>8.54198279987274</v>
      </c>
      <c r="K163" s="91" t="n">
        <v>17.1234241798701</v>
      </c>
    </row>
    <row r="164">
      <c r="A164" s="91" t="s">
        <v>136</v>
      </c>
      <c r="B164" s="91" t="s">
        <v>137</v>
      </c>
      <c r="C164" s="91" t="s">
        <v>17</v>
      </c>
      <c r="D164" s="91" t="n">
        <v>3035.38282157795</v>
      </c>
      <c r="E164" s="91" t="n">
        <v>6.16359906782808</v>
      </c>
      <c r="F164" s="91" t="n">
        <v>89.0334603343654</v>
      </c>
      <c r="G164" s="91" t="n">
        <v>2.20213642381284</v>
      </c>
      <c r="H164" s="91" t="n">
        <v>373.877932950248</v>
      </c>
      <c r="I164" s="91" t="n">
        <v>19.6403140808277</v>
      </c>
      <c r="J164" s="91" t="n">
        <v>10.9665396656346</v>
      </c>
      <c r="K164" s="91" t="n">
        <v>17.8783674630566</v>
      </c>
    </row>
    <row r="165">
      <c r="A165" s="91" t="s">
        <v>138</v>
      </c>
      <c r="B165" s="91" t="s">
        <v>139</v>
      </c>
      <c r="C165" s="91" t="s">
        <v>16</v>
      </c>
      <c r="D165" s="91" t="n">
        <v>106100.24623451</v>
      </c>
      <c r="E165" s="91" t="n">
        <v>2.94667599804835</v>
      </c>
      <c r="F165" s="91" t="n">
        <v>91.0221761634624</v>
      </c>
      <c r="G165" s="91" t="n">
        <v>0.655601122367965</v>
      </c>
      <c r="H165" s="91" t="n">
        <v>10465.02467702</v>
      </c>
      <c r="I165" s="91" t="n">
        <v>7.27842528761889</v>
      </c>
      <c r="J165" s="91" t="n">
        <v>8.9778238365376</v>
      </c>
      <c r="K165" s="91" t="n">
        <v>6.64684916296537</v>
      </c>
    </row>
    <row r="166">
      <c r="A166" s="91" t="s">
        <v>138</v>
      </c>
      <c r="B166" s="91" t="s">
        <v>139</v>
      </c>
      <c r="C166" s="91" t="s">
        <v>17</v>
      </c>
      <c r="D166" s="91" t="n">
        <v>55829.0645342856</v>
      </c>
      <c r="E166" s="91" t="n">
        <v>3.83421375248688</v>
      </c>
      <c r="F166" s="91" t="n">
        <v>88.4699086034731</v>
      </c>
      <c r="G166" s="91" t="n">
        <v>1.00101927675398</v>
      </c>
      <c r="H166" s="91" t="n">
        <v>7276.08095028189</v>
      </c>
      <c r="I166" s="91" t="n">
        <v>9.01906222556759</v>
      </c>
      <c r="J166" s="91" t="n">
        <v>11.5300913965269</v>
      </c>
      <c r="K166" s="91" t="n">
        <v>7.68077900504899</v>
      </c>
    </row>
    <row r="167">
      <c r="A167" s="91" t="s">
        <v>140</v>
      </c>
      <c r="B167" s="91" t="s">
        <v>141</v>
      </c>
      <c r="C167" s="91" t="s">
        <v>16</v>
      </c>
      <c r="D167" s="91" t="n">
        <v>159627.927434371</v>
      </c>
      <c r="E167" s="91" t="n">
        <v>2.55994994534777</v>
      </c>
      <c r="F167" s="91" t="n">
        <v>90.2943486517033</v>
      </c>
      <c r="G167" s="91" t="n">
        <v>0.642249203284821</v>
      </c>
      <c r="H167" s="91" t="n">
        <v>17158.2500152405</v>
      </c>
      <c r="I167" s="91" t="n">
        <v>7.02602603623741</v>
      </c>
      <c r="J167" s="91" t="n">
        <v>9.70565134829674</v>
      </c>
      <c r="K167" s="91" t="n">
        <v>5.97502129446009</v>
      </c>
    </row>
    <row r="168">
      <c r="A168" s="91" t="s">
        <v>140</v>
      </c>
      <c r="B168" s="91" t="s">
        <v>141</v>
      </c>
      <c r="C168" s="91" t="s">
        <v>17</v>
      </c>
      <c r="D168" s="91" t="n">
        <v>97779.2600798936</v>
      </c>
      <c r="E168" s="91" t="n">
        <v>2.94479811612615</v>
      </c>
      <c r="F168" s="91" t="n">
        <v>86.7039719153049</v>
      </c>
      <c r="G168" s="91" t="n">
        <v>0.896355937861978</v>
      </c>
      <c r="H168" s="91" t="n">
        <v>14994.42020249</v>
      </c>
      <c r="I168" s="91" t="n">
        <v>6.97886300130798</v>
      </c>
      <c r="J168" s="91" t="n">
        <v>13.2960280846951</v>
      </c>
      <c r="K168" s="91" t="n">
        <v>5.84517568460625</v>
      </c>
    </row>
    <row r="169">
      <c r="A169" s="91" t="s">
        <v>142</v>
      </c>
      <c r="B169" s="91" t="s">
        <v>143</v>
      </c>
      <c r="C169" s="91" t="s">
        <v>16</v>
      </c>
      <c r="D169" s="91" t="n">
        <v>880.298939873708</v>
      </c>
      <c r="E169" s="91" t="n">
        <v>35.9948131817715</v>
      </c>
      <c r="F169" s="91" t="n">
        <v>92.5296224185097</v>
      </c>
      <c r="G169" s="91" t="n">
        <v>1.32055043256293</v>
      </c>
      <c r="H169" s="91" t="n">
        <v>71.0709207879217</v>
      </c>
      <c r="I169" s="91" t="n">
        <v>35.5779460674556</v>
      </c>
      <c r="J169" s="91" t="n">
        <v>7.47037758149028</v>
      </c>
      <c r="K169" s="91" t="n">
        <v>16.3566073570905</v>
      </c>
    </row>
    <row r="170">
      <c r="A170" s="91" t="s">
        <v>142</v>
      </c>
      <c r="B170" s="91" t="s">
        <v>143</v>
      </c>
      <c r="C170" s="91" t="s">
        <v>17</v>
      </c>
      <c r="D170" s="91" t="n">
        <v>211.286656518523</v>
      </c>
      <c r="E170" s="91" t="n">
        <v>33.7901613603606</v>
      </c>
      <c r="F170" s="91" t="n">
        <v>95.972102549341</v>
      </c>
      <c r="G170" s="91" t="n">
        <v>2.72538968157712</v>
      </c>
      <c r="H170" s="91" t="n">
        <v>8.86758716900766</v>
      </c>
      <c r="I170" s="91" t="n">
        <v>73.7912685445626</v>
      </c>
      <c r="J170" s="91" t="n">
        <v>4.027897450659</v>
      </c>
      <c r="K170" s="91" t="n">
        <v>64.9374471945509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563</v>
      </c>
    </row>
    <row r="180">
      <c r="A180" s="5" t="s">
        <v>26</v>
      </c>
      <c r="B180" s="5" t="s">
        <v>103</v>
      </c>
      <c r="C180" s="5" t="s">
        <v>11</v>
      </c>
      <c r="D180" s="5" t="s">
        <v>552</v>
      </c>
      <c r="E180" s="5" t="s">
        <v>553</v>
      </c>
      <c r="F180" s="5" t="s">
        <v>554</v>
      </c>
      <c r="G180" s="5" t="s">
        <v>555</v>
      </c>
      <c r="H180" s="5" t="s">
        <v>556</v>
      </c>
      <c r="I180" s="5" t="s">
        <v>557</v>
      </c>
      <c r="J180" s="5" t="s">
        <v>558</v>
      </c>
      <c r="K180" s="5" t="s">
        <v>559</v>
      </c>
    </row>
    <row r="181">
      <c r="A181" s="92" t="s">
        <v>104</v>
      </c>
      <c r="B181" s="92" t="s">
        <v>105</v>
      </c>
      <c r="C181" s="92" t="s">
        <v>16</v>
      </c>
      <c r="D181" s="92" t="n">
        <v>170966.976816165</v>
      </c>
      <c r="E181" s="92" t="n">
        <v>2.44630322721051</v>
      </c>
      <c r="F181" s="92" t="n">
        <v>94.8264171844528</v>
      </c>
      <c r="G181" s="92" t="n">
        <v>0.375474768193041</v>
      </c>
      <c r="H181" s="92" t="n">
        <v>9327.69411251346</v>
      </c>
      <c r="I181" s="92" t="n">
        <v>7.46438343011094</v>
      </c>
      <c r="J181" s="92" t="n">
        <v>5.17358281554719</v>
      </c>
      <c r="K181" s="92" t="n">
        <v>6.88206379994773</v>
      </c>
    </row>
    <row r="182">
      <c r="A182" s="92" t="s">
        <v>104</v>
      </c>
      <c r="B182" s="92" t="s">
        <v>105</v>
      </c>
      <c r="C182" s="92" t="s">
        <v>17</v>
      </c>
      <c r="D182" s="92" t="n">
        <v>99137.8822866269</v>
      </c>
      <c r="E182" s="92" t="n">
        <v>3.30068882794631</v>
      </c>
      <c r="F182" s="92" t="n">
        <v>92.1540013610476</v>
      </c>
      <c r="G182" s="92" t="n">
        <v>0.797749802836603</v>
      </c>
      <c r="H182" s="92" t="n">
        <v>8440.60678865195</v>
      </c>
      <c r="I182" s="92" t="n">
        <v>10.8842840700072</v>
      </c>
      <c r="J182" s="92" t="n">
        <v>7.84599863895241</v>
      </c>
      <c r="K182" s="92" t="n">
        <v>9.36985077353971</v>
      </c>
    </row>
    <row r="183">
      <c r="A183" s="92" t="s">
        <v>106</v>
      </c>
      <c r="B183" s="92" t="s">
        <v>107</v>
      </c>
      <c r="C183" s="92" t="s">
        <v>16</v>
      </c>
      <c r="D183" s="92" t="n">
        <v>49292.0338988416</v>
      </c>
      <c r="E183" s="92" t="n">
        <v>4.80141116699006</v>
      </c>
      <c r="F183" s="92" t="n">
        <v>97.1558142908207</v>
      </c>
      <c r="G183" s="92" t="n">
        <v>0.620332525512961</v>
      </c>
      <c r="H183" s="92" t="n">
        <v>1442.99854223664</v>
      </c>
      <c r="I183" s="92" t="n">
        <v>21.381976232018</v>
      </c>
      <c r="J183" s="92" t="n">
        <v>2.84418570917932</v>
      </c>
      <c r="K183" s="92" t="n">
        <v>21.1902167473738</v>
      </c>
    </row>
    <row r="184">
      <c r="A184" s="92" t="s">
        <v>106</v>
      </c>
      <c r="B184" s="92" t="s">
        <v>107</v>
      </c>
      <c r="C184" s="92" t="s">
        <v>17</v>
      </c>
      <c r="D184" s="92" t="n">
        <v>36040.0337055781</v>
      </c>
      <c r="E184" s="92" t="n">
        <v>5.81050867574358</v>
      </c>
      <c r="F184" s="92" t="n">
        <v>95.0643318900954</v>
      </c>
      <c r="G184" s="92" t="n">
        <v>1.0497177778188</v>
      </c>
      <c r="H184" s="92" t="n">
        <v>1871.17125323258</v>
      </c>
      <c r="I184" s="92" t="n">
        <v>20.9054736197301</v>
      </c>
      <c r="J184" s="92" t="n">
        <v>4.93566810990456</v>
      </c>
      <c r="K184" s="92" t="n">
        <v>20.2182798760813</v>
      </c>
    </row>
    <row r="185">
      <c r="A185" s="92" t="s">
        <v>108</v>
      </c>
      <c r="B185" s="92" t="s">
        <v>109</v>
      </c>
      <c r="C185" s="92" t="s">
        <v>16</v>
      </c>
      <c r="D185" s="92" t="n">
        <v>29036.2470341371</v>
      </c>
      <c r="E185" s="92" t="n">
        <v>3.36184052867404</v>
      </c>
      <c r="F185" s="92" t="n">
        <v>90.9612490420991</v>
      </c>
      <c r="G185" s="92" t="n">
        <v>0.883568759272772</v>
      </c>
      <c r="H185" s="92" t="n">
        <v>2885.31004639332</v>
      </c>
      <c r="I185" s="92" t="n">
        <v>9.72127515849423</v>
      </c>
      <c r="J185" s="92" t="n">
        <v>9.03875095790087</v>
      </c>
      <c r="K185" s="92" t="n">
        <v>8.89177258366394</v>
      </c>
    </row>
    <row r="186">
      <c r="A186" s="92" t="s">
        <v>108</v>
      </c>
      <c r="B186" s="92" t="s">
        <v>109</v>
      </c>
      <c r="C186" s="92" t="s">
        <v>17</v>
      </c>
      <c r="D186" s="92" t="n">
        <v>19420.2646419927</v>
      </c>
      <c r="E186" s="92" t="n">
        <v>3.99585963545011</v>
      </c>
      <c r="F186" s="92" t="n">
        <v>88.7312907042258</v>
      </c>
      <c r="G186" s="92" t="n">
        <v>0.9228678956879</v>
      </c>
      <c r="H186" s="92" t="n">
        <v>2466.33757900691</v>
      </c>
      <c r="I186" s="92" t="n">
        <v>8.41438409265219</v>
      </c>
      <c r="J186" s="92" t="n">
        <v>11.2687092957742</v>
      </c>
      <c r="K186" s="92" t="n">
        <v>7.26678250228603</v>
      </c>
    </row>
    <row r="187">
      <c r="A187" s="92" t="s">
        <v>110</v>
      </c>
      <c r="B187" s="92" t="s">
        <v>111</v>
      </c>
      <c r="C187" s="92" t="s">
        <v>16</v>
      </c>
      <c r="D187" s="92" t="n">
        <v>108159.753058698</v>
      </c>
      <c r="E187" s="92" t="n">
        <v>2.42256765046125</v>
      </c>
      <c r="F187" s="92" t="n">
        <v>90.3834063477678</v>
      </c>
      <c r="G187" s="92" t="n">
        <v>0.602709994999032</v>
      </c>
      <c r="H187" s="92" t="n">
        <v>11507.9574528225</v>
      </c>
      <c r="I187" s="92" t="n">
        <v>6.14287076228583</v>
      </c>
      <c r="J187" s="92" t="n">
        <v>9.61659365223218</v>
      </c>
      <c r="K187" s="92" t="n">
        <v>5.66468589168411</v>
      </c>
    </row>
    <row r="188">
      <c r="A188" s="92" t="s">
        <v>110</v>
      </c>
      <c r="B188" s="92" t="s">
        <v>111</v>
      </c>
      <c r="C188" s="92" t="s">
        <v>17</v>
      </c>
      <c r="D188" s="92" t="n">
        <v>57541.4320169405</v>
      </c>
      <c r="E188" s="92" t="n">
        <v>3.43886711259347</v>
      </c>
      <c r="F188" s="92" t="n">
        <v>89.1577163792655</v>
      </c>
      <c r="G188" s="92" t="n">
        <v>0.862045804139061</v>
      </c>
      <c r="H188" s="92" t="n">
        <v>6997.49333211919</v>
      </c>
      <c r="I188" s="92" t="n">
        <v>7.92855967699922</v>
      </c>
      <c r="J188" s="92" t="n">
        <v>10.8422836207345</v>
      </c>
      <c r="K188" s="92" t="n">
        <v>7.08873130420466</v>
      </c>
    </row>
    <row r="189">
      <c r="A189" s="92" t="s">
        <v>112</v>
      </c>
      <c r="B189" s="92" t="s">
        <v>113</v>
      </c>
      <c r="C189" s="92" t="s">
        <v>16</v>
      </c>
      <c r="D189" s="92" t="n">
        <v>80638.9791198902</v>
      </c>
      <c r="E189" s="92" t="n">
        <v>2.95580989661055</v>
      </c>
      <c r="F189" s="92" t="n">
        <v>90.0506921249401</v>
      </c>
      <c r="G189" s="92" t="n">
        <v>0.790783074602401</v>
      </c>
      <c r="H189" s="92" t="n">
        <v>8909.44879003444</v>
      </c>
      <c r="I189" s="92" t="n">
        <v>7.91654021914838</v>
      </c>
      <c r="J189" s="92" t="n">
        <v>9.94930787505987</v>
      </c>
      <c r="K189" s="92" t="n">
        <v>7.15733838804399</v>
      </c>
    </row>
    <row r="190">
      <c r="A190" s="92" t="s">
        <v>112</v>
      </c>
      <c r="B190" s="92" t="s">
        <v>113</v>
      </c>
      <c r="C190" s="92" t="s">
        <v>17</v>
      </c>
      <c r="D190" s="92" t="n">
        <v>47277.5036904165</v>
      </c>
      <c r="E190" s="92" t="n">
        <v>3.69034776371694</v>
      </c>
      <c r="F190" s="92" t="n">
        <v>88.2229296438649</v>
      </c>
      <c r="G190" s="92" t="n">
        <v>1.09130206902634</v>
      </c>
      <c r="H190" s="92" t="n">
        <v>6311.17657815379</v>
      </c>
      <c r="I190" s="92" t="n">
        <v>9.2459191843418</v>
      </c>
      <c r="J190" s="92" t="n">
        <v>11.7770703561351</v>
      </c>
      <c r="K190" s="92" t="n">
        <v>8.17502678887888</v>
      </c>
    </row>
    <row r="191">
      <c r="A191" s="92" t="s">
        <v>114</v>
      </c>
      <c r="B191" s="92" t="s">
        <v>115</v>
      </c>
      <c r="C191" s="92" t="s">
        <v>16</v>
      </c>
      <c r="D191" s="92" t="n">
        <v>48703.4833996373</v>
      </c>
      <c r="E191" s="92" t="n">
        <v>5.88358040734709</v>
      </c>
      <c r="F191" s="92" t="n">
        <v>91.2048513882196</v>
      </c>
      <c r="G191" s="92" t="n">
        <v>1.01791911853587</v>
      </c>
      <c r="H191" s="92" t="n">
        <v>4696.61830364559</v>
      </c>
      <c r="I191" s="92" t="n">
        <v>11.6655609711611</v>
      </c>
      <c r="J191" s="92" t="n">
        <v>8.79514861178038</v>
      </c>
      <c r="K191" s="92" t="n">
        <v>10.5557240734899</v>
      </c>
    </row>
    <row r="192">
      <c r="A192" s="92" t="s">
        <v>114</v>
      </c>
      <c r="B192" s="92" t="s">
        <v>115</v>
      </c>
      <c r="C192" s="92" t="s">
        <v>17</v>
      </c>
      <c r="D192" s="92" t="n">
        <v>23197.0465837843</v>
      </c>
      <c r="E192" s="92" t="n">
        <v>5.66728341967338</v>
      </c>
      <c r="F192" s="92" t="n">
        <v>89.2774940956815</v>
      </c>
      <c r="G192" s="92" t="n">
        <v>1.78126926486199</v>
      </c>
      <c r="H192" s="92" t="n">
        <v>2786.03775203193</v>
      </c>
      <c r="I192" s="92" t="n">
        <v>16.7517378615088</v>
      </c>
      <c r="J192" s="92" t="n">
        <v>10.7225059043184</v>
      </c>
      <c r="K192" s="92" t="n">
        <v>14.8311651861611</v>
      </c>
    </row>
    <row r="193">
      <c r="A193" s="92" t="s">
        <v>116</v>
      </c>
      <c r="B193" s="92" t="s">
        <v>117</v>
      </c>
      <c r="C193" s="92" t="s">
        <v>16</v>
      </c>
      <c r="D193" s="92" t="n">
        <v>195068.828342093</v>
      </c>
      <c r="E193" s="92" t="n">
        <v>2.45727270875281</v>
      </c>
      <c r="F193" s="92" t="n">
        <v>91.6110235734081</v>
      </c>
      <c r="G193" s="92" t="n">
        <v>0.658433941492032</v>
      </c>
      <c r="H193" s="92" t="n">
        <v>17862.7826509704</v>
      </c>
      <c r="I193" s="92" t="n">
        <v>7.87254627810906</v>
      </c>
      <c r="J193" s="92" t="n">
        <v>8.38897642659188</v>
      </c>
      <c r="K193" s="92" t="n">
        <v>7.19036557837417</v>
      </c>
    </row>
    <row r="194">
      <c r="A194" s="92" t="s">
        <v>116</v>
      </c>
      <c r="B194" s="92" t="s">
        <v>117</v>
      </c>
      <c r="C194" s="92" t="s">
        <v>17</v>
      </c>
      <c r="D194" s="92" t="n">
        <v>104215.776554708</v>
      </c>
      <c r="E194" s="92" t="n">
        <v>3.55499279720651</v>
      </c>
      <c r="F194" s="92" t="n">
        <v>89.9020330066352</v>
      </c>
      <c r="G194" s="92" t="n">
        <v>0.859896706041068</v>
      </c>
      <c r="H194" s="92" t="n">
        <v>11705.7138380804</v>
      </c>
      <c r="I194" s="92" t="n">
        <v>8.47065672209436</v>
      </c>
      <c r="J194" s="92" t="n">
        <v>10.0979669933648</v>
      </c>
      <c r="K194" s="92" t="n">
        <v>7.65564614140624</v>
      </c>
    </row>
    <row r="195">
      <c r="A195" s="92" t="s">
        <v>118</v>
      </c>
      <c r="B195" s="92" t="s">
        <v>119</v>
      </c>
      <c r="C195" s="92" t="s">
        <v>16</v>
      </c>
      <c r="D195" s="92" t="n">
        <v>312430.527533546</v>
      </c>
      <c r="E195" s="92" t="n">
        <v>1.63052170572261</v>
      </c>
      <c r="F195" s="92" t="n">
        <v>93.0387046412011</v>
      </c>
      <c r="G195" s="92" t="n">
        <v>0.330721575536578</v>
      </c>
      <c r="H195" s="92" t="n">
        <v>23376.5204454839</v>
      </c>
      <c r="I195" s="92" t="n">
        <v>4.80003454551778</v>
      </c>
      <c r="J195" s="92" t="n">
        <v>6.96129535879892</v>
      </c>
      <c r="K195" s="92" t="n">
        <v>4.42014099372006</v>
      </c>
    </row>
    <row r="196">
      <c r="A196" s="92" t="s">
        <v>118</v>
      </c>
      <c r="B196" s="92" t="s">
        <v>119</v>
      </c>
      <c r="C196" s="92" t="s">
        <v>17</v>
      </c>
      <c r="D196" s="92" t="n">
        <v>151271.770922468</v>
      </c>
      <c r="E196" s="92" t="n">
        <v>2.35549294006672</v>
      </c>
      <c r="F196" s="92" t="n">
        <v>90.3682647367166</v>
      </c>
      <c r="G196" s="92" t="n">
        <v>0.558868375894314</v>
      </c>
      <c r="H196" s="92" t="n">
        <v>16123.0234372452</v>
      </c>
      <c r="I196" s="92" t="n">
        <v>5.7281469630695</v>
      </c>
      <c r="J196" s="92" t="n">
        <v>9.63173526328335</v>
      </c>
      <c r="K196" s="92" t="n">
        <v>5.24349600204646</v>
      </c>
    </row>
    <row r="197">
      <c r="A197" s="92" t="s">
        <v>120</v>
      </c>
      <c r="B197" s="92" t="s">
        <v>121</v>
      </c>
      <c r="C197" s="92" t="s">
        <v>16</v>
      </c>
      <c r="D197" s="92" t="n">
        <v>117767.515828151</v>
      </c>
      <c r="E197" s="92" t="n">
        <v>2.11442694046379</v>
      </c>
      <c r="F197" s="92" t="n">
        <v>93.8229494498506</v>
      </c>
      <c r="G197" s="92" t="n">
        <v>0.431463477001583</v>
      </c>
      <c r="H197" s="92" t="n">
        <v>7753.49637483779</v>
      </c>
      <c r="I197" s="92" t="n">
        <v>7.17903473678561</v>
      </c>
      <c r="J197" s="92" t="n">
        <v>6.17705055014937</v>
      </c>
      <c r="K197" s="92" t="n">
        <v>6.55347979808867</v>
      </c>
    </row>
    <row r="198">
      <c r="A198" s="92" t="s">
        <v>120</v>
      </c>
      <c r="B198" s="92" t="s">
        <v>121</v>
      </c>
      <c r="C198" s="92" t="s">
        <v>17</v>
      </c>
      <c r="D198" s="92" t="n">
        <v>54579.24563439</v>
      </c>
      <c r="E198" s="92" t="n">
        <v>2.74432841455686</v>
      </c>
      <c r="F198" s="92" t="n">
        <v>90.8792996294112</v>
      </c>
      <c r="G198" s="92" t="n">
        <v>0.712161077735706</v>
      </c>
      <c r="H198" s="92" t="n">
        <v>5477.60543835588</v>
      </c>
      <c r="I198" s="92" t="n">
        <v>7.96609405735906</v>
      </c>
      <c r="J198" s="92" t="n">
        <v>9.12070037058878</v>
      </c>
      <c r="K198" s="92" t="n">
        <v>7.09602303970541</v>
      </c>
    </row>
    <row r="199">
      <c r="A199" s="92" t="s">
        <v>122</v>
      </c>
      <c r="B199" s="92" t="s">
        <v>123</v>
      </c>
      <c r="C199" s="92" t="s">
        <v>16</v>
      </c>
      <c r="D199" s="92" t="n">
        <v>238560.375733524</v>
      </c>
      <c r="E199" s="92" t="n">
        <v>2.09653349093004</v>
      </c>
      <c r="F199" s="92" t="n">
        <v>92.7965600752923</v>
      </c>
      <c r="G199" s="92" t="n">
        <v>0.448151421928735</v>
      </c>
      <c r="H199" s="92" t="n">
        <v>18518.5241092757</v>
      </c>
      <c r="I199" s="92" t="n">
        <v>6.09246478004525</v>
      </c>
      <c r="J199" s="92" t="n">
        <v>7.20343992470773</v>
      </c>
      <c r="K199" s="92" t="n">
        <v>5.77320152351028</v>
      </c>
    </row>
    <row r="200">
      <c r="A200" s="92" t="s">
        <v>122</v>
      </c>
      <c r="B200" s="92" t="s">
        <v>123</v>
      </c>
      <c r="C200" s="92" t="s">
        <v>17</v>
      </c>
      <c r="D200" s="92" t="n">
        <v>135321.934811376</v>
      </c>
      <c r="E200" s="92" t="n">
        <v>2.88653570368365</v>
      </c>
      <c r="F200" s="92" t="n">
        <v>91.8140230046703</v>
      </c>
      <c r="G200" s="92" t="n">
        <v>0.612050359037922</v>
      </c>
      <c r="H200" s="92" t="n">
        <v>12065.0659787893</v>
      </c>
      <c r="I200" s="92" t="n">
        <v>7.35083799194104</v>
      </c>
      <c r="J200" s="92" t="n">
        <v>8.18597699532969</v>
      </c>
      <c r="K200" s="92" t="n">
        <v>6.86476467949826</v>
      </c>
    </row>
    <row r="201">
      <c r="A201" s="92" t="s">
        <v>124</v>
      </c>
      <c r="B201" s="92" t="s">
        <v>125</v>
      </c>
      <c r="C201" s="92" t="s">
        <v>16</v>
      </c>
      <c r="D201" s="92" t="n">
        <v>350860.530134166</v>
      </c>
      <c r="E201" s="92" t="n">
        <v>2.09109705528799</v>
      </c>
      <c r="F201" s="92" t="n">
        <v>93.9522936067574</v>
      </c>
      <c r="G201" s="92" t="n">
        <v>0.395749264390962</v>
      </c>
      <c r="H201" s="92" t="n">
        <v>22584.8820690874</v>
      </c>
      <c r="I201" s="92" t="n">
        <v>6.56340288026353</v>
      </c>
      <c r="J201" s="92" t="n">
        <v>6.04770639324261</v>
      </c>
      <c r="K201" s="92" t="n">
        <v>6.14804169796713</v>
      </c>
    </row>
    <row r="202">
      <c r="A202" s="92" t="s">
        <v>124</v>
      </c>
      <c r="B202" s="92" t="s">
        <v>125</v>
      </c>
      <c r="C202" s="92" t="s">
        <v>17</v>
      </c>
      <c r="D202" s="92" t="n">
        <v>202309.353694936</v>
      </c>
      <c r="E202" s="92" t="n">
        <v>2.52745911313913</v>
      </c>
      <c r="F202" s="92" t="n">
        <v>92.2660954585038</v>
      </c>
      <c r="G202" s="92" t="n">
        <v>0.572300126200691</v>
      </c>
      <c r="H202" s="92" t="n">
        <v>16957.9217756333</v>
      </c>
      <c r="I202" s="92" t="n">
        <v>7.35050272021087</v>
      </c>
      <c r="J202" s="92" t="n">
        <v>7.73390454149621</v>
      </c>
      <c r="K202" s="92" t="n">
        <v>6.82758596148011</v>
      </c>
    </row>
    <row r="203">
      <c r="A203" s="92" t="s">
        <v>126</v>
      </c>
      <c r="B203" s="92" t="s">
        <v>127</v>
      </c>
      <c r="C203" s="92" t="s">
        <v>16</v>
      </c>
      <c r="D203" s="92" t="n">
        <v>38710.4506097943</v>
      </c>
      <c r="E203" s="92" t="n">
        <v>4.11647455918192</v>
      </c>
      <c r="F203" s="92" t="n">
        <v>94.3127417616427</v>
      </c>
      <c r="G203" s="92" t="n">
        <v>0.811168150023506</v>
      </c>
      <c r="H203" s="92" t="n">
        <v>2334.32222442945</v>
      </c>
      <c r="I203" s="92" t="n">
        <v>14.5026786519254</v>
      </c>
      <c r="J203" s="92" t="n">
        <v>5.68725823835735</v>
      </c>
      <c r="K203" s="92" t="n">
        <v>13.4517352742071</v>
      </c>
    </row>
    <row r="204">
      <c r="A204" s="92" t="s">
        <v>126</v>
      </c>
      <c r="B204" s="92" t="s">
        <v>127</v>
      </c>
      <c r="C204" s="92" t="s">
        <v>17</v>
      </c>
      <c r="D204" s="92" t="n">
        <v>26298.8192708083</v>
      </c>
      <c r="E204" s="92" t="n">
        <v>4.33015991906272</v>
      </c>
      <c r="F204" s="92" t="n">
        <v>94.4250826237152</v>
      </c>
      <c r="G204" s="92" t="n">
        <v>0.815548877025829</v>
      </c>
      <c r="H204" s="92" t="n">
        <v>1552.69913941044</v>
      </c>
      <c r="I204" s="92" t="n">
        <v>15.042110476315</v>
      </c>
      <c r="J204" s="92" t="n">
        <v>5.57491737628478</v>
      </c>
      <c r="K204" s="92" t="n">
        <v>13.8133473375639</v>
      </c>
    </row>
    <row r="205">
      <c r="A205" s="92" t="s">
        <v>128</v>
      </c>
      <c r="B205" s="92" t="s">
        <v>129</v>
      </c>
      <c r="C205" s="92" t="s">
        <v>16</v>
      </c>
      <c r="D205" s="92" t="n">
        <v>47171.6686893508</v>
      </c>
      <c r="E205" s="92" t="n">
        <v>2.71992104260837</v>
      </c>
      <c r="F205" s="92" t="n">
        <v>96.1289378397605</v>
      </c>
      <c r="G205" s="92" t="n">
        <v>0.38577936155434</v>
      </c>
      <c r="H205" s="92" t="n">
        <v>1899.57848075975</v>
      </c>
      <c r="I205" s="92" t="n">
        <v>9.81144750273437</v>
      </c>
      <c r="J205" s="92" t="n">
        <v>3.87106216023951</v>
      </c>
      <c r="K205" s="92" t="n">
        <v>9.57994440069262</v>
      </c>
    </row>
    <row r="206">
      <c r="A206" s="92" t="s">
        <v>128</v>
      </c>
      <c r="B206" s="92" t="s">
        <v>129</v>
      </c>
      <c r="C206" s="92" t="s">
        <v>17</v>
      </c>
      <c r="D206" s="92" t="n">
        <v>27759.7592706045</v>
      </c>
      <c r="E206" s="92" t="n">
        <v>3.09533952621319</v>
      </c>
      <c r="F206" s="92" t="n">
        <v>95.0880700797645</v>
      </c>
      <c r="G206" s="92" t="n">
        <v>0.563957146755889</v>
      </c>
      <c r="H206" s="92" t="n">
        <v>1433.97580816855</v>
      </c>
      <c r="I206" s="92" t="n">
        <v>11.1135103824593</v>
      </c>
      <c r="J206" s="92" t="n">
        <v>4.91192992023552</v>
      </c>
      <c r="K206" s="92" t="n">
        <v>10.9174189297344</v>
      </c>
    </row>
    <row r="207">
      <c r="A207" s="92" t="s">
        <v>130</v>
      </c>
      <c r="B207" s="92" t="s">
        <v>131</v>
      </c>
      <c r="C207" s="92" t="s">
        <v>16</v>
      </c>
      <c r="D207" s="92" t="n">
        <v>22102.0668950253</v>
      </c>
      <c r="E207" s="92" t="n">
        <v>3.98103666696106</v>
      </c>
      <c r="F207" s="92" t="n">
        <v>92.6301252164191</v>
      </c>
      <c r="G207" s="92" t="n">
        <v>0.876013718267026</v>
      </c>
      <c r="H207" s="92" t="n">
        <v>1758.49341770933</v>
      </c>
      <c r="I207" s="92" t="n">
        <v>11.2983929269014</v>
      </c>
      <c r="J207" s="92" t="n">
        <v>7.36987478358087</v>
      </c>
      <c r="K207" s="92" t="n">
        <v>11.0103987920062</v>
      </c>
    </row>
    <row r="208">
      <c r="A208" s="92" t="s">
        <v>130</v>
      </c>
      <c r="B208" s="92" t="s">
        <v>131</v>
      </c>
      <c r="C208" s="92" t="s">
        <v>17</v>
      </c>
      <c r="D208" s="92" t="n">
        <v>13829.3609408979</v>
      </c>
      <c r="E208" s="92" t="n">
        <v>4.77243769074801</v>
      </c>
      <c r="F208" s="92" t="n">
        <v>90.5544730623409</v>
      </c>
      <c r="G208" s="92" t="n">
        <v>1.12124861261882</v>
      </c>
      <c r="H208" s="92" t="n">
        <v>1442.50854629714</v>
      </c>
      <c r="I208" s="92" t="n">
        <v>12.9071436771056</v>
      </c>
      <c r="J208" s="92" t="n">
        <v>9.44552693765907</v>
      </c>
      <c r="K208" s="92" t="n">
        <v>10.749434939703</v>
      </c>
    </row>
    <row r="209">
      <c r="A209" s="92" t="s">
        <v>132</v>
      </c>
      <c r="B209" s="92" t="s">
        <v>133</v>
      </c>
      <c r="C209" s="92" t="s">
        <v>16</v>
      </c>
      <c r="D209" s="92" t="n">
        <v>23997.5842229141</v>
      </c>
      <c r="E209" s="92" t="n">
        <v>3.64208645671709</v>
      </c>
      <c r="F209" s="92" t="n">
        <v>92.5656184223034</v>
      </c>
      <c r="G209" s="92" t="n">
        <v>0.884455845635135</v>
      </c>
      <c r="H209" s="92" t="n">
        <v>1927.35921929592</v>
      </c>
      <c r="I209" s="92" t="n">
        <v>11.3136208351084</v>
      </c>
      <c r="J209" s="92" t="n">
        <v>7.43438157769657</v>
      </c>
      <c r="K209" s="92" t="n">
        <v>11.0123756041863</v>
      </c>
    </row>
    <row r="210">
      <c r="A210" s="92" t="s">
        <v>132</v>
      </c>
      <c r="B210" s="92" t="s">
        <v>133</v>
      </c>
      <c r="C210" s="92" t="s">
        <v>17</v>
      </c>
      <c r="D210" s="92" t="n">
        <v>13943.6556355311</v>
      </c>
      <c r="E210" s="92" t="n">
        <v>4.89450439881405</v>
      </c>
      <c r="F210" s="92" t="n">
        <v>91.4795487831074</v>
      </c>
      <c r="G210" s="92" t="n">
        <v>0.927774574598601</v>
      </c>
      <c r="H210" s="92" t="n">
        <v>1298.71910397564</v>
      </c>
      <c r="I210" s="92" t="n">
        <v>11.3111894469905</v>
      </c>
      <c r="J210" s="92" t="n">
        <v>8.52045121689262</v>
      </c>
      <c r="K210" s="92" t="n">
        <v>9.96102169899778</v>
      </c>
    </row>
    <row r="211">
      <c r="A211" s="92" t="s">
        <v>134</v>
      </c>
      <c r="B211" s="92" t="s">
        <v>135</v>
      </c>
      <c r="C211" s="92" t="s">
        <v>16</v>
      </c>
      <c r="D211" s="92" t="n">
        <v>72839.6777730818</v>
      </c>
      <c r="E211" s="92" t="n">
        <v>2.40730749130136</v>
      </c>
      <c r="F211" s="92" t="n">
        <v>93.4984289998803</v>
      </c>
      <c r="G211" s="92" t="n">
        <v>0.559887109732901</v>
      </c>
      <c r="H211" s="92" t="n">
        <v>5065.02988053562</v>
      </c>
      <c r="I211" s="92" t="n">
        <v>8.47667563057621</v>
      </c>
      <c r="J211" s="92" t="n">
        <v>6.5015710001197</v>
      </c>
      <c r="K211" s="92" t="n">
        <v>8.05167938277473</v>
      </c>
    </row>
    <row r="212">
      <c r="A212" s="92" t="s">
        <v>134</v>
      </c>
      <c r="B212" s="92" t="s">
        <v>135</v>
      </c>
      <c r="C212" s="92" t="s">
        <v>17</v>
      </c>
      <c r="D212" s="92" t="n">
        <v>40469.3452730477</v>
      </c>
      <c r="E212" s="92" t="n">
        <v>3.57083794636849</v>
      </c>
      <c r="F212" s="92" t="n">
        <v>89.2317138609877</v>
      </c>
      <c r="G212" s="92" t="n">
        <v>1.05494111903459</v>
      </c>
      <c r="H212" s="92" t="n">
        <v>4883.75120125524</v>
      </c>
      <c r="I212" s="92" t="n">
        <v>9.69856794717252</v>
      </c>
      <c r="J212" s="92" t="n">
        <v>10.7682861390123</v>
      </c>
      <c r="K212" s="92" t="n">
        <v>8.74180002821869</v>
      </c>
    </row>
    <row r="213">
      <c r="A213" s="92" t="s">
        <v>136</v>
      </c>
      <c r="B213" s="92" t="s">
        <v>137</v>
      </c>
      <c r="C213" s="92" t="s">
        <v>16</v>
      </c>
      <c r="D213" s="92" t="n">
        <v>5451.36601476825</v>
      </c>
      <c r="E213" s="92" t="n">
        <v>6.00070878896203</v>
      </c>
      <c r="F213" s="92" t="n">
        <v>91.4580172001273</v>
      </c>
      <c r="G213" s="92" t="n">
        <v>1.59929112063859</v>
      </c>
      <c r="H213" s="92" t="n">
        <v>509.145902781461</v>
      </c>
      <c r="I213" s="92" t="n">
        <v>18.1106891097857</v>
      </c>
      <c r="J213" s="92" t="n">
        <v>8.54198279987274</v>
      </c>
      <c r="K213" s="92" t="n">
        <v>17.1234241798701</v>
      </c>
    </row>
    <row r="214">
      <c r="A214" s="92" t="s">
        <v>136</v>
      </c>
      <c r="B214" s="92" t="s">
        <v>137</v>
      </c>
      <c r="C214" s="92" t="s">
        <v>17</v>
      </c>
      <c r="D214" s="92" t="n">
        <v>3035.38282157795</v>
      </c>
      <c r="E214" s="92" t="n">
        <v>6.16359906782808</v>
      </c>
      <c r="F214" s="92" t="n">
        <v>89.0334603343654</v>
      </c>
      <c r="G214" s="92" t="n">
        <v>2.20213642381284</v>
      </c>
      <c r="H214" s="92" t="n">
        <v>373.877932950248</v>
      </c>
      <c r="I214" s="92" t="n">
        <v>19.6403140808277</v>
      </c>
      <c r="J214" s="92" t="n">
        <v>10.9665396656346</v>
      </c>
      <c r="K214" s="92" t="n">
        <v>17.8783674630566</v>
      </c>
    </row>
    <row r="215">
      <c r="A215" s="92" t="s">
        <v>138</v>
      </c>
      <c r="B215" s="92" t="s">
        <v>139</v>
      </c>
      <c r="C215" s="92" t="s">
        <v>16</v>
      </c>
      <c r="D215" s="92" t="n">
        <v>106100.24623451</v>
      </c>
      <c r="E215" s="92" t="n">
        <v>2.94667599804835</v>
      </c>
      <c r="F215" s="92" t="n">
        <v>91.0221761634624</v>
      </c>
      <c r="G215" s="92" t="n">
        <v>0.655601122367965</v>
      </c>
      <c r="H215" s="92" t="n">
        <v>10465.02467702</v>
      </c>
      <c r="I215" s="92" t="n">
        <v>7.27842528761889</v>
      </c>
      <c r="J215" s="92" t="n">
        <v>8.9778238365376</v>
      </c>
      <c r="K215" s="92" t="n">
        <v>6.64684916296537</v>
      </c>
    </row>
    <row r="216">
      <c r="A216" s="92" t="s">
        <v>138</v>
      </c>
      <c r="B216" s="92" t="s">
        <v>139</v>
      </c>
      <c r="C216" s="92" t="s">
        <v>17</v>
      </c>
      <c r="D216" s="92" t="n">
        <v>55829.0645342856</v>
      </c>
      <c r="E216" s="92" t="n">
        <v>3.83421375248688</v>
      </c>
      <c r="F216" s="92" t="n">
        <v>88.4699086034731</v>
      </c>
      <c r="G216" s="92" t="n">
        <v>1.00101927675398</v>
      </c>
      <c r="H216" s="92" t="n">
        <v>7276.08095028189</v>
      </c>
      <c r="I216" s="92" t="n">
        <v>9.01906222556759</v>
      </c>
      <c r="J216" s="92" t="n">
        <v>11.5300913965269</v>
      </c>
      <c r="K216" s="92" t="n">
        <v>7.68077900504899</v>
      </c>
    </row>
    <row r="217">
      <c r="A217" s="92" t="s">
        <v>140</v>
      </c>
      <c r="B217" s="92" t="s">
        <v>141</v>
      </c>
      <c r="C217" s="92" t="s">
        <v>16</v>
      </c>
      <c r="D217" s="92" t="n">
        <v>157608.165611693</v>
      </c>
      <c r="E217" s="92" t="n">
        <v>2.51673857789076</v>
      </c>
      <c r="F217" s="92" t="n">
        <v>90.2752284850774</v>
      </c>
      <c r="G217" s="92" t="n">
        <v>0.649369005349998</v>
      </c>
      <c r="H217" s="92" t="n">
        <v>16978.1170890434</v>
      </c>
      <c r="I217" s="92" t="n">
        <v>7.07404013536297</v>
      </c>
      <c r="J217" s="92" t="n">
        <v>9.72477151492256</v>
      </c>
      <c r="K217" s="92" t="n">
        <v>6.02810412965938</v>
      </c>
    </row>
    <row r="218">
      <c r="A218" s="92" t="s">
        <v>140</v>
      </c>
      <c r="B218" s="92" t="s">
        <v>141</v>
      </c>
      <c r="C218" s="92" t="s">
        <v>17</v>
      </c>
      <c r="D218" s="92" t="n">
        <v>96873.8823134489</v>
      </c>
      <c r="E218" s="92" t="n">
        <v>2.93430664681557</v>
      </c>
      <c r="F218" s="92" t="n">
        <v>86.6938047028797</v>
      </c>
      <c r="G218" s="92" t="n">
        <v>0.90419162506565</v>
      </c>
      <c r="H218" s="92" t="n">
        <v>14868.6841195952</v>
      </c>
      <c r="I218" s="92" t="n">
        <v>7.01376886697922</v>
      </c>
      <c r="J218" s="92" t="n">
        <v>13.3061952971203</v>
      </c>
      <c r="K218" s="92" t="n">
        <v>5.89107633001489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564</v>
      </c>
    </row>
    <row r="228">
      <c r="A228" s="5" t="s">
        <v>26</v>
      </c>
      <c r="B228" s="5" t="s">
        <v>146</v>
      </c>
      <c r="C228" s="5" t="s">
        <v>11</v>
      </c>
      <c r="D228" s="5" t="s">
        <v>552</v>
      </c>
      <c r="E228" s="5" t="s">
        <v>553</v>
      </c>
      <c r="F228" s="5" t="s">
        <v>554</v>
      </c>
      <c r="G228" s="5" t="s">
        <v>555</v>
      </c>
      <c r="H228" s="5" t="s">
        <v>556</v>
      </c>
      <c r="I228" s="5" t="s">
        <v>557</v>
      </c>
      <c r="J228" s="5" t="s">
        <v>558</v>
      </c>
      <c r="K228" s="5" t="s">
        <v>559</v>
      </c>
    </row>
    <row r="229">
      <c r="A229" s="93" t="s">
        <v>124</v>
      </c>
      <c r="B229" s="93" t="s">
        <v>147</v>
      </c>
      <c r="C229" s="93" t="s">
        <v>16</v>
      </c>
      <c r="D229" s="93" t="n">
        <v>17472.2620678771</v>
      </c>
      <c r="E229" s="93" t="n">
        <v>5.17481431107534</v>
      </c>
      <c r="F229" s="93" t="n">
        <v>89.0995532497015</v>
      </c>
      <c r="G229" s="93" t="n">
        <v>1.31329396359669</v>
      </c>
      <c r="H229" s="93" t="n">
        <v>2137.55799363442</v>
      </c>
      <c r="I229" s="93" t="n">
        <v>12.6006940443316</v>
      </c>
      <c r="J229" s="93" t="n">
        <v>10.9004467502985</v>
      </c>
      <c r="K229" s="93" t="n">
        <v>10.7347807041753</v>
      </c>
    </row>
    <row r="230">
      <c r="A230" s="93" t="s">
        <v>124</v>
      </c>
      <c r="B230" s="93" t="s">
        <v>147</v>
      </c>
      <c r="C230" s="93" t="s">
        <v>17</v>
      </c>
      <c r="D230" s="93" t="n">
        <v>14036.5271423441</v>
      </c>
      <c r="E230" s="93" t="n">
        <v>6.89389179678064</v>
      </c>
      <c r="F230" s="93" t="n">
        <v>89.410275969346</v>
      </c>
      <c r="G230" s="93" t="n">
        <v>1.75368585829586</v>
      </c>
      <c r="H230" s="93" t="n">
        <v>1662.48171336784</v>
      </c>
      <c r="I230" s="93" t="n">
        <v>16.832389186769</v>
      </c>
      <c r="J230" s="93" t="n">
        <v>10.589724030654</v>
      </c>
      <c r="K230" s="93" t="n">
        <v>14.8065743828537</v>
      </c>
    </row>
    <row r="231">
      <c r="A231" s="93" t="s">
        <v>126</v>
      </c>
      <c r="B231" s="93" t="s">
        <v>148</v>
      </c>
      <c r="C231" s="93" t="s">
        <v>16</v>
      </c>
      <c r="D231" s="93" t="n">
        <v>18474.3404354755</v>
      </c>
      <c r="E231" s="93" t="n">
        <v>4.49743780292405</v>
      </c>
      <c r="F231" s="93" t="n">
        <v>93.211401428612</v>
      </c>
      <c r="G231" s="93" t="n">
        <v>0.858040998532575</v>
      </c>
      <c r="H231" s="93" t="n">
        <v>1345.48863299363</v>
      </c>
      <c r="I231" s="93" t="n">
        <v>13.5916926783469</v>
      </c>
      <c r="J231" s="93" t="n">
        <v>6.78859857138797</v>
      </c>
      <c r="K231" s="93" t="n">
        <v>11.7814012885541</v>
      </c>
    </row>
    <row r="232">
      <c r="A232" s="93" t="s">
        <v>126</v>
      </c>
      <c r="B232" s="93" t="s">
        <v>148</v>
      </c>
      <c r="C232" s="93" t="s">
        <v>17</v>
      </c>
      <c r="D232" s="93" t="n">
        <v>10233.150350958</v>
      </c>
      <c r="E232" s="93" t="n">
        <v>6.73144265931217</v>
      </c>
      <c r="F232" s="93" t="n">
        <v>91.9851115858236</v>
      </c>
      <c r="G232" s="93" t="n">
        <v>1.34612953984348</v>
      </c>
      <c r="H232" s="93" t="n">
        <v>891.639492244286</v>
      </c>
      <c r="I232" s="93" t="n">
        <v>17.0714041602576</v>
      </c>
      <c r="J232" s="93" t="n">
        <v>8.01488841417635</v>
      </c>
      <c r="K232" s="93" t="n">
        <v>15.449232669598</v>
      </c>
    </row>
    <row r="233">
      <c r="A233" s="93" t="s">
        <v>128</v>
      </c>
      <c r="B233" s="93" t="s">
        <v>149</v>
      </c>
      <c r="C233" s="93" t="s">
        <v>16</v>
      </c>
      <c r="D233" s="93" t="n">
        <v>44120.114253749</v>
      </c>
      <c r="E233" s="93" t="n">
        <v>4.69811600472586</v>
      </c>
      <c r="F233" s="93" t="n">
        <v>95.6443880450773</v>
      </c>
      <c r="G233" s="93" t="n">
        <v>0.665360742535087</v>
      </c>
      <c r="H233" s="93" t="n">
        <v>2009.21456056171</v>
      </c>
      <c r="I233" s="93" t="n">
        <v>15.5898723419477</v>
      </c>
      <c r="J233" s="93" t="n">
        <v>4.35561195492268</v>
      </c>
      <c r="K233" s="93" t="n">
        <v>14.6105809488064</v>
      </c>
    </row>
    <row r="234">
      <c r="A234" s="93" t="s">
        <v>128</v>
      </c>
      <c r="B234" s="93" t="s">
        <v>149</v>
      </c>
      <c r="C234" s="93" t="s">
        <v>17</v>
      </c>
      <c r="D234" s="93" t="n">
        <v>17711.4818535339</v>
      </c>
      <c r="E234" s="93" t="n">
        <v>5.61698386036071</v>
      </c>
      <c r="F234" s="93" t="n">
        <v>93.3520116023551</v>
      </c>
      <c r="G234" s="93" t="n">
        <v>1.37491359295962</v>
      </c>
      <c r="H234" s="93" t="n">
        <v>1261.30892999868</v>
      </c>
      <c r="I234" s="93" t="n">
        <v>20.6157614624452</v>
      </c>
      <c r="J234" s="93" t="n">
        <v>6.64798839764487</v>
      </c>
      <c r="K234" s="93" t="n">
        <v>19.3067349106193</v>
      </c>
    </row>
    <row r="235">
      <c r="A235" s="93" t="s">
        <v>138</v>
      </c>
      <c r="B235" s="93" t="s">
        <v>150</v>
      </c>
      <c r="C235" s="93" t="s">
        <v>16</v>
      </c>
      <c r="D235" s="93" t="n">
        <v>27638.3369459633</v>
      </c>
      <c r="E235" s="93" t="n">
        <v>4.30424765592376</v>
      </c>
      <c r="F235" s="93" t="n">
        <v>95.8585880551073</v>
      </c>
      <c r="G235" s="93" t="n">
        <v>0.727801876672489</v>
      </c>
      <c r="H235" s="93" t="n">
        <v>1194.06869105123</v>
      </c>
      <c r="I235" s="93" t="n">
        <v>17.3428842023263</v>
      </c>
      <c r="J235" s="93" t="n">
        <v>4.14141194489266</v>
      </c>
      <c r="K235" s="93" t="n">
        <v>16.8459600759398</v>
      </c>
    </row>
    <row r="236">
      <c r="A236" s="93" t="s">
        <v>138</v>
      </c>
      <c r="B236" s="93" t="s">
        <v>150</v>
      </c>
      <c r="C236" s="93" t="s">
        <v>17</v>
      </c>
      <c r="D236" s="93" t="n">
        <v>13626.5305823767</v>
      </c>
      <c r="E236" s="93" t="n">
        <v>6.38989785011853</v>
      </c>
      <c r="F236" s="93" t="n">
        <v>93.6802947317464</v>
      </c>
      <c r="G236" s="93" t="n">
        <v>1.32969534739371</v>
      </c>
      <c r="H236" s="93" t="n">
        <v>919.25049292445</v>
      </c>
      <c r="I236" s="93" t="n">
        <v>19.8502369184145</v>
      </c>
      <c r="J236" s="93" t="n">
        <v>6.31970526825364</v>
      </c>
      <c r="K236" s="93" t="n">
        <v>19.7107692146689</v>
      </c>
    </row>
    <row r="237">
      <c r="A237" s="93" t="s">
        <v>140</v>
      </c>
      <c r="B237" s="93" t="s">
        <v>151</v>
      </c>
      <c r="C237" s="93" t="s">
        <v>16</v>
      </c>
      <c r="D237" s="93" t="n">
        <v>32591.6004404642</v>
      </c>
      <c r="E237" s="93" t="n">
        <v>5.01163981529445</v>
      </c>
      <c r="F237" s="93" t="n">
        <v>93.7655198386594</v>
      </c>
      <c r="G237" s="93" t="n">
        <v>0.896375224182187</v>
      </c>
      <c r="H237" s="93" t="n">
        <v>2167.01924888853</v>
      </c>
      <c r="I237" s="93" t="n">
        <v>13.3623209955028</v>
      </c>
      <c r="J237" s="93" t="n">
        <v>6.23448016134063</v>
      </c>
      <c r="K237" s="93" t="n">
        <v>13.4813307109576</v>
      </c>
    </row>
    <row r="238">
      <c r="A238" s="93" t="s">
        <v>140</v>
      </c>
      <c r="B238" s="93" t="s">
        <v>151</v>
      </c>
      <c r="C238" s="93" t="s">
        <v>17</v>
      </c>
      <c r="D238" s="93" t="n">
        <v>14624.5628855503</v>
      </c>
      <c r="E238" s="93" t="n">
        <v>6.41180877136849</v>
      </c>
      <c r="F238" s="93" t="n">
        <v>93.0101599797026</v>
      </c>
      <c r="G238" s="93" t="n">
        <v>1.30595897402949</v>
      </c>
      <c r="H238" s="93" t="n">
        <v>1099.05579088438</v>
      </c>
      <c r="I238" s="93" t="n">
        <v>19.3472138679117</v>
      </c>
      <c r="J238" s="93" t="n">
        <v>6.98984002029734</v>
      </c>
      <c r="K238" s="93" t="n">
        <v>17.3777157629773</v>
      </c>
    </row>
    <row r="239">
      <c r="A239" s="93" t="s">
        <v>152</v>
      </c>
      <c r="B239" s="93" t="s">
        <v>153</v>
      </c>
      <c r="C239" s="93" t="s">
        <v>16</v>
      </c>
      <c r="D239" s="93" t="n">
        <v>8095.17864767978</v>
      </c>
      <c r="E239" s="93" t="n">
        <v>8.3771718676062</v>
      </c>
      <c r="F239" s="93" t="n">
        <v>92.9570079417797</v>
      </c>
      <c r="G239" s="93" t="n">
        <v>1.38736913201102</v>
      </c>
      <c r="H239" s="93" t="n">
        <v>613.340297712595</v>
      </c>
      <c r="I239" s="93" t="n">
        <v>20.7758856736122</v>
      </c>
      <c r="J239" s="93" t="n">
        <v>7.0429920582203</v>
      </c>
      <c r="K239" s="93" t="n">
        <v>18.3112067082349</v>
      </c>
    </row>
    <row r="240">
      <c r="A240" s="93" t="s">
        <v>152</v>
      </c>
      <c r="B240" s="93" t="s">
        <v>153</v>
      </c>
      <c r="C240" s="93" t="s">
        <v>17</v>
      </c>
      <c r="D240" s="93" t="n">
        <v>5288.45337646357</v>
      </c>
      <c r="E240" s="93" t="n">
        <v>8.01430561529943</v>
      </c>
      <c r="F240" s="93" t="n">
        <v>95.0664613263006</v>
      </c>
      <c r="G240" s="93" t="n">
        <v>1.33032636105196</v>
      </c>
      <c r="H240" s="93" t="n">
        <v>274.447885119937</v>
      </c>
      <c r="I240" s="93" t="n">
        <v>27.044847874924</v>
      </c>
      <c r="J240" s="93" t="n">
        <v>4.93353867369944</v>
      </c>
      <c r="K240" s="93" t="n">
        <v>25.6346261616452</v>
      </c>
    </row>
    <row r="241">
      <c r="A241" s="93" t="s">
        <v>154</v>
      </c>
      <c r="B241" s="93" t="s">
        <v>155</v>
      </c>
      <c r="C241" s="93" t="s">
        <v>16</v>
      </c>
      <c r="D241" s="93" t="n">
        <v>17733.4546469738</v>
      </c>
      <c r="E241" s="93" t="n">
        <v>3.65317208489681</v>
      </c>
      <c r="F241" s="93" t="n">
        <v>96.7588853975797</v>
      </c>
      <c r="G241" s="93" t="n">
        <v>0.567065972526644</v>
      </c>
      <c r="H241" s="93" t="n">
        <v>594.014271366363</v>
      </c>
      <c r="I241" s="93" t="n">
        <v>17.1423042685913</v>
      </c>
      <c r="J241" s="93" t="n">
        <v>3.2411146024203</v>
      </c>
      <c r="K241" s="93" t="n">
        <v>16.9289513575359</v>
      </c>
    </row>
    <row r="242">
      <c r="A242" s="93" t="s">
        <v>154</v>
      </c>
      <c r="B242" s="93" t="s">
        <v>155</v>
      </c>
      <c r="C242" s="93" t="s">
        <v>17</v>
      </c>
      <c r="D242" s="93" t="n">
        <v>7526.25662774327</v>
      </c>
      <c r="E242" s="93" t="n">
        <v>6.87919682517709</v>
      </c>
      <c r="F242" s="93" t="n">
        <v>92.7399877221401</v>
      </c>
      <c r="G242" s="93" t="n">
        <v>1.27246464371408</v>
      </c>
      <c r="H242" s="93" t="n">
        <v>589.181828311762</v>
      </c>
      <c r="I242" s="93" t="n">
        <v>16.2146099304809</v>
      </c>
      <c r="J242" s="93" t="n">
        <v>7.26001227785993</v>
      </c>
      <c r="K242" s="93" t="n">
        <v>16.2545669233615</v>
      </c>
    </row>
    <row r="243">
      <c r="A243" s="93" t="s">
        <v>156</v>
      </c>
      <c r="B243" s="93" t="s">
        <v>157</v>
      </c>
      <c r="C243" s="93" t="s">
        <v>16</v>
      </c>
      <c r="D243" s="93" t="n">
        <v>22468.0327840095</v>
      </c>
      <c r="E243" s="93" t="n">
        <v>6.23532885398589</v>
      </c>
      <c r="F243" s="93" t="n">
        <v>96.1165997221544</v>
      </c>
      <c r="G243" s="93" t="n">
        <v>0.820189356047075</v>
      </c>
      <c r="H243" s="93" t="n">
        <v>907.776232287541</v>
      </c>
      <c r="I243" s="93" t="n">
        <v>22.0835951895551</v>
      </c>
      <c r="J243" s="93" t="n">
        <v>3.88340027784562</v>
      </c>
      <c r="K243" s="93" t="n">
        <v>20.300202500702</v>
      </c>
    </row>
    <row r="244">
      <c r="A244" s="93" t="s">
        <v>156</v>
      </c>
      <c r="B244" s="93" t="s">
        <v>157</v>
      </c>
      <c r="C244" s="93" t="s">
        <v>17</v>
      </c>
      <c r="D244" s="93" t="n">
        <v>13475.5541997649</v>
      </c>
      <c r="E244" s="93" t="n">
        <v>7.34863855540422</v>
      </c>
      <c r="F244" s="93" t="n">
        <v>93.9130820788334</v>
      </c>
      <c r="G244" s="93" t="n">
        <v>1.62093475349508</v>
      </c>
      <c r="H244" s="93" t="n">
        <v>873.409652207417</v>
      </c>
      <c r="I244" s="93" t="n">
        <v>27.7920424753592</v>
      </c>
      <c r="J244" s="93" t="n">
        <v>6.08691792116657</v>
      </c>
      <c r="K244" s="93" t="n">
        <v>25.0088764989035</v>
      </c>
    </row>
    <row r="245">
      <c r="A245" s="93" t="s">
        <v>158</v>
      </c>
      <c r="B245" s="93" t="s">
        <v>159</v>
      </c>
      <c r="C245" s="93" t="s">
        <v>16</v>
      </c>
      <c r="D245" s="93" t="n">
        <v>28648.6437211941</v>
      </c>
      <c r="E245" s="93" t="n">
        <v>7.20137743329392</v>
      </c>
      <c r="F245" s="93" t="n">
        <v>94.2002536946298</v>
      </c>
      <c r="G245" s="93" t="n">
        <v>1.24324809858095</v>
      </c>
      <c r="H245" s="93" t="n">
        <v>1763.84732587334</v>
      </c>
      <c r="I245" s="93" t="n">
        <v>21.0818936423977</v>
      </c>
      <c r="J245" s="93" t="n">
        <v>5.7997463053702</v>
      </c>
      <c r="K245" s="93" t="n">
        <v>20.1930015771985</v>
      </c>
    </row>
    <row r="246">
      <c r="A246" s="93" t="s">
        <v>158</v>
      </c>
      <c r="B246" s="93" t="s">
        <v>159</v>
      </c>
      <c r="C246" s="93" t="s">
        <v>17</v>
      </c>
      <c r="D246" s="93" t="n">
        <v>16808.6923327361</v>
      </c>
      <c r="E246" s="93" t="n">
        <v>9.4506894675069</v>
      </c>
      <c r="F246" s="93" t="n">
        <v>93.0516025057596</v>
      </c>
      <c r="G246" s="93" t="n">
        <v>1.72275142326158</v>
      </c>
      <c r="H246" s="93" t="n">
        <v>1255.14738640866</v>
      </c>
      <c r="I246" s="93" t="n">
        <v>23.9639626087322</v>
      </c>
      <c r="J246" s="93" t="n">
        <v>6.94839749424044</v>
      </c>
      <c r="K246" s="93" t="n">
        <v>23.0707556363097</v>
      </c>
    </row>
    <row r="247">
      <c r="A247" s="93" t="s">
        <v>160</v>
      </c>
      <c r="B247" s="93" t="s">
        <v>161</v>
      </c>
      <c r="C247" s="93" t="s">
        <v>16</v>
      </c>
      <c r="D247" s="93" t="n">
        <v>51132.690540663</v>
      </c>
      <c r="E247" s="93" t="n">
        <v>4.75364180791284</v>
      </c>
      <c r="F247" s="93" t="n">
        <v>91.6905981536932</v>
      </c>
      <c r="G247" s="93" t="n">
        <v>1.18464192163195</v>
      </c>
      <c r="H247" s="93" t="n">
        <v>4633.86739470303</v>
      </c>
      <c r="I247" s="93" t="n">
        <v>15.0030759120016</v>
      </c>
      <c r="J247" s="93" t="n">
        <v>8.30940184630675</v>
      </c>
      <c r="K247" s="93" t="n">
        <v>13.0720030636925</v>
      </c>
    </row>
    <row r="248">
      <c r="A248" s="93" t="s">
        <v>160</v>
      </c>
      <c r="B248" s="93" t="s">
        <v>161</v>
      </c>
      <c r="C248" s="93" t="s">
        <v>17</v>
      </c>
      <c r="D248" s="93" t="n">
        <v>25586.077598833</v>
      </c>
      <c r="E248" s="93" t="n">
        <v>7.20826117557687</v>
      </c>
      <c r="F248" s="93" t="n">
        <v>89.6085746915508</v>
      </c>
      <c r="G248" s="93" t="n">
        <v>1.93179280989119</v>
      </c>
      <c r="H248" s="93" t="n">
        <v>2967.08005031496</v>
      </c>
      <c r="I248" s="93" t="n">
        <v>16.9153139855558</v>
      </c>
      <c r="J248" s="93" t="n">
        <v>10.3914253084492</v>
      </c>
      <c r="K248" s="93" t="n">
        <v>16.6584655285916</v>
      </c>
    </row>
    <row r="249">
      <c r="A249" s="93" t="s">
        <v>162</v>
      </c>
      <c r="B249" s="93" t="s">
        <v>163</v>
      </c>
      <c r="C249" s="93" t="s">
        <v>16</v>
      </c>
      <c r="D249" s="93" t="n">
        <v>76692.9984630694</v>
      </c>
      <c r="E249" s="93" t="n">
        <v>6.55611354063758</v>
      </c>
      <c r="F249" s="93" t="n">
        <v>93.8981951288308</v>
      </c>
      <c r="G249" s="93" t="n">
        <v>1.1298268433015</v>
      </c>
      <c r="H249" s="93" t="n">
        <v>4983.75619429601</v>
      </c>
      <c r="I249" s="93" t="n">
        <v>18.1670688555146</v>
      </c>
      <c r="J249" s="93" t="n">
        <v>6.10180487116916</v>
      </c>
      <c r="K249" s="93" t="n">
        <v>17.3864460817783</v>
      </c>
    </row>
    <row r="250">
      <c r="A250" s="93" t="s">
        <v>162</v>
      </c>
      <c r="B250" s="93" t="s">
        <v>163</v>
      </c>
      <c r="C250" s="93" t="s">
        <v>17</v>
      </c>
      <c r="D250" s="93" t="n">
        <v>55349.3283104834</v>
      </c>
      <c r="E250" s="93" t="n">
        <v>5.57319604119599</v>
      </c>
      <c r="F250" s="93" t="n">
        <v>92.9163553295299</v>
      </c>
      <c r="G250" s="93" t="n">
        <v>1.15719493454386</v>
      </c>
      <c r="H250" s="93" t="n">
        <v>4219.65512002869</v>
      </c>
      <c r="I250" s="93" t="n">
        <v>16.6431760093249</v>
      </c>
      <c r="J250" s="93" t="n">
        <v>7.0836446704701</v>
      </c>
      <c r="K250" s="93" t="n">
        <v>15.1789566989211</v>
      </c>
    </row>
    <row r="251">
      <c r="A251" s="93" t="s">
        <v>164</v>
      </c>
      <c r="B251" s="93" t="s">
        <v>165</v>
      </c>
      <c r="C251" s="93" t="s">
        <v>16</v>
      </c>
      <c r="D251" s="93" t="n">
        <v>32409.5788403327</v>
      </c>
      <c r="E251" s="93" t="n">
        <v>5.02092452887332</v>
      </c>
      <c r="F251" s="93" t="n">
        <v>93.2415127746804</v>
      </c>
      <c r="G251" s="93" t="n">
        <v>1.06789920831798</v>
      </c>
      <c r="H251" s="93" t="n">
        <v>2349.16528113061</v>
      </c>
      <c r="I251" s="93" t="n">
        <v>15.3465171548818</v>
      </c>
      <c r="J251" s="93" t="n">
        <v>6.75848722531957</v>
      </c>
      <c r="K251" s="93" t="n">
        <v>14.7329623264537</v>
      </c>
    </row>
    <row r="252">
      <c r="A252" s="93" t="s">
        <v>164</v>
      </c>
      <c r="B252" s="93" t="s">
        <v>165</v>
      </c>
      <c r="C252" s="93" t="s">
        <v>17</v>
      </c>
      <c r="D252" s="93" t="n">
        <v>19860.5095878094</v>
      </c>
      <c r="E252" s="93" t="n">
        <v>7.67358540289896</v>
      </c>
      <c r="F252" s="93" t="n">
        <v>89.7384798916665</v>
      </c>
      <c r="G252" s="93" t="n">
        <v>1.77840933908659</v>
      </c>
      <c r="H252" s="93" t="n">
        <v>2271.03265781954</v>
      </c>
      <c r="I252" s="93" t="n">
        <v>16.0068684024123</v>
      </c>
      <c r="J252" s="93" t="n">
        <v>10.2615201083335</v>
      </c>
      <c r="K252" s="93" t="n">
        <v>15.5524473011719</v>
      </c>
    </row>
    <row r="253">
      <c r="A253" s="93" t="s">
        <v>166</v>
      </c>
      <c r="B253" s="93" t="s">
        <v>167</v>
      </c>
      <c r="C253" s="93" t="s">
        <v>16</v>
      </c>
      <c r="D253" s="93" t="n">
        <v>37649.8145458533</v>
      </c>
      <c r="E253" s="93" t="n">
        <v>5.56574392522221</v>
      </c>
      <c r="F253" s="93" t="n">
        <v>91.7859424848492</v>
      </c>
      <c r="G253" s="93" t="n">
        <v>1.20758872429105</v>
      </c>
      <c r="H253" s="93" t="n">
        <v>3369.33667337403</v>
      </c>
      <c r="I253" s="93" t="n">
        <v>14.7175781311243</v>
      </c>
      <c r="J253" s="93" t="n">
        <v>8.21405751515083</v>
      </c>
      <c r="K253" s="93" t="n">
        <v>13.4938998161002</v>
      </c>
    </row>
    <row r="254">
      <c r="A254" s="93" t="s">
        <v>166</v>
      </c>
      <c r="B254" s="93" t="s">
        <v>167</v>
      </c>
      <c r="C254" s="93" t="s">
        <v>17</v>
      </c>
      <c r="D254" s="93" t="n">
        <v>21298.8294024845</v>
      </c>
      <c r="E254" s="93" t="n">
        <v>6.13524104979385</v>
      </c>
      <c r="F254" s="93" t="n">
        <v>90.4047540472848</v>
      </c>
      <c r="G254" s="93" t="n">
        <v>1.49513236546437</v>
      </c>
      <c r="H254" s="93" t="n">
        <v>2260.5836250035</v>
      </c>
      <c r="I254" s="93" t="n">
        <v>14.7409333346703</v>
      </c>
      <c r="J254" s="93" t="n">
        <v>9.59524595271521</v>
      </c>
      <c r="K254" s="93" t="n">
        <v>14.0868795270112</v>
      </c>
    </row>
    <row r="255">
      <c r="A255" s="93" t="s">
        <v>168</v>
      </c>
      <c r="B255" s="93" t="s">
        <v>169</v>
      </c>
      <c r="C255" s="93" t="s">
        <v>16</v>
      </c>
      <c r="D255" s="93" t="n">
        <v>28728.3962715111</v>
      </c>
      <c r="E255" s="93" t="n">
        <v>5.8913853095622</v>
      </c>
      <c r="F255" s="93" t="n">
        <v>90.4519316596417</v>
      </c>
      <c r="G255" s="93" t="n">
        <v>1.29141734047094</v>
      </c>
      <c r="H255" s="93" t="n">
        <v>3032.55757921721</v>
      </c>
      <c r="I255" s="93" t="n">
        <v>11.9565279721526</v>
      </c>
      <c r="J255" s="93" t="n">
        <v>9.54806834035831</v>
      </c>
      <c r="K255" s="93" t="n">
        <v>12.23401308625</v>
      </c>
    </row>
    <row r="256">
      <c r="A256" s="93" t="s">
        <v>168</v>
      </c>
      <c r="B256" s="93" t="s">
        <v>169</v>
      </c>
      <c r="C256" s="93" t="s">
        <v>17</v>
      </c>
      <c r="D256" s="93" t="n">
        <v>12351.9313109448</v>
      </c>
      <c r="E256" s="93" t="n">
        <v>8.11066420358819</v>
      </c>
      <c r="F256" s="93" t="n">
        <v>86.9463171934353</v>
      </c>
      <c r="G256" s="93" t="n">
        <v>2.31484135548144</v>
      </c>
      <c r="H256" s="93" t="n">
        <v>1854.45684861879</v>
      </c>
      <c r="I256" s="93" t="n">
        <v>16.9398851767646</v>
      </c>
      <c r="J256" s="93" t="n">
        <v>13.0536828065647</v>
      </c>
      <c r="K256" s="93" t="n">
        <v>15.4184021267128</v>
      </c>
    </row>
    <row r="257">
      <c r="A257" s="93" t="s">
        <v>170</v>
      </c>
      <c r="B257" s="93" t="s">
        <v>171</v>
      </c>
      <c r="C257" s="93" t="s">
        <v>16</v>
      </c>
      <c r="D257" s="93" t="n">
        <v>12980.0587307301</v>
      </c>
      <c r="E257" s="93" t="n">
        <v>4.78025027217709</v>
      </c>
      <c r="F257" s="93" t="n">
        <v>93.0860337635273</v>
      </c>
      <c r="G257" s="93" t="n">
        <v>1.17138225016821</v>
      </c>
      <c r="H257" s="93" t="n">
        <v>964.094012638704</v>
      </c>
      <c r="I257" s="93" t="n">
        <v>16.8370384046033</v>
      </c>
      <c r="J257" s="93" t="n">
        <v>6.91396623647272</v>
      </c>
      <c r="K257" s="93" t="n">
        <v>15.770879399721</v>
      </c>
    </row>
    <row r="258">
      <c r="A258" s="93" t="s">
        <v>170</v>
      </c>
      <c r="B258" s="93" t="s">
        <v>171</v>
      </c>
      <c r="C258" s="93" t="s">
        <v>17</v>
      </c>
      <c r="D258" s="93" t="n">
        <v>5979.85613199995</v>
      </c>
      <c r="E258" s="93" t="n">
        <v>6.44217519441126</v>
      </c>
      <c r="F258" s="93" t="n">
        <v>91.0237403338321</v>
      </c>
      <c r="G258" s="93" t="n">
        <v>1.71594558683529</v>
      </c>
      <c r="H258" s="93" t="n">
        <v>589.700458477062</v>
      </c>
      <c r="I258" s="93" t="n">
        <v>18.0636088459659</v>
      </c>
      <c r="J258" s="93" t="n">
        <v>8.97625966616789</v>
      </c>
      <c r="K258" s="93" t="n">
        <v>17.4005422449818</v>
      </c>
    </row>
    <row r="259">
      <c r="A259" s="93" t="s">
        <v>172</v>
      </c>
      <c r="B259" s="93" t="s">
        <v>173</v>
      </c>
      <c r="C259" s="93" t="s">
        <v>16</v>
      </c>
      <c r="D259" s="93" t="n">
        <v>22107.5252332393</v>
      </c>
      <c r="E259" s="93" t="n">
        <v>4.17047448713157</v>
      </c>
      <c r="F259" s="93" t="n">
        <v>90.8225046159415</v>
      </c>
      <c r="G259" s="93" t="n">
        <v>1.13205267777383</v>
      </c>
      <c r="H259" s="93" t="n">
        <v>2233.93652970673</v>
      </c>
      <c r="I259" s="93" t="n">
        <v>11.5612530478952</v>
      </c>
      <c r="J259" s="93" t="n">
        <v>9.17749538405848</v>
      </c>
      <c r="K259" s="93" t="n">
        <v>11.2030412710636</v>
      </c>
    </row>
    <row r="260">
      <c r="A260" s="93" t="s">
        <v>172</v>
      </c>
      <c r="B260" s="93" t="s">
        <v>173</v>
      </c>
      <c r="C260" s="93" t="s">
        <v>17</v>
      </c>
      <c r="D260" s="93" t="n">
        <v>13750.8940078208</v>
      </c>
      <c r="E260" s="93" t="n">
        <v>5.86950661960646</v>
      </c>
      <c r="F260" s="93" t="n">
        <v>88.6824058820829</v>
      </c>
      <c r="G260" s="93" t="n">
        <v>1.62898621104549</v>
      </c>
      <c r="H260" s="93" t="n">
        <v>1754.88063941278</v>
      </c>
      <c r="I260" s="93" t="n">
        <v>14.6459834960048</v>
      </c>
      <c r="J260" s="93" t="n">
        <v>11.3175941179171</v>
      </c>
      <c r="K260" s="93" t="n">
        <v>12.7644104249641</v>
      </c>
    </row>
    <row r="261">
      <c r="A261" s="93" t="s">
        <v>174</v>
      </c>
      <c r="B261" s="93" t="s">
        <v>175</v>
      </c>
      <c r="C261" s="93" t="s">
        <v>16</v>
      </c>
      <c r="D261" s="93" t="n">
        <v>7516.99780439785</v>
      </c>
      <c r="E261" s="93" t="n">
        <v>4.96179263863005</v>
      </c>
      <c r="F261" s="93" t="n">
        <v>92.9607749552298</v>
      </c>
      <c r="G261" s="93" t="n">
        <v>0.961117962353985</v>
      </c>
      <c r="H261" s="93" t="n">
        <v>569.20608968335</v>
      </c>
      <c r="I261" s="93" t="n">
        <v>13.7073040823599</v>
      </c>
      <c r="J261" s="93" t="n">
        <v>7.03922504477024</v>
      </c>
      <c r="K261" s="93" t="n">
        <v>12.6926288100701</v>
      </c>
    </row>
    <row r="262">
      <c r="A262" s="93" t="s">
        <v>174</v>
      </c>
      <c r="B262" s="93" t="s">
        <v>175</v>
      </c>
      <c r="C262" s="93" t="s">
        <v>17</v>
      </c>
      <c r="D262" s="93" t="n">
        <v>4870.83897989133</v>
      </c>
      <c r="E262" s="93" t="n">
        <v>5.70519024327859</v>
      </c>
      <c r="F262" s="93" t="n">
        <v>93.011893939534</v>
      </c>
      <c r="G262" s="93" t="n">
        <v>1.16061071103752</v>
      </c>
      <c r="H262" s="93" t="n">
        <v>365.952545994391</v>
      </c>
      <c r="I262" s="93" t="n">
        <v>16.6841500816993</v>
      </c>
      <c r="J262" s="93" t="n">
        <v>6.98810606046601</v>
      </c>
      <c r="K262" s="93" t="n">
        <v>15.4477621584511</v>
      </c>
    </row>
    <row r="263">
      <c r="A263" s="93" t="s">
        <v>176</v>
      </c>
      <c r="B263" s="93" t="s">
        <v>177</v>
      </c>
      <c r="C263" s="93" t="s">
        <v>16</v>
      </c>
      <c r="D263" s="93" t="n">
        <v>11235.3077808783</v>
      </c>
      <c r="E263" s="93" t="n">
        <v>5.48080856216518</v>
      </c>
      <c r="F263" s="93" t="n">
        <v>92.9128429987706</v>
      </c>
      <c r="G263" s="93" t="n">
        <v>1.16647560353557</v>
      </c>
      <c r="H263" s="93" t="n">
        <v>857.000901385313</v>
      </c>
      <c r="I263" s="93" t="n">
        <v>15.4510455597949</v>
      </c>
      <c r="J263" s="93" t="n">
        <v>7.08715700122937</v>
      </c>
      <c r="K263" s="93" t="n">
        <v>15.2925305019201</v>
      </c>
    </row>
    <row r="264">
      <c r="A264" s="93" t="s">
        <v>176</v>
      </c>
      <c r="B264" s="93" t="s">
        <v>177</v>
      </c>
      <c r="C264" s="93" t="s">
        <v>17</v>
      </c>
      <c r="D264" s="93" t="n">
        <v>7349.65242858925</v>
      </c>
      <c r="E264" s="93" t="n">
        <v>6.8535476266311</v>
      </c>
      <c r="F264" s="93" t="n">
        <v>90.0600792743731</v>
      </c>
      <c r="G264" s="93" t="n">
        <v>1.50936552232742</v>
      </c>
      <c r="H264" s="93" t="n">
        <v>811.180304189187</v>
      </c>
      <c r="I264" s="93" t="n">
        <v>16.6036236359082</v>
      </c>
      <c r="J264" s="93" t="n">
        <v>9.9399207256269</v>
      </c>
      <c r="K264" s="93" t="n">
        <v>13.6755193876297</v>
      </c>
    </row>
    <row r="265">
      <c r="A265" s="93" t="s">
        <v>178</v>
      </c>
      <c r="B265" s="93" t="s">
        <v>179</v>
      </c>
      <c r="C265" s="93" t="s">
        <v>16</v>
      </c>
      <c r="D265" s="93" t="n">
        <v>16480.5864185162</v>
      </c>
      <c r="E265" s="93" t="n">
        <v>4.79615189376818</v>
      </c>
      <c r="F265" s="93" t="n">
        <v>92.3864961089416</v>
      </c>
      <c r="G265" s="93" t="n">
        <v>1.21176234972186</v>
      </c>
      <c r="H265" s="93" t="n">
        <v>1358.15312961257</v>
      </c>
      <c r="I265" s="93" t="n">
        <v>14.9922255975989</v>
      </c>
      <c r="J265" s="93" t="n">
        <v>7.61350389105843</v>
      </c>
      <c r="K265" s="93" t="n">
        <v>14.7041991715561</v>
      </c>
    </row>
    <row r="266">
      <c r="A266" s="93" t="s">
        <v>178</v>
      </c>
      <c r="B266" s="93" t="s">
        <v>179</v>
      </c>
      <c r="C266" s="93" t="s">
        <v>17</v>
      </c>
      <c r="D266" s="93" t="n">
        <v>9072.81665563982</v>
      </c>
      <c r="E266" s="93" t="n">
        <v>6.87035330883943</v>
      </c>
      <c r="F266" s="93" t="n">
        <v>90.6775393491163</v>
      </c>
      <c r="G266" s="93" t="n">
        <v>1.2797390348271</v>
      </c>
      <c r="H266" s="93" t="n">
        <v>932.766557981247</v>
      </c>
      <c r="I266" s="93" t="n">
        <v>14.324177465205</v>
      </c>
      <c r="J266" s="93" t="n">
        <v>9.32246065088369</v>
      </c>
      <c r="K266" s="93" t="n">
        <v>12.4477421823319</v>
      </c>
    </row>
    <row r="267">
      <c r="A267" s="93" t="s">
        <v>180</v>
      </c>
      <c r="B267" s="93" t="s">
        <v>181</v>
      </c>
      <c r="C267" s="93" t="s">
        <v>16</v>
      </c>
      <c r="D267" s="93" t="n">
        <v>23826.327582782</v>
      </c>
      <c r="E267" s="93" t="n">
        <v>5.23253654162498</v>
      </c>
      <c r="F267" s="93" t="n">
        <v>91.7517207485121</v>
      </c>
      <c r="G267" s="93" t="n">
        <v>1.10983837816354</v>
      </c>
      <c r="H267" s="93" t="n">
        <v>2141.93479791932</v>
      </c>
      <c r="I267" s="93" t="n">
        <v>13.4808450370271</v>
      </c>
      <c r="J267" s="93" t="n">
        <v>8.24827925148788</v>
      </c>
      <c r="K267" s="93" t="n">
        <v>12.3455544901531</v>
      </c>
    </row>
    <row r="268">
      <c r="A268" s="93" t="s">
        <v>180</v>
      </c>
      <c r="B268" s="93" t="s">
        <v>181</v>
      </c>
      <c r="C268" s="93" t="s">
        <v>17</v>
      </c>
      <c r="D268" s="93" t="n">
        <v>14753.6448622471</v>
      </c>
      <c r="E268" s="93" t="n">
        <v>6.67487334713761</v>
      </c>
      <c r="F268" s="93" t="n">
        <v>87.4842872002292</v>
      </c>
      <c r="G268" s="93" t="n">
        <v>1.73317726935616</v>
      </c>
      <c r="H268" s="93" t="n">
        <v>2110.69196258153</v>
      </c>
      <c r="I268" s="93" t="n">
        <v>13.1952570868287</v>
      </c>
      <c r="J268" s="93" t="n">
        <v>12.5157127997708</v>
      </c>
      <c r="K268" s="93" t="n">
        <v>12.1148336037274</v>
      </c>
    </row>
    <row r="269">
      <c r="A269" s="93" t="s">
        <v>182</v>
      </c>
      <c r="B269" s="93" t="s">
        <v>183</v>
      </c>
      <c r="C269" s="93" t="s">
        <v>16</v>
      </c>
      <c r="D269" s="93" t="n">
        <v>30986.2027457041</v>
      </c>
      <c r="E269" s="93" t="n">
        <v>4.01783717411914</v>
      </c>
      <c r="F269" s="93" t="n">
        <v>95.3048060301884</v>
      </c>
      <c r="G269" s="93" t="n">
        <v>0.793807055518555</v>
      </c>
      <c r="H269" s="93" t="n">
        <v>1526.53615634981</v>
      </c>
      <c r="I269" s="93" t="n">
        <v>16.7885074195408</v>
      </c>
      <c r="J269" s="93" t="n">
        <v>4.69519396981157</v>
      </c>
      <c r="K269" s="93" t="n">
        <v>16.1129929749478</v>
      </c>
    </row>
    <row r="270">
      <c r="A270" s="93" t="s">
        <v>182</v>
      </c>
      <c r="B270" s="93" t="s">
        <v>183</v>
      </c>
      <c r="C270" s="93" t="s">
        <v>17</v>
      </c>
      <c r="D270" s="93" t="n">
        <v>16030.1694529076</v>
      </c>
      <c r="E270" s="93" t="n">
        <v>6.66004650715004</v>
      </c>
      <c r="F270" s="93" t="n">
        <v>88.2110941789359</v>
      </c>
      <c r="G270" s="93" t="n">
        <v>2.10472925205834</v>
      </c>
      <c r="H270" s="93" t="n">
        <v>2142.34002803191</v>
      </c>
      <c r="I270" s="93" t="n">
        <v>16.9831325546118</v>
      </c>
      <c r="J270" s="93" t="n">
        <v>11.7889058210641</v>
      </c>
      <c r="K270" s="93" t="n">
        <v>15.7487448871417</v>
      </c>
    </row>
    <row r="271">
      <c r="A271" s="93" t="s">
        <v>184</v>
      </c>
      <c r="B271" s="93" t="s">
        <v>185</v>
      </c>
      <c r="C271" s="93" t="s">
        <v>16</v>
      </c>
      <c r="D271" s="93" t="n">
        <v>16448.0914285548</v>
      </c>
      <c r="E271" s="93" t="n">
        <v>4.8769408513048</v>
      </c>
      <c r="F271" s="93" t="n">
        <v>92.0937897824581</v>
      </c>
      <c r="G271" s="93" t="n">
        <v>1.33912550707245</v>
      </c>
      <c r="H271" s="93" t="n">
        <v>1412.0612130165</v>
      </c>
      <c r="I271" s="93" t="n">
        <v>16.1364512833709</v>
      </c>
      <c r="J271" s="93" t="n">
        <v>7.90621021754194</v>
      </c>
      <c r="K271" s="93" t="n">
        <v>15.5985155399777</v>
      </c>
    </row>
    <row r="272">
      <c r="A272" s="93" t="s">
        <v>184</v>
      </c>
      <c r="B272" s="93" t="s">
        <v>185</v>
      </c>
      <c r="C272" s="93" t="s">
        <v>17</v>
      </c>
      <c r="D272" s="93" t="n">
        <v>10474.0973455583</v>
      </c>
      <c r="E272" s="93" t="n">
        <v>5.82410307588945</v>
      </c>
      <c r="F272" s="93" t="n">
        <v>88.8396944960492</v>
      </c>
      <c r="G272" s="93" t="n">
        <v>1.6861744404242</v>
      </c>
      <c r="H272" s="93" t="n">
        <v>1315.7871255371</v>
      </c>
      <c r="I272" s="93" t="n">
        <v>16.266542143254</v>
      </c>
      <c r="J272" s="93" t="n">
        <v>11.1603055039508</v>
      </c>
      <c r="K272" s="93" t="n">
        <v>13.4225019289394</v>
      </c>
    </row>
    <row r="273">
      <c r="A273" s="93" t="s">
        <v>186</v>
      </c>
      <c r="B273" s="93" t="s">
        <v>187</v>
      </c>
      <c r="C273" s="93" t="s">
        <v>16</v>
      </c>
      <c r="D273" s="93" t="n">
        <v>37107.8911401449</v>
      </c>
      <c r="E273" s="93" t="n">
        <v>7.5153964891956</v>
      </c>
      <c r="F273" s="93" t="n">
        <v>90.8432996817055</v>
      </c>
      <c r="G273" s="93" t="n">
        <v>1.30598066005903</v>
      </c>
      <c r="H273" s="93" t="n">
        <v>3740.35112996485</v>
      </c>
      <c r="I273" s="93" t="n">
        <v>14.2469262650573</v>
      </c>
      <c r="J273" s="93" t="n">
        <v>9.1567003182945</v>
      </c>
      <c r="K273" s="93" t="n">
        <v>12.956587892608</v>
      </c>
    </row>
    <row r="274">
      <c r="A274" s="93" t="s">
        <v>186</v>
      </c>
      <c r="B274" s="93" t="s">
        <v>187</v>
      </c>
      <c r="C274" s="93" t="s">
        <v>17</v>
      </c>
      <c r="D274" s="93" t="n">
        <v>16589.0530613785</v>
      </c>
      <c r="E274" s="93" t="n">
        <v>7.52450637113401</v>
      </c>
      <c r="F274" s="93" t="n">
        <v>88.3774193398753</v>
      </c>
      <c r="G274" s="93" t="n">
        <v>2.39356347886409</v>
      </c>
      <c r="H274" s="93" t="n">
        <v>2181.63880232206</v>
      </c>
      <c r="I274" s="93" t="n">
        <v>20.6980460194787</v>
      </c>
      <c r="J274" s="93" t="n">
        <v>11.6225806601247</v>
      </c>
      <c r="K274" s="93" t="n">
        <v>18.2005158298392</v>
      </c>
    </row>
    <row r="275">
      <c r="A275" s="93" t="s">
        <v>188</v>
      </c>
      <c r="B275" s="93" t="s">
        <v>189</v>
      </c>
      <c r="C275" s="93" t="s">
        <v>16</v>
      </c>
      <c r="D275" s="93" t="n">
        <v>19159.4906476302</v>
      </c>
      <c r="E275" s="93" t="n">
        <v>4.22653232320893</v>
      </c>
      <c r="F275" s="93" t="n">
        <v>93.176261220634</v>
      </c>
      <c r="G275" s="93" t="n">
        <v>1.01590657994307</v>
      </c>
      <c r="H275" s="93" t="n">
        <v>1403.14021632135</v>
      </c>
      <c r="I275" s="93" t="n">
        <v>14.9067571459537</v>
      </c>
      <c r="J275" s="93" t="n">
        <v>6.82373877936603</v>
      </c>
      <c r="K275" s="93" t="n">
        <v>13.8719226994399</v>
      </c>
    </row>
    <row r="276">
      <c r="A276" s="93" t="s">
        <v>188</v>
      </c>
      <c r="B276" s="93" t="s">
        <v>189</v>
      </c>
      <c r="C276" s="93" t="s">
        <v>17</v>
      </c>
      <c r="D276" s="93" t="n">
        <v>11705.2341949415</v>
      </c>
      <c r="E276" s="93" t="n">
        <v>6.06153153082147</v>
      </c>
      <c r="F276" s="93" t="n">
        <v>92.4616794402729</v>
      </c>
      <c r="G276" s="93" t="n">
        <v>1.36630901789658</v>
      </c>
      <c r="H276" s="93" t="n">
        <v>954.317595379036</v>
      </c>
      <c r="I276" s="93" t="n">
        <v>18.1535275674266</v>
      </c>
      <c r="J276" s="93" t="n">
        <v>7.53832055972713</v>
      </c>
      <c r="K276" s="93" t="n">
        <v>16.7585373198405</v>
      </c>
    </row>
    <row r="277">
      <c r="A277" s="93" t="s">
        <v>190</v>
      </c>
      <c r="B277" s="93" t="s">
        <v>191</v>
      </c>
      <c r="C277" s="93" t="s">
        <v>16</v>
      </c>
      <c r="D277" s="93" t="n">
        <v>24413.2098865035</v>
      </c>
      <c r="E277" s="93" t="n">
        <v>5.19063180970631</v>
      </c>
      <c r="F277" s="93" t="n">
        <v>94.8178368582012</v>
      </c>
      <c r="G277" s="93" t="n">
        <v>0.782619953144353</v>
      </c>
      <c r="H277" s="93" t="n">
        <v>1334.27676309506</v>
      </c>
      <c r="I277" s="93" t="n">
        <v>15.3952708617933</v>
      </c>
      <c r="J277" s="93" t="n">
        <v>5.1821631417988</v>
      </c>
      <c r="K277" s="93" t="n">
        <v>14.3195667540209</v>
      </c>
    </row>
    <row r="278">
      <c r="A278" s="93" t="s">
        <v>190</v>
      </c>
      <c r="B278" s="93" t="s">
        <v>191</v>
      </c>
      <c r="C278" s="93" t="s">
        <v>17</v>
      </c>
      <c r="D278" s="93" t="n">
        <v>11532.6522929304</v>
      </c>
      <c r="E278" s="93" t="n">
        <v>6.73812493826758</v>
      </c>
      <c r="F278" s="93" t="n">
        <v>93.0247745829863</v>
      </c>
      <c r="G278" s="93" t="n">
        <v>1.29527940004488</v>
      </c>
      <c r="H278" s="93" t="n">
        <v>864.746512526809</v>
      </c>
      <c r="I278" s="93" t="n">
        <v>18.2261387029343</v>
      </c>
      <c r="J278" s="93" t="n">
        <v>6.97522541701372</v>
      </c>
      <c r="K278" s="93" t="n">
        <v>17.2744344458401</v>
      </c>
    </row>
    <row r="279">
      <c r="A279" s="93" t="s">
        <v>192</v>
      </c>
      <c r="B279" s="93" t="s">
        <v>193</v>
      </c>
      <c r="C279" s="93" t="s">
        <v>16</v>
      </c>
      <c r="D279" s="93" t="n">
        <v>26759.0848218725</v>
      </c>
      <c r="E279" s="93" t="n">
        <v>5.63598630813552</v>
      </c>
      <c r="F279" s="93" t="n">
        <v>94.8186248535947</v>
      </c>
      <c r="G279" s="93" t="n">
        <v>0.894054990505004</v>
      </c>
      <c r="H279" s="93" t="n">
        <v>1462.25340486305</v>
      </c>
      <c r="I279" s="93" t="n">
        <v>17.7760080350545</v>
      </c>
      <c r="J279" s="93" t="n">
        <v>5.18137514640527</v>
      </c>
      <c r="K279" s="93" t="n">
        <v>16.3611130921473</v>
      </c>
    </row>
    <row r="280">
      <c r="A280" s="93" t="s">
        <v>192</v>
      </c>
      <c r="B280" s="93" t="s">
        <v>193</v>
      </c>
      <c r="C280" s="93" t="s">
        <v>17</v>
      </c>
      <c r="D280" s="93" t="n">
        <v>14662.1766337935</v>
      </c>
      <c r="E280" s="93" t="n">
        <v>6.1022192416785</v>
      </c>
      <c r="F280" s="93" t="n">
        <v>89.7819900167789</v>
      </c>
      <c r="G280" s="93" t="n">
        <v>1.64020835434873</v>
      </c>
      <c r="H280" s="93" t="n">
        <v>1668.68953552772</v>
      </c>
      <c r="I280" s="93" t="n">
        <v>16.6662886626274</v>
      </c>
      <c r="J280" s="93" t="n">
        <v>10.2180099832211</v>
      </c>
      <c r="K280" s="93" t="n">
        <v>14.411922706808</v>
      </c>
    </row>
    <row r="281">
      <c r="A281" s="93" t="s">
        <v>194</v>
      </c>
      <c r="B281" s="93" t="s">
        <v>195</v>
      </c>
      <c r="C281" s="93" t="s">
        <v>16</v>
      </c>
      <c r="D281" s="93" t="n">
        <v>25343.6734129295</v>
      </c>
      <c r="E281" s="93" t="n">
        <v>5.29993233995139</v>
      </c>
      <c r="F281" s="93" t="n">
        <v>90.0914762852608</v>
      </c>
      <c r="G281" s="93" t="n">
        <v>1.31074895593654</v>
      </c>
      <c r="H281" s="93" t="n">
        <v>2787.37122960989</v>
      </c>
      <c r="I281" s="93" t="n">
        <v>13.3331451480122</v>
      </c>
      <c r="J281" s="93" t="n">
        <v>9.90852371473922</v>
      </c>
      <c r="K281" s="93" t="n">
        <v>11.9177499978154</v>
      </c>
    </row>
    <row r="282">
      <c r="A282" s="93" t="s">
        <v>194</v>
      </c>
      <c r="B282" s="93" t="s">
        <v>195</v>
      </c>
      <c r="C282" s="93" t="s">
        <v>17</v>
      </c>
      <c r="D282" s="93" t="n">
        <v>15297.1769330616</v>
      </c>
      <c r="E282" s="93" t="n">
        <v>6.5780061274129</v>
      </c>
      <c r="F282" s="93" t="n">
        <v>86.7329906955523</v>
      </c>
      <c r="G282" s="93" t="n">
        <v>1.8979663392641</v>
      </c>
      <c r="H282" s="93" t="n">
        <v>2339.91457085911</v>
      </c>
      <c r="I282" s="93" t="n">
        <v>13.5032717853274</v>
      </c>
      <c r="J282" s="93" t="n">
        <v>13.2670093044477</v>
      </c>
      <c r="K282" s="93" t="n">
        <v>12.4079431216407</v>
      </c>
    </row>
    <row r="283">
      <c r="A283" s="93" t="s">
        <v>196</v>
      </c>
      <c r="B283" s="93" t="s">
        <v>197</v>
      </c>
      <c r="C283" s="93" t="s">
        <v>16</v>
      </c>
      <c r="D283" s="93" t="n">
        <v>41770.9393829699</v>
      </c>
      <c r="E283" s="93" t="n">
        <v>4.11976137123457</v>
      </c>
      <c r="F283" s="93" t="n">
        <v>93.5669946410029</v>
      </c>
      <c r="G283" s="93" t="n">
        <v>1.03196393470634</v>
      </c>
      <c r="H283" s="93" t="n">
        <v>2871.87461702691</v>
      </c>
      <c r="I283" s="93" t="n">
        <v>16.322752892883</v>
      </c>
      <c r="J283" s="93" t="n">
        <v>6.43300535899712</v>
      </c>
      <c r="K283" s="93" t="n">
        <v>15.0097440558372</v>
      </c>
    </row>
    <row r="284">
      <c r="A284" s="93" t="s">
        <v>196</v>
      </c>
      <c r="B284" s="93" t="s">
        <v>197</v>
      </c>
      <c r="C284" s="93" t="s">
        <v>17</v>
      </c>
      <c r="D284" s="93" t="n">
        <v>16702.4311798436</v>
      </c>
      <c r="E284" s="93" t="n">
        <v>6.65278272140102</v>
      </c>
      <c r="F284" s="93" t="n">
        <v>90.9245515036055</v>
      </c>
      <c r="G284" s="93" t="n">
        <v>1.95322212752967</v>
      </c>
      <c r="H284" s="93" t="n">
        <v>1667.11907213789</v>
      </c>
      <c r="I284" s="93" t="n">
        <v>21.069204660736</v>
      </c>
      <c r="J284" s="93" t="n">
        <v>9.07544849639452</v>
      </c>
      <c r="K284" s="93" t="n">
        <v>19.568823072833</v>
      </c>
    </row>
    <row r="285">
      <c r="A285" s="93" t="s">
        <v>198</v>
      </c>
      <c r="B285" s="93" t="s">
        <v>199</v>
      </c>
      <c r="C285" s="93" t="s">
        <v>16</v>
      </c>
      <c r="D285" s="93" t="n">
        <v>10485.7911327288</v>
      </c>
      <c r="E285" s="93" t="n">
        <v>4.16740212072295</v>
      </c>
      <c r="F285" s="93" t="n">
        <v>93.4692061354287</v>
      </c>
      <c r="G285" s="93" t="n">
        <v>0.828122790979287</v>
      </c>
      <c r="H285" s="93" t="n">
        <v>732.653493339599</v>
      </c>
      <c r="I285" s="93" t="n">
        <v>12.3651493798534</v>
      </c>
      <c r="J285" s="93" t="n">
        <v>6.53079386457126</v>
      </c>
      <c r="K285" s="93" t="n">
        <v>11.8521548008729</v>
      </c>
    </row>
    <row r="286">
      <c r="A286" s="93" t="s">
        <v>198</v>
      </c>
      <c r="B286" s="93" t="s">
        <v>199</v>
      </c>
      <c r="C286" s="93" t="s">
        <v>17</v>
      </c>
      <c r="D286" s="93" t="n">
        <v>5624.34454709193</v>
      </c>
      <c r="E286" s="93" t="n">
        <v>6.55860191895478</v>
      </c>
      <c r="F286" s="93" t="n">
        <v>89.8621092621923</v>
      </c>
      <c r="G286" s="93" t="n">
        <v>1.41695308244685</v>
      </c>
      <c r="H286" s="93" t="n">
        <v>634.516493751971</v>
      </c>
      <c r="I286" s="93" t="n">
        <v>14.073400680936</v>
      </c>
      <c r="J286" s="93" t="n">
        <v>10.1378907378077</v>
      </c>
      <c r="K286" s="93" t="n">
        <v>12.5598505653034</v>
      </c>
    </row>
    <row r="287">
      <c r="A287" s="93" t="s">
        <v>200</v>
      </c>
      <c r="B287" s="93" t="s">
        <v>201</v>
      </c>
      <c r="C287" s="93" t="s">
        <v>16</v>
      </c>
      <c r="D287" s="93" t="n">
        <v>24843.6703357199</v>
      </c>
      <c r="E287" s="93" t="n">
        <v>5.23468780108415</v>
      </c>
      <c r="F287" s="93" t="n">
        <v>90.4485926904046</v>
      </c>
      <c r="G287" s="93" t="n">
        <v>1.18196951166423</v>
      </c>
      <c r="H287" s="93" t="n">
        <v>2623.50145406902</v>
      </c>
      <c r="I287" s="93" t="n">
        <v>13.0301480811352</v>
      </c>
      <c r="J287" s="93" t="n">
        <v>9.55140730959538</v>
      </c>
      <c r="K287" s="93" t="n">
        <v>11.192851007997</v>
      </c>
    </row>
    <row r="288">
      <c r="A288" s="93" t="s">
        <v>200</v>
      </c>
      <c r="B288" s="93" t="s">
        <v>201</v>
      </c>
      <c r="C288" s="93" t="s">
        <v>17</v>
      </c>
      <c r="D288" s="93" t="n">
        <v>13637.527259645</v>
      </c>
      <c r="E288" s="93" t="n">
        <v>6.90304177344189</v>
      </c>
      <c r="F288" s="93" t="n">
        <v>89.7873001071202</v>
      </c>
      <c r="G288" s="93" t="n">
        <v>1.8853333982018</v>
      </c>
      <c r="H288" s="93" t="n">
        <v>1551.17675904677</v>
      </c>
      <c r="I288" s="93" t="n">
        <v>18.5137611327176</v>
      </c>
      <c r="J288" s="93" t="n">
        <v>10.2126998928798</v>
      </c>
      <c r="K288" s="93" t="n">
        <v>16.5753422113521</v>
      </c>
    </row>
    <row r="289">
      <c r="A289" s="93" t="s">
        <v>202</v>
      </c>
      <c r="B289" s="93" t="s">
        <v>203</v>
      </c>
      <c r="C289" s="93" t="s">
        <v>16</v>
      </c>
      <c r="D289" s="93" t="n">
        <v>19500.102487498</v>
      </c>
      <c r="E289" s="93" t="n">
        <v>5.31648424316765</v>
      </c>
      <c r="F289" s="93" t="n">
        <v>88.0208024408084</v>
      </c>
      <c r="G289" s="93" t="n">
        <v>1.69130819256847</v>
      </c>
      <c r="H289" s="93" t="n">
        <v>2653.86787719085</v>
      </c>
      <c r="I289" s="93" t="n">
        <v>14.9945093803392</v>
      </c>
      <c r="J289" s="93" t="n">
        <v>11.9791975591916</v>
      </c>
      <c r="K289" s="93" t="n">
        <v>12.4274020483419</v>
      </c>
    </row>
    <row r="290">
      <c r="A290" s="93" t="s">
        <v>202</v>
      </c>
      <c r="B290" s="93" t="s">
        <v>203</v>
      </c>
      <c r="C290" s="93" t="s">
        <v>17</v>
      </c>
      <c r="D290" s="93" t="n">
        <v>11821.22330653</v>
      </c>
      <c r="E290" s="93" t="n">
        <v>9.3659353569284</v>
      </c>
      <c r="F290" s="93" t="n">
        <v>90.4558408228471</v>
      </c>
      <c r="G290" s="93" t="n">
        <v>1.62675193201375</v>
      </c>
      <c r="H290" s="93" t="n">
        <v>1247.27862656378</v>
      </c>
      <c r="I290" s="93" t="n">
        <v>17.7906158196346</v>
      </c>
      <c r="J290" s="93" t="n">
        <v>9.54415917715293</v>
      </c>
      <c r="K290" s="93" t="n">
        <v>15.4177241901774</v>
      </c>
    </row>
    <row r="291">
      <c r="A291" s="93" t="s">
        <v>204</v>
      </c>
      <c r="B291" s="93" t="s">
        <v>205</v>
      </c>
      <c r="C291" s="93" t="s">
        <v>16</v>
      </c>
      <c r="D291" s="93" t="n">
        <v>3516.15604401338</v>
      </c>
      <c r="E291" s="93" t="n">
        <v>8.43132977474225</v>
      </c>
      <c r="F291" s="93" t="n">
        <v>88.424791843861</v>
      </c>
      <c r="G291" s="93" t="n">
        <v>1.7180123870913</v>
      </c>
      <c r="H291" s="93" t="n">
        <v>460.280847375799</v>
      </c>
      <c r="I291" s="93" t="n">
        <v>14.834921611535</v>
      </c>
      <c r="J291" s="93" t="n">
        <v>11.575208156139</v>
      </c>
      <c r="K291" s="93" t="n">
        <v>13.1241603316787</v>
      </c>
    </row>
    <row r="292">
      <c r="A292" s="93" t="s">
        <v>204</v>
      </c>
      <c r="B292" s="93" t="s">
        <v>205</v>
      </c>
      <c r="C292" s="93" t="s">
        <v>17</v>
      </c>
      <c r="D292" s="93" t="n">
        <v>1974.00824105983</v>
      </c>
      <c r="E292" s="93" t="n">
        <v>8.85031499365423</v>
      </c>
      <c r="F292" s="93" t="n">
        <v>84.4705071423953</v>
      </c>
      <c r="G292" s="93" t="n">
        <v>2.62926057529573</v>
      </c>
      <c r="H292" s="93" t="n">
        <v>362.911836538575</v>
      </c>
      <c r="I292" s="93" t="n">
        <v>15.949335852194</v>
      </c>
      <c r="J292" s="93" t="n">
        <v>15.5294928576048</v>
      </c>
      <c r="K292" s="93" t="n">
        <v>14.301495627784</v>
      </c>
    </row>
    <row r="293">
      <c r="A293" s="93" t="s">
        <v>206</v>
      </c>
      <c r="B293" s="93" t="s">
        <v>207</v>
      </c>
      <c r="C293" s="93" t="s">
        <v>16</v>
      </c>
      <c r="D293" s="93" t="n">
        <v>32078.5520657876</v>
      </c>
      <c r="E293" s="93" t="n">
        <v>6.50208844881717</v>
      </c>
      <c r="F293" s="93" t="n">
        <v>91.6720203282708</v>
      </c>
      <c r="G293" s="93" t="n">
        <v>1.21681525905023</v>
      </c>
      <c r="H293" s="93" t="n">
        <v>2914.1883046293</v>
      </c>
      <c r="I293" s="93" t="n">
        <v>13.9788134386102</v>
      </c>
      <c r="J293" s="93" t="n">
        <v>8.32797967172919</v>
      </c>
      <c r="K293" s="93" t="n">
        <v>13.3943546406665</v>
      </c>
    </row>
    <row r="294">
      <c r="A294" s="93" t="s">
        <v>206</v>
      </c>
      <c r="B294" s="93" t="s">
        <v>207</v>
      </c>
      <c r="C294" s="93" t="s">
        <v>17</v>
      </c>
      <c r="D294" s="93" t="n">
        <v>18360.2823083446</v>
      </c>
      <c r="E294" s="93" t="n">
        <v>8.07223705913719</v>
      </c>
      <c r="F294" s="93" t="n">
        <v>89.6552924904426</v>
      </c>
      <c r="G294" s="93" t="n">
        <v>1.95743835748904</v>
      </c>
      <c r="H294" s="93" t="n">
        <v>2118.46668497537</v>
      </c>
      <c r="I294" s="93" t="n">
        <v>20.2082903669716</v>
      </c>
      <c r="J294" s="93" t="n">
        <v>10.3447075095574</v>
      </c>
      <c r="K294" s="93" t="n">
        <v>16.9646854017433</v>
      </c>
    </row>
    <row r="295">
      <c r="A295" s="93" t="s">
        <v>208</v>
      </c>
      <c r="B295" s="93" t="s">
        <v>209</v>
      </c>
      <c r="C295" s="93" t="s">
        <v>16</v>
      </c>
      <c r="D295" s="93" t="n">
        <v>20300.5695829833</v>
      </c>
      <c r="E295" s="93" t="n">
        <v>6.50428723128625</v>
      </c>
      <c r="F295" s="93" t="n">
        <v>88.3203754358281</v>
      </c>
      <c r="G295" s="93" t="n">
        <v>1.3765418814301</v>
      </c>
      <c r="H295" s="93" t="n">
        <v>2684.57906794527</v>
      </c>
      <c r="I295" s="93" t="n">
        <v>12.1145127813903</v>
      </c>
      <c r="J295" s="93" t="n">
        <v>11.6796245641719</v>
      </c>
      <c r="K295" s="93" t="n">
        <v>10.4092982700825</v>
      </c>
    </row>
    <row r="296">
      <c r="A296" s="93" t="s">
        <v>208</v>
      </c>
      <c r="B296" s="93" t="s">
        <v>209</v>
      </c>
      <c r="C296" s="93" t="s">
        <v>17</v>
      </c>
      <c r="D296" s="93" t="n">
        <v>10568.9922717473</v>
      </c>
      <c r="E296" s="93" t="n">
        <v>6.85489793913285</v>
      </c>
      <c r="F296" s="93" t="n">
        <v>88.1598285303154</v>
      </c>
      <c r="G296" s="93" t="n">
        <v>1.71542072935188</v>
      </c>
      <c r="H296" s="93" t="n">
        <v>1419.45240644641</v>
      </c>
      <c r="I296" s="93" t="n">
        <v>15.1163022266747</v>
      </c>
      <c r="J296" s="93" t="n">
        <v>11.8401714696846</v>
      </c>
      <c r="K296" s="93" t="n">
        <v>12.7727202046204</v>
      </c>
    </row>
    <row r="297">
      <c r="A297" s="93" t="s">
        <v>210</v>
      </c>
      <c r="B297" s="93" t="s">
        <v>211</v>
      </c>
      <c r="C297" s="93" t="s">
        <v>16</v>
      </c>
      <c r="D297" s="93" t="n">
        <v>30793.1781708982</v>
      </c>
      <c r="E297" s="93" t="n">
        <v>5.1144209717992</v>
      </c>
      <c r="F297" s="93" t="n">
        <v>90.5698349399271</v>
      </c>
      <c r="G297" s="93" t="n">
        <v>1.28957804588953</v>
      </c>
      <c r="H297" s="93" t="n">
        <v>3206.19721862594</v>
      </c>
      <c r="I297" s="93" t="n">
        <v>14.7561818552223</v>
      </c>
      <c r="J297" s="93" t="n">
        <v>9.43016506007292</v>
      </c>
      <c r="K297" s="93" t="n">
        <v>12.3854534904043</v>
      </c>
    </row>
    <row r="298">
      <c r="A298" s="93" t="s">
        <v>210</v>
      </c>
      <c r="B298" s="93" t="s">
        <v>211</v>
      </c>
      <c r="C298" s="93" t="s">
        <v>17</v>
      </c>
      <c r="D298" s="93" t="n">
        <v>17015.4826525465</v>
      </c>
      <c r="E298" s="93" t="n">
        <v>6.65102594547058</v>
      </c>
      <c r="F298" s="93" t="n">
        <v>90.5553594995661</v>
      </c>
      <c r="G298" s="93" t="n">
        <v>1.77955006782257</v>
      </c>
      <c r="H298" s="93" t="n">
        <v>1774.66157147154</v>
      </c>
      <c r="I298" s="93" t="n">
        <v>18.7592327721542</v>
      </c>
      <c r="J298" s="93" t="n">
        <v>9.44464050043389</v>
      </c>
      <c r="K298" s="93" t="n">
        <v>17.0623536313264</v>
      </c>
    </row>
    <row r="299">
      <c r="A299" s="93" t="s">
        <v>212</v>
      </c>
      <c r="B299" s="93" t="s">
        <v>213</v>
      </c>
      <c r="C299" s="93" t="s">
        <v>16</v>
      </c>
      <c r="D299" s="93" t="n">
        <v>19016.9134601824</v>
      </c>
      <c r="E299" s="93" t="n">
        <v>7.32976179262812</v>
      </c>
      <c r="F299" s="93" t="n">
        <v>88.1283795173592</v>
      </c>
      <c r="G299" s="93" t="n">
        <v>2.16708625245904</v>
      </c>
      <c r="H299" s="93" t="n">
        <v>2561.73528421726</v>
      </c>
      <c r="I299" s="93" t="n">
        <v>15.9499378467004</v>
      </c>
      <c r="J299" s="93" t="n">
        <v>11.8716204826408</v>
      </c>
      <c r="K299" s="93" t="n">
        <v>16.0872561570532</v>
      </c>
    </row>
    <row r="300">
      <c r="A300" s="93" t="s">
        <v>212</v>
      </c>
      <c r="B300" s="93" t="s">
        <v>213</v>
      </c>
      <c r="C300" s="93" t="s">
        <v>17</v>
      </c>
      <c r="D300" s="93" t="n">
        <v>11659.7647977778</v>
      </c>
      <c r="E300" s="93" t="n">
        <v>8.22513044860486</v>
      </c>
      <c r="F300" s="93" t="n">
        <v>85.5502966403655</v>
      </c>
      <c r="G300" s="93" t="n">
        <v>2.71163158110745</v>
      </c>
      <c r="H300" s="93" t="n">
        <v>1969.36947254844</v>
      </c>
      <c r="I300" s="93" t="n">
        <v>16.9046067155101</v>
      </c>
      <c r="J300" s="93" t="n">
        <v>14.4497033596345</v>
      </c>
      <c r="K300" s="93" t="n">
        <v>16.054370139609</v>
      </c>
    </row>
    <row r="301">
      <c r="A301" s="93" t="s">
        <v>214</v>
      </c>
      <c r="B301" s="93" t="s">
        <v>215</v>
      </c>
      <c r="C301" s="93" t="s">
        <v>16</v>
      </c>
      <c r="D301" s="93" t="n">
        <v>11595.5922594924</v>
      </c>
      <c r="E301" s="93" t="n">
        <v>5.67942659569278</v>
      </c>
      <c r="F301" s="93" t="n">
        <v>92.3814700222547</v>
      </c>
      <c r="G301" s="93" t="n">
        <v>0.941751022896366</v>
      </c>
      <c r="H301" s="93" t="n">
        <v>956.267173680743</v>
      </c>
      <c r="I301" s="93" t="n">
        <v>13.3155628742202</v>
      </c>
      <c r="J301" s="93" t="n">
        <v>7.6185299777453</v>
      </c>
      <c r="K301" s="93" t="n">
        <v>11.419570986039</v>
      </c>
    </row>
    <row r="302">
      <c r="A302" s="93" t="s">
        <v>214</v>
      </c>
      <c r="B302" s="93" t="s">
        <v>215</v>
      </c>
      <c r="C302" s="93" t="s">
        <v>17</v>
      </c>
      <c r="D302" s="93" t="n">
        <v>6607.99352240578</v>
      </c>
      <c r="E302" s="93" t="n">
        <v>6.2427028506434</v>
      </c>
      <c r="F302" s="93" t="n">
        <v>91.6199936145103</v>
      </c>
      <c r="G302" s="93" t="n">
        <v>1.62690132451626</v>
      </c>
      <c r="H302" s="93" t="n">
        <v>604.398949709872</v>
      </c>
      <c r="I302" s="93" t="n">
        <v>19.516948533592</v>
      </c>
      <c r="J302" s="93" t="n">
        <v>8.38000638548974</v>
      </c>
      <c r="K302" s="93" t="n">
        <v>17.7871808333839</v>
      </c>
    </row>
    <row r="303">
      <c r="A303" s="93" t="s">
        <v>216</v>
      </c>
      <c r="B303" s="93" t="s">
        <v>217</v>
      </c>
      <c r="C303" s="93" t="s">
        <v>16</v>
      </c>
      <c r="D303" s="93" t="n">
        <v>20661.6545762878</v>
      </c>
      <c r="E303" s="93" t="n">
        <v>6.4752718464152</v>
      </c>
      <c r="F303" s="93" t="n">
        <v>92.6183856664042</v>
      </c>
      <c r="G303" s="93" t="n">
        <v>1.13921951645896</v>
      </c>
      <c r="H303" s="93" t="n">
        <v>1646.71802988955</v>
      </c>
      <c r="I303" s="93" t="n">
        <v>15.1963408125254</v>
      </c>
      <c r="J303" s="93" t="n">
        <v>7.38161433359579</v>
      </c>
      <c r="K303" s="93" t="n">
        <v>14.2939833708018</v>
      </c>
    </row>
    <row r="304">
      <c r="A304" s="93" t="s">
        <v>216</v>
      </c>
      <c r="B304" s="93" t="s">
        <v>217</v>
      </c>
      <c r="C304" s="93" t="s">
        <v>17</v>
      </c>
      <c r="D304" s="93" t="n">
        <v>15218.075547526</v>
      </c>
      <c r="E304" s="93" t="n">
        <v>6.24060420414888</v>
      </c>
      <c r="F304" s="93" t="n">
        <v>90.5291188454674</v>
      </c>
      <c r="G304" s="93" t="n">
        <v>2.01128033238044</v>
      </c>
      <c r="H304" s="93" t="n">
        <v>1592.06879233348</v>
      </c>
      <c r="I304" s="93" t="n">
        <v>21.5856085967914</v>
      </c>
      <c r="J304" s="93" t="n">
        <v>9.47088115453261</v>
      </c>
      <c r="K304" s="93" t="n">
        <v>19.225184359375</v>
      </c>
    </row>
    <row r="305">
      <c r="A305" s="93" t="s">
        <v>218</v>
      </c>
      <c r="B305" s="93" t="s">
        <v>219</v>
      </c>
      <c r="C305" s="93" t="s">
        <v>16</v>
      </c>
      <c r="D305" s="93" t="n">
        <v>17322.8806597474</v>
      </c>
      <c r="E305" s="93" t="n">
        <v>4.78004204913679</v>
      </c>
      <c r="F305" s="93" t="n">
        <v>92.1973037265618</v>
      </c>
      <c r="G305" s="93" t="n">
        <v>1.27839144693073</v>
      </c>
      <c r="H305" s="93" t="n">
        <v>1466.04261627756</v>
      </c>
      <c r="I305" s="93" t="n">
        <v>16.158399436521</v>
      </c>
      <c r="J305" s="93" t="n">
        <v>7.80269627343822</v>
      </c>
      <c r="K305" s="93" t="n">
        <v>15.1055789413901</v>
      </c>
    </row>
    <row r="306">
      <c r="A306" s="93" t="s">
        <v>218</v>
      </c>
      <c r="B306" s="93" t="s">
        <v>219</v>
      </c>
      <c r="C306" s="93" t="s">
        <v>17</v>
      </c>
      <c r="D306" s="93" t="n">
        <v>12348.1546902538</v>
      </c>
      <c r="E306" s="93" t="n">
        <v>6.21449809683785</v>
      </c>
      <c r="F306" s="93" t="n">
        <v>88.671334807363</v>
      </c>
      <c r="G306" s="93" t="n">
        <v>1.64995501823339</v>
      </c>
      <c r="H306" s="93" t="n">
        <v>1577.60239582138</v>
      </c>
      <c r="I306" s="93" t="n">
        <v>13.7183468697625</v>
      </c>
      <c r="J306" s="93" t="n">
        <v>11.328665192637</v>
      </c>
      <c r="K306" s="93" t="n">
        <v>12.9144706239487</v>
      </c>
    </row>
    <row r="307">
      <c r="A307" s="93" t="s">
        <v>220</v>
      </c>
      <c r="B307" s="93" t="s">
        <v>221</v>
      </c>
      <c r="C307" s="93" t="s">
        <v>16</v>
      </c>
      <c r="D307" s="93" t="n">
        <v>36945.7919545103</v>
      </c>
      <c r="E307" s="93" t="n">
        <v>7.35122954786833</v>
      </c>
      <c r="F307" s="93" t="n">
        <v>88.1038021009962</v>
      </c>
      <c r="G307" s="93" t="n">
        <v>1.68653760092383</v>
      </c>
      <c r="H307" s="93" t="n">
        <v>4988.59801898726</v>
      </c>
      <c r="I307" s="93" t="n">
        <v>16.6918102007192</v>
      </c>
      <c r="J307" s="93" t="n">
        <v>11.8961978990038</v>
      </c>
      <c r="K307" s="93" t="n">
        <v>12.4905769296361</v>
      </c>
    </row>
    <row r="308">
      <c r="A308" s="93" t="s">
        <v>220</v>
      </c>
      <c r="B308" s="93" t="s">
        <v>221</v>
      </c>
      <c r="C308" s="93" t="s">
        <v>17</v>
      </c>
      <c r="D308" s="93" t="n">
        <v>22859.1680595648</v>
      </c>
      <c r="E308" s="93" t="n">
        <v>7.56131039489796</v>
      </c>
      <c r="F308" s="93" t="n">
        <v>84.3031216459626</v>
      </c>
      <c r="G308" s="93" t="n">
        <v>2.49812297797396</v>
      </c>
      <c r="H308" s="93" t="n">
        <v>4256.27869169979</v>
      </c>
      <c r="I308" s="93" t="n">
        <v>16.2323359886108</v>
      </c>
      <c r="J308" s="93" t="n">
        <v>15.6968783540374</v>
      </c>
      <c r="K308" s="93" t="n">
        <v>13.4166526967157</v>
      </c>
    </row>
    <row r="309">
      <c r="A309" s="93" t="s">
        <v>222</v>
      </c>
      <c r="B309" s="93" t="s">
        <v>223</v>
      </c>
      <c r="C309" s="93" t="s">
        <v>16</v>
      </c>
      <c r="D309" s="93" t="n">
        <v>45105.1686552534</v>
      </c>
      <c r="E309" s="93" t="n">
        <v>4.35650618654319</v>
      </c>
      <c r="F309" s="93" t="n">
        <v>90.0035174265014</v>
      </c>
      <c r="G309" s="93" t="n">
        <v>1.39872186750752</v>
      </c>
      <c r="H309" s="93" t="n">
        <v>5009.72678990201</v>
      </c>
      <c r="I309" s="93" t="n">
        <v>14.027201000157</v>
      </c>
      <c r="J309" s="93" t="n">
        <v>9.99648257349861</v>
      </c>
      <c r="K309" s="93" t="n">
        <v>12.5934184400806</v>
      </c>
    </row>
    <row r="310">
      <c r="A310" s="93" t="s">
        <v>222</v>
      </c>
      <c r="B310" s="93" t="s">
        <v>223</v>
      </c>
      <c r="C310" s="93" t="s">
        <v>17</v>
      </c>
      <c r="D310" s="93" t="n">
        <v>22712.3609301692</v>
      </c>
      <c r="E310" s="93" t="n">
        <v>6.50851540170038</v>
      </c>
      <c r="F310" s="93" t="n">
        <v>86.0623951582124</v>
      </c>
      <c r="G310" s="93" t="n">
        <v>1.77716432595728</v>
      </c>
      <c r="H310" s="93" t="n">
        <v>3678.21405721759</v>
      </c>
      <c r="I310" s="93" t="n">
        <v>13.8818338390653</v>
      </c>
      <c r="J310" s="93" t="n">
        <v>13.9376048417875</v>
      </c>
      <c r="K310" s="93" t="n">
        <v>10.9736945635774</v>
      </c>
    </row>
    <row r="311">
      <c r="A311" s="93" t="s">
        <v>224</v>
      </c>
      <c r="B311" s="93" t="s">
        <v>225</v>
      </c>
      <c r="C311" s="93" t="s">
        <v>16</v>
      </c>
      <c r="D311" s="93" t="n">
        <v>26207.342020925</v>
      </c>
      <c r="E311" s="93" t="n">
        <v>4.60077623780198</v>
      </c>
      <c r="F311" s="93" t="n">
        <v>92.2967632387162</v>
      </c>
      <c r="G311" s="93" t="n">
        <v>1.08956510071683</v>
      </c>
      <c r="H311" s="93" t="n">
        <v>2187.30704509088</v>
      </c>
      <c r="I311" s="93" t="n">
        <v>13.85692451521</v>
      </c>
      <c r="J311" s="93" t="n">
        <v>7.70323676128384</v>
      </c>
      <c r="K311" s="93" t="n">
        <v>13.0546853550518</v>
      </c>
    </row>
    <row r="312">
      <c r="A312" s="93" t="s">
        <v>224</v>
      </c>
      <c r="B312" s="93" t="s">
        <v>225</v>
      </c>
      <c r="C312" s="93" t="s">
        <v>17</v>
      </c>
      <c r="D312" s="93" t="n">
        <v>14323.4228225804</v>
      </c>
      <c r="E312" s="93" t="n">
        <v>6.65875890632307</v>
      </c>
      <c r="F312" s="93" t="n">
        <v>86.3404721226199</v>
      </c>
      <c r="G312" s="93" t="n">
        <v>2.10193063413425</v>
      </c>
      <c r="H312" s="93" t="n">
        <v>2266.04266266551</v>
      </c>
      <c r="I312" s="93" t="n">
        <v>16.1504606186967</v>
      </c>
      <c r="J312" s="93" t="n">
        <v>13.6595278773801</v>
      </c>
      <c r="K312" s="93" t="n">
        <v>13.286087553632</v>
      </c>
    </row>
    <row r="313">
      <c r="A313" s="93" t="s">
        <v>226</v>
      </c>
      <c r="B313" s="93" t="s">
        <v>227</v>
      </c>
      <c r="C313" s="93" t="s">
        <v>16</v>
      </c>
      <c r="D313" s="93" t="n">
        <v>80639.3089801632</v>
      </c>
      <c r="E313" s="93" t="n">
        <v>4.52826153315433</v>
      </c>
      <c r="F313" s="93" t="n">
        <v>94.3290800815117</v>
      </c>
      <c r="G313" s="93" t="n">
        <v>0.854259931987856</v>
      </c>
      <c r="H313" s="93" t="n">
        <v>4847.91183284703</v>
      </c>
      <c r="I313" s="93" t="n">
        <v>15.548017105117</v>
      </c>
      <c r="J313" s="93" t="n">
        <v>5.67091991848825</v>
      </c>
      <c r="K313" s="93" t="n">
        <v>14.2096087924286</v>
      </c>
    </row>
    <row r="314">
      <c r="A314" s="93" t="s">
        <v>226</v>
      </c>
      <c r="B314" s="93" t="s">
        <v>227</v>
      </c>
      <c r="C314" s="93" t="s">
        <v>17</v>
      </c>
      <c r="D314" s="93" t="n">
        <v>46812.7923830217</v>
      </c>
      <c r="E314" s="93" t="n">
        <v>6.26642337022121</v>
      </c>
      <c r="F314" s="93" t="n">
        <v>90.795346680403</v>
      </c>
      <c r="G314" s="93" t="n">
        <v>1.52979474161473</v>
      </c>
      <c r="H314" s="93" t="n">
        <v>4745.78863963949</v>
      </c>
      <c r="I314" s="93" t="n">
        <v>16.3945978820118</v>
      </c>
      <c r="J314" s="93" t="n">
        <v>9.20465331959698</v>
      </c>
      <c r="K314" s="93" t="n">
        <v>15.0900027510051</v>
      </c>
    </row>
    <row r="315">
      <c r="A315" s="93" t="s">
        <v>228</v>
      </c>
      <c r="B315" s="93" t="s">
        <v>229</v>
      </c>
      <c r="C315" s="93" t="s">
        <v>16</v>
      </c>
      <c r="D315" s="93" t="n">
        <v>27439.0801816652</v>
      </c>
      <c r="E315" s="93" t="n">
        <v>4.16109853204123</v>
      </c>
      <c r="F315" s="93" t="n">
        <v>93.7688722655891</v>
      </c>
      <c r="G315" s="93" t="n">
        <v>0.927338240905724</v>
      </c>
      <c r="H315" s="93" t="n">
        <v>1823.38135668763</v>
      </c>
      <c r="I315" s="93" t="n">
        <v>14.8561594308796</v>
      </c>
      <c r="J315" s="93" t="n">
        <v>6.2311277344109</v>
      </c>
      <c r="K315" s="93" t="n">
        <v>13.9550117995945</v>
      </c>
    </row>
    <row r="316">
      <c r="A316" s="93" t="s">
        <v>228</v>
      </c>
      <c r="B316" s="93" t="s">
        <v>229</v>
      </c>
      <c r="C316" s="93" t="s">
        <v>17</v>
      </c>
      <c r="D316" s="93" t="n">
        <v>14292.0886520628</v>
      </c>
      <c r="E316" s="93" t="n">
        <v>6.08069171624641</v>
      </c>
      <c r="F316" s="93" t="n">
        <v>93.9055850127338</v>
      </c>
      <c r="G316" s="93" t="n">
        <v>1.02007250150712</v>
      </c>
      <c r="H316" s="93" t="n">
        <v>927.547805262678</v>
      </c>
      <c r="I316" s="93" t="n">
        <v>17.0646337067254</v>
      </c>
      <c r="J316" s="93" t="n">
        <v>6.09441498726624</v>
      </c>
      <c r="K316" s="93" t="n">
        <v>15.7177522714773</v>
      </c>
    </row>
    <row r="317">
      <c r="A317" s="93" t="s">
        <v>230</v>
      </c>
      <c r="B317" s="93" t="s">
        <v>231</v>
      </c>
      <c r="C317" s="93" t="s">
        <v>16</v>
      </c>
      <c r="D317" s="93" t="n">
        <v>50339.868038657</v>
      </c>
      <c r="E317" s="93" t="n">
        <v>5.37069190613373</v>
      </c>
      <c r="F317" s="93" t="n">
        <v>92.4113269230833</v>
      </c>
      <c r="G317" s="93" t="n">
        <v>1.09112744017831</v>
      </c>
      <c r="H317" s="93" t="n">
        <v>4133.83092744092</v>
      </c>
      <c r="I317" s="93" t="n">
        <v>13.7458768536727</v>
      </c>
      <c r="J317" s="93" t="n">
        <v>7.5886730769167</v>
      </c>
      <c r="K317" s="93" t="n">
        <v>13.2872418625831</v>
      </c>
    </row>
    <row r="318">
      <c r="A318" s="93" t="s">
        <v>230</v>
      </c>
      <c r="B318" s="93" t="s">
        <v>231</v>
      </c>
      <c r="C318" s="93" t="s">
        <v>17</v>
      </c>
      <c r="D318" s="93" t="n">
        <v>30586.3313819912</v>
      </c>
      <c r="E318" s="93" t="n">
        <v>6.85618022269342</v>
      </c>
      <c r="F318" s="93" t="n">
        <v>93.9857037251934</v>
      </c>
      <c r="G318" s="93" t="n">
        <v>1.30579741819388</v>
      </c>
      <c r="H318" s="93" t="n">
        <v>1957.26851637544</v>
      </c>
      <c r="I318" s="93" t="n">
        <v>22.2425007730575</v>
      </c>
      <c r="J318" s="93" t="n">
        <v>6.01429627480662</v>
      </c>
      <c r="K318" s="93" t="n">
        <v>20.4057604853261</v>
      </c>
    </row>
    <row r="319">
      <c r="A319" s="93" t="s">
        <v>232</v>
      </c>
      <c r="B319" s="93" t="s">
        <v>233</v>
      </c>
      <c r="C319" s="93" t="s">
        <v>16</v>
      </c>
      <c r="D319" s="93" t="n">
        <v>40667.7007336407</v>
      </c>
      <c r="E319" s="93" t="n">
        <v>4.77407788710645</v>
      </c>
      <c r="F319" s="93" t="n">
        <v>92.0224059026864</v>
      </c>
      <c r="G319" s="93" t="n">
        <v>1.25693218091323</v>
      </c>
      <c r="H319" s="93" t="n">
        <v>3525.55886951153</v>
      </c>
      <c r="I319" s="93" t="n">
        <v>15.2528457572256</v>
      </c>
      <c r="J319" s="93" t="n">
        <v>7.97759409731356</v>
      </c>
      <c r="K319" s="93" t="n">
        <v>14.4988478898791</v>
      </c>
    </row>
    <row r="320">
      <c r="A320" s="93" t="s">
        <v>232</v>
      </c>
      <c r="B320" s="93" t="s">
        <v>233</v>
      </c>
      <c r="C320" s="93" t="s">
        <v>17</v>
      </c>
      <c r="D320" s="93" t="n">
        <v>21576.0850240677</v>
      </c>
      <c r="E320" s="93" t="n">
        <v>7.89937973520676</v>
      </c>
      <c r="F320" s="93" t="n">
        <v>90.3783348736042</v>
      </c>
      <c r="G320" s="93" t="n">
        <v>1.82312169278867</v>
      </c>
      <c r="H320" s="93" t="n">
        <v>2296.98705038715</v>
      </c>
      <c r="I320" s="93" t="n">
        <v>19.0327981174464</v>
      </c>
      <c r="J320" s="93" t="n">
        <v>9.62166512639578</v>
      </c>
      <c r="K320" s="93" t="n">
        <v>17.1249675291816</v>
      </c>
    </row>
    <row r="321">
      <c r="A321" s="93" t="s">
        <v>234</v>
      </c>
      <c r="B321" s="93" t="s">
        <v>235</v>
      </c>
      <c r="C321" s="93" t="s">
        <v>16</v>
      </c>
      <c r="D321" s="93" t="n">
        <v>41540.2918968532</v>
      </c>
      <c r="E321" s="93" t="n">
        <v>4.92960869840821</v>
      </c>
      <c r="F321" s="93" t="n">
        <v>92.4107794596117</v>
      </c>
      <c r="G321" s="93" t="n">
        <v>0.998538348835539</v>
      </c>
      <c r="H321" s="93" t="n">
        <v>3411.48985389855</v>
      </c>
      <c r="I321" s="93" t="n">
        <v>13.8231038419509</v>
      </c>
      <c r="J321" s="93" t="n">
        <v>7.58922054038826</v>
      </c>
      <c r="K321" s="93" t="n">
        <v>12.1587858259137</v>
      </c>
    </row>
    <row r="322">
      <c r="A322" s="93" t="s">
        <v>234</v>
      </c>
      <c r="B322" s="93" t="s">
        <v>235</v>
      </c>
      <c r="C322" s="93" t="s">
        <v>17</v>
      </c>
      <c r="D322" s="93" t="n">
        <v>17826.6546508425</v>
      </c>
      <c r="E322" s="93" t="n">
        <v>6.35396488352387</v>
      </c>
      <c r="F322" s="93" t="n">
        <v>87.1242545517015</v>
      </c>
      <c r="G322" s="93" t="n">
        <v>1.72746618417887</v>
      </c>
      <c r="H322" s="93" t="n">
        <v>2634.53005893744</v>
      </c>
      <c r="I322" s="93" t="n">
        <v>13.6972484161857</v>
      </c>
      <c r="J322" s="93" t="n">
        <v>12.8757454482985</v>
      </c>
      <c r="K322" s="93" t="n">
        <v>11.6889700999599</v>
      </c>
    </row>
    <row r="323">
      <c r="A323" s="93" t="s">
        <v>236</v>
      </c>
      <c r="B323" s="93" t="s">
        <v>237</v>
      </c>
      <c r="C323" s="93" t="s">
        <v>16</v>
      </c>
      <c r="D323" s="93" t="n">
        <v>10733.5502475945</v>
      </c>
      <c r="E323" s="93" t="n">
        <v>4.2324144898928</v>
      </c>
      <c r="F323" s="93" t="n">
        <v>93.1993613800407</v>
      </c>
      <c r="G323" s="93" t="n">
        <v>0.908964690875616</v>
      </c>
      <c r="H323" s="93" t="n">
        <v>783.213481961663</v>
      </c>
      <c r="I323" s="93" t="n">
        <v>12.6947460611641</v>
      </c>
      <c r="J323" s="93" t="n">
        <v>6.8006386199593</v>
      </c>
      <c r="K323" s="93" t="n">
        <v>12.4569078642089</v>
      </c>
    </row>
    <row r="324">
      <c r="A324" s="93" t="s">
        <v>236</v>
      </c>
      <c r="B324" s="93" t="s">
        <v>237</v>
      </c>
      <c r="C324" s="93" t="s">
        <v>17</v>
      </c>
      <c r="D324" s="93" t="n">
        <v>4447.49761058875</v>
      </c>
      <c r="E324" s="93" t="n">
        <v>7.02358401324603</v>
      </c>
      <c r="F324" s="93" t="n">
        <v>94.1397497674439</v>
      </c>
      <c r="G324" s="93" t="n">
        <v>1.70793974358303</v>
      </c>
      <c r="H324" s="93" t="n">
        <v>276.859126682732</v>
      </c>
      <c r="I324" s="93" t="n">
        <v>27.9063324831215</v>
      </c>
      <c r="J324" s="93" t="n">
        <v>5.86025023255611</v>
      </c>
      <c r="K324" s="93" t="n">
        <v>27.4365451470914</v>
      </c>
    </row>
    <row r="325">
      <c r="A325" s="93" t="s">
        <v>238</v>
      </c>
      <c r="B325" s="93" t="s">
        <v>239</v>
      </c>
      <c r="C325" s="93" t="s">
        <v>16</v>
      </c>
      <c r="D325" s="93" t="n">
        <v>18757.8790640873</v>
      </c>
      <c r="E325" s="93" t="n">
        <v>3.97691824332416</v>
      </c>
      <c r="F325" s="93" t="n">
        <v>93.4485541644</v>
      </c>
      <c r="G325" s="93" t="n">
        <v>0.918468208070866</v>
      </c>
      <c r="H325" s="93" t="n">
        <v>1315.06827235558</v>
      </c>
      <c r="I325" s="93" t="n">
        <v>14.0416908633823</v>
      </c>
      <c r="J325" s="93" t="n">
        <v>6.55144583560004</v>
      </c>
      <c r="K325" s="93" t="n">
        <v>13.1008525818528</v>
      </c>
    </row>
    <row r="326">
      <c r="A326" s="93" t="s">
        <v>238</v>
      </c>
      <c r="B326" s="93" t="s">
        <v>239</v>
      </c>
      <c r="C326" s="93" t="s">
        <v>17</v>
      </c>
      <c r="D326" s="93" t="n">
        <v>8895.08188792298</v>
      </c>
      <c r="E326" s="93" t="n">
        <v>5.56327355105276</v>
      </c>
      <c r="F326" s="93" t="n">
        <v>89.7563753012503</v>
      </c>
      <c r="G326" s="93" t="n">
        <v>1.59949792058899</v>
      </c>
      <c r="H326" s="93" t="n">
        <v>1015.16889712523</v>
      </c>
      <c r="I326" s="93" t="n">
        <v>16.2586777707107</v>
      </c>
      <c r="J326" s="93" t="n">
        <v>10.2436246987496</v>
      </c>
      <c r="K326" s="93" t="n">
        <v>14.0150718008518</v>
      </c>
    </row>
    <row r="327">
      <c r="A327" s="93" t="s">
        <v>240</v>
      </c>
      <c r="B327" s="93" t="s">
        <v>241</v>
      </c>
      <c r="C327" s="93" t="s">
        <v>16</v>
      </c>
      <c r="D327" s="93" t="n">
        <v>8476.91144204088</v>
      </c>
      <c r="E327" s="93" t="n">
        <v>5.76542320156666</v>
      </c>
      <c r="F327" s="93" t="n">
        <v>93.4932925162752</v>
      </c>
      <c r="G327" s="93" t="n">
        <v>1.01869143447145</v>
      </c>
      <c r="H327" s="93" t="n">
        <v>589.954440947711</v>
      </c>
      <c r="I327" s="93" t="n">
        <v>15.7334827833683</v>
      </c>
      <c r="J327" s="93" t="n">
        <v>6.50670748372482</v>
      </c>
      <c r="K327" s="93" t="n">
        <v>14.6373287111936</v>
      </c>
    </row>
    <row r="328">
      <c r="A328" s="93" t="s">
        <v>240</v>
      </c>
      <c r="B328" s="93" t="s">
        <v>241</v>
      </c>
      <c r="C328" s="93" t="s">
        <v>17</v>
      </c>
      <c r="D328" s="93" t="n">
        <v>4353.5934063807</v>
      </c>
      <c r="E328" s="93" t="n">
        <v>7.51853873847679</v>
      </c>
      <c r="F328" s="93" t="n">
        <v>90.1365632852747</v>
      </c>
      <c r="G328" s="93" t="n">
        <v>1.69066402519413</v>
      </c>
      <c r="H328" s="93" t="n">
        <v>476.4037087766</v>
      </c>
      <c r="I328" s="93" t="n">
        <v>18.6607553166231</v>
      </c>
      <c r="J328" s="93" t="n">
        <v>9.86343671472534</v>
      </c>
      <c r="K328" s="93" t="n">
        <v>15.4500555241096</v>
      </c>
    </row>
    <row r="329">
      <c r="A329" s="93" t="s">
        <v>242</v>
      </c>
      <c r="B329" s="93" t="s">
        <v>243</v>
      </c>
      <c r="C329" s="93" t="s">
        <v>16</v>
      </c>
      <c r="D329" s="93" t="n">
        <v>38200.7050698621</v>
      </c>
      <c r="E329" s="93" t="n">
        <v>4.53081194254326</v>
      </c>
      <c r="F329" s="93" t="n">
        <v>93.1644936070434</v>
      </c>
      <c r="G329" s="93" t="n">
        <v>0.887861197965098</v>
      </c>
      <c r="H329" s="93" t="n">
        <v>2802.79700571194</v>
      </c>
      <c r="I329" s="93" t="n">
        <v>12.6371383409398</v>
      </c>
      <c r="J329" s="93" t="n">
        <v>6.83550639295657</v>
      </c>
      <c r="K329" s="93" t="n">
        <v>12.1010989013184</v>
      </c>
    </row>
    <row r="330">
      <c r="A330" s="93" t="s">
        <v>242</v>
      </c>
      <c r="B330" s="93" t="s">
        <v>243</v>
      </c>
      <c r="C330" s="93" t="s">
        <v>17</v>
      </c>
      <c r="D330" s="93" t="n">
        <v>16842.6771274014</v>
      </c>
      <c r="E330" s="93" t="n">
        <v>7.35462239662986</v>
      </c>
      <c r="F330" s="93" t="n">
        <v>92.4424240650715</v>
      </c>
      <c r="G330" s="93" t="n">
        <v>1.41246474913574</v>
      </c>
      <c r="H330" s="93" t="n">
        <v>1376.96314895657</v>
      </c>
      <c r="I330" s="93" t="n">
        <v>19.3709144972252</v>
      </c>
      <c r="J330" s="93" t="n">
        <v>7.55757593492852</v>
      </c>
      <c r="K330" s="93" t="n">
        <v>17.2769240350088</v>
      </c>
    </row>
    <row r="331">
      <c r="A331" s="93" t="s">
        <v>244</v>
      </c>
      <c r="B331" s="93" t="s">
        <v>245</v>
      </c>
      <c r="C331" s="93" t="s">
        <v>16</v>
      </c>
      <c r="D331" s="93" t="n">
        <v>17627.1521616914</v>
      </c>
      <c r="E331" s="93" t="n">
        <v>4.66385820425157</v>
      </c>
      <c r="F331" s="93" t="n">
        <v>92.7133488106224</v>
      </c>
      <c r="G331" s="93" t="n">
        <v>1.08840094984663</v>
      </c>
      <c r="H331" s="93" t="n">
        <v>1385.37665732136</v>
      </c>
      <c r="I331" s="93" t="n">
        <v>15.3720390757208</v>
      </c>
      <c r="J331" s="93" t="n">
        <v>7.28665118937763</v>
      </c>
      <c r="K331" s="93" t="n">
        <v>13.8485148096628</v>
      </c>
    </row>
    <row r="332">
      <c r="A332" s="93" t="s">
        <v>244</v>
      </c>
      <c r="B332" s="93" t="s">
        <v>245</v>
      </c>
      <c r="C332" s="93" t="s">
        <v>17</v>
      </c>
      <c r="D332" s="93" t="n">
        <v>7247.36374462978</v>
      </c>
      <c r="E332" s="93" t="n">
        <v>7.35840023820337</v>
      </c>
      <c r="F332" s="93" t="n">
        <v>87.6573889872934</v>
      </c>
      <c r="G332" s="93" t="n">
        <v>2.31432378408186</v>
      </c>
      <c r="H332" s="93" t="n">
        <v>1020.46607366465</v>
      </c>
      <c r="I332" s="93" t="n">
        <v>18.0092407046729</v>
      </c>
      <c r="J332" s="93" t="n">
        <v>12.3426110127066</v>
      </c>
      <c r="K332" s="93" t="n">
        <v>16.4363585610012</v>
      </c>
    </row>
    <row r="333">
      <c r="A333" s="93" t="s">
        <v>246</v>
      </c>
      <c r="B333" s="93" t="s">
        <v>247</v>
      </c>
      <c r="C333" s="93" t="s">
        <v>16</v>
      </c>
      <c r="D333" s="93" t="n">
        <v>17897.0733341275</v>
      </c>
      <c r="E333" s="93" t="n">
        <v>4.75711433465573</v>
      </c>
      <c r="F333" s="93" t="n">
        <v>90.4641558268583</v>
      </c>
      <c r="G333" s="93" t="n">
        <v>1.39968615473104</v>
      </c>
      <c r="H333" s="93" t="n">
        <v>1886.53396375209</v>
      </c>
      <c r="I333" s="93" t="n">
        <v>14.3745661543164</v>
      </c>
      <c r="J333" s="93" t="n">
        <v>9.53584417314169</v>
      </c>
      <c r="K333" s="93" t="n">
        <v>13.2784705906712</v>
      </c>
    </row>
    <row r="334">
      <c r="A334" s="93" t="s">
        <v>246</v>
      </c>
      <c r="B334" s="93" t="s">
        <v>247</v>
      </c>
      <c r="C334" s="93" t="s">
        <v>17</v>
      </c>
      <c r="D334" s="93" t="n">
        <v>9903.34998677776</v>
      </c>
      <c r="E334" s="93" t="n">
        <v>5.93320931440255</v>
      </c>
      <c r="F334" s="93" t="n">
        <v>88.144371816945</v>
      </c>
      <c r="G334" s="93" t="n">
        <v>2.06845976704522</v>
      </c>
      <c r="H334" s="93" t="n">
        <v>1332.02418702051</v>
      </c>
      <c r="I334" s="93" t="n">
        <v>16.5689081505407</v>
      </c>
      <c r="J334" s="93" t="n">
        <v>11.855628183055</v>
      </c>
      <c r="K334" s="93" t="n">
        <v>15.3786103932828</v>
      </c>
    </row>
    <row r="335">
      <c r="A335" s="93" t="s">
        <v>248</v>
      </c>
      <c r="B335" s="93" t="s">
        <v>249</v>
      </c>
      <c r="C335" s="93" t="s">
        <v>16</v>
      </c>
      <c r="D335" s="93" t="n">
        <v>47027.7612866049</v>
      </c>
      <c r="E335" s="93" t="n">
        <v>4.17720962466069</v>
      </c>
      <c r="F335" s="93" t="n">
        <v>91.6568218392656</v>
      </c>
      <c r="G335" s="93" t="n">
        <v>0.913160104632221</v>
      </c>
      <c r="H335" s="93" t="n">
        <v>4280.76146478979</v>
      </c>
      <c r="I335" s="93" t="n">
        <v>10.9981225255404</v>
      </c>
      <c r="J335" s="93" t="n">
        <v>8.34317816073437</v>
      </c>
      <c r="K335" s="93" t="n">
        <v>10.0318309651958</v>
      </c>
    </row>
    <row r="336">
      <c r="A336" s="93" t="s">
        <v>248</v>
      </c>
      <c r="B336" s="93" t="s">
        <v>249</v>
      </c>
      <c r="C336" s="93" t="s">
        <v>17</v>
      </c>
      <c r="D336" s="93" t="n">
        <v>17990.3308331006</v>
      </c>
      <c r="E336" s="93" t="n">
        <v>5.74211462255291</v>
      </c>
      <c r="F336" s="93" t="n">
        <v>88.7586895846462</v>
      </c>
      <c r="G336" s="93" t="n">
        <v>1.58215849963786</v>
      </c>
      <c r="H336" s="93" t="n">
        <v>2278.47993606226</v>
      </c>
      <c r="I336" s="93" t="n">
        <v>14.0437361411201</v>
      </c>
      <c r="J336" s="93" t="n">
        <v>11.2413104153538</v>
      </c>
      <c r="K336" s="93" t="n">
        <v>12.4923438597747</v>
      </c>
    </row>
    <row r="337">
      <c r="A337" s="93" t="s">
        <v>250</v>
      </c>
      <c r="B337" s="93" t="s">
        <v>251</v>
      </c>
      <c r="C337" s="93" t="s">
        <v>16</v>
      </c>
      <c r="D337" s="93" t="n">
        <v>8374.58363538351</v>
      </c>
      <c r="E337" s="93" t="n">
        <v>4.67209192558322</v>
      </c>
      <c r="F337" s="93" t="n">
        <v>92.795225074447</v>
      </c>
      <c r="G337" s="93" t="n">
        <v>1.19620861964436</v>
      </c>
      <c r="H337" s="93" t="n">
        <v>650.216540126405</v>
      </c>
      <c r="I337" s="93" t="n">
        <v>16.2422223487832</v>
      </c>
      <c r="J337" s="93" t="n">
        <v>7.20477492555305</v>
      </c>
      <c r="K337" s="93" t="n">
        <v>15.406789142323</v>
      </c>
    </row>
    <row r="338">
      <c r="A338" s="93" t="s">
        <v>250</v>
      </c>
      <c r="B338" s="93" t="s">
        <v>251</v>
      </c>
      <c r="C338" s="93" t="s">
        <v>17</v>
      </c>
      <c r="D338" s="93" t="n">
        <v>3844.13429544937</v>
      </c>
      <c r="E338" s="93" t="n">
        <v>7.32120616763399</v>
      </c>
      <c r="F338" s="93" t="n">
        <v>89.3248991911444</v>
      </c>
      <c r="G338" s="93" t="n">
        <v>1.93615864329119</v>
      </c>
      <c r="H338" s="93" t="n">
        <v>459.407416054152</v>
      </c>
      <c r="I338" s="93" t="n">
        <v>18.6635634061988</v>
      </c>
      <c r="J338" s="93" t="n">
        <v>10.6751008088556</v>
      </c>
      <c r="K338" s="93" t="n">
        <v>16.2009875809865</v>
      </c>
    </row>
    <row r="339">
      <c r="A339" s="93" t="s">
        <v>252</v>
      </c>
      <c r="B339" s="93" t="s">
        <v>253</v>
      </c>
      <c r="C339" s="93" t="s">
        <v>16</v>
      </c>
      <c r="D339" s="93" t="n">
        <v>61170.9783329862</v>
      </c>
      <c r="E339" s="93" t="n">
        <v>3.7957574970491</v>
      </c>
      <c r="F339" s="93" t="n">
        <v>90.6156725145198</v>
      </c>
      <c r="G339" s="93" t="n">
        <v>1.3787860151706</v>
      </c>
      <c r="H339" s="93" t="n">
        <v>6334.98022311729</v>
      </c>
      <c r="I339" s="93" t="n">
        <v>14.4111961253279</v>
      </c>
      <c r="J339" s="93" t="n">
        <v>9.3843274854802</v>
      </c>
      <c r="K339" s="93" t="n">
        <v>13.3136468448709</v>
      </c>
    </row>
    <row r="340">
      <c r="A340" s="93" t="s">
        <v>252</v>
      </c>
      <c r="B340" s="93" t="s">
        <v>253</v>
      </c>
      <c r="C340" s="93" t="s">
        <v>17</v>
      </c>
      <c r="D340" s="93" t="n">
        <v>24985.5632813324</v>
      </c>
      <c r="E340" s="93" t="n">
        <v>5.55006051096075</v>
      </c>
      <c r="F340" s="93" t="n">
        <v>87.2263652736729</v>
      </c>
      <c r="G340" s="93" t="n">
        <v>1.93536882928658</v>
      </c>
      <c r="H340" s="93" t="n">
        <v>3658.94483607011</v>
      </c>
      <c r="I340" s="93" t="n">
        <v>15.94187537359</v>
      </c>
      <c r="J340" s="93" t="n">
        <v>12.7736347263271</v>
      </c>
      <c r="K340" s="93" t="n">
        <v>13.2159085537882</v>
      </c>
    </row>
    <row r="341">
      <c r="A341" s="93" t="s">
        <v>254</v>
      </c>
      <c r="B341" s="93" t="s">
        <v>255</v>
      </c>
      <c r="C341" s="93" t="s">
        <v>16</v>
      </c>
      <c r="D341" s="93" t="n">
        <v>63937.7150941999</v>
      </c>
      <c r="E341" s="93" t="n">
        <v>4.91461992158651</v>
      </c>
      <c r="F341" s="93" t="n">
        <v>92.6572220742089</v>
      </c>
      <c r="G341" s="93" t="n">
        <v>1.10021604942641</v>
      </c>
      <c r="H341" s="93" t="n">
        <v>5066.85212992035</v>
      </c>
      <c r="I341" s="93" t="n">
        <v>14.8195197010405</v>
      </c>
      <c r="J341" s="93" t="n">
        <v>7.34277792579106</v>
      </c>
      <c r="K341" s="93" t="n">
        <v>13.8834326533618</v>
      </c>
    </row>
    <row r="342">
      <c r="A342" s="93" t="s">
        <v>254</v>
      </c>
      <c r="B342" s="93" t="s">
        <v>255</v>
      </c>
      <c r="C342" s="93" t="s">
        <v>17</v>
      </c>
      <c r="D342" s="93" t="n">
        <v>34028.5528189939</v>
      </c>
      <c r="E342" s="93" t="n">
        <v>7.0247869454118</v>
      </c>
      <c r="F342" s="93" t="n">
        <v>92.6082828478308</v>
      </c>
      <c r="G342" s="93" t="n">
        <v>1.5408149241059</v>
      </c>
      <c r="H342" s="93" t="n">
        <v>2716.05767649265</v>
      </c>
      <c r="I342" s="93" t="n">
        <v>20.5233130762472</v>
      </c>
      <c r="J342" s="93" t="n">
        <v>7.39171715216922</v>
      </c>
      <c r="K342" s="93" t="n">
        <v>19.3043404354133</v>
      </c>
    </row>
    <row r="343">
      <c r="A343" s="93" t="s">
        <v>256</v>
      </c>
      <c r="B343" s="93" t="s">
        <v>257</v>
      </c>
      <c r="C343" s="93" t="s">
        <v>16</v>
      </c>
      <c r="D343" s="93" t="n">
        <v>33443.5091370721</v>
      </c>
      <c r="E343" s="93" t="n">
        <v>6.3099574026375</v>
      </c>
      <c r="F343" s="93" t="n">
        <v>91.4747087510197</v>
      </c>
      <c r="G343" s="93" t="n">
        <v>1.30485074376103</v>
      </c>
      <c r="H343" s="93" t="n">
        <v>3116.87962360738</v>
      </c>
      <c r="I343" s="93" t="n">
        <v>17.1237208035638</v>
      </c>
      <c r="J343" s="93" t="n">
        <v>8.5252912489803</v>
      </c>
      <c r="K343" s="93" t="n">
        <v>14.0007934348716</v>
      </c>
    </row>
    <row r="344">
      <c r="A344" s="93" t="s">
        <v>256</v>
      </c>
      <c r="B344" s="93" t="s">
        <v>257</v>
      </c>
      <c r="C344" s="93" t="s">
        <v>17</v>
      </c>
      <c r="D344" s="93" t="n">
        <v>24409.7916817584</v>
      </c>
      <c r="E344" s="93" t="n">
        <v>8.45270297652355</v>
      </c>
      <c r="F344" s="93" t="n">
        <v>90.1163628919441</v>
      </c>
      <c r="G344" s="93" t="n">
        <v>1.79349972521304</v>
      </c>
      <c r="H344" s="93" t="n">
        <v>2677.17776354364</v>
      </c>
      <c r="I344" s="93" t="n">
        <v>17.162626285739</v>
      </c>
      <c r="J344" s="93" t="n">
        <v>9.8836371080559</v>
      </c>
      <c r="K344" s="93" t="n">
        <v>16.3526513890484</v>
      </c>
    </row>
    <row r="345">
      <c r="A345" s="93" t="s">
        <v>258</v>
      </c>
      <c r="B345" s="93" t="s">
        <v>259</v>
      </c>
      <c r="C345" s="93" t="s">
        <v>16</v>
      </c>
      <c r="D345" s="93" t="n">
        <v>26030.8346451063</v>
      </c>
      <c r="E345" s="93" t="n">
        <v>6.72770526244724</v>
      </c>
      <c r="F345" s="93" t="n">
        <v>90.882640105109</v>
      </c>
      <c r="G345" s="93" t="n">
        <v>1.8630397763146</v>
      </c>
      <c r="H345" s="93" t="n">
        <v>2611.41718098581</v>
      </c>
      <c r="I345" s="93" t="n">
        <v>20.5214086969008</v>
      </c>
      <c r="J345" s="93" t="n">
        <v>9.11735989489099</v>
      </c>
      <c r="K345" s="93" t="n">
        <v>18.5709432822962</v>
      </c>
    </row>
    <row r="346">
      <c r="A346" s="93" t="s">
        <v>258</v>
      </c>
      <c r="B346" s="93" t="s">
        <v>259</v>
      </c>
      <c r="C346" s="93" t="s">
        <v>17</v>
      </c>
      <c r="D346" s="93" t="n">
        <v>15167.5242255316</v>
      </c>
      <c r="E346" s="93" t="n">
        <v>8.5852344782118</v>
      </c>
      <c r="F346" s="93" t="n">
        <v>88.2523363269386</v>
      </c>
      <c r="G346" s="93" t="n">
        <v>1.8043404697853</v>
      </c>
      <c r="H346" s="93" t="n">
        <v>2019.01706822198</v>
      </c>
      <c r="I346" s="93" t="n">
        <v>16.6579566386417</v>
      </c>
      <c r="J346" s="93" t="n">
        <v>11.7476636730614</v>
      </c>
      <c r="K346" s="93" t="n">
        <v>13.5548025904884</v>
      </c>
    </row>
    <row r="347">
      <c r="A347" s="93" t="s">
        <v>260</v>
      </c>
      <c r="B347" s="93" t="s">
        <v>261</v>
      </c>
      <c r="C347" s="93" t="s">
        <v>16</v>
      </c>
      <c r="D347" s="93" t="n">
        <v>4826.99677056919</v>
      </c>
      <c r="E347" s="93" t="n">
        <v>6.52644925043557</v>
      </c>
      <c r="F347" s="93" t="n">
        <v>92.6997538752696</v>
      </c>
      <c r="G347" s="93" t="n">
        <v>1.23395593164088</v>
      </c>
      <c r="H347" s="93" t="n">
        <v>380.133312067344</v>
      </c>
      <c r="I347" s="93" t="n">
        <v>17.1999613138603</v>
      </c>
      <c r="J347" s="93" t="n">
        <v>7.3002461247304</v>
      </c>
      <c r="K347" s="93" t="n">
        <v>15.6689800866492</v>
      </c>
    </row>
    <row r="348">
      <c r="A348" s="93" t="s">
        <v>260</v>
      </c>
      <c r="B348" s="93" t="s">
        <v>261</v>
      </c>
      <c r="C348" s="93" t="s">
        <v>17</v>
      </c>
      <c r="D348" s="93" t="n">
        <v>2442.92035684106</v>
      </c>
      <c r="E348" s="93" t="n">
        <v>8.4148001725997</v>
      </c>
      <c r="F348" s="93" t="n">
        <v>89.1606685121425</v>
      </c>
      <c r="G348" s="93" t="n">
        <v>1.80189020245225</v>
      </c>
      <c r="H348" s="93" t="n">
        <v>296.98771877904</v>
      </c>
      <c r="I348" s="93" t="n">
        <v>19.4428617703063</v>
      </c>
      <c r="J348" s="93" t="n">
        <v>10.8393314878575</v>
      </c>
      <c r="K348" s="93" t="n">
        <v>14.8217383347022</v>
      </c>
    </row>
    <row r="349">
      <c r="A349" s="93" t="s">
        <v>262</v>
      </c>
      <c r="B349" s="93" t="s">
        <v>263</v>
      </c>
      <c r="C349" s="93" t="s">
        <v>16</v>
      </c>
      <c r="D349" s="93" t="n">
        <v>3194.66576994966</v>
      </c>
      <c r="E349" s="93" t="n">
        <v>4.93142061301219</v>
      </c>
      <c r="F349" s="93" t="n">
        <v>93.278753992697</v>
      </c>
      <c r="G349" s="93" t="n">
        <v>1.20422594198782</v>
      </c>
      <c r="H349" s="93" t="n">
        <v>230.193196541013</v>
      </c>
      <c r="I349" s="93" t="n">
        <v>18.1014971071016</v>
      </c>
      <c r="J349" s="93" t="n">
        <v>6.72124600730299</v>
      </c>
      <c r="K349" s="93" t="n">
        <v>16.7124808811126</v>
      </c>
    </row>
    <row r="350">
      <c r="A350" s="93" t="s">
        <v>262</v>
      </c>
      <c r="B350" s="93" t="s">
        <v>263</v>
      </c>
      <c r="C350" s="93" t="s">
        <v>17</v>
      </c>
      <c r="D350" s="93" t="n">
        <v>2952.30641873884</v>
      </c>
      <c r="E350" s="93" t="n">
        <v>5.72590752480205</v>
      </c>
      <c r="F350" s="93" t="n">
        <v>89.0115651044751</v>
      </c>
      <c r="G350" s="93" t="n">
        <v>1.56165887103987</v>
      </c>
      <c r="H350" s="93" t="n">
        <v>364.460807265604</v>
      </c>
      <c r="I350" s="93" t="n">
        <v>16.0092953415683</v>
      </c>
      <c r="J350" s="93" t="n">
        <v>10.9884348955249</v>
      </c>
      <c r="K350" s="93" t="n">
        <v>12.6501819041725</v>
      </c>
    </row>
    <row r="351">
      <c r="A351" s="93" t="s">
        <v>264</v>
      </c>
      <c r="B351" s="93" t="s">
        <v>265</v>
      </c>
      <c r="C351" s="93" t="s">
        <v>16</v>
      </c>
      <c r="D351" s="93" t="n">
        <v>5451.36601476825</v>
      </c>
      <c r="E351" s="93" t="n">
        <v>6.00070878896203</v>
      </c>
      <c r="F351" s="93" t="n">
        <v>91.4580172001273</v>
      </c>
      <c r="G351" s="93" t="n">
        <v>1.59929112063859</v>
      </c>
      <c r="H351" s="93" t="n">
        <v>509.145902781461</v>
      </c>
      <c r="I351" s="93" t="n">
        <v>18.1106891097857</v>
      </c>
      <c r="J351" s="93" t="n">
        <v>8.54198279987274</v>
      </c>
      <c r="K351" s="93" t="n">
        <v>17.1234241798701</v>
      </c>
    </row>
    <row r="352">
      <c r="A352" s="93" t="s">
        <v>264</v>
      </c>
      <c r="B352" s="93" t="s">
        <v>265</v>
      </c>
      <c r="C352" s="93" t="s">
        <v>17</v>
      </c>
      <c r="D352" s="93" t="n">
        <v>3035.38282157795</v>
      </c>
      <c r="E352" s="93" t="n">
        <v>6.16359906782808</v>
      </c>
      <c r="F352" s="93" t="n">
        <v>89.0334603343654</v>
      </c>
      <c r="G352" s="93" t="n">
        <v>2.20213642381284</v>
      </c>
      <c r="H352" s="93" t="n">
        <v>373.877932950248</v>
      </c>
      <c r="I352" s="93" t="n">
        <v>19.6403140808277</v>
      </c>
      <c r="J352" s="93" t="n">
        <v>10.9665396656346</v>
      </c>
      <c r="K352" s="93" t="n">
        <v>17.8783674630566</v>
      </c>
    </row>
    <row r="353">
      <c r="A353" s="93" t="s">
        <v>266</v>
      </c>
      <c r="B353" s="93" t="s">
        <v>267</v>
      </c>
      <c r="C353" s="93" t="s">
        <v>16</v>
      </c>
      <c r="D353" s="93" t="n">
        <v>6035.49507244933</v>
      </c>
      <c r="E353" s="93" t="n">
        <v>4.66799861672384</v>
      </c>
      <c r="F353" s="93" t="n">
        <v>93.8524978184105</v>
      </c>
      <c r="G353" s="93" t="n">
        <v>0.922776307140979</v>
      </c>
      <c r="H353" s="93" t="n">
        <v>395.335446443246</v>
      </c>
      <c r="I353" s="93" t="n">
        <v>15.6071177367928</v>
      </c>
      <c r="J353" s="93" t="n">
        <v>6.14750218158952</v>
      </c>
      <c r="K353" s="93" t="n">
        <v>14.0878130327783</v>
      </c>
    </row>
    <row r="354">
      <c r="A354" s="93" t="s">
        <v>266</v>
      </c>
      <c r="B354" s="93" t="s">
        <v>267</v>
      </c>
      <c r="C354" s="93" t="s">
        <v>17</v>
      </c>
      <c r="D354" s="93" t="n">
        <v>3771.41880979493</v>
      </c>
      <c r="E354" s="93" t="n">
        <v>6.30511896628879</v>
      </c>
      <c r="F354" s="93" t="n">
        <v>88.3258342161992</v>
      </c>
      <c r="G354" s="93" t="n">
        <v>1.90865452690466</v>
      </c>
      <c r="H354" s="93" t="n">
        <v>498.47441370235</v>
      </c>
      <c r="I354" s="93" t="n">
        <v>16.2173219022369</v>
      </c>
      <c r="J354" s="93" t="n">
        <v>11.6741657838008</v>
      </c>
      <c r="K354" s="93" t="n">
        <v>14.4407323350939</v>
      </c>
    </row>
    <row r="355">
      <c r="A355" s="93" t="s">
        <v>268</v>
      </c>
      <c r="B355" s="93" t="s">
        <v>269</v>
      </c>
      <c r="C355" s="93" t="s">
        <v>16</v>
      </c>
      <c r="D355" s="93" t="n">
        <v>10605.232966866</v>
      </c>
      <c r="E355" s="93" t="n">
        <v>6.89103057184289</v>
      </c>
      <c r="F355" s="93" t="n">
        <v>85.5766309489194</v>
      </c>
      <c r="G355" s="93" t="n">
        <v>1.97986350337396</v>
      </c>
      <c r="H355" s="93" t="n">
        <v>1787.44111865188</v>
      </c>
      <c r="I355" s="93" t="n">
        <v>13.4088133303978</v>
      </c>
      <c r="J355" s="93" t="n">
        <v>14.4233690510806</v>
      </c>
      <c r="K355" s="93" t="n">
        <v>11.7469120950472</v>
      </c>
    </row>
    <row r="356">
      <c r="A356" s="93" t="s">
        <v>268</v>
      </c>
      <c r="B356" s="93" t="s">
        <v>269</v>
      </c>
      <c r="C356" s="93" t="s">
        <v>17</v>
      </c>
      <c r="D356" s="93" t="n">
        <v>6793.93314143646</v>
      </c>
      <c r="E356" s="93" t="n">
        <v>7.49049351401004</v>
      </c>
      <c r="F356" s="93" t="n">
        <v>86.1267207003454</v>
      </c>
      <c r="G356" s="93" t="n">
        <v>1.80055117584438</v>
      </c>
      <c r="H356" s="93" t="n">
        <v>1094.3657351388</v>
      </c>
      <c r="I356" s="93" t="n">
        <v>12.9278485452288</v>
      </c>
      <c r="J356" s="93" t="n">
        <v>13.8732792996546</v>
      </c>
      <c r="K356" s="93" t="n">
        <v>11.1780037638605</v>
      </c>
    </row>
    <row r="357">
      <c r="A357" s="93" t="s">
        <v>270</v>
      </c>
      <c r="B357" s="93" t="s">
        <v>271</v>
      </c>
      <c r="C357" s="93" t="s">
        <v>16</v>
      </c>
      <c r="D357" s="93" t="n">
        <v>11673.1828788762</v>
      </c>
      <c r="E357" s="93" t="n">
        <v>8.01555553833554</v>
      </c>
      <c r="F357" s="93" t="n">
        <v>96.2373838228992</v>
      </c>
      <c r="G357" s="93" t="n">
        <v>0.899995064900277</v>
      </c>
      <c r="H357" s="93" t="n">
        <v>456.389242865777</v>
      </c>
      <c r="I357" s="93" t="n">
        <v>24.1177111773678</v>
      </c>
      <c r="J357" s="93" t="n">
        <v>3.76261617710082</v>
      </c>
      <c r="K357" s="93" t="n">
        <v>23.0194009760146</v>
      </c>
    </row>
    <row r="358">
      <c r="A358" s="93" t="s">
        <v>270</v>
      </c>
      <c r="B358" s="93" t="s">
        <v>271</v>
      </c>
      <c r="C358" s="93" t="s">
        <v>17</v>
      </c>
      <c r="D358" s="93" t="n">
        <v>7397.59389706509</v>
      </c>
      <c r="E358" s="93" t="n">
        <v>8.81296238106338</v>
      </c>
      <c r="F358" s="93" t="n">
        <v>93.3078142657855</v>
      </c>
      <c r="G358" s="93" t="n">
        <v>1.68115881074048</v>
      </c>
      <c r="H358" s="93" t="n">
        <v>530.567270651462</v>
      </c>
      <c r="I358" s="93" t="n">
        <v>27.2365515678137</v>
      </c>
      <c r="J358" s="93" t="n">
        <v>6.69218573421452</v>
      </c>
      <c r="K358" s="93" t="n">
        <v>23.4400628275858</v>
      </c>
    </row>
    <row r="359">
      <c r="A359" s="93" t="s">
        <v>272</v>
      </c>
      <c r="B359" s="93" t="s">
        <v>273</v>
      </c>
      <c r="C359" s="93" t="s">
        <v>16</v>
      </c>
      <c r="D359" s="93" t="n">
        <v>11337.8764828902</v>
      </c>
      <c r="E359" s="93" t="n">
        <v>6.98642575921782</v>
      </c>
      <c r="F359" s="93" t="n">
        <v>96.4374080596746</v>
      </c>
      <c r="G359" s="93" t="n">
        <v>0.819513763773536</v>
      </c>
      <c r="H359" s="93" t="n">
        <v>418.843975497092</v>
      </c>
      <c r="I359" s="93" t="n">
        <v>22.3693235628874</v>
      </c>
      <c r="J359" s="93" t="n">
        <v>3.56259194032539</v>
      </c>
      <c r="K359" s="93" t="n">
        <v>22.1837876948461</v>
      </c>
    </row>
    <row r="360">
      <c r="A360" s="93" t="s">
        <v>272</v>
      </c>
      <c r="B360" s="93" t="s">
        <v>273</v>
      </c>
      <c r="C360" s="93" t="s">
        <v>17</v>
      </c>
      <c r="D360" s="93" t="n">
        <v>7123.56570524092</v>
      </c>
      <c r="E360" s="93" t="n">
        <v>6.15129147566114</v>
      </c>
      <c r="F360" s="93" t="n">
        <v>94.8359573784993</v>
      </c>
      <c r="G360" s="93" t="n">
        <v>1.10331823023111</v>
      </c>
      <c r="H360" s="93" t="n">
        <v>387.895034075597</v>
      </c>
      <c r="I360" s="93" t="n">
        <v>19.8760222806264</v>
      </c>
      <c r="J360" s="93" t="n">
        <v>5.16404262150071</v>
      </c>
      <c r="K360" s="93" t="n">
        <v>20.2620792131865</v>
      </c>
    </row>
    <row r="361">
      <c r="A361" s="93" t="s">
        <v>274</v>
      </c>
      <c r="B361" s="93" t="s">
        <v>275</v>
      </c>
      <c r="C361" s="93" t="s">
        <v>16</v>
      </c>
      <c r="D361" s="93" t="n">
        <v>7863.80711783898</v>
      </c>
      <c r="E361" s="93" t="n">
        <v>4.31233313178438</v>
      </c>
      <c r="F361" s="93" t="n">
        <v>95.1454734724939</v>
      </c>
      <c r="G361" s="93" t="n">
        <v>0.878835704879808</v>
      </c>
      <c r="H361" s="93" t="n">
        <v>401.228338747793</v>
      </c>
      <c r="I361" s="93" t="n">
        <v>18.3825135209852</v>
      </c>
      <c r="J361" s="93" t="n">
        <v>4.85452652750613</v>
      </c>
      <c r="K361" s="93" t="n">
        <v>17.2245920939025</v>
      </c>
    </row>
    <row r="362">
      <c r="A362" s="93" t="s">
        <v>274</v>
      </c>
      <c r="B362" s="93" t="s">
        <v>275</v>
      </c>
      <c r="C362" s="93" t="s">
        <v>17</v>
      </c>
      <c r="D362" s="93" t="n">
        <v>6473.60049448923</v>
      </c>
      <c r="E362" s="93" t="n">
        <v>4.8768871296518</v>
      </c>
      <c r="F362" s="93" t="n">
        <v>92.6835361044816</v>
      </c>
      <c r="G362" s="93" t="n">
        <v>1.40296439891669</v>
      </c>
      <c r="H362" s="93" t="n">
        <v>511.027807986822</v>
      </c>
      <c r="I362" s="93" t="n">
        <v>18.603794414778</v>
      </c>
      <c r="J362" s="93" t="n">
        <v>7.31646389551843</v>
      </c>
      <c r="K362" s="93" t="n">
        <v>17.7724790796748</v>
      </c>
    </row>
    <row r="363">
      <c r="A363" s="93" t="s">
        <v>276</v>
      </c>
      <c r="B363" s="93" t="s">
        <v>277</v>
      </c>
      <c r="C363" s="93" t="s">
        <v>16</v>
      </c>
      <c r="D363" s="93" t="n">
        <v>10866.7591141469</v>
      </c>
      <c r="E363" s="93" t="n">
        <v>5.78372652238597</v>
      </c>
      <c r="F363" s="93" t="n">
        <v>92.3396223616614</v>
      </c>
      <c r="G363" s="93" t="n">
        <v>1.31023041805543</v>
      </c>
      <c r="H363" s="93" t="n">
        <v>901.492516324018</v>
      </c>
      <c r="I363" s="93" t="n">
        <v>16.4308714446482</v>
      </c>
      <c r="J363" s="93" t="n">
        <v>7.66037763833862</v>
      </c>
      <c r="K363" s="93" t="n">
        <v>15.7937620992063</v>
      </c>
    </row>
    <row r="364">
      <c r="A364" s="93" t="s">
        <v>276</v>
      </c>
      <c r="B364" s="93" t="s">
        <v>277</v>
      </c>
      <c r="C364" s="93" t="s">
        <v>17</v>
      </c>
      <c r="D364" s="93" t="n">
        <v>6479.70851230861</v>
      </c>
      <c r="E364" s="93" t="n">
        <v>6.58152384644628</v>
      </c>
      <c r="F364" s="93" t="n">
        <v>91.1218537618183</v>
      </c>
      <c r="G364" s="93" t="n">
        <v>1.67466722187539</v>
      </c>
      <c r="H364" s="93" t="n">
        <v>631.328242107951</v>
      </c>
      <c r="I364" s="93" t="n">
        <v>20.3619741301671</v>
      </c>
      <c r="J364" s="93" t="n">
        <v>8.8781462381817</v>
      </c>
      <c r="K364" s="93" t="n">
        <v>17.1881356307432</v>
      </c>
    </row>
    <row r="365">
      <c r="A365" s="93" t="s">
        <v>278</v>
      </c>
      <c r="B365" s="93" t="s">
        <v>279</v>
      </c>
      <c r="C365" s="93" t="s">
        <v>16</v>
      </c>
      <c r="D365" s="93" t="n">
        <v>7649.35262098526</v>
      </c>
      <c r="E365" s="93" t="n">
        <v>6.31167297191891</v>
      </c>
      <c r="F365" s="93" t="n">
        <v>93.5162996030391</v>
      </c>
      <c r="G365" s="93" t="n">
        <v>1.10075015909234</v>
      </c>
      <c r="H365" s="93" t="n">
        <v>530.347231826998</v>
      </c>
      <c r="I365" s="93" t="n">
        <v>16.4693232942575</v>
      </c>
      <c r="J365" s="93" t="n">
        <v>6.4837003969609</v>
      </c>
      <c r="K365" s="93" t="n">
        <v>15.8764402059697</v>
      </c>
    </row>
    <row r="366">
      <c r="A366" s="93" t="s">
        <v>278</v>
      </c>
      <c r="B366" s="93" t="s">
        <v>279</v>
      </c>
      <c r="C366" s="93" t="s">
        <v>17</v>
      </c>
      <c r="D366" s="93" t="n">
        <v>5367.23176268326</v>
      </c>
      <c r="E366" s="93" t="n">
        <v>7.04463804546257</v>
      </c>
      <c r="F366" s="93" t="n">
        <v>94.3593056542999</v>
      </c>
      <c r="G366" s="93" t="n">
        <v>1.36186143733968</v>
      </c>
      <c r="H366" s="93" t="n">
        <v>320.847145344055</v>
      </c>
      <c r="I366" s="93" t="n">
        <v>24.9399266595096</v>
      </c>
      <c r="J366" s="93" t="n">
        <v>5.64069434570007</v>
      </c>
      <c r="K366" s="93" t="n">
        <v>22.7816456182737</v>
      </c>
    </row>
    <row r="367">
      <c r="A367" s="93" t="s">
        <v>280</v>
      </c>
      <c r="B367" s="93" t="s">
        <v>281</v>
      </c>
      <c r="C367" s="93" t="s">
        <v>16</v>
      </c>
      <c r="D367" s="93" t="n">
        <v>8157.79328000566</v>
      </c>
      <c r="E367" s="93" t="n">
        <v>3.63317412179821</v>
      </c>
      <c r="F367" s="93" t="n">
        <v>97.5273262296748</v>
      </c>
      <c r="G367" s="93" t="n">
        <v>0.539530724583034</v>
      </c>
      <c r="H367" s="93" t="n">
        <v>206.829841922476</v>
      </c>
      <c r="I367" s="93" t="n">
        <v>22.0603028014748</v>
      </c>
      <c r="J367" s="93" t="n">
        <v>2.47267377032523</v>
      </c>
      <c r="K367" s="93" t="n">
        <v>21.2801986330859</v>
      </c>
    </row>
    <row r="368">
      <c r="A368" s="93" t="s">
        <v>280</v>
      </c>
      <c r="B368" s="93" t="s">
        <v>281</v>
      </c>
      <c r="C368" s="93" t="s">
        <v>17</v>
      </c>
      <c r="D368" s="93" t="n">
        <v>3096.53123848392</v>
      </c>
      <c r="E368" s="93" t="n">
        <v>7.37308907916863</v>
      </c>
      <c r="F368" s="93" t="n">
        <v>98.3046436055986</v>
      </c>
      <c r="G368" s="93" t="n">
        <v>0.760750665902079</v>
      </c>
      <c r="H368" s="93" t="n">
        <v>53.4026048320724</v>
      </c>
      <c r="I368" s="93" t="n">
        <v>43.9171256546593</v>
      </c>
      <c r="J368" s="93" t="n">
        <v>1.69535639440143</v>
      </c>
      <c r="K368" s="93" t="n">
        <v>44.1118595070565</v>
      </c>
    </row>
    <row r="369">
      <c r="A369" s="93" t="s">
        <v>282</v>
      </c>
      <c r="B369" s="93" t="s">
        <v>283</v>
      </c>
      <c r="C369" s="93" t="s">
        <v>16</v>
      </c>
      <c r="D369" s="93" t="n">
        <v>14194.1821649534</v>
      </c>
      <c r="E369" s="93" t="n">
        <v>5.47337182869177</v>
      </c>
      <c r="F369" s="93" t="n">
        <v>96.8661354324823</v>
      </c>
      <c r="G369" s="93" t="n">
        <v>0.844261208270266</v>
      </c>
      <c r="H369" s="93" t="n">
        <v>459.217706508424</v>
      </c>
      <c r="I369" s="93" t="n">
        <v>26.7077999272285</v>
      </c>
      <c r="J369" s="93" t="n">
        <v>3.13386456751768</v>
      </c>
      <c r="K369" s="93" t="n">
        <v>26.0956779652659</v>
      </c>
    </row>
    <row r="370">
      <c r="A370" s="93" t="s">
        <v>282</v>
      </c>
      <c r="B370" s="93" t="s">
        <v>283</v>
      </c>
      <c r="C370" s="93" t="s">
        <v>17</v>
      </c>
      <c r="D370" s="93" t="n">
        <v>7286.88593746105</v>
      </c>
      <c r="E370" s="93" t="n">
        <v>7.30138935918084</v>
      </c>
      <c r="F370" s="93" t="n">
        <v>95.6682487174255</v>
      </c>
      <c r="G370" s="93" t="n">
        <v>1.00574087223432</v>
      </c>
      <c r="H370" s="93" t="n">
        <v>329.942043768403</v>
      </c>
      <c r="I370" s="93" t="n">
        <v>23.2557271343599</v>
      </c>
      <c r="J370" s="93" t="n">
        <v>4.33175128257453</v>
      </c>
      <c r="K370" s="93" t="n">
        <v>22.2121404562746</v>
      </c>
    </row>
    <row r="371">
      <c r="A371" s="93" t="s">
        <v>284</v>
      </c>
      <c r="B371" s="93" t="s">
        <v>285</v>
      </c>
      <c r="C371" s="93" t="s">
        <v>16</v>
      </c>
      <c r="D371" s="93" t="n">
        <v>15844.5706121164</v>
      </c>
      <c r="E371" s="93" t="n">
        <v>3.39507757098589</v>
      </c>
      <c r="F371" s="93" t="n">
        <v>94.6814795380321</v>
      </c>
      <c r="G371" s="93" t="n">
        <v>0.793353785198139</v>
      </c>
      <c r="H371" s="93" t="n">
        <v>890.033335165469</v>
      </c>
      <c r="I371" s="93" t="n">
        <v>14.5145255320983</v>
      </c>
      <c r="J371" s="93" t="n">
        <v>5.31852046196786</v>
      </c>
      <c r="K371" s="93" t="n">
        <v>14.1234598450459</v>
      </c>
    </row>
    <row r="372">
      <c r="A372" s="93" t="s">
        <v>284</v>
      </c>
      <c r="B372" s="93" t="s">
        <v>285</v>
      </c>
      <c r="C372" s="93" t="s">
        <v>17</v>
      </c>
      <c r="D372" s="93" t="n">
        <v>5563.23128552801</v>
      </c>
      <c r="E372" s="93" t="n">
        <v>6.02962437767679</v>
      </c>
      <c r="F372" s="93" t="n">
        <v>90.909157285954</v>
      </c>
      <c r="G372" s="93" t="n">
        <v>1.84090993734259</v>
      </c>
      <c r="H372" s="93" t="n">
        <v>556.318660390983</v>
      </c>
      <c r="I372" s="93" t="n">
        <v>19.8430978458575</v>
      </c>
      <c r="J372" s="93" t="n">
        <v>9.090842714046</v>
      </c>
      <c r="K372" s="93" t="n">
        <v>18.409247229036</v>
      </c>
    </row>
    <row r="373">
      <c r="A373" s="93" t="s">
        <v>286</v>
      </c>
      <c r="B373" s="93" t="s">
        <v>287</v>
      </c>
      <c r="C373" s="93" t="s">
        <v>16</v>
      </c>
      <c r="D373" s="93" t="n">
        <v>10875.652344161</v>
      </c>
      <c r="E373" s="93" t="n">
        <v>4.85593545505767</v>
      </c>
      <c r="F373" s="93" t="n">
        <v>95.0372113643756</v>
      </c>
      <c r="G373" s="93" t="n">
        <v>0.828203256459687</v>
      </c>
      <c r="H373" s="93" t="n">
        <v>567.920323878901</v>
      </c>
      <c r="I373" s="93" t="n">
        <v>16.2277811192002</v>
      </c>
      <c r="J373" s="93" t="n">
        <v>4.96278863562438</v>
      </c>
      <c r="K373" s="93" t="n">
        <v>15.8600604853124</v>
      </c>
    </row>
    <row r="374">
      <c r="A374" s="93" t="s">
        <v>286</v>
      </c>
      <c r="B374" s="93" t="s">
        <v>287</v>
      </c>
      <c r="C374" s="93" t="s">
        <v>17</v>
      </c>
      <c r="D374" s="93" t="n">
        <v>7186.36083047492</v>
      </c>
      <c r="E374" s="93" t="n">
        <v>5.59038204095032</v>
      </c>
      <c r="F374" s="93" t="n">
        <v>94.2898365390255</v>
      </c>
      <c r="G374" s="93" t="n">
        <v>1.0020027008123</v>
      </c>
      <c r="H374" s="93" t="n">
        <v>435.203798604234</v>
      </c>
      <c r="I374" s="93" t="n">
        <v>17.4481170336608</v>
      </c>
      <c r="J374" s="93" t="n">
        <v>5.71016346097449</v>
      </c>
      <c r="K374" s="93" t="n">
        <v>16.5457033790641</v>
      </c>
    </row>
    <row r="375">
      <c r="A375" s="93" t="s">
        <v>288</v>
      </c>
      <c r="B375" s="93" t="s">
        <v>289</v>
      </c>
      <c r="C375" s="93" t="s">
        <v>16</v>
      </c>
      <c r="D375" s="93" t="n">
        <v>29894.7970029571</v>
      </c>
      <c r="E375" s="93" t="n">
        <v>4.87773744522417</v>
      </c>
      <c r="F375" s="93" t="n">
        <v>91.648080795884</v>
      </c>
      <c r="G375" s="93" t="n">
        <v>1.42808722510311</v>
      </c>
      <c r="H375" s="93" t="n">
        <v>2724.32250652609</v>
      </c>
      <c r="I375" s="93" t="n">
        <v>17.4141919566999</v>
      </c>
      <c r="J375" s="93" t="n">
        <v>8.35191920411603</v>
      </c>
      <c r="K375" s="93" t="n">
        <v>15.6708236982606</v>
      </c>
    </row>
    <row r="376">
      <c r="A376" s="93" t="s">
        <v>288</v>
      </c>
      <c r="B376" s="93" t="s">
        <v>289</v>
      </c>
      <c r="C376" s="93" t="s">
        <v>17</v>
      </c>
      <c r="D376" s="93" t="n">
        <v>12146.1450919467</v>
      </c>
      <c r="E376" s="93" t="n">
        <v>7.77106465993524</v>
      </c>
      <c r="F376" s="93" t="n">
        <v>88.1841484775794</v>
      </c>
      <c r="G376" s="93" t="n">
        <v>2.42803273838091</v>
      </c>
      <c r="H376" s="93" t="n">
        <v>1627.46989627858</v>
      </c>
      <c r="I376" s="93" t="n">
        <v>21.616137277528</v>
      </c>
      <c r="J376" s="93" t="n">
        <v>11.8158515224207</v>
      </c>
      <c r="K376" s="93" t="n">
        <v>18.1209114809477</v>
      </c>
    </row>
    <row r="377">
      <c r="A377" s="93" t="s">
        <v>290</v>
      </c>
      <c r="B377" s="93" t="s">
        <v>291</v>
      </c>
      <c r="C377" s="93" t="s">
        <v>16</v>
      </c>
      <c r="D377" s="93" t="n">
        <v>56539.4330995607</v>
      </c>
      <c r="E377" s="93" t="n">
        <v>5.20428229227401</v>
      </c>
      <c r="F377" s="93" t="n">
        <v>94.4456192272702</v>
      </c>
      <c r="G377" s="93" t="n">
        <v>0.898422472781922</v>
      </c>
      <c r="H377" s="93" t="n">
        <v>3325.1043582397</v>
      </c>
      <c r="I377" s="93" t="n">
        <v>16.627375125436</v>
      </c>
      <c r="J377" s="93" t="n">
        <v>5.55438077272981</v>
      </c>
      <c r="K377" s="93" t="n">
        <v>15.2766024227543</v>
      </c>
    </row>
    <row r="378">
      <c r="A378" s="93" t="s">
        <v>290</v>
      </c>
      <c r="B378" s="93" t="s">
        <v>291</v>
      </c>
      <c r="C378" s="93" t="s">
        <v>17</v>
      </c>
      <c r="D378" s="93" t="n">
        <v>32895.8844890996</v>
      </c>
      <c r="E378" s="93" t="n">
        <v>7.21113244751984</v>
      </c>
      <c r="F378" s="93" t="n">
        <v>92.5739917919992</v>
      </c>
      <c r="G378" s="93" t="n">
        <v>1.42560900892538</v>
      </c>
      <c r="H378" s="93" t="n">
        <v>2638.8092756589</v>
      </c>
      <c r="I378" s="93" t="n">
        <v>19.1843484419179</v>
      </c>
      <c r="J378" s="93" t="n">
        <v>7.42600820800076</v>
      </c>
      <c r="K378" s="93" t="n">
        <v>17.7719055775712</v>
      </c>
    </row>
    <row r="379">
      <c r="A379" s="93" t="s">
        <v>292</v>
      </c>
      <c r="B379" s="93" t="s">
        <v>293</v>
      </c>
      <c r="C379" s="93" t="s">
        <v>16</v>
      </c>
      <c r="D379" s="93" t="n">
        <v>45871.8991437295</v>
      </c>
      <c r="E379" s="93" t="n">
        <v>5.84637654744282</v>
      </c>
      <c r="F379" s="93" t="n">
        <v>96.7281999560789</v>
      </c>
      <c r="G379" s="93" t="n">
        <v>0.801878466894925</v>
      </c>
      <c r="H379" s="93" t="n">
        <v>1551.60213568896</v>
      </c>
      <c r="I379" s="93" t="n">
        <v>25.8219283603677</v>
      </c>
      <c r="J379" s="93" t="n">
        <v>3.27180004392114</v>
      </c>
      <c r="K379" s="93" t="n">
        <v>23.706907404197</v>
      </c>
    </row>
    <row r="380">
      <c r="A380" s="93" t="s">
        <v>292</v>
      </c>
      <c r="B380" s="93" t="s">
        <v>293</v>
      </c>
      <c r="C380" s="93" t="s">
        <v>17</v>
      </c>
      <c r="D380" s="93" t="n">
        <v>25971.6125735195</v>
      </c>
      <c r="E380" s="93" t="n">
        <v>7.41129636812464</v>
      </c>
      <c r="F380" s="93" t="n">
        <v>93.0965995685834</v>
      </c>
      <c r="G380" s="93" t="n">
        <v>2.17681924589411</v>
      </c>
      <c r="H380" s="93" t="n">
        <v>1925.87529808256</v>
      </c>
      <c r="I380" s="93" t="n">
        <v>34.903827818817</v>
      </c>
      <c r="J380" s="93" t="n">
        <v>6.90340043141657</v>
      </c>
      <c r="K380" s="93" t="n">
        <v>29.3557460097394</v>
      </c>
    </row>
    <row r="381">
      <c r="A381" s="93" t="s">
        <v>294</v>
      </c>
      <c r="B381" s="93" t="s">
        <v>295</v>
      </c>
      <c r="C381" s="93" t="s">
        <v>16</v>
      </c>
      <c r="D381" s="93" t="n">
        <v>45028.3609153337</v>
      </c>
      <c r="E381" s="93" t="n">
        <v>4.70873599608157</v>
      </c>
      <c r="F381" s="93" t="n">
        <v>95.1728493072645</v>
      </c>
      <c r="G381" s="93" t="n">
        <v>0.739771495886398</v>
      </c>
      <c r="H381" s="93" t="n">
        <v>2283.83078963473</v>
      </c>
      <c r="I381" s="93" t="n">
        <v>15.1768493809523</v>
      </c>
      <c r="J381" s="93" t="n">
        <v>4.8271506927355</v>
      </c>
      <c r="K381" s="93" t="n">
        <v>14.5854491772469</v>
      </c>
    </row>
    <row r="382">
      <c r="A382" s="93" t="s">
        <v>294</v>
      </c>
      <c r="B382" s="93" t="s">
        <v>295</v>
      </c>
      <c r="C382" s="93" t="s">
        <v>17</v>
      </c>
      <c r="D382" s="93" t="n">
        <v>31185.1103662715</v>
      </c>
      <c r="E382" s="93" t="n">
        <v>6.87895676222719</v>
      </c>
      <c r="F382" s="93" t="n">
        <v>92.0337960205242</v>
      </c>
      <c r="G382" s="93" t="n">
        <v>1.35699295886312</v>
      </c>
      <c r="H382" s="93" t="n">
        <v>2699.30135495858</v>
      </c>
      <c r="I382" s="93" t="n">
        <v>17.4967694507251</v>
      </c>
      <c r="J382" s="93" t="n">
        <v>7.96620397947577</v>
      </c>
      <c r="K382" s="93" t="n">
        <v>15.6773807824985</v>
      </c>
    </row>
    <row r="383">
      <c r="A383" s="93" t="s">
        <v>296</v>
      </c>
      <c r="B383" s="93" t="s">
        <v>297</v>
      </c>
      <c r="C383" s="93" t="s">
        <v>16</v>
      </c>
      <c r="D383" s="93" t="n">
        <v>26438.1124156397</v>
      </c>
      <c r="E383" s="93" t="n">
        <v>5.78035610173424</v>
      </c>
      <c r="F383" s="93" t="n">
        <v>94.2157763761581</v>
      </c>
      <c r="G383" s="93" t="n">
        <v>1.10476608618259</v>
      </c>
      <c r="H383" s="93" t="n">
        <v>1623.12470677712</v>
      </c>
      <c r="I383" s="93" t="n">
        <v>17.6379898299973</v>
      </c>
      <c r="J383" s="93" t="n">
        <v>5.78422362384188</v>
      </c>
      <c r="K383" s="93" t="n">
        <v>17.9948773236758</v>
      </c>
    </row>
    <row r="384">
      <c r="A384" s="93" t="s">
        <v>296</v>
      </c>
      <c r="B384" s="93" t="s">
        <v>297</v>
      </c>
      <c r="C384" s="93" t="s">
        <v>17</v>
      </c>
      <c r="D384" s="93" t="n">
        <v>15487.5473198625</v>
      </c>
      <c r="E384" s="93" t="n">
        <v>7.17903242855743</v>
      </c>
      <c r="F384" s="93" t="n">
        <v>97.0455490055371</v>
      </c>
      <c r="G384" s="93" t="n">
        <v>1.06249404044986</v>
      </c>
      <c r="H384" s="93" t="n">
        <v>471.502300206969</v>
      </c>
      <c r="I384" s="93" t="n">
        <v>36.830454182569</v>
      </c>
      <c r="J384" s="93" t="n">
        <v>2.95445099446289</v>
      </c>
      <c r="K384" s="93" t="n">
        <v>34.8999924736654</v>
      </c>
    </row>
    <row r="385">
      <c r="A385" s="93" t="s">
        <v>298</v>
      </c>
      <c r="B385" s="93" t="s">
        <v>299</v>
      </c>
      <c r="C385" s="93" t="s">
        <v>16</v>
      </c>
      <c r="D385" s="93" t="n">
        <v>15525.9949172201</v>
      </c>
      <c r="E385" s="93" t="n">
        <v>4.57528697020573</v>
      </c>
      <c r="F385" s="93" t="n">
        <v>90.4813142706639</v>
      </c>
      <c r="G385" s="93" t="n">
        <v>1.5794326277783</v>
      </c>
      <c r="H385" s="93" t="n">
        <v>1633.34349687054</v>
      </c>
      <c r="I385" s="93" t="n">
        <v>15.8285445897224</v>
      </c>
      <c r="J385" s="93" t="n">
        <v>9.51868572933611</v>
      </c>
      <c r="K385" s="93" t="n">
        <v>15.0135369553079</v>
      </c>
    </row>
    <row r="386">
      <c r="A386" s="93" t="s">
        <v>298</v>
      </c>
      <c r="B386" s="93" t="s">
        <v>299</v>
      </c>
      <c r="C386" s="93" t="s">
        <v>17</v>
      </c>
      <c r="D386" s="93" t="n">
        <v>9820.70378729986</v>
      </c>
      <c r="E386" s="93" t="n">
        <v>7.20713696175706</v>
      </c>
      <c r="F386" s="93" t="n">
        <v>90.1502911333041</v>
      </c>
      <c r="G386" s="93" t="n">
        <v>1.62904854897733</v>
      </c>
      <c r="H386" s="93" t="n">
        <v>1072.99790111522</v>
      </c>
      <c r="I386" s="93" t="n">
        <v>15.1893461878071</v>
      </c>
      <c r="J386" s="93" t="n">
        <v>9.84970886669588</v>
      </c>
      <c r="K386" s="93" t="n">
        <v>14.9100042395321</v>
      </c>
    </row>
    <row r="387">
      <c r="A387" s="93" t="s">
        <v>300</v>
      </c>
      <c r="B387" s="93" t="s">
        <v>301</v>
      </c>
      <c r="C387" s="93" t="s">
        <v>16</v>
      </c>
      <c r="D387" s="93" t="n">
        <v>18942.0890832383</v>
      </c>
      <c r="E387" s="93" t="n">
        <v>5.79251312078738</v>
      </c>
      <c r="F387" s="93" t="n">
        <v>93.7417102994579</v>
      </c>
      <c r="G387" s="93" t="n">
        <v>1.43118244687122</v>
      </c>
      <c r="H387" s="93" t="n">
        <v>1264.59268385108</v>
      </c>
      <c r="I387" s="93" t="n">
        <v>23.2243281693837</v>
      </c>
      <c r="J387" s="93" t="n">
        <v>6.25828970054213</v>
      </c>
      <c r="K387" s="93" t="n">
        <v>21.4374049045139</v>
      </c>
    </row>
    <row r="388">
      <c r="A388" s="93" t="s">
        <v>300</v>
      </c>
      <c r="B388" s="93" t="s">
        <v>301</v>
      </c>
      <c r="C388" s="93" t="s">
        <v>17</v>
      </c>
      <c r="D388" s="93" t="n">
        <v>13612.7719972796</v>
      </c>
      <c r="E388" s="93" t="n">
        <v>6.11159224028503</v>
      </c>
      <c r="F388" s="93" t="n">
        <v>94.7934523483619</v>
      </c>
      <c r="G388" s="93" t="n">
        <v>1.16312672939008</v>
      </c>
      <c r="H388" s="93" t="n">
        <v>747.683983639039</v>
      </c>
      <c r="I388" s="93" t="n">
        <v>22.4430366052934</v>
      </c>
      <c r="J388" s="93" t="n">
        <v>5.20654765163806</v>
      </c>
      <c r="K388" s="93" t="n">
        <v>21.1765656582161</v>
      </c>
    </row>
    <row r="389">
      <c r="A389" s="93" t="s">
        <v>302</v>
      </c>
      <c r="B389" s="93" t="s">
        <v>303</v>
      </c>
      <c r="C389" s="93" t="s">
        <v>16</v>
      </c>
      <c r="D389" s="93" t="n">
        <v>12162.8391876307</v>
      </c>
      <c r="E389" s="93" t="n">
        <v>6.27654317431348</v>
      </c>
      <c r="F389" s="93" t="n">
        <v>97.2624991116509</v>
      </c>
      <c r="G389" s="93" t="n">
        <v>0.841346520233808</v>
      </c>
      <c r="H389" s="93" t="n">
        <v>342.329092765394</v>
      </c>
      <c r="I389" s="93" t="n">
        <v>30.3673633383465</v>
      </c>
      <c r="J389" s="93" t="n">
        <v>2.73750088834911</v>
      </c>
      <c r="K389" s="93" t="n">
        <v>29.8927629668025</v>
      </c>
    </row>
    <row r="390">
      <c r="A390" s="93" t="s">
        <v>302</v>
      </c>
      <c r="B390" s="93" t="s">
        <v>303</v>
      </c>
      <c r="C390" s="93" t="s">
        <v>17</v>
      </c>
      <c r="D390" s="93" t="n">
        <v>5698.83006970716</v>
      </c>
      <c r="E390" s="93" t="n">
        <v>8.80096654664122</v>
      </c>
      <c r="F390" s="93" t="n">
        <v>97.2557460835621</v>
      </c>
      <c r="G390" s="93" t="n">
        <v>1.04823117068012</v>
      </c>
      <c r="H390" s="93" t="n">
        <v>160.803215929999</v>
      </c>
      <c r="I390" s="93" t="n">
        <v>36.5884489695288</v>
      </c>
      <c r="J390" s="93" t="n">
        <v>2.74425391643794</v>
      </c>
      <c r="K390" s="93" t="n">
        <v>37.149078648257</v>
      </c>
    </row>
    <row r="391">
      <c r="A391" s="93" t="s">
        <v>304</v>
      </c>
      <c r="B391" s="93" t="s">
        <v>305</v>
      </c>
      <c r="C391" s="93" t="s">
        <v>16</v>
      </c>
      <c r="D391" s="93" t="n">
        <v>6245.89295119267</v>
      </c>
      <c r="E391" s="93" t="n">
        <v>7.60285486048335</v>
      </c>
      <c r="F391" s="93" t="n">
        <v>89.6215659461932</v>
      </c>
      <c r="G391" s="93" t="n">
        <v>2.16515156121671</v>
      </c>
      <c r="H391" s="93" t="n">
        <v>723.292294847962</v>
      </c>
      <c r="I391" s="93" t="n">
        <v>20.9629594616776</v>
      </c>
      <c r="J391" s="93" t="n">
        <v>10.3784340538068</v>
      </c>
      <c r="K391" s="93" t="n">
        <v>18.6968739620126</v>
      </c>
    </row>
    <row r="392">
      <c r="A392" s="93" t="s">
        <v>304</v>
      </c>
      <c r="B392" s="93" t="s">
        <v>305</v>
      </c>
      <c r="C392" s="93" t="s">
        <v>17</v>
      </c>
      <c r="D392" s="93" t="n">
        <v>2259.84427964033</v>
      </c>
      <c r="E392" s="93" t="n">
        <v>11.952033074123</v>
      </c>
      <c r="F392" s="93" t="n">
        <v>82.7433013200585</v>
      </c>
      <c r="G392" s="93" t="n">
        <v>4.2853702967227</v>
      </c>
      <c r="H392" s="93" t="n">
        <v>471.306452307201</v>
      </c>
      <c r="I392" s="93" t="n">
        <v>26.9622685015395</v>
      </c>
      <c r="J392" s="93" t="n">
        <v>17.2566986799415</v>
      </c>
      <c r="K392" s="93" t="n">
        <v>20.5477126480693</v>
      </c>
    </row>
    <row r="393">
      <c r="A393" s="93" t="s">
        <v>306</v>
      </c>
      <c r="B393" s="93" t="s">
        <v>307</v>
      </c>
      <c r="C393" s="93" t="s">
        <v>16</v>
      </c>
      <c r="D393" s="93" t="n">
        <v>21405.6896721813</v>
      </c>
      <c r="E393" s="93" t="n">
        <v>5.40180955258081</v>
      </c>
      <c r="F393" s="93" t="n">
        <v>93.2340373735583</v>
      </c>
      <c r="G393" s="93" t="n">
        <v>1.14475660321067</v>
      </c>
      <c r="H393" s="93" t="n">
        <v>1553.40367525759</v>
      </c>
      <c r="I393" s="93" t="n">
        <v>17.4321391709029</v>
      </c>
      <c r="J393" s="93" t="n">
        <v>6.76596262644175</v>
      </c>
      <c r="K393" s="93" t="n">
        <v>15.7745890452104</v>
      </c>
    </row>
    <row r="394">
      <c r="A394" s="93" t="s">
        <v>306</v>
      </c>
      <c r="B394" s="93" t="s">
        <v>307</v>
      </c>
      <c r="C394" s="93" t="s">
        <v>17</v>
      </c>
      <c r="D394" s="93" t="n">
        <v>10899.3984302242</v>
      </c>
      <c r="E394" s="93" t="n">
        <v>7.37601899197203</v>
      </c>
      <c r="F394" s="93" t="n">
        <v>90.8593838050033</v>
      </c>
      <c r="G394" s="93" t="n">
        <v>1.90076719640399</v>
      </c>
      <c r="H394" s="93" t="n">
        <v>1096.49893753233</v>
      </c>
      <c r="I394" s="93" t="n">
        <v>19.8125127856488</v>
      </c>
      <c r="J394" s="93" t="n">
        <v>9.14061619499666</v>
      </c>
      <c r="K394" s="93" t="n">
        <v>18.8939708809307</v>
      </c>
    </row>
    <row r="395">
      <c r="A395" s="93" t="s">
        <v>308</v>
      </c>
      <c r="B395" s="93" t="s">
        <v>309</v>
      </c>
      <c r="C395" s="93" t="s">
        <v>16</v>
      </c>
      <c r="D395" s="93" t="n">
        <v>13055.8852738413</v>
      </c>
      <c r="E395" s="93" t="n">
        <v>5.9981797967918</v>
      </c>
      <c r="F395" s="93" t="n">
        <v>91.1287235041259</v>
      </c>
      <c r="G395" s="93" t="n">
        <v>1.84618003226069</v>
      </c>
      <c r="H395" s="93" t="n">
        <v>1270.97542584817</v>
      </c>
      <c r="I395" s="93" t="n">
        <v>20.8933300982548</v>
      </c>
      <c r="J395" s="93" t="n">
        <v>8.87127649587406</v>
      </c>
      <c r="K395" s="93" t="n">
        <v>18.964579649498</v>
      </c>
    </row>
    <row r="396">
      <c r="A396" s="93" t="s">
        <v>308</v>
      </c>
      <c r="B396" s="93" t="s">
        <v>309</v>
      </c>
      <c r="C396" s="93" t="s">
        <v>17</v>
      </c>
      <c r="D396" s="93" t="n">
        <v>9893.15809141519</v>
      </c>
      <c r="E396" s="93" t="n">
        <v>7.79045340033486</v>
      </c>
      <c r="F396" s="93" t="n">
        <v>86.8511272704649</v>
      </c>
      <c r="G396" s="93" t="n">
        <v>2.35514237639126</v>
      </c>
      <c r="H396" s="93" t="n">
        <v>1497.77994512485</v>
      </c>
      <c r="I396" s="93" t="n">
        <v>20.8888482595667</v>
      </c>
      <c r="J396" s="93" t="n">
        <v>13.1488727295351</v>
      </c>
      <c r="K396" s="93" t="n">
        <v>15.556221014488</v>
      </c>
    </row>
    <row r="397">
      <c r="A397" s="93" t="s">
        <v>310</v>
      </c>
      <c r="B397" s="93" t="s">
        <v>311</v>
      </c>
      <c r="C397" s="93" t="s">
        <v>16</v>
      </c>
      <c r="D397" s="93" t="n">
        <v>14256.8461709549</v>
      </c>
      <c r="E397" s="93" t="n">
        <v>5.23415392796112</v>
      </c>
      <c r="F397" s="93" t="n">
        <v>90.998592865066</v>
      </c>
      <c r="G397" s="93" t="n">
        <v>1.09643722049154</v>
      </c>
      <c r="H397" s="93" t="n">
        <v>1410.26001396727</v>
      </c>
      <c r="I397" s="93" t="n">
        <v>12.5875557246076</v>
      </c>
      <c r="J397" s="93" t="n">
        <v>9.00140713493403</v>
      </c>
      <c r="K397" s="93" t="n">
        <v>11.0842941257923</v>
      </c>
    </row>
    <row r="398">
      <c r="A398" s="93" t="s">
        <v>310</v>
      </c>
      <c r="B398" s="93" t="s">
        <v>311</v>
      </c>
      <c r="C398" s="93" t="s">
        <v>17</v>
      </c>
      <c r="D398" s="93" t="n">
        <v>6735.0899076172</v>
      </c>
      <c r="E398" s="93" t="n">
        <v>6.94773373080185</v>
      </c>
      <c r="F398" s="93" t="n">
        <v>90.5066235617294</v>
      </c>
      <c r="G398" s="93" t="n">
        <v>1.88305019614185</v>
      </c>
      <c r="H398" s="93" t="n">
        <v>706.453752470376</v>
      </c>
      <c r="I398" s="93" t="n">
        <v>18.7804794703438</v>
      </c>
      <c r="J398" s="93" t="n">
        <v>9.49337643827064</v>
      </c>
      <c r="K398" s="93" t="n">
        <v>17.9523604018274</v>
      </c>
    </row>
    <row r="399">
      <c r="A399" s="93" t="s">
        <v>312</v>
      </c>
      <c r="B399" s="93" t="s">
        <v>313</v>
      </c>
      <c r="C399" s="93" t="s">
        <v>16</v>
      </c>
      <c r="D399" s="93" t="n">
        <v>5821.38949838534</v>
      </c>
      <c r="E399" s="93" t="n">
        <v>4.6264241729773</v>
      </c>
      <c r="F399" s="93" t="n">
        <v>94.6884119385986</v>
      </c>
      <c r="G399" s="93" t="n">
        <v>0.932899869278357</v>
      </c>
      <c r="H399" s="93" t="n">
        <v>326.553401069203</v>
      </c>
      <c r="I399" s="93" t="n">
        <v>17.4368180581728</v>
      </c>
      <c r="J399" s="93" t="n">
        <v>5.31158806140142</v>
      </c>
      <c r="K399" s="93" t="n">
        <v>16.6305831887851</v>
      </c>
    </row>
    <row r="400">
      <c r="A400" s="93" t="s">
        <v>312</v>
      </c>
      <c r="B400" s="93" t="s">
        <v>313</v>
      </c>
      <c r="C400" s="93" t="s">
        <v>17</v>
      </c>
      <c r="D400" s="93" t="n">
        <v>3373.53343157175</v>
      </c>
      <c r="E400" s="93" t="n">
        <v>7.32388584781113</v>
      </c>
      <c r="F400" s="93" t="n">
        <v>93.6282141700595</v>
      </c>
      <c r="G400" s="93" t="n">
        <v>1.58470987613912</v>
      </c>
      <c r="H400" s="93" t="n">
        <v>229.582852846863</v>
      </c>
      <c r="I400" s="93" t="n">
        <v>24.3771931697984</v>
      </c>
      <c r="J400" s="93" t="n">
        <v>6.37178582994049</v>
      </c>
      <c r="K400" s="93" t="n">
        <v>23.2860236738289</v>
      </c>
    </row>
    <row r="401">
      <c r="A401" s="93" t="s">
        <v>314</v>
      </c>
      <c r="B401" s="93" t="s">
        <v>315</v>
      </c>
      <c r="C401" s="93" t="s">
        <v>16</v>
      </c>
      <c r="D401" s="93" t="n">
        <v>9200.85322487208</v>
      </c>
      <c r="E401" s="93" t="n">
        <v>6.09604067029404</v>
      </c>
      <c r="F401" s="93" t="n">
        <v>95.1170181358723</v>
      </c>
      <c r="G401" s="93" t="n">
        <v>1.32782147970425</v>
      </c>
      <c r="H401" s="93" t="n">
        <v>472.34028475718</v>
      </c>
      <c r="I401" s="93" t="n">
        <v>26.5163399252826</v>
      </c>
      <c r="J401" s="93" t="n">
        <v>4.88298186412775</v>
      </c>
      <c r="K401" s="93" t="n">
        <v>25.8650192199292</v>
      </c>
    </row>
    <row r="402">
      <c r="A402" s="93" t="s">
        <v>314</v>
      </c>
      <c r="B402" s="93" t="s">
        <v>315</v>
      </c>
      <c r="C402" s="93" t="s">
        <v>17</v>
      </c>
      <c r="D402" s="93" t="n">
        <v>5902.60627202243</v>
      </c>
      <c r="E402" s="93" t="n">
        <v>8.60673267428711</v>
      </c>
      <c r="F402" s="93" t="n">
        <v>92.0607458767977</v>
      </c>
      <c r="G402" s="93" t="n">
        <v>1.69360604796097</v>
      </c>
      <c r="H402" s="93" t="n">
        <v>509.036622900149</v>
      </c>
      <c r="I402" s="93" t="n">
        <v>22.4950362563049</v>
      </c>
      <c r="J402" s="93" t="n">
        <v>7.9392541232023</v>
      </c>
      <c r="K402" s="93" t="n">
        <v>19.6384488488768</v>
      </c>
    </row>
    <row r="403">
      <c r="A403" s="93" t="s">
        <v>316</v>
      </c>
      <c r="B403" s="93" t="s">
        <v>317</v>
      </c>
      <c r="C403" s="93" t="s">
        <v>16</v>
      </c>
      <c r="D403" s="93" t="n">
        <v>11365.3277449691</v>
      </c>
      <c r="E403" s="93" t="n">
        <v>6.62308230531521</v>
      </c>
      <c r="F403" s="93" t="n">
        <v>87.1236653874088</v>
      </c>
      <c r="G403" s="93" t="n">
        <v>1.72440722178519</v>
      </c>
      <c r="H403" s="93" t="n">
        <v>1679.72458889612</v>
      </c>
      <c r="I403" s="93" t="n">
        <v>12.5870722152314</v>
      </c>
      <c r="J403" s="93" t="n">
        <v>12.8763346125912</v>
      </c>
      <c r="K403" s="93" t="n">
        <v>11.6676587167542</v>
      </c>
    </row>
    <row r="404">
      <c r="A404" s="93" t="s">
        <v>316</v>
      </c>
      <c r="B404" s="93" t="s">
        <v>317</v>
      </c>
      <c r="C404" s="93" t="s">
        <v>17</v>
      </c>
      <c r="D404" s="93" t="n">
        <v>9412.70026335473</v>
      </c>
      <c r="E404" s="93" t="n">
        <v>7.56504003277205</v>
      </c>
      <c r="F404" s="93" t="n">
        <v>86.2665832265786</v>
      </c>
      <c r="G404" s="93" t="n">
        <v>2.21274794021083</v>
      </c>
      <c r="H404" s="93" t="n">
        <v>1498.4775198575</v>
      </c>
      <c r="I404" s="93" t="n">
        <v>15.0144571808325</v>
      </c>
      <c r="J404" s="93" t="n">
        <v>13.7334167734214</v>
      </c>
      <c r="K404" s="93" t="n">
        <v>13.8993964497651</v>
      </c>
    </row>
    <row r="405">
      <c r="A405" s="93" t="s">
        <v>318</v>
      </c>
      <c r="B405" s="93" t="s">
        <v>319</v>
      </c>
      <c r="C405" s="93" t="s">
        <v>16</v>
      </c>
      <c r="D405" s="93" t="n">
        <v>23742.0542805055</v>
      </c>
      <c r="E405" s="93" t="n">
        <v>7.31209725527761</v>
      </c>
      <c r="F405" s="93" t="n">
        <v>96.8507784952871</v>
      </c>
      <c r="G405" s="93" t="n">
        <v>1.15704491585636</v>
      </c>
      <c r="H405" s="93" t="n">
        <v>772.001929854046</v>
      </c>
      <c r="I405" s="93" t="n">
        <v>35.7979769033162</v>
      </c>
      <c r="J405" s="93" t="n">
        <v>3.14922150471288</v>
      </c>
      <c r="K405" s="93" t="n">
        <v>35.5836198523989</v>
      </c>
    </row>
    <row r="406">
      <c r="A406" s="93" t="s">
        <v>318</v>
      </c>
      <c r="B406" s="93" t="s">
        <v>319</v>
      </c>
      <c r="C406" s="93" t="s">
        <v>17</v>
      </c>
      <c r="D406" s="93" t="n">
        <v>17198.8832315238</v>
      </c>
      <c r="E406" s="93" t="n">
        <v>9.50007347842315</v>
      </c>
      <c r="F406" s="93" t="n">
        <v>94.1178798873517</v>
      </c>
      <c r="G406" s="93" t="n">
        <v>1.98674685414861</v>
      </c>
      <c r="H406" s="93" t="n">
        <v>1074.88499626552</v>
      </c>
      <c r="I406" s="93" t="n">
        <v>32.6804614771575</v>
      </c>
      <c r="J406" s="93" t="n">
        <v>5.88212011264826</v>
      </c>
      <c r="K406" s="93" t="n">
        <v>31.7892865504827</v>
      </c>
    </row>
    <row r="407">
      <c r="A407" s="93" t="s">
        <v>320</v>
      </c>
      <c r="B407" s="93" t="s">
        <v>321</v>
      </c>
      <c r="C407" s="93" t="s">
        <v>16</v>
      </c>
      <c r="D407" s="93" t="n">
        <v>20722.982847767</v>
      </c>
      <c r="E407" s="93" t="n">
        <v>7.61192069125004</v>
      </c>
      <c r="F407" s="93" t="n">
        <v>98.6158492916263</v>
      </c>
      <c r="G407" s="93" t="n">
        <v>0.569789025000662</v>
      </c>
      <c r="H407" s="93" t="n">
        <v>290.86330031525</v>
      </c>
      <c r="I407" s="93" t="n">
        <v>41.4673538999307</v>
      </c>
      <c r="J407" s="93" t="n">
        <v>1.38415070837375</v>
      </c>
      <c r="K407" s="93" t="n">
        <v>40.595455594215</v>
      </c>
    </row>
    <row r="408">
      <c r="A408" s="93" t="s">
        <v>320</v>
      </c>
      <c r="B408" s="93" t="s">
        <v>321</v>
      </c>
      <c r="C408" s="93" t="s">
        <v>17</v>
      </c>
      <c r="D408" s="93" t="n">
        <v>16398.2301172133</v>
      </c>
      <c r="E408" s="93" t="n">
        <v>7.88861946250572</v>
      </c>
      <c r="F408" s="93" t="n">
        <v>97.045138680511</v>
      </c>
      <c r="G408" s="93" t="n">
        <v>0.9433770888392</v>
      </c>
      <c r="H408" s="93" t="n">
        <v>499.298538188018</v>
      </c>
      <c r="I408" s="93" t="n">
        <v>32.473676892039</v>
      </c>
      <c r="J408" s="93" t="n">
        <v>2.95486131948896</v>
      </c>
      <c r="K408" s="93" t="n">
        <v>30.982895816664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565</v>
      </c>
    </row>
    <row r="418">
      <c r="A418" s="5" t="s">
        <v>26</v>
      </c>
      <c r="B418" s="5" t="s">
        <v>103</v>
      </c>
      <c r="C418" s="5" t="s">
        <v>11</v>
      </c>
      <c r="D418" s="5" t="s">
        <v>552</v>
      </c>
      <c r="E418" s="5" t="s">
        <v>553</v>
      </c>
      <c r="F418" s="5" t="s">
        <v>554</v>
      </c>
      <c r="G418" s="5" t="s">
        <v>555</v>
      </c>
      <c r="H418" s="5" t="s">
        <v>556</v>
      </c>
      <c r="I418" s="5" t="s">
        <v>557</v>
      </c>
      <c r="J418" s="5" t="s">
        <v>558</v>
      </c>
      <c r="K418" s="5" t="s">
        <v>559</v>
      </c>
    </row>
    <row r="419">
      <c r="A419" s="94" t="s">
        <v>104</v>
      </c>
      <c r="B419" s="94" t="s">
        <v>105</v>
      </c>
      <c r="C419" s="94" t="s">
        <v>16</v>
      </c>
      <c r="D419" s="94" t="n">
        <v>163.706933267162</v>
      </c>
      <c r="E419" s="94"/>
      <c r="F419" s="94" t="n">
        <v>99.3192648059905</v>
      </c>
      <c r="G419" s="94"/>
      <c r="H419" s="94" t="n">
        <v>1.12204889148158</v>
      </c>
      <c r="I419" s="94"/>
      <c r="J419" s="94" t="n">
        <v>0.680735194009533</v>
      </c>
      <c r="K419" s="94"/>
    </row>
    <row r="420">
      <c r="A420" s="94" t="s">
        <v>104</v>
      </c>
      <c r="B420" s="94" t="s">
        <v>105</v>
      </c>
      <c r="C420" s="94" t="s">
        <v>17</v>
      </c>
      <c r="D420" s="94" t="n">
        <v>51.4200393035401</v>
      </c>
      <c r="E420" s="94"/>
      <c r="F420" s="94" t="n">
        <v>93.8558477573208</v>
      </c>
      <c r="G420" s="94"/>
      <c r="H420" s="94" t="n">
        <v>3.36614667444474</v>
      </c>
      <c r="I420" s="94"/>
      <c r="J420" s="94" t="n">
        <v>6.14415224267918</v>
      </c>
      <c r="K420" s="94"/>
    </row>
    <row r="421">
      <c r="A421" s="94" t="s">
        <v>106</v>
      </c>
      <c r="B421" s="94" t="s">
        <v>107</v>
      </c>
      <c r="C421" s="94" t="s">
        <v>16</v>
      </c>
      <c r="D421" s="94" t="n">
        <v>294.640491978335</v>
      </c>
      <c r="E421" s="94"/>
      <c r="F421" s="94" t="n">
        <v>95.4457885529417</v>
      </c>
      <c r="G421" s="94"/>
      <c r="H421" s="94" t="n">
        <v>14.0588193746267</v>
      </c>
      <c r="I421" s="94"/>
      <c r="J421" s="94" t="n">
        <v>4.55421144705829</v>
      </c>
      <c r="K421" s="94"/>
    </row>
    <row r="422">
      <c r="A422" s="94" t="s">
        <v>106</v>
      </c>
      <c r="B422" s="94" t="s">
        <v>107</v>
      </c>
      <c r="C422" s="94" t="s">
        <v>17</v>
      </c>
      <c r="D422" s="94" t="n">
        <v>121.838273115526</v>
      </c>
      <c r="E422" s="94"/>
      <c r="F422" s="94" t="n">
        <v>100</v>
      </c>
      <c r="G422" s="94"/>
      <c r="H422" s="94"/>
      <c r="I422" s="94"/>
      <c r="J422" s="94"/>
      <c r="K422" s="94"/>
    </row>
    <row r="423">
      <c r="A423" s="94" t="s">
        <v>108</v>
      </c>
      <c r="B423" s="94" t="s">
        <v>109</v>
      </c>
      <c r="C423" s="94" t="s">
        <v>16</v>
      </c>
      <c r="D423" s="94" t="n">
        <v>253.426214617434</v>
      </c>
      <c r="E423" s="94"/>
      <c r="F423" s="94" t="n">
        <v>98.76195307771</v>
      </c>
      <c r="G423" s="94"/>
      <c r="H423" s="94" t="n">
        <v>3.17686654888087</v>
      </c>
      <c r="I423" s="94"/>
      <c r="J423" s="94" t="n">
        <v>1.23804692229</v>
      </c>
      <c r="K423" s="94"/>
    </row>
    <row r="424">
      <c r="A424" s="94" t="s">
        <v>108</v>
      </c>
      <c r="B424" s="94" t="s">
        <v>109</v>
      </c>
      <c r="C424" s="94" t="s">
        <v>17</v>
      </c>
      <c r="D424" s="94" t="n">
        <v>68.353773837541</v>
      </c>
      <c r="E424" s="94"/>
      <c r="F424" s="94" t="n">
        <v>68.6399790032972</v>
      </c>
      <c r="G424" s="94"/>
      <c r="H424" s="94" t="n">
        <v>31.2292604670843</v>
      </c>
      <c r="I424" s="94"/>
      <c r="J424" s="94" t="n">
        <v>31.3600209967028</v>
      </c>
      <c r="K424" s="94"/>
    </row>
    <row r="425">
      <c r="A425" s="94" t="s">
        <v>110</v>
      </c>
      <c r="B425" s="94" t="s">
        <v>111</v>
      </c>
      <c r="C425" s="94" t="s">
        <v>16</v>
      </c>
      <c r="D425" s="94" t="n">
        <v>39</v>
      </c>
      <c r="E425" s="94"/>
      <c r="F425" s="94" t="n">
        <v>82.9787234042553</v>
      </c>
      <c r="G425" s="94"/>
      <c r="H425" s="94" t="n">
        <v>8</v>
      </c>
      <c r="I425" s="94"/>
      <c r="J425" s="94" t="n">
        <v>17.0212765957447</v>
      </c>
      <c r="K425" s="94"/>
    </row>
    <row r="426">
      <c r="A426" s="94" t="s">
        <v>110</v>
      </c>
      <c r="B426" s="94" t="s">
        <v>111</v>
      </c>
      <c r="C426" s="94" t="s">
        <v>17</v>
      </c>
      <c r="D426" s="94" t="n">
        <v>9</v>
      </c>
      <c r="E426" s="94"/>
      <c r="F426" s="94" t="n">
        <v>100</v>
      </c>
      <c r="G426" s="94"/>
      <c r="H426" s="94"/>
      <c r="I426" s="94"/>
      <c r="J426" s="94"/>
      <c r="K426" s="94"/>
    </row>
    <row r="427">
      <c r="A427" s="94" t="s">
        <v>112</v>
      </c>
      <c r="B427" s="94" t="s">
        <v>113</v>
      </c>
      <c r="C427" s="94" t="s">
        <v>16</v>
      </c>
      <c r="D427" s="94" t="n">
        <v>2060.01708161227</v>
      </c>
      <c r="E427" s="94"/>
      <c r="F427" s="94" t="n">
        <v>95.037021457039</v>
      </c>
      <c r="G427" s="94"/>
      <c r="H427" s="94" t="n">
        <v>107.577241136461</v>
      </c>
      <c r="I427" s="94"/>
      <c r="J427" s="94" t="n">
        <v>4.96297854296103</v>
      </c>
      <c r="K427" s="94"/>
    </row>
    <row r="428">
      <c r="A428" s="94" t="s">
        <v>112</v>
      </c>
      <c r="B428" s="94" t="s">
        <v>113</v>
      </c>
      <c r="C428" s="94" t="s">
        <v>17</v>
      </c>
      <c r="D428" s="94" t="n">
        <v>782.274377740364</v>
      </c>
      <c r="E428" s="94"/>
      <c r="F428" s="94" t="n">
        <v>94.286610220311</v>
      </c>
      <c r="G428" s="94"/>
      <c r="H428" s="94" t="n">
        <v>47.4026844771594</v>
      </c>
      <c r="I428" s="94"/>
      <c r="J428" s="94" t="n">
        <v>5.71338977968894</v>
      </c>
      <c r="K428" s="94"/>
    </row>
    <row r="429">
      <c r="A429" s="94" t="s">
        <v>124</v>
      </c>
      <c r="B429" s="94" t="s">
        <v>125</v>
      </c>
      <c r="C429" s="94" t="s">
        <v>16</v>
      </c>
      <c r="D429" s="94" t="n">
        <v>1146.67254503776</v>
      </c>
      <c r="E429" s="94"/>
      <c r="F429" s="94" t="n">
        <v>94.9860000783428</v>
      </c>
      <c r="G429" s="94"/>
      <c r="H429" s="94" t="n">
        <v>60.5290889841009</v>
      </c>
      <c r="I429" s="94"/>
      <c r="J429" s="94" t="n">
        <v>5.01399992165725</v>
      </c>
      <c r="K429" s="94"/>
    </row>
    <row r="430">
      <c r="A430" s="94" t="s">
        <v>124</v>
      </c>
      <c r="B430" s="94" t="s">
        <v>125</v>
      </c>
      <c r="C430" s="94" t="s">
        <v>17</v>
      </c>
      <c r="D430" s="94" t="n">
        <v>453.826750718128</v>
      </c>
      <c r="E430" s="94"/>
      <c r="F430" s="94" t="n">
        <v>92.8866643847312</v>
      </c>
      <c r="G430" s="94"/>
      <c r="H430" s="94" t="n">
        <v>34.754418305666</v>
      </c>
      <c r="I430" s="94"/>
      <c r="J430" s="94" t="n">
        <v>7.11333561526877</v>
      </c>
      <c r="K430" s="94"/>
    </row>
    <row r="431">
      <c r="A431" s="94" t="s">
        <v>140</v>
      </c>
      <c r="B431" s="94" t="s">
        <v>141</v>
      </c>
      <c r="C431" s="94" t="s">
        <v>16</v>
      </c>
      <c r="D431" s="94" t="n">
        <v>2019.76182267835</v>
      </c>
      <c r="E431" s="94"/>
      <c r="F431" s="94" t="n">
        <v>91.8117479807059</v>
      </c>
      <c r="G431" s="94"/>
      <c r="H431" s="94" t="n">
        <v>180.132926197141</v>
      </c>
      <c r="I431" s="94"/>
      <c r="J431" s="94" t="n">
        <v>8.18825201929407</v>
      </c>
      <c r="K431" s="94"/>
    </row>
    <row r="432">
      <c r="A432" s="94" t="s">
        <v>140</v>
      </c>
      <c r="B432" s="94" t="s">
        <v>141</v>
      </c>
      <c r="C432" s="94" t="s">
        <v>17</v>
      </c>
      <c r="D432" s="94" t="n">
        <v>905.377766444712</v>
      </c>
      <c r="E432" s="94"/>
      <c r="F432" s="94" t="n">
        <v>87.8058002057379</v>
      </c>
      <c r="G432" s="94"/>
      <c r="H432" s="94" t="n">
        <v>125.736082894762</v>
      </c>
      <c r="I432" s="94"/>
      <c r="J432" s="94" t="n">
        <v>12.1941997942621</v>
      </c>
      <c r="K432" s="94"/>
    </row>
    <row r="433">
      <c r="A433" s="94" t="s">
        <v>142</v>
      </c>
      <c r="B433" s="94" t="s">
        <v>143</v>
      </c>
      <c r="C433" s="94" t="s">
        <v>16</v>
      </c>
      <c r="D433" s="94" t="n">
        <v>880.298939873708</v>
      </c>
      <c r="E433" s="94"/>
      <c r="F433" s="94" t="n">
        <v>92.5296224185097</v>
      </c>
      <c r="G433" s="94"/>
      <c r="H433" s="94" t="n">
        <v>71.0709207879217</v>
      </c>
      <c r="I433" s="94"/>
      <c r="J433" s="94" t="n">
        <v>7.47037758149028</v>
      </c>
      <c r="K433" s="94"/>
    </row>
    <row r="434">
      <c r="A434" s="94" t="s">
        <v>142</v>
      </c>
      <c r="B434" s="94" t="s">
        <v>143</v>
      </c>
      <c r="C434" s="94" t="s">
        <v>17</v>
      </c>
      <c r="D434" s="94" t="n">
        <v>211.286656518523</v>
      </c>
      <c r="E434" s="94"/>
      <c r="F434" s="94" t="n">
        <v>95.972102549341</v>
      </c>
      <c r="G434" s="94"/>
      <c r="H434" s="94" t="n">
        <v>8.86758716900766</v>
      </c>
      <c r="I434" s="94"/>
      <c r="J434" s="94" t="n">
        <v>4.027897450659</v>
      </c>
      <c r="K434" s="9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566</v>
      </c>
    </row>
    <row r="444">
      <c r="A444" s="5" t="s">
        <v>26</v>
      </c>
      <c r="B444" s="5" t="s">
        <v>10</v>
      </c>
      <c r="C444" s="5" t="s">
        <v>11</v>
      </c>
      <c r="D444" s="5" t="s">
        <v>552</v>
      </c>
      <c r="E444" s="5" t="s">
        <v>553</v>
      </c>
      <c r="F444" s="5" t="s">
        <v>554</v>
      </c>
      <c r="G444" s="5" t="s">
        <v>555</v>
      </c>
      <c r="H444" s="5" t="s">
        <v>556</v>
      </c>
      <c r="I444" s="5" t="s">
        <v>557</v>
      </c>
      <c r="J444" s="5" t="s">
        <v>558</v>
      </c>
      <c r="K444" s="5" t="s">
        <v>559</v>
      </c>
    </row>
    <row r="445">
      <c r="A445" s="95" t="s">
        <v>14</v>
      </c>
      <c r="B445" s="95" t="s">
        <v>15</v>
      </c>
      <c r="C445" s="95" t="s">
        <v>16</v>
      </c>
      <c r="D445" s="95" t="n">
        <v>6857.52402906502</v>
      </c>
      <c r="E445" s="95"/>
      <c r="F445" s="95" t="n">
        <v>93.8976283860278</v>
      </c>
      <c r="G445" s="95"/>
      <c r="H445" s="95" t="n">
        <v>445.667911920614</v>
      </c>
      <c r="I445" s="95"/>
      <c r="J445" s="95" t="n">
        <v>6.10237161397223</v>
      </c>
      <c r="K445" s="95"/>
    </row>
    <row r="446">
      <c r="A446" s="95" t="s">
        <v>14</v>
      </c>
      <c r="B446" s="95" t="s">
        <v>15</v>
      </c>
      <c r="C446" s="95" t="s">
        <v>17</v>
      </c>
      <c r="D446" s="95" t="n">
        <v>2603.37763767833</v>
      </c>
      <c r="E446" s="95"/>
      <c r="F446" s="95" t="n">
        <v>91.1951097355343</v>
      </c>
      <c r="G446" s="95"/>
      <c r="H446" s="95" t="n">
        <v>251.356179988124</v>
      </c>
      <c r="I446" s="95"/>
      <c r="J446" s="95" t="n">
        <v>8.80489026446571</v>
      </c>
      <c r="K446" s="9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567</v>
      </c>
    </row>
    <row r="9">
      <c r="A9" t="s">
        <v>3</v>
      </c>
    </row>
    <row r="10">
      <c r="A10" t="s">
        <v>4</v>
      </c>
    </row>
    <row r="11">
      <c r="A11" t="s">
        <v>568</v>
      </c>
    </row>
    <row r="12">
      <c r="A12" s="3" t="s">
        <v>6</v>
      </c>
    </row>
    <row r="13">
      <c r="A13" s="3" t="s">
        <v>7</v>
      </c>
    </row>
    <row r="15">
      <c r="A15" s="4" t="s">
        <v>569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96" t="s">
        <v>14</v>
      </c>
      <c r="B17" s="96" t="s">
        <v>15</v>
      </c>
      <c r="C17" s="96" t="s">
        <v>16</v>
      </c>
      <c r="D17" s="96" t="n">
        <v>805907.047598278</v>
      </c>
      <c r="E17" s="96" t="n">
        <v>1.0833521608209</v>
      </c>
      <c r="F17" s="96" t="n">
        <v>36.928844994452</v>
      </c>
      <c r="G17" s="96" t="n">
        <v>0.829761397936158</v>
      </c>
      <c r="H17" s="96" t="n">
        <v>1376416.95338077</v>
      </c>
      <c r="I17" s="96" t="n">
        <v>0.816240708215273</v>
      </c>
      <c r="J17" s="96" t="n">
        <v>63.071155005548</v>
      </c>
      <c r="K17" s="96" t="n">
        <v>0.485834293728549</v>
      </c>
    </row>
    <row r="18">
      <c r="A18" s="96" t="s">
        <v>14</v>
      </c>
      <c r="B18" s="96" t="s">
        <v>15</v>
      </c>
      <c r="C18" s="96" t="s">
        <v>17</v>
      </c>
      <c r="D18" s="96" t="n">
        <v>466785.529885619</v>
      </c>
      <c r="E18" s="96" t="n">
        <v>1.28472225714855</v>
      </c>
      <c r="F18" s="96" t="n">
        <v>38.5468965752924</v>
      </c>
      <c r="G18" s="96" t="n">
        <v>0.933159481591501</v>
      </c>
      <c r="H18" s="96" t="n">
        <v>744169.362355478</v>
      </c>
      <c r="I18" s="96" t="n">
        <v>1.04914886246282</v>
      </c>
      <c r="J18" s="96" t="n">
        <v>61.4531034247076</v>
      </c>
      <c r="K18" s="96" t="n">
        <v>0.585330927497128</v>
      </c>
    </row>
    <row r="19">
      <c r="A19" s="96" t="s">
        <v>14</v>
      </c>
      <c r="B19" s="96" t="s">
        <v>18</v>
      </c>
      <c r="C19" s="96" t="s">
        <v>16</v>
      </c>
      <c r="D19" s="96" t="n">
        <v>4363.37251146493</v>
      </c>
      <c r="E19" s="96"/>
      <c r="F19" s="96" t="n">
        <v>63.6289788117571</v>
      </c>
      <c r="G19" s="96"/>
      <c r="H19" s="96" t="n">
        <v>2494.15151760009</v>
      </c>
      <c r="I19" s="96"/>
      <c r="J19" s="96" t="n">
        <v>36.3710211882429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1643.0237968434</v>
      </c>
      <c r="E20" s="96"/>
      <c r="F20" s="96" t="n">
        <v>63.1112356910551</v>
      </c>
      <c r="G20" s="96"/>
      <c r="H20" s="96" t="n">
        <v>960.353840834938</v>
      </c>
      <c r="I20" s="96"/>
      <c r="J20" s="96" t="n">
        <v>36.8887643089449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801543.675086814</v>
      </c>
      <c r="E21" s="96" t="n">
        <v>1.08486701428139</v>
      </c>
      <c r="F21" s="96" t="n">
        <v>36.8446806043447</v>
      </c>
      <c r="G21" s="96" t="n">
        <v>0.833222070937822</v>
      </c>
      <c r="H21" s="96" t="n">
        <v>1373922.80186317</v>
      </c>
      <c r="I21" s="96" t="n">
        <v>0.816863185549373</v>
      </c>
      <c r="J21" s="96" t="n">
        <v>63.1553193956553</v>
      </c>
      <c r="K21" s="96" t="n">
        <v>0.486100005034677</v>
      </c>
    </row>
    <row r="22">
      <c r="A22" s="96" t="s">
        <v>14</v>
      </c>
      <c r="B22" s="96" t="s">
        <v>19</v>
      </c>
      <c r="C22" s="96" t="s">
        <v>17</v>
      </c>
      <c r="D22" s="96" t="n">
        <v>465142.506088775</v>
      </c>
      <c r="E22" s="96" t="n">
        <v>1.28727242417414</v>
      </c>
      <c r="F22" s="96" t="n">
        <v>38.4939730258405</v>
      </c>
      <c r="G22" s="96" t="n">
        <v>0.936004203222029</v>
      </c>
      <c r="H22" s="96" t="n">
        <v>743209.008514644</v>
      </c>
      <c r="I22" s="96" t="n">
        <v>1.05004392729863</v>
      </c>
      <c r="J22" s="96" t="n">
        <v>61.5060269741595</v>
      </c>
      <c r="K22" s="96" t="n">
        <v>0.585804714163047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578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97" t="s">
        <v>14</v>
      </c>
      <c r="B33" s="97" t="s">
        <v>15</v>
      </c>
      <c r="C33" s="97" t="s">
        <v>16</v>
      </c>
      <c r="D33" s="97" t="n">
        <v>805907.047598278</v>
      </c>
      <c r="E33" s="97" t="n">
        <v>1.0833521608209</v>
      </c>
      <c r="F33" s="97" t="n">
        <v>36.928844994452</v>
      </c>
      <c r="G33" s="97" t="n">
        <v>0.829761397936158</v>
      </c>
      <c r="H33" s="97" t="n">
        <v>1376416.95338077</v>
      </c>
      <c r="I33" s="97" t="n">
        <v>0.816240708215273</v>
      </c>
      <c r="J33" s="97" t="n">
        <v>63.071155005548</v>
      </c>
      <c r="K33" s="97" t="n">
        <v>0.485834293728549</v>
      </c>
    </row>
    <row r="34">
      <c r="A34" s="97" t="s">
        <v>14</v>
      </c>
      <c r="B34" s="97" t="s">
        <v>15</v>
      </c>
      <c r="C34" s="97" t="s">
        <v>17</v>
      </c>
      <c r="D34" s="97" t="n">
        <v>466785.529885619</v>
      </c>
      <c r="E34" s="97" t="n">
        <v>1.28472225714855</v>
      </c>
      <c r="F34" s="97" t="n">
        <v>38.5468965752924</v>
      </c>
      <c r="G34" s="97" t="n">
        <v>0.933159481591501</v>
      </c>
      <c r="H34" s="97" t="n">
        <v>744169.362355478</v>
      </c>
      <c r="I34" s="97" t="n">
        <v>1.04914886246282</v>
      </c>
      <c r="J34" s="97" t="n">
        <v>61.4531034247076</v>
      </c>
      <c r="K34" s="97" t="n">
        <v>0.585330927497128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579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98" t="s">
        <v>14</v>
      </c>
      <c r="B45" s="98" t="s">
        <v>15</v>
      </c>
      <c r="C45" s="98" t="s">
        <v>16</v>
      </c>
      <c r="D45" s="98" t="n">
        <v>801543.675086814</v>
      </c>
      <c r="E45" s="98" t="n">
        <v>1.08486701428139</v>
      </c>
      <c r="F45" s="98" t="n">
        <v>36.8446806043447</v>
      </c>
      <c r="G45" s="98" t="n">
        <v>0.833222070937822</v>
      </c>
      <c r="H45" s="98" t="n">
        <v>1373922.80186317</v>
      </c>
      <c r="I45" s="98" t="n">
        <v>0.816863185549373</v>
      </c>
      <c r="J45" s="98" t="n">
        <v>63.1553193956553</v>
      </c>
      <c r="K45" s="98" t="n">
        <v>0.486100005034677</v>
      </c>
    </row>
    <row r="46">
      <c r="A46" s="98" t="s">
        <v>14</v>
      </c>
      <c r="B46" s="98" t="s">
        <v>15</v>
      </c>
      <c r="C46" s="98" t="s">
        <v>17</v>
      </c>
      <c r="D46" s="98" t="n">
        <v>465142.506088775</v>
      </c>
      <c r="E46" s="98" t="n">
        <v>1.28727242417414</v>
      </c>
      <c r="F46" s="98" t="n">
        <v>38.4939730258405</v>
      </c>
      <c r="G46" s="98" t="n">
        <v>0.936004203222029</v>
      </c>
      <c r="H46" s="98" t="n">
        <v>743209.008514644</v>
      </c>
      <c r="I46" s="98" t="n">
        <v>1.05004392729863</v>
      </c>
      <c r="J46" s="98" t="n">
        <v>61.5060269741595</v>
      </c>
      <c r="K46" s="98" t="n">
        <v>0.585804714163047</v>
      </c>
    </row>
    <row r="47">
      <c r="A47" s="98" t="s">
        <v>28</v>
      </c>
      <c r="B47" s="98" t="s">
        <v>29</v>
      </c>
      <c r="C47" s="98" t="s">
        <v>16</v>
      </c>
      <c r="D47" s="98" t="n">
        <v>877.995812240163</v>
      </c>
      <c r="E47" s="98" t="n">
        <v>8.66596866395117</v>
      </c>
      <c r="F47" s="98" t="n">
        <v>36.241808132222</v>
      </c>
      <c r="G47" s="98" t="n">
        <v>6.84686055717</v>
      </c>
      <c r="H47" s="98" t="n">
        <v>1544.60906728722</v>
      </c>
      <c r="I47" s="98" t="n">
        <v>6.74357248022567</v>
      </c>
      <c r="J47" s="98" t="n">
        <v>63.758191867778</v>
      </c>
      <c r="K47" s="98" t="n">
        <v>3.89193293209495</v>
      </c>
    </row>
    <row r="48">
      <c r="A48" s="98" t="s">
        <v>28</v>
      </c>
      <c r="B48" s="98" t="s">
        <v>29</v>
      </c>
      <c r="C48" s="98" t="s">
        <v>17</v>
      </c>
      <c r="D48" s="98" t="n">
        <v>322.753201075677</v>
      </c>
      <c r="E48" s="98" t="n">
        <v>12.2111120741256</v>
      </c>
      <c r="F48" s="98" t="n">
        <v>36.3069074344096</v>
      </c>
      <c r="G48" s="98" t="n">
        <v>9.98785841121642</v>
      </c>
      <c r="H48" s="98" t="n">
        <v>566.204917042062</v>
      </c>
      <c r="I48" s="98" t="n">
        <v>10.6632799132921</v>
      </c>
      <c r="J48" s="98" t="n">
        <v>63.6930925655904</v>
      </c>
      <c r="K48" s="98" t="n">
        <v>5.6933685616002</v>
      </c>
    </row>
    <row r="49">
      <c r="A49" s="98" t="s">
        <v>30</v>
      </c>
      <c r="B49" s="98" t="s">
        <v>31</v>
      </c>
      <c r="C49" s="98" t="s">
        <v>16</v>
      </c>
      <c r="D49" s="98" t="n">
        <v>7628.13051616533</v>
      </c>
      <c r="E49" s="98" t="n">
        <v>6.20382626808179</v>
      </c>
      <c r="F49" s="98" t="n">
        <v>46.9198156941771</v>
      </c>
      <c r="G49" s="98" t="n">
        <v>4.2910031650417</v>
      </c>
      <c r="H49" s="98" t="n">
        <v>8629.67101887354</v>
      </c>
      <c r="I49" s="98" t="n">
        <v>6.11588716740788</v>
      </c>
      <c r="J49" s="98" t="n">
        <v>53.0801843058229</v>
      </c>
      <c r="K49" s="98" t="n">
        <v>3.79299884278663</v>
      </c>
    </row>
    <row r="50">
      <c r="A50" s="98" t="s">
        <v>30</v>
      </c>
      <c r="B50" s="98" t="s">
        <v>31</v>
      </c>
      <c r="C50" s="98" t="s">
        <v>17</v>
      </c>
      <c r="D50" s="98" t="n">
        <v>3501.47043719827</v>
      </c>
      <c r="E50" s="98" t="n">
        <v>8.69524016286453</v>
      </c>
      <c r="F50" s="98" t="n">
        <v>44.3693872148782</v>
      </c>
      <c r="G50" s="98" t="n">
        <v>5.82890843882382</v>
      </c>
      <c r="H50" s="98" t="n">
        <v>4390.16534366313</v>
      </c>
      <c r="I50" s="98" t="n">
        <v>8.08962121350502</v>
      </c>
      <c r="J50" s="98" t="n">
        <v>55.6306127851218</v>
      </c>
      <c r="K50" s="98" t="n">
        <v>4.6489708204583</v>
      </c>
    </row>
    <row r="51">
      <c r="A51" s="98" t="s">
        <v>32</v>
      </c>
      <c r="B51" s="98" t="s">
        <v>33</v>
      </c>
      <c r="C51" s="98" t="s">
        <v>16</v>
      </c>
      <c r="D51" s="98" t="n">
        <v>973.061815645658</v>
      </c>
      <c r="E51" s="98" t="n">
        <v>7.28584618819945</v>
      </c>
      <c r="F51" s="98" t="n">
        <v>49.2490152195515</v>
      </c>
      <c r="G51" s="98" t="n">
        <v>4.99178574170137</v>
      </c>
      <c r="H51" s="98" t="n">
        <v>1002.73772330504</v>
      </c>
      <c r="I51" s="98" t="n">
        <v>7.74163479305323</v>
      </c>
      <c r="J51" s="98" t="n">
        <v>50.7509847804485</v>
      </c>
      <c r="K51" s="98" t="n">
        <v>4.8440544164672</v>
      </c>
    </row>
    <row r="52">
      <c r="A52" s="98" t="s">
        <v>32</v>
      </c>
      <c r="B52" s="98" t="s">
        <v>33</v>
      </c>
      <c r="C52" s="98" t="s">
        <v>17</v>
      </c>
      <c r="D52" s="98" t="n">
        <v>512.388691778418</v>
      </c>
      <c r="E52" s="98" t="n">
        <v>9.15630344696885</v>
      </c>
      <c r="F52" s="98" t="n">
        <v>50.9844759623853</v>
      </c>
      <c r="G52" s="98" t="n">
        <v>6.64578464889393</v>
      </c>
      <c r="H52" s="98" t="n">
        <v>492.600929290634</v>
      </c>
      <c r="I52" s="98" t="n">
        <v>10.4844077118281</v>
      </c>
      <c r="J52" s="98" t="n">
        <v>49.0155240376147</v>
      </c>
      <c r="K52" s="98" t="n">
        <v>6.91274559102338</v>
      </c>
    </row>
    <row r="53">
      <c r="A53" s="98" t="s">
        <v>34</v>
      </c>
      <c r="B53" s="98" t="s">
        <v>35</v>
      </c>
      <c r="C53" s="98" t="s">
        <v>16</v>
      </c>
      <c r="D53" s="98" t="n">
        <v>13389.2450210074</v>
      </c>
      <c r="E53" s="98" t="n">
        <v>6.93213578760629</v>
      </c>
      <c r="F53" s="98" t="n">
        <v>42.1423828230477</v>
      </c>
      <c r="G53" s="98" t="n">
        <v>4.61221040428839</v>
      </c>
      <c r="H53" s="98" t="n">
        <v>18382.2024484623</v>
      </c>
      <c r="I53" s="98" t="n">
        <v>6.81476096438142</v>
      </c>
      <c r="J53" s="98" t="n">
        <v>57.8576171769523</v>
      </c>
      <c r="K53" s="98" t="n">
        <v>3.35944592953946</v>
      </c>
    </row>
    <row r="54">
      <c r="A54" s="98" t="s">
        <v>34</v>
      </c>
      <c r="B54" s="98" t="s">
        <v>35</v>
      </c>
      <c r="C54" s="98" t="s">
        <v>17</v>
      </c>
      <c r="D54" s="98" t="n">
        <v>6744.78262094657</v>
      </c>
      <c r="E54" s="98" t="n">
        <v>10.6862865340701</v>
      </c>
      <c r="F54" s="98" t="n">
        <v>48.0790589935872</v>
      </c>
      <c r="G54" s="98" t="n">
        <v>6.49939720743122</v>
      </c>
      <c r="H54" s="98" t="n">
        <v>7283.74198442518</v>
      </c>
      <c r="I54" s="98" t="n">
        <v>10.6379943701014</v>
      </c>
      <c r="J54" s="98" t="n">
        <v>51.9209410064128</v>
      </c>
      <c r="K54" s="98" t="n">
        <v>6.01847531461816</v>
      </c>
    </row>
    <row r="55">
      <c r="A55" s="98" t="s">
        <v>36</v>
      </c>
      <c r="B55" s="98" t="s">
        <v>37</v>
      </c>
      <c r="C55" s="98" t="s">
        <v>16</v>
      </c>
      <c r="D55" s="98" t="n">
        <v>1715.88262065536</v>
      </c>
      <c r="E55" s="98" t="n">
        <v>5.81254328174369</v>
      </c>
      <c r="F55" s="98" t="n">
        <v>50.3479535647007</v>
      </c>
      <c r="G55" s="98" t="n">
        <v>4.39155931845607</v>
      </c>
      <c r="H55" s="98" t="n">
        <v>1692.16576893873</v>
      </c>
      <c r="I55" s="98" t="n">
        <v>6.69274171622614</v>
      </c>
      <c r="J55" s="98" t="n">
        <v>49.6520464352993</v>
      </c>
      <c r="K55" s="98" t="n">
        <v>4.45311000283492</v>
      </c>
    </row>
    <row r="56">
      <c r="A56" s="98" t="s">
        <v>36</v>
      </c>
      <c r="B56" s="98" t="s">
        <v>37</v>
      </c>
      <c r="C56" s="98" t="s">
        <v>17</v>
      </c>
      <c r="D56" s="98" t="n">
        <v>832.363341304974</v>
      </c>
      <c r="E56" s="98" t="n">
        <v>8.68824418973184</v>
      </c>
      <c r="F56" s="98" t="n">
        <v>51.8935670707497</v>
      </c>
      <c r="G56" s="98" t="n">
        <v>5.48068941573502</v>
      </c>
      <c r="H56" s="98" t="n">
        <v>771.618401114392</v>
      </c>
      <c r="I56" s="98" t="n">
        <v>8.85877184312014</v>
      </c>
      <c r="J56" s="98" t="n">
        <v>48.1064329292503</v>
      </c>
      <c r="K56" s="98" t="n">
        <v>5.91215158703778</v>
      </c>
    </row>
    <row r="57">
      <c r="A57" s="98" t="s">
        <v>38</v>
      </c>
      <c r="B57" s="98" t="s">
        <v>39</v>
      </c>
      <c r="C57" s="98" t="s">
        <v>16</v>
      </c>
      <c r="D57" s="98" t="n">
        <v>929.51618806442</v>
      </c>
      <c r="E57" s="98" t="n">
        <v>6.62544010569711</v>
      </c>
      <c r="F57" s="98" t="n">
        <v>41.0635707038727</v>
      </c>
      <c r="G57" s="98" t="n">
        <v>4.34625700816439</v>
      </c>
      <c r="H57" s="98" t="n">
        <v>1334.08673815836</v>
      </c>
      <c r="I57" s="98" t="n">
        <v>5.98427283981691</v>
      </c>
      <c r="J57" s="98" t="n">
        <v>58.9364292961273</v>
      </c>
      <c r="K57" s="98" t="n">
        <v>3.0282260748309</v>
      </c>
    </row>
    <row r="58">
      <c r="A58" s="98" t="s">
        <v>38</v>
      </c>
      <c r="B58" s="98" t="s">
        <v>39</v>
      </c>
      <c r="C58" s="98" t="s">
        <v>17</v>
      </c>
      <c r="D58" s="98" t="n">
        <v>374.121456208769</v>
      </c>
      <c r="E58" s="98" t="n">
        <v>11.0201611226371</v>
      </c>
      <c r="F58" s="98" t="n">
        <v>46.3396339507996</v>
      </c>
      <c r="G58" s="98" t="n">
        <v>7.45415245189332</v>
      </c>
      <c r="H58" s="98" t="n">
        <v>433.225137434993</v>
      </c>
      <c r="I58" s="98" t="n">
        <v>10.8053254899322</v>
      </c>
      <c r="J58" s="98" t="n">
        <v>53.6603660492004</v>
      </c>
      <c r="K58" s="98" t="n">
        <v>6.43720349796866</v>
      </c>
    </row>
    <row r="59">
      <c r="A59" s="98" t="s">
        <v>40</v>
      </c>
      <c r="B59" s="98" t="s">
        <v>41</v>
      </c>
      <c r="C59" s="98" t="s">
        <v>16</v>
      </c>
      <c r="D59" s="98" t="n">
        <v>3041.91965093427</v>
      </c>
      <c r="E59" s="98" t="n">
        <v>6.61224725948265</v>
      </c>
      <c r="F59" s="98" t="n">
        <v>41.476531725376</v>
      </c>
      <c r="G59" s="98" t="n">
        <v>4.76133464618346</v>
      </c>
      <c r="H59" s="98" t="n">
        <v>4292.15464215128</v>
      </c>
      <c r="I59" s="98" t="n">
        <v>5.67975383800527</v>
      </c>
      <c r="J59" s="98" t="n">
        <v>58.523468274624</v>
      </c>
      <c r="K59" s="98" t="n">
        <v>3.37443513396812</v>
      </c>
    </row>
    <row r="60">
      <c r="A60" s="98" t="s">
        <v>40</v>
      </c>
      <c r="B60" s="98" t="s">
        <v>41</v>
      </c>
      <c r="C60" s="98" t="s">
        <v>17</v>
      </c>
      <c r="D60" s="98" t="n">
        <v>1017.1992190637</v>
      </c>
      <c r="E60" s="98" t="n">
        <v>11.0093914353964</v>
      </c>
      <c r="F60" s="98" t="n">
        <v>40.9619009905548</v>
      </c>
      <c r="G60" s="98" t="n">
        <v>7.1705279687421</v>
      </c>
      <c r="H60" s="98" t="n">
        <v>1466.08206052889</v>
      </c>
      <c r="I60" s="98" t="n">
        <v>7.88214125185666</v>
      </c>
      <c r="J60" s="98" t="n">
        <v>59.0380990094453</v>
      </c>
      <c r="K60" s="98" t="n">
        <v>4.97506629843597</v>
      </c>
    </row>
    <row r="61">
      <c r="A61" s="98" t="s">
        <v>42</v>
      </c>
      <c r="B61" s="98" t="s">
        <v>43</v>
      </c>
      <c r="C61" s="98" t="s">
        <v>16</v>
      </c>
      <c r="D61" s="98" t="n">
        <v>1894.6535084102</v>
      </c>
      <c r="E61" s="98" t="n">
        <v>8.16841095630309</v>
      </c>
      <c r="F61" s="98" t="n">
        <v>31.5992213992345</v>
      </c>
      <c r="G61" s="98" t="n">
        <v>6.2973325600855</v>
      </c>
      <c r="H61" s="98" t="n">
        <v>4101.23317649432</v>
      </c>
      <c r="I61" s="98" t="n">
        <v>6.29164397217035</v>
      </c>
      <c r="J61" s="98" t="n">
        <v>68.4007786007655</v>
      </c>
      <c r="K61" s="98" t="n">
        <v>2.90918919143009</v>
      </c>
    </row>
    <row r="62">
      <c r="A62" s="98" t="s">
        <v>42</v>
      </c>
      <c r="B62" s="98" t="s">
        <v>43</v>
      </c>
      <c r="C62" s="98" t="s">
        <v>17</v>
      </c>
      <c r="D62" s="98" t="n">
        <v>931.646495644978</v>
      </c>
      <c r="E62" s="98" t="n">
        <v>9.72974654684026</v>
      </c>
      <c r="F62" s="98" t="n">
        <v>32.6391259510622</v>
      </c>
      <c r="G62" s="98" t="n">
        <v>7.65169578361273</v>
      </c>
      <c r="H62" s="98" t="n">
        <v>1922.73905696403</v>
      </c>
      <c r="I62" s="98" t="n">
        <v>8.18661008040461</v>
      </c>
      <c r="J62" s="98" t="n">
        <v>67.3608740489378</v>
      </c>
      <c r="K62" s="98" t="n">
        <v>3.70756267561355</v>
      </c>
    </row>
    <row r="63">
      <c r="A63" s="98" t="s">
        <v>44</v>
      </c>
      <c r="B63" s="98" t="s">
        <v>45</v>
      </c>
      <c r="C63" s="98" t="s">
        <v>16</v>
      </c>
      <c r="D63" s="98" t="n">
        <v>11529.0727539534</v>
      </c>
      <c r="E63" s="98" t="n">
        <v>7.92940799599283</v>
      </c>
      <c r="F63" s="98" t="n">
        <v>35.117266380306</v>
      </c>
      <c r="G63" s="98" t="n">
        <v>6.19887247794087</v>
      </c>
      <c r="H63" s="98" t="n">
        <v>21301.1385418182</v>
      </c>
      <c r="I63" s="98" t="n">
        <v>5.81900214034064</v>
      </c>
      <c r="J63" s="98" t="n">
        <v>64.882733619694</v>
      </c>
      <c r="K63" s="98" t="n">
        <v>3.35509069857257</v>
      </c>
    </row>
    <row r="64">
      <c r="A64" s="98" t="s">
        <v>44</v>
      </c>
      <c r="B64" s="98" t="s">
        <v>45</v>
      </c>
      <c r="C64" s="98" t="s">
        <v>17</v>
      </c>
      <c r="D64" s="98" t="n">
        <v>6414.69355867561</v>
      </c>
      <c r="E64" s="98" t="n">
        <v>9.25380866506288</v>
      </c>
      <c r="F64" s="98" t="n">
        <v>32.8869395352508</v>
      </c>
      <c r="G64" s="98" t="n">
        <v>6.93312906621444</v>
      </c>
      <c r="H64" s="98" t="n">
        <v>13090.5983575875</v>
      </c>
      <c r="I64" s="98" t="n">
        <v>8.05581950598286</v>
      </c>
      <c r="J64" s="98" t="n">
        <v>67.1130604647492</v>
      </c>
      <c r="K64" s="98" t="n">
        <v>3.39739232292119</v>
      </c>
    </row>
    <row r="65">
      <c r="A65" s="98" t="s">
        <v>46</v>
      </c>
      <c r="B65" s="98" t="s">
        <v>47</v>
      </c>
      <c r="C65" s="98" t="s">
        <v>16</v>
      </c>
      <c r="D65" s="98" t="n">
        <v>12791.1734287432</v>
      </c>
      <c r="E65" s="98" t="n">
        <v>6.21462794013261</v>
      </c>
      <c r="F65" s="98" t="n">
        <v>43.7687837046374</v>
      </c>
      <c r="G65" s="98" t="n">
        <v>4.70271001963633</v>
      </c>
      <c r="H65" s="98" t="n">
        <v>16433.2471424594</v>
      </c>
      <c r="I65" s="98" t="n">
        <v>5.76943839186294</v>
      </c>
      <c r="J65" s="98" t="n">
        <v>56.2312162953626</v>
      </c>
      <c r="K65" s="98" t="n">
        <v>3.66045608179506</v>
      </c>
    </row>
    <row r="66">
      <c r="A66" s="98" t="s">
        <v>46</v>
      </c>
      <c r="B66" s="98" t="s">
        <v>47</v>
      </c>
      <c r="C66" s="98" t="s">
        <v>17</v>
      </c>
      <c r="D66" s="98" t="n">
        <v>4313.80704245763</v>
      </c>
      <c r="E66" s="98" t="n">
        <v>10.012257727723</v>
      </c>
      <c r="F66" s="98" t="n">
        <v>41.9471201882426</v>
      </c>
      <c r="G66" s="98" t="n">
        <v>6.73795605199441</v>
      </c>
      <c r="H66" s="98" t="n">
        <v>5970.11000142742</v>
      </c>
      <c r="I66" s="98" t="n">
        <v>8.69538023288269</v>
      </c>
      <c r="J66" s="98" t="n">
        <v>58.0528798117574</v>
      </c>
      <c r="K66" s="98" t="n">
        <v>4.86862759009698</v>
      </c>
    </row>
    <row r="67">
      <c r="A67" s="98" t="s">
        <v>48</v>
      </c>
      <c r="B67" s="98" t="s">
        <v>49</v>
      </c>
      <c r="C67" s="98" t="s">
        <v>16</v>
      </c>
      <c r="D67" s="98" t="n">
        <v>16507.2042129873</v>
      </c>
      <c r="E67" s="98" t="n">
        <v>7.83668784411218</v>
      </c>
      <c r="F67" s="98" t="n">
        <v>63.0796038412952</v>
      </c>
      <c r="G67" s="98" t="n">
        <v>3.6367440613705</v>
      </c>
      <c r="H67" s="98" t="n">
        <v>9661.64151172352</v>
      </c>
      <c r="I67" s="98" t="n">
        <v>7.93055405221948</v>
      </c>
      <c r="J67" s="98" t="n">
        <v>36.9203961587048</v>
      </c>
      <c r="K67" s="98" t="n">
        <v>6.21348627130986</v>
      </c>
    </row>
    <row r="68">
      <c r="A68" s="98" t="s">
        <v>48</v>
      </c>
      <c r="B68" s="98" t="s">
        <v>49</v>
      </c>
      <c r="C68" s="98" t="s">
        <v>17</v>
      </c>
      <c r="D68" s="98" t="n">
        <v>10448.4158945892</v>
      </c>
      <c r="E68" s="98" t="n">
        <v>7.50317996262943</v>
      </c>
      <c r="F68" s="98" t="n">
        <v>67.7615873672756</v>
      </c>
      <c r="G68" s="98" t="n">
        <v>3.66468810794753</v>
      </c>
      <c r="H68" s="98" t="n">
        <v>4970.9629903203</v>
      </c>
      <c r="I68" s="98" t="n">
        <v>10.8426040518789</v>
      </c>
      <c r="J68" s="98" t="n">
        <v>32.2384126327244</v>
      </c>
      <c r="K68" s="98" t="n">
        <v>7.70277017759969</v>
      </c>
    </row>
    <row r="69">
      <c r="A69" s="98" t="s">
        <v>50</v>
      </c>
      <c r="B69" s="98" t="s">
        <v>51</v>
      </c>
      <c r="C69" s="98" t="s">
        <v>16</v>
      </c>
      <c r="D69" s="98" t="n">
        <v>1054.47043964278</v>
      </c>
      <c r="E69" s="98" t="n">
        <v>9.73338990294927</v>
      </c>
      <c r="F69" s="98" t="n">
        <v>31.7871740779698</v>
      </c>
      <c r="G69" s="98" t="n">
        <v>6.81057465409787</v>
      </c>
      <c r="H69" s="98" t="n">
        <v>2262.81230168018</v>
      </c>
      <c r="I69" s="98" t="n">
        <v>6.94050306847492</v>
      </c>
      <c r="J69" s="98" t="n">
        <v>68.2128259220302</v>
      </c>
      <c r="K69" s="98" t="n">
        <v>3.17372750907979</v>
      </c>
    </row>
    <row r="70">
      <c r="A70" s="98" t="s">
        <v>50</v>
      </c>
      <c r="B70" s="98" t="s">
        <v>51</v>
      </c>
      <c r="C70" s="98" t="s">
        <v>17</v>
      </c>
      <c r="D70" s="98" t="n">
        <v>510.70859234625</v>
      </c>
      <c r="E70" s="98" t="n">
        <v>9.50811409806055</v>
      </c>
      <c r="F70" s="98" t="n">
        <v>36.2783962580738</v>
      </c>
      <c r="G70" s="98" t="n">
        <v>7.84238570427085</v>
      </c>
      <c r="H70" s="98" t="n">
        <v>897.039944036725</v>
      </c>
      <c r="I70" s="98" t="n">
        <v>9.16721525402634</v>
      </c>
      <c r="J70" s="98" t="n">
        <v>63.7216037419262</v>
      </c>
      <c r="K70" s="98" t="n">
        <v>4.46487783547412</v>
      </c>
    </row>
    <row r="71">
      <c r="A71" s="98" t="s">
        <v>52</v>
      </c>
      <c r="B71" s="98" t="s">
        <v>53</v>
      </c>
      <c r="C71" s="98" t="s">
        <v>16</v>
      </c>
      <c r="D71" s="98" t="n">
        <v>513.488805970149</v>
      </c>
      <c r="E71" s="98" t="n">
        <v>10.6798865598821</v>
      </c>
      <c r="F71" s="98" t="n">
        <v>60.0706713780919</v>
      </c>
      <c r="G71" s="98" t="n">
        <v>5.2876050324322</v>
      </c>
      <c r="H71" s="98" t="n">
        <v>341.319029850746</v>
      </c>
      <c r="I71" s="98" t="n">
        <v>13.3150800474914</v>
      </c>
      <c r="J71" s="98" t="n">
        <v>39.9293286219081</v>
      </c>
      <c r="K71" s="98" t="n">
        <v>7.95480403109269</v>
      </c>
    </row>
    <row r="72">
      <c r="A72" s="98" t="s">
        <v>52</v>
      </c>
      <c r="B72" s="98" t="s">
        <v>53</v>
      </c>
      <c r="C72" s="98" t="s">
        <v>17</v>
      </c>
      <c r="D72" s="98" t="n">
        <v>264.295708955224</v>
      </c>
      <c r="E72" s="98" t="n">
        <v>13.9589290663816</v>
      </c>
      <c r="F72" s="98" t="n">
        <v>52.5525525525526</v>
      </c>
      <c r="G72" s="98" t="n">
        <v>5.13046731916588</v>
      </c>
      <c r="H72" s="98" t="n">
        <v>238.621268656716</v>
      </c>
      <c r="I72" s="98" t="n">
        <v>14.3941546943897</v>
      </c>
      <c r="J72" s="98" t="n">
        <v>47.4474474474475</v>
      </c>
      <c r="K72" s="98" t="n">
        <v>5.68247962565841</v>
      </c>
    </row>
    <row r="73">
      <c r="A73" s="98" t="s">
        <v>54</v>
      </c>
      <c r="B73" s="98" t="s">
        <v>55</v>
      </c>
      <c r="C73" s="98" t="s">
        <v>16</v>
      </c>
      <c r="D73" s="98" t="n">
        <v>15184.9291037322</v>
      </c>
      <c r="E73" s="98" t="n">
        <v>6.11725592942363</v>
      </c>
      <c r="F73" s="98" t="n">
        <v>56.4114617932883</v>
      </c>
      <c r="G73" s="98" t="n">
        <v>4.17889954733477</v>
      </c>
      <c r="H73" s="98" t="n">
        <v>11733.2336614434</v>
      </c>
      <c r="I73" s="98" t="n">
        <v>7.49076803507949</v>
      </c>
      <c r="J73" s="98" t="n">
        <v>43.5885382067117</v>
      </c>
      <c r="K73" s="98" t="n">
        <v>5.40825276210264</v>
      </c>
    </row>
    <row r="74">
      <c r="A74" s="98" t="s">
        <v>54</v>
      </c>
      <c r="B74" s="98" t="s">
        <v>55</v>
      </c>
      <c r="C74" s="98" t="s">
        <v>17</v>
      </c>
      <c r="D74" s="98" t="n">
        <v>9268.78487903461</v>
      </c>
      <c r="E74" s="98" t="n">
        <v>7.72443002874767</v>
      </c>
      <c r="F74" s="98" t="n">
        <v>62.4841398322641</v>
      </c>
      <c r="G74" s="98" t="n">
        <v>4.14060420040884</v>
      </c>
      <c r="H74" s="98" t="n">
        <v>5565.03519741399</v>
      </c>
      <c r="I74" s="98" t="n">
        <v>9.67601676792268</v>
      </c>
      <c r="J74" s="98" t="n">
        <v>37.5158601677359</v>
      </c>
      <c r="K74" s="98" t="n">
        <v>6.89633906011064</v>
      </c>
    </row>
    <row r="75">
      <c r="A75" s="98" t="s">
        <v>56</v>
      </c>
      <c r="B75" s="98" t="s">
        <v>57</v>
      </c>
      <c r="C75" s="98" t="s">
        <v>16</v>
      </c>
      <c r="D75" s="98" t="n">
        <v>2282.66334436105</v>
      </c>
      <c r="E75" s="98" t="n">
        <v>6.80219920781443</v>
      </c>
      <c r="F75" s="98" t="n">
        <v>62.8740124295283</v>
      </c>
      <c r="G75" s="98" t="n">
        <v>3.66221759215693</v>
      </c>
      <c r="H75" s="98" t="n">
        <v>1347.87216014417</v>
      </c>
      <c r="I75" s="98" t="n">
        <v>8.18883995040395</v>
      </c>
      <c r="J75" s="98" t="n">
        <v>37.1259875704717</v>
      </c>
      <c r="K75" s="98" t="n">
        <v>6.20207917626004</v>
      </c>
    </row>
    <row r="76">
      <c r="A76" s="98" t="s">
        <v>56</v>
      </c>
      <c r="B76" s="98" t="s">
        <v>57</v>
      </c>
      <c r="C76" s="98" t="s">
        <v>17</v>
      </c>
      <c r="D76" s="98" t="n">
        <v>1155.79152186125</v>
      </c>
      <c r="E76" s="98" t="n">
        <v>8.01516893899517</v>
      </c>
      <c r="F76" s="98" t="n">
        <v>66.9128434502944</v>
      </c>
      <c r="G76" s="98" t="n">
        <v>4.2754366594256</v>
      </c>
      <c r="H76" s="98" t="n">
        <v>571.517410570861</v>
      </c>
      <c r="I76" s="98" t="n">
        <v>11.1995537520212</v>
      </c>
      <c r="J76" s="98" t="n">
        <v>33.0871565497056</v>
      </c>
      <c r="K76" s="98" t="n">
        <v>8.64630429768193</v>
      </c>
    </row>
    <row r="77">
      <c r="A77" s="98" t="s">
        <v>58</v>
      </c>
      <c r="B77" s="98" t="s">
        <v>59</v>
      </c>
      <c r="C77" s="98" t="s">
        <v>16</v>
      </c>
      <c r="D77" s="98" t="n">
        <v>314</v>
      </c>
      <c r="E77" s="98" t="n">
        <v>13.4297032880103</v>
      </c>
      <c r="F77" s="98" t="n">
        <v>51.2234910277325</v>
      </c>
      <c r="G77" s="98" t="n">
        <v>4.61752880176486</v>
      </c>
      <c r="H77" s="98" t="n">
        <v>299</v>
      </c>
      <c r="I77" s="98" t="n">
        <v>13.392433230312</v>
      </c>
      <c r="J77" s="98" t="n">
        <v>48.7765089722675</v>
      </c>
      <c r="K77" s="98" t="n">
        <v>4.84917740386008</v>
      </c>
    </row>
    <row r="78">
      <c r="A78" s="98" t="s">
        <v>58</v>
      </c>
      <c r="B78" s="98" t="s">
        <v>59</v>
      </c>
      <c r="C78" s="98" t="s">
        <v>17</v>
      </c>
      <c r="D78" s="98" t="n">
        <v>173</v>
      </c>
      <c r="E78" s="98" t="n">
        <v>14.9609276096613</v>
      </c>
      <c r="F78" s="98" t="n">
        <v>55.6270096463022</v>
      </c>
      <c r="G78" s="98" t="n">
        <v>4.73105393021922</v>
      </c>
      <c r="H78" s="98" t="n">
        <v>138</v>
      </c>
      <c r="I78" s="98" t="n">
        <v>14.3979966935329</v>
      </c>
      <c r="J78" s="98" t="n">
        <v>44.3729903536978</v>
      </c>
      <c r="K78" s="98" t="n">
        <v>5.9309589125212</v>
      </c>
    </row>
    <row r="79">
      <c r="A79" s="98" t="s">
        <v>60</v>
      </c>
      <c r="B79" s="98" t="s">
        <v>61</v>
      </c>
      <c r="C79" s="98" t="s">
        <v>16</v>
      </c>
      <c r="D79" s="98" t="n">
        <v>1847.95859082824</v>
      </c>
      <c r="E79" s="98" t="n">
        <v>7.66632541098537</v>
      </c>
      <c r="F79" s="98" t="n">
        <v>40.8219123122421</v>
      </c>
      <c r="G79" s="98" t="n">
        <v>5.05764896820326</v>
      </c>
      <c r="H79" s="98" t="n">
        <v>2678.92044583575</v>
      </c>
      <c r="I79" s="98" t="n">
        <v>6.83484248695927</v>
      </c>
      <c r="J79" s="98" t="n">
        <v>59.178087687758</v>
      </c>
      <c r="K79" s="98" t="n">
        <v>3.48884039267132</v>
      </c>
    </row>
    <row r="80">
      <c r="A80" s="98" t="s">
        <v>60</v>
      </c>
      <c r="B80" s="98" t="s">
        <v>61</v>
      </c>
      <c r="C80" s="98" t="s">
        <v>17</v>
      </c>
      <c r="D80" s="98" t="n">
        <v>921.659426501236</v>
      </c>
      <c r="E80" s="98" t="n">
        <v>10.0973291354446</v>
      </c>
      <c r="F80" s="98" t="n">
        <v>46.8372766396546</v>
      </c>
      <c r="G80" s="98" t="n">
        <v>6.76523087559289</v>
      </c>
      <c r="H80" s="98" t="n">
        <v>1046.13095890498</v>
      </c>
      <c r="I80" s="98" t="n">
        <v>9.14348961849311</v>
      </c>
      <c r="J80" s="98" t="n">
        <v>53.1627233603454</v>
      </c>
      <c r="K80" s="98" t="n">
        <v>5.96028514008802</v>
      </c>
    </row>
    <row r="81">
      <c r="A81" s="98" t="s">
        <v>62</v>
      </c>
      <c r="B81" s="98" t="s">
        <v>63</v>
      </c>
      <c r="C81" s="98" t="s">
        <v>16</v>
      </c>
      <c r="D81" s="98" t="n">
        <v>3169.06895315795</v>
      </c>
      <c r="E81" s="98" t="n">
        <v>8.8451725326684</v>
      </c>
      <c r="F81" s="98" t="n">
        <v>60.8783258033557</v>
      </c>
      <c r="G81" s="98" t="n">
        <v>4.3398408442665</v>
      </c>
      <c r="H81" s="98" t="n">
        <v>2036.50940554137</v>
      </c>
      <c r="I81" s="98" t="n">
        <v>8.45821763896804</v>
      </c>
      <c r="J81" s="98" t="n">
        <v>39.1216741966443</v>
      </c>
      <c r="K81" s="98" t="n">
        <v>6.75334709664926</v>
      </c>
    </row>
    <row r="82">
      <c r="A82" s="98" t="s">
        <v>62</v>
      </c>
      <c r="B82" s="98" t="s">
        <v>63</v>
      </c>
      <c r="C82" s="98" t="s">
        <v>17</v>
      </c>
      <c r="D82" s="98" t="n">
        <v>1371.72792213744</v>
      </c>
      <c r="E82" s="98" t="n">
        <v>10.2348006738952</v>
      </c>
      <c r="F82" s="98" t="n">
        <v>64.6120353480522</v>
      </c>
      <c r="G82" s="98" t="n">
        <v>5.71964376823155</v>
      </c>
      <c r="H82" s="98" t="n">
        <v>751.294382837498</v>
      </c>
      <c r="I82" s="98" t="n">
        <v>14.5819725686597</v>
      </c>
      <c r="J82" s="98" t="n">
        <v>35.3879646519478</v>
      </c>
      <c r="K82" s="98" t="n">
        <v>10.4430370315435</v>
      </c>
    </row>
    <row r="83">
      <c r="A83" s="98" t="s">
        <v>64</v>
      </c>
      <c r="B83" s="98" t="s">
        <v>65</v>
      </c>
      <c r="C83" s="98" t="s">
        <v>16</v>
      </c>
      <c r="D83" s="98" t="n">
        <v>7385.52924348122</v>
      </c>
      <c r="E83" s="98" t="n">
        <v>8.86390223466985</v>
      </c>
      <c r="F83" s="98" t="n">
        <v>26.0578699801193</v>
      </c>
      <c r="G83" s="98" t="n">
        <v>8.14174661953667</v>
      </c>
      <c r="H83" s="98" t="n">
        <v>20957.267957963</v>
      </c>
      <c r="I83" s="98" t="n">
        <v>8.16995330201438</v>
      </c>
      <c r="J83" s="98" t="n">
        <v>73.9421300198807</v>
      </c>
      <c r="K83" s="98" t="n">
        <v>2.86922455122567</v>
      </c>
    </row>
    <row r="84">
      <c r="A84" s="98" t="s">
        <v>64</v>
      </c>
      <c r="B84" s="98" t="s">
        <v>65</v>
      </c>
      <c r="C84" s="98" t="s">
        <v>17</v>
      </c>
      <c r="D84" s="98" t="n">
        <v>3502.79241568934</v>
      </c>
      <c r="E84" s="98" t="n">
        <v>13.0266954517682</v>
      </c>
      <c r="F84" s="98" t="n">
        <v>22.9032833997696</v>
      </c>
      <c r="G84" s="98" t="n">
        <v>11.3216906519364</v>
      </c>
      <c r="H84" s="98" t="n">
        <v>11791.0515041941</v>
      </c>
      <c r="I84" s="98" t="n">
        <v>8.66911161943834</v>
      </c>
      <c r="J84" s="98" t="n">
        <v>77.0967166002304</v>
      </c>
      <c r="K84" s="98" t="n">
        <v>3.36335840228308</v>
      </c>
    </row>
    <row r="85">
      <c r="A85" s="98" t="s">
        <v>66</v>
      </c>
      <c r="B85" s="98" t="s">
        <v>67</v>
      </c>
      <c r="C85" s="98" t="s">
        <v>16</v>
      </c>
      <c r="D85" s="98" t="n">
        <v>608.356655290101</v>
      </c>
      <c r="E85" s="98" t="n">
        <v>7.81976315524002</v>
      </c>
      <c r="F85" s="98" t="n">
        <v>64.3691588785047</v>
      </c>
      <c r="G85" s="98" t="n">
        <v>3.24048586055281</v>
      </c>
      <c r="H85" s="98" t="n">
        <v>336.749146757679</v>
      </c>
      <c r="I85" s="98" t="n">
        <v>9.61158940769829</v>
      </c>
      <c r="J85" s="98" t="n">
        <v>35.6308411214953</v>
      </c>
      <c r="K85" s="98" t="n">
        <v>5.85412363660524</v>
      </c>
    </row>
    <row r="86">
      <c r="A86" s="98" t="s">
        <v>66</v>
      </c>
      <c r="B86" s="98" t="s">
        <v>67</v>
      </c>
      <c r="C86" s="98" t="s">
        <v>17</v>
      </c>
      <c r="D86" s="98" t="n">
        <v>336.749146757679</v>
      </c>
      <c r="E86" s="98" t="n">
        <v>11.5372886840761</v>
      </c>
      <c r="F86" s="98" t="n">
        <v>67.9287305122494</v>
      </c>
      <c r="G86" s="98" t="n">
        <v>3.87124612803484</v>
      </c>
      <c r="H86" s="98" t="n">
        <v>158.98976109215</v>
      </c>
      <c r="I86" s="98" t="n">
        <v>12.2295170412035</v>
      </c>
      <c r="J86" s="98" t="n">
        <v>32.0712694877506</v>
      </c>
      <c r="K86" s="98" t="n">
        <v>8.19951436840711</v>
      </c>
    </row>
    <row r="87">
      <c r="A87" s="98" t="s">
        <v>68</v>
      </c>
      <c r="B87" s="98" t="s">
        <v>69</v>
      </c>
      <c r="C87" s="98" t="s">
        <v>16</v>
      </c>
      <c r="D87" s="98" t="n">
        <v>14239.205483116</v>
      </c>
      <c r="E87" s="98" t="n">
        <v>7.32735152985631</v>
      </c>
      <c r="F87" s="98" t="n">
        <v>41.569715345201</v>
      </c>
      <c r="G87" s="98" t="n">
        <v>5.24043442635433</v>
      </c>
      <c r="H87" s="98" t="n">
        <v>20014.5904952099</v>
      </c>
      <c r="I87" s="98" t="n">
        <v>5.66774354845752</v>
      </c>
      <c r="J87" s="98" t="n">
        <v>58.430284654799</v>
      </c>
      <c r="K87" s="98" t="n">
        <v>3.72826127197122</v>
      </c>
    </row>
    <row r="88">
      <c r="A88" s="98" t="s">
        <v>68</v>
      </c>
      <c r="B88" s="98" t="s">
        <v>69</v>
      </c>
      <c r="C88" s="98" t="s">
        <v>17</v>
      </c>
      <c r="D88" s="98" t="n">
        <v>8496.430212095</v>
      </c>
      <c r="E88" s="98" t="n">
        <v>9.15332636276722</v>
      </c>
      <c r="F88" s="98" t="n">
        <v>39.2429647482633</v>
      </c>
      <c r="G88" s="98" t="n">
        <v>5.74120824871489</v>
      </c>
      <c r="H88" s="98" t="n">
        <v>13154.4064833435</v>
      </c>
      <c r="I88" s="98" t="n">
        <v>7.3189781500522</v>
      </c>
      <c r="J88" s="98" t="n">
        <v>60.7570352517367</v>
      </c>
      <c r="K88" s="98" t="n">
        <v>3.70824599954977</v>
      </c>
    </row>
    <row r="89">
      <c r="A89" s="98" t="s">
        <v>70</v>
      </c>
      <c r="B89" s="98" t="s">
        <v>71</v>
      </c>
      <c r="C89" s="98" t="s">
        <v>16</v>
      </c>
      <c r="D89" s="98" t="n">
        <v>783.800114889033</v>
      </c>
      <c r="E89" s="98" t="n">
        <v>7.04876023970839</v>
      </c>
      <c r="F89" s="98" t="n">
        <v>38.9407222013602</v>
      </c>
      <c r="G89" s="98" t="n">
        <v>5.29395001392121</v>
      </c>
      <c r="H89" s="98" t="n">
        <v>1229.00311674095</v>
      </c>
      <c r="I89" s="98" t="n">
        <v>6.14908845275781</v>
      </c>
      <c r="J89" s="98" t="n">
        <v>61.0592777986398</v>
      </c>
      <c r="K89" s="98" t="n">
        <v>3.37623116866582</v>
      </c>
    </row>
    <row r="90">
      <c r="A90" s="98" t="s">
        <v>70</v>
      </c>
      <c r="B90" s="98" t="s">
        <v>71</v>
      </c>
      <c r="C90" s="98" t="s">
        <v>17</v>
      </c>
      <c r="D90" s="98" t="n">
        <v>256.544493798054</v>
      </c>
      <c r="E90" s="98" t="n">
        <v>10.4092656430881</v>
      </c>
      <c r="F90" s="98" t="n">
        <v>38.997872916045</v>
      </c>
      <c r="G90" s="98" t="n">
        <v>6.5760677048196</v>
      </c>
      <c r="H90" s="98" t="n">
        <v>401.297779677594</v>
      </c>
      <c r="I90" s="98" t="n">
        <v>8.51197320911853</v>
      </c>
      <c r="J90" s="98" t="n">
        <v>61.002127083955</v>
      </c>
      <c r="K90" s="98" t="n">
        <v>4.20399525227892</v>
      </c>
    </row>
    <row r="91">
      <c r="A91" s="98" t="s">
        <v>72</v>
      </c>
      <c r="B91" s="98" t="s">
        <v>73</v>
      </c>
      <c r="C91" s="98" t="s">
        <v>16</v>
      </c>
      <c r="D91" s="98" t="n">
        <v>1830.02779433936</v>
      </c>
      <c r="E91" s="98" t="n">
        <v>6.689285770827</v>
      </c>
      <c r="F91" s="98" t="n">
        <v>63.8069311961693</v>
      </c>
      <c r="G91" s="98" t="n">
        <v>4.86729046915418</v>
      </c>
      <c r="H91" s="98" t="n">
        <v>1038.04274287718</v>
      </c>
      <c r="I91" s="98" t="n">
        <v>12.3711716377723</v>
      </c>
      <c r="J91" s="98" t="n">
        <v>36.1930688038307</v>
      </c>
      <c r="K91" s="98" t="n">
        <v>8.58083821961571</v>
      </c>
    </row>
    <row r="92">
      <c r="A92" s="98" t="s">
        <v>72</v>
      </c>
      <c r="B92" s="98" t="s">
        <v>73</v>
      </c>
      <c r="C92" s="98" t="s">
        <v>17</v>
      </c>
      <c r="D92" s="98" t="n">
        <v>1081.86384923382</v>
      </c>
      <c r="E92" s="98" t="n">
        <v>9.53233931175493</v>
      </c>
      <c r="F92" s="98" t="n">
        <v>67.4043619146261</v>
      </c>
      <c r="G92" s="98" t="n">
        <v>4.51324735277727</v>
      </c>
      <c r="H92" s="98" t="n">
        <v>523.171520144948</v>
      </c>
      <c r="I92" s="98" t="n">
        <v>11.9459059150786</v>
      </c>
      <c r="J92" s="98" t="n">
        <v>32.5956380853739</v>
      </c>
      <c r="K92" s="98" t="n">
        <v>9.33292231248976</v>
      </c>
    </row>
    <row r="93">
      <c r="A93" s="98" t="s">
        <v>74</v>
      </c>
      <c r="B93" s="98" t="s">
        <v>75</v>
      </c>
      <c r="C93" s="98" t="s">
        <v>16</v>
      </c>
      <c r="D93" s="98" t="n">
        <v>402.226926333614</v>
      </c>
      <c r="E93" s="98" t="n">
        <v>10.9074619863385</v>
      </c>
      <c r="F93" s="98" t="n">
        <v>62.9699248120301</v>
      </c>
      <c r="G93" s="98" t="n">
        <v>4.2050579845763</v>
      </c>
      <c r="H93" s="98" t="n">
        <v>236.533446232006</v>
      </c>
      <c r="I93" s="98" t="n">
        <v>11.5495978909275</v>
      </c>
      <c r="J93" s="98" t="n">
        <v>37.0300751879699</v>
      </c>
      <c r="K93" s="98" t="n">
        <v>7.15073312098</v>
      </c>
    </row>
    <row r="94">
      <c r="A94" s="98" t="s">
        <v>74</v>
      </c>
      <c r="B94" s="98" t="s">
        <v>75</v>
      </c>
      <c r="C94" s="98" t="s">
        <v>17</v>
      </c>
      <c r="D94" s="98" t="n">
        <v>314.577476714648</v>
      </c>
      <c r="E94" s="98" t="n">
        <v>11.0822314188978</v>
      </c>
      <c r="F94" s="98" t="n">
        <v>66.1616161616162</v>
      </c>
      <c r="G94" s="98" t="n">
        <v>4.3642544720568</v>
      </c>
      <c r="H94" s="98" t="n">
        <v>160.890770533446</v>
      </c>
      <c r="I94" s="98" t="n">
        <v>12.5560830157424</v>
      </c>
      <c r="J94" s="98" t="n">
        <v>33.8383838383838</v>
      </c>
      <c r="K94" s="98" t="n">
        <v>8.53309456476778</v>
      </c>
    </row>
    <row r="95">
      <c r="A95" s="98" t="s">
        <v>76</v>
      </c>
      <c r="B95" s="98" t="s">
        <v>77</v>
      </c>
      <c r="C95" s="98" t="s">
        <v>16</v>
      </c>
      <c r="D95" s="98" t="n">
        <v>411.630224005351</v>
      </c>
      <c r="E95" s="98" t="n">
        <v>14.192972763454</v>
      </c>
      <c r="F95" s="98" t="n">
        <v>41.703056768559</v>
      </c>
      <c r="G95" s="98" t="n">
        <v>6.06801189235319</v>
      </c>
      <c r="H95" s="98" t="n">
        <v>575.420260782349</v>
      </c>
      <c r="I95" s="98" t="n">
        <v>20.3688351157725</v>
      </c>
      <c r="J95" s="98" t="n">
        <v>58.296943231441</v>
      </c>
      <c r="K95" s="98" t="n">
        <v>4.34078753348112</v>
      </c>
    </row>
    <row r="96">
      <c r="A96" s="98" t="s">
        <v>76</v>
      </c>
      <c r="B96" s="98" t="s">
        <v>77</v>
      </c>
      <c r="C96" s="98" t="s">
        <v>17</v>
      </c>
      <c r="D96" s="98" t="n">
        <v>233.831828819794</v>
      </c>
      <c r="E96" s="98" t="n">
        <v>16.5612638450963</v>
      </c>
      <c r="F96" s="98" t="n">
        <v>39.963167587477</v>
      </c>
      <c r="G96" s="98" t="n">
        <v>6.1927321535979</v>
      </c>
      <c r="H96" s="98" t="n">
        <v>351.286526245404</v>
      </c>
      <c r="I96" s="98" t="n">
        <v>19.2410667328064</v>
      </c>
      <c r="J96" s="98" t="n">
        <v>60.036832412523</v>
      </c>
      <c r="K96" s="98" t="n">
        <v>4.12215606543173</v>
      </c>
    </row>
    <row r="97">
      <c r="A97" s="98" t="s">
        <v>78</v>
      </c>
      <c r="B97" s="98" t="s">
        <v>79</v>
      </c>
      <c r="C97" s="98" t="s">
        <v>16</v>
      </c>
      <c r="D97" s="98" t="n">
        <v>2525.45403630492</v>
      </c>
      <c r="E97" s="98" t="n">
        <v>5.65767741472436</v>
      </c>
      <c r="F97" s="98" t="n">
        <v>37.175489421228</v>
      </c>
      <c r="G97" s="98" t="n">
        <v>4.57418014614936</v>
      </c>
      <c r="H97" s="98" t="n">
        <v>4267.87693424266</v>
      </c>
      <c r="I97" s="98" t="n">
        <v>5.8761372370757</v>
      </c>
      <c r="J97" s="98" t="n">
        <v>62.824510578772</v>
      </c>
      <c r="K97" s="98" t="n">
        <v>2.70670450223013</v>
      </c>
    </row>
    <row r="98">
      <c r="A98" s="98" t="s">
        <v>78</v>
      </c>
      <c r="B98" s="98" t="s">
        <v>79</v>
      </c>
      <c r="C98" s="98" t="s">
        <v>17</v>
      </c>
      <c r="D98" s="98" t="n">
        <v>1272.45886196232</v>
      </c>
      <c r="E98" s="98" t="n">
        <v>10.5290321682524</v>
      </c>
      <c r="F98" s="98" t="n">
        <v>38.5132733205057</v>
      </c>
      <c r="G98" s="98" t="n">
        <v>6.6297326293211</v>
      </c>
      <c r="H98" s="98" t="n">
        <v>2031.49001657879</v>
      </c>
      <c r="I98" s="98" t="n">
        <v>6.93637557633385</v>
      </c>
      <c r="J98" s="98" t="n">
        <v>61.4867266794943</v>
      </c>
      <c r="K98" s="98" t="n">
        <v>4.15264754824022</v>
      </c>
    </row>
    <row r="99">
      <c r="A99" s="98" t="s">
        <v>80</v>
      </c>
      <c r="B99" s="98" t="s">
        <v>81</v>
      </c>
      <c r="C99" s="98" t="s">
        <v>16</v>
      </c>
      <c r="D99" s="98" t="n">
        <v>82186.266974661</v>
      </c>
      <c r="E99" s="98" t="n">
        <v>5.62524345863579</v>
      </c>
      <c r="F99" s="98" t="n">
        <v>46.7555124797077</v>
      </c>
      <c r="G99" s="98" t="n">
        <v>4.38450726969854</v>
      </c>
      <c r="H99" s="98" t="n">
        <v>93592.5077961869</v>
      </c>
      <c r="I99" s="98" t="n">
        <v>5.65667397889988</v>
      </c>
      <c r="J99" s="98" t="n">
        <v>53.2444875202923</v>
      </c>
      <c r="K99" s="98" t="n">
        <v>3.85016165828679</v>
      </c>
    </row>
    <row r="100">
      <c r="A100" s="98" t="s">
        <v>80</v>
      </c>
      <c r="B100" s="98" t="s">
        <v>81</v>
      </c>
      <c r="C100" s="98" t="s">
        <v>17</v>
      </c>
      <c r="D100" s="98" t="n">
        <v>48542.3273150354</v>
      </c>
      <c r="E100" s="98" t="n">
        <v>8.06787651962111</v>
      </c>
      <c r="F100" s="98" t="n">
        <v>53.1080417868914</v>
      </c>
      <c r="G100" s="98" t="n">
        <v>5.11824251370817</v>
      </c>
      <c r="H100" s="98" t="n">
        <v>42860.6423328062</v>
      </c>
      <c r="I100" s="98" t="n">
        <v>8.22297160536349</v>
      </c>
      <c r="J100" s="98" t="n">
        <v>46.8919582131086</v>
      </c>
      <c r="K100" s="98" t="n">
        <v>5.7967260837802</v>
      </c>
    </row>
    <row r="101">
      <c r="A101" s="98" t="s">
        <v>82</v>
      </c>
      <c r="B101" s="98" t="s">
        <v>83</v>
      </c>
      <c r="C101" s="98" t="s">
        <v>16</v>
      </c>
      <c r="D101" s="98" t="n">
        <v>1975.23945021531</v>
      </c>
      <c r="E101" s="98" t="n">
        <v>7.41264253857678</v>
      </c>
      <c r="F101" s="98" t="n">
        <v>32.9779189066337</v>
      </c>
      <c r="G101" s="98" t="n">
        <v>5.31395957840638</v>
      </c>
      <c r="H101" s="98" t="n">
        <v>4014.34241456991</v>
      </c>
      <c r="I101" s="98" t="n">
        <v>5.09419636411402</v>
      </c>
      <c r="J101" s="98" t="n">
        <v>67.0220810933663</v>
      </c>
      <c r="K101" s="98" t="n">
        <v>2.61471033413136</v>
      </c>
    </row>
    <row r="102">
      <c r="A102" s="98" t="s">
        <v>82</v>
      </c>
      <c r="B102" s="98" t="s">
        <v>83</v>
      </c>
      <c r="C102" s="98" t="s">
        <v>17</v>
      </c>
      <c r="D102" s="98" t="n">
        <v>952.774750085643</v>
      </c>
      <c r="E102" s="98" t="n">
        <v>9.89781963312462</v>
      </c>
      <c r="F102" s="98" t="n">
        <v>35.5040744782847</v>
      </c>
      <c r="G102" s="98" t="n">
        <v>7.33625724143608</v>
      </c>
      <c r="H102" s="98" t="n">
        <v>1730.78978183417</v>
      </c>
      <c r="I102" s="98" t="n">
        <v>8.49664922794049</v>
      </c>
      <c r="J102" s="98" t="n">
        <v>64.4959255217153</v>
      </c>
      <c r="K102" s="98" t="n">
        <v>4.03850353932985</v>
      </c>
    </row>
    <row r="103">
      <c r="A103" s="98" t="s">
        <v>84</v>
      </c>
      <c r="B103" s="98" t="s">
        <v>85</v>
      </c>
      <c r="C103" s="98" t="s">
        <v>16</v>
      </c>
      <c r="D103" s="98" t="n">
        <v>1286.35640424582</v>
      </c>
      <c r="E103" s="98" t="n">
        <v>7.46015199879474</v>
      </c>
      <c r="F103" s="98" t="n">
        <v>50.9452933575984</v>
      </c>
      <c r="G103" s="98" t="n">
        <v>4.72284850983503</v>
      </c>
      <c r="H103" s="98" t="n">
        <v>1238.61954439883</v>
      </c>
      <c r="I103" s="98" t="n">
        <v>6.7041560088841</v>
      </c>
      <c r="J103" s="98" t="n">
        <v>49.0547066424016</v>
      </c>
      <c r="K103" s="98" t="n">
        <v>4.90486885531729</v>
      </c>
    </row>
    <row r="104">
      <c r="A104" s="98" t="s">
        <v>84</v>
      </c>
      <c r="B104" s="98" t="s">
        <v>85</v>
      </c>
      <c r="C104" s="98" t="s">
        <v>17</v>
      </c>
      <c r="D104" s="98" t="n">
        <v>486.474004687017</v>
      </c>
      <c r="E104" s="98" t="n">
        <v>11.4396197402477</v>
      </c>
      <c r="F104" s="98" t="n">
        <v>49.0611226404503</v>
      </c>
      <c r="G104" s="98" t="n">
        <v>8.18331248782349</v>
      </c>
      <c r="H104" s="98" t="n">
        <v>505.093204755365</v>
      </c>
      <c r="I104" s="98" t="n">
        <v>11.7079523192285</v>
      </c>
      <c r="J104" s="98" t="n">
        <v>50.9388773595497</v>
      </c>
      <c r="K104" s="98" t="n">
        <v>7.88165186162997</v>
      </c>
    </row>
    <row r="105">
      <c r="A105" s="98" t="s">
        <v>86</v>
      </c>
      <c r="B105" s="98" t="s">
        <v>87</v>
      </c>
      <c r="C105" s="98" t="s">
        <v>16</v>
      </c>
      <c r="D105" s="98" t="n">
        <v>211.17720726362</v>
      </c>
      <c r="E105" s="98" t="n">
        <v>13.029785703598</v>
      </c>
      <c r="F105" s="98" t="n">
        <v>43.4782608695652</v>
      </c>
      <c r="G105" s="98" t="n">
        <v>9.01624416825488</v>
      </c>
      <c r="H105" s="98" t="n">
        <v>274.530369442706</v>
      </c>
      <c r="I105" s="98" t="n">
        <v>14.1475304787885</v>
      </c>
      <c r="J105" s="98" t="n">
        <v>56.5217391304348</v>
      </c>
      <c r="K105" s="98" t="n">
        <v>6.93557243711914</v>
      </c>
    </row>
    <row r="106">
      <c r="A106" s="98" t="s">
        <v>86</v>
      </c>
      <c r="B106" s="98" t="s">
        <v>87</v>
      </c>
      <c r="C106" s="98" t="s">
        <v>17</v>
      </c>
      <c r="D106" s="98" t="n">
        <v>76.690670006262</v>
      </c>
      <c r="E106" s="98" t="n">
        <v>24.5997624279691</v>
      </c>
      <c r="F106" s="98" t="n">
        <v>40.8284023668639</v>
      </c>
      <c r="G106" s="98" t="n">
        <v>16.0105459540743</v>
      </c>
      <c r="H106" s="98" t="n">
        <v>111.1458985598</v>
      </c>
      <c r="I106" s="98" t="n">
        <v>23.4212628941216</v>
      </c>
      <c r="J106" s="98" t="n">
        <v>59.1715976331361</v>
      </c>
      <c r="K106" s="98" t="n">
        <v>11.0472767083113</v>
      </c>
    </row>
    <row r="107">
      <c r="A107" s="98" t="s">
        <v>88</v>
      </c>
      <c r="B107" s="98" t="s">
        <v>89</v>
      </c>
      <c r="C107" s="98" t="s">
        <v>16</v>
      </c>
      <c r="D107" s="98" t="n">
        <v>846.729795805392</v>
      </c>
      <c r="E107" s="98" t="n">
        <v>5.62509033765509</v>
      </c>
      <c r="F107" s="98" t="n">
        <v>45.9043196027824</v>
      </c>
      <c r="G107" s="98" t="n">
        <v>4.5039550125005</v>
      </c>
      <c r="H107" s="98" t="n">
        <v>997.823839086233</v>
      </c>
      <c r="I107" s="98" t="n">
        <v>6.92872574608631</v>
      </c>
      <c r="J107" s="98" t="n">
        <v>54.0956803972176</v>
      </c>
      <c r="K107" s="98" t="n">
        <v>3.82195008644371</v>
      </c>
    </row>
    <row r="108">
      <c r="A108" s="98" t="s">
        <v>88</v>
      </c>
      <c r="B108" s="98" t="s">
        <v>89</v>
      </c>
      <c r="C108" s="98" t="s">
        <v>17</v>
      </c>
      <c r="D108" s="98" t="n">
        <v>401.337724637859</v>
      </c>
      <c r="E108" s="98" t="n">
        <v>10.3366450575344</v>
      </c>
      <c r="F108" s="98" t="n">
        <v>46.9346836828771</v>
      </c>
      <c r="G108" s="98" t="n">
        <v>7.26742936957154</v>
      </c>
      <c r="H108" s="98" t="n">
        <v>453.760665604998</v>
      </c>
      <c r="I108" s="98" t="n">
        <v>10.4638897321588</v>
      </c>
      <c r="J108" s="98" t="n">
        <v>53.0653163171229</v>
      </c>
      <c r="K108" s="98" t="n">
        <v>6.42782371464782</v>
      </c>
    </row>
    <row r="109">
      <c r="A109" s="98" t="s">
        <v>90</v>
      </c>
      <c r="B109" s="98" t="s">
        <v>91</v>
      </c>
      <c r="C109" s="98" t="s">
        <v>16</v>
      </c>
      <c r="D109" s="98" t="n">
        <v>144.468427095292</v>
      </c>
      <c r="E109" s="98" t="n">
        <v>12.4041191872946</v>
      </c>
      <c r="F109" s="98" t="n">
        <v>37.984496124031</v>
      </c>
      <c r="G109" s="98" t="n">
        <v>8.60504916096776</v>
      </c>
      <c r="H109" s="98" t="n">
        <v>235.866819747416</v>
      </c>
      <c r="I109" s="98" t="n">
        <v>18.8920898180246</v>
      </c>
      <c r="J109" s="98" t="n">
        <v>62.015503875969</v>
      </c>
      <c r="K109" s="98" t="n">
        <v>5.27059261109275</v>
      </c>
    </row>
    <row r="110">
      <c r="A110" s="98" t="s">
        <v>90</v>
      </c>
      <c r="B110" s="98" t="s">
        <v>91</v>
      </c>
      <c r="C110" s="98" t="s">
        <v>17</v>
      </c>
      <c r="D110" s="98" t="n">
        <v>63.3892078071181</v>
      </c>
      <c r="E110" s="98" t="n">
        <v>28.0927033828891</v>
      </c>
      <c r="F110" s="98" t="n">
        <v>40.952380952381</v>
      </c>
      <c r="G110" s="98" t="n">
        <v>17.7033518024908</v>
      </c>
      <c r="H110" s="98" t="n">
        <v>91.3983926521237</v>
      </c>
      <c r="I110" s="98" t="n">
        <v>19.0000568738696</v>
      </c>
      <c r="J110" s="98" t="n">
        <v>59.0476190476191</v>
      </c>
      <c r="K110" s="98" t="n">
        <v>12.2781310888242</v>
      </c>
    </row>
    <row r="111">
      <c r="A111" s="98" t="s">
        <v>92</v>
      </c>
      <c r="B111" s="98" t="s">
        <v>93</v>
      </c>
      <c r="C111" s="98" t="s">
        <v>16</v>
      </c>
      <c r="D111" s="98" t="n">
        <v>954.816901571291</v>
      </c>
      <c r="E111" s="98" t="n">
        <v>9.45596317913037</v>
      </c>
      <c r="F111" s="98" t="n">
        <v>38.3643460114292</v>
      </c>
      <c r="G111" s="98" t="n">
        <v>7.22838282178975</v>
      </c>
      <c r="H111" s="98" t="n">
        <v>1533.99628264626</v>
      </c>
      <c r="I111" s="98" t="n">
        <v>7.18599439841595</v>
      </c>
      <c r="J111" s="98" t="n">
        <v>61.6356539885708</v>
      </c>
      <c r="K111" s="98" t="n">
        <v>4.49921695857459</v>
      </c>
    </row>
    <row r="112">
      <c r="A112" s="98" t="s">
        <v>92</v>
      </c>
      <c r="B112" s="98" t="s">
        <v>93</v>
      </c>
      <c r="C112" s="98" t="s">
        <v>17</v>
      </c>
      <c r="D112" s="98" t="n">
        <v>653.251093124424</v>
      </c>
      <c r="E112" s="98" t="n">
        <v>10.4299728957268</v>
      </c>
      <c r="F112" s="98" t="n">
        <v>39.0699304671923</v>
      </c>
      <c r="G112" s="98" t="n">
        <v>7.10498371584811</v>
      </c>
      <c r="H112" s="98" t="n">
        <v>1018.75365659728</v>
      </c>
      <c r="I112" s="98" t="n">
        <v>8.19374895507371</v>
      </c>
      <c r="J112" s="98" t="n">
        <v>60.9300695328077</v>
      </c>
      <c r="K112" s="98" t="n">
        <v>4.55589862078282</v>
      </c>
    </row>
    <row r="113">
      <c r="A113" s="98" t="s">
        <v>94</v>
      </c>
      <c r="B113" s="98" t="s">
        <v>95</v>
      </c>
      <c r="C113" s="98" t="s">
        <v>16</v>
      </c>
      <c r="D113" s="98" t="n">
        <v>1375.4856649884</v>
      </c>
      <c r="E113" s="98" t="n">
        <v>7.48051058405926</v>
      </c>
      <c r="F113" s="98" t="n">
        <v>27.5655652221623</v>
      </c>
      <c r="G113" s="98" t="n">
        <v>6.05534578866693</v>
      </c>
      <c r="H113" s="98" t="n">
        <v>3614.38359364204</v>
      </c>
      <c r="I113" s="98" t="n">
        <v>5.04028873598797</v>
      </c>
      <c r="J113" s="98" t="n">
        <v>72.4344347778377</v>
      </c>
      <c r="K113" s="98" t="n">
        <v>2.3044154315858</v>
      </c>
    </row>
    <row r="114">
      <c r="A114" s="98" t="s">
        <v>94</v>
      </c>
      <c r="B114" s="98" t="s">
        <v>95</v>
      </c>
      <c r="C114" s="98" t="s">
        <v>17</v>
      </c>
      <c r="D114" s="98" t="n">
        <v>605.339801301908</v>
      </c>
      <c r="E114" s="98" t="n">
        <v>10.263123895903</v>
      </c>
      <c r="F114" s="98" t="n">
        <v>30.8946883234428</v>
      </c>
      <c r="G114" s="98" t="n">
        <v>8.2613133397845</v>
      </c>
      <c r="H114" s="98" t="n">
        <v>1354.02549464956</v>
      </c>
      <c r="I114" s="98" t="n">
        <v>9.09927879412281</v>
      </c>
      <c r="J114" s="98" t="n">
        <v>69.1053116765572</v>
      </c>
      <c r="K114" s="98" t="n">
        <v>3.69335865193015</v>
      </c>
    </row>
    <row r="115">
      <c r="A115" s="98" t="s">
        <v>96</v>
      </c>
      <c r="B115" s="98" t="s">
        <v>97</v>
      </c>
      <c r="C115" s="98" t="s">
        <v>16</v>
      </c>
      <c r="D115" s="98" t="n">
        <v>4155.61850375557</v>
      </c>
      <c r="E115" s="98" t="n">
        <v>5.63169782529471</v>
      </c>
      <c r="F115" s="98" t="n">
        <v>51.1243757699084</v>
      </c>
      <c r="G115" s="98" t="n">
        <v>4.17478049782761</v>
      </c>
      <c r="H115" s="98" t="n">
        <v>3972.82989522038</v>
      </c>
      <c r="I115" s="98" t="n">
        <v>7.54290337940332</v>
      </c>
      <c r="J115" s="98" t="n">
        <v>48.8756242300916</v>
      </c>
      <c r="K115" s="98" t="n">
        <v>4.36686078776295</v>
      </c>
    </row>
    <row r="116">
      <c r="A116" s="98" t="s">
        <v>96</v>
      </c>
      <c r="B116" s="98" t="s">
        <v>97</v>
      </c>
      <c r="C116" s="98" t="s">
        <v>17</v>
      </c>
      <c r="D116" s="98" t="n">
        <v>2609.24276269196</v>
      </c>
      <c r="E116" s="98" t="n">
        <v>7.52067119717657</v>
      </c>
      <c r="F116" s="98" t="n">
        <v>62.4339023551295</v>
      </c>
      <c r="G116" s="98" t="n">
        <v>4.13379897667341</v>
      </c>
      <c r="H116" s="98" t="n">
        <v>1569.9654307193</v>
      </c>
      <c r="I116" s="98" t="n">
        <v>9.12449721499526</v>
      </c>
      <c r="J116" s="98" t="n">
        <v>37.5660976448705</v>
      </c>
      <c r="K116" s="98" t="n">
        <v>6.87026914813449</v>
      </c>
    </row>
    <row r="117">
      <c r="A117" s="98" t="s">
        <v>98</v>
      </c>
      <c r="B117" s="98" t="s">
        <v>99</v>
      </c>
      <c r="C117" s="98" t="s">
        <v>16</v>
      </c>
      <c r="D117" s="98" t="n">
        <v>2886.97064672147</v>
      </c>
      <c r="E117" s="98" t="n">
        <v>6.13689201821679</v>
      </c>
      <c r="F117" s="98" t="n">
        <v>58.9979829125965</v>
      </c>
      <c r="G117" s="98" t="n">
        <v>3.48566117541707</v>
      </c>
      <c r="H117" s="98" t="n">
        <v>2006.36723399628</v>
      </c>
      <c r="I117" s="98" t="n">
        <v>7.90502857617147</v>
      </c>
      <c r="J117" s="98" t="n">
        <v>41.0020170874035</v>
      </c>
      <c r="K117" s="98" t="n">
        <v>5.01553321213398</v>
      </c>
    </row>
    <row r="118">
      <c r="A118" s="98" t="s">
        <v>98</v>
      </c>
      <c r="B118" s="98" t="s">
        <v>99</v>
      </c>
      <c r="C118" s="98" t="s">
        <v>17</v>
      </c>
      <c r="D118" s="98" t="n">
        <v>1447.28821634689</v>
      </c>
      <c r="E118" s="98" t="n">
        <v>9.24960324558175</v>
      </c>
      <c r="F118" s="98" t="n">
        <v>59.3613684231396</v>
      </c>
      <c r="G118" s="98" t="n">
        <v>5.44711891383669</v>
      </c>
      <c r="H118" s="98" t="n">
        <v>990.80958158515</v>
      </c>
      <c r="I118" s="98" t="n">
        <v>12.4020504635134</v>
      </c>
      <c r="J118" s="98" t="n">
        <v>40.6386315768604</v>
      </c>
      <c r="K118" s="98" t="n">
        <v>7.9566762005103</v>
      </c>
    </row>
    <row r="119">
      <c r="A119" s="98" t="s">
        <v>100</v>
      </c>
      <c r="B119" s="98" t="s">
        <v>101</v>
      </c>
      <c r="C119" s="98" t="s">
        <v>16</v>
      </c>
      <c r="D119" s="98" t="n">
        <v>10706.3428422028</v>
      </c>
      <c r="E119" s="98" t="n">
        <v>7.17033143059955</v>
      </c>
      <c r="F119" s="98" t="n">
        <v>35.0339116690984</v>
      </c>
      <c r="G119" s="98" t="n">
        <v>6.06014700428572</v>
      </c>
      <c r="H119" s="98" t="n">
        <v>19853.5984607442</v>
      </c>
      <c r="I119" s="98" t="n">
        <v>6.12011750619517</v>
      </c>
      <c r="J119" s="98" t="n">
        <v>64.9660883309016</v>
      </c>
      <c r="K119" s="98" t="n">
        <v>3.26802275317091</v>
      </c>
    </row>
    <row r="120">
      <c r="A120" s="98" t="s">
        <v>100</v>
      </c>
      <c r="B120" s="98" t="s">
        <v>101</v>
      </c>
      <c r="C120" s="98" t="s">
        <v>17</v>
      </c>
      <c r="D120" s="98" t="n">
        <v>6183.4032980342</v>
      </c>
      <c r="E120" s="98" t="n">
        <v>9.03755079060697</v>
      </c>
      <c r="F120" s="98" t="n">
        <v>42.7907866538544</v>
      </c>
      <c r="G120" s="98" t="n">
        <v>5.60521420325563</v>
      </c>
      <c r="H120" s="98" t="n">
        <v>8266.91131771084</v>
      </c>
      <c r="I120" s="98" t="n">
        <v>10.3655907065151</v>
      </c>
      <c r="J120" s="98" t="n">
        <v>57.2092133461456</v>
      </c>
      <c r="K120" s="98" t="n">
        <v>4.19253317939261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580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99" t="s">
        <v>104</v>
      </c>
      <c r="B131" s="99" t="s">
        <v>105</v>
      </c>
      <c r="C131" s="99" t="s">
        <v>16</v>
      </c>
      <c r="D131" s="99" t="n">
        <v>51204.3734868725</v>
      </c>
      <c r="E131" s="99" t="n">
        <v>4.32429068929036</v>
      </c>
      <c r="F131" s="99" t="n">
        <v>29.921211301794</v>
      </c>
      <c r="G131" s="99" t="n">
        <v>3.68166765573217</v>
      </c>
      <c r="H131" s="99" t="n">
        <v>119926.31026256</v>
      </c>
      <c r="I131" s="99" t="n">
        <v>2.96817686231951</v>
      </c>
      <c r="J131" s="99" t="n">
        <v>70.078788698206</v>
      </c>
      <c r="K131" s="99" t="n">
        <v>1.5719443488749</v>
      </c>
    </row>
    <row r="132">
      <c r="A132" s="99" t="s">
        <v>104</v>
      </c>
      <c r="B132" s="99" t="s">
        <v>105</v>
      </c>
      <c r="C132" s="99" t="s">
        <v>17</v>
      </c>
      <c r="D132" s="99" t="n">
        <v>34314.2541626258</v>
      </c>
      <c r="E132" s="99" t="n">
        <v>5.78544410305051</v>
      </c>
      <c r="F132" s="99" t="n">
        <v>34.5947126937854</v>
      </c>
      <c r="G132" s="99" t="n">
        <v>4.22205136436943</v>
      </c>
      <c r="H132" s="99" t="n">
        <v>64875.0481633046</v>
      </c>
      <c r="I132" s="99" t="n">
        <v>3.65450611838776</v>
      </c>
      <c r="J132" s="99" t="n">
        <v>65.4052873062146</v>
      </c>
      <c r="K132" s="99" t="n">
        <v>2.23316279072269</v>
      </c>
    </row>
    <row r="133">
      <c r="A133" s="99" t="s">
        <v>106</v>
      </c>
      <c r="B133" s="99" t="s">
        <v>107</v>
      </c>
      <c r="C133" s="99" t="s">
        <v>16</v>
      </c>
      <c r="D133" s="99" t="n">
        <v>13131.4138609207</v>
      </c>
      <c r="E133" s="99" t="n">
        <v>10.2831462410611</v>
      </c>
      <c r="F133" s="99" t="n">
        <v>26.4817393427612</v>
      </c>
      <c r="G133" s="99" t="n">
        <v>8.06916067511582</v>
      </c>
      <c r="H133" s="99" t="n">
        <v>36455.2605298993</v>
      </c>
      <c r="I133" s="99" t="n">
        <v>5.02778060898493</v>
      </c>
      <c r="J133" s="99" t="n">
        <v>73.5182606572388</v>
      </c>
      <c r="K133" s="99" t="n">
        <v>2.90656236699523</v>
      </c>
    </row>
    <row r="134">
      <c r="A134" s="99" t="s">
        <v>106</v>
      </c>
      <c r="B134" s="99" t="s">
        <v>107</v>
      </c>
      <c r="C134" s="99" t="s">
        <v>17</v>
      </c>
      <c r="D134" s="99" t="n">
        <v>8726.99360563979</v>
      </c>
      <c r="E134" s="99" t="n">
        <v>11.9318019875848</v>
      </c>
      <c r="F134" s="99" t="n">
        <v>24.1331356152737</v>
      </c>
      <c r="G134" s="99" t="n">
        <v>9.30054480139311</v>
      </c>
      <c r="H134" s="99" t="n">
        <v>27434.8783730539</v>
      </c>
      <c r="I134" s="99" t="n">
        <v>5.94416708453822</v>
      </c>
      <c r="J134" s="99" t="n">
        <v>75.8668643847263</v>
      </c>
      <c r="K134" s="99" t="n">
        <v>2.95848933270446</v>
      </c>
    </row>
    <row r="135">
      <c r="A135" s="99" t="s">
        <v>108</v>
      </c>
      <c r="B135" s="99" t="s">
        <v>109</v>
      </c>
      <c r="C135" s="99" t="s">
        <v>16</v>
      </c>
      <c r="D135" s="99" t="n">
        <v>12672.8689896393</v>
      </c>
      <c r="E135" s="99" t="n">
        <v>4.84247089868884</v>
      </c>
      <c r="F135" s="99" t="n">
        <v>43.2673621245612</v>
      </c>
      <c r="G135" s="99" t="n">
        <v>3.7063034454236</v>
      </c>
      <c r="H135" s="99" t="n">
        <v>16616.8042591152</v>
      </c>
      <c r="I135" s="99" t="n">
        <v>4.63466255122918</v>
      </c>
      <c r="J135" s="99" t="n">
        <v>56.7326378754389</v>
      </c>
      <c r="K135" s="99" t="n">
        <v>2.8266264239068</v>
      </c>
    </row>
    <row r="136">
      <c r="A136" s="99" t="s">
        <v>108</v>
      </c>
      <c r="B136" s="99" t="s">
        <v>109</v>
      </c>
      <c r="C136" s="99" t="s">
        <v>17</v>
      </c>
      <c r="D136" s="99" t="n">
        <v>9572.99298278124</v>
      </c>
      <c r="E136" s="99" t="n">
        <v>5.76491067889977</v>
      </c>
      <c r="F136" s="99" t="n">
        <v>49.120942175179</v>
      </c>
      <c r="G136" s="99" t="n">
        <v>3.71669899715042</v>
      </c>
      <c r="H136" s="99" t="n">
        <v>9915.62543304895</v>
      </c>
      <c r="I136" s="99" t="n">
        <v>5.05277003229753</v>
      </c>
      <c r="J136" s="99" t="n">
        <v>50.879057824821</v>
      </c>
      <c r="K136" s="99" t="n">
        <v>3.58826920793544</v>
      </c>
    </row>
    <row r="137">
      <c r="A137" s="99" t="s">
        <v>110</v>
      </c>
      <c r="B137" s="99" t="s">
        <v>111</v>
      </c>
      <c r="C137" s="99" t="s">
        <v>16</v>
      </c>
      <c r="D137" s="99" t="n">
        <v>48355.0851466399</v>
      </c>
      <c r="E137" s="99" t="n">
        <v>3.13252067667446</v>
      </c>
      <c r="F137" s="99" t="n">
        <v>44.690981901064</v>
      </c>
      <c r="G137" s="99" t="n">
        <v>2.51110003105946</v>
      </c>
      <c r="H137" s="99" t="n">
        <v>59843.6679120586</v>
      </c>
      <c r="I137" s="99" t="n">
        <v>3.44795786928778</v>
      </c>
      <c r="J137" s="99" t="n">
        <v>55.309018098936</v>
      </c>
      <c r="K137" s="99" t="n">
        <v>2.02902763233106</v>
      </c>
    </row>
    <row r="138">
      <c r="A138" s="99" t="s">
        <v>110</v>
      </c>
      <c r="B138" s="99" t="s">
        <v>111</v>
      </c>
      <c r="C138" s="99" t="s">
        <v>17</v>
      </c>
      <c r="D138" s="99" t="n">
        <v>26281.867793977</v>
      </c>
      <c r="E138" s="99" t="n">
        <v>4.37528481231804</v>
      </c>
      <c r="F138" s="99" t="n">
        <v>45.6675421415442</v>
      </c>
      <c r="G138" s="99" t="n">
        <v>2.79981825718321</v>
      </c>
      <c r="H138" s="99" t="n">
        <v>31268.5642229635</v>
      </c>
      <c r="I138" s="99" t="n">
        <v>4.21850258137739</v>
      </c>
      <c r="J138" s="99" t="n">
        <v>54.3324578584558</v>
      </c>
      <c r="K138" s="99" t="n">
        <v>2.35330451240905</v>
      </c>
    </row>
    <row r="139">
      <c r="A139" s="99" t="s">
        <v>112</v>
      </c>
      <c r="B139" s="99" t="s">
        <v>113</v>
      </c>
      <c r="C139" s="99" t="s">
        <v>16</v>
      </c>
      <c r="D139" s="99" t="n">
        <v>37742.340928976</v>
      </c>
      <c r="E139" s="99" t="n">
        <v>4.27380893698846</v>
      </c>
      <c r="F139" s="99" t="n">
        <v>45.6382092438146</v>
      </c>
      <c r="G139" s="99" t="n">
        <v>3.05618172672055</v>
      </c>
      <c r="H139" s="99" t="n">
        <v>44956.6552725266</v>
      </c>
      <c r="I139" s="99" t="n">
        <v>3.88980389350521</v>
      </c>
      <c r="J139" s="99" t="n">
        <v>54.3617907561855</v>
      </c>
      <c r="K139" s="99" t="n">
        <v>2.56574809606184</v>
      </c>
    </row>
    <row r="140">
      <c r="A140" s="99" t="s">
        <v>112</v>
      </c>
      <c r="B140" s="99" t="s">
        <v>113</v>
      </c>
      <c r="C140" s="99" t="s">
        <v>17</v>
      </c>
      <c r="D140" s="99" t="n">
        <v>23011.8839352772</v>
      </c>
      <c r="E140" s="99" t="n">
        <v>5.12307244535278</v>
      </c>
      <c r="F140" s="99" t="n">
        <v>47.8817940079591</v>
      </c>
      <c r="G140" s="99" t="n">
        <v>3.57692741824184</v>
      </c>
      <c r="H140" s="99" t="n">
        <v>25047.8941328797</v>
      </c>
      <c r="I140" s="99" t="n">
        <v>4.85850952471083</v>
      </c>
      <c r="J140" s="99" t="n">
        <v>52.1182059920409</v>
      </c>
      <c r="K140" s="99" t="n">
        <v>3.28617799791174</v>
      </c>
    </row>
    <row r="141">
      <c r="A141" s="99" t="s">
        <v>114</v>
      </c>
      <c r="B141" s="99" t="s">
        <v>115</v>
      </c>
      <c r="C141" s="99" t="s">
        <v>16</v>
      </c>
      <c r="D141" s="99" t="n">
        <v>21611.7568520081</v>
      </c>
      <c r="E141" s="99" t="n">
        <v>9.19695508183804</v>
      </c>
      <c r="F141" s="99" t="n">
        <v>44.374150149944</v>
      </c>
      <c r="G141" s="99" t="n">
        <v>5.66518815966487</v>
      </c>
      <c r="H141" s="99" t="n">
        <v>27091.7265476292</v>
      </c>
      <c r="I141" s="99" t="n">
        <v>6.38611276364521</v>
      </c>
      <c r="J141" s="99" t="n">
        <v>55.625849850056</v>
      </c>
      <c r="K141" s="99" t="n">
        <v>4.51926416768984</v>
      </c>
    </row>
    <row r="142">
      <c r="A142" s="99" t="s">
        <v>114</v>
      </c>
      <c r="B142" s="99" t="s">
        <v>115</v>
      </c>
      <c r="C142" s="99" t="s">
        <v>17</v>
      </c>
      <c r="D142" s="99" t="n">
        <v>10424.9090761199</v>
      </c>
      <c r="E142" s="99" t="n">
        <v>8.131850191111</v>
      </c>
      <c r="F142" s="99" t="n">
        <v>44.9406739710016</v>
      </c>
      <c r="G142" s="99" t="n">
        <v>5.22440571771125</v>
      </c>
      <c r="H142" s="99" t="n">
        <v>12772.1375076644</v>
      </c>
      <c r="I142" s="99" t="n">
        <v>6.69489885310293</v>
      </c>
      <c r="J142" s="99" t="n">
        <v>55.0593260289984</v>
      </c>
      <c r="K142" s="99" t="n">
        <v>4.26427875140064</v>
      </c>
    </row>
    <row r="143">
      <c r="A143" s="99" t="s">
        <v>116</v>
      </c>
      <c r="B143" s="99" t="s">
        <v>117</v>
      </c>
      <c r="C143" s="99" t="s">
        <v>16</v>
      </c>
      <c r="D143" s="99" t="n">
        <v>79840.025200927</v>
      </c>
      <c r="E143" s="99" t="n">
        <v>3.84669596374631</v>
      </c>
      <c r="F143" s="99" t="n">
        <v>40.9291560724972</v>
      </c>
      <c r="G143" s="99" t="n">
        <v>3.08265579343487</v>
      </c>
      <c r="H143" s="99" t="n">
        <v>115228.803141166</v>
      </c>
      <c r="I143" s="99" t="n">
        <v>3.33403090426861</v>
      </c>
      <c r="J143" s="99" t="n">
        <v>59.0708439275028</v>
      </c>
      <c r="K143" s="99" t="n">
        <v>2.13591836003108</v>
      </c>
    </row>
    <row r="144">
      <c r="A144" s="99" t="s">
        <v>116</v>
      </c>
      <c r="B144" s="99" t="s">
        <v>117</v>
      </c>
      <c r="C144" s="99" t="s">
        <v>17</v>
      </c>
      <c r="D144" s="99" t="n">
        <v>46917.5100222487</v>
      </c>
      <c r="E144" s="99" t="n">
        <v>4.48206839941699</v>
      </c>
      <c r="F144" s="99" t="n">
        <v>45.0195849163196</v>
      </c>
      <c r="G144" s="99" t="n">
        <v>3.03481535267385</v>
      </c>
      <c r="H144" s="99" t="n">
        <v>57298.2665324595</v>
      </c>
      <c r="I144" s="99" t="n">
        <v>4.50040184456827</v>
      </c>
      <c r="J144" s="99" t="n">
        <v>54.9804150836804</v>
      </c>
      <c r="K144" s="99" t="n">
        <v>2.48499628944426</v>
      </c>
    </row>
    <row r="145">
      <c r="A145" s="99" t="s">
        <v>118</v>
      </c>
      <c r="B145" s="99" t="s">
        <v>119</v>
      </c>
      <c r="C145" s="99" t="s">
        <v>16</v>
      </c>
      <c r="D145" s="99" t="n">
        <v>126590.533891551</v>
      </c>
      <c r="E145" s="99" t="n">
        <v>2.44102123678002</v>
      </c>
      <c r="F145" s="99" t="n">
        <v>40.5179784737774</v>
      </c>
      <c r="G145" s="99" t="n">
        <v>1.82190271761472</v>
      </c>
      <c r="H145" s="99" t="n">
        <v>185839.993641995</v>
      </c>
      <c r="I145" s="99" t="n">
        <v>2.052308370576</v>
      </c>
      <c r="J145" s="99" t="n">
        <v>59.4820215262227</v>
      </c>
      <c r="K145" s="99" t="n">
        <v>1.24104415417499</v>
      </c>
    </row>
    <row r="146">
      <c r="A146" s="99" t="s">
        <v>118</v>
      </c>
      <c r="B146" s="99" t="s">
        <v>119</v>
      </c>
      <c r="C146" s="99" t="s">
        <v>17</v>
      </c>
      <c r="D146" s="99" t="n">
        <v>57732.97036235</v>
      </c>
      <c r="E146" s="99" t="n">
        <v>3.31027699725766</v>
      </c>
      <c r="F146" s="99" t="n">
        <v>38.1650654383758</v>
      </c>
      <c r="G146" s="99" t="n">
        <v>2.48591281630365</v>
      </c>
      <c r="H146" s="99" t="n">
        <v>93538.8005601183</v>
      </c>
      <c r="I146" s="99" t="n">
        <v>2.89445441155288</v>
      </c>
      <c r="J146" s="99" t="n">
        <v>61.8349345616242</v>
      </c>
      <c r="K146" s="99" t="n">
        <v>1.53432725337122</v>
      </c>
    </row>
    <row r="147">
      <c r="A147" s="99" t="s">
        <v>120</v>
      </c>
      <c r="B147" s="99" t="s">
        <v>121</v>
      </c>
      <c r="C147" s="99" t="s">
        <v>16</v>
      </c>
      <c r="D147" s="99" t="n">
        <v>31284.952904449</v>
      </c>
      <c r="E147" s="99" t="n">
        <v>3.96115834049674</v>
      </c>
      <c r="F147" s="99" t="n">
        <v>26.5650104652803</v>
      </c>
      <c r="G147" s="99" t="n">
        <v>3.14028433840703</v>
      </c>
      <c r="H147" s="99" t="n">
        <v>86482.5629237023</v>
      </c>
      <c r="I147" s="99" t="n">
        <v>2.29560785959025</v>
      </c>
      <c r="J147" s="99" t="n">
        <v>73.4349895347197</v>
      </c>
      <c r="K147" s="99" t="n">
        <v>1.13599371147588</v>
      </c>
    </row>
    <row r="148">
      <c r="A148" s="99" t="s">
        <v>120</v>
      </c>
      <c r="B148" s="99" t="s">
        <v>121</v>
      </c>
      <c r="C148" s="99" t="s">
        <v>17</v>
      </c>
      <c r="D148" s="99" t="n">
        <v>14237.2630185421</v>
      </c>
      <c r="E148" s="99" t="n">
        <v>4.61498877374514</v>
      </c>
      <c r="F148" s="99" t="n">
        <v>26.0854888209948</v>
      </c>
      <c r="G148" s="99" t="n">
        <v>3.94690206618639</v>
      </c>
      <c r="H148" s="99" t="n">
        <v>40341.9826158479</v>
      </c>
      <c r="I148" s="99" t="n">
        <v>3.17974475848603</v>
      </c>
      <c r="J148" s="99" t="n">
        <v>73.9145111790052</v>
      </c>
      <c r="K148" s="99" t="n">
        <v>1.3929182251605</v>
      </c>
    </row>
    <row r="149">
      <c r="A149" s="99" t="s">
        <v>122</v>
      </c>
      <c r="B149" s="99" t="s">
        <v>123</v>
      </c>
      <c r="C149" s="99" t="s">
        <v>16</v>
      </c>
      <c r="D149" s="99" t="n">
        <v>72574.2667451885</v>
      </c>
      <c r="E149" s="99" t="n">
        <v>3.8663067462002</v>
      </c>
      <c r="F149" s="99" t="n">
        <v>30.4217607480025</v>
      </c>
      <c r="G149" s="99" t="n">
        <v>3.03538320399057</v>
      </c>
      <c r="H149" s="99" t="n">
        <v>165986.108988336</v>
      </c>
      <c r="I149" s="99" t="n">
        <v>2.36034357572956</v>
      </c>
      <c r="J149" s="99" t="n">
        <v>69.5782392519975</v>
      </c>
      <c r="K149" s="99" t="n">
        <v>1.32716352990573</v>
      </c>
    </row>
    <row r="150">
      <c r="A150" s="99" t="s">
        <v>122</v>
      </c>
      <c r="B150" s="99" t="s">
        <v>123</v>
      </c>
      <c r="C150" s="99" t="s">
        <v>17</v>
      </c>
      <c r="D150" s="99" t="n">
        <v>44637.7037353018</v>
      </c>
      <c r="E150" s="99" t="n">
        <v>4.32853875771405</v>
      </c>
      <c r="F150" s="99" t="n">
        <v>32.9863032164903</v>
      </c>
      <c r="G150" s="99" t="n">
        <v>3.14158165638364</v>
      </c>
      <c r="H150" s="99" t="n">
        <v>90684.231076074</v>
      </c>
      <c r="I150" s="99" t="n">
        <v>3.23423011817539</v>
      </c>
      <c r="J150" s="99" t="n">
        <v>67.0136967835097</v>
      </c>
      <c r="K150" s="99" t="n">
        <v>1.54638782921665</v>
      </c>
    </row>
    <row r="151">
      <c r="A151" s="99" t="s">
        <v>124</v>
      </c>
      <c r="B151" s="99" t="s">
        <v>125</v>
      </c>
      <c r="C151" s="99" t="s">
        <v>16</v>
      </c>
      <c r="D151" s="99" t="n">
        <v>112434.043027836</v>
      </c>
      <c r="E151" s="99" t="n">
        <v>3.84356111738189</v>
      </c>
      <c r="F151" s="99" t="n">
        <v>31.9408359181505</v>
      </c>
      <c r="G151" s="99" t="n">
        <v>2.94338047887888</v>
      </c>
      <c r="H151" s="99" t="n">
        <v>239573.159651368</v>
      </c>
      <c r="I151" s="99" t="n">
        <v>2.34262769784145</v>
      </c>
      <c r="J151" s="99" t="n">
        <v>68.0591640818495</v>
      </c>
      <c r="K151" s="99" t="n">
        <v>1.38135744376017</v>
      </c>
    </row>
    <row r="152">
      <c r="A152" s="99" t="s">
        <v>124</v>
      </c>
      <c r="B152" s="99" t="s">
        <v>125</v>
      </c>
      <c r="C152" s="99" t="s">
        <v>17</v>
      </c>
      <c r="D152" s="99" t="n">
        <v>70598.7347179223</v>
      </c>
      <c r="E152" s="99" t="n">
        <v>4.10192668071593</v>
      </c>
      <c r="F152" s="99" t="n">
        <v>34.8183208424494</v>
      </c>
      <c r="G152" s="99" t="n">
        <v>3.14922593982959</v>
      </c>
      <c r="H152" s="99" t="n">
        <v>132164.445727732</v>
      </c>
      <c r="I152" s="99" t="n">
        <v>2.98869538830911</v>
      </c>
      <c r="J152" s="99" t="n">
        <v>65.1816791575506</v>
      </c>
      <c r="K152" s="99" t="n">
        <v>1.68223280829133</v>
      </c>
    </row>
    <row r="153">
      <c r="A153" s="99" t="s">
        <v>126</v>
      </c>
      <c r="B153" s="99" t="s">
        <v>127</v>
      </c>
      <c r="C153" s="99" t="s">
        <v>16</v>
      </c>
      <c r="D153" s="99" t="n">
        <v>12402.278388053</v>
      </c>
      <c r="E153" s="99" t="n">
        <v>7.75104001203187</v>
      </c>
      <c r="F153" s="99" t="n">
        <v>32.0385792277888</v>
      </c>
      <c r="G153" s="99" t="n">
        <v>6.3042529603491</v>
      </c>
      <c r="H153" s="99" t="n">
        <v>26308.1722217413</v>
      </c>
      <c r="I153" s="99" t="n">
        <v>4.91731718576921</v>
      </c>
      <c r="J153" s="99" t="n">
        <v>67.9614207722112</v>
      </c>
      <c r="K153" s="99" t="n">
        <v>2.97197006253221</v>
      </c>
    </row>
    <row r="154">
      <c r="A154" s="99" t="s">
        <v>126</v>
      </c>
      <c r="B154" s="99" t="s">
        <v>127</v>
      </c>
      <c r="C154" s="99" t="s">
        <v>17</v>
      </c>
      <c r="D154" s="99" t="n">
        <v>9283.46608816817</v>
      </c>
      <c r="E154" s="99" t="n">
        <v>7.0259632623883</v>
      </c>
      <c r="F154" s="99" t="n">
        <v>35.2999349232109</v>
      </c>
      <c r="G154" s="99" t="n">
        <v>5.89859397657702</v>
      </c>
      <c r="H154" s="99" t="n">
        <v>17015.3531826401</v>
      </c>
      <c r="I154" s="99" t="n">
        <v>5.60246785972415</v>
      </c>
      <c r="J154" s="99" t="n">
        <v>64.7000650767891</v>
      </c>
      <c r="K154" s="99" t="n">
        <v>3.21823452981828</v>
      </c>
    </row>
    <row r="155">
      <c r="A155" s="99" t="s">
        <v>128</v>
      </c>
      <c r="B155" s="99" t="s">
        <v>129</v>
      </c>
      <c r="C155" s="99" t="s">
        <v>16</v>
      </c>
      <c r="D155" s="99" t="n">
        <v>9103.01293416005</v>
      </c>
      <c r="E155" s="99" t="n">
        <v>5.35985435690335</v>
      </c>
      <c r="F155" s="99" t="n">
        <v>19.2976275529025</v>
      </c>
      <c r="G155" s="99" t="n">
        <v>4.48631610131223</v>
      </c>
      <c r="H155" s="99" t="n">
        <v>38068.6557551907</v>
      </c>
      <c r="I155" s="99" t="n">
        <v>2.87421979452814</v>
      </c>
      <c r="J155" s="99" t="n">
        <v>80.7023724470975</v>
      </c>
      <c r="K155" s="99" t="n">
        <v>1.07277214513694</v>
      </c>
    </row>
    <row r="156">
      <c r="A156" s="99" t="s">
        <v>128</v>
      </c>
      <c r="B156" s="99" t="s">
        <v>129</v>
      </c>
      <c r="C156" s="99" t="s">
        <v>17</v>
      </c>
      <c r="D156" s="99" t="n">
        <v>5973.65574701021</v>
      </c>
      <c r="E156" s="99" t="n">
        <v>5.85955194583887</v>
      </c>
      <c r="F156" s="99" t="n">
        <v>21.5191194159089</v>
      </c>
      <c r="G156" s="99" t="n">
        <v>5.1745616484371</v>
      </c>
      <c r="H156" s="99" t="n">
        <v>21786.1035235943</v>
      </c>
      <c r="I156" s="99" t="n">
        <v>3.48552750944311</v>
      </c>
      <c r="J156" s="99" t="n">
        <v>78.4808805840911</v>
      </c>
      <c r="K156" s="99" t="n">
        <v>1.4188425156416</v>
      </c>
    </row>
    <row r="157">
      <c r="A157" s="99" t="s">
        <v>130</v>
      </c>
      <c r="B157" s="99" t="s">
        <v>131</v>
      </c>
      <c r="C157" s="99" t="s">
        <v>16</v>
      </c>
      <c r="D157" s="99" t="n">
        <v>10628.9065293079</v>
      </c>
      <c r="E157" s="99" t="n">
        <v>5.7028018096092</v>
      </c>
      <c r="F157" s="99" t="n">
        <v>48.0901020695955</v>
      </c>
      <c r="G157" s="99" t="n">
        <v>4.70199674329858</v>
      </c>
      <c r="H157" s="99" t="n">
        <v>11473.1603657173</v>
      </c>
      <c r="I157" s="99" t="n">
        <v>6.31339009478848</v>
      </c>
      <c r="J157" s="99" t="n">
        <v>51.9098979304045</v>
      </c>
      <c r="K157" s="99" t="n">
        <v>4.35599976750663</v>
      </c>
    </row>
    <row r="158">
      <c r="A158" s="99" t="s">
        <v>130</v>
      </c>
      <c r="B158" s="99" t="s">
        <v>131</v>
      </c>
      <c r="C158" s="99" t="s">
        <v>17</v>
      </c>
      <c r="D158" s="99" t="n">
        <v>6554.66209130073</v>
      </c>
      <c r="E158" s="99" t="n">
        <v>7.04308511376125</v>
      </c>
      <c r="F158" s="99" t="n">
        <v>47.3967099370188</v>
      </c>
      <c r="G158" s="99" t="n">
        <v>4.69696571004267</v>
      </c>
      <c r="H158" s="99" t="n">
        <v>7274.69884959712</v>
      </c>
      <c r="I158" s="99" t="n">
        <v>6.03249812382041</v>
      </c>
      <c r="J158" s="99" t="n">
        <v>52.6032900629812</v>
      </c>
      <c r="K158" s="99" t="n">
        <v>4.23206839489461</v>
      </c>
    </row>
    <row r="159">
      <c r="A159" s="99" t="s">
        <v>132</v>
      </c>
      <c r="B159" s="99" t="s">
        <v>133</v>
      </c>
      <c r="C159" s="99" t="s">
        <v>16</v>
      </c>
      <c r="D159" s="99" t="n">
        <v>10730.8407620757</v>
      </c>
      <c r="E159" s="99" t="n">
        <v>5.20603835528699</v>
      </c>
      <c r="F159" s="99" t="n">
        <v>44.7163375379649</v>
      </c>
      <c r="G159" s="99" t="n">
        <v>3.94641020128249</v>
      </c>
      <c r="H159" s="99" t="n">
        <v>13266.7434608384</v>
      </c>
      <c r="I159" s="99" t="n">
        <v>4.98581262987097</v>
      </c>
      <c r="J159" s="99" t="n">
        <v>55.2836624620351</v>
      </c>
      <c r="K159" s="99" t="n">
        <v>3.19206439596873</v>
      </c>
    </row>
    <row r="160">
      <c r="A160" s="99" t="s">
        <v>132</v>
      </c>
      <c r="B160" s="99" t="s">
        <v>133</v>
      </c>
      <c r="C160" s="99" t="s">
        <v>17</v>
      </c>
      <c r="D160" s="99" t="n">
        <v>6244.85453394169</v>
      </c>
      <c r="E160" s="99" t="n">
        <v>6.44643536166497</v>
      </c>
      <c r="F160" s="99" t="n">
        <v>44.7863508478264</v>
      </c>
      <c r="G160" s="99" t="n">
        <v>4.56915294742538</v>
      </c>
      <c r="H160" s="99" t="n">
        <v>7698.80110158945</v>
      </c>
      <c r="I160" s="99" t="n">
        <v>6.35219983106343</v>
      </c>
      <c r="J160" s="99" t="n">
        <v>55.2136491521736</v>
      </c>
      <c r="K160" s="99" t="n">
        <v>3.70625180771478</v>
      </c>
    </row>
    <row r="161">
      <c r="A161" s="99" t="s">
        <v>134</v>
      </c>
      <c r="B161" s="99" t="s">
        <v>135</v>
      </c>
      <c r="C161" s="99" t="s">
        <v>16</v>
      </c>
      <c r="D161" s="99" t="n">
        <v>31605.1213204818</v>
      </c>
      <c r="E161" s="99" t="n">
        <v>4.14187782346903</v>
      </c>
      <c r="F161" s="99" t="n">
        <v>43.3899795918119</v>
      </c>
      <c r="G161" s="99" t="n">
        <v>3.1008112962542</v>
      </c>
      <c r="H161" s="99" t="n">
        <v>41234.5564526</v>
      </c>
      <c r="I161" s="99" t="n">
        <v>3.17903602634293</v>
      </c>
      <c r="J161" s="99" t="n">
        <v>56.6100204081881</v>
      </c>
      <c r="K161" s="99" t="n">
        <v>2.37668416107953</v>
      </c>
    </row>
    <row r="162">
      <c r="A162" s="99" t="s">
        <v>134</v>
      </c>
      <c r="B162" s="99" t="s">
        <v>135</v>
      </c>
      <c r="C162" s="99" t="s">
        <v>17</v>
      </c>
      <c r="D162" s="99" t="n">
        <v>16531.7460965679</v>
      </c>
      <c r="E162" s="99" t="n">
        <v>4.81875710286849</v>
      </c>
      <c r="F162" s="99" t="n">
        <v>40.8500458434101</v>
      </c>
      <c r="G162" s="99" t="n">
        <v>3.45515351475428</v>
      </c>
      <c r="H162" s="99" t="n">
        <v>23937.5991764798</v>
      </c>
      <c r="I162" s="99" t="n">
        <v>4.41123630356187</v>
      </c>
      <c r="J162" s="99" t="n">
        <v>59.1499541565899</v>
      </c>
      <c r="K162" s="99" t="n">
        <v>2.38619254209526</v>
      </c>
    </row>
    <row r="163">
      <c r="A163" s="99" t="s">
        <v>136</v>
      </c>
      <c r="B163" s="99" t="s">
        <v>137</v>
      </c>
      <c r="C163" s="99" t="s">
        <v>16</v>
      </c>
      <c r="D163" s="99" t="n">
        <v>2128.2859272079</v>
      </c>
      <c r="E163" s="99" t="n">
        <v>9.70815194148402</v>
      </c>
      <c r="F163" s="99" t="n">
        <v>39.0413324191071</v>
      </c>
      <c r="G163" s="99" t="n">
        <v>7.44950971387863</v>
      </c>
      <c r="H163" s="99" t="n">
        <v>3323.08008756035</v>
      </c>
      <c r="I163" s="99" t="n">
        <v>7.55076071949916</v>
      </c>
      <c r="J163" s="99" t="n">
        <v>60.9586675808929</v>
      </c>
      <c r="K163" s="99" t="n">
        <v>4.77108172866403</v>
      </c>
    </row>
    <row r="164">
      <c r="A164" s="99" t="s">
        <v>136</v>
      </c>
      <c r="B164" s="99" t="s">
        <v>137</v>
      </c>
      <c r="C164" s="99" t="s">
        <v>17</v>
      </c>
      <c r="D164" s="99" t="n">
        <v>1199.28472251751</v>
      </c>
      <c r="E164" s="99" t="n">
        <v>10.4787460313664</v>
      </c>
      <c r="F164" s="99" t="n">
        <v>39.510163726039</v>
      </c>
      <c r="G164" s="99" t="n">
        <v>8.37639072418226</v>
      </c>
      <c r="H164" s="99" t="n">
        <v>1836.09809906044</v>
      </c>
      <c r="I164" s="99" t="n">
        <v>8.17595237933587</v>
      </c>
      <c r="J164" s="99" t="n">
        <v>60.489836273961</v>
      </c>
      <c r="K164" s="99" t="n">
        <v>5.47120953422353</v>
      </c>
    </row>
    <row r="165">
      <c r="A165" s="99" t="s">
        <v>138</v>
      </c>
      <c r="B165" s="99" t="s">
        <v>139</v>
      </c>
      <c r="C165" s="99" t="s">
        <v>16</v>
      </c>
      <c r="D165" s="99" t="n">
        <v>45086.16822533</v>
      </c>
      <c r="E165" s="99" t="n">
        <v>4.17518261407325</v>
      </c>
      <c r="F165" s="99" t="n">
        <v>42.4939336386434</v>
      </c>
      <c r="G165" s="99" t="n">
        <v>3.07165514527731</v>
      </c>
      <c r="H165" s="99" t="n">
        <v>61014.0780091801</v>
      </c>
      <c r="I165" s="99" t="n">
        <v>3.78703421666704</v>
      </c>
      <c r="J165" s="99" t="n">
        <v>57.5060663613566</v>
      </c>
      <c r="K165" s="99" t="n">
        <v>2.26979027019529</v>
      </c>
    </row>
    <row r="166">
      <c r="A166" s="99" t="s">
        <v>138</v>
      </c>
      <c r="B166" s="99" t="s">
        <v>139</v>
      </c>
      <c r="C166" s="99" t="s">
        <v>17</v>
      </c>
      <c r="D166" s="99" t="n">
        <v>25141.7060237657</v>
      </c>
      <c r="E166" s="99" t="n">
        <v>5.11250361411879</v>
      </c>
      <c r="F166" s="99" t="n">
        <v>45.0333643121061</v>
      </c>
      <c r="G166" s="99" t="n">
        <v>3.63634107630703</v>
      </c>
      <c r="H166" s="99" t="n">
        <v>30687.35851052</v>
      </c>
      <c r="I166" s="99" t="n">
        <v>5.00404547903943</v>
      </c>
      <c r="J166" s="99" t="n">
        <v>54.9666356878939</v>
      </c>
      <c r="K166" s="99" t="n">
        <v>2.9792012991706</v>
      </c>
    </row>
    <row r="167">
      <c r="A167" s="99" t="s">
        <v>140</v>
      </c>
      <c r="B167" s="99" t="s">
        <v>141</v>
      </c>
      <c r="C167" s="99" t="s">
        <v>16</v>
      </c>
      <c r="D167" s="99" t="n">
        <v>76222.8921534726</v>
      </c>
      <c r="E167" s="99" t="n">
        <v>3.2978490790315</v>
      </c>
      <c r="F167" s="99" t="n">
        <v>47.7503488133745</v>
      </c>
      <c r="G167" s="99" t="n">
        <v>2.31259411829639</v>
      </c>
      <c r="H167" s="99" t="n">
        <v>83405.0352808987</v>
      </c>
      <c r="I167" s="99" t="n">
        <v>3.45793799068812</v>
      </c>
      <c r="J167" s="99" t="n">
        <v>52.2496511866255</v>
      </c>
      <c r="K167" s="99" t="n">
        <v>2.11345288063238</v>
      </c>
    </row>
    <row r="168">
      <c r="A168" s="99" t="s">
        <v>140</v>
      </c>
      <c r="B168" s="99" t="s">
        <v>141</v>
      </c>
      <c r="C168" s="99" t="s">
        <v>17</v>
      </c>
      <c r="D168" s="99" t="n">
        <v>49282.1761597812</v>
      </c>
      <c r="E168" s="99" t="n">
        <v>3.73500257639784</v>
      </c>
      <c r="F168" s="99" t="n">
        <v>50.401461536438</v>
      </c>
      <c r="G168" s="99" t="n">
        <v>2.26189651737248</v>
      </c>
      <c r="H168" s="99" t="n">
        <v>48497.0839201124</v>
      </c>
      <c r="I168" s="99" t="n">
        <v>3.71350773151327</v>
      </c>
      <c r="J168" s="99" t="n">
        <v>49.598538463562</v>
      </c>
      <c r="K168" s="99" t="n">
        <v>2.29851309839514</v>
      </c>
    </row>
    <row r="169">
      <c r="A169" s="99" t="s">
        <v>142</v>
      </c>
      <c r="B169" s="99" t="s">
        <v>143</v>
      </c>
      <c r="C169" s="99" t="s">
        <v>16</v>
      </c>
      <c r="D169" s="99" t="n">
        <v>557.880323181528</v>
      </c>
      <c r="E169" s="99" t="n">
        <v>33.1378439650038</v>
      </c>
      <c r="F169" s="99" t="n">
        <v>63.3739628564774</v>
      </c>
      <c r="G169" s="99" t="n">
        <v>5.53779142345642</v>
      </c>
      <c r="H169" s="99" t="n">
        <v>322.41861669218</v>
      </c>
      <c r="I169" s="99" t="n">
        <v>42.2167753379788</v>
      </c>
      <c r="J169" s="99" t="n">
        <v>36.6260371435226</v>
      </c>
      <c r="K169" s="99" t="n">
        <v>9.58203003513071</v>
      </c>
    </row>
    <row r="170">
      <c r="A170" s="99" t="s">
        <v>142</v>
      </c>
      <c r="B170" s="99" t="s">
        <v>143</v>
      </c>
      <c r="C170" s="99" t="s">
        <v>17</v>
      </c>
      <c r="D170" s="99" t="n">
        <v>116.895009779891</v>
      </c>
      <c r="E170" s="99" t="n">
        <v>33.6881382496755</v>
      </c>
      <c r="F170" s="99" t="n">
        <v>55.3253157137457</v>
      </c>
      <c r="G170" s="99" t="n">
        <v>12.9333534184566</v>
      </c>
      <c r="H170" s="99" t="n">
        <v>94.3916467386328</v>
      </c>
      <c r="I170" s="99" t="n">
        <v>40.1744418638532</v>
      </c>
      <c r="J170" s="99" t="n">
        <v>44.6746842862543</v>
      </c>
      <c r="K170" s="99" t="n">
        <v>16.0167189213629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581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00" t="s">
        <v>104</v>
      </c>
      <c r="B181" s="100" t="s">
        <v>105</v>
      </c>
      <c r="C181" s="100" t="s">
        <v>16</v>
      </c>
      <c r="D181" s="100" t="n">
        <v>51120.7808444571</v>
      </c>
      <c r="E181" s="100" t="n">
        <v>4.32851773464535</v>
      </c>
      <c r="F181" s="100" t="n">
        <v>29.9009678924285</v>
      </c>
      <c r="G181" s="100" t="n">
        <v>3.68706925284058</v>
      </c>
      <c r="H181" s="100" t="n">
        <v>119846.195971708</v>
      </c>
      <c r="I181" s="100" t="n">
        <v>2.96940867288897</v>
      </c>
      <c r="J181" s="100" t="n">
        <v>70.0990321075715</v>
      </c>
      <c r="K181" s="100" t="n">
        <v>1.57273126363807</v>
      </c>
    </row>
    <row r="182">
      <c r="A182" s="100" t="s">
        <v>104</v>
      </c>
      <c r="B182" s="100" t="s">
        <v>105</v>
      </c>
      <c r="C182" s="100" t="s">
        <v>17</v>
      </c>
      <c r="D182" s="100" t="n">
        <v>34279.6648566945</v>
      </c>
      <c r="E182" s="100" t="n">
        <v>5.79040270475201</v>
      </c>
      <c r="F182" s="100" t="n">
        <v>34.5777659014193</v>
      </c>
      <c r="G182" s="100" t="n">
        <v>4.22630379263859</v>
      </c>
      <c r="H182" s="100" t="n">
        <v>64858.2174299324</v>
      </c>
      <c r="I182" s="100" t="n">
        <v>3.65536235347095</v>
      </c>
      <c r="J182" s="100" t="n">
        <v>65.4222340985807</v>
      </c>
      <c r="K182" s="100" t="n">
        <v>2.23373819594627</v>
      </c>
    </row>
    <row r="183">
      <c r="A183" s="100" t="s">
        <v>106</v>
      </c>
      <c r="B183" s="100" t="s">
        <v>107</v>
      </c>
      <c r="C183" s="100" t="s">
        <v>16</v>
      </c>
      <c r="D183" s="100" t="n">
        <v>12949.8923184591</v>
      </c>
      <c r="E183" s="100" t="n">
        <v>10.3326423020281</v>
      </c>
      <c r="F183" s="100" t="n">
        <v>26.271775161551</v>
      </c>
      <c r="G183" s="100" t="n">
        <v>8.15151994602746</v>
      </c>
      <c r="H183" s="100" t="n">
        <v>36342.1415803825</v>
      </c>
      <c r="I183" s="100" t="n">
        <v>5.03381605209867</v>
      </c>
      <c r="J183" s="100" t="n">
        <v>73.728224838449</v>
      </c>
      <c r="K183" s="100" t="n">
        <v>2.90465286145409</v>
      </c>
    </row>
    <row r="184">
      <c r="A184" s="100" t="s">
        <v>106</v>
      </c>
      <c r="B184" s="100" t="s">
        <v>107</v>
      </c>
      <c r="C184" s="100" t="s">
        <v>17</v>
      </c>
      <c r="D184" s="100" t="n">
        <v>8662.69886855738</v>
      </c>
      <c r="E184" s="100" t="n">
        <v>11.9974244061771</v>
      </c>
      <c r="F184" s="100" t="n">
        <v>24.0363228828407</v>
      </c>
      <c r="G184" s="100" t="n">
        <v>9.36571382304017</v>
      </c>
      <c r="H184" s="100" t="n">
        <v>27377.3348370207</v>
      </c>
      <c r="I184" s="100" t="n">
        <v>5.95295145657577</v>
      </c>
      <c r="J184" s="100" t="n">
        <v>75.9636771171593</v>
      </c>
      <c r="K184" s="100" t="n">
        <v>2.96348636640743</v>
      </c>
    </row>
    <row r="185">
      <c r="A185" s="100" t="s">
        <v>108</v>
      </c>
      <c r="B185" s="100" t="s">
        <v>109</v>
      </c>
      <c r="C185" s="100" t="s">
        <v>16</v>
      </c>
      <c r="D185" s="100" t="n">
        <v>12469.5809038568</v>
      </c>
      <c r="E185" s="100" t="n">
        <v>4.64354951088013</v>
      </c>
      <c r="F185" s="100" t="n">
        <v>42.944878135238</v>
      </c>
      <c r="G185" s="100" t="n">
        <v>3.68763261277188</v>
      </c>
      <c r="H185" s="100" t="n">
        <v>16566.6661302803</v>
      </c>
      <c r="I185" s="100" t="n">
        <v>4.63882707722183</v>
      </c>
      <c r="J185" s="100" t="n">
        <v>57.055121864762</v>
      </c>
      <c r="K185" s="100" t="n">
        <v>2.77564796966678</v>
      </c>
    </row>
    <row r="186">
      <c r="A186" s="100" t="s">
        <v>108</v>
      </c>
      <c r="B186" s="100" t="s">
        <v>109</v>
      </c>
      <c r="C186" s="100" t="s">
        <v>17</v>
      </c>
      <c r="D186" s="100" t="n">
        <v>9528.71054369899</v>
      </c>
      <c r="E186" s="100" t="n">
        <v>5.77302679810876</v>
      </c>
      <c r="F186" s="100" t="n">
        <v>49.0658120234621</v>
      </c>
      <c r="G186" s="100" t="n">
        <v>3.7327937210804</v>
      </c>
      <c r="H186" s="100" t="n">
        <v>9891.55409829366</v>
      </c>
      <c r="I186" s="100" t="n">
        <v>5.05921672764661</v>
      </c>
      <c r="J186" s="100" t="n">
        <v>50.9341879765379</v>
      </c>
      <c r="K186" s="100" t="n">
        <v>3.59586679040132</v>
      </c>
    </row>
    <row r="187">
      <c r="A187" s="100" t="s">
        <v>110</v>
      </c>
      <c r="B187" s="100" t="s">
        <v>111</v>
      </c>
      <c r="C187" s="100" t="s">
        <v>16</v>
      </c>
      <c r="D187" s="100" t="n">
        <v>48334.0851466399</v>
      </c>
      <c r="E187" s="100" t="n">
        <v>3.1336083813403</v>
      </c>
      <c r="F187" s="100" t="n">
        <v>44.6876807497969</v>
      </c>
      <c r="G187" s="100" t="n">
        <v>2.51213950427565</v>
      </c>
      <c r="H187" s="100" t="n">
        <v>59825.6679120586</v>
      </c>
      <c r="I187" s="100" t="n">
        <v>3.4489012487153</v>
      </c>
      <c r="J187" s="100" t="n">
        <v>55.3123192502031</v>
      </c>
      <c r="K187" s="100" t="n">
        <v>2.0295964748506</v>
      </c>
    </row>
    <row r="188">
      <c r="A188" s="100" t="s">
        <v>110</v>
      </c>
      <c r="B188" s="100" t="s">
        <v>111</v>
      </c>
      <c r="C188" s="100" t="s">
        <v>17</v>
      </c>
      <c r="D188" s="100" t="n">
        <v>26277.867793977</v>
      </c>
      <c r="E188" s="100" t="n">
        <v>4.37592434017398</v>
      </c>
      <c r="F188" s="100" t="n">
        <v>45.6677334450778</v>
      </c>
      <c r="G188" s="100" t="n">
        <v>2.80023568710912</v>
      </c>
      <c r="H188" s="100" t="n">
        <v>31263.5642229635</v>
      </c>
      <c r="I188" s="100" t="n">
        <v>4.21916179013117</v>
      </c>
      <c r="J188" s="100" t="n">
        <v>54.3322665549222</v>
      </c>
      <c r="K188" s="100" t="n">
        <v>2.35367351761452</v>
      </c>
    </row>
    <row r="189">
      <c r="A189" s="100" t="s">
        <v>112</v>
      </c>
      <c r="B189" s="100" t="s">
        <v>113</v>
      </c>
      <c r="C189" s="100" t="s">
        <v>16</v>
      </c>
      <c r="D189" s="100" t="n">
        <v>36320.9675370504</v>
      </c>
      <c r="E189" s="100" t="n">
        <v>4.24421356230136</v>
      </c>
      <c r="F189" s="100" t="n">
        <v>45.0414525747531</v>
      </c>
      <c r="G189" s="100" t="n">
        <v>3.14374894381741</v>
      </c>
      <c r="H189" s="100" t="n">
        <v>44318.0115828398</v>
      </c>
      <c r="I189" s="100" t="n">
        <v>3.90942023711143</v>
      </c>
      <c r="J189" s="100" t="n">
        <v>54.9585474252469</v>
      </c>
      <c r="K189" s="100" t="n">
        <v>2.57646945914066</v>
      </c>
    </row>
    <row r="190">
      <c r="A190" s="100" t="s">
        <v>112</v>
      </c>
      <c r="B190" s="100" t="s">
        <v>113</v>
      </c>
      <c r="C190" s="100" t="s">
        <v>17</v>
      </c>
      <c r="D190" s="100" t="n">
        <v>22441.3127497742</v>
      </c>
      <c r="E190" s="100" t="n">
        <v>5.19479069034469</v>
      </c>
      <c r="F190" s="100" t="n">
        <v>47.4672116715909</v>
      </c>
      <c r="G190" s="100" t="n">
        <v>3.65743836404725</v>
      </c>
      <c r="H190" s="100" t="n">
        <v>24836.1909406423</v>
      </c>
      <c r="I190" s="100" t="n">
        <v>4.88634392014497</v>
      </c>
      <c r="J190" s="100" t="n">
        <v>52.5327883284091</v>
      </c>
      <c r="K190" s="100" t="n">
        <v>3.30476273059625</v>
      </c>
    </row>
    <row r="191">
      <c r="A191" s="100" t="s">
        <v>114</v>
      </c>
      <c r="B191" s="100" t="s">
        <v>115</v>
      </c>
      <c r="C191" s="100" t="s">
        <v>16</v>
      </c>
      <c r="D191" s="100" t="n">
        <v>21611.7568520081</v>
      </c>
      <c r="E191" s="100" t="n">
        <v>9.19695508183804</v>
      </c>
      <c r="F191" s="100" t="n">
        <v>44.374150149944</v>
      </c>
      <c r="G191" s="100" t="n">
        <v>5.66518815966487</v>
      </c>
      <c r="H191" s="100" t="n">
        <v>27091.7265476292</v>
      </c>
      <c r="I191" s="100" t="n">
        <v>6.38611276364521</v>
      </c>
      <c r="J191" s="100" t="n">
        <v>55.625849850056</v>
      </c>
      <c r="K191" s="100" t="n">
        <v>4.51926416768984</v>
      </c>
    </row>
    <row r="192">
      <c r="A192" s="100" t="s">
        <v>114</v>
      </c>
      <c r="B192" s="100" t="s">
        <v>115</v>
      </c>
      <c r="C192" s="100" t="s">
        <v>17</v>
      </c>
      <c r="D192" s="100" t="n">
        <v>10424.9090761199</v>
      </c>
      <c r="E192" s="100" t="n">
        <v>8.131850191111</v>
      </c>
      <c r="F192" s="100" t="n">
        <v>44.9406739710016</v>
      </c>
      <c r="G192" s="100" t="n">
        <v>5.22440571771125</v>
      </c>
      <c r="H192" s="100" t="n">
        <v>12772.1375076644</v>
      </c>
      <c r="I192" s="100" t="n">
        <v>6.69489885310293</v>
      </c>
      <c r="J192" s="100" t="n">
        <v>55.0593260289984</v>
      </c>
      <c r="K192" s="100" t="n">
        <v>4.26427875140064</v>
      </c>
    </row>
    <row r="193">
      <c r="A193" s="100" t="s">
        <v>116</v>
      </c>
      <c r="B193" s="100" t="s">
        <v>117</v>
      </c>
      <c r="C193" s="100" t="s">
        <v>16</v>
      </c>
      <c r="D193" s="100" t="n">
        <v>79840.025200927</v>
      </c>
      <c r="E193" s="100" t="n">
        <v>3.84669596374631</v>
      </c>
      <c r="F193" s="100" t="n">
        <v>40.9291560724972</v>
      </c>
      <c r="G193" s="100" t="n">
        <v>3.08265579343487</v>
      </c>
      <c r="H193" s="100" t="n">
        <v>115228.803141166</v>
      </c>
      <c r="I193" s="100" t="n">
        <v>3.33403090426861</v>
      </c>
      <c r="J193" s="100" t="n">
        <v>59.0708439275028</v>
      </c>
      <c r="K193" s="100" t="n">
        <v>2.13591836003108</v>
      </c>
    </row>
    <row r="194">
      <c r="A194" s="100" t="s">
        <v>116</v>
      </c>
      <c r="B194" s="100" t="s">
        <v>117</v>
      </c>
      <c r="C194" s="100" t="s">
        <v>17</v>
      </c>
      <c r="D194" s="100" t="n">
        <v>46917.5100222487</v>
      </c>
      <c r="E194" s="100" t="n">
        <v>4.48206839941699</v>
      </c>
      <c r="F194" s="100" t="n">
        <v>45.0195849163196</v>
      </c>
      <c r="G194" s="100" t="n">
        <v>3.03481535267385</v>
      </c>
      <c r="H194" s="100" t="n">
        <v>57298.2665324595</v>
      </c>
      <c r="I194" s="100" t="n">
        <v>4.50040184456827</v>
      </c>
      <c r="J194" s="100" t="n">
        <v>54.9804150836804</v>
      </c>
      <c r="K194" s="100" t="n">
        <v>2.48499628944426</v>
      </c>
    </row>
    <row r="195">
      <c r="A195" s="100" t="s">
        <v>118</v>
      </c>
      <c r="B195" s="100" t="s">
        <v>119</v>
      </c>
      <c r="C195" s="100" t="s">
        <v>16</v>
      </c>
      <c r="D195" s="100" t="n">
        <v>126590.533891551</v>
      </c>
      <c r="E195" s="100" t="n">
        <v>2.44102123678002</v>
      </c>
      <c r="F195" s="100" t="n">
        <v>40.5179784737774</v>
      </c>
      <c r="G195" s="100" t="n">
        <v>1.82190271761472</v>
      </c>
      <c r="H195" s="100" t="n">
        <v>185839.993641995</v>
      </c>
      <c r="I195" s="100" t="n">
        <v>2.052308370576</v>
      </c>
      <c r="J195" s="100" t="n">
        <v>59.4820215262227</v>
      </c>
      <c r="K195" s="100" t="n">
        <v>1.24104415417499</v>
      </c>
    </row>
    <row r="196">
      <c r="A196" s="100" t="s">
        <v>118</v>
      </c>
      <c r="B196" s="100" t="s">
        <v>119</v>
      </c>
      <c r="C196" s="100" t="s">
        <v>17</v>
      </c>
      <c r="D196" s="100" t="n">
        <v>57732.97036235</v>
      </c>
      <c r="E196" s="100" t="n">
        <v>3.31027699725766</v>
      </c>
      <c r="F196" s="100" t="n">
        <v>38.1650654383758</v>
      </c>
      <c r="G196" s="100" t="n">
        <v>2.48591281630365</v>
      </c>
      <c r="H196" s="100" t="n">
        <v>93538.8005601183</v>
      </c>
      <c r="I196" s="100" t="n">
        <v>2.89445441155288</v>
      </c>
      <c r="J196" s="100" t="n">
        <v>61.8349345616242</v>
      </c>
      <c r="K196" s="100" t="n">
        <v>1.53432725337122</v>
      </c>
    </row>
    <row r="197">
      <c r="A197" s="100" t="s">
        <v>120</v>
      </c>
      <c r="B197" s="100" t="s">
        <v>121</v>
      </c>
      <c r="C197" s="100" t="s">
        <v>16</v>
      </c>
      <c r="D197" s="100" t="n">
        <v>31284.952904449</v>
      </c>
      <c r="E197" s="100" t="n">
        <v>3.96115834049674</v>
      </c>
      <c r="F197" s="100" t="n">
        <v>26.5650104652803</v>
      </c>
      <c r="G197" s="100" t="n">
        <v>3.14028433840703</v>
      </c>
      <c r="H197" s="100" t="n">
        <v>86482.5629237023</v>
      </c>
      <c r="I197" s="100" t="n">
        <v>2.29560785959025</v>
      </c>
      <c r="J197" s="100" t="n">
        <v>73.4349895347197</v>
      </c>
      <c r="K197" s="100" t="n">
        <v>1.13599371147588</v>
      </c>
    </row>
    <row r="198">
      <c r="A198" s="100" t="s">
        <v>120</v>
      </c>
      <c r="B198" s="100" t="s">
        <v>121</v>
      </c>
      <c r="C198" s="100" t="s">
        <v>17</v>
      </c>
      <c r="D198" s="100" t="n">
        <v>14237.2630185421</v>
      </c>
      <c r="E198" s="100" t="n">
        <v>4.61498877374514</v>
      </c>
      <c r="F198" s="100" t="n">
        <v>26.0854888209948</v>
      </c>
      <c r="G198" s="100" t="n">
        <v>3.94690206618639</v>
      </c>
      <c r="H198" s="100" t="n">
        <v>40341.9826158479</v>
      </c>
      <c r="I198" s="100" t="n">
        <v>3.17974475848603</v>
      </c>
      <c r="J198" s="100" t="n">
        <v>73.9145111790052</v>
      </c>
      <c r="K198" s="100" t="n">
        <v>1.3929182251605</v>
      </c>
    </row>
    <row r="199">
      <c r="A199" s="100" t="s">
        <v>122</v>
      </c>
      <c r="B199" s="100" t="s">
        <v>123</v>
      </c>
      <c r="C199" s="100" t="s">
        <v>16</v>
      </c>
      <c r="D199" s="100" t="n">
        <v>72574.2667451885</v>
      </c>
      <c r="E199" s="100" t="n">
        <v>3.8663067462002</v>
      </c>
      <c r="F199" s="100" t="n">
        <v>30.4217607480025</v>
      </c>
      <c r="G199" s="100" t="n">
        <v>3.03538320399057</v>
      </c>
      <c r="H199" s="100" t="n">
        <v>165986.108988336</v>
      </c>
      <c r="I199" s="100" t="n">
        <v>2.36034357572956</v>
      </c>
      <c r="J199" s="100" t="n">
        <v>69.5782392519975</v>
      </c>
      <c r="K199" s="100" t="n">
        <v>1.32716352990573</v>
      </c>
    </row>
    <row r="200">
      <c r="A200" s="100" t="s">
        <v>122</v>
      </c>
      <c r="B200" s="100" t="s">
        <v>123</v>
      </c>
      <c r="C200" s="100" t="s">
        <v>17</v>
      </c>
      <c r="D200" s="100" t="n">
        <v>44637.7037353018</v>
      </c>
      <c r="E200" s="100" t="n">
        <v>4.32853875771405</v>
      </c>
      <c r="F200" s="100" t="n">
        <v>32.9863032164903</v>
      </c>
      <c r="G200" s="100" t="n">
        <v>3.14158165638364</v>
      </c>
      <c r="H200" s="100" t="n">
        <v>90684.231076074</v>
      </c>
      <c r="I200" s="100" t="n">
        <v>3.23423011817539</v>
      </c>
      <c r="J200" s="100" t="n">
        <v>67.0136967835097</v>
      </c>
      <c r="K200" s="100" t="n">
        <v>1.54638782921665</v>
      </c>
    </row>
    <row r="201">
      <c r="A201" s="100" t="s">
        <v>124</v>
      </c>
      <c r="B201" s="100" t="s">
        <v>125</v>
      </c>
      <c r="C201" s="100" t="s">
        <v>16</v>
      </c>
      <c r="D201" s="100" t="n">
        <v>111862.112344266</v>
      </c>
      <c r="E201" s="100" t="n">
        <v>3.84960309293221</v>
      </c>
      <c r="F201" s="100" t="n">
        <v>31.8822160764252</v>
      </c>
      <c r="G201" s="100" t="n">
        <v>2.95672413772276</v>
      </c>
      <c r="H201" s="100" t="n">
        <v>238998.4177899</v>
      </c>
      <c r="I201" s="100" t="n">
        <v>2.34307748354794</v>
      </c>
      <c r="J201" s="100" t="n">
        <v>68.1177839235748</v>
      </c>
      <c r="K201" s="100" t="n">
        <v>1.38388116006567</v>
      </c>
    </row>
    <row r="202">
      <c r="A202" s="100" t="s">
        <v>124</v>
      </c>
      <c r="B202" s="100" t="s">
        <v>125</v>
      </c>
      <c r="C202" s="100" t="s">
        <v>17</v>
      </c>
      <c r="D202" s="100" t="n">
        <v>70365.4211844722</v>
      </c>
      <c r="E202" s="100" t="n">
        <v>4.1096721288167</v>
      </c>
      <c r="F202" s="100" t="n">
        <v>34.7811012685933</v>
      </c>
      <c r="G202" s="100" t="n">
        <v>3.15904640185567</v>
      </c>
      <c r="H202" s="100" t="n">
        <v>131943.932510464</v>
      </c>
      <c r="I202" s="100" t="n">
        <v>2.99132778224426</v>
      </c>
      <c r="J202" s="100" t="n">
        <v>65.2188987314067</v>
      </c>
      <c r="K202" s="100" t="n">
        <v>1.68471278958006</v>
      </c>
    </row>
    <row r="203">
      <c r="A203" s="100" t="s">
        <v>126</v>
      </c>
      <c r="B203" s="100" t="s">
        <v>127</v>
      </c>
      <c r="C203" s="100" t="s">
        <v>16</v>
      </c>
      <c r="D203" s="100" t="n">
        <v>12402.278388053</v>
      </c>
      <c r="E203" s="100" t="n">
        <v>7.75104001203187</v>
      </c>
      <c r="F203" s="100" t="n">
        <v>32.0385792277888</v>
      </c>
      <c r="G203" s="100" t="n">
        <v>6.3042529603491</v>
      </c>
      <c r="H203" s="100" t="n">
        <v>26308.1722217413</v>
      </c>
      <c r="I203" s="100" t="n">
        <v>4.91731718576921</v>
      </c>
      <c r="J203" s="100" t="n">
        <v>67.9614207722112</v>
      </c>
      <c r="K203" s="100" t="n">
        <v>2.97197006253221</v>
      </c>
    </row>
    <row r="204">
      <c r="A204" s="100" t="s">
        <v>126</v>
      </c>
      <c r="B204" s="100" t="s">
        <v>127</v>
      </c>
      <c r="C204" s="100" t="s">
        <v>17</v>
      </c>
      <c r="D204" s="100" t="n">
        <v>9283.46608816817</v>
      </c>
      <c r="E204" s="100" t="n">
        <v>7.0259632623883</v>
      </c>
      <c r="F204" s="100" t="n">
        <v>35.2999349232109</v>
      </c>
      <c r="G204" s="100" t="n">
        <v>5.89859397657702</v>
      </c>
      <c r="H204" s="100" t="n">
        <v>17015.3531826401</v>
      </c>
      <c r="I204" s="100" t="n">
        <v>5.60246785972415</v>
      </c>
      <c r="J204" s="100" t="n">
        <v>64.7000650767891</v>
      </c>
      <c r="K204" s="100" t="n">
        <v>3.21823452981828</v>
      </c>
    </row>
    <row r="205">
      <c r="A205" s="100" t="s">
        <v>128</v>
      </c>
      <c r="B205" s="100" t="s">
        <v>129</v>
      </c>
      <c r="C205" s="100" t="s">
        <v>16</v>
      </c>
      <c r="D205" s="100" t="n">
        <v>9103.01293416005</v>
      </c>
      <c r="E205" s="100" t="n">
        <v>5.35985435690335</v>
      </c>
      <c r="F205" s="100" t="n">
        <v>19.2976275529025</v>
      </c>
      <c r="G205" s="100" t="n">
        <v>4.48631610131223</v>
      </c>
      <c r="H205" s="100" t="n">
        <v>38068.6557551907</v>
      </c>
      <c r="I205" s="100" t="n">
        <v>2.87421979452814</v>
      </c>
      <c r="J205" s="100" t="n">
        <v>80.7023724470975</v>
      </c>
      <c r="K205" s="100" t="n">
        <v>1.07277214513694</v>
      </c>
    </row>
    <row r="206">
      <c r="A206" s="100" t="s">
        <v>128</v>
      </c>
      <c r="B206" s="100" t="s">
        <v>129</v>
      </c>
      <c r="C206" s="100" t="s">
        <v>17</v>
      </c>
      <c r="D206" s="100" t="n">
        <v>5973.65574701021</v>
      </c>
      <c r="E206" s="100" t="n">
        <v>5.85955194583887</v>
      </c>
      <c r="F206" s="100" t="n">
        <v>21.5191194159089</v>
      </c>
      <c r="G206" s="100" t="n">
        <v>5.1745616484371</v>
      </c>
      <c r="H206" s="100" t="n">
        <v>21786.1035235943</v>
      </c>
      <c r="I206" s="100" t="n">
        <v>3.48552750944311</v>
      </c>
      <c r="J206" s="100" t="n">
        <v>78.4808805840911</v>
      </c>
      <c r="K206" s="100" t="n">
        <v>1.4188425156416</v>
      </c>
    </row>
    <row r="207">
      <c r="A207" s="100" t="s">
        <v>130</v>
      </c>
      <c r="B207" s="100" t="s">
        <v>131</v>
      </c>
      <c r="C207" s="100" t="s">
        <v>16</v>
      </c>
      <c r="D207" s="100" t="n">
        <v>10628.9065293079</v>
      </c>
      <c r="E207" s="100" t="n">
        <v>5.7028018096092</v>
      </c>
      <c r="F207" s="100" t="n">
        <v>48.0901020695955</v>
      </c>
      <c r="G207" s="100" t="n">
        <v>4.70199674329858</v>
      </c>
      <c r="H207" s="100" t="n">
        <v>11473.1603657173</v>
      </c>
      <c r="I207" s="100" t="n">
        <v>6.31339009478848</v>
      </c>
      <c r="J207" s="100" t="n">
        <v>51.9098979304045</v>
      </c>
      <c r="K207" s="100" t="n">
        <v>4.35599976750663</v>
      </c>
    </row>
    <row r="208">
      <c r="A208" s="100" t="s">
        <v>130</v>
      </c>
      <c r="B208" s="100" t="s">
        <v>131</v>
      </c>
      <c r="C208" s="100" t="s">
        <v>17</v>
      </c>
      <c r="D208" s="100" t="n">
        <v>6554.66209130073</v>
      </c>
      <c r="E208" s="100" t="n">
        <v>7.04308511376125</v>
      </c>
      <c r="F208" s="100" t="n">
        <v>47.3967099370188</v>
      </c>
      <c r="G208" s="100" t="n">
        <v>4.69696571004267</v>
      </c>
      <c r="H208" s="100" t="n">
        <v>7274.69884959712</v>
      </c>
      <c r="I208" s="100" t="n">
        <v>6.03249812382041</v>
      </c>
      <c r="J208" s="100" t="n">
        <v>52.6032900629812</v>
      </c>
      <c r="K208" s="100" t="n">
        <v>4.23206839489461</v>
      </c>
    </row>
    <row r="209">
      <c r="A209" s="100" t="s">
        <v>132</v>
      </c>
      <c r="B209" s="100" t="s">
        <v>133</v>
      </c>
      <c r="C209" s="100" t="s">
        <v>16</v>
      </c>
      <c r="D209" s="100" t="n">
        <v>10730.8407620757</v>
      </c>
      <c r="E209" s="100" t="n">
        <v>5.20603835528699</v>
      </c>
      <c r="F209" s="100" t="n">
        <v>44.7163375379649</v>
      </c>
      <c r="G209" s="100" t="n">
        <v>3.94641020128249</v>
      </c>
      <c r="H209" s="100" t="n">
        <v>13266.7434608384</v>
      </c>
      <c r="I209" s="100" t="n">
        <v>4.98581262987097</v>
      </c>
      <c r="J209" s="100" t="n">
        <v>55.2836624620351</v>
      </c>
      <c r="K209" s="100" t="n">
        <v>3.19206439596873</v>
      </c>
    </row>
    <row r="210">
      <c r="A210" s="100" t="s">
        <v>132</v>
      </c>
      <c r="B210" s="100" t="s">
        <v>133</v>
      </c>
      <c r="C210" s="100" t="s">
        <v>17</v>
      </c>
      <c r="D210" s="100" t="n">
        <v>6244.85453394169</v>
      </c>
      <c r="E210" s="100" t="n">
        <v>6.44643536166497</v>
      </c>
      <c r="F210" s="100" t="n">
        <v>44.7863508478264</v>
      </c>
      <c r="G210" s="100" t="n">
        <v>4.56915294742538</v>
      </c>
      <c r="H210" s="100" t="n">
        <v>7698.80110158945</v>
      </c>
      <c r="I210" s="100" t="n">
        <v>6.35219983106343</v>
      </c>
      <c r="J210" s="100" t="n">
        <v>55.2136491521736</v>
      </c>
      <c r="K210" s="100" t="n">
        <v>3.70625180771478</v>
      </c>
    </row>
    <row r="211">
      <c r="A211" s="100" t="s">
        <v>134</v>
      </c>
      <c r="B211" s="100" t="s">
        <v>135</v>
      </c>
      <c r="C211" s="100" t="s">
        <v>16</v>
      </c>
      <c r="D211" s="100" t="n">
        <v>31605.1213204818</v>
      </c>
      <c r="E211" s="100" t="n">
        <v>4.14187782346903</v>
      </c>
      <c r="F211" s="100" t="n">
        <v>43.3899795918119</v>
      </c>
      <c r="G211" s="100" t="n">
        <v>3.1008112962542</v>
      </c>
      <c r="H211" s="100" t="n">
        <v>41234.5564526</v>
      </c>
      <c r="I211" s="100" t="n">
        <v>3.17903602634293</v>
      </c>
      <c r="J211" s="100" t="n">
        <v>56.6100204081881</v>
      </c>
      <c r="K211" s="100" t="n">
        <v>2.37668416107953</v>
      </c>
    </row>
    <row r="212">
      <c r="A212" s="100" t="s">
        <v>134</v>
      </c>
      <c r="B212" s="100" t="s">
        <v>135</v>
      </c>
      <c r="C212" s="100" t="s">
        <v>17</v>
      </c>
      <c r="D212" s="100" t="n">
        <v>16531.7460965679</v>
      </c>
      <c r="E212" s="100" t="n">
        <v>4.81875710286849</v>
      </c>
      <c r="F212" s="100" t="n">
        <v>40.8500458434101</v>
      </c>
      <c r="G212" s="100" t="n">
        <v>3.45515351475428</v>
      </c>
      <c r="H212" s="100" t="n">
        <v>23937.5991764798</v>
      </c>
      <c r="I212" s="100" t="n">
        <v>4.41123630356187</v>
      </c>
      <c r="J212" s="100" t="n">
        <v>59.1499541565899</v>
      </c>
      <c r="K212" s="100" t="n">
        <v>2.38619254209526</v>
      </c>
    </row>
    <row r="213">
      <c r="A213" s="100" t="s">
        <v>136</v>
      </c>
      <c r="B213" s="100" t="s">
        <v>137</v>
      </c>
      <c r="C213" s="100" t="s">
        <v>16</v>
      </c>
      <c r="D213" s="100" t="n">
        <v>2128.2859272079</v>
      </c>
      <c r="E213" s="100" t="n">
        <v>9.70815194148402</v>
      </c>
      <c r="F213" s="100" t="n">
        <v>39.0413324191071</v>
      </c>
      <c r="G213" s="100" t="n">
        <v>7.44950971387863</v>
      </c>
      <c r="H213" s="100" t="n">
        <v>3323.08008756035</v>
      </c>
      <c r="I213" s="100" t="n">
        <v>7.55076071949916</v>
      </c>
      <c r="J213" s="100" t="n">
        <v>60.9586675808929</v>
      </c>
      <c r="K213" s="100" t="n">
        <v>4.77108172866403</v>
      </c>
    </row>
    <row r="214">
      <c r="A214" s="100" t="s">
        <v>136</v>
      </c>
      <c r="B214" s="100" t="s">
        <v>137</v>
      </c>
      <c r="C214" s="100" t="s">
        <v>17</v>
      </c>
      <c r="D214" s="100" t="n">
        <v>1199.28472251751</v>
      </c>
      <c r="E214" s="100" t="n">
        <v>10.4787460313664</v>
      </c>
      <c r="F214" s="100" t="n">
        <v>39.510163726039</v>
      </c>
      <c r="G214" s="100" t="n">
        <v>8.37639072418226</v>
      </c>
      <c r="H214" s="100" t="n">
        <v>1836.09809906044</v>
      </c>
      <c r="I214" s="100" t="n">
        <v>8.17595237933587</v>
      </c>
      <c r="J214" s="100" t="n">
        <v>60.489836273961</v>
      </c>
      <c r="K214" s="100" t="n">
        <v>5.47120953422353</v>
      </c>
    </row>
    <row r="215">
      <c r="A215" s="100" t="s">
        <v>138</v>
      </c>
      <c r="B215" s="100" t="s">
        <v>139</v>
      </c>
      <c r="C215" s="100" t="s">
        <v>16</v>
      </c>
      <c r="D215" s="100" t="n">
        <v>45086.16822533</v>
      </c>
      <c r="E215" s="100" t="n">
        <v>4.17518261407325</v>
      </c>
      <c r="F215" s="100" t="n">
        <v>42.4939336386434</v>
      </c>
      <c r="G215" s="100" t="n">
        <v>3.07165514527731</v>
      </c>
      <c r="H215" s="100" t="n">
        <v>61014.0780091801</v>
      </c>
      <c r="I215" s="100" t="n">
        <v>3.78703421666704</v>
      </c>
      <c r="J215" s="100" t="n">
        <v>57.5060663613566</v>
      </c>
      <c r="K215" s="100" t="n">
        <v>2.26979027019529</v>
      </c>
    </row>
    <row r="216">
      <c r="A216" s="100" t="s">
        <v>138</v>
      </c>
      <c r="B216" s="100" t="s">
        <v>139</v>
      </c>
      <c r="C216" s="100" t="s">
        <v>17</v>
      </c>
      <c r="D216" s="100" t="n">
        <v>25141.7060237657</v>
      </c>
      <c r="E216" s="100" t="n">
        <v>5.11250361411879</v>
      </c>
      <c r="F216" s="100" t="n">
        <v>45.0333643121061</v>
      </c>
      <c r="G216" s="100" t="n">
        <v>3.63634107630703</v>
      </c>
      <c r="H216" s="100" t="n">
        <v>30687.35851052</v>
      </c>
      <c r="I216" s="100" t="n">
        <v>5.00404547903943</v>
      </c>
      <c r="J216" s="100" t="n">
        <v>54.9666356878939</v>
      </c>
      <c r="K216" s="100" t="n">
        <v>2.9792012991706</v>
      </c>
    </row>
    <row r="217">
      <c r="A217" s="100" t="s">
        <v>140</v>
      </c>
      <c r="B217" s="100" t="s">
        <v>141</v>
      </c>
      <c r="C217" s="100" t="s">
        <v>16</v>
      </c>
      <c r="D217" s="100" t="n">
        <v>74900.1063113441</v>
      </c>
      <c r="E217" s="100" t="n">
        <v>3.24201294350563</v>
      </c>
      <c r="F217" s="100" t="n">
        <v>47.522985893941</v>
      </c>
      <c r="G217" s="100" t="n">
        <v>2.33722403747985</v>
      </c>
      <c r="H217" s="100" t="n">
        <v>82708.0593003489</v>
      </c>
      <c r="I217" s="100" t="n">
        <v>3.46098728024621</v>
      </c>
      <c r="J217" s="100" t="n">
        <v>52.477014106059</v>
      </c>
      <c r="K217" s="100" t="n">
        <v>2.11658126622167</v>
      </c>
    </row>
    <row r="218">
      <c r="A218" s="100" t="s">
        <v>140</v>
      </c>
      <c r="B218" s="100" t="s">
        <v>141</v>
      </c>
      <c r="C218" s="100" t="s">
        <v>17</v>
      </c>
      <c r="D218" s="100" t="n">
        <v>48707.0985737668</v>
      </c>
      <c r="E218" s="100" t="n">
        <v>3.73059032698116</v>
      </c>
      <c r="F218" s="100" t="n">
        <v>50.2788753899304</v>
      </c>
      <c r="G218" s="100" t="n">
        <v>2.28390123937847</v>
      </c>
      <c r="H218" s="100" t="n">
        <v>48166.7837396821</v>
      </c>
      <c r="I218" s="100" t="n">
        <v>3.72183814342194</v>
      </c>
      <c r="J218" s="100" t="n">
        <v>49.7211246100696</v>
      </c>
      <c r="K218" s="100" t="n">
        <v>2.30952108823303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582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01" t="s">
        <v>124</v>
      </c>
      <c r="B229" s="101" t="s">
        <v>147</v>
      </c>
      <c r="C229" s="101" t="s">
        <v>16</v>
      </c>
      <c r="D229" s="101" t="n">
        <v>7511.39530482344</v>
      </c>
      <c r="E229" s="101" t="n">
        <v>8.01348156514594</v>
      </c>
      <c r="F229" s="101" t="n">
        <v>42.9903997298279</v>
      </c>
      <c r="G229" s="101" t="n">
        <v>5.77110590627177</v>
      </c>
      <c r="H229" s="101" t="n">
        <v>9960.86676305363</v>
      </c>
      <c r="I229" s="101" t="n">
        <v>6.52706002345216</v>
      </c>
      <c r="J229" s="101" t="n">
        <v>57.0096002701721</v>
      </c>
      <c r="K229" s="101" t="n">
        <v>4.35193631630501</v>
      </c>
    </row>
    <row r="230">
      <c r="A230" s="101" t="s">
        <v>124</v>
      </c>
      <c r="B230" s="101" t="s">
        <v>147</v>
      </c>
      <c r="C230" s="101" t="s">
        <v>17</v>
      </c>
      <c r="D230" s="101" t="n">
        <v>6774.99419144142</v>
      </c>
      <c r="E230" s="101" t="n">
        <v>9.37520754465912</v>
      </c>
      <c r="F230" s="101" t="n">
        <v>48.2668834159357</v>
      </c>
      <c r="G230" s="101" t="n">
        <v>5.73036618329451</v>
      </c>
      <c r="H230" s="101" t="n">
        <v>7261.53295090273</v>
      </c>
      <c r="I230" s="101" t="n">
        <v>8.31161254865092</v>
      </c>
      <c r="J230" s="101" t="n">
        <v>51.7331165840643</v>
      </c>
      <c r="K230" s="101" t="n">
        <v>5.34641898193497</v>
      </c>
    </row>
    <row r="231">
      <c r="A231" s="101" t="s">
        <v>126</v>
      </c>
      <c r="B231" s="101" t="s">
        <v>148</v>
      </c>
      <c r="C231" s="101" t="s">
        <v>16</v>
      </c>
      <c r="D231" s="101" t="n">
        <v>4805.10894077895</v>
      </c>
      <c r="E231" s="101" t="n">
        <v>10.5193667128051</v>
      </c>
      <c r="F231" s="101" t="n">
        <v>26.0096372996997</v>
      </c>
      <c r="G231" s="101" t="n">
        <v>8.42025368036575</v>
      </c>
      <c r="H231" s="101" t="n">
        <v>13669.2314946966</v>
      </c>
      <c r="I231" s="101" t="n">
        <v>4.70352099547954</v>
      </c>
      <c r="J231" s="101" t="n">
        <v>73.9903627003003</v>
      </c>
      <c r="K231" s="101" t="n">
        <v>2.95994959620445</v>
      </c>
    </row>
    <row r="232">
      <c r="A232" s="101" t="s">
        <v>126</v>
      </c>
      <c r="B232" s="101" t="s">
        <v>148</v>
      </c>
      <c r="C232" s="101" t="s">
        <v>17</v>
      </c>
      <c r="D232" s="101" t="n">
        <v>3037.22555598962</v>
      </c>
      <c r="E232" s="101" t="n">
        <v>11.4298850877554</v>
      </c>
      <c r="F232" s="101" t="n">
        <v>29.6802592732872</v>
      </c>
      <c r="G232" s="101" t="n">
        <v>7.90793786176391</v>
      </c>
      <c r="H232" s="101" t="n">
        <v>7195.92479496835</v>
      </c>
      <c r="I232" s="101" t="n">
        <v>6.84338326330939</v>
      </c>
      <c r="J232" s="101" t="n">
        <v>70.3197407267129</v>
      </c>
      <c r="K232" s="101" t="n">
        <v>3.3377490250762</v>
      </c>
    </row>
    <row r="233">
      <c r="A233" s="101" t="s">
        <v>128</v>
      </c>
      <c r="B233" s="101" t="s">
        <v>149</v>
      </c>
      <c r="C233" s="101" t="s">
        <v>16</v>
      </c>
      <c r="D233" s="101" t="n">
        <v>8765.63139463785</v>
      </c>
      <c r="E233" s="101" t="n">
        <v>9.89657548345555</v>
      </c>
      <c r="F233" s="101" t="n">
        <v>19.8676534340412</v>
      </c>
      <c r="G233" s="101" t="n">
        <v>8.30574977023129</v>
      </c>
      <c r="H233" s="101" t="n">
        <v>35354.4828591112</v>
      </c>
      <c r="I233" s="101" t="n">
        <v>4.96045107499877</v>
      </c>
      <c r="J233" s="101" t="n">
        <v>80.1323465659588</v>
      </c>
      <c r="K233" s="101" t="n">
        <v>2.05929022444131</v>
      </c>
    </row>
    <row r="234">
      <c r="A234" s="101" t="s">
        <v>128</v>
      </c>
      <c r="B234" s="101" t="s">
        <v>149</v>
      </c>
      <c r="C234" s="101" t="s">
        <v>17</v>
      </c>
      <c r="D234" s="101" t="n">
        <v>3568.78199455001</v>
      </c>
      <c r="E234" s="101" t="n">
        <v>12.2042804147611</v>
      </c>
      <c r="F234" s="101" t="n">
        <v>20.1495392879165</v>
      </c>
      <c r="G234" s="101" t="n">
        <v>11.0937295127398</v>
      </c>
      <c r="H234" s="101" t="n">
        <v>14142.6998589839</v>
      </c>
      <c r="I234" s="101" t="n">
        <v>6.38902721826702</v>
      </c>
      <c r="J234" s="101" t="n">
        <v>79.8504607120835</v>
      </c>
      <c r="K234" s="101" t="n">
        <v>2.79940199058418</v>
      </c>
    </row>
    <row r="235">
      <c r="A235" s="101" t="s">
        <v>138</v>
      </c>
      <c r="B235" s="101" t="s">
        <v>150</v>
      </c>
      <c r="C235" s="101" t="s">
        <v>16</v>
      </c>
      <c r="D235" s="101" t="n">
        <v>6852.47430250169</v>
      </c>
      <c r="E235" s="101" t="n">
        <v>8.43020744202117</v>
      </c>
      <c r="F235" s="101" t="n">
        <v>24.7933669666854</v>
      </c>
      <c r="G235" s="101" t="n">
        <v>7.30286678283097</v>
      </c>
      <c r="H235" s="101" t="n">
        <v>20785.8626434616</v>
      </c>
      <c r="I235" s="101" t="n">
        <v>4.95814682289597</v>
      </c>
      <c r="J235" s="101" t="n">
        <v>75.2066330333146</v>
      </c>
      <c r="K235" s="101" t="n">
        <v>2.40753572860175</v>
      </c>
    </row>
    <row r="236">
      <c r="A236" s="101" t="s">
        <v>138</v>
      </c>
      <c r="B236" s="101" t="s">
        <v>150</v>
      </c>
      <c r="C236" s="101" t="s">
        <v>17</v>
      </c>
      <c r="D236" s="101" t="n">
        <v>3797.02153390258</v>
      </c>
      <c r="E236" s="101" t="n">
        <v>12.6274561692266</v>
      </c>
      <c r="F236" s="101" t="n">
        <v>27.8649177129011</v>
      </c>
      <c r="G236" s="101" t="n">
        <v>10.004119419192</v>
      </c>
      <c r="H236" s="101" t="n">
        <v>9829.50904847415</v>
      </c>
      <c r="I236" s="101" t="n">
        <v>6.97161149534762</v>
      </c>
      <c r="J236" s="101" t="n">
        <v>72.1350822870989</v>
      </c>
      <c r="K236" s="101" t="n">
        <v>3.86447142731933</v>
      </c>
    </row>
    <row r="237">
      <c r="A237" s="101" t="s">
        <v>140</v>
      </c>
      <c r="B237" s="101" t="s">
        <v>151</v>
      </c>
      <c r="C237" s="101" t="s">
        <v>16</v>
      </c>
      <c r="D237" s="101" t="n">
        <v>6820.66305603079</v>
      </c>
      <c r="E237" s="101" t="n">
        <v>9.80090474416986</v>
      </c>
      <c r="F237" s="101" t="n">
        <v>20.9276714363575</v>
      </c>
      <c r="G237" s="101" t="n">
        <v>8.57769652943056</v>
      </c>
      <c r="H237" s="101" t="n">
        <v>25770.9373844334</v>
      </c>
      <c r="I237" s="101" t="n">
        <v>5.56488839076851</v>
      </c>
      <c r="J237" s="101" t="n">
        <v>79.0723285636425</v>
      </c>
      <c r="K237" s="101" t="n">
        <v>2.27021535737657</v>
      </c>
    </row>
    <row r="238">
      <c r="A238" s="101" t="s">
        <v>140</v>
      </c>
      <c r="B238" s="101" t="s">
        <v>151</v>
      </c>
      <c r="C238" s="101" t="s">
        <v>17</v>
      </c>
      <c r="D238" s="101" t="n">
        <v>3679.33959398409</v>
      </c>
      <c r="E238" s="101" t="n">
        <v>16.04515077962</v>
      </c>
      <c r="F238" s="101" t="n">
        <v>25.1586295110361</v>
      </c>
      <c r="G238" s="101" t="n">
        <v>13.1930585536949</v>
      </c>
      <c r="H238" s="101" t="n">
        <v>10945.2232915662</v>
      </c>
      <c r="I238" s="101" t="n">
        <v>6.82406382548556</v>
      </c>
      <c r="J238" s="101" t="n">
        <v>74.8413704889639</v>
      </c>
      <c r="K238" s="101" t="n">
        <v>4.43497052634491</v>
      </c>
    </row>
    <row r="239">
      <c r="A239" s="101" t="s">
        <v>152</v>
      </c>
      <c r="B239" s="101" t="s">
        <v>153</v>
      </c>
      <c r="C239" s="101" t="s">
        <v>16</v>
      </c>
      <c r="D239" s="101" t="n">
        <v>2375.103029385</v>
      </c>
      <c r="E239" s="101" t="n">
        <v>16.262074056816</v>
      </c>
      <c r="F239" s="101" t="n">
        <v>29.3397234669521</v>
      </c>
      <c r="G239" s="101" t="n">
        <v>13.032717296503</v>
      </c>
      <c r="H239" s="101" t="n">
        <v>5720.07561829478</v>
      </c>
      <c r="I239" s="101" t="n">
        <v>9.45085793252588</v>
      </c>
      <c r="J239" s="101" t="n">
        <v>70.6602765330479</v>
      </c>
      <c r="K239" s="101" t="n">
        <v>5.41147502194566</v>
      </c>
    </row>
    <row r="240">
      <c r="A240" s="101" t="s">
        <v>152</v>
      </c>
      <c r="B240" s="101" t="s">
        <v>153</v>
      </c>
      <c r="C240" s="101" t="s">
        <v>17</v>
      </c>
      <c r="D240" s="101" t="n">
        <v>1490.06217148903</v>
      </c>
      <c r="E240" s="101" t="n">
        <v>15.047136648894</v>
      </c>
      <c r="F240" s="101" t="n">
        <v>28.1757645462206</v>
      </c>
      <c r="G240" s="101" t="n">
        <v>12.7203482936398</v>
      </c>
      <c r="H240" s="101" t="n">
        <v>3798.39120497454</v>
      </c>
      <c r="I240" s="101" t="n">
        <v>9.43294758929413</v>
      </c>
      <c r="J240" s="101" t="n">
        <v>71.8242354537794</v>
      </c>
      <c r="K240" s="101" t="n">
        <v>4.9900362489505</v>
      </c>
    </row>
    <row r="241">
      <c r="A241" s="101" t="s">
        <v>154</v>
      </c>
      <c r="B241" s="101" t="s">
        <v>155</v>
      </c>
      <c r="C241" s="101" t="s">
        <v>16</v>
      </c>
      <c r="D241" s="101" t="n">
        <v>3772.96297339887</v>
      </c>
      <c r="E241" s="101" t="n">
        <v>8.53948375713141</v>
      </c>
      <c r="F241" s="101" t="n">
        <v>21.27596144411</v>
      </c>
      <c r="G241" s="101" t="n">
        <v>7.52311504954661</v>
      </c>
      <c r="H241" s="101" t="n">
        <v>13960.4916735749</v>
      </c>
      <c r="I241" s="101" t="n">
        <v>4.08340808362346</v>
      </c>
      <c r="J241" s="101" t="n">
        <v>78.72403855589</v>
      </c>
      <c r="K241" s="101" t="n">
        <v>2.03319733933774</v>
      </c>
    </row>
    <row r="242">
      <c r="A242" s="101" t="s">
        <v>154</v>
      </c>
      <c r="B242" s="101" t="s">
        <v>155</v>
      </c>
      <c r="C242" s="101" t="s">
        <v>17</v>
      </c>
      <c r="D242" s="101" t="n">
        <v>2074.2238510951</v>
      </c>
      <c r="E242" s="101" t="n">
        <v>11.8634258966793</v>
      </c>
      <c r="F242" s="101" t="n">
        <v>27.55983424016</v>
      </c>
      <c r="G242" s="101" t="n">
        <v>8.9833177067673</v>
      </c>
      <c r="H242" s="101" t="n">
        <v>5452.03277664817</v>
      </c>
      <c r="I242" s="101" t="n">
        <v>7.35973115709972</v>
      </c>
      <c r="J242" s="101" t="n">
        <v>72.44016575984</v>
      </c>
      <c r="K242" s="101" t="n">
        <v>3.41769989519344</v>
      </c>
    </row>
    <row r="243">
      <c r="A243" s="101" t="s">
        <v>156</v>
      </c>
      <c r="B243" s="101" t="s">
        <v>157</v>
      </c>
      <c r="C243" s="101" t="s">
        <v>16</v>
      </c>
      <c r="D243" s="101" t="n">
        <v>5067.92391540747</v>
      </c>
      <c r="E243" s="101" t="n">
        <v>11.4921308293318</v>
      </c>
      <c r="F243" s="101" t="n">
        <v>22.5561532873243</v>
      </c>
      <c r="G243" s="101" t="n">
        <v>10.6392048865947</v>
      </c>
      <c r="H243" s="101" t="n">
        <v>17400.108868602</v>
      </c>
      <c r="I243" s="101" t="n">
        <v>7.369371021184</v>
      </c>
      <c r="J243" s="101" t="n">
        <v>77.4438467126757</v>
      </c>
      <c r="K243" s="101" t="n">
        <v>3.09875537520275</v>
      </c>
    </row>
    <row r="244">
      <c r="A244" s="101" t="s">
        <v>156</v>
      </c>
      <c r="B244" s="101" t="s">
        <v>157</v>
      </c>
      <c r="C244" s="101" t="s">
        <v>17</v>
      </c>
      <c r="D244" s="101" t="n">
        <v>4371.5816053585</v>
      </c>
      <c r="E244" s="101" t="n">
        <v>15.6467776614022</v>
      </c>
      <c r="F244" s="101" t="n">
        <v>32.440829820823</v>
      </c>
      <c r="G244" s="101" t="n">
        <v>12.1017721889391</v>
      </c>
      <c r="H244" s="101" t="n">
        <v>9103.97259440642</v>
      </c>
      <c r="I244" s="101" t="n">
        <v>8.15273762621131</v>
      </c>
      <c r="J244" s="101" t="n">
        <v>67.559170179177</v>
      </c>
      <c r="K244" s="101" t="n">
        <v>5.81107688372324</v>
      </c>
    </row>
    <row r="245">
      <c r="A245" s="101" t="s">
        <v>158</v>
      </c>
      <c r="B245" s="101" t="s">
        <v>159</v>
      </c>
      <c r="C245" s="101" t="s">
        <v>16</v>
      </c>
      <c r="D245" s="101" t="n">
        <v>9928.60605413702</v>
      </c>
      <c r="E245" s="101" t="n">
        <v>10.1895501668017</v>
      </c>
      <c r="F245" s="101" t="n">
        <v>34.6564610554038</v>
      </c>
      <c r="G245" s="101" t="n">
        <v>7.21545238167347</v>
      </c>
      <c r="H245" s="101" t="n">
        <v>18720.0376670571</v>
      </c>
      <c r="I245" s="101" t="n">
        <v>8.15816159361423</v>
      </c>
      <c r="J245" s="101" t="n">
        <v>65.3435389445962</v>
      </c>
      <c r="K245" s="101" t="n">
        <v>3.82688248144336</v>
      </c>
    </row>
    <row r="246">
      <c r="A246" s="101" t="s">
        <v>158</v>
      </c>
      <c r="B246" s="101" t="s">
        <v>159</v>
      </c>
      <c r="C246" s="101" t="s">
        <v>17</v>
      </c>
      <c r="D246" s="101" t="n">
        <v>6564.11997024958</v>
      </c>
      <c r="E246" s="101" t="n">
        <v>12.6921285984141</v>
      </c>
      <c r="F246" s="101" t="n">
        <v>39.0519371781557</v>
      </c>
      <c r="G246" s="101" t="n">
        <v>7.09336791103362</v>
      </c>
      <c r="H246" s="101" t="n">
        <v>10244.5723624865</v>
      </c>
      <c r="I246" s="101" t="n">
        <v>9.80934173449841</v>
      </c>
      <c r="J246" s="101" t="n">
        <v>60.9480628218443</v>
      </c>
      <c r="K246" s="101" t="n">
        <v>4.54501333131704</v>
      </c>
    </row>
    <row r="247">
      <c r="A247" s="101" t="s">
        <v>160</v>
      </c>
      <c r="B247" s="101" t="s">
        <v>161</v>
      </c>
      <c r="C247" s="101" t="s">
        <v>16</v>
      </c>
      <c r="D247" s="101" t="n">
        <v>16140.4377155319</v>
      </c>
      <c r="E247" s="101" t="n">
        <v>9.83716835062036</v>
      </c>
      <c r="F247" s="101" t="n">
        <v>31.5657899963163</v>
      </c>
      <c r="G247" s="101" t="n">
        <v>7.83048885534938</v>
      </c>
      <c r="H247" s="101" t="n">
        <v>34992.252825131</v>
      </c>
      <c r="I247" s="101" t="n">
        <v>5.45093573992501</v>
      </c>
      <c r="J247" s="101" t="n">
        <v>68.4342100036837</v>
      </c>
      <c r="K247" s="101" t="n">
        <v>3.61187141289639</v>
      </c>
    </row>
    <row r="248">
      <c r="A248" s="101" t="s">
        <v>160</v>
      </c>
      <c r="B248" s="101" t="s">
        <v>161</v>
      </c>
      <c r="C248" s="101" t="s">
        <v>17</v>
      </c>
      <c r="D248" s="101" t="n">
        <v>8116.44184177766</v>
      </c>
      <c r="E248" s="101" t="n">
        <v>12.7862620501995</v>
      </c>
      <c r="F248" s="101" t="n">
        <v>31.7221028132419</v>
      </c>
      <c r="G248" s="101" t="n">
        <v>9.51550872164084</v>
      </c>
      <c r="H248" s="101" t="n">
        <v>17469.6357570553</v>
      </c>
      <c r="I248" s="101" t="n">
        <v>7.8583829931904</v>
      </c>
      <c r="J248" s="101" t="n">
        <v>68.2778971867581</v>
      </c>
      <c r="K248" s="101" t="n">
        <v>4.42093207941871</v>
      </c>
    </row>
    <row r="249">
      <c r="A249" s="101" t="s">
        <v>162</v>
      </c>
      <c r="B249" s="101" t="s">
        <v>163</v>
      </c>
      <c r="C249" s="101" t="s">
        <v>16</v>
      </c>
      <c r="D249" s="101" t="n">
        <v>30410.4521129417</v>
      </c>
      <c r="E249" s="101" t="n">
        <v>8.51133868514057</v>
      </c>
      <c r="F249" s="101" t="n">
        <v>39.652188234087</v>
      </c>
      <c r="G249" s="101" t="n">
        <v>6.13163875952427</v>
      </c>
      <c r="H249" s="101" t="n">
        <v>46282.5463501277</v>
      </c>
      <c r="I249" s="101" t="n">
        <v>8.03496532246874</v>
      </c>
      <c r="J249" s="101" t="n">
        <v>60.347811765913</v>
      </c>
      <c r="K249" s="101" t="n">
        <v>4.0288601551815</v>
      </c>
    </row>
    <row r="250">
      <c r="A250" s="101" t="s">
        <v>162</v>
      </c>
      <c r="B250" s="101" t="s">
        <v>163</v>
      </c>
      <c r="C250" s="101" t="s">
        <v>17</v>
      </c>
      <c r="D250" s="101" t="n">
        <v>22770.9014527793</v>
      </c>
      <c r="E250" s="101" t="n">
        <v>8.13990145352964</v>
      </c>
      <c r="F250" s="101" t="n">
        <v>41.140339273939</v>
      </c>
      <c r="G250" s="101" t="n">
        <v>6.35493684924665</v>
      </c>
      <c r="H250" s="101" t="n">
        <v>32578.4268577042</v>
      </c>
      <c r="I250" s="101" t="n">
        <v>7.37674183467805</v>
      </c>
      <c r="J250" s="101" t="n">
        <v>58.8596607260609</v>
      </c>
      <c r="K250" s="101" t="n">
        <v>4.44182407471313</v>
      </c>
    </row>
    <row r="251">
      <c r="A251" s="101" t="s">
        <v>164</v>
      </c>
      <c r="B251" s="101" t="s">
        <v>165</v>
      </c>
      <c r="C251" s="101" t="s">
        <v>16</v>
      </c>
      <c r="D251" s="101" t="n">
        <v>9303.40068931757</v>
      </c>
      <c r="E251" s="101" t="n">
        <v>9.84652315665879</v>
      </c>
      <c r="F251" s="101" t="n">
        <v>28.705713008957</v>
      </c>
      <c r="G251" s="101" t="n">
        <v>8.50653881149367</v>
      </c>
      <c r="H251" s="101" t="n">
        <v>23106.1781510151</v>
      </c>
      <c r="I251" s="101" t="n">
        <v>6.09827857396793</v>
      </c>
      <c r="J251" s="101" t="n">
        <v>71.294286991043</v>
      </c>
      <c r="K251" s="101" t="n">
        <v>3.42504669207184</v>
      </c>
    </row>
    <row r="252">
      <c r="A252" s="101" t="s">
        <v>164</v>
      </c>
      <c r="B252" s="101" t="s">
        <v>165</v>
      </c>
      <c r="C252" s="101" t="s">
        <v>17</v>
      </c>
      <c r="D252" s="101" t="n">
        <v>7224.33101874649</v>
      </c>
      <c r="E252" s="101" t="n">
        <v>8.50099381548282</v>
      </c>
      <c r="F252" s="101" t="n">
        <v>36.3753557621748</v>
      </c>
      <c r="G252" s="101" t="n">
        <v>5.43752355305268</v>
      </c>
      <c r="H252" s="101" t="n">
        <v>12636.1785690629</v>
      </c>
      <c r="I252" s="101" t="n">
        <v>8.82046584260183</v>
      </c>
      <c r="J252" s="101" t="n">
        <v>63.6246442378252</v>
      </c>
      <c r="K252" s="101" t="n">
        <v>3.10873021101952</v>
      </c>
    </row>
    <row r="253">
      <c r="A253" s="101" t="s">
        <v>166</v>
      </c>
      <c r="B253" s="101" t="s">
        <v>167</v>
      </c>
      <c r="C253" s="101" t="s">
        <v>16</v>
      </c>
      <c r="D253" s="101" t="n">
        <v>11820.0624981873</v>
      </c>
      <c r="E253" s="101" t="n">
        <v>9.00724166011402</v>
      </c>
      <c r="F253" s="101" t="n">
        <v>31.3947429509693</v>
      </c>
      <c r="G253" s="101" t="n">
        <v>6.42916433954861</v>
      </c>
      <c r="H253" s="101" t="n">
        <v>25829.752047666</v>
      </c>
      <c r="I253" s="101" t="n">
        <v>5.96638427402241</v>
      </c>
      <c r="J253" s="101" t="n">
        <v>68.6052570490307</v>
      </c>
      <c r="K253" s="101" t="n">
        <v>2.9420771892949</v>
      </c>
    </row>
    <row r="254">
      <c r="A254" s="101" t="s">
        <v>166</v>
      </c>
      <c r="B254" s="101" t="s">
        <v>167</v>
      </c>
      <c r="C254" s="101" t="s">
        <v>17</v>
      </c>
      <c r="D254" s="101" t="n">
        <v>7619.03117133629</v>
      </c>
      <c r="E254" s="101" t="n">
        <v>9.27502302314917</v>
      </c>
      <c r="F254" s="101" t="n">
        <v>35.7720653438707</v>
      </c>
      <c r="G254" s="101" t="n">
        <v>7.50264409269452</v>
      </c>
      <c r="H254" s="101" t="n">
        <v>13679.7982311482</v>
      </c>
      <c r="I254" s="101" t="n">
        <v>7.71393462037695</v>
      </c>
      <c r="J254" s="101" t="n">
        <v>64.2279346561293</v>
      </c>
      <c r="K254" s="101" t="n">
        <v>4.17863467309954</v>
      </c>
    </row>
    <row r="255">
      <c r="A255" s="101" t="s">
        <v>168</v>
      </c>
      <c r="B255" s="101" t="s">
        <v>169</v>
      </c>
      <c r="C255" s="101" t="s">
        <v>16</v>
      </c>
      <c r="D255" s="101" t="n">
        <v>14200.0133251496</v>
      </c>
      <c r="E255" s="101" t="n">
        <v>6.4936574227858</v>
      </c>
      <c r="F255" s="101" t="n">
        <v>49.4284929480425</v>
      </c>
      <c r="G255" s="101" t="n">
        <v>5.61333324580648</v>
      </c>
      <c r="H255" s="101" t="n">
        <v>14528.3829463615</v>
      </c>
      <c r="I255" s="101" t="n">
        <v>9.39768244729768</v>
      </c>
      <c r="J255" s="101" t="n">
        <v>50.5715070519575</v>
      </c>
      <c r="K255" s="101" t="n">
        <v>5.48646103170894</v>
      </c>
    </row>
    <row r="256">
      <c r="A256" s="101" t="s">
        <v>168</v>
      </c>
      <c r="B256" s="101" t="s">
        <v>169</v>
      </c>
      <c r="C256" s="101" t="s">
        <v>17</v>
      </c>
      <c r="D256" s="101" t="n">
        <v>6003.32560542781</v>
      </c>
      <c r="E256" s="101" t="n">
        <v>10.0721607235902</v>
      </c>
      <c r="F256" s="101" t="n">
        <v>48.6023234286317</v>
      </c>
      <c r="G256" s="101" t="n">
        <v>5.60674073545632</v>
      </c>
      <c r="H256" s="101" t="n">
        <v>6348.60570551697</v>
      </c>
      <c r="I256" s="101" t="n">
        <v>9.48114417795822</v>
      </c>
      <c r="J256" s="101" t="n">
        <v>51.3976765713683</v>
      </c>
      <c r="K256" s="101" t="n">
        <v>5.30180826805958</v>
      </c>
    </row>
    <row r="257">
      <c r="A257" s="101" t="s">
        <v>170</v>
      </c>
      <c r="B257" s="101" t="s">
        <v>171</v>
      </c>
      <c r="C257" s="101" t="s">
        <v>16</v>
      </c>
      <c r="D257" s="101" t="n">
        <v>4802.08838811244</v>
      </c>
      <c r="E257" s="101" t="n">
        <v>6.80579574879293</v>
      </c>
      <c r="F257" s="101" t="n">
        <v>36.9958910643722</v>
      </c>
      <c r="G257" s="101" t="n">
        <v>5.36785152228949</v>
      </c>
      <c r="H257" s="101" t="n">
        <v>8177.97034261766</v>
      </c>
      <c r="I257" s="101" t="n">
        <v>5.99373593745533</v>
      </c>
      <c r="J257" s="101" t="n">
        <v>63.0041089356278</v>
      </c>
      <c r="K257" s="101" t="n">
        <v>3.15199204501483</v>
      </c>
    </row>
    <row r="258">
      <c r="A258" s="101" t="s">
        <v>170</v>
      </c>
      <c r="B258" s="101" t="s">
        <v>171</v>
      </c>
      <c r="C258" s="101" t="s">
        <v>17</v>
      </c>
      <c r="D258" s="101" t="n">
        <v>2168.38218309016</v>
      </c>
      <c r="E258" s="101" t="n">
        <v>10.8019642758295</v>
      </c>
      <c r="F258" s="101" t="n">
        <v>36.2614440084355</v>
      </c>
      <c r="G258" s="101" t="n">
        <v>9.2017215054019</v>
      </c>
      <c r="H258" s="101" t="n">
        <v>3811.47394890979</v>
      </c>
      <c r="I258" s="101" t="n">
        <v>8.62007486226919</v>
      </c>
      <c r="J258" s="101" t="n">
        <v>63.7385559915645</v>
      </c>
      <c r="K258" s="101" t="n">
        <v>5.23494302559203</v>
      </c>
    </row>
    <row r="259">
      <c r="A259" s="101" t="s">
        <v>172</v>
      </c>
      <c r="B259" s="101" t="s">
        <v>173</v>
      </c>
      <c r="C259" s="101" t="s">
        <v>16</v>
      </c>
      <c r="D259" s="101" t="n">
        <v>8846.82973072284</v>
      </c>
      <c r="E259" s="101" t="n">
        <v>6.02946254652645</v>
      </c>
      <c r="F259" s="101" t="n">
        <v>40.017277544125</v>
      </c>
      <c r="G259" s="101" t="n">
        <v>4.90322312415072</v>
      </c>
      <c r="H259" s="101" t="n">
        <v>13260.6955025165</v>
      </c>
      <c r="I259" s="101" t="n">
        <v>5.61092999612737</v>
      </c>
      <c r="J259" s="101" t="n">
        <v>59.982722455875</v>
      </c>
      <c r="K259" s="101" t="n">
        <v>3.27116930653242</v>
      </c>
    </row>
    <row r="260">
      <c r="A260" s="101" t="s">
        <v>172</v>
      </c>
      <c r="B260" s="101" t="s">
        <v>173</v>
      </c>
      <c r="C260" s="101" t="s">
        <v>17</v>
      </c>
      <c r="D260" s="101" t="n">
        <v>6920.94453898501</v>
      </c>
      <c r="E260" s="101" t="n">
        <v>8.14864785787123</v>
      </c>
      <c r="F260" s="101" t="n">
        <v>50.3308696514477</v>
      </c>
      <c r="G260" s="101" t="n">
        <v>5.46502562356688</v>
      </c>
      <c r="H260" s="101" t="n">
        <v>6829.94946883577</v>
      </c>
      <c r="I260" s="101" t="n">
        <v>7.93776641394838</v>
      </c>
      <c r="J260" s="101" t="n">
        <v>49.6691303485523</v>
      </c>
      <c r="K260" s="101" t="n">
        <v>5.53783588259631</v>
      </c>
    </row>
    <row r="261">
      <c r="A261" s="101" t="s">
        <v>174</v>
      </c>
      <c r="B261" s="101" t="s">
        <v>175</v>
      </c>
      <c r="C261" s="101" t="s">
        <v>16</v>
      </c>
      <c r="D261" s="101" t="n">
        <v>3460.3109253141</v>
      </c>
      <c r="E261" s="101" t="n">
        <v>6.43417431922665</v>
      </c>
      <c r="F261" s="101" t="n">
        <v>46.0331506720626</v>
      </c>
      <c r="G261" s="101" t="n">
        <v>4.44036662434635</v>
      </c>
      <c r="H261" s="101" t="n">
        <v>4056.68687908375</v>
      </c>
      <c r="I261" s="101" t="n">
        <v>6.43979577751876</v>
      </c>
      <c r="J261" s="101" t="n">
        <v>53.9668493279374</v>
      </c>
      <c r="K261" s="101" t="n">
        <v>3.78758568275206</v>
      </c>
    </row>
    <row r="262">
      <c r="A262" s="101" t="s">
        <v>174</v>
      </c>
      <c r="B262" s="101" t="s">
        <v>175</v>
      </c>
      <c r="C262" s="101" t="s">
        <v>17</v>
      </c>
      <c r="D262" s="101" t="n">
        <v>2350.427353446</v>
      </c>
      <c r="E262" s="101" t="n">
        <v>7.83254633876731</v>
      </c>
      <c r="F262" s="101" t="n">
        <v>48.255082197327</v>
      </c>
      <c r="G262" s="101" t="n">
        <v>5.71806189248452</v>
      </c>
      <c r="H262" s="101" t="n">
        <v>2520.41162644532</v>
      </c>
      <c r="I262" s="101" t="n">
        <v>8.03851505696707</v>
      </c>
      <c r="J262" s="101" t="n">
        <v>51.744917802673</v>
      </c>
      <c r="K262" s="101" t="n">
        <v>5.33241830015991</v>
      </c>
    </row>
    <row r="263">
      <c r="A263" s="101" t="s">
        <v>176</v>
      </c>
      <c r="B263" s="101" t="s">
        <v>177</v>
      </c>
      <c r="C263" s="101" t="s">
        <v>16</v>
      </c>
      <c r="D263" s="101" t="n">
        <v>5237.6211738874</v>
      </c>
      <c r="E263" s="101" t="n">
        <v>7.63652826403159</v>
      </c>
      <c r="F263" s="101" t="n">
        <v>46.617513966119</v>
      </c>
      <c r="G263" s="101" t="n">
        <v>6.04450908393713</v>
      </c>
      <c r="H263" s="101" t="n">
        <v>5997.68660699091</v>
      </c>
      <c r="I263" s="101" t="n">
        <v>8.06933158174612</v>
      </c>
      <c r="J263" s="101" t="n">
        <v>53.382486033881</v>
      </c>
      <c r="K263" s="101" t="n">
        <v>5.27851000532144</v>
      </c>
    </row>
    <row r="264">
      <c r="A264" s="101" t="s">
        <v>176</v>
      </c>
      <c r="B264" s="101" t="s">
        <v>177</v>
      </c>
      <c r="C264" s="101" t="s">
        <v>17</v>
      </c>
      <c r="D264" s="101" t="n">
        <v>3512.30751158715</v>
      </c>
      <c r="E264" s="101" t="n">
        <v>9.66471903042459</v>
      </c>
      <c r="F264" s="101" t="n">
        <v>47.7887566209894</v>
      </c>
      <c r="G264" s="101" t="n">
        <v>6.07356339128893</v>
      </c>
      <c r="H264" s="101" t="n">
        <v>3837.3449170021</v>
      </c>
      <c r="I264" s="101" t="n">
        <v>8.31480735238911</v>
      </c>
      <c r="J264" s="101" t="n">
        <v>52.2112433790106</v>
      </c>
      <c r="K264" s="101" t="n">
        <v>5.55910995303244</v>
      </c>
    </row>
    <row r="265">
      <c r="A265" s="101" t="s">
        <v>178</v>
      </c>
      <c r="B265" s="101" t="s">
        <v>179</v>
      </c>
      <c r="C265" s="101" t="s">
        <v>16</v>
      </c>
      <c r="D265" s="101" t="n">
        <v>7270.52983676157</v>
      </c>
      <c r="E265" s="101" t="n">
        <v>7.04720384032734</v>
      </c>
      <c r="F265" s="101" t="n">
        <v>44.1157229004485</v>
      </c>
      <c r="G265" s="101" t="n">
        <v>5.42520430016968</v>
      </c>
      <c r="H265" s="101" t="n">
        <v>9210.05658175467</v>
      </c>
      <c r="I265" s="101" t="n">
        <v>6.59800623534169</v>
      </c>
      <c r="J265" s="101" t="n">
        <v>55.8842770995515</v>
      </c>
      <c r="K265" s="101" t="n">
        <v>4.28272176015189</v>
      </c>
    </row>
    <row r="266">
      <c r="A266" s="101" t="s">
        <v>178</v>
      </c>
      <c r="B266" s="101" t="s">
        <v>179</v>
      </c>
      <c r="C266" s="101" t="s">
        <v>17</v>
      </c>
      <c r="D266" s="101" t="n">
        <v>3894.42718049569</v>
      </c>
      <c r="E266" s="101" t="n">
        <v>9.19286764213658</v>
      </c>
      <c r="F266" s="101" t="n">
        <v>42.9241252006878</v>
      </c>
      <c r="G266" s="101" t="n">
        <v>6.4451912193238</v>
      </c>
      <c r="H266" s="101" t="n">
        <v>5178.38947514413</v>
      </c>
      <c r="I266" s="101" t="n">
        <v>8.59535872318961</v>
      </c>
      <c r="J266" s="101" t="n">
        <v>57.0758747993122</v>
      </c>
      <c r="K266" s="101" t="n">
        <v>4.84713017213294</v>
      </c>
    </row>
    <row r="267">
      <c r="A267" s="101" t="s">
        <v>180</v>
      </c>
      <c r="B267" s="101" t="s">
        <v>181</v>
      </c>
      <c r="C267" s="101" t="s">
        <v>16</v>
      </c>
      <c r="D267" s="101" t="n">
        <v>10114.3668591646</v>
      </c>
      <c r="E267" s="101" t="n">
        <v>7.49215918753455</v>
      </c>
      <c r="F267" s="101" t="n">
        <v>42.4503810921903</v>
      </c>
      <c r="G267" s="101" t="n">
        <v>5.63839642288843</v>
      </c>
      <c r="H267" s="101" t="n">
        <v>13711.9607236174</v>
      </c>
      <c r="I267" s="101" t="n">
        <v>6.84970643432394</v>
      </c>
      <c r="J267" s="101" t="n">
        <v>57.5496189078097</v>
      </c>
      <c r="K267" s="101" t="n">
        <v>4.15905581032397</v>
      </c>
    </row>
    <row r="268">
      <c r="A268" s="101" t="s">
        <v>180</v>
      </c>
      <c r="B268" s="101" t="s">
        <v>181</v>
      </c>
      <c r="C268" s="101" t="s">
        <v>17</v>
      </c>
      <c r="D268" s="101" t="n">
        <v>5483.10985675575</v>
      </c>
      <c r="E268" s="101" t="n">
        <v>9.43391845340614</v>
      </c>
      <c r="F268" s="101" t="n">
        <v>37.1644424679518</v>
      </c>
      <c r="G268" s="101" t="n">
        <v>7.19346235292854</v>
      </c>
      <c r="H268" s="101" t="n">
        <v>9270.53500549134</v>
      </c>
      <c r="I268" s="101" t="n">
        <v>8.18375822965272</v>
      </c>
      <c r="J268" s="101" t="n">
        <v>62.8355575320482</v>
      </c>
      <c r="K268" s="101" t="n">
        <v>4.25461360193131</v>
      </c>
    </row>
    <row r="269">
      <c r="A269" s="101" t="s">
        <v>182</v>
      </c>
      <c r="B269" s="101" t="s">
        <v>183</v>
      </c>
      <c r="C269" s="101" t="s">
        <v>16</v>
      </c>
      <c r="D269" s="101" t="n">
        <v>12743.9920879486</v>
      </c>
      <c r="E269" s="101" t="n">
        <v>7.79995142744253</v>
      </c>
      <c r="F269" s="101" t="n">
        <v>41.1279568281902</v>
      </c>
      <c r="G269" s="101" t="n">
        <v>5.99298849043249</v>
      </c>
      <c r="H269" s="101" t="n">
        <v>18242.2106577554</v>
      </c>
      <c r="I269" s="101" t="n">
        <v>5.24762057632394</v>
      </c>
      <c r="J269" s="101" t="n">
        <v>58.8720431718098</v>
      </c>
      <c r="K269" s="101" t="n">
        <v>4.1866964118611</v>
      </c>
    </row>
    <row r="270">
      <c r="A270" s="101" t="s">
        <v>182</v>
      </c>
      <c r="B270" s="101" t="s">
        <v>183</v>
      </c>
      <c r="C270" s="101" t="s">
        <v>17</v>
      </c>
      <c r="D270" s="101" t="n">
        <v>6020.94484250679</v>
      </c>
      <c r="E270" s="101" t="n">
        <v>9.80417079339329</v>
      </c>
      <c r="F270" s="101" t="n">
        <v>37.5600823197456</v>
      </c>
      <c r="G270" s="101" t="n">
        <v>6.66842348332974</v>
      </c>
      <c r="H270" s="101" t="n">
        <v>10009.2246104008</v>
      </c>
      <c r="I270" s="101" t="n">
        <v>7.48712719853164</v>
      </c>
      <c r="J270" s="101" t="n">
        <v>62.4399176802544</v>
      </c>
      <c r="K270" s="101" t="n">
        <v>4.01132071088549</v>
      </c>
    </row>
    <row r="271">
      <c r="A271" s="101" t="s">
        <v>184</v>
      </c>
      <c r="B271" s="101" t="s">
        <v>185</v>
      </c>
      <c r="C271" s="101" t="s">
        <v>16</v>
      </c>
      <c r="D271" s="101" t="n">
        <v>7500.00959631336</v>
      </c>
      <c r="E271" s="101" t="n">
        <v>7.41020643748372</v>
      </c>
      <c r="F271" s="101" t="n">
        <v>45.5980539072936</v>
      </c>
      <c r="G271" s="101" t="n">
        <v>5.04390386439952</v>
      </c>
      <c r="H271" s="101" t="n">
        <v>8948.08183224145</v>
      </c>
      <c r="I271" s="101" t="n">
        <v>6.07387983733045</v>
      </c>
      <c r="J271" s="101" t="n">
        <v>54.4019460927064</v>
      </c>
      <c r="K271" s="101" t="n">
        <v>4.22764656102864</v>
      </c>
    </row>
    <row r="272">
      <c r="A272" s="101" t="s">
        <v>184</v>
      </c>
      <c r="B272" s="101" t="s">
        <v>185</v>
      </c>
      <c r="C272" s="101" t="s">
        <v>17</v>
      </c>
      <c r="D272" s="101" t="n">
        <v>4381.8689415282</v>
      </c>
      <c r="E272" s="101" t="n">
        <v>8.4518891294406</v>
      </c>
      <c r="F272" s="101" t="n">
        <v>41.8352894475091</v>
      </c>
      <c r="G272" s="101" t="n">
        <v>5.97337191049111</v>
      </c>
      <c r="H272" s="101" t="n">
        <v>6092.22840403013</v>
      </c>
      <c r="I272" s="101" t="n">
        <v>7.14567074494822</v>
      </c>
      <c r="J272" s="101" t="n">
        <v>58.1647105524909</v>
      </c>
      <c r="K272" s="101" t="n">
        <v>4.29638075182194</v>
      </c>
    </row>
    <row r="273">
      <c r="A273" s="101" t="s">
        <v>186</v>
      </c>
      <c r="B273" s="101" t="s">
        <v>187</v>
      </c>
      <c r="C273" s="101" t="s">
        <v>16</v>
      </c>
      <c r="D273" s="101" t="n">
        <v>15759.2977674405</v>
      </c>
      <c r="E273" s="101" t="n">
        <v>12.4289303560801</v>
      </c>
      <c r="F273" s="101" t="n">
        <v>42.4688584644236</v>
      </c>
      <c r="G273" s="101" t="n">
        <v>7.75340792758515</v>
      </c>
      <c r="H273" s="101" t="n">
        <v>21348.5933727044</v>
      </c>
      <c r="I273" s="101" t="n">
        <v>7.82786648825607</v>
      </c>
      <c r="J273" s="101" t="n">
        <v>57.5311415355764</v>
      </c>
      <c r="K273" s="101" t="n">
        <v>5.72348079848082</v>
      </c>
    </row>
    <row r="274">
      <c r="A274" s="101" t="s">
        <v>186</v>
      </c>
      <c r="B274" s="101" t="s">
        <v>187</v>
      </c>
      <c r="C274" s="101" t="s">
        <v>17</v>
      </c>
      <c r="D274" s="101" t="n">
        <v>7099.10912116265</v>
      </c>
      <c r="E274" s="101" t="n">
        <v>11.4004643602091</v>
      </c>
      <c r="F274" s="101" t="n">
        <v>42.7939382368383</v>
      </c>
      <c r="G274" s="101" t="n">
        <v>7.31800783025662</v>
      </c>
      <c r="H274" s="101" t="n">
        <v>9489.94394021584</v>
      </c>
      <c r="I274" s="101" t="n">
        <v>8.47205359311353</v>
      </c>
      <c r="J274" s="101" t="n">
        <v>57.2060617631617</v>
      </c>
      <c r="K274" s="101" t="n">
        <v>5.47435648343069</v>
      </c>
    </row>
    <row r="275">
      <c r="A275" s="101" t="s">
        <v>188</v>
      </c>
      <c r="B275" s="101" t="s">
        <v>189</v>
      </c>
      <c r="C275" s="101" t="s">
        <v>16</v>
      </c>
      <c r="D275" s="101" t="n">
        <v>8137.22031628124</v>
      </c>
      <c r="E275" s="101" t="n">
        <v>6.80637614985147</v>
      </c>
      <c r="F275" s="101" t="n">
        <v>42.4709636907164</v>
      </c>
      <c r="G275" s="101" t="n">
        <v>5.27428556531073</v>
      </c>
      <c r="H275" s="101" t="n">
        <v>11022.270331349</v>
      </c>
      <c r="I275" s="101" t="n">
        <v>5.70514369626501</v>
      </c>
      <c r="J275" s="101" t="n">
        <v>57.5290363092836</v>
      </c>
      <c r="K275" s="101" t="n">
        <v>3.89375531226539</v>
      </c>
    </row>
    <row r="276">
      <c r="A276" s="101" t="s">
        <v>188</v>
      </c>
      <c r="B276" s="101" t="s">
        <v>189</v>
      </c>
      <c r="C276" s="101" t="s">
        <v>17</v>
      </c>
      <c r="D276" s="101" t="n">
        <v>4971.01932873901</v>
      </c>
      <c r="E276" s="101" t="n">
        <v>7.17943108976355</v>
      </c>
      <c r="F276" s="101" t="n">
        <v>42.4683457498636</v>
      </c>
      <c r="G276" s="101" t="n">
        <v>6.18906748434998</v>
      </c>
      <c r="H276" s="101" t="n">
        <v>6734.21486620247</v>
      </c>
      <c r="I276" s="101" t="n">
        <v>8.65813152138828</v>
      </c>
      <c r="J276" s="101" t="n">
        <v>57.5316542501364</v>
      </c>
      <c r="K276" s="101" t="n">
        <v>4.56860594781159</v>
      </c>
    </row>
    <row r="277">
      <c r="A277" s="101" t="s">
        <v>190</v>
      </c>
      <c r="B277" s="101" t="s">
        <v>191</v>
      </c>
      <c r="C277" s="101" t="s">
        <v>16</v>
      </c>
      <c r="D277" s="101" t="n">
        <v>10224.0521724094</v>
      </c>
      <c r="E277" s="101" t="n">
        <v>7.67027634998074</v>
      </c>
      <c r="F277" s="101" t="n">
        <v>41.8791802468452</v>
      </c>
      <c r="G277" s="101" t="n">
        <v>5.45759605530231</v>
      </c>
      <c r="H277" s="101" t="n">
        <v>14189.1577140941</v>
      </c>
      <c r="I277" s="101" t="n">
        <v>6.39455189612383</v>
      </c>
      <c r="J277" s="101" t="n">
        <v>58.1208197531548</v>
      </c>
      <c r="K277" s="101" t="n">
        <v>3.93249183141589</v>
      </c>
    </row>
    <row r="278">
      <c r="A278" s="101" t="s">
        <v>190</v>
      </c>
      <c r="B278" s="101" t="s">
        <v>191</v>
      </c>
      <c r="C278" s="101" t="s">
        <v>17</v>
      </c>
      <c r="D278" s="101" t="n">
        <v>4234.80324833298</v>
      </c>
      <c r="E278" s="101" t="n">
        <v>11.7786932114667</v>
      </c>
      <c r="F278" s="101" t="n">
        <v>36.7201155533748</v>
      </c>
      <c r="G278" s="101" t="n">
        <v>8.81864640019321</v>
      </c>
      <c r="H278" s="101" t="n">
        <v>7297.84904459744</v>
      </c>
      <c r="I278" s="101" t="n">
        <v>7.90923004179073</v>
      </c>
      <c r="J278" s="101" t="n">
        <v>63.2798844466252</v>
      </c>
      <c r="K278" s="101" t="n">
        <v>5.11729308090918</v>
      </c>
    </row>
    <row r="279">
      <c r="A279" s="101" t="s">
        <v>192</v>
      </c>
      <c r="B279" s="101" t="s">
        <v>193</v>
      </c>
      <c r="C279" s="101" t="s">
        <v>16</v>
      </c>
      <c r="D279" s="101" t="n">
        <v>11496.5660200766</v>
      </c>
      <c r="E279" s="101" t="n">
        <v>7.48161081758608</v>
      </c>
      <c r="F279" s="101" t="n">
        <v>42.9632257478384</v>
      </c>
      <c r="G279" s="101" t="n">
        <v>4.92852152771571</v>
      </c>
      <c r="H279" s="101" t="n">
        <v>15262.5188017958</v>
      </c>
      <c r="I279" s="101" t="n">
        <v>6.75328683238587</v>
      </c>
      <c r="J279" s="101" t="n">
        <v>57.0367742521616</v>
      </c>
      <c r="K279" s="101" t="n">
        <v>3.71243265024419</v>
      </c>
    </row>
    <row r="280">
      <c r="A280" s="101" t="s">
        <v>192</v>
      </c>
      <c r="B280" s="101" t="s">
        <v>193</v>
      </c>
      <c r="C280" s="101" t="s">
        <v>17</v>
      </c>
      <c r="D280" s="101" t="n">
        <v>5903.73966998728</v>
      </c>
      <c r="E280" s="101" t="n">
        <v>8.74129255656629</v>
      </c>
      <c r="F280" s="101" t="n">
        <v>40.2650971778658</v>
      </c>
      <c r="G280" s="101" t="n">
        <v>6.61538200870993</v>
      </c>
      <c r="H280" s="101" t="n">
        <v>8758.43696380622</v>
      </c>
      <c r="I280" s="101" t="n">
        <v>7.75986294779575</v>
      </c>
      <c r="J280" s="101" t="n">
        <v>59.7349028221342</v>
      </c>
      <c r="K280" s="101" t="n">
        <v>4.45918528138476</v>
      </c>
    </row>
    <row r="281">
      <c r="A281" s="101" t="s">
        <v>194</v>
      </c>
      <c r="B281" s="101" t="s">
        <v>195</v>
      </c>
      <c r="C281" s="101" t="s">
        <v>16</v>
      </c>
      <c r="D281" s="101" t="n">
        <v>9867.35326911067</v>
      </c>
      <c r="E281" s="101" t="n">
        <v>7.33282924369681</v>
      </c>
      <c r="F281" s="101" t="n">
        <v>38.9341872756168</v>
      </c>
      <c r="G281" s="101" t="n">
        <v>5.17447429911169</v>
      </c>
      <c r="H281" s="101" t="n">
        <v>15476.3201438188</v>
      </c>
      <c r="I281" s="101" t="n">
        <v>6.29849924047092</v>
      </c>
      <c r="J281" s="101" t="n">
        <v>61.0658127243832</v>
      </c>
      <c r="K281" s="101" t="n">
        <v>3.29912830807272</v>
      </c>
    </row>
    <row r="282">
      <c r="A282" s="101" t="s">
        <v>194</v>
      </c>
      <c r="B282" s="101" t="s">
        <v>195</v>
      </c>
      <c r="C282" s="101" t="s">
        <v>17</v>
      </c>
      <c r="D282" s="101" t="n">
        <v>5486.5947146494</v>
      </c>
      <c r="E282" s="101" t="n">
        <v>10.3229202530505</v>
      </c>
      <c r="F282" s="101" t="n">
        <v>35.8667140914824</v>
      </c>
      <c r="G282" s="101" t="n">
        <v>7.73522295293217</v>
      </c>
      <c r="H282" s="101" t="n">
        <v>9810.5822184122</v>
      </c>
      <c r="I282" s="101" t="n">
        <v>7.74916717630931</v>
      </c>
      <c r="J282" s="101" t="n">
        <v>64.1332859085176</v>
      </c>
      <c r="K282" s="101" t="n">
        <v>4.32594441648348</v>
      </c>
    </row>
    <row r="283">
      <c r="A283" s="101" t="s">
        <v>196</v>
      </c>
      <c r="B283" s="101" t="s">
        <v>197</v>
      </c>
      <c r="C283" s="101" t="s">
        <v>16</v>
      </c>
      <c r="D283" s="101" t="n">
        <v>16478.4371836236</v>
      </c>
      <c r="E283" s="101" t="n">
        <v>6.19073708927894</v>
      </c>
      <c r="F283" s="101" t="n">
        <v>39.4495250215558</v>
      </c>
      <c r="G283" s="101" t="n">
        <v>4.81331230578831</v>
      </c>
      <c r="H283" s="101" t="n">
        <v>25292.5021993463</v>
      </c>
      <c r="I283" s="101" t="n">
        <v>5.29048161437446</v>
      </c>
      <c r="J283" s="101" t="n">
        <v>60.5504749784442</v>
      </c>
      <c r="K283" s="101" t="n">
        <v>3.13594376115722</v>
      </c>
    </row>
    <row r="284">
      <c r="A284" s="101" t="s">
        <v>196</v>
      </c>
      <c r="B284" s="101" t="s">
        <v>197</v>
      </c>
      <c r="C284" s="101" t="s">
        <v>17</v>
      </c>
      <c r="D284" s="101" t="n">
        <v>6154.11620489463</v>
      </c>
      <c r="E284" s="101" t="n">
        <v>9.23650485708267</v>
      </c>
      <c r="F284" s="101" t="n">
        <v>36.8456312654733</v>
      </c>
      <c r="G284" s="101" t="n">
        <v>7.55615587594536</v>
      </c>
      <c r="H284" s="101" t="n">
        <v>10548.314974949</v>
      </c>
      <c r="I284" s="101" t="n">
        <v>8.54710348794626</v>
      </c>
      <c r="J284" s="101" t="n">
        <v>63.1543687345267</v>
      </c>
      <c r="K284" s="101" t="n">
        <v>4.40842555738055</v>
      </c>
    </row>
    <row r="285">
      <c r="A285" s="101" t="s">
        <v>198</v>
      </c>
      <c r="B285" s="101" t="s">
        <v>199</v>
      </c>
      <c r="C285" s="101" t="s">
        <v>16</v>
      </c>
      <c r="D285" s="101" t="n">
        <v>4003.52845080031</v>
      </c>
      <c r="E285" s="101" t="n">
        <v>6.46405311242694</v>
      </c>
      <c r="F285" s="101" t="n">
        <v>38.1805092255203</v>
      </c>
      <c r="G285" s="101" t="n">
        <v>4.87680006923807</v>
      </c>
      <c r="H285" s="101" t="n">
        <v>6482.26268192848</v>
      </c>
      <c r="I285" s="101" t="n">
        <v>5.10371747802169</v>
      </c>
      <c r="J285" s="101" t="n">
        <v>61.8194907744797</v>
      </c>
      <c r="K285" s="101" t="n">
        <v>3.0119741800175</v>
      </c>
    </row>
    <row r="286">
      <c r="A286" s="101" t="s">
        <v>198</v>
      </c>
      <c r="B286" s="101" t="s">
        <v>199</v>
      </c>
      <c r="C286" s="101" t="s">
        <v>17</v>
      </c>
      <c r="D286" s="101" t="n">
        <v>2340.84560826629</v>
      </c>
      <c r="E286" s="101" t="n">
        <v>8.99630905848952</v>
      </c>
      <c r="F286" s="101" t="n">
        <v>41.6198827910823</v>
      </c>
      <c r="G286" s="101" t="n">
        <v>6.84684867280795</v>
      </c>
      <c r="H286" s="101" t="n">
        <v>3283.49893882564</v>
      </c>
      <c r="I286" s="101" t="n">
        <v>8.55744074149797</v>
      </c>
      <c r="J286" s="101" t="n">
        <v>58.3801172089177</v>
      </c>
      <c r="K286" s="101" t="n">
        <v>4.88120019065353</v>
      </c>
    </row>
    <row r="287">
      <c r="A287" s="101" t="s">
        <v>200</v>
      </c>
      <c r="B287" s="101" t="s">
        <v>201</v>
      </c>
      <c r="C287" s="101" t="s">
        <v>16</v>
      </c>
      <c r="D287" s="101" t="n">
        <v>11641.6879378799</v>
      </c>
      <c r="E287" s="101" t="n">
        <v>6.79860296040404</v>
      </c>
      <c r="F287" s="101" t="n">
        <v>46.8597746651857</v>
      </c>
      <c r="G287" s="101" t="n">
        <v>5.03354190841769</v>
      </c>
      <c r="H287" s="101" t="n">
        <v>13201.98239784</v>
      </c>
      <c r="I287" s="101" t="n">
        <v>7.26985226661355</v>
      </c>
      <c r="J287" s="101" t="n">
        <v>53.1402253348143</v>
      </c>
      <c r="K287" s="101" t="n">
        <v>4.43864583016161</v>
      </c>
    </row>
    <row r="288">
      <c r="A288" s="101" t="s">
        <v>200</v>
      </c>
      <c r="B288" s="101" t="s">
        <v>201</v>
      </c>
      <c r="C288" s="101" t="s">
        <v>17</v>
      </c>
      <c r="D288" s="101" t="n">
        <v>6556.12811244992</v>
      </c>
      <c r="E288" s="101" t="n">
        <v>8.07836051888881</v>
      </c>
      <c r="F288" s="101" t="n">
        <v>48.0741705415339</v>
      </c>
      <c r="G288" s="101" t="n">
        <v>5.59460948578224</v>
      </c>
      <c r="H288" s="101" t="n">
        <v>7081.39914719508</v>
      </c>
      <c r="I288" s="101" t="n">
        <v>9.3357704714256</v>
      </c>
      <c r="J288" s="101" t="n">
        <v>51.9258294584661</v>
      </c>
      <c r="K288" s="101" t="n">
        <v>5.17962280694831</v>
      </c>
    </row>
    <row r="289">
      <c r="A289" s="101" t="s">
        <v>202</v>
      </c>
      <c r="B289" s="101" t="s">
        <v>203</v>
      </c>
      <c r="C289" s="101" t="s">
        <v>16</v>
      </c>
      <c r="D289" s="101" t="n">
        <v>8843.46576477507</v>
      </c>
      <c r="E289" s="101" t="n">
        <v>7.38022070565578</v>
      </c>
      <c r="F289" s="101" t="n">
        <v>45.3508681323333</v>
      </c>
      <c r="G289" s="101" t="n">
        <v>5.91879864441386</v>
      </c>
      <c r="H289" s="101" t="n">
        <v>10656.636722723</v>
      </c>
      <c r="I289" s="101" t="n">
        <v>7.72770864493958</v>
      </c>
      <c r="J289" s="101" t="n">
        <v>54.6491318676667</v>
      </c>
      <c r="K289" s="101" t="n">
        <v>4.9117460360511</v>
      </c>
    </row>
    <row r="290">
      <c r="A290" s="101" t="s">
        <v>202</v>
      </c>
      <c r="B290" s="101" t="s">
        <v>203</v>
      </c>
      <c r="C290" s="101" t="s">
        <v>17</v>
      </c>
      <c r="D290" s="101" t="n">
        <v>4629.08735402415</v>
      </c>
      <c r="E290" s="101" t="n">
        <v>11.895659706573</v>
      </c>
      <c r="F290" s="101" t="n">
        <v>39.1591228250214</v>
      </c>
      <c r="G290" s="101" t="n">
        <v>6.94587604133187</v>
      </c>
      <c r="H290" s="101" t="n">
        <v>7192.13595250588</v>
      </c>
      <c r="I290" s="101" t="n">
        <v>10.2049334841602</v>
      </c>
      <c r="J290" s="101" t="n">
        <v>60.8408771749786</v>
      </c>
      <c r="K290" s="101" t="n">
        <v>4.47058664600826</v>
      </c>
    </row>
    <row r="291">
      <c r="A291" s="101" t="s">
        <v>204</v>
      </c>
      <c r="B291" s="101" t="s">
        <v>205</v>
      </c>
      <c r="C291" s="101" t="s">
        <v>16</v>
      </c>
      <c r="D291" s="101" t="n">
        <v>2107.26126173776</v>
      </c>
      <c r="E291" s="101" t="n">
        <v>8.24241323637236</v>
      </c>
      <c r="F291" s="101" t="n">
        <v>59.9308231875998</v>
      </c>
      <c r="G291" s="101" t="n">
        <v>4.63928043542071</v>
      </c>
      <c r="H291" s="101" t="n">
        <v>1408.89478227562</v>
      </c>
      <c r="I291" s="101" t="n">
        <v>12.4955363190589</v>
      </c>
      <c r="J291" s="101" t="n">
        <v>40.0691768124002</v>
      </c>
      <c r="K291" s="101" t="n">
        <v>6.93889711771783</v>
      </c>
    </row>
    <row r="292">
      <c r="A292" s="101" t="s">
        <v>204</v>
      </c>
      <c r="B292" s="101" t="s">
        <v>205</v>
      </c>
      <c r="C292" s="101" t="s">
        <v>17</v>
      </c>
      <c r="D292" s="101" t="n">
        <v>1434.22300293824</v>
      </c>
      <c r="E292" s="101" t="n">
        <v>9.23078877812119</v>
      </c>
      <c r="F292" s="101" t="n">
        <v>72.6553705859007</v>
      </c>
      <c r="G292" s="101" t="n">
        <v>3.7147448357394</v>
      </c>
      <c r="H292" s="101" t="n">
        <v>539.785238121591</v>
      </c>
      <c r="I292" s="101" t="n">
        <v>13.9332268633923</v>
      </c>
      <c r="J292" s="101" t="n">
        <v>27.3446294140993</v>
      </c>
      <c r="K292" s="101" t="n">
        <v>9.87017079608122</v>
      </c>
    </row>
    <row r="293">
      <c r="A293" s="101" t="s">
        <v>206</v>
      </c>
      <c r="B293" s="101" t="s">
        <v>207</v>
      </c>
      <c r="C293" s="101" t="s">
        <v>16</v>
      </c>
      <c r="D293" s="101" t="n">
        <v>12970.525248566</v>
      </c>
      <c r="E293" s="101" t="n">
        <v>9.01375235901435</v>
      </c>
      <c r="F293" s="101" t="n">
        <v>40.4336368485886</v>
      </c>
      <c r="G293" s="101" t="n">
        <v>6.02339904885634</v>
      </c>
      <c r="H293" s="101" t="n">
        <v>19108.0268172216</v>
      </c>
      <c r="I293" s="101" t="n">
        <v>7.56101976915086</v>
      </c>
      <c r="J293" s="101" t="n">
        <v>59.5663631514114</v>
      </c>
      <c r="K293" s="101" t="n">
        <v>4.08868221678261</v>
      </c>
    </row>
    <row r="294">
      <c r="A294" s="101" t="s">
        <v>206</v>
      </c>
      <c r="B294" s="101" t="s">
        <v>207</v>
      </c>
      <c r="C294" s="101" t="s">
        <v>17</v>
      </c>
      <c r="D294" s="101" t="n">
        <v>8891.37269792577</v>
      </c>
      <c r="E294" s="101" t="n">
        <v>10.0926530192856</v>
      </c>
      <c r="F294" s="101" t="n">
        <v>48.4272112411078</v>
      </c>
      <c r="G294" s="101" t="n">
        <v>6.56124652804525</v>
      </c>
      <c r="H294" s="101" t="n">
        <v>9468.90961041878</v>
      </c>
      <c r="I294" s="101" t="n">
        <v>10.4442179209609</v>
      </c>
      <c r="J294" s="101" t="n">
        <v>51.5727887588922</v>
      </c>
      <c r="K294" s="101" t="n">
        <v>6.16105662046146</v>
      </c>
    </row>
    <row r="295">
      <c r="A295" s="101" t="s">
        <v>208</v>
      </c>
      <c r="B295" s="101" t="s">
        <v>209</v>
      </c>
      <c r="C295" s="101" t="s">
        <v>16</v>
      </c>
      <c r="D295" s="101" t="n">
        <v>8624.40557572348</v>
      </c>
      <c r="E295" s="101" t="n">
        <v>8.95770139342149</v>
      </c>
      <c r="F295" s="101" t="n">
        <v>42.4835645151198</v>
      </c>
      <c r="G295" s="101" t="n">
        <v>5.57914921227495</v>
      </c>
      <c r="H295" s="101" t="n">
        <v>11676.1640072598</v>
      </c>
      <c r="I295" s="101" t="n">
        <v>7.36610581548993</v>
      </c>
      <c r="J295" s="101" t="n">
        <v>57.5164354848803</v>
      </c>
      <c r="K295" s="101" t="n">
        <v>4.12094636082707</v>
      </c>
    </row>
    <row r="296">
      <c r="A296" s="101" t="s">
        <v>208</v>
      </c>
      <c r="B296" s="101" t="s">
        <v>209</v>
      </c>
      <c r="C296" s="101" t="s">
        <v>17</v>
      </c>
      <c r="D296" s="101" t="n">
        <v>4687.57197938991</v>
      </c>
      <c r="E296" s="101" t="n">
        <v>9.83198558544639</v>
      </c>
      <c r="F296" s="101" t="n">
        <v>44.3521185261964</v>
      </c>
      <c r="G296" s="101" t="n">
        <v>7.59262849043014</v>
      </c>
      <c r="H296" s="101" t="n">
        <v>5881.42029235741</v>
      </c>
      <c r="I296" s="101" t="n">
        <v>9.48479637752896</v>
      </c>
      <c r="J296" s="101" t="n">
        <v>55.6478814738036</v>
      </c>
      <c r="K296" s="101" t="n">
        <v>6.05142819123238</v>
      </c>
    </row>
    <row r="297">
      <c r="A297" s="101" t="s">
        <v>210</v>
      </c>
      <c r="B297" s="101" t="s">
        <v>211</v>
      </c>
      <c r="C297" s="101" t="s">
        <v>16</v>
      </c>
      <c r="D297" s="101" t="n">
        <v>12277.9037679678</v>
      </c>
      <c r="E297" s="101" t="n">
        <v>8.4444190360499</v>
      </c>
      <c r="F297" s="101" t="n">
        <v>39.872155124187</v>
      </c>
      <c r="G297" s="101" t="n">
        <v>6.34211023606586</v>
      </c>
      <c r="H297" s="101" t="n">
        <v>18515.2744029304</v>
      </c>
      <c r="I297" s="101" t="n">
        <v>6.36993962208036</v>
      </c>
      <c r="J297" s="101" t="n">
        <v>60.127844875813</v>
      </c>
      <c r="K297" s="101" t="n">
        <v>4.20559898112752</v>
      </c>
    </row>
    <row r="298">
      <c r="A298" s="101" t="s">
        <v>210</v>
      </c>
      <c r="B298" s="101" t="s">
        <v>211</v>
      </c>
      <c r="C298" s="101" t="s">
        <v>17</v>
      </c>
      <c r="D298" s="101" t="n">
        <v>7691.21771952994</v>
      </c>
      <c r="E298" s="101" t="n">
        <v>9.9115958106645</v>
      </c>
      <c r="F298" s="101" t="n">
        <v>45.2012903576315</v>
      </c>
      <c r="G298" s="101" t="n">
        <v>6.79659196553474</v>
      </c>
      <c r="H298" s="101" t="n">
        <v>9324.26493301653</v>
      </c>
      <c r="I298" s="101" t="n">
        <v>8.32009482906014</v>
      </c>
      <c r="J298" s="101" t="n">
        <v>54.7987096423686</v>
      </c>
      <c r="K298" s="101" t="n">
        <v>5.60624016297918</v>
      </c>
    </row>
    <row r="299">
      <c r="A299" s="101" t="s">
        <v>212</v>
      </c>
      <c r="B299" s="101" t="s">
        <v>213</v>
      </c>
      <c r="C299" s="101" t="s">
        <v>16</v>
      </c>
      <c r="D299" s="101" t="n">
        <v>9809.61894563881</v>
      </c>
      <c r="E299" s="101" t="n">
        <v>8.76103061777208</v>
      </c>
      <c r="F299" s="101" t="n">
        <v>51.583654551398</v>
      </c>
      <c r="G299" s="101" t="n">
        <v>6.37827240416643</v>
      </c>
      <c r="H299" s="101" t="n">
        <v>9207.29451454363</v>
      </c>
      <c r="I299" s="101" t="n">
        <v>10.3294676249231</v>
      </c>
      <c r="J299" s="101" t="n">
        <v>48.416345448602</v>
      </c>
      <c r="K299" s="101" t="n">
        <v>6.7955273633883</v>
      </c>
    </row>
    <row r="300">
      <c r="A300" s="101" t="s">
        <v>212</v>
      </c>
      <c r="B300" s="101" t="s">
        <v>213</v>
      </c>
      <c r="C300" s="101" t="s">
        <v>17</v>
      </c>
      <c r="D300" s="101" t="n">
        <v>5793.10449099089</v>
      </c>
      <c r="E300" s="101" t="n">
        <v>11.1328083907203</v>
      </c>
      <c r="F300" s="101" t="n">
        <v>49.6845741870793</v>
      </c>
      <c r="G300" s="101" t="n">
        <v>7.82507154785313</v>
      </c>
      <c r="H300" s="101" t="n">
        <v>5866.66030678696</v>
      </c>
      <c r="I300" s="101" t="n">
        <v>10.9862567922712</v>
      </c>
      <c r="J300" s="101" t="n">
        <v>50.3154258129207</v>
      </c>
      <c r="K300" s="101" t="n">
        <v>7.7269612958075</v>
      </c>
    </row>
    <row r="301">
      <c r="A301" s="101" t="s">
        <v>214</v>
      </c>
      <c r="B301" s="101" t="s">
        <v>215</v>
      </c>
      <c r="C301" s="101" t="s">
        <v>16</v>
      </c>
      <c r="D301" s="101" t="n">
        <v>5852.45908456754</v>
      </c>
      <c r="E301" s="101" t="n">
        <v>5.77156224619709</v>
      </c>
      <c r="F301" s="101" t="n">
        <v>50.4714114949723</v>
      </c>
      <c r="G301" s="101" t="n">
        <v>3.79473181992403</v>
      </c>
      <c r="H301" s="101" t="n">
        <v>5743.13317492481</v>
      </c>
      <c r="I301" s="101" t="n">
        <v>7.79796816099331</v>
      </c>
      <c r="J301" s="101" t="n">
        <v>49.5285885050277</v>
      </c>
      <c r="K301" s="101" t="n">
        <v>3.86696808807723</v>
      </c>
    </row>
    <row r="302">
      <c r="A302" s="101" t="s">
        <v>214</v>
      </c>
      <c r="B302" s="101" t="s">
        <v>215</v>
      </c>
      <c r="C302" s="101" t="s">
        <v>17</v>
      </c>
      <c r="D302" s="101" t="n">
        <v>3325.79995495721</v>
      </c>
      <c r="E302" s="101" t="n">
        <v>7.58537510646822</v>
      </c>
      <c r="F302" s="101" t="n">
        <v>50.3299518027734</v>
      </c>
      <c r="G302" s="101" t="n">
        <v>5.35597364664196</v>
      </c>
      <c r="H302" s="101" t="n">
        <v>3282.19356744856</v>
      </c>
      <c r="I302" s="101" t="n">
        <v>8.87014233699285</v>
      </c>
      <c r="J302" s="101" t="n">
        <v>49.6700481972266</v>
      </c>
      <c r="K302" s="101" t="n">
        <v>5.42713174793065</v>
      </c>
    </row>
    <row r="303">
      <c r="A303" s="101" t="s">
        <v>216</v>
      </c>
      <c r="B303" s="101" t="s">
        <v>217</v>
      </c>
      <c r="C303" s="101" t="s">
        <v>16</v>
      </c>
      <c r="D303" s="101" t="n">
        <v>7381.90026593056</v>
      </c>
      <c r="E303" s="101" t="n">
        <v>9.26402053270905</v>
      </c>
      <c r="F303" s="101" t="n">
        <v>35.7275369146977</v>
      </c>
      <c r="G303" s="101" t="n">
        <v>6.56117914119558</v>
      </c>
      <c r="H303" s="101" t="n">
        <v>13279.7543103573</v>
      </c>
      <c r="I303" s="101" t="n">
        <v>7.40014591365901</v>
      </c>
      <c r="J303" s="101" t="n">
        <v>64.2724630853023</v>
      </c>
      <c r="K303" s="101" t="n">
        <v>3.64720377465377</v>
      </c>
    </row>
    <row r="304">
      <c r="A304" s="101" t="s">
        <v>216</v>
      </c>
      <c r="B304" s="101" t="s">
        <v>217</v>
      </c>
      <c r="C304" s="101" t="s">
        <v>17</v>
      </c>
      <c r="D304" s="101" t="n">
        <v>5256.35746452272</v>
      </c>
      <c r="E304" s="101" t="n">
        <v>9.75126434080594</v>
      </c>
      <c r="F304" s="101" t="n">
        <v>34.5402245382941</v>
      </c>
      <c r="G304" s="101" t="n">
        <v>6.37502450442587</v>
      </c>
      <c r="H304" s="101" t="n">
        <v>9961.7180830033</v>
      </c>
      <c r="I304" s="101" t="n">
        <v>6.48700090254308</v>
      </c>
      <c r="J304" s="101" t="n">
        <v>65.4597754617059</v>
      </c>
      <c r="K304" s="101" t="n">
        <v>3.36381810458258</v>
      </c>
    </row>
    <row r="305">
      <c r="A305" s="101" t="s">
        <v>218</v>
      </c>
      <c r="B305" s="101" t="s">
        <v>219</v>
      </c>
      <c r="C305" s="101" t="s">
        <v>16</v>
      </c>
      <c r="D305" s="101" t="n">
        <v>8679.63129049875</v>
      </c>
      <c r="E305" s="101" t="n">
        <v>7.16123310812563</v>
      </c>
      <c r="F305" s="101" t="n">
        <v>50.1050111755797</v>
      </c>
      <c r="G305" s="101" t="n">
        <v>4.84017171893135</v>
      </c>
      <c r="H305" s="101" t="n">
        <v>8643.24936924861</v>
      </c>
      <c r="I305" s="101" t="n">
        <v>6.43781262669459</v>
      </c>
      <c r="J305" s="101" t="n">
        <v>49.8949888244203</v>
      </c>
      <c r="K305" s="101" t="n">
        <v>4.86054539308934</v>
      </c>
    </row>
    <row r="306">
      <c r="A306" s="101" t="s">
        <v>218</v>
      </c>
      <c r="B306" s="101" t="s">
        <v>219</v>
      </c>
      <c r="C306" s="101" t="s">
        <v>17</v>
      </c>
      <c r="D306" s="101" t="n">
        <v>6014.16987938371</v>
      </c>
      <c r="E306" s="101" t="n">
        <v>8.45379018666685</v>
      </c>
      <c r="F306" s="101" t="n">
        <v>48.7050092118672</v>
      </c>
      <c r="G306" s="101" t="n">
        <v>6.25549931223412</v>
      </c>
      <c r="H306" s="101" t="n">
        <v>6333.98481087006</v>
      </c>
      <c r="I306" s="101" t="n">
        <v>8.93682046331355</v>
      </c>
      <c r="J306" s="101" t="n">
        <v>51.2949907881328</v>
      </c>
      <c r="K306" s="101" t="n">
        <v>5.93964726274362</v>
      </c>
    </row>
    <row r="307">
      <c r="A307" s="101" t="s">
        <v>220</v>
      </c>
      <c r="B307" s="101" t="s">
        <v>221</v>
      </c>
      <c r="C307" s="101" t="s">
        <v>16</v>
      </c>
      <c r="D307" s="101" t="n">
        <v>21175.375327347</v>
      </c>
      <c r="E307" s="101" t="n">
        <v>7.87412953403175</v>
      </c>
      <c r="F307" s="101" t="n">
        <v>57.3147149029023</v>
      </c>
      <c r="G307" s="101" t="n">
        <v>4.85220916944553</v>
      </c>
      <c r="H307" s="101" t="n">
        <v>15770.4166271633</v>
      </c>
      <c r="I307" s="101" t="n">
        <v>10.8356601565767</v>
      </c>
      <c r="J307" s="101" t="n">
        <v>42.6852850970977</v>
      </c>
      <c r="K307" s="101" t="n">
        <v>6.51519568308865</v>
      </c>
    </row>
    <row r="308">
      <c r="A308" s="101" t="s">
        <v>220</v>
      </c>
      <c r="B308" s="101" t="s">
        <v>221</v>
      </c>
      <c r="C308" s="101" t="s">
        <v>17</v>
      </c>
      <c r="D308" s="101" t="n">
        <v>13650.2613155063</v>
      </c>
      <c r="E308" s="101" t="n">
        <v>8.35888023736989</v>
      </c>
      <c r="F308" s="101" t="n">
        <v>59.7146023859548</v>
      </c>
      <c r="G308" s="101" t="n">
        <v>4.1737808305386</v>
      </c>
      <c r="H308" s="101" t="n">
        <v>9208.90674405852</v>
      </c>
      <c r="I308" s="101" t="n">
        <v>10.1217641288053</v>
      </c>
      <c r="J308" s="101" t="n">
        <v>40.2853976140452</v>
      </c>
      <c r="K308" s="101" t="n">
        <v>6.18674948003586</v>
      </c>
    </row>
    <row r="309">
      <c r="A309" s="101" t="s">
        <v>222</v>
      </c>
      <c r="B309" s="101" t="s">
        <v>223</v>
      </c>
      <c r="C309" s="101" t="s">
        <v>16</v>
      </c>
      <c r="D309" s="101" t="n">
        <v>17686.0458639982</v>
      </c>
      <c r="E309" s="101" t="n">
        <v>6.37883770112851</v>
      </c>
      <c r="F309" s="101" t="n">
        <v>39.2106855850062</v>
      </c>
      <c r="G309" s="101" t="n">
        <v>5.7157538120529</v>
      </c>
      <c r="H309" s="101" t="n">
        <v>27419.1227912552</v>
      </c>
      <c r="I309" s="101" t="n">
        <v>6.2960955800801</v>
      </c>
      <c r="J309" s="101" t="n">
        <v>60.7893144149938</v>
      </c>
      <c r="K309" s="101" t="n">
        <v>3.6868095612282</v>
      </c>
    </row>
    <row r="310">
      <c r="A310" s="101" t="s">
        <v>222</v>
      </c>
      <c r="B310" s="101" t="s">
        <v>223</v>
      </c>
      <c r="C310" s="101" t="s">
        <v>17</v>
      </c>
      <c r="D310" s="101" t="n">
        <v>10013.5949094514</v>
      </c>
      <c r="E310" s="101" t="n">
        <v>8.48380726584945</v>
      </c>
      <c r="F310" s="101" t="n">
        <v>44.0887450681105</v>
      </c>
      <c r="G310" s="101" t="n">
        <v>5.96666027743949</v>
      </c>
      <c r="H310" s="101" t="n">
        <v>12698.7660207178</v>
      </c>
      <c r="I310" s="101" t="n">
        <v>8.31977863345813</v>
      </c>
      <c r="J310" s="101" t="n">
        <v>55.9112549318895</v>
      </c>
      <c r="K310" s="101" t="n">
        <v>4.7050019571285</v>
      </c>
    </row>
    <row r="311">
      <c r="A311" s="101" t="s">
        <v>224</v>
      </c>
      <c r="B311" s="101" t="s">
        <v>225</v>
      </c>
      <c r="C311" s="101" t="s">
        <v>16</v>
      </c>
      <c r="D311" s="101" t="n">
        <v>13525.3484825299</v>
      </c>
      <c r="E311" s="101" t="n">
        <v>6.16631064793677</v>
      </c>
      <c r="F311" s="101" t="n">
        <v>51.6090051090672</v>
      </c>
      <c r="G311" s="101" t="n">
        <v>4.697185823915</v>
      </c>
      <c r="H311" s="101" t="n">
        <v>12681.9935383951</v>
      </c>
      <c r="I311" s="101" t="n">
        <v>7.1983557499528</v>
      </c>
      <c r="J311" s="101" t="n">
        <v>48.3909948909328</v>
      </c>
      <c r="K311" s="101" t="n">
        <v>5.0095495604305</v>
      </c>
    </row>
    <row r="312">
      <c r="A312" s="101" t="s">
        <v>224</v>
      </c>
      <c r="B312" s="101" t="s">
        <v>225</v>
      </c>
      <c r="C312" s="101" t="s">
        <v>17</v>
      </c>
      <c r="D312" s="101" t="n">
        <v>8163.83528061876</v>
      </c>
      <c r="E312" s="101" t="n">
        <v>8.78723078880314</v>
      </c>
      <c r="F312" s="101" t="n">
        <v>56.9963994063539</v>
      </c>
      <c r="G312" s="101" t="n">
        <v>5.52807996175707</v>
      </c>
      <c r="H312" s="101" t="n">
        <v>6159.58754196161</v>
      </c>
      <c r="I312" s="101" t="n">
        <v>9.74429067827618</v>
      </c>
      <c r="J312" s="101" t="n">
        <v>43.0036005936461</v>
      </c>
      <c r="K312" s="101" t="n">
        <v>7.32684354568027</v>
      </c>
    </row>
    <row r="313">
      <c r="A313" s="101" t="s">
        <v>226</v>
      </c>
      <c r="B313" s="101" t="s">
        <v>227</v>
      </c>
      <c r="C313" s="101" t="s">
        <v>16</v>
      </c>
      <c r="D313" s="101" t="n">
        <v>33891.2877006258</v>
      </c>
      <c r="E313" s="101" t="n">
        <v>8.14785166101361</v>
      </c>
      <c r="F313" s="101" t="n">
        <v>42.0282466817304</v>
      </c>
      <c r="G313" s="101" t="n">
        <v>5.89798230401091</v>
      </c>
      <c r="H313" s="101" t="n">
        <v>46748.0212795374</v>
      </c>
      <c r="I313" s="101" t="n">
        <v>5.54473450630019</v>
      </c>
      <c r="J313" s="101" t="n">
        <v>57.9717533182696</v>
      </c>
      <c r="K313" s="101" t="n">
        <v>4.27590750682596</v>
      </c>
    </row>
    <row r="314">
      <c r="A314" s="101" t="s">
        <v>226</v>
      </c>
      <c r="B314" s="101" t="s">
        <v>227</v>
      </c>
      <c r="C314" s="101" t="s">
        <v>17</v>
      </c>
      <c r="D314" s="101" t="n">
        <v>19681.6355846835</v>
      </c>
      <c r="E314" s="101" t="n">
        <v>7.97001094419138</v>
      </c>
      <c r="F314" s="101" t="n">
        <v>42.0432847151022</v>
      </c>
      <c r="G314" s="101" t="n">
        <v>6.05927055992615</v>
      </c>
      <c r="H314" s="101" t="n">
        <v>27131.1567983382</v>
      </c>
      <c r="I314" s="101" t="n">
        <v>8.2236847946022</v>
      </c>
      <c r="J314" s="101" t="n">
        <v>57.9567152848978</v>
      </c>
      <c r="K314" s="101" t="n">
        <v>4.39554995593745</v>
      </c>
    </row>
    <row r="315">
      <c r="A315" s="101" t="s">
        <v>228</v>
      </c>
      <c r="B315" s="101" t="s">
        <v>229</v>
      </c>
      <c r="C315" s="101" t="s">
        <v>16</v>
      </c>
      <c r="D315" s="101" t="n">
        <v>6322.65565800801</v>
      </c>
      <c r="E315" s="101" t="n">
        <v>8.97030958429561</v>
      </c>
      <c r="F315" s="101" t="n">
        <v>23.0425204348971</v>
      </c>
      <c r="G315" s="101" t="n">
        <v>7.73046149326836</v>
      </c>
      <c r="H315" s="101" t="n">
        <v>21116.4245236572</v>
      </c>
      <c r="I315" s="101" t="n">
        <v>4.65368610792399</v>
      </c>
      <c r="J315" s="101" t="n">
        <v>76.9574795651029</v>
      </c>
      <c r="K315" s="101" t="n">
        <v>2.31464593092775</v>
      </c>
    </row>
    <row r="316">
      <c r="A316" s="101" t="s">
        <v>228</v>
      </c>
      <c r="B316" s="101" t="s">
        <v>229</v>
      </c>
      <c r="C316" s="101" t="s">
        <v>17</v>
      </c>
      <c r="D316" s="101" t="n">
        <v>3039.94214363427</v>
      </c>
      <c r="E316" s="101" t="n">
        <v>11.6886381147902</v>
      </c>
      <c r="F316" s="101" t="n">
        <v>21.2701041649047</v>
      </c>
      <c r="G316" s="101" t="n">
        <v>9.90120660622165</v>
      </c>
      <c r="H316" s="101" t="n">
        <v>11252.1465084285</v>
      </c>
      <c r="I316" s="101" t="n">
        <v>6.61012710438951</v>
      </c>
      <c r="J316" s="101" t="n">
        <v>78.7298958350953</v>
      </c>
      <c r="K316" s="101" t="n">
        <v>2.67496474672964</v>
      </c>
    </row>
    <row r="317">
      <c r="A317" s="101" t="s">
        <v>230</v>
      </c>
      <c r="B317" s="101" t="s">
        <v>231</v>
      </c>
      <c r="C317" s="101" t="s">
        <v>16</v>
      </c>
      <c r="D317" s="101" t="n">
        <v>16347.8762060284</v>
      </c>
      <c r="E317" s="101" t="n">
        <v>10.5221987415498</v>
      </c>
      <c r="F317" s="101" t="n">
        <v>32.4750080661208</v>
      </c>
      <c r="G317" s="101" t="n">
        <v>8.06378136775331</v>
      </c>
      <c r="H317" s="101" t="n">
        <v>33991.9918326286</v>
      </c>
      <c r="I317" s="101" t="n">
        <v>5.98177663449794</v>
      </c>
      <c r="J317" s="101" t="n">
        <v>67.5249919338792</v>
      </c>
      <c r="K317" s="101" t="n">
        <v>3.87813989252525</v>
      </c>
    </row>
    <row r="318">
      <c r="A318" s="101" t="s">
        <v>230</v>
      </c>
      <c r="B318" s="101" t="s">
        <v>231</v>
      </c>
      <c r="C318" s="101" t="s">
        <v>17</v>
      </c>
      <c r="D318" s="101" t="n">
        <v>9739.3914973921</v>
      </c>
      <c r="E318" s="101" t="n">
        <v>11.0203070806849</v>
      </c>
      <c r="F318" s="101" t="n">
        <v>31.8423003261075</v>
      </c>
      <c r="G318" s="101" t="n">
        <v>8.73061528176723</v>
      </c>
      <c r="H318" s="101" t="n">
        <v>20846.9398845991</v>
      </c>
      <c r="I318" s="101" t="n">
        <v>8.0297743993174</v>
      </c>
      <c r="J318" s="101" t="n">
        <v>68.1576996738925</v>
      </c>
      <c r="K318" s="101" t="n">
        <v>4.07881831640253</v>
      </c>
    </row>
    <row r="319">
      <c r="A319" s="101" t="s">
        <v>232</v>
      </c>
      <c r="B319" s="101" t="s">
        <v>233</v>
      </c>
      <c r="C319" s="101" t="s">
        <v>16</v>
      </c>
      <c r="D319" s="101" t="n">
        <v>14328.3472959344</v>
      </c>
      <c r="E319" s="101" t="n">
        <v>7.80069734248205</v>
      </c>
      <c r="F319" s="101" t="n">
        <v>35.2327449977564</v>
      </c>
      <c r="G319" s="101" t="n">
        <v>6.31700268366619</v>
      </c>
      <c r="H319" s="101" t="n">
        <v>26339.3534377064</v>
      </c>
      <c r="I319" s="101" t="n">
        <v>5.96694966282109</v>
      </c>
      <c r="J319" s="101" t="n">
        <v>64.7672550022436</v>
      </c>
      <c r="K319" s="101" t="n">
        <v>3.4363868701251</v>
      </c>
    </row>
    <row r="320">
      <c r="A320" s="101" t="s">
        <v>232</v>
      </c>
      <c r="B320" s="101" t="s">
        <v>233</v>
      </c>
      <c r="C320" s="101" t="s">
        <v>17</v>
      </c>
      <c r="D320" s="101" t="n">
        <v>8181.63621842306</v>
      </c>
      <c r="E320" s="101" t="n">
        <v>10.5459176733952</v>
      </c>
      <c r="F320" s="101" t="n">
        <v>37.9199294464061</v>
      </c>
      <c r="G320" s="101" t="n">
        <v>6.96526602597772</v>
      </c>
      <c r="H320" s="101" t="n">
        <v>13394.4488056446</v>
      </c>
      <c r="I320" s="101" t="n">
        <v>8.96199397204143</v>
      </c>
      <c r="J320" s="101" t="n">
        <v>62.0800705535939</v>
      </c>
      <c r="K320" s="101" t="n">
        <v>4.25454407389095</v>
      </c>
    </row>
    <row r="321">
      <c r="A321" s="101" t="s">
        <v>234</v>
      </c>
      <c r="B321" s="101" t="s">
        <v>235</v>
      </c>
      <c r="C321" s="101" t="s">
        <v>16</v>
      </c>
      <c r="D321" s="101" t="n">
        <v>12747.8611488513</v>
      </c>
      <c r="E321" s="101" t="n">
        <v>8.22648733674422</v>
      </c>
      <c r="F321" s="101" t="n">
        <v>30.6879431191888</v>
      </c>
      <c r="G321" s="101" t="n">
        <v>6.18990469801834</v>
      </c>
      <c r="H321" s="101" t="n">
        <v>28792.4307480019</v>
      </c>
      <c r="I321" s="101" t="n">
        <v>5.43800553386682</v>
      </c>
      <c r="J321" s="101" t="n">
        <v>69.3120568808112</v>
      </c>
      <c r="K321" s="101" t="n">
        <v>2.74058297840783</v>
      </c>
    </row>
    <row r="322">
      <c r="A322" s="101" t="s">
        <v>234</v>
      </c>
      <c r="B322" s="101" t="s">
        <v>235</v>
      </c>
      <c r="C322" s="101" t="s">
        <v>17</v>
      </c>
      <c r="D322" s="101" t="n">
        <v>5085.95105618244</v>
      </c>
      <c r="E322" s="101" t="n">
        <v>9.36358652932874</v>
      </c>
      <c r="F322" s="101" t="n">
        <v>28.5300363741666</v>
      </c>
      <c r="G322" s="101" t="n">
        <v>8.13462119837557</v>
      </c>
      <c r="H322" s="101" t="n">
        <v>12740.7035946601</v>
      </c>
      <c r="I322" s="101" t="n">
        <v>7.64522683805729</v>
      </c>
      <c r="J322" s="101" t="n">
        <v>71.4699636258333</v>
      </c>
      <c r="K322" s="101" t="n">
        <v>3.24725278852436</v>
      </c>
    </row>
    <row r="323">
      <c r="A323" s="101" t="s">
        <v>236</v>
      </c>
      <c r="B323" s="101" t="s">
        <v>237</v>
      </c>
      <c r="C323" s="101" t="s">
        <v>16</v>
      </c>
      <c r="D323" s="101" t="n">
        <v>3745.33624559067</v>
      </c>
      <c r="E323" s="101" t="n">
        <v>6.50989931734731</v>
      </c>
      <c r="F323" s="101" t="n">
        <v>34.893731889223</v>
      </c>
      <c r="G323" s="101" t="n">
        <v>4.99628340269682</v>
      </c>
      <c r="H323" s="101" t="n">
        <v>6988.21400200387</v>
      </c>
      <c r="I323" s="101" t="n">
        <v>5.03490904472254</v>
      </c>
      <c r="J323" s="101" t="n">
        <v>65.106268110777</v>
      </c>
      <c r="K323" s="101" t="n">
        <v>2.67776019967299</v>
      </c>
    </row>
    <row r="324">
      <c r="A324" s="101" t="s">
        <v>236</v>
      </c>
      <c r="B324" s="101" t="s">
        <v>237</v>
      </c>
      <c r="C324" s="101" t="s">
        <v>17</v>
      </c>
      <c r="D324" s="101" t="n">
        <v>1474.1063063305</v>
      </c>
      <c r="E324" s="101" t="n">
        <v>10.9025138531893</v>
      </c>
      <c r="F324" s="101" t="n">
        <v>33.1446227834031</v>
      </c>
      <c r="G324" s="101" t="n">
        <v>8.14490394812344</v>
      </c>
      <c r="H324" s="101" t="n">
        <v>2973.39130425824</v>
      </c>
      <c r="I324" s="101" t="n">
        <v>8.00325705581211</v>
      </c>
      <c r="J324" s="101" t="n">
        <v>66.855377216597</v>
      </c>
      <c r="K324" s="101" t="n">
        <v>4.03796643152562</v>
      </c>
    </row>
    <row r="325">
      <c r="A325" s="101" t="s">
        <v>238</v>
      </c>
      <c r="B325" s="101" t="s">
        <v>239</v>
      </c>
      <c r="C325" s="101" t="s">
        <v>16</v>
      </c>
      <c r="D325" s="101" t="n">
        <v>4924.49185305785</v>
      </c>
      <c r="E325" s="101" t="n">
        <v>7.18723557581665</v>
      </c>
      <c r="F325" s="101" t="n">
        <v>26.2529246309407</v>
      </c>
      <c r="G325" s="101" t="n">
        <v>6.60253633733973</v>
      </c>
      <c r="H325" s="101" t="n">
        <v>13833.3872110295</v>
      </c>
      <c r="I325" s="101" t="n">
        <v>4.90920260194147</v>
      </c>
      <c r="J325" s="101" t="n">
        <v>73.7470753690593</v>
      </c>
      <c r="K325" s="101" t="n">
        <v>2.35041034467857</v>
      </c>
    </row>
    <row r="326">
      <c r="A326" s="101" t="s">
        <v>238</v>
      </c>
      <c r="B326" s="101" t="s">
        <v>239</v>
      </c>
      <c r="C326" s="101" t="s">
        <v>17</v>
      </c>
      <c r="D326" s="101" t="n">
        <v>2772.84912093799</v>
      </c>
      <c r="E326" s="101" t="n">
        <v>10.321881151927</v>
      </c>
      <c r="F326" s="101" t="n">
        <v>31.1728341107544</v>
      </c>
      <c r="G326" s="101" t="n">
        <v>8.56514797204918</v>
      </c>
      <c r="H326" s="101" t="n">
        <v>6122.23276698499</v>
      </c>
      <c r="I326" s="101" t="n">
        <v>6.70739007405284</v>
      </c>
      <c r="J326" s="101" t="n">
        <v>68.8271658892456</v>
      </c>
      <c r="K326" s="101" t="n">
        <v>3.87928128983838</v>
      </c>
    </row>
    <row r="327">
      <c r="A327" s="101" t="s">
        <v>240</v>
      </c>
      <c r="B327" s="101" t="s">
        <v>241</v>
      </c>
      <c r="C327" s="101" t="s">
        <v>16</v>
      </c>
      <c r="D327" s="101" t="n">
        <v>2382.87815680685</v>
      </c>
      <c r="E327" s="101" t="n">
        <v>11.3289638470802</v>
      </c>
      <c r="F327" s="101" t="n">
        <v>28.1102164756502</v>
      </c>
      <c r="G327" s="101" t="n">
        <v>9.05058730879285</v>
      </c>
      <c r="H327" s="101" t="n">
        <v>6094.03328523403</v>
      </c>
      <c r="I327" s="101" t="n">
        <v>6.37227186839423</v>
      </c>
      <c r="J327" s="101" t="n">
        <v>71.8897835243498</v>
      </c>
      <c r="K327" s="101" t="n">
        <v>3.53894470131165</v>
      </c>
    </row>
    <row r="328">
      <c r="A328" s="101" t="s">
        <v>240</v>
      </c>
      <c r="B328" s="101" t="s">
        <v>241</v>
      </c>
      <c r="C328" s="101" t="s">
        <v>17</v>
      </c>
      <c r="D328" s="101" t="n">
        <v>1032.50074325261</v>
      </c>
      <c r="E328" s="101" t="n">
        <v>14.9948163154582</v>
      </c>
      <c r="F328" s="101" t="n">
        <v>23.7160581357773</v>
      </c>
      <c r="G328" s="101" t="n">
        <v>10.8364187560267</v>
      </c>
      <c r="H328" s="101" t="n">
        <v>3321.09266312808</v>
      </c>
      <c r="I328" s="101" t="n">
        <v>7.2150936607499</v>
      </c>
      <c r="J328" s="101" t="n">
        <v>76.2839418642227</v>
      </c>
      <c r="K328" s="101" t="n">
        <v>3.3689546046137</v>
      </c>
    </row>
    <row r="329">
      <c r="A329" s="101" t="s">
        <v>242</v>
      </c>
      <c r="B329" s="101" t="s">
        <v>243</v>
      </c>
      <c r="C329" s="101" t="s">
        <v>16</v>
      </c>
      <c r="D329" s="101" t="n">
        <v>13080.9050397405</v>
      </c>
      <c r="E329" s="101" t="n">
        <v>6.66136806666614</v>
      </c>
      <c r="F329" s="101" t="n">
        <v>34.2425748839397</v>
      </c>
      <c r="G329" s="101" t="n">
        <v>6.03117887096636</v>
      </c>
      <c r="H329" s="101" t="n">
        <v>25119.8000301216</v>
      </c>
      <c r="I329" s="101" t="n">
        <v>6.07591823173301</v>
      </c>
      <c r="J329" s="101" t="n">
        <v>65.7574251160603</v>
      </c>
      <c r="K329" s="101" t="n">
        <v>3.14068097652838</v>
      </c>
    </row>
    <row r="330">
      <c r="A330" s="101" t="s">
        <v>242</v>
      </c>
      <c r="B330" s="101" t="s">
        <v>243</v>
      </c>
      <c r="C330" s="101" t="s">
        <v>17</v>
      </c>
      <c r="D330" s="101" t="n">
        <v>5642.76910174072</v>
      </c>
      <c r="E330" s="101" t="n">
        <v>12.0891089259386</v>
      </c>
      <c r="F330" s="101" t="n">
        <v>33.5028039726564</v>
      </c>
      <c r="G330" s="101" t="n">
        <v>9.39189810040292</v>
      </c>
      <c r="H330" s="101" t="n">
        <v>11199.9080256607</v>
      </c>
      <c r="I330" s="101" t="n">
        <v>8.63377205320329</v>
      </c>
      <c r="J330" s="101" t="n">
        <v>66.4971960273436</v>
      </c>
      <c r="K330" s="101" t="n">
        <v>4.73185246577279</v>
      </c>
    </row>
    <row r="331">
      <c r="A331" s="101" t="s">
        <v>244</v>
      </c>
      <c r="B331" s="101" t="s">
        <v>245</v>
      </c>
      <c r="C331" s="101" t="s">
        <v>16</v>
      </c>
      <c r="D331" s="101" t="n">
        <v>9109.73530770808</v>
      </c>
      <c r="E331" s="101" t="n">
        <v>6.1468457190602</v>
      </c>
      <c r="F331" s="101" t="n">
        <v>51.6801308807331</v>
      </c>
      <c r="G331" s="101" t="n">
        <v>3.91827012986382</v>
      </c>
      <c r="H331" s="101" t="n">
        <v>8517.4168539833</v>
      </c>
      <c r="I331" s="101" t="n">
        <v>6.21188050834769</v>
      </c>
      <c r="J331" s="101" t="n">
        <v>48.3198691192669</v>
      </c>
      <c r="K331" s="101" t="n">
        <v>4.19075458664035</v>
      </c>
    </row>
    <row r="332">
      <c r="A332" s="101" t="s">
        <v>244</v>
      </c>
      <c r="B332" s="101" t="s">
        <v>245</v>
      </c>
      <c r="C332" s="101" t="s">
        <v>17</v>
      </c>
      <c r="D332" s="101" t="n">
        <v>4214.80036245824</v>
      </c>
      <c r="E332" s="101" t="n">
        <v>9.59089403784507</v>
      </c>
      <c r="F332" s="101" t="n">
        <v>58.1563242990441</v>
      </c>
      <c r="G332" s="101" t="n">
        <v>5.28571388294792</v>
      </c>
      <c r="H332" s="101" t="n">
        <v>3032.56338217154</v>
      </c>
      <c r="I332" s="101" t="n">
        <v>9.71363091645918</v>
      </c>
      <c r="J332" s="101" t="n">
        <v>41.8436757009559</v>
      </c>
      <c r="K332" s="101" t="n">
        <v>7.34633575036659</v>
      </c>
    </row>
    <row r="333">
      <c r="A333" s="101" t="s">
        <v>246</v>
      </c>
      <c r="B333" s="101" t="s">
        <v>247</v>
      </c>
      <c r="C333" s="101" t="s">
        <v>16</v>
      </c>
      <c r="D333" s="101" t="n">
        <v>8357.19491317655</v>
      </c>
      <c r="E333" s="101" t="n">
        <v>6.86089182368504</v>
      </c>
      <c r="F333" s="101" t="n">
        <v>46.6958745553129</v>
      </c>
      <c r="G333" s="101" t="n">
        <v>5.48300268954309</v>
      </c>
      <c r="H333" s="101" t="n">
        <v>9539.87842095098</v>
      </c>
      <c r="I333" s="101" t="n">
        <v>7.11520493197919</v>
      </c>
      <c r="J333" s="101" t="n">
        <v>53.3041254446871</v>
      </c>
      <c r="K333" s="101" t="n">
        <v>4.80326060396638</v>
      </c>
    </row>
    <row r="334">
      <c r="A334" s="101" t="s">
        <v>246</v>
      </c>
      <c r="B334" s="101" t="s">
        <v>247</v>
      </c>
      <c r="C334" s="101" t="s">
        <v>17</v>
      </c>
      <c r="D334" s="101" t="n">
        <v>4615.79535550274</v>
      </c>
      <c r="E334" s="101" t="n">
        <v>7.51713153253121</v>
      </c>
      <c r="F334" s="101" t="n">
        <v>46.608424034952</v>
      </c>
      <c r="G334" s="101" t="n">
        <v>5.84174550771803</v>
      </c>
      <c r="H334" s="101" t="n">
        <v>5287.55463127502</v>
      </c>
      <c r="I334" s="101" t="n">
        <v>8.50890339796975</v>
      </c>
      <c r="J334" s="101" t="n">
        <v>53.391575965048</v>
      </c>
      <c r="K334" s="101" t="n">
        <v>5.09957885315538</v>
      </c>
    </row>
    <row r="335">
      <c r="A335" s="101" t="s">
        <v>248</v>
      </c>
      <c r="B335" s="101" t="s">
        <v>249</v>
      </c>
      <c r="C335" s="101" t="s">
        <v>16</v>
      </c>
      <c r="D335" s="101" t="n">
        <v>23185.5861776393</v>
      </c>
      <c r="E335" s="101" t="n">
        <v>5.65823421271844</v>
      </c>
      <c r="F335" s="101" t="n">
        <v>49.3019134726351</v>
      </c>
      <c r="G335" s="101" t="n">
        <v>3.94266496546498</v>
      </c>
      <c r="H335" s="101" t="n">
        <v>23842.1751089656</v>
      </c>
      <c r="I335" s="101" t="n">
        <v>5.75329897240966</v>
      </c>
      <c r="J335" s="101" t="n">
        <v>50.6980865273649</v>
      </c>
      <c r="K335" s="101" t="n">
        <v>3.83408803553216</v>
      </c>
    </row>
    <row r="336">
      <c r="A336" s="101" t="s">
        <v>248</v>
      </c>
      <c r="B336" s="101" t="s">
        <v>249</v>
      </c>
      <c r="C336" s="101" t="s">
        <v>17</v>
      </c>
      <c r="D336" s="101" t="n">
        <v>8460.76054615</v>
      </c>
      <c r="E336" s="101" t="n">
        <v>8.53359527967881</v>
      </c>
      <c r="F336" s="101" t="n">
        <v>47.0294883659559</v>
      </c>
      <c r="G336" s="101" t="n">
        <v>6.14776042265419</v>
      </c>
      <c r="H336" s="101" t="n">
        <v>9529.57028695055</v>
      </c>
      <c r="I336" s="101" t="n">
        <v>7.80637158544557</v>
      </c>
      <c r="J336" s="101" t="n">
        <v>52.9705116340441</v>
      </c>
      <c r="K336" s="101" t="n">
        <v>5.45824494336351</v>
      </c>
    </row>
    <row r="337">
      <c r="A337" s="101" t="s">
        <v>250</v>
      </c>
      <c r="B337" s="101" t="s">
        <v>251</v>
      </c>
      <c r="C337" s="101" t="s">
        <v>16</v>
      </c>
      <c r="D337" s="101" t="n">
        <v>2617.54269392076</v>
      </c>
      <c r="E337" s="101" t="n">
        <v>8.10755484788821</v>
      </c>
      <c r="F337" s="101" t="n">
        <v>31.2557950088571</v>
      </c>
      <c r="G337" s="101" t="n">
        <v>7.41263962730726</v>
      </c>
      <c r="H337" s="101" t="n">
        <v>5757.04094146275</v>
      </c>
      <c r="I337" s="101" t="n">
        <v>6.18128647872669</v>
      </c>
      <c r="J337" s="101" t="n">
        <v>68.7442049911429</v>
      </c>
      <c r="K337" s="101" t="n">
        <v>3.37029055315277</v>
      </c>
    </row>
    <row r="338">
      <c r="A338" s="101" t="s">
        <v>250</v>
      </c>
      <c r="B338" s="101" t="s">
        <v>251</v>
      </c>
      <c r="C338" s="101" t="s">
        <v>17</v>
      </c>
      <c r="D338" s="101" t="n">
        <v>1552.85974348069</v>
      </c>
      <c r="E338" s="101" t="n">
        <v>13.7096590664346</v>
      </c>
      <c r="F338" s="101" t="n">
        <v>40.3955643620188</v>
      </c>
      <c r="G338" s="101" t="n">
        <v>10.3544860897601</v>
      </c>
      <c r="H338" s="101" t="n">
        <v>2291.27455196868</v>
      </c>
      <c r="I338" s="101" t="n">
        <v>9.18980892919072</v>
      </c>
      <c r="J338" s="101" t="n">
        <v>59.6044356379812</v>
      </c>
      <c r="K338" s="101" t="n">
        <v>7.01751983384269</v>
      </c>
    </row>
    <row r="339">
      <c r="A339" s="101" t="s">
        <v>252</v>
      </c>
      <c r="B339" s="101" t="s">
        <v>253</v>
      </c>
      <c r="C339" s="101" t="s">
        <v>16</v>
      </c>
      <c r="D339" s="101" t="n">
        <v>25637.88683551</v>
      </c>
      <c r="E339" s="101" t="n">
        <v>5.93810537557811</v>
      </c>
      <c r="F339" s="101" t="n">
        <v>41.9118469806864</v>
      </c>
      <c r="G339" s="101" t="n">
        <v>5.40701819108469</v>
      </c>
      <c r="H339" s="101" t="n">
        <v>35533.0914974762</v>
      </c>
      <c r="I339" s="101" t="n">
        <v>5.97293295406395</v>
      </c>
      <c r="J339" s="101" t="n">
        <v>58.0881530193136</v>
      </c>
      <c r="K339" s="101" t="n">
        <v>3.90127947382285</v>
      </c>
    </row>
    <row r="340">
      <c r="A340" s="101" t="s">
        <v>252</v>
      </c>
      <c r="B340" s="101" t="s">
        <v>253</v>
      </c>
      <c r="C340" s="101" t="s">
        <v>17</v>
      </c>
      <c r="D340" s="101" t="n">
        <v>11487.5037296941</v>
      </c>
      <c r="E340" s="101" t="n">
        <v>7.02228073535128</v>
      </c>
      <c r="F340" s="101" t="n">
        <v>45.9765649481147</v>
      </c>
      <c r="G340" s="101" t="n">
        <v>6.14385260669974</v>
      </c>
      <c r="H340" s="101" t="n">
        <v>13498.0595516383</v>
      </c>
      <c r="I340" s="101" t="n">
        <v>8.63219791587233</v>
      </c>
      <c r="J340" s="101" t="n">
        <v>54.0234350518853</v>
      </c>
      <c r="K340" s="101" t="n">
        <v>5.22871672510793</v>
      </c>
    </row>
    <row r="341">
      <c r="A341" s="101" t="s">
        <v>254</v>
      </c>
      <c r="B341" s="101" t="s">
        <v>255</v>
      </c>
      <c r="C341" s="101" t="s">
        <v>16</v>
      </c>
      <c r="D341" s="101" t="n">
        <v>26523.0256621125</v>
      </c>
      <c r="E341" s="101" t="n">
        <v>7.95950210430578</v>
      </c>
      <c r="F341" s="101" t="n">
        <v>41.4825985305167</v>
      </c>
      <c r="G341" s="101" t="n">
        <v>6.29215283468867</v>
      </c>
      <c r="H341" s="101" t="n">
        <v>37414.6894320874</v>
      </c>
      <c r="I341" s="101" t="n">
        <v>6.65780898471461</v>
      </c>
      <c r="J341" s="101" t="n">
        <v>58.5174014694833</v>
      </c>
      <c r="K341" s="101" t="n">
        <v>4.46046549196416</v>
      </c>
    </row>
    <row r="342">
      <c r="A342" s="101" t="s">
        <v>254</v>
      </c>
      <c r="B342" s="101" t="s">
        <v>255</v>
      </c>
      <c r="C342" s="101" t="s">
        <v>17</v>
      </c>
      <c r="D342" s="101" t="n">
        <v>15680.2884096471</v>
      </c>
      <c r="E342" s="101" t="n">
        <v>8.96607731041978</v>
      </c>
      <c r="F342" s="101" t="n">
        <v>46.0797980244836</v>
      </c>
      <c r="G342" s="101" t="n">
        <v>5.43069047141597</v>
      </c>
      <c r="H342" s="101" t="n">
        <v>18348.2644093468</v>
      </c>
      <c r="I342" s="101" t="n">
        <v>8.34036622720221</v>
      </c>
      <c r="J342" s="101" t="n">
        <v>53.9202019755164</v>
      </c>
      <c r="K342" s="101" t="n">
        <v>4.64102712690069</v>
      </c>
    </row>
    <row r="343">
      <c r="A343" s="101" t="s">
        <v>256</v>
      </c>
      <c r="B343" s="101" t="s">
        <v>257</v>
      </c>
      <c r="C343" s="101" t="s">
        <v>16</v>
      </c>
      <c r="D343" s="101" t="n">
        <v>14111.6299243856</v>
      </c>
      <c r="E343" s="101" t="n">
        <v>9.87374475862491</v>
      </c>
      <c r="F343" s="101" t="n">
        <v>42.1954223360577</v>
      </c>
      <c r="G343" s="101" t="n">
        <v>6.70940943020365</v>
      </c>
      <c r="H343" s="101" t="n">
        <v>19331.8792126865</v>
      </c>
      <c r="I343" s="101" t="n">
        <v>7.38659450622495</v>
      </c>
      <c r="J343" s="101" t="n">
        <v>57.8045776639423</v>
      </c>
      <c r="K343" s="101" t="n">
        <v>4.89764610302773</v>
      </c>
    </row>
    <row r="344">
      <c r="A344" s="101" t="s">
        <v>256</v>
      </c>
      <c r="B344" s="101" t="s">
        <v>257</v>
      </c>
      <c r="C344" s="101" t="s">
        <v>17</v>
      </c>
      <c r="D344" s="101" t="n">
        <v>10501.9884391508</v>
      </c>
      <c r="E344" s="101" t="n">
        <v>10.061432079951</v>
      </c>
      <c r="F344" s="101" t="n">
        <v>43.023670894328</v>
      </c>
      <c r="G344" s="101" t="n">
        <v>6.82174717779261</v>
      </c>
      <c r="H344" s="101" t="n">
        <v>13907.8032426076</v>
      </c>
      <c r="I344" s="101" t="n">
        <v>10.5182110076628</v>
      </c>
      <c r="J344" s="101" t="n">
        <v>56.976329105672</v>
      </c>
      <c r="K344" s="101" t="n">
        <v>5.1512024398294</v>
      </c>
    </row>
    <row r="345">
      <c r="A345" s="101" t="s">
        <v>258</v>
      </c>
      <c r="B345" s="101" t="s">
        <v>259</v>
      </c>
      <c r="C345" s="101" t="s">
        <v>16</v>
      </c>
      <c r="D345" s="101" t="n">
        <v>9563.95432811856</v>
      </c>
      <c r="E345" s="101" t="n">
        <v>8.42619847074736</v>
      </c>
      <c r="F345" s="101" t="n">
        <v>36.7408669699208</v>
      </c>
      <c r="G345" s="101" t="n">
        <v>6.58375352291095</v>
      </c>
      <c r="H345" s="101" t="n">
        <v>16466.8803169878</v>
      </c>
      <c r="I345" s="101" t="n">
        <v>8.37316614462849</v>
      </c>
      <c r="J345" s="101" t="n">
        <v>63.2591330300792</v>
      </c>
      <c r="K345" s="101" t="n">
        <v>3.82384014388879</v>
      </c>
    </row>
    <row r="346">
      <c r="A346" s="101" t="s">
        <v>258</v>
      </c>
      <c r="B346" s="101" t="s">
        <v>259</v>
      </c>
      <c r="C346" s="101" t="s">
        <v>17</v>
      </c>
      <c r="D346" s="101" t="n">
        <v>6906.88383549045</v>
      </c>
      <c r="E346" s="101" t="n">
        <v>11.5274117765591</v>
      </c>
      <c r="F346" s="101" t="n">
        <v>45.5373186341383</v>
      </c>
      <c r="G346" s="101" t="n">
        <v>7.34860765223016</v>
      </c>
      <c r="H346" s="101" t="n">
        <v>8260.64039004118</v>
      </c>
      <c r="I346" s="101" t="n">
        <v>10.3505394931608</v>
      </c>
      <c r="J346" s="101" t="n">
        <v>54.4626813658617</v>
      </c>
      <c r="K346" s="101" t="n">
        <v>6.14431533271198</v>
      </c>
    </row>
    <row r="347">
      <c r="A347" s="101" t="s">
        <v>260</v>
      </c>
      <c r="B347" s="101" t="s">
        <v>261</v>
      </c>
      <c r="C347" s="101" t="s">
        <v>16</v>
      </c>
      <c r="D347" s="101" t="n">
        <v>3005.66549959021</v>
      </c>
      <c r="E347" s="101" t="n">
        <v>7.09927039072353</v>
      </c>
      <c r="F347" s="101" t="n">
        <v>62.2678166663821</v>
      </c>
      <c r="G347" s="101" t="n">
        <v>3.83052834009491</v>
      </c>
      <c r="H347" s="101" t="n">
        <v>1821.33127097898</v>
      </c>
      <c r="I347" s="101" t="n">
        <v>9.68957283756741</v>
      </c>
      <c r="J347" s="101" t="n">
        <v>37.7321833336179</v>
      </c>
      <c r="K347" s="101" t="n">
        <v>6.32135793223235</v>
      </c>
    </row>
    <row r="348">
      <c r="A348" s="101" t="s">
        <v>260</v>
      </c>
      <c r="B348" s="101" t="s">
        <v>261</v>
      </c>
      <c r="C348" s="101" t="s">
        <v>17</v>
      </c>
      <c r="D348" s="101" t="n">
        <v>1410.07833430024</v>
      </c>
      <c r="E348" s="101" t="n">
        <v>9.82782427297286</v>
      </c>
      <c r="F348" s="101" t="n">
        <v>57.7210112622587</v>
      </c>
      <c r="G348" s="101" t="n">
        <v>5.74110763408321</v>
      </c>
      <c r="H348" s="101" t="n">
        <v>1032.84202254082</v>
      </c>
      <c r="I348" s="101" t="n">
        <v>11.9184577093865</v>
      </c>
      <c r="J348" s="101" t="n">
        <v>42.2789887377413</v>
      </c>
      <c r="K348" s="101" t="n">
        <v>7.83799585322012</v>
      </c>
    </row>
    <row r="349">
      <c r="A349" s="101" t="s">
        <v>262</v>
      </c>
      <c r="B349" s="101" t="s">
        <v>263</v>
      </c>
      <c r="C349" s="101" t="s">
        <v>16</v>
      </c>
      <c r="D349" s="101" t="n">
        <v>1202.08379296359</v>
      </c>
      <c r="E349" s="101" t="n">
        <v>8.85321553968351</v>
      </c>
      <c r="F349" s="101" t="n">
        <v>37.6278421445799</v>
      </c>
      <c r="G349" s="101" t="n">
        <v>7.71952192184902</v>
      </c>
      <c r="H349" s="101" t="n">
        <v>1992.58197698608</v>
      </c>
      <c r="I349" s="101" t="n">
        <v>7.02447632691933</v>
      </c>
      <c r="J349" s="101" t="n">
        <v>62.3721578554201</v>
      </c>
      <c r="K349" s="101" t="n">
        <v>4.65702907025073</v>
      </c>
    </row>
    <row r="350">
      <c r="A350" s="101" t="s">
        <v>262</v>
      </c>
      <c r="B350" s="101" t="s">
        <v>263</v>
      </c>
      <c r="C350" s="101" t="s">
        <v>17</v>
      </c>
      <c r="D350" s="101" t="n">
        <v>1331.0639773074</v>
      </c>
      <c r="E350" s="101" t="n">
        <v>10.1583467753895</v>
      </c>
      <c r="F350" s="101" t="n">
        <v>45.0855632348626</v>
      </c>
      <c r="G350" s="101" t="n">
        <v>6.94639693600204</v>
      </c>
      <c r="H350" s="101" t="n">
        <v>1621.24244143143</v>
      </c>
      <c r="I350" s="101" t="n">
        <v>6.8646122785727</v>
      </c>
      <c r="J350" s="101" t="n">
        <v>54.9144367651374</v>
      </c>
      <c r="K350" s="101" t="n">
        <v>5.70309442764603</v>
      </c>
    </row>
    <row r="351">
      <c r="A351" s="101" t="s">
        <v>264</v>
      </c>
      <c r="B351" s="101" t="s">
        <v>265</v>
      </c>
      <c r="C351" s="101" t="s">
        <v>16</v>
      </c>
      <c r="D351" s="101" t="n">
        <v>2128.2859272079</v>
      </c>
      <c r="E351" s="101" t="n">
        <v>9.70815194148402</v>
      </c>
      <c r="F351" s="101" t="n">
        <v>39.0413324191071</v>
      </c>
      <c r="G351" s="101" t="n">
        <v>7.44950971387863</v>
      </c>
      <c r="H351" s="101" t="n">
        <v>3323.08008756035</v>
      </c>
      <c r="I351" s="101" t="n">
        <v>7.55076071949916</v>
      </c>
      <c r="J351" s="101" t="n">
        <v>60.9586675808929</v>
      </c>
      <c r="K351" s="101" t="n">
        <v>4.77108172866403</v>
      </c>
    </row>
    <row r="352">
      <c r="A352" s="101" t="s">
        <v>264</v>
      </c>
      <c r="B352" s="101" t="s">
        <v>265</v>
      </c>
      <c r="C352" s="101" t="s">
        <v>17</v>
      </c>
      <c r="D352" s="101" t="n">
        <v>1199.28472251751</v>
      </c>
      <c r="E352" s="101" t="n">
        <v>10.4787460313664</v>
      </c>
      <c r="F352" s="101" t="n">
        <v>39.510163726039</v>
      </c>
      <c r="G352" s="101" t="n">
        <v>8.37639072418226</v>
      </c>
      <c r="H352" s="101" t="n">
        <v>1836.09809906044</v>
      </c>
      <c r="I352" s="101" t="n">
        <v>8.17595237933587</v>
      </c>
      <c r="J352" s="101" t="n">
        <v>60.489836273961</v>
      </c>
      <c r="K352" s="101" t="n">
        <v>5.47120953422353</v>
      </c>
    </row>
    <row r="353">
      <c r="A353" s="101" t="s">
        <v>266</v>
      </c>
      <c r="B353" s="101" t="s">
        <v>267</v>
      </c>
      <c r="C353" s="101" t="s">
        <v>16</v>
      </c>
      <c r="D353" s="101" t="n">
        <v>3627.00450189111</v>
      </c>
      <c r="E353" s="101" t="n">
        <v>6.16125607537586</v>
      </c>
      <c r="F353" s="101" t="n">
        <v>60.0945648758387</v>
      </c>
      <c r="G353" s="101" t="n">
        <v>5.05603828815634</v>
      </c>
      <c r="H353" s="101" t="n">
        <v>2408.49057055822</v>
      </c>
      <c r="I353" s="101" t="n">
        <v>9.69061432274565</v>
      </c>
      <c r="J353" s="101" t="n">
        <v>39.9054351241613</v>
      </c>
      <c r="K353" s="101" t="n">
        <v>7.61401097311607</v>
      </c>
    </row>
    <row r="354">
      <c r="A354" s="101" t="s">
        <v>266</v>
      </c>
      <c r="B354" s="101" t="s">
        <v>267</v>
      </c>
      <c r="C354" s="101" t="s">
        <v>17</v>
      </c>
      <c r="D354" s="101" t="n">
        <v>2381.90955005098</v>
      </c>
      <c r="E354" s="101" t="n">
        <v>8.11894473422364</v>
      </c>
      <c r="F354" s="101" t="n">
        <v>63.1568560846335</v>
      </c>
      <c r="G354" s="101" t="n">
        <v>4.92803736405662</v>
      </c>
      <c r="H354" s="101" t="n">
        <v>1389.50925974395</v>
      </c>
      <c r="I354" s="101" t="n">
        <v>10.3874949076411</v>
      </c>
      <c r="J354" s="101" t="n">
        <v>36.8431439153665</v>
      </c>
      <c r="K354" s="101" t="n">
        <v>8.44768696440179</v>
      </c>
    </row>
    <row r="355">
      <c r="A355" s="101" t="s">
        <v>268</v>
      </c>
      <c r="B355" s="101" t="s">
        <v>269</v>
      </c>
      <c r="C355" s="101" t="s">
        <v>16</v>
      </c>
      <c r="D355" s="101" t="n">
        <v>5589.35279513446</v>
      </c>
      <c r="E355" s="101" t="n">
        <v>8.07506738356986</v>
      </c>
      <c r="F355" s="101" t="n">
        <v>52.7037247799959</v>
      </c>
      <c r="G355" s="101" t="n">
        <v>4.85852664842226</v>
      </c>
      <c r="H355" s="101" t="n">
        <v>5015.88017173157</v>
      </c>
      <c r="I355" s="101" t="n">
        <v>9.12992276212957</v>
      </c>
      <c r="J355" s="101" t="n">
        <v>47.2962752200041</v>
      </c>
      <c r="K355" s="101" t="n">
        <v>5.41400882254719</v>
      </c>
    </row>
    <row r="356">
      <c r="A356" s="101" t="s">
        <v>268</v>
      </c>
      <c r="B356" s="101" t="s">
        <v>269</v>
      </c>
      <c r="C356" s="101" t="s">
        <v>17</v>
      </c>
      <c r="D356" s="101" t="n">
        <v>3657.9655793388</v>
      </c>
      <c r="E356" s="101" t="n">
        <v>9.71627188504222</v>
      </c>
      <c r="F356" s="101" t="n">
        <v>53.8416481762048</v>
      </c>
      <c r="G356" s="101" t="n">
        <v>5.82074583134647</v>
      </c>
      <c r="H356" s="101" t="n">
        <v>3135.96756209766</v>
      </c>
      <c r="I356" s="101" t="n">
        <v>9.85160060621924</v>
      </c>
      <c r="J356" s="101" t="n">
        <v>46.1583518237952</v>
      </c>
      <c r="K356" s="101" t="n">
        <v>6.78963907487067</v>
      </c>
    </row>
    <row r="357">
      <c r="A357" s="101" t="s">
        <v>270</v>
      </c>
      <c r="B357" s="101" t="s">
        <v>271</v>
      </c>
      <c r="C357" s="101" t="s">
        <v>16</v>
      </c>
      <c r="D357" s="101" t="n">
        <v>3992.87030966114</v>
      </c>
      <c r="E357" s="101" t="n">
        <v>12.5460383420827</v>
      </c>
      <c r="F357" s="101" t="n">
        <v>34.205497772905</v>
      </c>
      <c r="G357" s="101" t="n">
        <v>9.30727837359463</v>
      </c>
      <c r="H357" s="101" t="n">
        <v>7680.3125692151</v>
      </c>
      <c r="I357" s="101" t="n">
        <v>9.17976644949105</v>
      </c>
      <c r="J357" s="101" t="n">
        <v>65.794502227095</v>
      </c>
      <c r="K357" s="101" t="n">
        <v>4.83870352238478</v>
      </c>
    </row>
    <row r="358">
      <c r="A358" s="101" t="s">
        <v>270</v>
      </c>
      <c r="B358" s="101" t="s">
        <v>271</v>
      </c>
      <c r="C358" s="101" t="s">
        <v>17</v>
      </c>
      <c r="D358" s="101" t="n">
        <v>2777.60208694003</v>
      </c>
      <c r="E358" s="101" t="n">
        <v>11.9613773404004</v>
      </c>
      <c r="F358" s="101" t="n">
        <v>37.5473718291296</v>
      </c>
      <c r="G358" s="101" t="n">
        <v>9.25069784609385</v>
      </c>
      <c r="H358" s="101" t="n">
        <v>4619.99181012506</v>
      </c>
      <c r="I358" s="101" t="n">
        <v>10.9875469628241</v>
      </c>
      <c r="J358" s="101" t="n">
        <v>62.4526281708704</v>
      </c>
      <c r="K358" s="101" t="n">
        <v>5.56164571258544</v>
      </c>
    </row>
    <row r="359">
      <c r="A359" s="101" t="s">
        <v>272</v>
      </c>
      <c r="B359" s="101" t="s">
        <v>273</v>
      </c>
      <c r="C359" s="101" t="s">
        <v>16</v>
      </c>
      <c r="D359" s="101" t="n">
        <v>2189.58404746966</v>
      </c>
      <c r="E359" s="101" t="n">
        <v>12.0535586914568</v>
      </c>
      <c r="F359" s="101" t="n">
        <v>19.3121176683651</v>
      </c>
      <c r="G359" s="101" t="n">
        <v>8.8825429446317</v>
      </c>
      <c r="H359" s="101" t="n">
        <v>9148.29243542056</v>
      </c>
      <c r="I359" s="101" t="n">
        <v>7.00875279985399</v>
      </c>
      <c r="J359" s="101" t="n">
        <v>80.6878823316349</v>
      </c>
      <c r="K359" s="101" t="n">
        <v>2.1259786424433</v>
      </c>
    </row>
    <row r="360">
      <c r="A360" s="101" t="s">
        <v>272</v>
      </c>
      <c r="B360" s="101" t="s">
        <v>273</v>
      </c>
      <c r="C360" s="101" t="s">
        <v>17</v>
      </c>
      <c r="D360" s="101" t="n">
        <v>1649.03113346817</v>
      </c>
      <c r="E360" s="101" t="n">
        <v>12.2444156453189</v>
      </c>
      <c r="F360" s="101" t="n">
        <v>23.1489565998521</v>
      </c>
      <c r="G360" s="101" t="n">
        <v>10.1214641665678</v>
      </c>
      <c r="H360" s="101" t="n">
        <v>5474.53457177275</v>
      </c>
      <c r="I360" s="101" t="n">
        <v>6.65046328315743</v>
      </c>
      <c r="J360" s="101" t="n">
        <v>76.8510434001479</v>
      </c>
      <c r="K360" s="101" t="n">
        <v>3.04877233089572</v>
      </c>
    </row>
    <row r="361">
      <c r="A361" s="101" t="s">
        <v>274</v>
      </c>
      <c r="B361" s="101" t="s">
        <v>275</v>
      </c>
      <c r="C361" s="101" t="s">
        <v>16</v>
      </c>
      <c r="D361" s="101" t="n">
        <v>1505.38349904681</v>
      </c>
      <c r="E361" s="101" t="n">
        <v>8.73126751246169</v>
      </c>
      <c r="F361" s="101" t="n">
        <v>19.1431895071773</v>
      </c>
      <c r="G361" s="101" t="n">
        <v>7.84961469554743</v>
      </c>
      <c r="H361" s="101" t="n">
        <v>6358.42361879217</v>
      </c>
      <c r="I361" s="101" t="n">
        <v>4.79496592650676</v>
      </c>
      <c r="J361" s="101" t="n">
        <v>80.8568104928227</v>
      </c>
      <c r="K361" s="101" t="n">
        <v>1.85842924992109</v>
      </c>
    </row>
    <row r="362">
      <c r="A362" s="101" t="s">
        <v>274</v>
      </c>
      <c r="B362" s="101" t="s">
        <v>275</v>
      </c>
      <c r="C362" s="101" t="s">
        <v>17</v>
      </c>
      <c r="D362" s="101" t="n">
        <v>1460.94333148826</v>
      </c>
      <c r="E362" s="101" t="n">
        <v>10.738041361176</v>
      </c>
      <c r="F362" s="101" t="n">
        <v>22.5677091555451</v>
      </c>
      <c r="G362" s="101" t="n">
        <v>9.46131757865292</v>
      </c>
      <c r="H362" s="101" t="n">
        <v>5012.65716300097</v>
      </c>
      <c r="I362" s="101" t="n">
        <v>5.55009317989568</v>
      </c>
      <c r="J362" s="101" t="n">
        <v>77.4322908444549</v>
      </c>
      <c r="K362" s="101" t="n">
        <v>2.7575093157479</v>
      </c>
    </row>
    <row r="363">
      <c r="A363" s="101" t="s">
        <v>276</v>
      </c>
      <c r="B363" s="101" t="s">
        <v>277</v>
      </c>
      <c r="C363" s="101" t="s">
        <v>16</v>
      </c>
      <c r="D363" s="101" t="n">
        <v>5391.28535542052</v>
      </c>
      <c r="E363" s="101" t="n">
        <v>8.44788645711272</v>
      </c>
      <c r="F363" s="101" t="n">
        <v>49.6126333416359</v>
      </c>
      <c r="G363" s="101" t="n">
        <v>7.18068145093857</v>
      </c>
      <c r="H363" s="101" t="n">
        <v>5475.47375872642</v>
      </c>
      <c r="I363" s="101" t="n">
        <v>9.84262867351196</v>
      </c>
      <c r="J363" s="101" t="n">
        <v>50.3873666583641</v>
      </c>
      <c r="K363" s="101" t="n">
        <v>7.07027454687127</v>
      </c>
    </row>
    <row r="364">
      <c r="A364" s="101" t="s">
        <v>276</v>
      </c>
      <c r="B364" s="101" t="s">
        <v>277</v>
      </c>
      <c r="C364" s="101" t="s">
        <v>17</v>
      </c>
      <c r="D364" s="101" t="n">
        <v>3042.35457971358</v>
      </c>
      <c r="E364" s="101" t="n">
        <v>10.2840224105406</v>
      </c>
      <c r="F364" s="101" t="n">
        <v>46.9520283811292</v>
      </c>
      <c r="G364" s="101" t="n">
        <v>7.29479602557286</v>
      </c>
      <c r="H364" s="101" t="n">
        <v>3437.35393259502</v>
      </c>
      <c r="I364" s="101" t="n">
        <v>8.76545853552</v>
      </c>
      <c r="J364" s="101" t="n">
        <v>53.0479716188708</v>
      </c>
      <c r="K364" s="101" t="n">
        <v>6.45652339900977</v>
      </c>
    </row>
    <row r="365">
      <c r="A365" s="101" t="s">
        <v>278</v>
      </c>
      <c r="B365" s="101" t="s">
        <v>279</v>
      </c>
      <c r="C365" s="101" t="s">
        <v>16</v>
      </c>
      <c r="D365" s="101" t="n">
        <v>1442.22715200051</v>
      </c>
      <c r="E365" s="101" t="n">
        <v>12.9344633327663</v>
      </c>
      <c r="F365" s="101" t="n">
        <v>18.854238044196</v>
      </c>
      <c r="G365" s="101" t="n">
        <v>11.3330925730048</v>
      </c>
      <c r="H365" s="101" t="n">
        <v>6207.12546898475</v>
      </c>
      <c r="I365" s="101" t="n">
        <v>6.85550483090822</v>
      </c>
      <c r="J365" s="101" t="n">
        <v>81.145761955804</v>
      </c>
      <c r="K365" s="101" t="n">
        <v>2.63324688804723</v>
      </c>
    </row>
    <row r="366">
      <c r="A366" s="101" t="s">
        <v>278</v>
      </c>
      <c r="B366" s="101" t="s">
        <v>279</v>
      </c>
      <c r="C366" s="101" t="s">
        <v>17</v>
      </c>
      <c r="D366" s="101" t="n">
        <v>1069.45367868006</v>
      </c>
      <c r="E366" s="101" t="n">
        <v>14.2591777752629</v>
      </c>
      <c r="F366" s="101" t="n">
        <v>19.9256101835522</v>
      </c>
      <c r="G366" s="101" t="n">
        <v>11.825757689996</v>
      </c>
      <c r="H366" s="101" t="n">
        <v>4297.7780840032</v>
      </c>
      <c r="I366" s="101" t="n">
        <v>7.40542768960418</v>
      </c>
      <c r="J366" s="101" t="n">
        <v>80.0743898164478</v>
      </c>
      <c r="K366" s="101" t="n">
        <v>2.94270663062367</v>
      </c>
    </row>
    <row r="367">
      <c r="A367" s="101" t="s">
        <v>280</v>
      </c>
      <c r="B367" s="101" t="s">
        <v>281</v>
      </c>
      <c r="C367" s="101" t="s">
        <v>16</v>
      </c>
      <c r="D367" s="101" t="n">
        <v>1727.20149084861</v>
      </c>
      <c r="E367" s="101" t="n">
        <v>9.66582302971454</v>
      </c>
      <c r="F367" s="101" t="n">
        <v>21.1724106209199</v>
      </c>
      <c r="G367" s="101" t="n">
        <v>8.46859499458585</v>
      </c>
      <c r="H367" s="101" t="n">
        <v>6430.59178915705</v>
      </c>
      <c r="I367" s="101" t="n">
        <v>4.01094982430902</v>
      </c>
      <c r="J367" s="101" t="n">
        <v>78.8275893790801</v>
      </c>
      <c r="K367" s="101" t="n">
        <v>2.27459157409199</v>
      </c>
    </row>
    <row r="368">
      <c r="A368" s="101" t="s">
        <v>280</v>
      </c>
      <c r="B368" s="101" t="s">
        <v>281</v>
      </c>
      <c r="C368" s="101" t="s">
        <v>17</v>
      </c>
      <c r="D368" s="101" t="n">
        <v>671.066165060818</v>
      </c>
      <c r="E368" s="101" t="n">
        <v>14.19965824835</v>
      </c>
      <c r="F368" s="101" t="n">
        <v>21.6715451380163</v>
      </c>
      <c r="G368" s="101" t="n">
        <v>12.6183408098767</v>
      </c>
      <c r="H368" s="101" t="n">
        <v>2425.46507342311</v>
      </c>
      <c r="I368" s="101" t="n">
        <v>8.35813143198547</v>
      </c>
      <c r="J368" s="101" t="n">
        <v>78.3284548619837</v>
      </c>
      <c r="K368" s="101" t="n">
        <v>3.49118264760814</v>
      </c>
    </row>
    <row r="369">
      <c r="A369" s="101" t="s">
        <v>282</v>
      </c>
      <c r="B369" s="101" t="s">
        <v>283</v>
      </c>
      <c r="C369" s="101" t="s">
        <v>16</v>
      </c>
      <c r="D369" s="101" t="n">
        <v>2564.25572002304</v>
      </c>
      <c r="E369" s="101" t="n">
        <v>11.9128305582743</v>
      </c>
      <c r="F369" s="101" t="n">
        <v>18.0655404462427</v>
      </c>
      <c r="G369" s="101" t="n">
        <v>9.69743887348535</v>
      </c>
      <c r="H369" s="101" t="n">
        <v>11629.9264449304</v>
      </c>
      <c r="I369" s="101" t="n">
        <v>5.5298267598928</v>
      </c>
      <c r="J369" s="101" t="n">
        <v>81.9344595537573</v>
      </c>
      <c r="K369" s="101" t="n">
        <v>2.13816598227482</v>
      </c>
    </row>
    <row r="370">
      <c r="A370" s="101" t="s">
        <v>282</v>
      </c>
      <c r="B370" s="101" t="s">
        <v>283</v>
      </c>
      <c r="C370" s="101" t="s">
        <v>17</v>
      </c>
      <c r="D370" s="101" t="n">
        <v>1112.76549225889</v>
      </c>
      <c r="E370" s="101" t="n">
        <v>14.7065549643756</v>
      </c>
      <c r="F370" s="101" t="n">
        <v>15.270796082292</v>
      </c>
      <c r="G370" s="101" t="n">
        <v>13.0338364475179</v>
      </c>
      <c r="H370" s="101" t="n">
        <v>6174.12044520216</v>
      </c>
      <c r="I370" s="101" t="n">
        <v>7.7507192399742</v>
      </c>
      <c r="J370" s="101" t="n">
        <v>84.7292039177079</v>
      </c>
      <c r="K370" s="101" t="n">
        <v>2.34909628979052</v>
      </c>
    </row>
    <row r="371">
      <c r="A371" s="101" t="s">
        <v>284</v>
      </c>
      <c r="B371" s="101" t="s">
        <v>285</v>
      </c>
      <c r="C371" s="101" t="s">
        <v>16</v>
      </c>
      <c r="D371" s="101" t="n">
        <v>3393.86163083555</v>
      </c>
      <c r="E371" s="101" t="n">
        <v>8.00344539969374</v>
      </c>
      <c r="F371" s="101" t="n">
        <v>21.4197135026193</v>
      </c>
      <c r="G371" s="101" t="n">
        <v>7.21567778712522</v>
      </c>
      <c r="H371" s="101" t="n">
        <v>12450.7089812809</v>
      </c>
      <c r="I371" s="101" t="n">
        <v>3.90756503423848</v>
      </c>
      <c r="J371" s="101" t="n">
        <v>78.5802864973807</v>
      </c>
      <c r="K371" s="101" t="n">
        <v>1.96687690789455</v>
      </c>
    </row>
    <row r="372">
      <c r="A372" s="101" t="s">
        <v>284</v>
      </c>
      <c r="B372" s="101" t="s">
        <v>285</v>
      </c>
      <c r="C372" s="101" t="s">
        <v>17</v>
      </c>
      <c r="D372" s="101" t="n">
        <v>1426.75951618083</v>
      </c>
      <c r="E372" s="101" t="n">
        <v>13.4074356977963</v>
      </c>
      <c r="F372" s="101" t="n">
        <v>25.6462376441612</v>
      </c>
      <c r="G372" s="101" t="n">
        <v>11.1583013709543</v>
      </c>
      <c r="H372" s="101" t="n">
        <v>4136.47176934717</v>
      </c>
      <c r="I372" s="101" t="n">
        <v>6.68219969661162</v>
      </c>
      <c r="J372" s="101" t="n">
        <v>74.3537623558388</v>
      </c>
      <c r="K372" s="101" t="n">
        <v>3.84874200844243</v>
      </c>
    </row>
    <row r="373">
      <c r="A373" s="101" t="s">
        <v>286</v>
      </c>
      <c r="B373" s="101" t="s">
        <v>287</v>
      </c>
      <c r="C373" s="101" t="s">
        <v>16</v>
      </c>
      <c r="D373" s="101" t="n">
        <v>2403.43166634877</v>
      </c>
      <c r="E373" s="101" t="n">
        <v>10.4820483327133</v>
      </c>
      <c r="F373" s="101" t="n">
        <v>22.0991954348296</v>
      </c>
      <c r="G373" s="101" t="n">
        <v>8.83539983824036</v>
      </c>
      <c r="H373" s="101" t="n">
        <v>8472.22067781222</v>
      </c>
      <c r="I373" s="101" t="n">
        <v>5.24671641569067</v>
      </c>
      <c r="J373" s="101" t="n">
        <v>77.9008045651704</v>
      </c>
      <c r="K373" s="101" t="n">
        <v>2.50645970680301</v>
      </c>
    </row>
    <row r="374">
      <c r="A374" s="101" t="s">
        <v>286</v>
      </c>
      <c r="B374" s="101" t="s">
        <v>287</v>
      </c>
      <c r="C374" s="101" t="s">
        <v>17</v>
      </c>
      <c r="D374" s="101" t="n">
        <v>1545.02023126995</v>
      </c>
      <c r="E374" s="101" t="n">
        <v>9.78530871217315</v>
      </c>
      <c r="F374" s="101" t="n">
        <v>21.4993411507817</v>
      </c>
      <c r="G374" s="101" t="n">
        <v>8.55231058319722</v>
      </c>
      <c r="H374" s="101" t="n">
        <v>5641.34059920497</v>
      </c>
      <c r="I374" s="101" t="n">
        <v>6.25343238420729</v>
      </c>
      <c r="J374" s="101" t="n">
        <v>78.5006588492183</v>
      </c>
      <c r="K374" s="101" t="n">
        <v>2.34226114214873</v>
      </c>
    </row>
    <row r="375">
      <c r="A375" s="101" t="s">
        <v>288</v>
      </c>
      <c r="B375" s="101" t="s">
        <v>289</v>
      </c>
      <c r="C375" s="101" t="s">
        <v>16</v>
      </c>
      <c r="D375" s="101" t="n">
        <v>13376.8705418759</v>
      </c>
      <c r="E375" s="101" t="n">
        <v>7.49651605986541</v>
      </c>
      <c r="F375" s="101" t="n">
        <v>44.7464839468643</v>
      </c>
      <c r="G375" s="101" t="n">
        <v>6.51356280999388</v>
      </c>
      <c r="H375" s="101" t="n">
        <v>16517.9264610812</v>
      </c>
      <c r="I375" s="101" t="n">
        <v>7.72869869764851</v>
      </c>
      <c r="J375" s="101" t="n">
        <v>55.2535160531357</v>
      </c>
      <c r="K375" s="101" t="n">
        <v>5.27494093650069</v>
      </c>
    </row>
    <row r="376">
      <c r="A376" s="101" t="s">
        <v>288</v>
      </c>
      <c r="B376" s="101" t="s">
        <v>289</v>
      </c>
      <c r="C376" s="101" t="s">
        <v>17</v>
      </c>
      <c r="D376" s="101" t="n">
        <v>6079.65148969427</v>
      </c>
      <c r="E376" s="101" t="n">
        <v>9.96329147276269</v>
      </c>
      <c r="F376" s="101" t="n">
        <v>50.05416487018</v>
      </c>
      <c r="G376" s="101" t="n">
        <v>7.49147263422849</v>
      </c>
      <c r="H376" s="101" t="n">
        <v>6066.49360225242</v>
      </c>
      <c r="I376" s="101" t="n">
        <v>11.5774417431438</v>
      </c>
      <c r="J376" s="101" t="n">
        <v>49.94583512982</v>
      </c>
      <c r="K376" s="101" t="n">
        <v>7.50772122198902</v>
      </c>
    </row>
    <row r="377">
      <c r="A377" s="101" t="s">
        <v>290</v>
      </c>
      <c r="B377" s="101" t="s">
        <v>291</v>
      </c>
      <c r="C377" s="101" t="s">
        <v>16</v>
      </c>
      <c r="D377" s="101" t="n">
        <v>19790.282957339</v>
      </c>
      <c r="E377" s="101" t="n">
        <v>9.3023314230327</v>
      </c>
      <c r="F377" s="101" t="n">
        <v>35.0026200695895</v>
      </c>
      <c r="G377" s="101" t="n">
        <v>6.91923097498546</v>
      </c>
      <c r="H377" s="101" t="n">
        <v>36749.1501422218</v>
      </c>
      <c r="I377" s="101" t="n">
        <v>5.89376992878612</v>
      </c>
      <c r="J377" s="101" t="n">
        <v>64.9973799304105</v>
      </c>
      <c r="K377" s="101" t="n">
        <v>3.72616885865944</v>
      </c>
    </row>
    <row r="378">
      <c r="A378" s="101" t="s">
        <v>290</v>
      </c>
      <c r="B378" s="101" t="s">
        <v>291</v>
      </c>
      <c r="C378" s="101" t="s">
        <v>17</v>
      </c>
      <c r="D378" s="101" t="n">
        <v>10434.2306719007</v>
      </c>
      <c r="E378" s="101" t="n">
        <v>10.2937674877735</v>
      </c>
      <c r="F378" s="101" t="n">
        <v>31.718954616825</v>
      </c>
      <c r="G378" s="101" t="n">
        <v>7.45193963665679</v>
      </c>
      <c r="H378" s="101" t="n">
        <v>22461.6538171989</v>
      </c>
      <c r="I378" s="101" t="n">
        <v>8.04444703103371</v>
      </c>
      <c r="J378" s="101" t="n">
        <v>68.281045383175</v>
      </c>
      <c r="K378" s="101" t="n">
        <v>3.46168887450395</v>
      </c>
    </row>
    <row r="379">
      <c r="A379" s="101" t="s">
        <v>292</v>
      </c>
      <c r="B379" s="101" t="s">
        <v>293</v>
      </c>
      <c r="C379" s="101" t="s">
        <v>16</v>
      </c>
      <c r="D379" s="101" t="n">
        <v>13165.5028919607</v>
      </c>
      <c r="E379" s="101" t="n">
        <v>9.91020382047017</v>
      </c>
      <c r="F379" s="101" t="n">
        <v>28.7005838818871</v>
      </c>
      <c r="G379" s="101" t="n">
        <v>9.01225130721773</v>
      </c>
      <c r="H379" s="101" t="n">
        <v>32706.3962517688</v>
      </c>
      <c r="I379" s="101" t="n">
        <v>7.36612403387693</v>
      </c>
      <c r="J379" s="101" t="n">
        <v>71.2994161181129</v>
      </c>
      <c r="K379" s="101" t="n">
        <v>3.62775585958466</v>
      </c>
    </row>
    <row r="380">
      <c r="A380" s="101" t="s">
        <v>292</v>
      </c>
      <c r="B380" s="101" t="s">
        <v>293</v>
      </c>
      <c r="C380" s="101" t="s">
        <v>17</v>
      </c>
      <c r="D380" s="101" t="n">
        <v>9267.33582163217</v>
      </c>
      <c r="E380" s="101" t="n">
        <v>13.2143442474897</v>
      </c>
      <c r="F380" s="101" t="n">
        <v>35.6825583910069</v>
      </c>
      <c r="G380" s="101" t="n">
        <v>9.92961645320943</v>
      </c>
      <c r="H380" s="101" t="n">
        <v>16704.2767518873</v>
      </c>
      <c r="I380" s="101" t="n">
        <v>8.5773947206974</v>
      </c>
      <c r="J380" s="101" t="n">
        <v>64.3174416089931</v>
      </c>
      <c r="K380" s="101" t="n">
        <v>5.50883415179883</v>
      </c>
    </row>
    <row r="381">
      <c r="A381" s="101" t="s">
        <v>294</v>
      </c>
      <c r="B381" s="101" t="s">
        <v>295</v>
      </c>
      <c r="C381" s="101" t="s">
        <v>16</v>
      </c>
      <c r="D381" s="101" t="n">
        <v>16873.1423122561</v>
      </c>
      <c r="E381" s="101" t="n">
        <v>8.00347761114032</v>
      </c>
      <c r="F381" s="101" t="n">
        <v>37.4722551948592</v>
      </c>
      <c r="G381" s="101" t="n">
        <v>6.47028239130336</v>
      </c>
      <c r="H381" s="101" t="n">
        <v>28155.2186030776</v>
      </c>
      <c r="I381" s="101" t="n">
        <v>6.09889002701726</v>
      </c>
      <c r="J381" s="101" t="n">
        <v>62.5277448051408</v>
      </c>
      <c r="K381" s="101" t="n">
        <v>3.87757584581541</v>
      </c>
    </row>
    <row r="382">
      <c r="A382" s="101" t="s">
        <v>294</v>
      </c>
      <c r="B382" s="101" t="s">
        <v>295</v>
      </c>
      <c r="C382" s="101" t="s">
        <v>17</v>
      </c>
      <c r="D382" s="101" t="n">
        <v>11631.3272930813</v>
      </c>
      <c r="E382" s="101" t="n">
        <v>11.2971156120084</v>
      </c>
      <c r="F382" s="101" t="n">
        <v>37.2976948180414</v>
      </c>
      <c r="G382" s="101" t="n">
        <v>7.71989545412894</v>
      </c>
      <c r="H382" s="101" t="n">
        <v>19553.7830731901</v>
      </c>
      <c r="I382" s="101" t="n">
        <v>7.48928545693457</v>
      </c>
      <c r="J382" s="101" t="n">
        <v>62.7023051819586</v>
      </c>
      <c r="K382" s="101" t="n">
        <v>4.59208483387838</v>
      </c>
    </row>
    <row r="383">
      <c r="A383" s="101" t="s">
        <v>296</v>
      </c>
      <c r="B383" s="101" t="s">
        <v>297</v>
      </c>
      <c r="C383" s="101" t="s">
        <v>16</v>
      </c>
      <c r="D383" s="101" t="n">
        <v>4428.40415561592</v>
      </c>
      <c r="E383" s="101" t="n">
        <v>11.4106649369795</v>
      </c>
      <c r="F383" s="101" t="n">
        <v>16.7500768814201</v>
      </c>
      <c r="G383" s="101" t="n">
        <v>9.60992737629406</v>
      </c>
      <c r="H383" s="101" t="n">
        <v>22009.7082600237</v>
      </c>
      <c r="I383" s="101" t="n">
        <v>6.02144027628731</v>
      </c>
      <c r="J383" s="101" t="n">
        <v>83.2499231185799</v>
      </c>
      <c r="K383" s="101" t="n">
        <v>1.93353959196467</v>
      </c>
    </row>
    <row r="384">
      <c r="A384" s="101" t="s">
        <v>296</v>
      </c>
      <c r="B384" s="101" t="s">
        <v>297</v>
      </c>
      <c r="C384" s="101" t="s">
        <v>17</v>
      </c>
      <c r="D384" s="101" t="n">
        <v>3182.17430485386</v>
      </c>
      <c r="E384" s="101" t="n">
        <v>12.6973594497762</v>
      </c>
      <c r="F384" s="101" t="n">
        <v>20.5466639690119</v>
      </c>
      <c r="G384" s="101" t="n">
        <v>10.7642659028035</v>
      </c>
      <c r="H384" s="101" t="n">
        <v>12305.3730150087</v>
      </c>
      <c r="I384" s="101" t="n">
        <v>7.80298776380714</v>
      </c>
      <c r="J384" s="101" t="n">
        <v>79.4533360309881</v>
      </c>
      <c r="K384" s="101" t="n">
        <v>2.78364339908568</v>
      </c>
    </row>
    <row r="385">
      <c r="A385" s="101" t="s">
        <v>298</v>
      </c>
      <c r="B385" s="101" t="s">
        <v>299</v>
      </c>
      <c r="C385" s="101" t="s">
        <v>16</v>
      </c>
      <c r="D385" s="101" t="n">
        <v>4477.50641221176</v>
      </c>
      <c r="E385" s="101" t="n">
        <v>10.4507173860067</v>
      </c>
      <c r="F385" s="101" t="n">
        <v>28.838772884343</v>
      </c>
      <c r="G385" s="101" t="n">
        <v>8.56109667514376</v>
      </c>
      <c r="H385" s="101" t="n">
        <v>11048.4885050084</v>
      </c>
      <c r="I385" s="101" t="n">
        <v>5.18602478351908</v>
      </c>
      <c r="J385" s="101" t="n">
        <v>71.161227115657</v>
      </c>
      <c r="K385" s="101" t="n">
        <v>3.46946690863139</v>
      </c>
    </row>
    <row r="386">
      <c r="A386" s="101" t="s">
        <v>298</v>
      </c>
      <c r="B386" s="101" t="s">
        <v>299</v>
      </c>
      <c r="C386" s="101" t="s">
        <v>17</v>
      </c>
      <c r="D386" s="101" t="n">
        <v>2692.10141603759</v>
      </c>
      <c r="E386" s="101" t="n">
        <v>12.8233616367638</v>
      </c>
      <c r="F386" s="101" t="n">
        <v>27.4125100842469</v>
      </c>
      <c r="G386" s="101" t="n">
        <v>9.32901689403004</v>
      </c>
      <c r="H386" s="101" t="n">
        <v>7128.60237126227</v>
      </c>
      <c r="I386" s="101" t="n">
        <v>7.39851683465724</v>
      </c>
      <c r="J386" s="101" t="n">
        <v>72.5874899157531</v>
      </c>
      <c r="K386" s="101" t="n">
        <v>3.52308324727191</v>
      </c>
    </row>
    <row r="387">
      <c r="A387" s="101" t="s">
        <v>300</v>
      </c>
      <c r="B387" s="101" t="s">
        <v>301</v>
      </c>
      <c r="C387" s="101" t="s">
        <v>16</v>
      </c>
      <c r="D387" s="101" t="n">
        <v>6034.30504900685</v>
      </c>
      <c r="E387" s="101" t="n">
        <v>11.995805048095</v>
      </c>
      <c r="F387" s="101" t="n">
        <v>31.8565973504294</v>
      </c>
      <c r="G387" s="101" t="n">
        <v>10.1805724817174</v>
      </c>
      <c r="H387" s="101" t="n">
        <v>12907.7840342314</v>
      </c>
      <c r="I387" s="101" t="n">
        <v>7.28501597434783</v>
      </c>
      <c r="J387" s="101" t="n">
        <v>68.1434026495706</v>
      </c>
      <c r="K387" s="101" t="n">
        <v>4.75935139333663</v>
      </c>
    </row>
    <row r="388">
      <c r="A388" s="101" t="s">
        <v>300</v>
      </c>
      <c r="B388" s="101" t="s">
        <v>301</v>
      </c>
      <c r="C388" s="101" t="s">
        <v>17</v>
      </c>
      <c r="D388" s="101" t="n">
        <v>5015.80182973911</v>
      </c>
      <c r="E388" s="101" t="n">
        <v>10.2589320984081</v>
      </c>
      <c r="F388" s="101" t="n">
        <v>36.8462928104685</v>
      </c>
      <c r="G388" s="101" t="n">
        <v>8.88806324912877</v>
      </c>
      <c r="H388" s="101" t="n">
        <v>8596.97016754052</v>
      </c>
      <c r="I388" s="101" t="n">
        <v>8.40955518620472</v>
      </c>
      <c r="J388" s="101" t="n">
        <v>63.1537071895315</v>
      </c>
      <c r="K388" s="101" t="n">
        <v>5.18563668816022</v>
      </c>
    </row>
    <row r="389">
      <c r="A389" s="101" t="s">
        <v>302</v>
      </c>
      <c r="B389" s="101" t="s">
        <v>303</v>
      </c>
      <c r="C389" s="101" t="s">
        <v>16</v>
      </c>
      <c r="D389" s="101" t="n">
        <v>2238.61674479446</v>
      </c>
      <c r="E389" s="101" t="n">
        <v>13.2854183343265</v>
      </c>
      <c r="F389" s="101" t="n">
        <v>18.4053797823051</v>
      </c>
      <c r="G389" s="101" t="n">
        <v>11.5329483306426</v>
      </c>
      <c r="H389" s="101" t="n">
        <v>9924.22244283621</v>
      </c>
      <c r="I389" s="101" t="n">
        <v>6.72594218105498</v>
      </c>
      <c r="J389" s="101" t="n">
        <v>81.5946202176949</v>
      </c>
      <c r="K389" s="101" t="n">
        <v>2.60149864622013</v>
      </c>
    </row>
    <row r="390">
      <c r="A390" s="101" t="s">
        <v>302</v>
      </c>
      <c r="B390" s="101" t="s">
        <v>303</v>
      </c>
      <c r="C390" s="101" t="s">
        <v>17</v>
      </c>
      <c r="D390" s="101" t="n">
        <v>1123.1614383129</v>
      </c>
      <c r="E390" s="101" t="n">
        <v>14.0228864179596</v>
      </c>
      <c r="F390" s="101" t="n">
        <v>19.7086318520569</v>
      </c>
      <c r="G390" s="101" t="n">
        <v>13.8828711018338</v>
      </c>
      <c r="H390" s="101" t="n">
        <v>4575.66863139426</v>
      </c>
      <c r="I390" s="101" t="n">
        <v>10.3500504165172</v>
      </c>
      <c r="J390" s="101" t="n">
        <v>80.2913681479431</v>
      </c>
      <c r="K390" s="101" t="n">
        <v>3.40774359569326</v>
      </c>
    </row>
    <row r="391">
      <c r="A391" s="101" t="s">
        <v>304</v>
      </c>
      <c r="B391" s="101" t="s">
        <v>305</v>
      </c>
      <c r="C391" s="101" t="s">
        <v>16</v>
      </c>
      <c r="D391" s="101" t="n">
        <v>3223.89931993851</v>
      </c>
      <c r="E391" s="101" t="n">
        <v>10.2823979981269</v>
      </c>
      <c r="F391" s="101" t="n">
        <v>51.6163076301668</v>
      </c>
      <c r="G391" s="101" t="n">
        <v>7.22280904224225</v>
      </c>
      <c r="H391" s="101" t="n">
        <v>3021.99363125415</v>
      </c>
      <c r="I391" s="101" t="n">
        <v>11.0319781118438</v>
      </c>
      <c r="J391" s="101" t="n">
        <v>48.3836923698331</v>
      </c>
      <c r="K391" s="101" t="n">
        <v>7.70537995795405</v>
      </c>
    </row>
    <row r="392">
      <c r="A392" s="101" t="s">
        <v>304</v>
      </c>
      <c r="B392" s="101" t="s">
        <v>305</v>
      </c>
      <c r="C392" s="101" t="s">
        <v>17</v>
      </c>
      <c r="D392" s="101" t="n">
        <v>1157.9129837939</v>
      </c>
      <c r="E392" s="101" t="n">
        <v>12.6989712213134</v>
      </c>
      <c r="F392" s="101" t="n">
        <v>51.2386182634756</v>
      </c>
      <c r="G392" s="101" t="n">
        <v>5.8476058007191</v>
      </c>
      <c r="H392" s="101" t="n">
        <v>1101.93129584643</v>
      </c>
      <c r="I392" s="101" t="n">
        <v>14.0424964459627</v>
      </c>
      <c r="J392" s="101" t="n">
        <v>48.7613817365243</v>
      </c>
      <c r="K392" s="101" t="n">
        <v>6.14468316335469</v>
      </c>
    </row>
    <row r="393">
      <c r="A393" s="101" t="s">
        <v>306</v>
      </c>
      <c r="B393" s="101" t="s">
        <v>307</v>
      </c>
      <c r="C393" s="101" t="s">
        <v>16</v>
      </c>
      <c r="D393" s="101" t="n">
        <v>4523.31834357583</v>
      </c>
      <c r="E393" s="101" t="n">
        <v>13.0278363474837</v>
      </c>
      <c r="F393" s="101" t="n">
        <v>21.1313833511018</v>
      </c>
      <c r="G393" s="101" t="n">
        <v>11.711418946672</v>
      </c>
      <c r="H393" s="101" t="n">
        <v>16882.3713286054</v>
      </c>
      <c r="I393" s="101" t="n">
        <v>6.17398097951101</v>
      </c>
      <c r="J393" s="101" t="n">
        <v>78.8686166488982</v>
      </c>
      <c r="K393" s="101" t="n">
        <v>3.1378575390664</v>
      </c>
    </row>
    <row r="394">
      <c r="A394" s="101" t="s">
        <v>306</v>
      </c>
      <c r="B394" s="101" t="s">
        <v>307</v>
      </c>
      <c r="C394" s="101" t="s">
        <v>17</v>
      </c>
      <c r="D394" s="101" t="n">
        <v>2269.25171552</v>
      </c>
      <c r="E394" s="101" t="n">
        <v>16.4808719221513</v>
      </c>
      <c r="F394" s="101" t="n">
        <v>20.8199721300886</v>
      </c>
      <c r="G394" s="101" t="n">
        <v>13.6414026650019</v>
      </c>
      <c r="H394" s="101" t="n">
        <v>8630.1467147042</v>
      </c>
      <c r="I394" s="101" t="n">
        <v>7.68683566418376</v>
      </c>
      <c r="J394" s="101" t="n">
        <v>79.1800278699113</v>
      </c>
      <c r="K394" s="101" t="n">
        <v>3.58693512671245</v>
      </c>
    </row>
    <row r="395">
      <c r="A395" s="101" t="s">
        <v>308</v>
      </c>
      <c r="B395" s="101" t="s">
        <v>309</v>
      </c>
      <c r="C395" s="101" t="s">
        <v>16</v>
      </c>
      <c r="D395" s="101" t="n">
        <v>7145.86537287522</v>
      </c>
      <c r="E395" s="101" t="n">
        <v>8.20117833505035</v>
      </c>
      <c r="F395" s="101" t="n">
        <v>54.7329056819504</v>
      </c>
      <c r="G395" s="101" t="n">
        <v>6.15921810926479</v>
      </c>
      <c r="H395" s="101" t="n">
        <v>5910.0199009661</v>
      </c>
      <c r="I395" s="101" t="n">
        <v>9.97421391311674</v>
      </c>
      <c r="J395" s="101" t="n">
        <v>45.2670943180496</v>
      </c>
      <c r="K395" s="101" t="n">
        <v>7.44717346954899</v>
      </c>
    </row>
    <row r="396">
      <c r="A396" s="101" t="s">
        <v>308</v>
      </c>
      <c r="B396" s="101" t="s">
        <v>309</v>
      </c>
      <c r="C396" s="101" t="s">
        <v>17</v>
      </c>
      <c r="D396" s="101" t="n">
        <v>4905.96480142062</v>
      </c>
      <c r="E396" s="101" t="n">
        <v>9.78054868068532</v>
      </c>
      <c r="F396" s="101" t="n">
        <v>49.5894713911201</v>
      </c>
      <c r="G396" s="101" t="n">
        <v>7.71344626103995</v>
      </c>
      <c r="H396" s="101" t="n">
        <v>4987.19328999457</v>
      </c>
      <c r="I396" s="101" t="n">
        <v>11.9329733987943</v>
      </c>
      <c r="J396" s="101" t="n">
        <v>50.4105286088799</v>
      </c>
      <c r="K396" s="101" t="n">
        <v>7.58781415796151</v>
      </c>
    </row>
    <row r="397">
      <c r="A397" s="101" t="s">
        <v>310</v>
      </c>
      <c r="B397" s="101" t="s">
        <v>311</v>
      </c>
      <c r="C397" s="101" t="s">
        <v>16</v>
      </c>
      <c r="D397" s="101" t="n">
        <v>4980.31818883081</v>
      </c>
      <c r="E397" s="101" t="n">
        <v>8.73307687943364</v>
      </c>
      <c r="F397" s="101" t="n">
        <v>34.9328184446368</v>
      </c>
      <c r="G397" s="101" t="n">
        <v>6.69053068214954</v>
      </c>
      <c r="H397" s="101" t="n">
        <v>9276.52798212405</v>
      </c>
      <c r="I397" s="101" t="n">
        <v>6.17200243328564</v>
      </c>
      <c r="J397" s="101" t="n">
        <v>65.0671815553632</v>
      </c>
      <c r="K397" s="101" t="n">
        <v>3.59196584254904</v>
      </c>
    </row>
    <row r="398">
      <c r="A398" s="101" t="s">
        <v>310</v>
      </c>
      <c r="B398" s="101" t="s">
        <v>311</v>
      </c>
      <c r="C398" s="101" t="s">
        <v>17</v>
      </c>
      <c r="D398" s="101" t="n">
        <v>2616.80273489455</v>
      </c>
      <c r="E398" s="101" t="n">
        <v>12.914042063668</v>
      </c>
      <c r="F398" s="101" t="n">
        <v>38.8532710147643</v>
      </c>
      <c r="G398" s="101" t="n">
        <v>8.96128093731252</v>
      </c>
      <c r="H398" s="101" t="n">
        <v>4118.28717272265</v>
      </c>
      <c r="I398" s="101" t="n">
        <v>7.51152177765395</v>
      </c>
      <c r="J398" s="101" t="n">
        <v>61.1467289852357</v>
      </c>
      <c r="K398" s="101" t="n">
        <v>5.69409161659184</v>
      </c>
    </row>
    <row r="399">
      <c r="A399" s="101" t="s">
        <v>312</v>
      </c>
      <c r="B399" s="101" t="s">
        <v>313</v>
      </c>
      <c r="C399" s="101" t="s">
        <v>16</v>
      </c>
      <c r="D399" s="101" t="n">
        <v>1505.71463974183</v>
      </c>
      <c r="E399" s="101" t="n">
        <v>9.54991883141718</v>
      </c>
      <c r="F399" s="101" t="n">
        <v>25.8652103618812</v>
      </c>
      <c r="G399" s="101" t="n">
        <v>8.44469795826778</v>
      </c>
      <c r="H399" s="101" t="n">
        <v>4315.67485864351</v>
      </c>
      <c r="I399" s="101" t="n">
        <v>5.53293537853921</v>
      </c>
      <c r="J399" s="101" t="n">
        <v>74.1347896381188</v>
      </c>
      <c r="K399" s="101" t="n">
        <v>2.94630753252768</v>
      </c>
    </row>
    <row r="400">
      <c r="A400" s="101" t="s">
        <v>312</v>
      </c>
      <c r="B400" s="101" t="s">
        <v>313</v>
      </c>
      <c r="C400" s="101" t="s">
        <v>17</v>
      </c>
      <c r="D400" s="101" t="n">
        <v>819.811295381456</v>
      </c>
      <c r="E400" s="101" t="n">
        <v>12.7604150438698</v>
      </c>
      <c r="F400" s="101" t="n">
        <v>24.3012648906669</v>
      </c>
      <c r="G400" s="101" t="n">
        <v>10.3262027347044</v>
      </c>
      <c r="H400" s="101" t="n">
        <v>2553.72213619029</v>
      </c>
      <c r="I400" s="101" t="n">
        <v>7.98793307171318</v>
      </c>
      <c r="J400" s="101" t="n">
        <v>75.6987351093331</v>
      </c>
      <c r="K400" s="101" t="n">
        <v>3.31497993471547</v>
      </c>
    </row>
    <row r="401">
      <c r="A401" s="101" t="s">
        <v>314</v>
      </c>
      <c r="B401" s="101" t="s">
        <v>315</v>
      </c>
      <c r="C401" s="101" t="s">
        <v>16</v>
      </c>
      <c r="D401" s="101" t="n">
        <v>2051.13981386768</v>
      </c>
      <c r="E401" s="101" t="n">
        <v>12.9266716131935</v>
      </c>
      <c r="F401" s="101" t="n">
        <v>22.2929304895655</v>
      </c>
      <c r="G401" s="101" t="n">
        <v>12.7626210701178</v>
      </c>
      <c r="H401" s="101" t="n">
        <v>7149.71341100441</v>
      </c>
      <c r="I401" s="101" t="n">
        <v>7.74723176937639</v>
      </c>
      <c r="J401" s="101" t="n">
        <v>77.7070695104346</v>
      </c>
      <c r="K401" s="101" t="n">
        <v>3.66139433867848</v>
      </c>
    </row>
    <row r="402">
      <c r="A402" s="101" t="s">
        <v>314</v>
      </c>
      <c r="B402" s="101" t="s">
        <v>315</v>
      </c>
      <c r="C402" s="101" t="s">
        <v>17</v>
      </c>
      <c r="D402" s="101" t="n">
        <v>2157.7714370018</v>
      </c>
      <c r="E402" s="101" t="n">
        <v>16.094268896662</v>
      </c>
      <c r="F402" s="101" t="n">
        <v>36.5562488426401</v>
      </c>
      <c r="G402" s="101" t="n">
        <v>11.4622936187547</v>
      </c>
      <c r="H402" s="101" t="n">
        <v>3744.83483502063</v>
      </c>
      <c r="I402" s="101" t="n">
        <v>9.31835574216228</v>
      </c>
      <c r="J402" s="101" t="n">
        <v>63.4437511573599</v>
      </c>
      <c r="K402" s="101" t="n">
        <v>6.60456625263709</v>
      </c>
    </row>
    <row r="403">
      <c r="A403" s="101" t="s">
        <v>316</v>
      </c>
      <c r="B403" s="101" t="s">
        <v>317</v>
      </c>
      <c r="C403" s="101" t="s">
        <v>16</v>
      </c>
      <c r="D403" s="101" t="n">
        <v>6451.80508103968</v>
      </c>
      <c r="E403" s="101" t="n">
        <v>8.40423649494565</v>
      </c>
      <c r="F403" s="101" t="n">
        <v>56.7674353596676</v>
      </c>
      <c r="G403" s="101" t="n">
        <v>4.72747142794296</v>
      </c>
      <c r="H403" s="101" t="n">
        <v>4913.52266392938</v>
      </c>
      <c r="I403" s="101" t="n">
        <v>8.75205919743689</v>
      </c>
      <c r="J403" s="101" t="n">
        <v>43.2325646403324</v>
      </c>
      <c r="K403" s="101" t="n">
        <v>6.20750656208038</v>
      </c>
    </row>
    <row r="404">
      <c r="A404" s="101" t="s">
        <v>316</v>
      </c>
      <c r="B404" s="101" t="s">
        <v>317</v>
      </c>
      <c r="C404" s="101" t="s">
        <v>17</v>
      </c>
      <c r="D404" s="101" t="n">
        <v>5608.87972428392</v>
      </c>
      <c r="E404" s="101" t="n">
        <v>8.77541699076369</v>
      </c>
      <c r="F404" s="101" t="n">
        <v>59.5884238035313</v>
      </c>
      <c r="G404" s="101" t="n">
        <v>4.1249611240976</v>
      </c>
      <c r="H404" s="101" t="n">
        <v>3803.8205390708</v>
      </c>
      <c r="I404" s="101" t="n">
        <v>9.49482606185615</v>
      </c>
      <c r="J404" s="101" t="n">
        <v>40.4115761964687</v>
      </c>
      <c r="K404" s="101" t="n">
        <v>6.0824138717286</v>
      </c>
    </row>
    <row r="405">
      <c r="A405" s="101" t="s">
        <v>318</v>
      </c>
      <c r="B405" s="101" t="s">
        <v>319</v>
      </c>
      <c r="C405" s="101" t="s">
        <v>16</v>
      </c>
      <c r="D405" s="101" t="n">
        <v>5188.41968456434</v>
      </c>
      <c r="E405" s="101" t="n">
        <v>22.6630005626187</v>
      </c>
      <c r="F405" s="101" t="n">
        <v>21.8532887814368</v>
      </c>
      <c r="G405" s="101" t="n">
        <v>18.4466592022159</v>
      </c>
      <c r="H405" s="101" t="n">
        <v>18553.6345959411</v>
      </c>
      <c r="I405" s="101" t="n">
        <v>6.82328341667424</v>
      </c>
      <c r="J405" s="101" t="n">
        <v>78.1467112185632</v>
      </c>
      <c r="K405" s="101" t="n">
        <v>5.15850461667304</v>
      </c>
    </row>
    <row r="406">
      <c r="A406" s="101" t="s">
        <v>318</v>
      </c>
      <c r="B406" s="101" t="s">
        <v>319</v>
      </c>
      <c r="C406" s="101" t="s">
        <v>17</v>
      </c>
      <c r="D406" s="101" t="n">
        <v>3321.19398851849</v>
      </c>
      <c r="E406" s="101" t="n">
        <v>26.8502627651979</v>
      </c>
      <c r="F406" s="101" t="n">
        <v>19.3105211763464</v>
      </c>
      <c r="G406" s="101" t="n">
        <v>21.1473494225856</v>
      </c>
      <c r="H406" s="101" t="n">
        <v>13877.6892430053</v>
      </c>
      <c r="I406" s="101" t="n">
        <v>8.48267198495414</v>
      </c>
      <c r="J406" s="101" t="n">
        <v>80.6894788236536</v>
      </c>
      <c r="K406" s="101" t="n">
        <v>5.06096141407629</v>
      </c>
    </row>
    <row r="407">
      <c r="A407" s="101" t="s">
        <v>320</v>
      </c>
      <c r="B407" s="101" t="s">
        <v>321</v>
      </c>
      <c r="C407" s="101" t="s">
        <v>16</v>
      </c>
      <c r="D407" s="101" t="n">
        <v>4755.80713430459</v>
      </c>
      <c r="E407" s="101" t="n">
        <v>12.6557401194143</v>
      </c>
      <c r="F407" s="101" t="n">
        <v>22.9494333380538</v>
      </c>
      <c r="G407" s="101" t="n">
        <v>10.1329783126928</v>
      </c>
      <c r="H407" s="101" t="n">
        <v>15967.1757134624</v>
      </c>
      <c r="I407" s="101" t="n">
        <v>8.19661679388751</v>
      </c>
      <c r="J407" s="101" t="n">
        <v>77.0505666619462</v>
      </c>
      <c r="K407" s="101" t="n">
        <v>3.01809734019695</v>
      </c>
    </row>
    <row r="408">
      <c r="A408" s="101" t="s">
        <v>320</v>
      </c>
      <c r="B408" s="101" t="s">
        <v>321</v>
      </c>
      <c r="C408" s="101" t="s">
        <v>17</v>
      </c>
      <c r="D408" s="101" t="n">
        <v>3931.42654573866</v>
      </c>
      <c r="E408" s="101" t="n">
        <v>13.1119072171819</v>
      </c>
      <c r="F408" s="101" t="n">
        <v>23.974700425821</v>
      </c>
      <c r="G408" s="101" t="n">
        <v>11.3164732662048</v>
      </c>
      <c r="H408" s="101" t="n">
        <v>12466.8035714747</v>
      </c>
      <c r="I408" s="101" t="n">
        <v>8.98659899344723</v>
      </c>
      <c r="J408" s="101" t="n">
        <v>76.0252995741789</v>
      </c>
      <c r="K408" s="101" t="n">
        <v>3.56866803490005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583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02" t="s">
        <v>104</v>
      </c>
      <c r="B419" s="102" t="s">
        <v>105</v>
      </c>
      <c r="C419" s="102" t="s">
        <v>16</v>
      </c>
      <c r="D419" s="102" t="n">
        <v>83.5926424153773</v>
      </c>
      <c r="E419" s="102"/>
      <c r="F419" s="102" t="n">
        <v>51.0623714873201</v>
      </c>
      <c r="G419" s="102"/>
      <c r="H419" s="102" t="n">
        <v>80.1142908517845</v>
      </c>
      <c r="I419" s="102"/>
      <c r="J419" s="102" t="n">
        <v>48.9376285126799</v>
      </c>
      <c r="K419" s="102"/>
    </row>
    <row r="420">
      <c r="A420" s="102" t="s">
        <v>104</v>
      </c>
      <c r="B420" s="102" t="s">
        <v>105</v>
      </c>
      <c r="C420" s="102" t="s">
        <v>17</v>
      </c>
      <c r="D420" s="102" t="n">
        <v>34.5893059313164</v>
      </c>
      <c r="E420" s="102"/>
      <c r="F420" s="102" t="n">
        <v>67.2681437039179</v>
      </c>
      <c r="G420" s="102"/>
      <c r="H420" s="102" t="n">
        <v>16.8307333722237</v>
      </c>
      <c r="I420" s="102"/>
      <c r="J420" s="102" t="n">
        <v>32.7318562960821</v>
      </c>
      <c r="K420" s="102"/>
    </row>
    <row r="421">
      <c r="A421" s="102" t="s">
        <v>106</v>
      </c>
      <c r="B421" s="102" t="s">
        <v>107</v>
      </c>
      <c r="C421" s="102" t="s">
        <v>16</v>
      </c>
      <c r="D421" s="102" t="n">
        <v>181.521542461514</v>
      </c>
      <c r="E421" s="102"/>
      <c r="F421" s="102" t="n">
        <v>61.6078059206</v>
      </c>
      <c r="G421" s="102"/>
      <c r="H421" s="102" t="n">
        <v>113.118949516821</v>
      </c>
      <c r="I421" s="102"/>
      <c r="J421" s="102" t="n">
        <v>38.3921940794</v>
      </c>
      <c r="K421" s="102"/>
    </row>
    <row r="422">
      <c r="A422" s="102" t="s">
        <v>106</v>
      </c>
      <c r="B422" s="102" t="s">
        <v>107</v>
      </c>
      <c r="C422" s="102" t="s">
        <v>17</v>
      </c>
      <c r="D422" s="102" t="n">
        <v>64.294737082411</v>
      </c>
      <c r="E422" s="102"/>
      <c r="F422" s="102" t="n">
        <v>52.7705584118444</v>
      </c>
      <c r="G422" s="102"/>
      <c r="H422" s="102" t="n">
        <v>57.5435360331146</v>
      </c>
      <c r="I422" s="102"/>
      <c r="J422" s="102" t="n">
        <v>47.2294415881556</v>
      </c>
      <c r="K422" s="102"/>
    </row>
    <row r="423">
      <c r="A423" s="102" t="s">
        <v>108</v>
      </c>
      <c r="B423" s="102" t="s">
        <v>109</v>
      </c>
      <c r="C423" s="102" t="s">
        <v>16</v>
      </c>
      <c r="D423" s="102" t="n">
        <v>203.288085782506</v>
      </c>
      <c r="E423" s="102"/>
      <c r="F423" s="102" t="n">
        <v>80.2158869355266</v>
      </c>
      <c r="G423" s="102"/>
      <c r="H423" s="102" t="n">
        <v>50.1381288349283</v>
      </c>
      <c r="I423" s="102"/>
      <c r="J423" s="102" t="n">
        <v>19.7841130644735</v>
      </c>
      <c r="K423" s="102"/>
    </row>
    <row r="424">
      <c r="A424" s="102" t="s">
        <v>108</v>
      </c>
      <c r="B424" s="102" t="s">
        <v>109</v>
      </c>
      <c r="C424" s="102" t="s">
        <v>17</v>
      </c>
      <c r="D424" s="102" t="n">
        <v>44.2824390822523</v>
      </c>
      <c r="E424" s="102"/>
      <c r="F424" s="102" t="n">
        <v>64.7841905371604</v>
      </c>
      <c r="G424" s="102"/>
      <c r="H424" s="102" t="n">
        <v>24.0713347552888</v>
      </c>
      <c r="I424" s="102"/>
      <c r="J424" s="102" t="n">
        <v>35.2158094628396</v>
      </c>
      <c r="K424" s="102"/>
    </row>
    <row r="425">
      <c r="A425" s="102" t="s">
        <v>110</v>
      </c>
      <c r="B425" s="102" t="s">
        <v>111</v>
      </c>
      <c r="C425" s="102" t="s">
        <v>16</v>
      </c>
      <c r="D425" s="102" t="n">
        <v>21</v>
      </c>
      <c r="E425" s="102"/>
      <c r="F425" s="102" t="n">
        <v>53.8461538461538</v>
      </c>
      <c r="G425" s="102"/>
      <c r="H425" s="102" t="n">
        <v>18</v>
      </c>
      <c r="I425" s="102"/>
      <c r="J425" s="102" t="n">
        <v>46.1538461538462</v>
      </c>
      <c r="K425" s="102"/>
    </row>
    <row r="426">
      <c r="A426" s="102" t="s">
        <v>110</v>
      </c>
      <c r="B426" s="102" t="s">
        <v>111</v>
      </c>
      <c r="C426" s="102" t="s">
        <v>17</v>
      </c>
      <c r="D426" s="102" t="n">
        <v>4</v>
      </c>
      <c r="E426" s="102"/>
      <c r="F426" s="102" t="n">
        <v>44.4444444444444</v>
      </c>
      <c r="G426" s="102"/>
      <c r="H426" s="102" t="n">
        <v>5</v>
      </c>
      <c r="I426" s="102"/>
      <c r="J426" s="102" t="n">
        <v>55.5555555555556</v>
      </c>
      <c r="K426" s="102"/>
    </row>
    <row r="427">
      <c r="A427" s="102" t="s">
        <v>112</v>
      </c>
      <c r="B427" s="102" t="s">
        <v>113</v>
      </c>
      <c r="C427" s="102" t="s">
        <v>16</v>
      </c>
      <c r="D427" s="102" t="n">
        <v>1421.37339192551</v>
      </c>
      <c r="E427" s="102"/>
      <c r="F427" s="102" t="n">
        <v>68.9981362102625</v>
      </c>
      <c r="G427" s="102"/>
      <c r="H427" s="102" t="n">
        <v>638.643689686763</v>
      </c>
      <c r="I427" s="102"/>
      <c r="J427" s="102" t="n">
        <v>31.0018637897375</v>
      </c>
      <c r="K427" s="102"/>
    </row>
    <row r="428">
      <c r="A428" s="102" t="s">
        <v>112</v>
      </c>
      <c r="B428" s="102" t="s">
        <v>113</v>
      </c>
      <c r="C428" s="102" t="s">
        <v>17</v>
      </c>
      <c r="D428" s="102" t="n">
        <v>570.571185502977</v>
      </c>
      <c r="E428" s="102"/>
      <c r="F428" s="102" t="n">
        <v>72.9374758701798</v>
      </c>
      <c r="G428" s="102"/>
      <c r="H428" s="102" t="n">
        <v>211.703192237387</v>
      </c>
      <c r="I428" s="102"/>
      <c r="J428" s="102" t="n">
        <v>27.0625241298202</v>
      </c>
      <c r="K428" s="102"/>
    </row>
    <row r="429">
      <c r="A429" s="102" t="s">
        <v>124</v>
      </c>
      <c r="B429" s="102" t="s">
        <v>125</v>
      </c>
      <c r="C429" s="102" t="s">
        <v>16</v>
      </c>
      <c r="D429" s="102" t="n">
        <v>571.930683569939</v>
      </c>
      <c r="E429" s="102"/>
      <c r="F429" s="102" t="n">
        <v>49.8774201968102</v>
      </c>
      <c r="G429" s="102"/>
      <c r="H429" s="102" t="n">
        <v>574.741861467817</v>
      </c>
      <c r="I429" s="102"/>
      <c r="J429" s="102" t="n">
        <v>50.1225798031898</v>
      </c>
      <c r="K429" s="102"/>
    </row>
    <row r="430">
      <c r="A430" s="102" t="s">
        <v>124</v>
      </c>
      <c r="B430" s="102" t="s">
        <v>125</v>
      </c>
      <c r="C430" s="102" t="s">
        <v>17</v>
      </c>
      <c r="D430" s="102" t="n">
        <v>233.313533450164</v>
      </c>
      <c r="E430" s="102"/>
      <c r="F430" s="102" t="n">
        <v>51.4102646177144</v>
      </c>
      <c r="G430" s="102"/>
      <c r="H430" s="102" t="n">
        <v>220.513217267963</v>
      </c>
      <c r="I430" s="102"/>
      <c r="J430" s="102" t="n">
        <v>48.5897353822856</v>
      </c>
      <c r="K430" s="102"/>
    </row>
    <row r="431">
      <c r="A431" s="102" t="s">
        <v>140</v>
      </c>
      <c r="B431" s="102" t="s">
        <v>141</v>
      </c>
      <c r="C431" s="102" t="s">
        <v>16</v>
      </c>
      <c r="D431" s="102" t="n">
        <v>1322.78584212856</v>
      </c>
      <c r="E431" s="102"/>
      <c r="F431" s="102" t="n">
        <v>65.492169783388</v>
      </c>
      <c r="G431" s="102"/>
      <c r="H431" s="102" t="n">
        <v>696.975980549793</v>
      </c>
      <c r="I431" s="102"/>
      <c r="J431" s="102" t="n">
        <v>34.507830216612</v>
      </c>
      <c r="K431" s="102"/>
    </row>
    <row r="432">
      <c r="A432" s="102" t="s">
        <v>140</v>
      </c>
      <c r="B432" s="102" t="s">
        <v>141</v>
      </c>
      <c r="C432" s="102" t="s">
        <v>17</v>
      </c>
      <c r="D432" s="102" t="n">
        <v>575.077586014384</v>
      </c>
      <c r="E432" s="102"/>
      <c r="F432" s="102" t="n">
        <v>63.5179708766906</v>
      </c>
      <c r="G432" s="102"/>
      <c r="H432" s="102" t="n">
        <v>330.300180430328</v>
      </c>
      <c r="I432" s="102"/>
      <c r="J432" s="102" t="n">
        <v>36.4820291233094</v>
      </c>
      <c r="K432" s="102"/>
    </row>
    <row r="433">
      <c r="A433" s="102" t="s">
        <v>142</v>
      </c>
      <c r="B433" s="102" t="s">
        <v>143</v>
      </c>
      <c r="C433" s="102" t="s">
        <v>16</v>
      </c>
      <c r="D433" s="102" t="n">
        <v>557.880323181528</v>
      </c>
      <c r="E433" s="102"/>
      <c r="F433" s="102" t="n">
        <v>63.3739628564774</v>
      </c>
      <c r="G433" s="102"/>
      <c r="H433" s="102" t="n">
        <v>322.41861669218</v>
      </c>
      <c r="I433" s="102"/>
      <c r="J433" s="102" t="n">
        <v>36.6260371435226</v>
      </c>
      <c r="K433" s="102"/>
    </row>
    <row r="434">
      <c r="A434" s="102" t="s">
        <v>142</v>
      </c>
      <c r="B434" s="102" t="s">
        <v>143</v>
      </c>
      <c r="C434" s="102" t="s">
        <v>17</v>
      </c>
      <c r="D434" s="102" t="n">
        <v>116.895009779891</v>
      </c>
      <c r="E434" s="102"/>
      <c r="F434" s="102" t="n">
        <v>55.3253157137457</v>
      </c>
      <c r="G434" s="102"/>
      <c r="H434" s="102" t="n">
        <v>94.3916467386328</v>
      </c>
      <c r="I434" s="102"/>
      <c r="J434" s="102" t="n">
        <v>44.6746842862543</v>
      </c>
      <c r="K434" s="10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584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03" t="s">
        <v>14</v>
      </c>
      <c r="B445" s="103" t="s">
        <v>15</v>
      </c>
      <c r="C445" s="103" t="s">
        <v>16</v>
      </c>
      <c r="D445" s="103" t="n">
        <v>4363.37251146493</v>
      </c>
      <c r="E445" s="103"/>
      <c r="F445" s="103" t="n">
        <v>63.6289788117571</v>
      </c>
      <c r="G445" s="103"/>
      <c r="H445" s="103" t="n">
        <v>2494.15151760009</v>
      </c>
      <c r="I445" s="103"/>
      <c r="J445" s="103" t="n">
        <v>36.3710211882429</v>
      </c>
      <c r="K445" s="103"/>
    </row>
    <row r="446">
      <c r="A446" s="103" t="s">
        <v>14</v>
      </c>
      <c r="B446" s="103" t="s">
        <v>15</v>
      </c>
      <c r="C446" s="103" t="s">
        <v>17</v>
      </c>
      <c r="D446" s="103" t="n">
        <v>1643.0237968434</v>
      </c>
      <c r="E446" s="103"/>
      <c r="F446" s="103" t="n">
        <v>63.1112356910551</v>
      </c>
      <c r="G446" s="103"/>
      <c r="H446" s="103" t="n">
        <v>960.353840834938</v>
      </c>
      <c r="I446" s="103"/>
      <c r="J446" s="103" t="n">
        <v>36.8887643089449</v>
      </c>
      <c r="K446" s="10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585</v>
      </c>
    </row>
    <row r="9">
      <c r="A9" t="s">
        <v>3</v>
      </c>
    </row>
    <row r="10">
      <c r="A10" t="s">
        <v>4</v>
      </c>
    </row>
    <row r="11">
      <c r="A11" t="s">
        <v>586</v>
      </c>
    </row>
    <row r="12">
      <c r="A12" s="3" t="s">
        <v>6</v>
      </c>
    </row>
    <row r="13">
      <c r="A13" s="3" t="s">
        <v>7</v>
      </c>
    </row>
    <row r="15">
      <c r="A15" s="4" t="s">
        <v>587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04" t="s">
        <v>14</v>
      </c>
      <c r="B17" s="104" t="s">
        <v>15</v>
      </c>
      <c r="C17" s="104" t="s">
        <v>16</v>
      </c>
      <c r="D17" s="104" t="n">
        <v>1292682.312971</v>
      </c>
      <c r="E17" s="104" t="n">
        <v>1.50186762709329</v>
      </c>
      <c r="F17" s="104" t="n">
        <v>27.9941013420271</v>
      </c>
      <c r="G17" s="104" t="n">
        <v>1.25725625053548</v>
      </c>
      <c r="H17" s="104" t="n">
        <v>3325013.02640506</v>
      </c>
      <c r="I17" s="104" t="n">
        <v>0.736511288882584</v>
      </c>
      <c r="J17" s="104" t="n">
        <v>72.0058986579729</v>
      </c>
      <c r="K17" s="104" t="n">
        <v>0.488789940079307</v>
      </c>
    </row>
    <row r="18">
      <c r="A18" s="104" t="s">
        <v>14</v>
      </c>
      <c r="B18" s="104" t="s">
        <v>15</v>
      </c>
      <c r="C18" s="104" t="s">
        <v>17</v>
      </c>
      <c r="D18" s="104" t="n">
        <v>894381.307303637</v>
      </c>
      <c r="E18" s="104" t="n">
        <v>1.65368264863761</v>
      </c>
      <c r="F18" s="104" t="n">
        <v>32.8835074203556</v>
      </c>
      <c r="G18" s="104" t="n">
        <v>1.29944212881356</v>
      </c>
      <c r="H18" s="104" t="n">
        <v>1825466.35332029</v>
      </c>
      <c r="I18" s="104" t="n">
        <v>0.925256838066596</v>
      </c>
      <c r="J18" s="104" t="n">
        <v>67.1164925796444</v>
      </c>
      <c r="K18" s="104" t="n">
        <v>0.636657448010371</v>
      </c>
    </row>
    <row r="19">
      <c r="A19" s="104" t="s">
        <v>14</v>
      </c>
      <c r="B19" s="104" t="s">
        <v>18</v>
      </c>
      <c r="C19" s="104" t="s">
        <v>16</v>
      </c>
      <c r="D19" s="104" t="n">
        <v>6626.41183359044</v>
      </c>
      <c r="E19" s="104"/>
      <c r="F19" s="104" t="n">
        <v>38.0056574645393</v>
      </c>
      <c r="G19" s="104"/>
      <c r="H19" s="104" t="n">
        <v>10808.9182610754</v>
      </c>
      <c r="I19" s="104"/>
      <c r="J19" s="104" t="n">
        <v>61.9943425354607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2529.18844722352</v>
      </c>
      <c r="E20" s="104"/>
      <c r="F20" s="104" t="n">
        <v>36.8489231287534</v>
      </c>
      <c r="G20" s="104"/>
      <c r="H20" s="104" t="n">
        <v>4334.48145809856</v>
      </c>
      <c r="I20" s="104"/>
      <c r="J20" s="104" t="n">
        <v>63.1510768712466</v>
      </c>
      <c r="K20" s="104"/>
    </row>
    <row r="21">
      <c r="A21" s="104" t="s">
        <v>14</v>
      </c>
      <c r="B21" s="104" t="s">
        <v>19</v>
      </c>
      <c r="C21" s="104" t="s">
        <v>16</v>
      </c>
      <c r="D21" s="104" t="n">
        <v>1286055.9011374</v>
      </c>
      <c r="E21" s="104" t="n">
        <v>1.50566680331217</v>
      </c>
      <c r="F21" s="104" t="n">
        <v>27.9561567942395</v>
      </c>
      <c r="G21" s="104" t="n">
        <v>1.26251503453044</v>
      </c>
      <c r="H21" s="104" t="n">
        <v>3314204.10814399</v>
      </c>
      <c r="I21" s="104" t="n">
        <v>0.736512763975516</v>
      </c>
      <c r="J21" s="104" t="n">
        <v>72.0438432057605</v>
      </c>
      <c r="K21" s="104" t="n">
        <v>0.489910958242654</v>
      </c>
    </row>
    <row r="22">
      <c r="A22" s="104" t="s">
        <v>14</v>
      </c>
      <c r="B22" s="104" t="s">
        <v>19</v>
      </c>
      <c r="C22" s="104" t="s">
        <v>17</v>
      </c>
      <c r="D22" s="104" t="n">
        <v>891852.118856414</v>
      </c>
      <c r="E22" s="104" t="n">
        <v>1.65697952552421</v>
      </c>
      <c r="F22" s="104" t="n">
        <v>32.8734751811116</v>
      </c>
      <c r="G22" s="104" t="n">
        <v>1.30297880472882</v>
      </c>
      <c r="H22" s="104" t="n">
        <v>1821131.87186219</v>
      </c>
      <c r="I22" s="104" t="n">
        <v>0.925903550253013</v>
      </c>
      <c r="J22" s="104" t="n">
        <v>67.1265248188884</v>
      </c>
      <c r="K22" s="104" t="n">
        <v>0.638100088070024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588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05" t="s">
        <v>14</v>
      </c>
      <c r="B33" s="105" t="s">
        <v>15</v>
      </c>
      <c r="C33" s="105" t="s">
        <v>16</v>
      </c>
      <c r="D33" s="105" t="n">
        <v>1292682.312971</v>
      </c>
      <c r="E33" s="105" t="n">
        <v>1.50186762709329</v>
      </c>
      <c r="F33" s="105" t="n">
        <v>27.9941013420271</v>
      </c>
      <c r="G33" s="105" t="n">
        <v>1.25725625053548</v>
      </c>
      <c r="H33" s="105" t="n">
        <v>3325013.02640506</v>
      </c>
      <c r="I33" s="105" t="n">
        <v>0.736511288882584</v>
      </c>
      <c r="J33" s="105" t="n">
        <v>72.0058986579729</v>
      </c>
      <c r="K33" s="105" t="n">
        <v>0.488789940079307</v>
      </c>
    </row>
    <row r="34">
      <c r="A34" s="105" t="s">
        <v>14</v>
      </c>
      <c r="B34" s="105" t="s">
        <v>15</v>
      </c>
      <c r="C34" s="105" t="s">
        <v>17</v>
      </c>
      <c r="D34" s="105" t="n">
        <v>894381.307303637</v>
      </c>
      <c r="E34" s="105" t="n">
        <v>1.65368264863761</v>
      </c>
      <c r="F34" s="105" t="n">
        <v>32.8835074203556</v>
      </c>
      <c r="G34" s="105" t="n">
        <v>1.29944212881356</v>
      </c>
      <c r="H34" s="105" t="n">
        <v>1825466.35332029</v>
      </c>
      <c r="I34" s="105" t="n">
        <v>0.925256838066596</v>
      </c>
      <c r="J34" s="105" t="n">
        <v>67.1164925796444</v>
      </c>
      <c r="K34" s="105" t="n">
        <v>0.636657448010371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589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06" t="s">
        <v>14</v>
      </c>
      <c r="B45" s="106" t="s">
        <v>15</v>
      </c>
      <c r="C45" s="106" t="s">
        <v>16</v>
      </c>
      <c r="D45" s="106" t="n">
        <v>1286055.9011374</v>
      </c>
      <c r="E45" s="106" t="n">
        <v>1.50566680331217</v>
      </c>
      <c r="F45" s="106" t="n">
        <v>27.9561567942395</v>
      </c>
      <c r="G45" s="106" t="n">
        <v>1.26251503453044</v>
      </c>
      <c r="H45" s="106" t="n">
        <v>3314204.10814399</v>
      </c>
      <c r="I45" s="106" t="n">
        <v>0.736512763975516</v>
      </c>
      <c r="J45" s="106" t="n">
        <v>72.0438432057605</v>
      </c>
      <c r="K45" s="106" t="n">
        <v>0.489910958242654</v>
      </c>
    </row>
    <row r="46">
      <c r="A46" s="106" t="s">
        <v>14</v>
      </c>
      <c r="B46" s="106" t="s">
        <v>15</v>
      </c>
      <c r="C46" s="106" t="s">
        <v>17</v>
      </c>
      <c r="D46" s="106" t="n">
        <v>891852.118856414</v>
      </c>
      <c r="E46" s="106" t="n">
        <v>1.65697952552421</v>
      </c>
      <c r="F46" s="106" t="n">
        <v>32.8734751811116</v>
      </c>
      <c r="G46" s="106" t="n">
        <v>1.30297880472882</v>
      </c>
      <c r="H46" s="106" t="n">
        <v>1821131.87186219</v>
      </c>
      <c r="I46" s="106" t="n">
        <v>0.925903550253013</v>
      </c>
      <c r="J46" s="106" t="n">
        <v>67.1265248188884</v>
      </c>
      <c r="K46" s="106" t="n">
        <v>0.638100088070024</v>
      </c>
    </row>
    <row r="47">
      <c r="A47" s="106" t="s">
        <v>28</v>
      </c>
      <c r="B47" s="106" t="s">
        <v>29</v>
      </c>
      <c r="C47" s="106" t="s">
        <v>16</v>
      </c>
      <c r="D47" s="106" t="n">
        <v>1223.54100308422</v>
      </c>
      <c r="E47" s="106" t="n">
        <v>12.0638644526779</v>
      </c>
      <c r="F47" s="106" t="n">
        <v>24.0300000344991</v>
      </c>
      <c r="G47" s="106" t="n">
        <v>10.8828835971112</v>
      </c>
      <c r="H47" s="106" t="n">
        <v>3868.18184888256</v>
      </c>
      <c r="I47" s="106" t="n">
        <v>5.73945969179866</v>
      </c>
      <c r="J47" s="106" t="n">
        <v>75.9699999655009</v>
      </c>
      <c r="K47" s="106" t="n">
        <v>3.44235478916401</v>
      </c>
    </row>
    <row r="48">
      <c r="A48" s="106" t="s">
        <v>28</v>
      </c>
      <c r="B48" s="106" t="s">
        <v>29</v>
      </c>
      <c r="C48" s="106" t="s">
        <v>17</v>
      </c>
      <c r="D48" s="106" t="n">
        <v>722.195248525093</v>
      </c>
      <c r="E48" s="106" t="n">
        <v>15.0420023160315</v>
      </c>
      <c r="F48" s="106" t="n">
        <v>34.02926188007</v>
      </c>
      <c r="G48" s="106" t="n">
        <v>13.2729056298056</v>
      </c>
      <c r="H48" s="106" t="n">
        <v>1400.08189950809</v>
      </c>
      <c r="I48" s="106" t="n">
        <v>10.4840071716195</v>
      </c>
      <c r="J48" s="106" t="n">
        <v>65.97073811993</v>
      </c>
      <c r="K48" s="106" t="n">
        <v>6.84647761201354</v>
      </c>
    </row>
    <row r="49">
      <c r="A49" s="106" t="s">
        <v>30</v>
      </c>
      <c r="B49" s="106" t="s">
        <v>31</v>
      </c>
      <c r="C49" s="106" t="s">
        <v>16</v>
      </c>
      <c r="D49" s="106" t="n">
        <v>3671.88234929476</v>
      </c>
      <c r="E49" s="106" t="n">
        <v>14.7895231428056</v>
      </c>
      <c r="F49" s="106" t="n">
        <v>10.9129379358602</v>
      </c>
      <c r="G49" s="106" t="n">
        <v>13.3832452702722</v>
      </c>
      <c r="H49" s="106" t="n">
        <v>29975.1737494012</v>
      </c>
      <c r="I49" s="106" t="n">
        <v>4.43864497814598</v>
      </c>
      <c r="J49" s="106" t="n">
        <v>89.0870620641398</v>
      </c>
      <c r="K49" s="106" t="n">
        <v>1.63941341908574</v>
      </c>
    </row>
    <row r="50">
      <c r="A50" s="106" t="s">
        <v>30</v>
      </c>
      <c r="B50" s="106" t="s">
        <v>31</v>
      </c>
      <c r="C50" s="106" t="s">
        <v>17</v>
      </c>
      <c r="D50" s="106" t="n">
        <v>2490.8106286901</v>
      </c>
      <c r="E50" s="106" t="n">
        <v>18.2938933422364</v>
      </c>
      <c r="F50" s="106" t="n">
        <v>14.5858102192392</v>
      </c>
      <c r="G50" s="106" t="n">
        <v>15.9657919268908</v>
      </c>
      <c r="H50" s="106" t="n">
        <v>14586.1332726136</v>
      </c>
      <c r="I50" s="106" t="n">
        <v>6.03408123246933</v>
      </c>
      <c r="J50" s="106" t="n">
        <v>85.4141897807608</v>
      </c>
      <c r="K50" s="106" t="n">
        <v>2.72640894496835</v>
      </c>
    </row>
    <row r="51">
      <c r="A51" s="106" t="s">
        <v>32</v>
      </c>
      <c r="B51" s="106" t="s">
        <v>33</v>
      </c>
      <c r="C51" s="106" t="s">
        <v>16</v>
      </c>
      <c r="D51" s="106" t="n">
        <v>1337.7887474589</v>
      </c>
      <c r="E51" s="106" t="n">
        <v>11.2404521879079</v>
      </c>
      <c r="F51" s="106" t="n">
        <v>28.6924458552389</v>
      </c>
      <c r="G51" s="106" t="n">
        <v>8.89657326428473</v>
      </c>
      <c r="H51" s="106" t="n">
        <v>3324.72330957662</v>
      </c>
      <c r="I51" s="106" t="n">
        <v>5.86442247272017</v>
      </c>
      <c r="J51" s="106" t="n">
        <v>71.3075541447611</v>
      </c>
      <c r="K51" s="106" t="n">
        <v>3.57976724547927</v>
      </c>
    </row>
    <row r="52">
      <c r="A52" s="106" t="s">
        <v>32</v>
      </c>
      <c r="B52" s="106" t="s">
        <v>33</v>
      </c>
      <c r="C52" s="106" t="s">
        <v>17</v>
      </c>
      <c r="D52" s="106" t="n">
        <v>945.173604047351</v>
      </c>
      <c r="E52" s="106" t="n">
        <v>13.764791957113</v>
      </c>
      <c r="F52" s="106" t="n">
        <v>37.175145969239</v>
      </c>
      <c r="G52" s="106" t="n">
        <v>10.9696159332013</v>
      </c>
      <c r="H52" s="106" t="n">
        <v>1597.31433891714</v>
      </c>
      <c r="I52" s="106" t="n">
        <v>8.10336707906359</v>
      </c>
      <c r="J52" s="106" t="n">
        <v>62.824854030761</v>
      </c>
      <c r="K52" s="106" t="n">
        <v>6.49101505820577</v>
      </c>
    </row>
    <row r="53">
      <c r="A53" s="106" t="s">
        <v>34</v>
      </c>
      <c r="B53" s="106" t="s">
        <v>35</v>
      </c>
      <c r="C53" s="106" t="s">
        <v>16</v>
      </c>
      <c r="D53" s="106" t="n">
        <v>8352.75521362425</v>
      </c>
      <c r="E53" s="106" t="n">
        <v>16.0522372327706</v>
      </c>
      <c r="F53" s="106" t="n">
        <v>12.3320453020151</v>
      </c>
      <c r="G53" s="106" t="n">
        <v>14.7388556759413</v>
      </c>
      <c r="H53" s="106" t="n">
        <v>59379.3606606128</v>
      </c>
      <c r="I53" s="106" t="n">
        <v>5.41802165620959</v>
      </c>
      <c r="J53" s="106" t="n">
        <v>87.6679546979849</v>
      </c>
      <c r="K53" s="106" t="n">
        <v>2.07328021420977</v>
      </c>
    </row>
    <row r="54">
      <c r="A54" s="106" t="s">
        <v>34</v>
      </c>
      <c r="B54" s="106" t="s">
        <v>35</v>
      </c>
      <c r="C54" s="106" t="s">
        <v>17</v>
      </c>
      <c r="D54" s="106" t="n">
        <v>4202.68603982929</v>
      </c>
      <c r="E54" s="106" t="n">
        <v>22.8331751576854</v>
      </c>
      <c r="F54" s="106" t="n">
        <v>13.3976268425107</v>
      </c>
      <c r="G54" s="106" t="n">
        <v>19.5308370059592</v>
      </c>
      <c r="H54" s="106" t="n">
        <v>27166.1980859336</v>
      </c>
      <c r="I54" s="106" t="n">
        <v>7.82737413870452</v>
      </c>
      <c r="J54" s="106" t="n">
        <v>86.6023731574893</v>
      </c>
      <c r="K54" s="106" t="n">
        <v>3.02147454610615</v>
      </c>
    </row>
    <row r="55">
      <c r="A55" s="106" t="s">
        <v>36</v>
      </c>
      <c r="B55" s="106" t="s">
        <v>37</v>
      </c>
      <c r="C55" s="106" t="s">
        <v>16</v>
      </c>
      <c r="D55" s="106" t="n">
        <v>1497.47507044218</v>
      </c>
      <c r="E55" s="106" t="n">
        <v>10.1468645788893</v>
      </c>
      <c r="F55" s="106" t="n">
        <v>22.6483001568252</v>
      </c>
      <c r="G55" s="106" t="n">
        <v>8.51210450915467</v>
      </c>
      <c r="H55" s="106" t="n">
        <v>5114.39010298412</v>
      </c>
      <c r="I55" s="106" t="n">
        <v>4.89845943500404</v>
      </c>
      <c r="J55" s="106" t="n">
        <v>77.3516998431748</v>
      </c>
      <c r="K55" s="106" t="n">
        <v>2.49231365671934</v>
      </c>
    </row>
    <row r="56">
      <c r="A56" s="106" t="s">
        <v>36</v>
      </c>
      <c r="B56" s="106" t="s">
        <v>37</v>
      </c>
      <c r="C56" s="106" t="s">
        <v>17</v>
      </c>
      <c r="D56" s="106" t="n">
        <v>950.389977466558</v>
      </c>
      <c r="E56" s="106" t="n">
        <v>12.7547396872182</v>
      </c>
      <c r="F56" s="106" t="n">
        <v>28.2254794026538</v>
      </c>
      <c r="G56" s="106" t="n">
        <v>10.8739392127872</v>
      </c>
      <c r="H56" s="106" t="n">
        <v>2416.74495728038</v>
      </c>
      <c r="I56" s="106" t="n">
        <v>7.44678856101061</v>
      </c>
      <c r="J56" s="106" t="n">
        <v>71.7745205973462</v>
      </c>
      <c r="K56" s="106" t="n">
        <v>4.27619919606378</v>
      </c>
    </row>
    <row r="57">
      <c r="A57" s="106" t="s">
        <v>38</v>
      </c>
      <c r="B57" s="106" t="s">
        <v>39</v>
      </c>
      <c r="C57" s="106" t="s">
        <v>16</v>
      </c>
      <c r="D57" s="106" t="n">
        <v>1176.47259469344</v>
      </c>
      <c r="E57" s="106" t="n">
        <v>10.1522144100806</v>
      </c>
      <c r="F57" s="106" t="n">
        <v>21.969554854558</v>
      </c>
      <c r="G57" s="106" t="n">
        <v>9.10489521763392</v>
      </c>
      <c r="H57" s="106" t="n">
        <v>4178.54075210342</v>
      </c>
      <c r="I57" s="106" t="n">
        <v>5.24880377531393</v>
      </c>
      <c r="J57" s="106" t="n">
        <v>78.030445145442</v>
      </c>
      <c r="K57" s="106" t="n">
        <v>2.56349293607093</v>
      </c>
    </row>
    <row r="58">
      <c r="A58" s="106" t="s">
        <v>38</v>
      </c>
      <c r="B58" s="106" t="s">
        <v>39</v>
      </c>
      <c r="C58" s="106" t="s">
        <v>17</v>
      </c>
      <c r="D58" s="106" t="n">
        <v>406.127861892452</v>
      </c>
      <c r="E58" s="106" t="n">
        <v>16.9429705145924</v>
      </c>
      <c r="F58" s="106" t="n">
        <v>21.9530157792907</v>
      </c>
      <c r="G58" s="106" t="n">
        <v>15.5369910624283</v>
      </c>
      <c r="H58" s="106" t="n">
        <v>1443.85879131066</v>
      </c>
      <c r="I58" s="106" t="n">
        <v>7.92142945177423</v>
      </c>
      <c r="J58" s="106" t="n">
        <v>78.0469842207093</v>
      </c>
      <c r="K58" s="106" t="n">
        <v>4.37023689463304</v>
      </c>
    </row>
    <row r="59">
      <c r="A59" s="106" t="s">
        <v>40</v>
      </c>
      <c r="B59" s="106" t="s">
        <v>41</v>
      </c>
      <c r="C59" s="106" t="s">
        <v>16</v>
      </c>
      <c r="D59" s="106" t="n">
        <v>1213.30616082695</v>
      </c>
      <c r="E59" s="106" t="n">
        <v>16.6408169660171</v>
      </c>
      <c r="F59" s="106" t="n">
        <v>8.54318812172373</v>
      </c>
      <c r="G59" s="106" t="n">
        <v>16.255697381001</v>
      </c>
      <c r="H59" s="106" t="n">
        <v>12988.7240829148</v>
      </c>
      <c r="I59" s="106" t="n">
        <v>4.60249374173149</v>
      </c>
      <c r="J59" s="106" t="n">
        <v>91.4568118782763</v>
      </c>
      <c r="K59" s="106" t="n">
        <v>1.51848154252893</v>
      </c>
    </row>
    <row r="60">
      <c r="A60" s="106" t="s">
        <v>40</v>
      </c>
      <c r="B60" s="106" t="s">
        <v>41</v>
      </c>
      <c r="C60" s="106" t="s">
        <v>17</v>
      </c>
      <c r="D60" s="106" t="n">
        <v>564.872685713166</v>
      </c>
      <c r="E60" s="106" t="n">
        <v>20.6213006163223</v>
      </c>
      <c r="F60" s="106" t="n">
        <v>11.4001237848065</v>
      </c>
      <c r="G60" s="106" t="n">
        <v>19.8613768598568</v>
      </c>
      <c r="H60" s="106" t="n">
        <v>4390.09707054509</v>
      </c>
      <c r="I60" s="106" t="n">
        <v>6.75678256794917</v>
      </c>
      <c r="J60" s="106" t="n">
        <v>88.5998762151935</v>
      </c>
      <c r="K60" s="106" t="n">
        <v>2.55555836431554</v>
      </c>
    </row>
    <row r="61">
      <c r="A61" s="106" t="s">
        <v>42</v>
      </c>
      <c r="B61" s="106" t="s">
        <v>43</v>
      </c>
      <c r="C61" s="106" t="s">
        <v>16</v>
      </c>
      <c r="D61" s="106" t="n">
        <v>2162.90343098562</v>
      </c>
      <c r="E61" s="106" t="n">
        <v>13.2846515529423</v>
      </c>
      <c r="F61" s="106" t="n">
        <v>19.0618989453984</v>
      </c>
      <c r="G61" s="106" t="n">
        <v>11.5456246807854</v>
      </c>
      <c r="H61" s="106" t="n">
        <v>9183.83299428409</v>
      </c>
      <c r="I61" s="106" t="n">
        <v>5.89825611215063</v>
      </c>
      <c r="J61" s="106" t="n">
        <v>80.9381010546016</v>
      </c>
      <c r="K61" s="106" t="n">
        <v>2.71913385734314</v>
      </c>
    </row>
    <row r="62">
      <c r="A62" s="106" t="s">
        <v>42</v>
      </c>
      <c r="B62" s="106" t="s">
        <v>43</v>
      </c>
      <c r="C62" s="106" t="s">
        <v>17</v>
      </c>
      <c r="D62" s="106" t="n">
        <v>1910.71545314345</v>
      </c>
      <c r="E62" s="106" t="n">
        <v>14.5652947980999</v>
      </c>
      <c r="F62" s="106" t="n">
        <v>29.7978308420333</v>
      </c>
      <c r="G62" s="106" t="n">
        <v>11.3317680114038</v>
      </c>
      <c r="H62" s="106" t="n">
        <v>4501.54812158684</v>
      </c>
      <c r="I62" s="106" t="n">
        <v>6.96891507757798</v>
      </c>
      <c r="J62" s="106" t="n">
        <v>70.2021691579667</v>
      </c>
      <c r="K62" s="106" t="n">
        <v>4.80985289194095</v>
      </c>
    </row>
    <row r="63">
      <c r="A63" s="106" t="s">
        <v>44</v>
      </c>
      <c r="B63" s="106" t="s">
        <v>45</v>
      </c>
      <c r="C63" s="106" t="s">
        <v>16</v>
      </c>
      <c r="D63" s="106" t="n">
        <v>14325.6846437508</v>
      </c>
      <c r="E63" s="106" t="n">
        <v>14.2888169913826</v>
      </c>
      <c r="F63" s="106" t="n">
        <v>19.5101957061635</v>
      </c>
      <c r="G63" s="106" t="n">
        <v>12.2307432726464</v>
      </c>
      <c r="H63" s="106" t="n">
        <v>59100.9731894412</v>
      </c>
      <c r="I63" s="106" t="n">
        <v>5.01974124252633</v>
      </c>
      <c r="J63" s="106" t="n">
        <v>80.4898042938365</v>
      </c>
      <c r="K63" s="106" t="n">
        <v>2.96465119992156</v>
      </c>
    </row>
    <row r="64">
      <c r="A64" s="106" t="s">
        <v>44</v>
      </c>
      <c r="B64" s="106" t="s">
        <v>45</v>
      </c>
      <c r="C64" s="106" t="s">
        <v>17</v>
      </c>
      <c r="D64" s="106" t="n">
        <v>10824.4767394617</v>
      </c>
      <c r="E64" s="106" t="n">
        <v>11.7760406795145</v>
      </c>
      <c r="F64" s="106" t="n">
        <v>24.1050980064967</v>
      </c>
      <c r="G64" s="106" t="n">
        <v>9.84529618795222</v>
      </c>
      <c r="H64" s="106" t="n">
        <v>34080.8654273461</v>
      </c>
      <c r="I64" s="106" t="n">
        <v>6.77148916208928</v>
      </c>
      <c r="J64" s="106" t="n">
        <v>75.8949019935033</v>
      </c>
      <c r="K64" s="106" t="n">
        <v>3.12697985345434</v>
      </c>
    </row>
    <row r="65">
      <c r="A65" s="106" t="s">
        <v>46</v>
      </c>
      <c r="B65" s="106" t="s">
        <v>47</v>
      </c>
      <c r="C65" s="106" t="s">
        <v>16</v>
      </c>
      <c r="D65" s="106" t="n">
        <v>10221.9034307051</v>
      </c>
      <c r="E65" s="106" t="n">
        <v>11.8874079354269</v>
      </c>
      <c r="F65" s="106" t="n">
        <v>16.6725840463827</v>
      </c>
      <c r="G65" s="106" t="n">
        <v>10.8153301197244</v>
      </c>
      <c r="H65" s="106" t="n">
        <v>51087.74960369</v>
      </c>
      <c r="I65" s="106" t="n">
        <v>4.44234579212209</v>
      </c>
      <c r="J65" s="106" t="n">
        <v>83.3274159536173</v>
      </c>
      <c r="K65" s="106" t="n">
        <v>2.16398766656643</v>
      </c>
    </row>
    <row r="66">
      <c r="A66" s="106" t="s">
        <v>46</v>
      </c>
      <c r="B66" s="106" t="s">
        <v>47</v>
      </c>
      <c r="C66" s="106" t="s">
        <v>17</v>
      </c>
      <c r="D66" s="106" t="n">
        <v>5597.49870533465</v>
      </c>
      <c r="E66" s="106" t="n">
        <v>16.381239238296</v>
      </c>
      <c r="F66" s="106" t="n">
        <v>23.327433911908</v>
      </c>
      <c r="G66" s="106" t="n">
        <v>13.9328146571561</v>
      </c>
      <c r="H66" s="106" t="n">
        <v>18397.8482602709</v>
      </c>
      <c r="I66" s="106" t="n">
        <v>6.99310412680301</v>
      </c>
      <c r="J66" s="106" t="n">
        <v>76.672566088092</v>
      </c>
      <c r="K66" s="106" t="n">
        <v>4.23902354785214</v>
      </c>
    </row>
    <row r="67">
      <c r="A67" s="106" t="s">
        <v>48</v>
      </c>
      <c r="B67" s="106" t="s">
        <v>49</v>
      </c>
      <c r="C67" s="106" t="s">
        <v>16</v>
      </c>
      <c r="D67" s="106" t="n">
        <v>15340.7326002407</v>
      </c>
      <c r="E67" s="106" t="n">
        <v>12.4989097718126</v>
      </c>
      <c r="F67" s="106" t="n">
        <v>23.5075447154168</v>
      </c>
      <c r="G67" s="106" t="n">
        <v>11.4023438209235</v>
      </c>
      <c r="H67" s="106" t="n">
        <v>49918.0291545754</v>
      </c>
      <c r="I67" s="106" t="n">
        <v>6.45228489591216</v>
      </c>
      <c r="J67" s="106" t="n">
        <v>76.4924552845832</v>
      </c>
      <c r="K67" s="106" t="n">
        <v>3.50415091571702</v>
      </c>
    </row>
    <row r="68">
      <c r="A68" s="106" t="s">
        <v>48</v>
      </c>
      <c r="B68" s="106" t="s">
        <v>49</v>
      </c>
      <c r="C68" s="106" t="s">
        <v>17</v>
      </c>
      <c r="D68" s="106" t="n">
        <v>15878.7156455917</v>
      </c>
      <c r="E68" s="106" t="n">
        <v>11.0784183491266</v>
      </c>
      <c r="F68" s="106" t="n">
        <v>36.8533348287062</v>
      </c>
      <c r="G68" s="106" t="n">
        <v>9.30032091026476</v>
      </c>
      <c r="H68" s="106" t="n">
        <v>27207.5225995923</v>
      </c>
      <c r="I68" s="106" t="n">
        <v>7.14233425107632</v>
      </c>
      <c r="J68" s="106" t="n">
        <v>63.1466651712938</v>
      </c>
      <c r="K68" s="106" t="n">
        <v>5.42780588002002</v>
      </c>
    </row>
    <row r="69">
      <c r="A69" s="106" t="s">
        <v>50</v>
      </c>
      <c r="B69" s="106" t="s">
        <v>51</v>
      </c>
      <c r="C69" s="106" t="s">
        <v>16</v>
      </c>
      <c r="D69" s="106" t="n">
        <v>1735.27938980998</v>
      </c>
      <c r="E69" s="106" t="n">
        <v>11.3231633370502</v>
      </c>
      <c r="F69" s="106" t="n">
        <v>24.1296443367448</v>
      </c>
      <c r="G69" s="106" t="n">
        <v>10.7063841767983</v>
      </c>
      <c r="H69" s="106" t="n">
        <v>5456.20410490313</v>
      </c>
      <c r="I69" s="106" t="n">
        <v>6.60319178753284</v>
      </c>
      <c r="J69" s="106" t="n">
        <v>75.8703556632552</v>
      </c>
      <c r="K69" s="106" t="n">
        <v>3.40503534035513</v>
      </c>
    </row>
    <row r="70">
      <c r="A70" s="106" t="s">
        <v>50</v>
      </c>
      <c r="B70" s="106" t="s">
        <v>51</v>
      </c>
      <c r="C70" s="106" t="s">
        <v>17</v>
      </c>
      <c r="D70" s="106" t="n">
        <v>961.765543489031</v>
      </c>
      <c r="E70" s="106" t="n">
        <v>13.4139972805863</v>
      </c>
      <c r="F70" s="106" t="n">
        <v>29.0606057396189</v>
      </c>
      <c r="G70" s="106" t="n">
        <v>10.6651551937588</v>
      </c>
      <c r="H70" s="106" t="n">
        <v>2347.75096179784</v>
      </c>
      <c r="I70" s="106" t="n">
        <v>7.27594677396706</v>
      </c>
      <c r="J70" s="106" t="n">
        <v>70.9393942603811</v>
      </c>
      <c r="K70" s="106" t="n">
        <v>4.36902335393592</v>
      </c>
    </row>
    <row r="71">
      <c r="A71" s="106" t="s">
        <v>52</v>
      </c>
      <c r="B71" s="106" t="s">
        <v>53</v>
      </c>
      <c r="C71" s="106" t="s">
        <v>16</v>
      </c>
      <c r="D71" s="106" t="n">
        <v>607.125</v>
      </c>
      <c r="E71" s="106" t="n">
        <v>13.527353870285</v>
      </c>
      <c r="F71" s="106" t="n">
        <v>31.138652207591</v>
      </c>
      <c r="G71" s="106" t="n">
        <v>8.45011117258865</v>
      </c>
      <c r="H71" s="106" t="n">
        <v>1342.62220149254</v>
      </c>
      <c r="I71" s="106" t="n">
        <v>9.85109070098246</v>
      </c>
      <c r="J71" s="106" t="n">
        <v>68.861347792409</v>
      </c>
      <c r="K71" s="106" t="n">
        <v>3.82108514216044</v>
      </c>
    </row>
    <row r="72">
      <c r="A72" s="106" t="s">
        <v>52</v>
      </c>
      <c r="B72" s="106" t="s">
        <v>53</v>
      </c>
      <c r="C72" s="106" t="s">
        <v>17</v>
      </c>
      <c r="D72" s="106" t="n">
        <v>552.755597014925</v>
      </c>
      <c r="E72" s="106" t="n">
        <v>14.847531471714</v>
      </c>
      <c r="F72" s="106" t="n">
        <v>42.9073856975381</v>
      </c>
      <c r="G72" s="106" t="n">
        <v>8.77321465083104</v>
      </c>
      <c r="H72" s="106" t="n">
        <v>735.497201492537</v>
      </c>
      <c r="I72" s="106" t="n">
        <v>14.4846857819845</v>
      </c>
      <c r="J72" s="106" t="n">
        <v>57.0926143024619</v>
      </c>
      <c r="K72" s="106" t="n">
        <v>6.59342209898185</v>
      </c>
    </row>
    <row r="73">
      <c r="A73" s="106" t="s">
        <v>54</v>
      </c>
      <c r="B73" s="106" t="s">
        <v>55</v>
      </c>
      <c r="C73" s="106" t="s">
        <v>16</v>
      </c>
      <c r="D73" s="106" t="n">
        <v>10804.5061725216</v>
      </c>
      <c r="E73" s="106" t="n">
        <v>12.0928830096948</v>
      </c>
      <c r="F73" s="106" t="n">
        <v>18.9446183033854</v>
      </c>
      <c r="G73" s="106" t="n">
        <v>10.7640480425699</v>
      </c>
      <c r="H73" s="106" t="n">
        <v>46227.5543287495</v>
      </c>
      <c r="I73" s="106" t="n">
        <v>4.43532920794046</v>
      </c>
      <c r="J73" s="106" t="n">
        <v>81.0553816966146</v>
      </c>
      <c r="K73" s="106" t="n">
        <v>2.51582038474696</v>
      </c>
    </row>
    <row r="74">
      <c r="A74" s="106" t="s">
        <v>54</v>
      </c>
      <c r="B74" s="106" t="s">
        <v>55</v>
      </c>
      <c r="C74" s="106" t="s">
        <v>17</v>
      </c>
      <c r="D74" s="106" t="n">
        <v>8105.57944833086</v>
      </c>
      <c r="E74" s="106" t="n">
        <v>14.7797870157484</v>
      </c>
      <c r="F74" s="106" t="n">
        <v>23.6445662425073</v>
      </c>
      <c r="G74" s="106" t="n">
        <v>12.1021585966838</v>
      </c>
      <c r="H74" s="106" t="n">
        <v>26175.3600503983</v>
      </c>
      <c r="I74" s="106" t="n">
        <v>6.54597686871798</v>
      </c>
      <c r="J74" s="106" t="n">
        <v>76.3554337574927</v>
      </c>
      <c r="K74" s="106" t="n">
        <v>3.74760873634011</v>
      </c>
    </row>
    <row r="75">
      <c r="A75" s="106" t="s">
        <v>56</v>
      </c>
      <c r="B75" s="106" t="s">
        <v>57</v>
      </c>
      <c r="C75" s="106" t="s">
        <v>16</v>
      </c>
      <c r="D75" s="106" t="n">
        <v>2614.26529986437</v>
      </c>
      <c r="E75" s="106" t="n">
        <v>11.2953579646339</v>
      </c>
      <c r="F75" s="106" t="n">
        <v>31.1472285323226</v>
      </c>
      <c r="G75" s="106" t="n">
        <v>9.16891141544246</v>
      </c>
      <c r="H75" s="106" t="n">
        <v>5778.98643728923</v>
      </c>
      <c r="I75" s="106" t="n">
        <v>5.80119665324687</v>
      </c>
      <c r="J75" s="106" t="n">
        <v>68.8527714676774</v>
      </c>
      <c r="K75" s="106" t="n">
        <v>4.14778044749405</v>
      </c>
    </row>
    <row r="76">
      <c r="A76" s="106" t="s">
        <v>56</v>
      </c>
      <c r="B76" s="106" t="s">
        <v>57</v>
      </c>
      <c r="C76" s="106" t="s">
        <v>17</v>
      </c>
      <c r="D76" s="106" t="n">
        <v>1901.00673301832</v>
      </c>
      <c r="E76" s="106" t="n">
        <v>10.7305540066156</v>
      </c>
      <c r="F76" s="106" t="n">
        <v>42.3316254163269</v>
      </c>
      <c r="G76" s="106" t="n">
        <v>8.08224317253276</v>
      </c>
      <c r="H76" s="106" t="n">
        <v>2589.74152982803</v>
      </c>
      <c r="I76" s="106" t="n">
        <v>7.51121835527303</v>
      </c>
      <c r="J76" s="106" t="n">
        <v>57.6683745836731</v>
      </c>
      <c r="K76" s="106" t="n">
        <v>5.93279233155613</v>
      </c>
    </row>
    <row r="77">
      <c r="A77" s="106" t="s">
        <v>58</v>
      </c>
      <c r="B77" s="106" t="s">
        <v>59</v>
      </c>
      <c r="C77" s="106" t="s">
        <v>16</v>
      </c>
      <c r="D77" s="106" t="n">
        <v>305</v>
      </c>
      <c r="E77" s="106" t="n">
        <v>15.8392424161581</v>
      </c>
      <c r="F77" s="106" t="n">
        <v>24.0726124704025</v>
      </c>
      <c r="G77" s="106" t="n">
        <v>10.6419392803775</v>
      </c>
      <c r="H77" s="106" t="n">
        <v>962</v>
      </c>
      <c r="I77" s="106" t="n">
        <v>13.9520618438901</v>
      </c>
      <c r="J77" s="106" t="n">
        <v>75.9273875295975</v>
      </c>
      <c r="K77" s="106" t="n">
        <v>3.37400361799911</v>
      </c>
    </row>
    <row r="78">
      <c r="A78" s="106" t="s">
        <v>58</v>
      </c>
      <c r="B78" s="106" t="s">
        <v>59</v>
      </c>
      <c r="C78" s="106" t="s">
        <v>17</v>
      </c>
      <c r="D78" s="106" t="n">
        <v>233</v>
      </c>
      <c r="E78" s="106" t="n">
        <v>16.7415463561418</v>
      </c>
      <c r="F78" s="106" t="n">
        <v>31.7871759890859</v>
      </c>
      <c r="G78" s="106" t="n">
        <v>10.9486764674965</v>
      </c>
      <c r="H78" s="106" t="n">
        <v>500</v>
      </c>
      <c r="I78" s="106" t="n">
        <v>14.966687647253</v>
      </c>
      <c r="J78" s="106" t="n">
        <v>68.212824010914</v>
      </c>
      <c r="K78" s="106" t="n">
        <v>5.10208323385339</v>
      </c>
    </row>
    <row r="79">
      <c r="A79" s="106" t="s">
        <v>60</v>
      </c>
      <c r="B79" s="106" t="s">
        <v>61</v>
      </c>
      <c r="C79" s="106" t="s">
        <v>16</v>
      </c>
      <c r="D79" s="106" t="n">
        <v>836.573247117514</v>
      </c>
      <c r="E79" s="106" t="n">
        <v>17.7073255325191</v>
      </c>
      <c r="F79" s="106" t="n">
        <v>9.34091074488114</v>
      </c>
      <c r="G79" s="106" t="n">
        <v>17.1264046676059</v>
      </c>
      <c r="H79" s="106" t="n">
        <v>8119.44046467135</v>
      </c>
      <c r="I79" s="106" t="n">
        <v>5.06565481165478</v>
      </c>
      <c r="J79" s="106" t="n">
        <v>90.6590892551189</v>
      </c>
      <c r="K79" s="106" t="n">
        <v>1.76459104867733</v>
      </c>
    </row>
    <row r="80">
      <c r="A80" s="106" t="s">
        <v>60</v>
      </c>
      <c r="B80" s="106" t="s">
        <v>61</v>
      </c>
      <c r="C80" s="106" t="s">
        <v>17</v>
      </c>
      <c r="D80" s="106" t="n">
        <v>506.06533201956</v>
      </c>
      <c r="E80" s="106" t="n">
        <v>21.6718793157877</v>
      </c>
      <c r="F80" s="106" t="n">
        <v>13.5820503049281</v>
      </c>
      <c r="G80" s="106" t="n">
        <v>20.7354416860307</v>
      </c>
      <c r="H80" s="106" t="n">
        <v>3219.92095619157</v>
      </c>
      <c r="I80" s="106" t="n">
        <v>7.21702953767661</v>
      </c>
      <c r="J80" s="106" t="n">
        <v>86.4179496950719</v>
      </c>
      <c r="K80" s="106" t="n">
        <v>3.25892726069424</v>
      </c>
    </row>
    <row r="81">
      <c r="A81" s="106" t="s">
        <v>62</v>
      </c>
      <c r="B81" s="106" t="s">
        <v>63</v>
      </c>
      <c r="C81" s="106" t="s">
        <v>16</v>
      </c>
      <c r="D81" s="106" t="n">
        <v>1834.49871002245</v>
      </c>
      <c r="E81" s="106" t="n">
        <v>14.7703296297077</v>
      </c>
      <c r="F81" s="106" t="n">
        <v>16.7694882447205</v>
      </c>
      <c r="G81" s="106" t="n">
        <v>13.5518932047701</v>
      </c>
      <c r="H81" s="106" t="n">
        <v>9105.00453093066</v>
      </c>
      <c r="I81" s="106" t="n">
        <v>6.36204860319806</v>
      </c>
      <c r="J81" s="106" t="n">
        <v>83.2305117552795</v>
      </c>
      <c r="K81" s="106" t="n">
        <v>2.73046877879716</v>
      </c>
    </row>
    <row r="82">
      <c r="A82" s="106" t="s">
        <v>62</v>
      </c>
      <c r="B82" s="106" t="s">
        <v>63</v>
      </c>
      <c r="C82" s="106" t="s">
        <v>17</v>
      </c>
      <c r="D82" s="106" t="n">
        <v>1147.33746166885</v>
      </c>
      <c r="E82" s="106" t="n">
        <v>15.8231410091094</v>
      </c>
      <c r="F82" s="106" t="n">
        <v>23.1248253780831</v>
      </c>
      <c r="G82" s="106" t="n">
        <v>13.8937094268222</v>
      </c>
      <c r="H82" s="106" t="n">
        <v>3814.15929737806</v>
      </c>
      <c r="I82" s="106" t="n">
        <v>8.30019138371318</v>
      </c>
      <c r="J82" s="106" t="n">
        <v>76.8751746219169</v>
      </c>
      <c r="K82" s="106" t="n">
        <v>4.17936747369016</v>
      </c>
    </row>
    <row r="83">
      <c r="A83" s="106" t="s">
        <v>64</v>
      </c>
      <c r="B83" s="106" t="s">
        <v>65</v>
      </c>
      <c r="C83" s="106" t="s">
        <v>16</v>
      </c>
      <c r="D83" s="106" t="n">
        <v>8985.91161820538</v>
      </c>
      <c r="E83" s="106" t="n">
        <v>14.1872952965138</v>
      </c>
      <c r="F83" s="106" t="n">
        <v>14.7689224752043</v>
      </c>
      <c r="G83" s="106" t="n">
        <v>13.2189478852138</v>
      </c>
      <c r="H83" s="106" t="n">
        <v>51857.4683459858</v>
      </c>
      <c r="I83" s="106" t="n">
        <v>6.59229489422564</v>
      </c>
      <c r="J83" s="106" t="n">
        <v>85.2310775247957</v>
      </c>
      <c r="K83" s="106" t="n">
        <v>2.29059190837628</v>
      </c>
    </row>
    <row r="84">
      <c r="A84" s="106" t="s">
        <v>64</v>
      </c>
      <c r="B84" s="106" t="s">
        <v>65</v>
      </c>
      <c r="C84" s="106" t="s">
        <v>17</v>
      </c>
      <c r="D84" s="106" t="n">
        <v>6613.67257417778</v>
      </c>
      <c r="E84" s="106" t="n">
        <v>18.2390184428051</v>
      </c>
      <c r="F84" s="106" t="n">
        <v>18.5904632653508</v>
      </c>
      <c r="G84" s="106" t="n">
        <v>16.6063336497805</v>
      </c>
      <c r="H84" s="106" t="n">
        <v>28961.9474616308</v>
      </c>
      <c r="I84" s="106" t="n">
        <v>7.84584051874697</v>
      </c>
      <c r="J84" s="106" t="n">
        <v>81.4095367346492</v>
      </c>
      <c r="K84" s="106" t="n">
        <v>3.79217777266883</v>
      </c>
    </row>
    <row r="85">
      <c r="A85" s="106" t="s">
        <v>66</v>
      </c>
      <c r="B85" s="106" t="s">
        <v>67</v>
      </c>
      <c r="C85" s="106" t="s">
        <v>16</v>
      </c>
      <c r="D85" s="106" t="n">
        <v>1332.6433447099</v>
      </c>
      <c r="E85" s="106" t="n">
        <v>8.80112287368453</v>
      </c>
      <c r="F85" s="106" t="n">
        <v>55.9055118110236</v>
      </c>
      <c r="G85" s="106" t="n">
        <v>4.36193342655498</v>
      </c>
      <c r="H85" s="106" t="n">
        <v>1051.09897610921</v>
      </c>
      <c r="I85" s="106" t="n">
        <v>8.84700118367366</v>
      </c>
      <c r="J85" s="106" t="n">
        <v>44.0944881889764</v>
      </c>
      <c r="K85" s="106" t="n">
        <v>5.53030845152506</v>
      </c>
    </row>
    <row r="86">
      <c r="A86" s="106" t="s">
        <v>66</v>
      </c>
      <c r="B86" s="106" t="s">
        <v>67</v>
      </c>
      <c r="C86" s="106" t="s">
        <v>17</v>
      </c>
      <c r="D86" s="106" t="n">
        <v>960.563139931739</v>
      </c>
      <c r="E86" s="106" t="n">
        <v>10.3030396779043</v>
      </c>
      <c r="F86" s="106" t="n">
        <v>64.1120117907148</v>
      </c>
      <c r="G86" s="106" t="n">
        <v>4.36848740250636</v>
      </c>
      <c r="H86" s="106" t="n">
        <v>537.694539249146</v>
      </c>
      <c r="I86" s="106" t="n">
        <v>11.2446586234948</v>
      </c>
      <c r="J86" s="106" t="n">
        <v>35.8879882092852</v>
      </c>
      <c r="K86" s="106" t="n">
        <v>7.80407400447748</v>
      </c>
    </row>
    <row r="87">
      <c r="A87" s="106" t="s">
        <v>68</v>
      </c>
      <c r="B87" s="106" t="s">
        <v>69</v>
      </c>
      <c r="C87" s="106" t="s">
        <v>16</v>
      </c>
      <c r="D87" s="106" t="n">
        <v>15098.3057183745</v>
      </c>
      <c r="E87" s="106" t="n">
        <v>11.3905606000493</v>
      </c>
      <c r="F87" s="106" t="n">
        <v>20.6062232595078</v>
      </c>
      <c r="G87" s="106" t="n">
        <v>10.1198004091699</v>
      </c>
      <c r="H87" s="106" t="n">
        <v>58172.3054374475</v>
      </c>
      <c r="I87" s="106" t="n">
        <v>4.78882711615595</v>
      </c>
      <c r="J87" s="106" t="n">
        <v>79.3937767404922</v>
      </c>
      <c r="K87" s="106" t="n">
        <v>2.62653919657483</v>
      </c>
    </row>
    <row r="88">
      <c r="A88" s="106" t="s">
        <v>68</v>
      </c>
      <c r="B88" s="106" t="s">
        <v>69</v>
      </c>
      <c r="C88" s="106" t="s">
        <v>17</v>
      </c>
      <c r="D88" s="106" t="n">
        <v>8624.13938175872</v>
      </c>
      <c r="E88" s="106" t="n">
        <v>15.1781265157573</v>
      </c>
      <c r="F88" s="106" t="n">
        <v>18.633336056687</v>
      </c>
      <c r="G88" s="106" t="n">
        <v>14.2130247583475</v>
      </c>
      <c r="H88" s="106" t="n">
        <v>37659.2494624185</v>
      </c>
      <c r="I88" s="106" t="n">
        <v>7.35095824195571</v>
      </c>
      <c r="J88" s="106" t="n">
        <v>81.366663943313</v>
      </c>
      <c r="K88" s="106" t="n">
        <v>3.25484730317577</v>
      </c>
    </row>
    <row r="89">
      <c r="A89" s="106" t="s">
        <v>70</v>
      </c>
      <c r="B89" s="106" t="s">
        <v>71</v>
      </c>
      <c r="C89" s="106" t="s">
        <v>16</v>
      </c>
      <c r="D89" s="106" t="n">
        <v>1164.58492403948</v>
      </c>
      <c r="E89" s="106" t="n">
        <v>10.2587857162405</v>
      </c>
      <c r="F89" s="106" t="n">
        <v>25.9136532371731</v>
      </c>
      <c r="G89" s="106" t="n">
        <v>9.12613596867669</v>
      </c>
      <c r="H89" s="106" t="n">
        <v>3329.51289142748</v>
      </c>
      <c r="I89" s="106" t="n">
        <v>5.22255214946009</v>
      </c>
      <c r="J89" s="106" t="n">
        <v>74.0863467628269</v>
      </c>
      <c r="K89" s="106" t="n">
        <v>3.19210668660263</v>
      </c>
    </row>
    <row r="90">
      <c r="A90" s="106" t="s">
        <v>70</v>
      </c>
      <c r="B90" s="106" t="s">
        <v>71</v>
      </c>
      <c r="C90" s="106" t="s">
        <v>17</v>
      </c>
      <c r="D90" s="106" t="n">
        <v>467.866771457332</v>
      </c>
      <c r="E90" s="106" t="n">
        <v>13.730344399649</v>
      </c>
      <c r="F90" s="106" t="n">
        <v>29.7076717558844</v>
      </c>
      <c r="G90" s="106" t="n">
        <v>12.1384309921698</v>
      </c>
      <c r="H90" s="106" t="n">
        <v>1107.03541307572</v>
      </c>
      <c r="I90" s="106" t="n">
        <v>8.26249280975153</v>
      </c>
      <c r="J90" s="106" t="n">
        <v>70.2923282441156</v>
      </c>
      <c r="K90" s="106" t="n">
        <v>5.1300694194465</v>
      </c>
    </row>
    <row r="91">
      <c r="A91" s="106" t="s">
        <v>72</v>
      </c>
      <c r="B91" s="106" t="s">
        <v>73</v>
      </c>
      <c r="C91" s="106" t="s">
        <v>16</v>
      </c>
      <c r="D91" s="106" t="n">
        <v>3021.65411682347</v>
      </c>
      <c r="E91" s="106" t="n">
        <v>10.6583075438707</v>
      </c>
      <c r="F91" s="106" t="n">
        <v>41.9436727168881</v>
      </c>
      <c r="G91" s="106" t="n">
        <v>8.43816858113025</v>
      </c>
      <c r="H91" s="106" t="n">
        <v>4182.42201932957</v>
      </c>
      <c r="I91" s="106" t="n">
        <v>7.80888480092996</v>
      </c>
      <c r="J91" s="106" t="n">
        <v>58.0563272831119</v>
      </c>
      <c r="K91" s="106" t="n">
        <v>6.09628265961306</v>
      </c>
    </row>
    <row r="92">
      <c r="A92" s="106" t="s">
        <v>72</v>
      </c>
      <c r="B92" s="106" t="s">
        <v>73</v>
      </c>
      <c r="C92" s="106" t="s">
        <v>17</v>
      </c>
      <c r="D92" s="106" t="n">
        <v>2790.26169524779</v>
      </c>
      <c r="E92" s="106" t="n">
        <v>10.823573270658</v>
      </c>
      <c r="F92" s="106" t="n">
        <v>56.5296745293221</v>
      </c>
      <c r="G92" s="106" t="n">
        <v>6.66858749484225</v>
      </c>
      <c r="H92" s="106" t="n">
        <v>2145.66216859911</v>
      </c>
      <c r="I92" s="106" t="n">
        <v>9.6614587840353</v>
      </c>
      <c r="J92" s="106" t="n">
        <v>43.4703254706779</v>
      </c>
      <c r="K92" s="106" t="n">
        <v>8.67196361131505</v>
      </c>
    </row>
    <row r="93">
      <c r="A93" s="106" t="s">
        <v>74</v>
      </c>
      <c r="B93" s="106" t="s">
        <v>75</v>
      </c>
      <c r="C93" s="106" t="s">
        <v>16</v>
      </c>
      <c r="D93" s="106" t="n">
        <v>599.138018628279</v>
      </c>
      <c r="E93" s="106" t="n">
        <v>11.404177145238</v>
      </c>
      <c r="F93" s="106" t="n">
        <v>40.7014681892333</v>
      </c>
      <c r="G93" s="106" t="n">
        <v>7.62176138745694</v>
      </c>
      <c r="H93" s="106" t="n">
        <v>872.892464013545</v>
      </c>
      <c r="I93" s="106" t="n">
        <v>11.1930002554684</v>
      </c>
      <c r="J93" s="106" t="n">
        <v>59.2985318107667</v>
      </c>
      <c r="K93" s="106" t="n">
        <v>5.23144282302753</v>
      </c>
    </row>
    <row r="94">
      <c r="A94" s="106" t="s">
        <v>74</v>
      </c>
      <c r="B94" s="106" t="s">
        <v>75</v>
      </c>
      <c r="C94" s="106" t="s">
        <v>17</v>
      </c>
      <c r="D94" s="106" t="n">
        <v>703.596951735815</v>
      </c>
      <c r="E94" s="106" t="n">
        <v>11.457229664318</v>
      </c>
      <c r="F94" s="106" t="n">
        <v>51.5845070422535</v>
      </c>
      <c r="G94" s="106" t="n">
        <v>5.91086803205159</v>
      </c>
      <c r="H94" s="106" t="n">
        <v>660.372565622352</v>
      </c>
      <c r="I94" s="106" t="n">
        <v>11.1543968608643</v>
      </c>
      <c r="J94" s="106" t="n">
        <v>48.4154929577465</v>
      </c>
      <c r="K94" s="106" t="n">
        <v>6.29776121233133</v>
      </c>
    </row>
    <row r="95">
      <c r="A95" s="106" t="s">
        <v>76</v>
      </c>
      <c r="B95" s="106" t="s">
        <v>77</v>
      </c>
      <c r="C95" s="106" t="s">
        <v>16</v>
      </c>
      <c r="D95" s="106" t="n">
        <v>417.018054162489</v>
      </c>
      <c r="E95" s="106" t="n">
        <v>21.9612641606798</v>
      </c>
      <c r="F95" s="106" t="n">
        <v>20.7395498392283</v>
      </c>
      <c r="G95" s="106" t="n">
        <v>8.87918718878892</v>
      </c>
      <c r="H95" s="106" t="n">
        <v>1593.72016048145</v>
      </c>
      <c r="I95" s="106" t="n">
        <v>16.6515707012416</v>
      </c>
      <c r="J95" s="106" t="n">
        <v>79.2604501607717</v>
      </c>
      <c r="K95" s="106" t="n">
        <v>2.32335729686363</v>
      </c>
    </row>
    <row r="96">
      <c r="A96" s="106" t="s">
        <v>76</v>
      </c>
      <c r="B96" s="106" t="s">
        <v>77</v>
      </c>
      <c r="C96" s="106" t="s">
        <v>17</v>
      </c>
      <c r="D96" s="106" t="n">
        <v>327.580073553996</v>
      </c>
      <c r="E96" s="106" t="n">
        <v>23.4036164048464</v>
      </c>
      <c r="F96" s="106" t="n">
        <v>27.0222222222222</v>
      </c>
      <c r="G96" s="106" t="n">
        <v>12.0472022615845</v>
      </c>
      <c r="H96" s="106" t="n">
        <v>884.681711802076</v>
      </c>
      <c r="I96" s="106" t="n">
        <v>16.5042216964378</v>
      </c>
      <c r="J96" s="106" t="n">
        <v>72.9777777777778</v>
      </c>
      <c r="K96" s="106" t="n">
        <v>4.46083981427731</v>
      </c>
    </row>
    <row r="97">
      <c r="A97" s="106" t="s">
        <v>78</v>
      </c>
      <c r="B97" s="106" t="s">
        <v>79</v>
      </c>
      <c r="C97" s="106" t="s">
        <v>16</v>
      </c>
      <c r="D97" s="106" t="n">
        <v>2669.12941599679</v>
      </c>
      <c r="E97" s="106" t="n">
        <v>12.3734829781837</v>
      </c>
      <c r="F97" s="106" t="n">
        <v>17.5016989858095</v>
      </c>
      <c r="G97" s="106" t="n">
        <v>10.7682489825074</v>
      </c>
      <c r="H97" s="106" t="n">
        <v>12581.5580638926</v>
      </c>
      <c r="I97" s="106" t="n">
        <v>4.36265512868162</v>
      </c>
      <c r="J97" s="106" t="n">
        <v>82.4983010141905</v>
      </c>
      <c r="K97" s="106" t="n">
        <v>2.28444283069147</v>
      </c>
    </row>
    <row r="98">
      <c r="A98" s="106" t="s">
        <v>78</v>
      </c>
      <c r="B98" s="106" t="s">
        <v>79</v>
      </c>
      <c r="C98" s="106" t="s">
        <v>17</v>
      </c>
      <c r="D98" s="106" t="n">
        <v>1774.4330910333</v>
      </c>
      <c r="E98" s="106" t="n">
        <v>15.8853910936503</v>
      </c>
      <c r="F98" s="106" t="n">
        <v>24.7228065666839</v>
      </c>
      <c r="G98" s="106" t="n">
        <v>12.3443013040011</v>
      </c>
      <c r="H98" s="106" t="n">
        <v>5402.87942907719</v>
      </c>
      <c r="I98" s="106" t="n">
        <v>5.97294102387402</v>
      </c>
      <c r="J98" s="106" t="n">
        <v>75.2771934333161</v>
      </c>
      <c r="K98" s="106" t="n">
        <v>4.05415982478186</v>
      </c>
    </row>
    <row r="99">
      <c r="A99" s="106" t="s">
        <v>80</v>
      </c>
      <c r="B99" s="106" t="s">
        <v>81</v>
      </c>
      <c r="C99" s="106" t="s">
        <v>16</v>
      </c>
      <c r="D99" s="106" t="n">
        <v>124743.546423021</v>
      </c>
      <c r="E99" s="106" t="n">
        <v>8.94501390206558</v>
      </c>
      <c r="F99" s="106" t="n">
        <v>31.5690722737327</v>
      </c>
      <c r="G99" s="106" t="n">
        <v>7.60391220764982</v>
      </c>
      <c r="H99" s="106" t="n">
        <v>270401.250172143</v>
      </c>
      <c r="I99" s="106" t="n">
        <v>4.52834875214474</v>
      </c>
      <c r="J99" s="106" t="n">
        <v>68.4309277262673</v>
      </c>
      <c r="K99" s="106" t="n">
        <v>3.50789419378677</v>
      </c>
    </row>
    <row r="100">
      <c r="A100" s="106" t="s">
        <v>80</v>
      </c>
      <c r="B100" s="106" t="s">
        <v>81</v>
      </c>
      <c r="C100" s="106" t="s">
        <v>17</v>
      </c>
      <c r="D100" s="106" t="n">
        <v>82524.89113941</v>
      </c>
      <c r="E100" s="106" t="n">
        <v>10.3959985237926</v>
      </c>
      <c r="F100" s="106" t="n">
        <v>37.7637816152789</v>
      </c>
      <c r="G100" s="106" t="n">
        <v>7.926996003313</v>
      </c>
      <c r="H100" s="106" t="n">
        <v>136004.312265423</v>
      </c>
      <c r="I100" s="106" t="n">
        <v>6.87678193658008</v>
      </c>
      <c r="J100" s="106" t="n">
        <v>62.2362183847211</v>
      </c>
      <c r="K100" s="106" t="n">
        <v>4.80995397380687</v>
      </c>
    </row>
    <row r="101">
      <c r="A101" s="106" t="s">
        <v>82</v>
      </c>
      <c r="B101" s="106" t="s">
        <v>83</v>
      </c>
      <c r="C101" s="106" t="s">
        <v>16</v>
      </c>
      <c r="D101" s="106" t="n">
        <v>921.031564119558</v>
      </c>
      <c r="E101" s="106" t="n">
        <v>16.7472633854597</v>
      </c>
      <c r="F101" s="106" t="n">
        <v>8.40038738322836</v>
      </c>
      <c r="G101" s="106" t="n">
        <v>15.5853255685565</v>
      </c>
      <c r="H101" s="106" t="n">
        <v>10043.1242789601</v>
      </c>
      <c r="I101" s="106" t="n">
        <v>4.25712092426202</v>
      </c>
      <c r="J101" s="106" t="n">
        <v>91.5996126167716</v>
      </c>
      <c r="K101" s="106" t="n">
        <v>1.42929395146412</v>
      </c>
    </row>
    <row r="102">
      <c r="A102" s="106" t="s">
        <v>82</v>
      </c>
      <c r="B102" s="106" t="s">
        <v>83</v>
      </c>
      <c r="C102" s="106" t="s">
        <v>17</v>
      </c>
      <c r="D102" s="106" t="n">
        <v>545.250683240144</v>
      </c>
      <c r="E102" s="106" t="n">
        <v>18.5048561458901</v>
      </c>
      <c r="F102" s="106" t="n">
        <v>10.2014327683279</v>
      </c>
      <c r="G102" s="106" t="n">
        <v>18.1355929013439</v>
      </c>
      <c r="H102" s="106" t="n">
        <v>4799.59347368031</v>
      </c>
      <c r="I102" s="106" t="n">
        <v>7.10394478814523</v>
      </c>
      <c r="J102" s="106" t="n">
        <v>89.7985672316721</v>
      </c>
      <c r="K102" s="106" t="n">
        <v>2.06026707775324</v>
      </c>
    </row>
    <row r="103">
      <c r="A103" s="106" t="s">
        <v>84</v>
      </c>
      <c r="B103" s="106" t="s">
        <v>85</v>
      </c>
      <c r="C103" s="106" t="s">
        <v>16</v>
      </c>
      <c r="D103" s="106" t="n">
        <v>703.103672161264</v>
      </c>
      <c r="E103" s="106" t="n">
        <v>15.495296788189</v>
      </c>
      <c r="F103" s="106" t="n">
        <v>14.5669219415788</v>
      </c>
      <c r="G103" s="106" t="n">
        <v>14.5504069525942</v>
      </c>
      <c r="H103" s="106" t="n">
        <v>4123.61040635914</v>
      </c>
      <c r="I103" s="106" t="n">
        <v>5.27308277841279</v>
      </c>
      <c r="J103" s="106" t="n">
        <v>85.4330780584212</v>
      </c>
      <c r="K103" s="106" t="n">
        <v>2.48094353046377</v>
      </c>
    </row>
    <row r="104">
      <c r="A104" s="106" t="s">
        <v>84</v>
      </c>
      <c r="B104" s="106" t="s">
        <v>85</v>
      </c>
      <c r="C104" s="106" t="s">
        <v>17</v>
      </c>
      <c r="D104" s="106" t="n">
        <v>480.835220430927</v>
      </c>
      <c r="E104" s="106" t="n">
        <v>19.6903136825318</v>
      </c>
      <c r="F104" s="106" t="n">
        <v>24.0143136039038</v>
      </c>
      <c r="G104" s="106" t="n">
        <v>16.394511935713</v>
      </c>
      <c r="H104" s="106" t="n">
        <v>1521.45070104868</v>
      </c>
      <c r="I104" s="106" t="n">
        <v>7.77329772039508</v>
      </c>
      <c r="J104" s="106" t="n">
        <v>75.9856863960962</v>
      </c>
      <c r="K104" s="106" t="n">
        <v>5.18127781270372</v>
      </c>
    </row>
    <row r="105">
      <c r="A105" s="106" t="s">
        <v>86</v>
      </c>
      <c r="B105" s="106" t="s">
        <v>87</v>
      </c>
      <c r="C105" s="106" t="s">
        <v>16</v>
      </c>
      <c r="D105" s="106" t="n">
        <v>547.949279899814</v>
      </c>
      <c r="E105" s="106" t="n">
        <v>14.8503459333039</v>
      </c>
      <c r="F105" s="106" t="n">
        <v>43.3978873239437</v>
      </c>
      <c r="G105" s="106" t="n">
        <v>8.23497526990048</v>
      </c>
      <c r="H105" s="106" t="n">
        <v>714.668127739514</v>
      </c>
      <c r="I105" s="106" t="n">
        <v>12.0183812973618</v>
      </c>
      <c r="J105" s="106" t="n">
        <v>56.6021126760563</v>
      </c>
      <c r="K105" s="106" t="n">
        <v>6.31390794410721</v>
      </c>
    </row>
    <row r="106">
      <c r="A106" s="106" t="s">
        <v>86</v>
      </c>
      <c r="B106" s="106" t="s">
        <v>87</v>
      </c>
      <c r="C106" s="106" t="s">
        <v>17</v>
      </c>
      <c r="D106" s="106" t="n">
        <v>258.969943644334</v>
      </c>
      <c r="E106" s="106" t="n">
        <v>16.1712199273772</v>
      </c>
      <c r="F106" s="106" t="n">
        <v>50.5422993492408</v>
      </c>
      <c r="G106" s="106" t="n">
        <v>9.53052191935218</v>
      </c>
      <c r="H106" s="106" t="n">
        <v>253.412648716344</v>
      </c>
      <c r="I106" s="106" t="n">
        <v>23.2665168104016</v>
      </c>
      <c r="J106" s="106" t="n">
        <v>49.4577006507592</v>
      </c>
      <c r="K106" s="106" t="n">
        <v>9.73952459302218</v>
      </c>
    </row>
    <row r="107">
      <c r="A107" s="106" t="s">
        <v>88</v>
      </c>
      <c r="B107" s="106" t="s">
        <v>89</v>
      </c>
      <c r="C107" s="106" t="s">
        <v>16</v>
      </c>
      <c r="D107" s="106" t="n">
        <v>624.255293616448</v>
      </c>
      <c r="E107" s="106" t="n">
        <v>18.6608250589013</v>
      </c>
      <c r="F107" s="106" t="n">
        <v>15.198604721168</v>
      </c>
      <c r="G107" s="106" t="n">
        <v>17.1825351866913</v>
      </c>
      <c r="H107" s="106" t="n">
        <v>3483.06445756445</v>
      </c>
      <c r="I107" s="106" t="n">
        <v>4.96677664853753</v>
      </c>
      <c r="J107" s="106" t="n">
        <v>84.801395278832</v>
      </c>
      <c r="K107" s="106" t="n">
        <v>3.07955499495503</v>
      </c>
    </row>
    <row r="108">
      <c r="A108" s="106" t="s">
        <v>88</v>
      </c>
      <c r="B108" s="106" t="s">
        <v>89</v>
      </c>
      <c r="C108" s="106" t="s">
        <v>17</v>
      </c>
      <c r="D108" s="106" t="n">
        <v>332.701423717514</v>
      </c>
      <c r="E108" s="106" t="n">
        <v>18.3059679478563</v>
      </c>
      <c r="F108" s="106" t="n">
        <v>18.0161900756924</v>
      </c>
      <c r="G108" s="106" t="n">
        <v>16.8976832526691</v>
      </c>
      <c r="H108" s="106" t="n">
        <v>1513.97882510156</v>
      </c>
      <c r="I108" s="106" t="n">
        <v>7.76961111580947</v>
      </c>
      <c r="J108" s="106" t="n">
        <v>81.9838099243076</v>
      </c>
      <c r="K108" s="106" t="n">
        <v>3.71331697807168</v>
      </c>
    </row>
    <row r="109">
      <c r="A109" s="106" t="s">
        <v>90</v>
      </c>
      <c r="B109" s="106" t="s">
        <v>91</v>
      </c>
      <c r="C109" s="106" t="s">
        <v>16</v>
      </c>
      <c r="D109" s="106" t="n">
        <v>330.213547646382</v>
      </c>
      <c r="E109" s="106" t="n">
        <v>17.6642223096226</v>
      </c>
      <c r="F109" s="106" t="n">
        <v>35.4430379746835</v>
      </c>
      <c r="G109" s="106" t="n">
        <v>12.6174650597345</v>
      </c>
      <c r="H109" s="106" t="n">
        <v>601.460390355911</v>
      </c>
      <c r="I109" s="106" t="n">
        <v>18.4568625688391</v>
      </c>
      <c r="J109" s="106" t="n">
        <v>64.5569620253165</v>
      </c>
      <c r="K109" s="106" t="n">
        <v>6.92723571906991</v>
      </c>
    </row>
    <row r="110">
      <c r="A110" s="106" t="s">
        <v>90</v>
      </c>
      <c r="B110" s="106" t="s">
        <v>91</v>
      </c>
      <c r="C110" s="106" t="s">
        <v>17</v>
      </c>
      <c r="D110" s="106" t="n">
        <v>119.407577497129</v>
      </c>
      <c r="E110" s="106" t="n">
        <v>28.3558091960541</v>
      </c>
      <c r="F110" s="106" t="n">
        <v>33.8912133891213</v>
      </c>
      <c r="G110" s="106" t="n">
        <v>19.1766692367586</v>
      </c>
      <c r="H110" s="106" t="n">
        <v>232.918484500573</v>
      </c>
      <c r="I110" s="106" t="n">
        <v>17.5617011131454</v>
      </c>
      <c r="J110" s="106" t="n">
        <v>66.1087866108787</v>
      </c>
      <c r="K110" s="106" t="n">
        <v>9.83107726694589</v>
      </c>
    </row>
    <row r="111">
      <c r="A111" s="106" t="s">
        <v>92</v>
      </c>
      <c r="B111" s="106" t="s">
        <v>93</v>
      </c>
      <c r="C111" s="106" t="s">
        <v>16</v>
      </c>
      <c r="D111" s="106" t="n">
        <v>543.099848277445</v>
      </c>
      <c r="E111" s="106" t="n">
        <v>20.8636862708528</v>
      </c>
      <c r="F111" s="106" t="n">
        <v>11.3719734983155</v>
      </c>
      <c r="G111" s="106" t="n">
        <v>19.728831112593</v>
      </c>
      <c r="H111" s="106" t="n">
        <v>4232.67498410229</v>
      </c>
      <c r="I111" s="106" t="n">
        <v>5.83453886175947</v>
      </c>
      <c r="J111" s="106" t="n">
        <v>88.6280265016845</v>
      </c>
      <c r="K111" s="106" t="n">
        <v>2.53143112197005</v>
      </c>
    </row>
    <row r="112">
      <c r="A112" s="106" t="s">
        <v>92</v>
      </c>
      <c r="B112" s="106" t="s">
        <v>93</v>
      </c>
      <c r="C112" s="106" t="s">
        <v>17</v>
      </c>
      <c r="D112" s="106" t="n">
        <v>298.999853488828</v>
      </c>
      <c r="E112" s="106" t="n">
        <v>24.6355460227977</v>
      </c>
      <c r="F112" s="106" t="n">
        <v>9.02171211570152</v>
      </c>
      <c r="G112" s="106" t="n">
        <v>22.8476486823768</v>
      </c>
      <c r="H112" s="106" t="n">
        <v>3015.22531413145</v>
      </c>
      <c r="I112" s="106" t="n">
        <v>7.44403802816067</v>
      </c>
      <c r="J112" s="106" t="n">
        <v>90.9782878842985</v>
      </c>
      <c r="K112" s="106" t="n">
        <v>2.26564946127839</v>
      </c>
    </row>
    <row r="113">
      <c r="A113" s="106" t="s">
        <v>94</v>
      </c>
      <c r="B113" s="106" t="s">
        <v>95</v>
      </c>
      <c r="C113" s="106" t="s">
        <v>16</v>
      </c>
      <c r="D113" s="106" t="n">
        <v>1295.79439048793</v>
      </c>
      <c r="E113" s="106" t="n">
        <v>14.623115073009</v>
      </c>
      <c r="F113" s="106" t="n">
        <v>12.7248129527088</v>
      </c>
      <c r="G113" s="106" t="n">
        <v>13.4083970417178</v>
      </c>
      <c r="H113" s="106" t="n">
        <v>8887.41533765254</v>
      </c>
      <c r="I113" s="106" t="n">
        <v>4.41641162069961</v>
      </c>
      <c r="J113" s="106" t="n">
        <v>87.2751870472911</v>
      </c>
      <c r="K113" s="106" t="n">
        <v>1.95495822035948</v>
      </c>
    </row>
    <row r="114">
      <c r="A114" s="106" t="s">
        <v>94</v>
      </c>
      <c r="B114" s="106" t="s">
        <v>95</v>
      </c>
      <c r="C114" s="106" t="s">
        <v>17</v>
      </c>
      <c r="D114" s="106" t="n">
        <v>887.549087967586</v>
      </c>
      <c r="E114" s="106" t="n">
        <v>16.337877298962</v>
      </c>
      <c r="F114" s="106" t="n">
        <v>21.315893213113</v>
      </c>
      <c r="G114" s="106" t="n">
        <v>14.5451327270825</v>
      </c>
      <c r="H114" s="106" t="n">
        <v>3276.24118389205</v>
      </c>
      <c r="I114" s="106" t="n">
        <v>7.83774077451714</v>
      </c>
      <c r="J114" s="106" t="n">
        <v>78.684106786887</v>
      </c>
      <c r="K114" s="106" t="n">
        <v>3.9403446088647</v>
      </c>
    </row>
    <row r="115">
      <c r="A115" s="106" t="s">
        <v>96</v>
      </c>
      <c r="B115" s="106" t="s">
        <v>97</v>
      </c>
      <c r="C115" s="106" t="s">
        <v>16</v>
      </c>
      <c r="D115" s="106" t="n">
        <v>5485.91013632176</v>
      </c>
      <c r="E115" s="106" t="n">
        <v>11.5230429689279</v>
      </c>
      <c r="F115" s="106" t="n">
        <v>28.083493448467</v>
      </c>
      <c r="G115" s="106" t="n">
        <v>9.42753240486673</v>
      </c>
      <c r="H115" s="106" t="n">
        <v>14048.376601859</v>
      </c>
      <c r="I115" s="106" t="n">
        <v>5.6362638045388</v>
      </c>
      <c r="J115" s="106" t="n">
        <v>71.916506551533</v>
      </c>
      <c r="K115" s="106" t="n">
        <v>3.68146420373699</v>
      </c>
    </row>
    <row r="116">
      <c r="A116" s="106" t="s">
        <v>96</v>
      </c>
      <c r="B116" s="106" t="s">
        <v>97</v>
      </c>
      <c r="C116" s="106" t="s">
        <v>17</v>
      </c>
      <c r="D116" s="106" t="n">
        <v>3050.46732259609</v>
      </c>
      <c r="E116" s="106" t="n">
        <v>13.7571794230441</v>
      </c>
      <c r="F116" s="106" t="n">
        <v>31.1981671062883</v>
      </c>
      <c r="G116" s="106" t="n">
        <v>10.5638292647115</v>
      </c>
      <c r="H116" s="106" t="n">
        <v>6727.24593922318</v>
      </c>
      <c r="I116" s="106" t="n">
        <v>6.08380748244089</v>
      </c>
      <c r="J116" s="106" t="n">
        <v>68.8018328937117</v>
      </c>
      <c r="K116" s="106" t="n">
        <v>4.79016469215152</v>
      </c>
    </row>
    <row r="117">
      <c r="A117" s="106" t="s">
        <v>98</v>
      </c>
      <c r="B117" s="106" t="s">
        <v>99</v>
      </c>
      <c r="C117" s="106" t="s">
        <v>16</v>
      </c>
      <c r="D117" s="106" t="n">
        <v>3034.02764449038</v>
      </c>
      <c r="E117" s="106" t="n">
        <v>11.0178749183616</v>
      </c>
      <c r="F117" s="106" t="n">
        <v>26.752146312833</v>
      </c>
      <c r="G117" s="106" t="n">
        <v>8.97348584103714</v>
      </c>
      <c r="H117" s="106" t="n">
        <v>8307.22179774582</v>
      </c>
      <c r="I117" s="106" t="n">
        <v>5.34673198402486</v>
      </c>
      <c r="J117" s="106" t="n">
        <v>73.247853687167</v>
      </c>
      <c r="K117" s="106" t="n">
        <v>3.27736573935434</v>
      </c>
    </row>
    <row r="118">
      <c r="A118" s="106" t="s">
        <v>98</v>
      </c>
      <c r="B118" s="106" t="s">
        <v>99</v>
      </c>
      <c r="C118" s="106" t="s">
        <v>17</v>
      </c>
      <c r="D118" s="106" t="n">
        <v>1919.94726939101</v>
      </c>
      <c r="E118" s="106" t="n">
        <v>13.5480316533189</v>
      </c>
      <c r="F118" s="106" t="n">
        <v>33.3512326116279</v>
      </c>
      <c r="G118" s="106" t="n">
        <v>10.8938014126585</v>
      </c>
      <c r="H118" s="106" t="n">
        <v>3836.80328837285</v>
      </c>
      <c r="I118" s="106" t="n">
        <v>8.42896570764848</v>
      </c>
      <c r="J118" s="106" t="n">
        <v>66.6487673883721</v>
      </c>
      <c r="K118" s="106" t="n">
        <v>5.45128918620994</v>
      </c>
    </row>
    <row r="119">
      <c r="A119" s="106" t="s">
        <v>100</v>
      </c>
      <c r="B119" s="106" t="s">
        <v>101</v>
      </c>
      <c r="C119" s="106" t="s">
        <v>16</v>
      </c>
      <c r="D119" s="106" t="n">
        <v>11672.070732125</v>
      </c>
      <c r="E119" s="106" t="n">
        <v>14.3975334887674</v>
      </c>
      <c r="F119" s="106" t="n">
        <v>17.0224481791733</v>
      </c>
      <c r="G119" s="106" t="n">
        <v>13.127882232581</v>
      </c>
      <c r="H119" s="106" t="n">
        <v>56896.625199672</v>
      </c>
      <c r="I119" s="106" t="n">
        <v>4.81742845208066</v>
      </c>
      <c r="J119" s="106" t="n">
        <v>82.9775518208267</v>
      </c>
      <c r="K119" s="106" t="n">
        <v>2.69312229756953</v>
      </c>
    </row>
    <row r="120">
      <c r="A120" s="106" t="s">
        <v>100</v>
      </c>
      <c r="B120" s="106" t="s">
        <v>101</v>
      </c>
      <c r="C120" s="106" t="s">
        <v>17</v>
      </c>
      <c r="D120" s="106" t="n">
        <v>6849.24204124231</v>
      </c>
      <c r="E120" s="106" t="n">
        <v>19.0737328102164</v>
      </c>
      <c r="F120" s="106" t="n">
        <v>21.2410527336177</v>
      </c>
      <c r="G120" s="106" t="n">
        <v>15.4601597823067</v>
      </c>
      <c r="H120" s="106" t="n">
        <v>25396.0620269603</v>
      </c>
      <c r="I120" s="106" t="n">
        <v>7.9173404503839</v>
      </c>
      <c r="J120" s="106" t="n">
        <v>78.7589472663823</v>
      </c>
      <c r="K120" s="106" t="n">
        <v>4.16955889589834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590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07" t="s">
        <v>104</v>
      </c>
      <c r="B131" s="107" t="s">
        <v>105</v>
      </c>
      <c r="C131" s="107" t="s">
        <v>16</v>
      </c>
      <c r="D131" s="107" t="n">
        <v>30619.4998115634</v>
      </c>
      <c r="E131" s="107" t="n">
        <v>8.65470769562694</v>
      </c>
      <c r="F131" s="107" t="n">
        <v>9.38956281084456</v>
      </c>
      <c r="G131" s="107" t="n">
        <v>8.48779131821412</v>
      </c>
      <c r="H131" s="107" t="n">
        <v>295481.94312462</v>
      </c>
      <c r="I131" s="107" t="n">
        <v>2.72505024816196</v>
      </c>
      <c r="J131" s="107" t="n">
        <v>90.6104371891554</v>
      </c>
      <c r="K131" s="107" t="n">
        <v>0.879552645147715</v>
      </c>
    </row>
    <row r="132">
      <c r="A132" s="107" t="s">
        <v>104</v>
      </c>
      <c r="B132" s="107" t="s">
        <v>105</v>
      </c>
      <c r="C132" s="107" t="s">
        <v>17</v>
      </c>
      <c r="D132" s="107" t="n">
        <v>35984.7644897848</v>
      </c>
      <c r="E132" s="107" t="n">
        <v>9.03176833897137</v>
      </c>
      <c r="F132" s="107" t="n">
        <v>17.7419933022856</v>
      </c>
      <c r="G132" s="107" t="n">
        <v>7.54015760713023</v>
      </c>
      <c r="H132" s="107" t="n">
        <v>166837.792574021</v>
      </c>
      <c r="I132" s="107" t="n">
        <v>2.97393835303655</v>
      </c>
      <c r="J132" s="107" t="n">
        <v>82.2580066977144</v>
      </c>
      <c r="K132" s="107" t="n">
        <v>1.62631494652544</v>
      </c>
    </row>
    <row r="133">
      <c r="A133" s="107" t="s">
        <v>106</v>
      </c>
      <c r="B133" s="107" t="s">
        <v>107</v>
      </c>
      <c r="C133" s="107" t="s">
        <v>16</v>
      </c>
      <c r="D133" s="107" t="n">
        <v>8211.8938988748</v>
      </c>
      <c r="E133" s="107" t="n">
        <v>14.8718176482389</v>
      </c>
      <c r="F133" s="107" t="n">
        <v>9.63511312921635</v>
      </c>
      <c r="G133" s="107" t="n">
        <v>13.6789208621683</v>
      </c>
      <c r="H133" s="107" t="n">
        <v>77016.9330878478</v>
      </c>
      <c r="I133" s="107" t="n">
        <v>5.28356362326343</v>
      </c>
      <c r="J133" s="107" t="n">
        <v>90.3648868707836</v>
      </c>
      <c r="K133" s="107" t="n">
        <v>1.45850843791851</v>
      </c>
    </row>
    <row r="134">
      <c r="A134" s="107" t="s">
        <v>106</v>
      </c>
      <c r="B134" s="107" t="s">
        <v>107</v>
      </c>
      <c r="C134" s="107" t="s">
        <v>17</v>
      </c>
      <c r="D134" s="107" t="n">
        <v>7837.19515150313</v>
      </c>
      <c r="E134" s="107" t="n">
        <v>18.099754564326</v>
      </c>
      <c r="F134" s="107" t="n">
        <v>11.3128102816798</v>
      </c>
      <c r="G134" s="107" t="n">
        <v>16.5495262278542</v>
      </c>
      <c r="H134" s="107" t="n">
        <v>61439.977861774</v>
      </c>
      <c r="I134" s="107" t="n">
        <v>5.96794338247612</v>
      </c>
      <c r="J134" s="107" t="n">
        <v>88.6871897183202</v>
      </c>
      <c r="K134" s="107" t="n">
        <v>2.11103374751228</v>
      </c>
    </row>
    <row r="135">
      <c r="A135" s="107" t="s">
        <v>108</v>
      </c>
      <c r="B135" s="107" t="s">
        <v>109</v>
      </c>
      <c r="C135" s="107" t="s">
        <v>16</v>
      </c>
      <c r="D135" s="107" t="n">
        <v>21761.8546174661</v>
      </c>
      <c r="E135" s="107" t="n">
        <v>5.83980624734661</v>
      </c>
      <c r="F135" s="107" t="n">
        <v>36.5670464782666</v>
      </c>
      <c r="G135" s="107" t="n">
        <v>4.17051427266093</v>
      </c>
      <c r="H135" s="107" t="n">
        <v>37750.3475244272</v>
      </c>
      <c r="I135" s="107" t="n">
        <v>3.86358442118182</v>
      </c>
      <c r="J135" s="107" t="n">
        <v>63.4329535217334</v>
      </c>
      <c r="K135" s="107" t="n">
        <v>2.40416661655862</v>
      </c>
    </row>
    <row r="136">
      <c r="A136" s="107" t="s">
        <v>108</v>
      </c>
      <c r="B136" s="107" t="s">
        <v>109</v>
      </c>
      <c r="C136" s="107" t="s">
        <v>17</v>
      </c>
      <c r="D136" s="107" t="n">
        <v>19435.3254935866</v>
      </c>
      <c r="E136" s="107" t="n">
        <v>6.10119015262381</v>
      </c>
      <c r="F136" s="107" t="n">
        <v>44.7078944308312</v>
      </c>
      <c r="G136" s="107" t="n">
        <v>3.96432591897452</v>
      </c>
      <c r="H136" s="107" t="n">
        <v>24036.47236452</v>
      </c>
      <c r="I136" s="107" t="n">
        <v>4.34097021717403</v>
      </c>
      <c r="J136" s="107" t="n">
        <v>55.2921055691688</v>
      </c>
      <c r="K136" s="107" t="n">
        <v>3.2054605779699</v>
      </c>
    </row>
    <row r="137">
      <c r="A137" s="107" t="s">
        <v>110</v>
      </c>
      <c r="B137" s="107" t="s">
        <v>111</v>
      </c>
      <c r="C137" s="107" t="s">
        <v>16</v>
      </c>
      <c r="D137" s="107" t="n">
        <v>101137.597256861</v>
      </c>
      <c r="E137" s="107" t="n">
        <v>4.28148533280943</v>
      </c>
      <c r="F137" s="107" t="n">
        <v>41.1873174244966</v>
      </c>
      <c r="G137" s="107" t="n">
        <v>3.19821163376614</v>
      </c>
      <c r="H137" s="107" t="n">
        <v>144417.596868767</v>
      </c>
      <c r="I137" s="107" t="n">
        <v>2.90606780441574</v>
      </c>
      <c r="J137" s="107" t="n">
        <v>58.8126825755034</v>
      </c>
      <c r="K137" s="107" t="n">
        <v>2.23975088334961</v>
      </c>
    </row>
    <row r="138">
      <c r="A138" s="107" t="s">
        <v>110</v>
      </c>
      <c r="B138" s="107" t="s">
        <v>111</v>
      </c>
      <c r="C138" s="107" t="s">
        <v>17</v>
      </c>
      <c r="D138" s="107" t="n">
        <v>62466.4281927869</v>
      </c>
      <c r="E138" s="107" t="n">
        <v>4.75028156448579</v>
      </c>
      <c r="F138" s="107" t="n">
        <v>45.5172559538946</v>
      </c>
      <c r="G138" s="107" t="n">
        <v>3.66871985353221</v>
      </c>
      <c r="H138" s="107" t="n">
        <v>74770.377681584</v>
      </c>
      <c r="I138" s="107" t="n">
        <v>4.26607286892984</v>
      </c>
      <c r="J138" s="107" t="n">
        <v>54.4827440461054</v>
      </c>
      <c r="K138" s="107" t="n">
        <v>3.06500826124042</v>
      </c>
    </row>
    <row r="139">
      <c r="A139" s="107" t="s">
        <v>112</v>
      </c>
      <c r="B139" s="107" t="s">
        <v>113</v>
      </c>
      <c r="C139" s="107" t="s">
        <v>16</v>
      </c>
      <c r="D139" s="107" t="n">
        <v>119873.399037512</v>
      </c>
      <c r="E139" s="107" t="n">
        <v>4.12699452311511</v>
      </c>
      <c r="F139" s="107" t="n">
        <v>54.8862092525859</v>
      </c>
      <c r="G139" s="107" t="n">
        <v>2.75434383021748</v>
      </c>
      <c r="H139" s="107" t="n">
        <v>98530.0955194823</v>
      </c>
      <c r="I139" s="107" t="n">
        <v>4.01344328077571</v>
      </c>
      <c r="J139" s="107" t="n">
        <v>45.113790747414</v>
      </c>
      <c r="K139" s="107" t="n">
        <v>3.35098180211227</v>
      </c>
    </row>
    <row r="140">
      <c r="A140" s="107" t="s">
        <v>112</v>
      </c>
      <c r="B140" s="107" t="s">
        <v>113</v>
      </c>
      <c r="C140" s="107" t="s">
        <v>17</v>
      </c>
      <c r="D140" s="107" t="n">
        <v>88517.3424149142</v>
      </c>
      <c r="E140" s="107" t="n">
        <v>4.83398333436833</v>
      </c>
      <c r="F140" s="107" t="n">
        <v>63.0427210485801</v>
      </c>
      <c r="G140" s="107" t="n">
        <v>2.55678466756319</v>
      </c>
      <c r="H140" s="107" t="n">
        <v>51891.163028091</v>
      </c>
      <c r="I140" s="107" t="n">
        <v>4.88012948404552</v>
      </c>
      <c r="J140" s="107" t="n">
        <v>36.9572789514198</v>
      </c>
      <c r="K140" s="107" t="n">
        <v>4.36143209542976</v>
      </c>
    </row>
    <row r="141">
      <c r="A141" s="107" t="s">
        <v>114</v>
      </c>
      <c r="B141" s="107" t="s">
        <v>115</v>
      </c>
      <c r="C141" s="107" t="s">
        <v>16</v>
      </c>
      <c r="D141" s="107" t="n">
        <v>40604.1326287636</v>
      </c>
      <c r="E141" s="107" t="n">
        <v>9.48756792273018</v>
      </c>
      <c r="F141" s="107" t="n">
        <v>36.8464419803828</v>
      </c>
      <c r="G141" s="107" t="n">
        <v>7.38685834993238</v>
      </c>
      <c r="H141" s="107" t="n">
        <v>69594.112972213</v>
      </c>
      <c r="I141" s="107" t="n">
        <v>6.12769043570909</v>
      </c>
      <c r="J141" s="107" t="n">
        <v>63.1535580196172</v>
      </c>
      <c r="K141" s="107" t="n">
        <v>4.30980385180426</v>
      </c>
    </row>
    <row r="142">
      <c r="A142" s="107" t="s">
        <v>114</v>
      </c>
      <c r="B142" s="107" t="s">
        <v>115</v>
      </c>
      <c r="C142" s="107" t="s">
        <v>17</v>
      </c>
      <c r="D142" s="107" t="n">
        <v>26851.1425274653</v>
      </c>
      <c r="E142" s="107" t="n">
        <v>9.64187969295462</v>
      </c>
      <c r="F142" s="107" t="n">
        <v>44.5723116720863</v>
      </c>
      <c r="G142" s="107" t="n">
        <v>6.68051410094474</v>
      </c>
      <c r="H142" s="107" t="n">
        <v>33390.6118715577</v>
      </c>
      <c r="I142" s="107" t="n">
        <v>6.1047978209585</v>
      </c>
      <c r="J142" s="107" t="n">
        <v>55.4276883279137</v>
      </c>
      <c r="K142" s="107" t="n">
        <v>5.37215181833806</v>
      </c>
    </row>
    <row r="143">
      <c r="A143" s="107" t="s">
        <v>116</v>
      </c>
      <c r="B143" s="107" t="s">
        <v>117</v>
      </c>
      <c r="C143" s="107" t="s">
        <v>16</v>
      </c>
      <c r="D143" s="107" t="n">
        <v>194058.072791928</v>
      </c>
      <c r="E143" s="107" t="n">
        <v>4.27504778246383</v>
      </c>
      <c r="F143" s="107" t="n">
        <v>43.7832232707214</v>
      </c>
      <c r="G143" s="107" t="n">
        <v>3.23196431582791</v>
      </c>
      <c r="H143" s="107" t="n">
        <v>249166.656442884</v>
      </c>
      <c r="I143" s="107" t="n">
        <v>3.07049687480295</v>
      </c>
      <c r="J143" s="107" t="n">
        <v>56.2167767292786</v>
      </c>
      <c r="K143" s="107" t="n">
        <v>2.51714565430072</v>
      </c>
    </row>
    <row r="144">
      <c r="A144" s="107" t="s">
        <v>116</v>
      </c>
      <c r="B144" s="107" t="s">
        <v>117</v>
      </c>
      <c r="C144" s="107" t="s">
        <v>17</v>
      </c>
      <c r="D144" s="107" t="n">
        <v>112039.093637508</v>
      </c>
      <c r="E144" s="107" t="n">
        <v>5.31334435843095</v>
      </c>
      <c r="F144" s="107" t="n">
        <v>46.4227425224812</v>
      </c>
      <c r="G144" s="107" t="n">
        <v>3.86189807947026</v>
      </c>
      <c r="H144" s="107" t="n">
        <v>129306.17712768</v>
      </c>
      <c r="I144" s="107" t="n">
        <v>4.43044652735428</v>
      </c>
      <c r="J144" s="107" t="n">
        <v>53.5772574775188</v>
      </c>
      <c r="K144" s="107" t="n">
        <v>3.34619405008811</v>
      </c>
    </row>
    <row r="145">
      <c r="A145" s="107" t="s">
        <v>118</v>
      </c>
      <c r="B145" s="107" t="s">
        <v>119</v>
      </c>
      <c r="C145" s="107" t="s">
        <v>16</v>
      </c>
      <c r="D145" s="107" t="n">
        <v>197062.161014314</v>
      </c>
      <c r="E145" s="107" t="n">
        <v>3.63170213892798</v>
      </c>
      <c r="F145" s="107" t="n">
        <v>29.5894433300317</v>
      </c>
      <c r="G145" s="107" t="n">
        <v>3.11605851006639</v>
      </c>
      <c r="H145" s="107" t="n">
        <v>468925.903770624</v>
      </c>
      <c r="I145" s="107" t="n">
        <v>1.92242302784839</v>
      </c>
      <c r="J145" s="107" t="n">
        <v>70.4105566699683</v>
      </c>
      <c r="K145" s="107" t="n">
        <v>1.30949734041797</v>
      </c>
    </row>
    <row r="146">
      <c r="A146" s="107" t="s">
        <v>118</v>
      </c>
      <c r="B146" s="107" t="s">
        <v>119</v>
      </c>
      <c r="C146" s="107" t="s">
        <v>17</v>
      </c>
      <c r="D146" s="107" t="n">
        <v>114934.997242365</v>
      </c>
      <c r="E146" s="107" t="n">
        <v>4.26734023280114</v>
      </c>
      <c r="F146" s="107" t="n">
        <v>33.442743886913</v>
      </c>
      <c r="G146" s="107" t="n">
        <v>3.44630585393197</v>
      </c>
      <c r="H146" s="107" t="n">
        <v>228741.937972697</v>
      </c>
      <c r="I146" s="107" t="n">
        <v>2.47801579707207</v>
      </c>
      <c r="J146" s="107" t="n">
        <v>66.557256113087</v>
      </c>
      <c r="K146" s="107" t="n">
        <v>1.73165077348124</v>
      </c>
    </row>
    <row r="147">
      <c r="A147" s="107" t="s">
        <v>120</v>
      </c>
      <c r="B147" s="107" t="s">
        <v>121</v>
      </c>
      <c r="C147" s="107" t="s">
        <v>16</v>
      </c>
      <c r="D147" s="107" t="n">
        <v>42726.5336959042</v>
      </c>
      <c r="E147" s="107" t="n">
        <v>7.06795023326787</v>
      </c>
      <c r="F147" s="107" t="n">
        <v>17.7125840785198</v>
      </c>
      <c r="G147" s="107" t="n">
        <v>6.13064455855811</v>
      </c>
      <c r="H147" s="107" t="n">
        <v>198494.812136514</v>
      </c>
      <c r="I147" s="107" t="n">
        <v>2.11092420931214</v>
      </c>
      <c r="J147" s="107" t="n">
        <v>82.2874159214802</v>
      </c>
      <c r="K147" s="107" t="n">
        <v>1.31963746804977</v>
      </c>
    </row>
    <row r="148">
      <c r="A148" s="107" t="s">
        <v>120</v>
      </c>
      <c r="B148" s="107" t="s">
        <v>121</v>
      </c>
      <c r="C148" s="107" t="s">
        <v>17</v>
      </c>
      <c r="D148" s="107" t="n">
        <v>25716.5678767689</v>
      </c>
      <c r="E148" s="107" t="n">
        <v>7.57910290221985</v>
      </c>
      <c r="F148" s="107" t="n">
        <v>21.3854472109453</v>
      </c>
      <c r="G148" s="107" t="n">
        <v>6.63305241396309</v>
      </c>
      <c r="H148" s="107" t="n">
        <v>94536.0862908132</v>
      </c>
      <c r="I148" s="107" t="n">
        <v>2.75153863998403</v>
      </c>
      <c r="J148" s="107" t="n">
        <v>78.6145527890547</v>
      </c>
      <c r="K148" s="107" t="n">
        <v>1.80438337704302</v>
      </c>
    </row>
    <row r="149">
      <c r="A149" s="107" t="s">
        <v>122</v>
      </c>
      <c r="B149" s="107" t="s">
        <v>123</v>
      </c>
      <c r="C149" s="107" t="s">
        <v>16</v>
      </c>
      <c r="D149" s="107" t="n">
        <v>86100.6767607976</v>
      </c>
      <c r="E149" s="107" t="n">
        <v>6.31341903121205</v>
      </c>
      <c r="F149" s="107" t="n">
        <v>17.2697546206294</v>
      </c>
      <c r="G149" s="107" t="n">
        <v>5.72569168555212</v>
      </c>
      <c r="H149" s="107" t="n">
        <v>412462.728754803</v>
      </c>
      <c r="I149" s="107" t="n">
        <v>2.10248765724092</v>
      </c>
      <c r="J149" s="107" t="n">
        <v>82.7302453793706</v>
      </c>
      <c r="K149" s="107" t="n">
        <v>1.19522539779049</v>
      </c>
    </row>
    <row r="150">
      <c r="A150" s="107" t="s">
        <v>122</v>
      </c>
      <c r="B150" s="107" t="s">
        <v>123</v>
      </c>
      <c r="C150" s="107" t="s">
        <v>17</v>
      </c>
      <c r="D150" s="107" t="n">
        <v>55109.5408947242</v>
      </c>
      <c r="E150" s="107" t="n">
        <v>6.40358058998189</v>
      </c>
      <c r="F150" s="107" t="n">
        <v>19.1634971644695</v>
      </c>
      <c r="G150" s="107" t="n">
        <v>5.72089733363505</v>
      </c>
      <c r="H150" s="107" t="n">
        <v>232466.053589675</v>
      </c>
      <c r="I150" s="107" t="n">
        <v>2.85201232183176</v>
      </c>
      <c r="J150" s="107" t="n">
        <v>80.8365028355305</v>
      </c>
      <c r="K150" s="107" t="n">
        <v>1.35622393331876</v>
      </c>
    </row>
    <row r="151">
      <c r="A151" s="107" t="s">
        <v>124</v>
      </c>
      <c r="B151" s="107" t="s">
        <v>125</v>
      </c>
      <c r="C151" s="107" t="s">
        <v>16</v>
      </c>
      <c r="D151" s="107" t="n">
        <v>137832.78993164</v>
      </c>
      <c r="E151" s="107" t="n">
        <v>6.14575290770382</v>
      </c>
      <c r="F151" s="107" t="n">
        <v>19.4875198894822</v>
      </c>
      <c r="G151" s="107" t="n">
        <v>5.33210382083285</v>
      </c>
      <c r="H151" s="107" t="n">
        <v>569454.698231651</v>
      </c>
      <c r="I151" s="107" t="n">
        <v>2.06880739114118</v>
      </c>
      <c r="J151" s="107" t="n">
        <v>80.5124801105178</v>
      </c>
      <c r="K151" s="107" t="n">
        <v>1.29060089961991</v>
      </c>
    </row>
    <row r="152">
      <c r="A152" s="107" t="s">
        <v>124</v>
      </c>
      <c r="B152" s="107" t="s">
        <v>125</v>
      </c>
      <c r="C152" s="107" t="s">
        <v>17</v>
      </c>
      <c r="D152" s="107" t="n">
        <v>105158.030966457</v>
      </c>
      <c r="E152" s="107" t="n">
        <v>6.3926793227059</v>
      </c>
      <c r="F152" s="107" t="n">
        <v>24.4223851464826</v>
      </c>
      <c r="G152" s="107" t="n">
        <v>5.33024204846861</v>
      </c>
      <c r="H152" s="107" t="n">
        <v>325422.480870252</v>
      </c>
      <c r="I152" s="107" t="n">
        <v>2.51601883877683</v>
      </c>
      <c r="J152" s="107" t="n">
        <v>75.5776148535174</v>
      </c>
      <c r="K152" s="107" t="n">
        <v>1.7224309669468</v>
      </c>
    </row>
    <row r="153">
      <c r="A153" s="107" t="s">
        <v>126</v>
      </c>
      <c r="B153" s="107" t="s">
        <v>127</v>
      </c>
      <c r="C153" s="107" t="s">
        <v>16</v>
      </c>
      <c r="D153" s="107" t="n">
        <v>8644.36328308503</v>
      </c>
      <c r="E153" s="107" t="n">
        <v>13.2970849664498</v>
      </c>
      <c r="F153" s="107" t="n">
        <v>11.2618123114405</v>
      </c>
      <c r="G153" s="107" t="n">
        <v>12.2304646300522</v>
      </c>
      <c r="H153" s="107" t="n">
        <v>68113.826642559</v>
      </c>
      <c r="I153" s="107" t="n">
        <v>3.84456693978792</v>
      </c>
      <c r="J153" s="107" t="n">
        <v>88.7381876885595</v>
      </c>
      <c r="K153" s="107" t="n">
        <v>1.55217500754883</v>
      </c>
    </row>
    <row r="154">
      <c r="A154" s="107" t="s">
        <v>126</v>
      </c>
      <c r="B154" s="107" t="s">
        <v>127</v>
      </c>
      <c r="C154" s="107" t="s">
        <v>17</v>
      </c>
      <c r="D154" s="107" t="n">
        <v>10139.9452754169</v>
      </c>
      <c r="E154" s="107" t="n">
        <v>14.3748653455626</v>
      </c>
      <c r="F154" s="107" t="n">
        <v>17.7483354058272</v>
      </c>
      <c r="G154" s="107" t="n">
        <v>12.8261793953784</v>
      </c>
      <c r="H154" s="107" t="n">
        <v>46991.8647989391</v>
      </c>
      <c r="I154" s="107" t="n">
        <v>4.47197406673628</v>
      </c>
      <c r="J154" s="107" t="n">
        <v>82.2516645941728</v>
      </c>
      <c r="K154" s="107" t="n">
        <v>2.76764409580854</v>
      </c>
    </row>
    <row r="155">
      <c r="A155" s="107" t="s">
        <v>128</v>
      </c>
      <c r="B155" s="107" t="s">
        <v>129</v>
      </c>
      <c r="C155" s="107" t="s">
        <v>16</v>
      </c>
      <c r="D155" s="107" t="n">
        <v>3575.00639189405</v>
      </c>
      <c r="E155" s="107" t="n">
        <v>12.7548036841222</v>
      </c>
      <c r="F155" s="107" t="n">
        <v>4.0967006276724</v>
      </c>
      <c r="G155" s="107" t="n">
        <v>12.4274888221213</v>
      </c>
      <c r="H155" s="107" t="n">
        <v>83690.496187074</v>
      </c>
      <c r="I155" s="107" t="n">
        <v>2.82041731921619</v>
      </c>
      <c r="J155" s="107" t="n">
        <v>95.9032993723276</v>
      </c>
      <c r="K155" s="107" t="n">
        <v>0.530864960759278</v>
      </c>
    </row>
    <row r="156">
      <c r="A156" s="107" t="s">
        <v>128</v>
      </c>
      <c r="B156" s="107" t="s">
        <v>129</v>
      </c>
      <c r="C156" s="107" t="s">
        <v>17</v>
      </c>
      <c r="D156" s="107" t="n">
        <v>4230.10274623303</v>
      </c>
      <c r="E156" s="107" t="n">
        <v>11.8063065800317</v>
      </c>
      <c r="F156" s="107" t="n">
        <v>7.56111383620088</v>
      </c>
      <c r="G156" s="107" t="n">
        <v>11.2793877386361</v>
      </c>
      <c r="H156" s="107" t="n">
        <v>51715.3946747986</v>
      </c>
      <c r="I156" s="107" t="n">
        <v>2.8788883614349</v>
      </c>
      <c r="J156" s="107" t="n">
        <v>92.4388861637991</v>
      </c>
      <c r="K156" s="107" t="n">
        <v>0.922606688957218</v>
      </c>
    </row>
    <row r="157">
      <c r="A157" s="107" t="s">
        <v>130</v>
      </c>
      <c r="B157" s="107" t="s">
        <v>131</v>
      </c>
      <c r="C157" s="107" t="s">
        <v>16</v>
      </c>
      <c r="D157" s="107" t="n">
        <v>8543.18267766016</v>
      </c>
      <c r="E157" s="107" t="n">
        <v>12.6318074154354</v>
      </c>
      <c r="F157" s="107" t="n">
        <v>19.6990235883098</v>
      </c>
      <c r="G157" s="107" t="n">
        <v>11.3473253203514</v>
      </c>
      <c r="H157" s="107" t="n">
        <v>34825.3763748304</v>
      </c>
      <c r="I157" s="107" t="n">
        <v>4.6081742437367</v>
      </c>
      <c r="J157" s="107" t="n">
        <v>80.3009764116902</v>
      </c>
      <c r="K157" s="107" t="n">
        <v>2.78366763566882</v>
      </c>
    </row>
    <row r="158">
      <c r="A158" s="107" t="s">
        <v>130</v>
      </c>
      <c r="B158" s="107" t="s">
        <v>131</v>
      </c>
      <c r="C158" s="107" t="s">
        <v>17</v>
      </c>
      <c r="D158" s="107" t="n">
        <v>9185.45131805759</v>
      </c>
      <c r="E158" s="107" t="n">
        <v>11.8306101873607</v>
      </c>
      <c r="F158" s="107" t="n">
        <v>30.88227530321</v>
      </c>
      <c r="G158" s="107" t="n">
        <v>8.91705873466522</v>
      </c>
      <c r="H158" s="107" t="n">
        <v>20557.9896294519</v>
      </c>
      <c r="I158" s="107" t="n">
        <v>4.77261715737217</v>
      </c>
      <c r="J158" s="107" t="n">
        <v>69.11772469679</v>
      </c>
      <c r="K158" s="107" t="n">
        <v>3.98420324087454</v>
      </c>
    </row>
    <row r="159">
      <c r="A159" s="107" t="s">
        <v>132</v>
      </c>
      <c r="B159" s="107" t="s">
        <v>133</v>
      </c>
      <c r="C159" s="107" t="s">
        <v>16</v>
      </c>
      <c r="D159" s="107" t="n">
        <v>8171.38398510068</v>
      </c>
      <c r="E159" s="107" t="n">
        <v>11.9554902671139</v>
      </c>
      <c r="F159" s="107" t="n">
        <v>16.3742245330839</v>
      </c>
      <c r="G159" s="107" t="n">
        <v>11.4225138938259</v>
      </c>
      <c r="H159" s="107" t="n">
        <v>41732.560892353</v>
      </c>
      <c r="I159" s="107" t="n">
        <v>3.8429484517097</v>
      </c>
      <c r="J159" s="107" t="n">
        <v>83.6257754669161</v>
      </c>
      <c r="K159" s="107" t="n">
        <v>2.23656888304457</v>
      </c>
    </row>
    <row r="160">
      <c r="A160" s="107" t="s">
        <v>132</v>
      </c>
      <c r="B160" s="107" t="s">
        <v>133</v>
      </c>
      <c r="C160" s="107" t="s">
        <v>17</v>
      </c>
      <c r="D160" s="107" t="n">
        <v>6116.78726474637</v>
      </c>
      <c r="E160" s="107" t="n">
        <v>13.0276034649427</v>
      </c>
      <c r="F160" s="107" t="n">
        <v>20.7827392252354</v>
      </c>
      <c r="G160" s="107" t="n">
        <v>11.1240271019956</v>
      </c>
      <c r="H160" s="107" t="n">
        <v>23315.2678578002</v>
      </c>
      <c r="I160" s="107" t="n">
        <v>4.45760164723665</v>
      </c>
      <c r="J160" s="107" t="n">
        <v>79.2172607747646</v>
      </c>
      <c r="K160" s="107" t="n">
        <v>2.91840126929599</v>
      </c>
    </row>
    <row r="161">
      <c r="A161" s="107" t="s">
        <v>134</v>
      </c>
      <c r="B161" s="107" t="s">
        <v>135</v>
      </c>
      <c r="C161" s="107" t="s">
        <v>16</v>
      </c>
      <c r="D161" s="107" t="n">
        <v>28491.5115616457</v>
      </c>
      <c r="E161" s="107" t="n">
        <v>6.22381181662755</v>
      </c>
      <c r="F161" s="107" t="n">
        <v>19.000209699327</v>
      </c>
      <c r="G161" s="107" t="n">
        <v>5.51002342037635</v>
      </c>
      <c r="H161" s="107" t="n">
        <v>121462.15743736</v>
      </c>
      <c r="I161" s="107" t="n">
        <v>2.55044962727119</v>
      </c>
      <c r="J161" s="107" t="n">
        <v>80.999790300673</v>
      </c>
      <c r="K161" s="107" t="n">
        <v>1.29249224037168</v>
      </c>
    </row>
    <row r="162">
      <c r="A162" s="107" t="s">
        <v>134</v>
      </c>
      <c r="B162" s="107" t="s">
        <v>135</v>
      </c>
      <c r="C162" s="107" t="s">
        <v>17</v>
      </c>
      <c r="D162" s="107" t="n">
        <v>24135.9272329091</v>
      </c>
      <c r="E162" s="107" t="n">
        <v>7.47547155211899</v>
      </c>
      <c r="F162" s="107" t="n">
        <v>26.4763488327457</v>
      </c>
      <c r="G162" s="107" t="n">
        <v>6.21370435879166</v>
      </c>
      <c r="H162" s="107" t="n">
        <v>67024.4037680859</v>
      </c>
      <c r="I162" s="107" t="n">
        <v>3.64366604098926</v>
      </c>
      <c r="J162" s="107" t="n">
        <v>73.5236511672543</v>
      </c>
      <c r="K162" s="107" t="n">
        <v>2.23759567887445</v>
      </c>
    </row>
    <row r="163">
      <c r="A163" s="107" t="s">
        <v>136</v>
      </c>
      <c r="B163" s="107" t="s">
        <v>137</v>
      </c>
      <c r="C163" s="107" t="s">
        <v>16</v>
      </c>
      <c r="D163" s="107" t="n">
        <v>2548.68110836647</v>
      </c>
      <c r="E163" s="107" t="n">
        <v>14.2732720861793</v>
      </c>
      <c r="F163" s="107" t="n">
        <v>24.8530605487339</v>
      </c>
      <c r="G163" s="107" t="n">
        <v>12.0890236730507</v>
      </c>
      <c r="H163" s="107" t="n">
        <v>7706.31788207499</v>
      </c>
      <c r="I163" s="107" t="n">
        <v>6.84556027613023</v>
      </c>
      <c r="J163" s="107" t="n">
        <v>75.1469394512661</v>
      </c>
      <c r="K163" s="107" t="n">
        <v>3.99815667165332</v>
      </c>
    </row>
    <row r="164">
      <c r="A164" s="107" t="s">
        <v>136</v>
      </c>
      <c r="B164" s="107" t="s">
        <v>137</v>
      </c>
      <c r="C164" s="107" t="s">
        <v>17</v>
      </c>
      <c r="D164" s="107" t="n">
        <v>2488.14848864905</v>
      </c>
      <c r="E164" s="107" t="n">
        <v>12.7366006861542</v>
      </c>
      <c r="F164" s="107" t="n">
        <v>36.6227276850333</v>
      </c>
      <c r="G164" s="107" t="n">
        <v>10.0925497358025</v>
      </c>
      <c r="H164" s="107" t="n">
        <v>4305.85252090954</v>
      </c>
      <c r="I164" s="107" t="n">
        <v>7.4540427321386</v>
      </c>
      <c r="J164" s="107" t="n">
        <v>63.3772723149667</v>
      </c>
      <c r="K164" s="107" t="n">
        <v>5.83200707637058</v>
      </c>
    </row>
    <row r="165">
      <c r="A165" s="107" t="s">
        <v>138</v>
      </c>
      <c r="B165" s="107" t="s">
        <v>139</v>
      </c>
      <c r="C165" s="107" t="s">
        <v>16</v>
      </c>
      <c r="D165" s="107" t="n">
        <v>84431.6822414363</v>
      </c>
      <c r="E165" s="107" t="n">
        <v>5.23374695361132</v>
      </c>
      <c r="F165" s="107" t="n">
        <v>36.9448418684147</v>
      </c>
      <c r="G165" s="107" t="n">
        <v>4.2106207254855</v>
      </c>
      <c r="H165" s="107" t="n">
        <v>144102.743598452</v>
      </c>
      <c r="I165" s="107" t="n">
        <v>3.50474856850583</v>
      </c>
      <c r="J165" s="107" t="n">
        <v>63.0551581315853</v>
      </c>
      <c r="K165" s="107" t="n">
        <v>2.46705775515308</v>
      </c>
    </row>
    <row r="166">
      <c r="A166" s="107" t="s">
        <v>138</v>
      </c>
      <c r="B166" s="107" t="s">
        <v>139</v>
      </c>
      <c r="C166" s="107" t="s">
        <v>17</v>
      </c>
      <c r="D166" s="107" t="n">
        <v>55973.6175415314</v>
      </c>
      <c r="E166" s="107" t="n">
        <v>5.74229946388818</v>
      </c>
      <c r="F166" s="107" t="n">
        <v>42.0261558891693</v>
      </c>
      <c r="G166" s="107" t="n">
        <v>4.08333613302215</v>
      </c>
      <c r="H166" s="107" t="n">
        <v>77213.95661858</v>
      </c>
      <c r="I166" s="107" t="n">
        <v>4.42571387716772</v>
      </c>
      <c r="J166" s="107" t="n">
        <v>57.9738441108307</v>
      </c>
      <c r="K166" s="107" t="n">
        <v>2.96007490112609</v>
      </c>
    </row>
    <row r="167">
      <c r="A167" s="107" t="s">
        <v>140</v>
      </c>
      <c r="B167" s="107" t="s">
        <v>141</v>
      </c>
      <c r="C167" s="107" t="s">
        <v>16</v>
      </c>
      <c r="D167" s="107" t="n">
        <v>167029.292619956</v>
      </c>
      <c r="E167" s="107" t="n">
        <v>4.3270837202066</v>
      </c>
      <c r="F167" s="107" t="n">
        <v>45.4121439520044</v>
      </c>
      <c r="G167" s="107" t="n">
        <v>3.01609379902547</v>
      </c>
      <c r="H167" s="107" t="n">
        <v>200778.254181815</v>
      </c>
      <c r="I167" s="107" t="n">
        <v>3.2250216090164</v>
      </c>
      <c r="J167" s="107" t="n">
        <v>54.5878560479956</v>
      </c>
      <c r="K167" s="107" t="n">
        <v>2.50911641691269</v>
      </c>
    </row>
    <row r="168">
      <c r="A168" s="107" t="s">
        <v>140</v>
      </c>
      <c r="B168" s="107" t="s">
        <v>141</v>
      </c>
      <c r="C168" s="107" t="s">
        <v>17</v>
      </c>
      <c r="D168" s="107" t="n">
        <v>127798.793458389</v>
      </c>
      <c r="E168" s="107" t="n">
        <v>4.44182465874067</v>
      </c>
      <c r="F168" s="107" t="n">
        <v>53.4742107921269</v>
      </c>
      <c r="G168" s="107" t="n">
        <v>2.74599497858249</v>
      </c>
      <c r="H168" s="107" t="n">
        <v>111192.659739841</v>
      </c>
      <c r="I168" s="107" t="n">
        <v>3.65556634000439</v>
      </c>
      <c r="J168" s="107" t="n">
        <v>46.5257892078731</v>
      </c>
      <c r="K168" s="107" t="n">
        <v>3.15609722734147</v>
      </c>
    </row>
    <row r="169">
      <c r="A169" s="107" t="s">
        <v>142</v>
      </c>
      <c r="B169" s="107" t="s">
        <v>143</v>
      </c>
      <c r="C169" s="107" t="s">
        <v>16</v>
      </c>
      <c r="D169" s="107" t="n">
        <v>1258.59765622562</v>
      </c>
      <c r="E169" s="107" t="n">
        <v>33.6968828075412</v>
      </c>
      <c r="F169" s="107" t="n">
        <v>49.0860768848426</v>
      </c>
      <c r="G169" s="107" t="n">
        <v>6.55134990069299</v>
      </c>
      <c r="H169" s="107" t="n">
        <v>1305.46477471244</v>
      </c>
      <c r="I169" s="107" t="n">
        <v>34.1163398583412</v>
      </c>
      <c r="J169" s="107" t="n">
        <v>50.9139231151574</v>
      </c>
      <c r="K169" s="107" t="n">
        <v>6.31615175671241</v>
      </c>
    </row>
    <row r="170">
      <c r="A170" s="107" t="s">
        <v>142</v>
      </c>
      <c r="B170" s="107" t="s">
        <v>143</v>
      </c>
      <c r="C170" s="107" t="s">
        <v>17</v>
      </c>
      <c r="D170" s="107" t="n">
        <v>262.105089840355</v>
      </c>
      <c r="E170" s="107" t="n">
        <v>30.4096600344971</v>
      </c>
      <c r="F170" s="107" t="n">
        <v>45.8275700038801</v>
      </c>
      <c r="G170" s="107" t="n">
        <v>17.4390039518772</v>
      </c>
      <c r="H170" s="107" t="n">
        <v>309.832479221595</v>
      </c>
      <c r="I170" s="107" t="n">
        <v>36.5147437072409</v>
      </c>
      <c r="J170" s="107" t="n">
        <v>54.1724299961199</v>
      </c>
      <c r="K170" s="107" t="n">
        <v>14.7526550767583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591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08" t="s">
        <v>104</v>
      </c>
      <c r="B181" s="108" t="s">
        <v>105</v>
      </c>
      <c r="C181" s="108" t="s">
        <v>16</v>
      </c>
      <c r="D181" s="108" t="n">
        <v>30601.5470292997</v>
      </c>
      <c r="E181" s="108" t="n">
        <v>8.65967349857473</v>
      </c>
      <c r="F181" s="108" t="n">
        <v>9.39389003069976</v>
      </c>
      <c r="G181" s="108" t="n">
        <v>8.49262352326357</v>
      </c>
      <c r="H181" s="108" t="n">
        <v>295158.568634095</v>
      </c>
      <c r="I181" s="108" t="n">
        <v>2.72588121070955</v>
      </c>
      <c r="J181" s="108" t="n">
        <v>90.6061099693002</v>
      </c>
      <c r="K181" s="108" t="n">
        <v>0.880501011208882</v>
      </c>
    </row>
    <row r="182">
      <c r="A182" s="108" t="s">
        <v>104</v>
      </c>
      <c r="B182" s="108" t="s">
        <v>105</v>
      </c>
      <c r="C182" s="108" t="s">
        <v>17</v>
      </c>
      <c r="D182" s="108" t="n">
        <v>35911.7727701573</v>
      </c>
      <c r="E182" s="108" t="n">
        <v>9.04791351699312</v>
      </c>
      <c r="F182" s="108" t="n">
        <v>17.7183817248972</v>
      </c>
      <c r="G182" s="108" t="n">
        <v>7.55569998186427</v>
      </c>
      <c r="H182" s="108" t="n">
        <v>166769.111566449</v>
      </c>
      <c r="I182" s="108" t="n">
        <v>2.97487806800487</v>
      </c>
      <c r="J182" s="108" t="n">
        <v>82.2816182751028</v>
      </c>
      <c r="K182" s="108" t="n">
        <v>1.62703139879759</v>
      </c>
    </row>
    <row r="183">
      <c r="A183" s="108" t="s">
        <v>106</v>
      </c>
      <c r="B183" s="108" t="s">
        <v>107</v>
      </c>
      <c r="C183" s="108" t="s">
        <v>16</v>
      </c>
      <c r="D183" s="108" t="n">
        <v>8150.45807801051</v>
      </c>
      <c r="E183" s="108" t="n">
        <v>14.9649457728607</v>
      </c>
      <c r="F183" s="108" t="n">
        <v>9.62782402924521</v>
      </c>
      <c r="G183" s="108" t="n">
        <v>13.78202663374</v>
      </c>
      <c r="H183" s="108" t="n">
        <v>76504.7875232063</v>
      </c>
      <c r="I183" s="108" t="n">
        <v>5.27663872663768</v>
      </c>
      <c r="J183" s="108" t="n">
        <v>90.3721759707548</v>
      </c>
      <c r="K183" s="108" t="n">
        <v>1.46827190748355</v>
      </c>
    </row>
    <row r="184">
      <c r="A184" s="108" t="s">
        <v>106</v>
      </c>
      <c r="B184" s="108" t="s">
        <v>107</v>
      </c>
      <c r="C184" s="108" t="s">
        <v>17</v>
      </c>
      <c r="D184" s="108" t="n">
        <v>7770.9490168143</v>
      </c>
      <c r="E184" s="108" t="n">
        <v>18.2341353126731</v>
      </c>
      <c r="F184" s="108" t="n">
        <v>11.2606530547968</v>
      </c>
      <c r="G184" s="108" t="n">
        <v>16.6869630364344</v>
      </c>
      <c r="H184" s="108" t="n">
        <v>61238.8053819686</v>
      </c>
      <c r="I184" s="108" t="n">
        <v>5.9785299197308</v>
      </c>
      <c r="J184" s="108" t="n">
        <v>88.7393469452032</v>
      </c>
      <c r="K184" s="108" t="n">
        <v>2.11750601914547</v>
      </c>
    </row>
    <row r="185">
      <c r="A185" s="108" t="s">
        <v>108</v>
      </c>
      <c r="B185" s="108" t="s">
        <v>109</v>
      </c>
      <c r="C185" s="108" t="s">
        <v>16</v>
      </c>
      <c r="D185" s="108" t="n">
        <v>21414.1652505462</v>
      </c>
      <c r="E185" s="108" t="n">
        <v>5.70819992669342</v>
      </c>
      <c r="F185" s="108" t="n">
        <v>36.3905944532509</v>
      </c>
      <c r="G185" s="108" t="n">
        <v>4.21263613620621</v>
      </c>
      <c r="H185" s="108" t="n">
        <v>37431.1643525627</v>
      </c>
      <c r="I185" s="108" t="n">
        <v>3.80208020967559</v>
      </c>
      <c r="J185" s="108" t="n">
        <v>63.6094055467491</v>
      </c>
      <c r="K185" s="108" t="n">
        <v>2.41002618864475</v>
      </c>
    </row>
    <row r="186">
      <c r="A186" s="108" t="s">
        <v>108</v>
      </c>
      <c r="B186" s="108" t="s">
        <v>109</v>
      </c>
      <c r="C186" s="108" t="s">
        <v>17</v>
      </c>
      <c r="D186" s="108" t="n">
        <v>19331.3656933857</v>
      </c>
      <c r="E186" s="108" t="n">
        <v>6.11038159848944</v>
      </c>
      <c r="F186" s="108" t="n">
        <v>44.6775126576914</v>
      </c>
      <c r="G186" s="108" t="n">
        <v>3.98567695718027</v>
      </c>
      <c r="H186" s="108" t="n">
        <v>23937.3047035052</v>
      </c>
      <c r="I186" s="108" t="n">
        <v>4.3392224636904</v>
      </c>
      <c r="J186" s="108" t="n">
        <v>55.3224873423086</v>
      </c>
      <c r="K186" s="108" t="n">
        <v>3.21876584474734</v>
      </c>
    </row>
    <row r="187">
      <c r="A187" s="108" t="s">
        <v>110</v>
      </c>
      <c r="B187" s="108" t="s">
        <v>111</v>
      </c>
      <c r="C187" s="108" t="s">
        <v>16</v>
      </c>
      <c r="D187" s="108" t="n">
        <v>101085.597256861</v>
      </c>
      <c r="E187" s="108" t="n">
        <v>4.28337891090942</v>
      </c>
      <c r="F187" s="108" t="n">
        <v>41.1869394259309</v>
      </c>
      <c r="G187" s="108" t="n">
        <v>3.19985293965925</v>
      </c>
      <c r="H187" s="108" t="n">
        <v>144345.596868767</v>
      </c>
      <c r="I187" s="108" t="n">
        <v>2.90720250157085</v>
      </c>
      <c r="J187" s="108" t="n">
        <v>58.8130605740691</v>
      </c>
      <c r="K187" s="108" t="n">
        <v>2.24086534370463</v>
      </c>
    </row>
    <row r="188">
      <c r="A188" s="108" t="s">
        <v>110</v>
      </c>
      <c r="B188" s="108" t="s">
        <v>111</v>
      </c>
      <c r="C188" s="108" t="s">
        <v>17</v>
      </c>
      <c r="D188" s="108" t="n">
        <v>62453.4281927869</v>
      </c>
      <c r="E188" s="108" t="n">
        <v>4.75122476282851</v>
      </c>
      <c r="F188" s="108" t="n">
        <v>45.5170699830808</v>
      </c>
      <c r="G188" s="108" t="n">
        <v>3.669482006932</v>
      </c>
      <c r="H188" s="108" t="n">
        <v>74755.377681584</v>
      </c>
      <c r="I188" s="108" t="n">
        <v>4.2668971014939</v>
      </c>
      <c r="J188" s="108" t="n">
        <v>54.4829300169192</v>
      </c>
      <c r="K188" s="108" t="n">
        <v>3.0656220078346</v>
      </c>
    </row>
    <row r="189">
      <c r="A189" s="108" t="s">
        <v>112</v>
      </c>
      <c r="B189" s="108" t="s">
        <v>113</v>
      </c>
      <c r="C189" s="108" t="s">
        <v>16</v>
      </c>
      <c r="D189" s="108" t="n">
        <v>117551.684179255</v>
      </c>
      <c r="E189" s="108" t="n">
        <v>4.15324358627741</v>
      </c>
      <c r="F189" s="108" t="n">
        <v>55.2313250741251</v>
      </c>
      <c r="G189" s="108" t="n">
        <v>2.79413431771245</v>
      </c>
      <c r="H189" s="108" t="n">
        <v>95283.4850322224</v>
      </c>
      <c r="I189" s="108" t="n">
        <v>3.97757442476757</v>
      </c>
      <c r="J189" s="108" t="n">
        <v>44.7686749258749</v>
      </c>
      <c r="K189" s="108" t="n">
        <v>3.44713666548908</v>
      </c>
    </row>
    <row r="190">
      <c r="A190" s="108" t="s">
        <v>112</v>
      </c>
      <c r="B190" s="108" t="s">
        <v>113</v>
      </c>
      <c r="C190" s="108" t="s">
        <v>17</v>
      </c>
      <c r="D190" s="108" t="n">
        <v>87707.9680547371</v>
      </c>
      <c r="E190" s="108" t="n">
        <v>4.86662480931096</v>
      </c>
      <c r="F190" s="108" t="n">
        <v>63.3774660717423</v>
      </c>
      <c r="G190" s="108" t="n">
        <v>2.56865157177174</v>
      </c>
      <c r="H190" s="108" t="n">
        <v>50681.8627337848</v>
      </c>
      <c r="I190" s="108" t="n">
        <v>4.93173375995372</v>
      </c>
      <c r="J190" s="108" t="n">
        <v>36.6225339282577</v>
      </c>
      <c r="K190" s="108" t="n">
        <v>4.44520382338918</v>
      </c>
    </row>
    <row r="191">
      <c r="A191" s="108" t="s">
        <v>114</v>
      </c>
      <c r="B191" s="108" t="s">
        <v>115</v>
      </c>
      <c r="C191" s="108" t="s">
        <v>16</v>
      </c>
      <c r="D191" s="108" t="n">
        <v>40604.1326287636</v>
      </c>
      <c r="E191" s="108" t="n">
        <v>9.48756792273018</v>
      </c>
      <c r="F191" s="108" t="n">
        <v>36.8464419803828</v>
      </c>
      <c r="G191" s="108" t="n">
        <v>7.38685834993238</v>
      </c>
      <c r="H191" s="108" t="n">
        <v>69594.112972213</v>
      </c>
      <c r="I191" s="108" t="n">
        <v>6.12769043570909</v>
      </c>
      <c r="J191" s="108" t="n">
        <v>63.1535580196172</v>
      </c>
      <c r="K191" s="108" t="n">
        <v>4.30980385180426</v>
      </c>
    </row>
    <row r="192">
      <c r="A192" s="108" t="s">
        <v>114</v>
      </c>
      <c r="B192" s="108" t="s">
        <v>115</v>
      </c>
      <c r="C192" s="108" t="s">
        <v>17</v>
      </c>
      <c r="D192" s="108" t="n">
        <v>26851.1425274653</v>
      </c>
      <c r="E192" s="108" t="n">
        <v>9.64187969295462</v>
      </c>
      <c r="F192" s="108" t="n">
        <v>44.5723116720863</v>
      </c>
      <c r="G192" s="108" t="n">
        <v>6.68051410094474</v>
      </c>
      <c r="H192" s="108" t="n">
        <v>33390.6118715577</v>
      </c>
      <c r="I192" s="108" t="n">
        <v>6.1047978209585</v>
      </c>
      <c r="J192" s="108" t="n">
        <v>55.4276883279137</v>
      </c>
      <c r="K192" s="108" t="n">
        <v>5.37215181833806</v>
      </c>
    </row>
    <row r="193">
      <c r="A193" s="108" t="s">
        <v>116</v>
      </c>
      <c r="B193" s="108" t="s">
        <v>117</v>
      </c>
      <c r="C193" s="108" t="s">
        <v>16</v>
      </c>
      <c r="D193" s="108" t="n">
        <v>194058.072791928</v>
      </c>
      <c r="E193" s="108" t="n">
        <v>4.27504778246383</v>
      </c>
      <c r="F193" s="108" t="n">
        <v>43.7832232707214</v>
      </c>
      <c r="G193" s="108" t="n">
        <v>3.23196431582791</v>
      </c>
      <c r="H193" s="108" t="n">
        <v>249166.656442884</v>
      </c>
      <c r="I193" s="108" t="n">
        <v>3.07049687480295</v>
      </c>
      <c r="J193" s="108" t="n">
        <v>56.2167767292786</v>
      </c>
      <c r="K193" s="108" t="n">
        <v>2.51714565430072</v>
      </c>
    </row>
    <row r="194">
      <c r="A194" s="108" t="s">
        <v>116</v>
      </c>
      <c r="B194" s="108" t="s">
        <v>117</v>
      </c>
      <c r="C194" s="108" t="s">
        <v>17</v>
      </c>
      <c r="D194" s="108" t="n">
        <v>112039.093637508</v>
      </c>
      <c r="E194" s="108" t="n">
        <v>5.31334435843095</v>
      </c>
      <c r="F194" s="108" t="n">
        <v>46.4227425224812</v>
      </c>
      <c r="G194" s="108" t="n">
        <v>3.86189807947026</v>
      </c>
      <c r="H194" s="108" t="n">
        <v>129306.17712768</v>
      </c>
      <c r="I194" s="108" t="n">
        <v>4.43044652735428</v>
      </c>
      <c r="J194" s="108" t="n">
        <v>53.5772574775188</v>
      </c>
      <c r="K194" s="108" t="n">
        <v>3.34619405008811</v>
      </c>
    </row>
    <row r="195">
      <c r="A195" s="108" t="s">
        <v>118</v>
      </c>
      <c r="B195" s="108" t="s">
        <v>119</v>
      </c>
      <c r="C195" s="108" t="s">
        <v>16</v>
      </c>
      <c r="D195" s="108" t="n">
        <v>197062.161014314</v>
      </c>
      <c r="E195" s="108" t="n">
        <v>3.63170213892798</v>
      </c>
      <c r="F195" s="108" t="n">
        <v>29.5894433300317</v>
      </c>
      <c r="G195" s="108" t="n">
        <v>3.11605851006639</v>
      </c>
      <c r="H195" s="108" t="n">
        <v>468925.903770624</v>
      </c>
      <c r="I195" s="108" t="n">
        <v>1.92242302784839</v>
      </c>
      <c r="J195" s="108" t="n">
        <v>70.4105566699683</v>
      </c>
      <c r="K195" s="108" t="n">
        <v>1.30949734041797</v>
      </c>
    </row>
    <row r="196">
      <c r="A196" s="108" t="s">
        <v>118</v>
      </c>
      <c r="B196" s="108" t="s">
        <v>119</v>
      </c>
      <c r="C196" s="108" t="s">
        <v>17</v>
      </c>
      <c r="D196" s="108" t="n">
        <v>114934.997242365</v>
      </c>
      <c r="E196" s="108" t="n">
        <v>4.26734023280114</v>
      </c>
      <c r="F196" s="108" t="n">
        <v>33.442743886913</v>
      </c>
      <c r="G196" s="108" t="n">
        <v>3.44630585393197</v>
      </c>
      <c r="H196" s="108" t="n">
        <v>228741.937972697</v>
      </c>
      <c r="I196" s="108" t="n">
        <v>2.47801579707207</v>
      </c>
      <c r="J196" s="108" t="n">
        <v>66.557256113087</v>
      </c>
      <c r="K196" s="108" t="n">
        <v>1.73165077348124</v>
      </c>
    </row>
    <row r="197">
      <c r="A197" s="108" t="s">
        <v>120</v>
      </c>
      <c r="B197" s="108" t="s">
        <v>121</v>
      </c>
      <c r="C197" s="108" t="s">
        <v>16</v>
      </c>
      <c r="D197" s="108" t="n">
        <v>42726.5336959042</v>
      </c>
      <c r="E197" s="108" t="n">
        <v>7.06795023326787</v>
      </c>
      <c r="F197" s="108" t="n">
        <v>17.7125840785198</v>
      </c>
      <c r="G197" s="108" t="n">
        <v>6.13064455855811</v>
      </c>
      <c r="H197" s="108" t="n">
        <v>198494.812136514</v>
      </c>
      <c r="I197" s="108" t="n">
        <v>2.11092420931214</v>
      </c>
      <c r="J197" s="108" t="n">
        <v>82.2874159214802</v>
      </c>
      <c r="K197" s="108" t="n">
        <v>1.31963746804977</v>
      </c>
    </row>
    <row r="198">
      <c r="A198" s="108" t="s">
        <v>120</v>
      </c>
      <c r="B198" s="108" t="s">
        <v>121</v>
      </c>
      <c r="C198" s="108" t="s">
        <v>17</v>
      </c>
      <c r="D198" s="108" t="n">
        <v>25716.5678767689</v>
      </c>
      <c r="E198" s="108" t="n">
        <v>7.57910290221985</v>
      </c>
      <c r="F198" s="108" t="n">
        <v>21.3854472109453</v>
      </c>
      <c r="G198" s="108" t="n">
        <v>6.63305241396309</v>
      </c>
      <c r="H198" s="108" t="n">
        <v>94536.0862908132</v>
      </c>
      <c r="I198" s="108" t="n">
        <v>2.75153863998403</v>
      </c>
      <c r="J198" s="108" t="n">
        <v>78.6145527890547</v>
      </c>
      <c r="K198" s="108" t="n">
        <v>1.80438337704302</v>
      </c>
    </row>
    <row r="199">
      <c r="A199" s="108" t="s">
        <v>122</v>
      </c>
      <c r="B199" s="108" t="s">
        <v>123</v>
      </c>
      <c r="C199" s="108" t="s">
        <v>16</v>
      </c>
      <c r="D199" s="108" t="n">
        <v>86100.6767607976</v>
      </c>
      <c r="E199" s="108" t="n">
        <v>6.31341903121205</v>
      </c>
      <c r="F199" s="108" t="n">
        <v>17.2697546206294</v>
      </c>
      <c r="G199" s="108" t="n">
        <v>5.72569168555212</v>
      </c>
      <c r="H199" s="108" t="n">
        <v>412462.728754803</v>
      </c>
      <c r="I199" s="108" t="n">
        <v>2.10248765724092</v>
      </c>
      <c r="J199" s="108" t="n">
        <v>82.7302453793706</v>
      </c>
      <c r="K199" s="108" t="n">
        <v>1.19522539779049</v>
      </c>
    </row>
    <row r="200">
      <c r="A200" s="108" t="s">
        <v>122</v>
      </c>
      <c r="B200" s="108" t="s">
        <v>123</v>
      </c>
      <c r="C200" s="108" t="s">
        <v>17</v>
      </c>
      <c r="D200" s="108" t="n">
        <v>55109.5408947242</v>
      </c>
      <c r="E200" s="108" t="n">
        <v>6.40358058998189</v>
      </c>
      <c r="F200" s="108" t="n">
        <v>19.1634971644695</v>
      </c>
      <c r="G200" s="108" t="n">
        <v>5.72089733363505</v>
      </c>
      <c r="H200" s="108" t="n">
        <v>232466.053589675</v>
      </c>
      <c r="I200" s="108" t="n">
        <v>2.85201232183176</v>
      </c>
      <c r="J200" s="108" t="n">
        <v>80.8365028355305</v>
      </c>
      <c r="K200" s="108" t="n">
        <v>1.35622393331876</v>
      </c>
    </row>
    <row r="201">
      <c r="A201" s="108" t="s">
        <v>124</v>
      </c>
      <c r="B201" s="108" t="s">
        <v>125</v>
      </c>
      <c r="C201" s="108" t="s">
        <v>16</v>
      </c>
      <c r="D201" s="108" t="n">
        <v>137626.123120354</v>
      </c>
      <c r="E201" s="108" t="n">
        <v>6.15425629371949</v>
      </c>
      <c r="F201" s="108" t="n">
        <v>19.5186297999822</v>
      </c>
      <c r="G201" s="108" t="n">
        <v>5.33718727620528</v>
      </c>
      <c r="H201" s="108" t="n">
        <v>567475.23148641</v>
      </c>
      <c r="I201" s="108" t="n">
        <v>2.0637312118884</v>
      </c>
      <c r="J201" s="108" t="n">
        <v>80.4813702000178</v>
      </c>
      <c r="K201" s="108" t="n">
        <v>1.29439375048566</v>
      </c>
    </row>
    <row r="202">
      <c r="A202" s="108" t="s">
        <v>124</v>
      </c>
      <c r="B202" s="108" t="s">
        <v>125</v>
      </c>
      <c r="C202" s="108" t="s">
        <v>17</v>
      </c>
      <c r="D202" s="108" t="n">
        <v>104956.523813011</v>
      </c>
      <c r="E202" s="108" t="n">
        <v>6.40352297349707</v>
      </c>
      <c r="F202" s="108" t="n">
        <v>24.432662620703</v>
      </c>
      <c r="G202" s="108" t="n">
        <v>5.33997272751399</v>
      </c>
      <c r="H202" s="108" t="n">
        <v>324618.121580226</v>
      </c>
      <c r="I202" s="108" t="n">
        <v>2.51653147029215</v>
      </c>
      <c r="J202" s="108" t="n">
        <v>75.567337379297</v>
      </c>
      <c r="K202" s="108" t="n">
        <v>1.72653631290771</v>
      </c>
    </row>
    <row r="203">
      <c r="A203" s="108" t="s">
        <v>126</v>
      </c>
      <c r="B203" s="108" t="s">
        <v>127</v>
      </c>
      <c r="C203" s="108" t="s">
        <v>16</v>
      </c>
      <c r="D203" s="108" t="n">
        <v>8644.36328308503</v>
      </c>
      <c r="E203" s="108" t="n">
        <v>13.2970849664498</v>
      </c>
      <c r="F203" s="108" t="n">
        <v>11.2618123114405</v>
      </c>
      <c r="G203" s="108" t="n">
        <v>12.2304646300522</v>
      </c>
      <c r="H203" s="108" t="n">
        <v>68113.826642559</v>
      </c>
      <c r="I203" s="108" t="n">
        <v>3.84456693978792</v>
      </c>
      <c r="J203" s="108" t="n">
        <v>88.7381876885595</v>
      </c>
      <c r="K203" s="108" t="n">
        <v>1.55217500754883</v>
      </c>
    </row>
    <row r="204">
      <c r="A204" s="108" t="s">
        <v>126</v>
      </c>
      <c r="B204" s="108" t="s">
        <v>127</v>
      </c>
      <c r="C204" s="108" t="s">
        <v>17</v>
      </c>
      <c r="D204" s="108" t="n">
        <v>10139.9452754169</v>
      </c>
      <c r="E204" s="108" t="n">
        <v>14.3748653455626</v>
      </c>
      <c r="F204" s="108" t="n">
        <v>17.7483354058272</v>
      </c>
      <c r="G204" s="108" t="n">
        <v>12.8261793953784</v>
      </c>
      <c r="H204" s="108" t="n">
        <v>46991.8647989391</v>
      </c>
      <c r="I204" s="108" t="n">
        <v>4.47197406673628</v>
      </c>
      <c r="J204" s="108" t="n">
        <v>82.2516645941728</v>
      </c>
      <c r="K204" s="108" t="n">
        <v>2.76764409580854</v>
      </c>
    </row>
    <row r="205">
      <c r="A205" s="108" t="s">
        <v>128</v>
      </c>
      <c r="B205" s="108" t="s">
        <v>129</v>
      </c>
      <c r="C205" s="108" t="s">
        <v>16</v>
      </c>
      <c r="D205" s="108" t="n">
        <v>3575.00639189405</v>
      </c>
      <c r="E205" s="108" t="n">
        <v>12.7548036841222</v>
      </c>
      <c r="F205" s="108" t="n">
        <v>4.0967006276724</v>
      </c>
      <c r="G205" s="108" t="n">
        <v>12.4274888221213</v>
      </c>
      <c r="H205" s="108" t="n">
        <v>83690.496187074</v>
      </c>
      <c r="I205" s="108" t="n">
        <v>2.82041731921619</v>
      </c>
      <c r="J205" s="108" t="n">
        <v>95.9032993723276</v>
      </c>
      <c r="K205" s="108" t="n">
        <v>0.530864960759278</v>
      </c>
    </row>
    <row r="206">
      <c r="A206" s="108" t="s">
        <v>128</v>
      </c>
      <c r="B206" s="108" t="s">
        <v>129</v>
      </c>
      <c r="C206" s="108" t="s">
        <v>17</v>
      </c>
      <c r="D206" s="108" t="n">
        <v>4230.10274623303</v>
      </c>
      <c r="E206" s="108" t="n">
        <v>11.8063065800317</v>
      </c>
      <c r="F206" s="108" t="n">
        <v>7.56111383620088</v>
      </c>
      <c r="G206" s="108" t="n">
        <v>11.2793877386361</v>
      </c>
      <c r="H206" s="108" t="n">
        <v>51715.3946747986</v>
      </c>
      <c r="I206" s="108" t="n">
        <v>2.8788883614349</v>
      </c>
      <c r="J206" s="108" t="n">
        <v>92.4388861637991</v>
      </c>
      <c r="K206" s="108" t="n">
        <v>0.922606688957218</v>
      </c>
    </row>
    <row r="207">
      <c r="A207" s="108" t="s">
        <v>130</v>
      </c>
      <c r="B207" s="108" t="s">
        <v>131</v>
      </c>
      <c r="C207" s="108" t="s">
        <v>16</v>
      </c>
      <c r="D207" s="108" t="n">
        <v>8543.18267766016</v>
      </c>
      <c r="E207" s="108" t="n">
        <v>12.6318074154354</v>
      </c>
      <c r="F207" s="108" t="n">
        <v>19.6990235883098</v>
      </c>
      <c r="G207" s="108" t="n">
        <v>11.3473253203514</v>
      </c>
      <c r="H207" s="108" t="n">
        <v>34825.3763748304</v>
      </c>
      <c r="I207" s="108" t="n">
        <v>4.6081742437367</v>
      </c>
      <c r="J207" s="108" t="n">
        <v>80.3009764116902</v>
      </c>
      <c r="K207" s="108" t="n">
        <v>2.78366763566882</v>
      </c>
    </row>
    <row r="208">
      <c r="A208" s="108" t="s">
        <v>130</v>
      </c>
      <c r="B208" s="108" t="s">
        <v>131</v>
      </c>
      <c r="C208" s="108" t="s">
        <v>17</v>
      </c>
      <c r="D208" s="108" t="n">
        <v>9185.45131805759</v>
      </c>
      <c r="E208" s="108" t="n">
        <v>11.8306101873607</v>
      </c>
      <c r="F208" s="108" t="n">
        <v>30.88227530321</v>
      </c>
      <c r="G208" s="108" t="n">
        <v>8.91705873466522</v>
      </c>
      <c r="H208" s="108" t="n">
        <v>20557.9896294519</v>
      </c>
      <c r="I208" s="108" t="n">
        <v>4.77261715737217</v>
      </c>
      <c r="J208" s="108" t="n">
        <v>69.11772469679</v>
      </c>
      <c r="K208" s="108" t="n">
        <v>3.98420324087454</v>
      </c>
    </row>
    <row r="209">
      <c r="A209" s="108" t="s">
        <v>132</v>
      </c>
      <c r="B209" s="108" t="s">
        <v>133</v>
      </c>
      <c r="C209" s="108" t="s">
        <v>16</v>
      </c>
      <c r="D209" s="108" t="n">
        <v>8171.38398510068</v>
      </c>
      <c r="E209" s="108" t="n">
        <v>11.9554902671139</v>
      </c>
      <c r="F209" s="108" t="n">
        <v>16.3742245330839</v>
      </c>
      <c r="G209" s="108" t="n">
        <v>11.4225138938259</v>
      </c>
      <c r="H209" s="108" t="n">
        <v>41732.560892353</v>
      </c>
      <c r="I209" s="108" t="n">
        <v>3.8429484517097</v>
      </c>
      <c r="J209" s="108" t="n">
        <v>83.6257754669161</v>
      </c>
      <c r="K209" s="108" t="n">
        <v>2.23656888304457</v>
      </c>
    </row>
    <row r="210">
      <c r="A210" s="108" t="s">
        <v>132</v>
      </c>
      <c r="B210" s="108" t="s">
        <v>133</v>
      </c>
      <c r="C210" s="108" t="s">
        <v>17</v>
      </c>
      <c r="D210" s="108" t="n">
        <v>6116.78726474637</v>
      </c>
      <c r="E210" s="108" t="n">
        <v>13.0276034649427</v>
      </c>
      <c r="F210" s="108" t="n">
        <v>20.7827392252354</v>
      </c>
      <c r="G210" s="108" t="n">
        <v>11.1240271019956</v>
      </c>
      <c r="H210" s="108" t="n">
        <v>23315.2678578002</v>
      </c>
      <c r="I210" s="108" t="n">
        <v>4.45760164723665</v>
      </c>
      <c r="J210" s="108" t="n">
        <v>79.2172607747646</v>
      </c>
      <c r="K210" s="108" t="n">
        <v>2.91840126929599</v>
      </c>
    </row>
    <row r="211">
      <c r="A211" s="108" t="s">
        <v>134</v>
      </c>
      <c r="B211" s="108" t="s">
        <v>135</v>
      </c>
      <c r="C211" s="108" t="s">
        <v>16</v>
      </c>
      <c r="D211" s="108" t="n">
        <v>28491.5115616457</v>
      </c>
      <c r="E211" s="108" t="n">
        <v>6.22381181662755</v>
      </c>
      <c r="F211" s="108" t="n">
        <v>19.000209699327</v>
      </c>
      <c r="G211" s="108" t="n">
        <v>5.51002342037635</v>
      </c>
      <c r="H211" s="108" t="n">
        <v>121462.15743736</v>
      </c>
      <c r="I211" s="108" t="n">
        <v>2.55044962727119</v>
      </c>
      <c r="J211" s="108" t="n">
        <v>80.999790300673</v>
      </c>
      <c r="K211" s="108" t="n">
        <v>1.29249224037168</v>
      </c>
    </row>
    <row r="212">
      <c r="A212" s="108" t="s">
        <v>134</v>
      </c>
      <c r="B212" s="108" t="s">
        <v>135</v>
      </c>
      <c r="C212" s="108" t="s">
        <v>17</v>
      </c>
      <c r="D212" s="108" t="n">
        <v>24135.9272329091</v>
      </c>
      <c r="E212" s="108" t="n">
        <v>7.47547155211899</v>
      </c>
      <c r="F212" s="108" t="n">
        <v>26.4763488327457</v>
      </c>
      <c r="G212" s="108" t="n">
        <v>6.21370435879166</v>
      </c>
      <c r="H212" s="108" t="n">
        <v>67024.4037680859</v>
      </c>
      <c r="I212" s="108" t="n">
        <v>3.64366604098926</v>
      </c>
      <c r="J212" s="108" t="n">
        <v>73.5236511672543</v>
      </c>
      <c r="K212" s="108" t="n">
        <v>2.23759567887445</v>
      </c>
    </row>
    <row r="213">
      <c r="A213" s="108" t="s">
        <v>136</v>
      </c>
      <c r="B213" s="108" t="s">
        <v>137</v>
      </c>
      <c r="C213" s="108" t="s">
        <v>16</v>
      </c>
      <c r="D213" s="108" t="n">
        <v>2548.68110836647</v>
      </c>
      <c r="E213" s="108" t="n">
        <v>14.2732720861793</v>
      </c>
      <c r="F213" s="108" t="n">
        <v>24.8530605487339</v>
      </c>
      <c r="G213" s="108" t="n">
        <v>12.0890236730507</v>
      </c>
      <c r="H213" s="108" t="n">
        <v>7706.31788207499</v>
      </c>
      <c r="I213" s="108" t="n">
        <v>6.84556027613023</v>
      </c>
      <c r="J213" s="108" t="n">
        <v>75.1469394512661</v>
      </c>
      <c r="K213" s="108" t="n">
        <v>3.99815667165332</v>
      </c>
    </row>
    <row r="214">
      <c r="A214" s="108" t="s">
        <v>136</v>
      </c>
      <c r="B214" s="108" t="s">
        <v>137</v>
      </c>
      <c r="C214" s="108" t="s">
        <v>17</v>
      </c>
      <c r="D214" s="108" t="n">
        <v>2488.14848864905</v>
      </c>
      <c r="E214" s="108" t="n">
        <v>12.7366006861542</v>
      </c>
      <c r="F214" s="108" t="n">
        <v>36.6227276850333</v>
      </c>
      <c r="G214" s="108" t="n">
        <v>10.0925497358025</v>
      </c>
      <c r="H214" s="108" t="n">
        <v>4305.85252090954</v>
      </c>
      <c r="I214" s="108" t="n">
        <v>7.4540427321386</v>
      </c>
      <c r="J214" s="108" t="n">
        <v>63.3772723149667</v>
      </c>
      <c r="K214" s="108" t="n">
        <v>5.83200707637058</v>
      </c>
    </row>
    <row r="215">
      <c r="A215" s="108" t="s">
        <v>138</v>
      </c>
      <c r="B215" s="108" t="s">
        <v>139</v>
      </c>
      <c r="C215" s="108" t="s">
        <v>16</v>
      </c>
      <c r="D215" s="108" t="n">
        <v>84431.6822414363</v>
      </c>
      <c r="E215" s="108" t="n">
        <v>5.23374695361132</v>
      </c>
      <c r="F215" s="108" t="n">
        <v>36.9448418684147</v>
      </c>
      <c r="G215" s="108" t="n">
        <v>4.2106207254855</v>
      </c>
      <c r="H215" s="108" t="n">
        <v>144102.743598452</v>
      </c>
      <c r="I215" s="108" t="n">
        <v>3.50474856850583</v>
      </c>
      <c r="J215" s="108" t="n">
        <v>63.0551581315853</v>
      </c>
      <c r="K215" s="108" t="n">
        <v>2.46705775515308</v>
      </c>
    </row>
    <row r="216">
      <c r="A216" s="108" t="s">
        <v>138</v>
      </c>
      <c r="B216" s="108" t="s">
        <v>139</v>
      </c>
      <c r="C216" s="108" t="s">
        <v>17</v>
      </c>
      <c r="D216" s="108" t="n">
        <v>55973.6175415314</v>
      </c>
      <c r="E216" s="108" t="n">
        <v>5.74229946388818</v>
      </c>
      <c r="F216" s="108" t="n">
        <v>42.0261558891693</v>
      </c>
      <c r="G216" s="108" t="n">
        <v>4.08333613302215</v>
      </c>
      <c r="H216" s="108" t="n">
        <v>77213.95661858</v>
      </c>
      <c r="I216" s="108" t="n">
        <v>4.42571387716772</v>
      </c>
      <c r="J216" s="108" t="n">
        <v>57.9738441108307</v>
      </c>
      <c r="K216" s="108" t="n">
        <v>2.96007490112609</v>
      </c>
    </row>
    <row r="217">
      <c r="A217" s="108" t="s">
        <v>140</v>
      </c>
      <c r="B217" s="108" t="s">
        <v>141</v>
      </c>
      <c r="C217" s="108" t="s">
        <v>16</v>
      </c>
      <c r="D217" s="108" t="n">
        <v>164668.938082182</v>
      </c>
      <c r="E217" s="108" t="n">
        <v>4.32074675941932</v>
      </c>
      <c r="F217" s="108" t="n">
        <v>45.4388851274856</v>
      </c>
      <c r="G217" s="108" t="n">
        <v>3.05446023878928</v>
      </c>
      <c r="H217" s="108" t="n">
        <v>197727.581154984</v>
      </c>
      <c r="I217" s="108" t="n">
        <v>3.19635184373979</v>
      </c>
      <c r="J217" s="108" t="n">
        <v>54.5611148725144</v>
      </c>
      <c r="K217" s="108" t="n">
        <v>2.54377624506232</v>
      </c>
    </row>
    <row r="218">
      <c r="A218" s="108" t="s">
        <v>140</v>
      </c>
      <c r="B218" s="108" t="s">
        <v>141</v>
      </c>
      <c r="C218" s="108" t="s">
        <v>17</v>
      </c>
      <c r="D218" s="108" t="n">
        <v>126798.789269147</v>
      </c>
      <c r="E218" s="108" t="n">
        <v>4.45441499152117</v>
      </c>
      <c r="F218" s="108" t="n">
        <v>53.6454499677451</v>
      </c>
      <c r="G218" s="108" t="n">
        <v>2.76084589877151</v>
      </c>
      <c r="H218" s="108" t="n">
        <v>109565.691493688</v>
      </c>
      <c r="I218" s="108" t="n">
        <v>3.63072857676701</v>
      </c>
      <c r="J218" s="108" t="n">
        <v>46.3545500322549</v>
      </c>
      <c r="K218" s="108" t="n">
        <v>3.19508700716853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592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09" t="s">
        <v>124</v>
      </c>
      <c r="B229" s="109" t="s">
        <v>147</v>
      </c>
      <c r="C229" s="109" t="s">
        <v>16</v>
      </c>
      <c r="D229" s="109" t="n">
        <v>11040.1541302461</v>
      </c>
      <c r="E229" s="109" t="n">
        <v>12.5815919181118</v>
      </c>
      <c r="F229" s="109" t="n">
        <v>30.3655153798167</v>
      </c>
      <c r="G229" s="109" t="n">
        <v>9.83239568319506</v>
      </c>
      <c r="H229" s="109" t="n">
        <v>25317.3849800048</v>
      </c>
      <c r="I229" s="109" t="n">
        <v>5.32384963185405</v>
      </c>
      <c r="J229" s="109" t="n">
        <v>69.6344846201833</v>
      </c>
      <c r="K229" s="109" t="n">
        <v>4.28761358638626</v>
      </c>
    </row>
    <row r="230">
      <c r="A230" s="109" t="s">
        <v>124</v>
      </c>
      <c r="B230" s="109" t="s">
        <v>147</v>
      </c>
      <c r="C230" s="109" t="s">
        <v>17</v>
      </c>
      <c r="D230" s="109" t="n">
        <v>11477.9636412759</v>
      </c>
      <c r="E230" s="109" t="n">
        <v>12.8041930615701</v>
      </c>
      <c r="F230" s="109" t="n">
        <v>36.7136692951334</v>
      </c>
      <c r="G230" s="109" t="n">
        <v>9.0315389517539</v>
      </c>
      <c r="H230" s="109" t="n">
        <v>19785.4972484733</v>
      </c>
      <c r="I230" s="109" t="n">
        <v>6.94233878047462</v>
      </c>
      <c r="J230" s="109" t="n">
        <v>63.2863307048666</v>
      </c>
      <c r="K230" s="109" t="n">
        <v>5.23937682288967</v>
      </c>
    </row>
    <row r="231">
      <c r="A231" s="109" t="s">
        <v>126</v>
      </c>
      <c r="B231" s="109" t="s">
        <v>148</v>
      </c>
      <c r="C231" s="109" t="s">
        <v>16</v>
      </c>
      <c r="D231" s="109" t="n">
        <v>3079.22793483278</v>
      </c>
      <c r="E231" s="109" t="n">
        <v>21.8227403876607</v>
      </c>
      <c r="F231" s="109" t="n">
        <v>8.30467496839684</v>
      </c>
      <c r="G231" s="109" t="n">
        <v>20.1709965612036</v>
      </c>
      <c r="H231" s="109" t="n">
        <v>33999.0195167614</v>
      </c>
      <c r="I231" s="109" t="n">
        <v>4.36832120608333</v>
      </c>
      <c r="J231" s="109" t="n">
        <v>91.6953250316032</v>
      </c>
      <c r="K231" s="109" t="n">
        <v>1.82684962588564</v>
      </c>
    </row>
    <row r="232">
      <c r="A232" s="109" t="s">
        <v>126</v>
      </c>
      <c r="B232" s="109" t="s">
        <v>148</v>
      </c>
      <c r="C232" s="109" t="s">
        <v>17</v>
      </c>
      <c r="D232" s="109" t="n">
        <v>2393.52720372483</v>
      </c>
      <c r="E232" s="109" t="n">
        <v>18.8900869989364</v>
      </c>
      <c r="F232" s="109" t="n">
        <v>11.2738688761393</v>
      </c>
      <c r="G232" s="109" t="n">
        <v>16.7388825782022</v>
      </c>
      <c r="H232" s="109" t="n">
        <v>18837.2253446807</v>
      </c>
      <c r="I232" s="109" t="n">
        <v>5.9181031835919</v>
      </c>
      <c r="J232" s="109" t="n">
        <v>88.7261311238607</v>
      </c>
      <c r="K232" s="109" t="n">
        <v>2.12690404652383</v>
      </c>
    </row>
    <row r="233">
      <c r="A233" s="109" t="s">
        <v>128</v>
      </c>
      <c r="B233" s="109" t="s">
        <v>149</v>
      </c>
      <c r="C233" s="109" t="s">
        <v>16</v>
      </c>
      <c r="D233" s="109" t="n">
        <v>2102.43223526895</v>
      </c>
      <c r="E233" s="109" t="n">
        <v>23.9459105337049</v>
      </c>
      <c r="F233" s="109" t="n">
        <v>2.50851986365599</v>
      </c>
      <c r="G233" s="109" t="n">
        <v>23.887547286541</v>
      </c>
      <c r="H233" s="109" t="n">
        <v>81709.2315960393</v>
      </c>
      <c r="I233" s="109" t="n">
        <v>4.88232792242685</v>
      </c>
      <c r="J233" s="109" t="n">
        <v>97.491480136344</v>
      </c>
      <c r="K233" s="109" t="n">
        <v>0.614642292624003</v>
      </c>
    </row>
    <row r="234">
      <c r="A234" s="109" t="s">
        <v>128</v>
      </c>
      <c r="B234" s="109" t="s">
        <v>149</v>
      </c>
      <c r="C234" s="109" t="s">
        <v>17</v>
      </c>
      <c r="D234" s="109" t="n">
        <v>3423.31164191901</v>
      </c>
      <c r="E234" s="109" t="n">
        <v>19.0078711341496</v>
      </c>
      <c r="F234" s="109" t="n">
        <v>9.05294655087265</v>
      </c>
      <c r="G234" s="109" t="n">
        <v>17.7839384181596</v>
      </c>
      <c r="H234" s="109" t="n">
        <v>34391.0245267731</v>
      </c>
      <c r="I234" s="109" t="n">
        <v>5.08419252321279</v>
      </c>
      <c r="J234" s="109" t="n">
        <v>90.9470534491274</v>
      </c>
      <c r="K234" s="109" t="n">
        <v>1.77022825762756</v>
      </c>
    </row>
    <row r="235">
      <c r="A235" s="109" t="s">
        <v>138</v>
      </c>
      <c r="B235" s="109" t="s">
        <v>150</v>
      </c>
      <c r="C235" s="109" t="s">
        <v>16</v>
      </c>
      <c r="D235" s="109" t="n">
        <v>5007.20455830717</v>
      </c>
      <c r="E235" s="109" t="n">
        <v>17.0040682980888</v>
      </c>
      <c r="F235" s="109" t="n">
        <v>9.46764499173933</v>
      </c>
      <c r="G235" s="109" t="n">
        <v>16.3551986482025</v>
      </c>
      <c r="H235" s="109" t="n">
        <v>47880.3357188793</v>
      </c>
      <c r="I235" s="109" t="n">
        <v>4.64911296778533</v>
      </c>
      <c r="J235" s="109" t="n">
        <v>90.5323550082607</v>
      </c>
      <c r="K235" s="109" t="n">
        <v>1.71038535953723</v>
      </c>
    </row>
    <row r="236">
      <c r="A236" s="109" t="s">
        <v>138</v>
      </c>
      <c r="B236" s="109" t="s">
        <v>150</v>
      </c>
      <c r="C236" s="109" t="s">
        <v>17</v>
      </c>
      <c r="D236" s="109" t="n">
        <v>4479.54104917541</v>
      </c>
      <c r="E236" s="109" t="n">
        <v>21.4370753753764</v>
      </c>
      <c r="F236" s="109" t="n">
        <v>15.5531736664974</v>
      </c>
      <c r="G236" s="109" t="n">
        <v>18.8775146521691</v>
      </c>
      <c r="H236" s="109" t="n">
        <v>24321.9186736377</v>
      </c>
      <c r="I236" s="109" t="n">
        <v>6.24903076008542</v>
      </c>
      <c r="J236" s="109" t="n">
        <v>84.4468263335026</v>
      </c>
      <c r="K236" s="109" t="n">
        <v>3.47680637064454</v>
      </c>
    </row>
    <row r="237">
      <c r="A237" s="109" t="s">
        <v>140</v>
      </c>
      <c r="B237" s="109" t="s">
        <v>151</v>
      </c>
      <c r="C237" s="109" t="s">
        <v>16</v>
      </c>
      <c r="D237" s="109" t="n">
        <v>5454.94672434729</v>
      </c>
      <c r="E237" s="109" t="n">
        <v>20.0897556873778</v>
      </c>
      <c r="F237" s="109" t="n">
        <v>8.32624061664151</v>
      </c>
      <c r="G237" s="109" t="n">
        <v>18.9003993712037</v>
      </c>
      <c r="H237" s="109" t="n">
        <v>60060.1755920146</v>
      </c>
      <c r="I237" s="109" t="n">
        <v>4.60204558032055</v>
      </c>
      <c r="J237" s="109" t="n">
        <v>91.6737593833585</v>
      </c>
      <c r="K237" s="109" t="n">
        <v>1.7166228806782</v>
      </c>
    </row>
    <row r="238">
      <c r="A238" s="109" t="s">
        <v>140</v>
      </c>
      <c r="B238" s="109" t="s">
        <v>151</v>
      </c>
      <c r="C238" s="109" t="s">
        <v>17</v>
      </c>
      <c r="D238" s="109" t="n">
        <v>2969.89177820481</v>
      </c>
      <c r="E238" s="109" t="n">
        <v>20.441100946018</v>
      </c>
      <c r="F238" s="109" t="n">
        <v>9.60760717481998</v>
      </c>
      <c r="G238" s="109" t="n">
        <v>18.2506701390197</v>
      </c>
      <c r="H238" s="109" t="n">
        <v>27941.9859054335</v>
      </c>
      <c r="I238" s="109" t="n">
        <v>4.80420651520027</v>
      </c>
      <c r="J238" s="109" t="n">
        <v>90.39239282518</v>
      </c>
      <c r="K238" s="109" t="n">
        <v>1.9398232958833</v>
      </c>
    </row>
    <row r="239">
      <c r="A239" s="109" t="s">
        <v>152</v>
      </c>
      <c r="B239" s="109" t="s">
        <v>153</v>
      </c>
      <c r="C239" s="109" t="s">
        <v>16</v>
      </c>
      <c r="D239" s="109" t="n">
        <v>1529.76004605911</v>
      </c>
      <c r="E239" s="109" t="n">
        <v>23.7875196235608</v>
      </c>
      <c r="F239" s="109" t="n">
        <v>9.55886241453687</v>
      </c>
      <c r="G239" s="109" t="n">
        <v>20.5192000213264</v>
      </c>
      <c r="H239" s="109" t="n">
        <v>14473.8184104389</v>
      </c>
      <c r="I239" s="109" t="n">
        <v>7.35150432525276</v>
      </c>
      <c r="J239" s="109" t="n">
        <v>90.4411375854631</v>
      </c>
      <c r="K239" s="109" t="n">
        <v>2.16870569186369</v>
      </c>
    </row>
    <row r="240">
      <c r="A240" s="109" t="s">
        <v>152</v>
      </c>
      <c r="B240" s="109" t="s">
        <v>153</v>
      </c>
      <c r="C240" s="109" t="s">
        <v>17</v>
      </c>
      <c r="D240" s="109" t="n">
        <v>1035.80957654663</v>
      </c>
      <c r="E240" s="109" t="n">
        <v>30.150246913518</v>
      </c>
      <c r="F240" s="109" t="n">
        <v>9.16125029091922</v>
      </c>
      <c r="G240" s="109" t="n">
        <v>28.2732064005328</v>
      </c>
      <c r="H240" s="109" t="n">
        <v>10270.6119669554</v>
      </c>
      <c r="I240" s="109" t="n">
        <v>7.6792582523564</v>
      </c>
      <c r="J240" s="109" t="n">
        <v>90.8387497090808</v>
      </c>
      <c r="K240" s="109" t="n">
        <v>2.85140340649369</v>
      </c>
    </row>
    <row r="241">
      <c r="A241" s="109" t="s">
        <v>154</v>
      </c>
      <c r="B241" s="109" t="s">
        <v>155</v>
      </c>
      <c r="C241" s="109" t="s">
        <v>16</v>
      </c>
      <c r="D241" s="109" t="n">
        <v>2114.61813803146</v>
      </c>
      <c r="E241" s="109" t="n">
        <v>21.6244864096319</v>
      </c>
      <c r="F241" s="109" t="n">
        <v>5.83119920754466</v>
      </c>
      <c r="G241" s="109" t="n">
        <v>21.4163231196075</v>
      </c>
      <c r="H241" s="109" t="n">
        <v>34149.2456534075</v>
      </c>
      <c r="I241" s="109" t="n">
        <v>3.79897413823434</v>
      </c>
      <c r="J241" s="109" t="n">
        <v>94.1688007924554</v>
      </c>
      <c r="K241" s="109" t="n">
        <v>1.32615946420315</v>
      </c>
    </row>
    <row r="242">
      <c r="A242" s="109" t="s">
        <v>154</v>
      </c>
      <c r="B242" s="109" t="s">
        <v>155</v>
      </c>
      <c r="C242" s="109" t="s">
        <v>17</v>
      </c>
      <c r="D242" s="109" t="n">
        <v>959.501101055019</v>
      </c>
      <c r="E242" s="109" t="n">
        <v>26.8971897542415</v>
      </c>
      <c r="F242" s="109" t="n">
        <v>6.02318202740391</v>
      </c>
      <c r="G242" s="109" t="n">
        <v>25.7018813048295</v>
      </c>
      <c r="H242" s="109" t="n">
        <v>14970.6351075062</v>
      </c>
      <c r="I242" s="109" t="n">
        <v>6.38853919234149</v>
      </c>
      <c r="J242" s="109" t="n">
        <v>93.9768179725961</v>
      </c>
      <c r="K242" s="109" t="n">
        <v>1.64729039443387</v>
      </c>
    </row>
    <row r="243">
      <c r="A243" s="109" t="s">
        <v>156</v>
      </c>
      <c r="B243" s="109" t="s">
        <v>157</v>
      </c>
      <c r="C243" s="109" t="s">
        <v>16</v>
      </c>
      <c r="D243" s="109" t="n">
        <v>3200.383744051</v>
      </c>
      <c r="E243" s="109" t="n">
        <v>25.246696355809</v>
      </c>
      <c r="F243" s="109" t="n">
        <v>6.89342515747418</v>
      </c>
      <c r="G243" s="109" t="n">
        <v>24.9333905771563</v>
      </c>
      <c r="H243" s="109" t="n">
        <v>43226.2281497618</v>
      </c>
      <c r="I243" s="109" t="n">
        <v>6.80811739124942</v>
      </c>
      <c r="J243" s="109" t="n">
        <v>93.1065748425258</v>
      </c>
      <c r="K243" s="109" t="n">
        <v>1.84601852400219</v>
      </c>
    </row>
    <row r="244">
      <c r="A244" s="109" t="s">
        <v>156</v>
      </c>
      <c r="B244" s="109" t="s">
        <v>157</v>
      </c>
      <c r="C244" s="109" t="s">
        <v>17</v>
      </c>
      <c r="D244" s="109" t="n">
        <v>3474.13534607591</v>
      </c>
      <c r="E244" s="109" t="n">
        <v>28.1779224352665</v>
      </c>
      <c r="F244" s="109" t="n">
        <v>11.6607595406527</v>
      </c>
      <c r="G244" s="109" t="n">
        <v>25.8962069610666</v>
      </c>
      <c r="H244" s="109" t="n">
        <v>26319.2527601114</v>
      </c>
      <c r="I244" s="109" t="n">
        <v>6.48234981432666</v>
      </c>
      <c r="J244" s="109" t="n">
        <v>88.3392404593473</v>
      </c>
      <c r="K244" s="109" t="n">
        <v>3.41829339733723</v>
      </c>
    </row>
    <row r="245">
      <c r="A245" s="109" t="s">
        <v>158</v>
      </c>
      <c r="B245" s="109" t="s">
        <v>159</v>
      </c>
      <c r="C245" s="109" t="s">
        <v>16</v>
      </c>
      <c r="D245" s="109" t="n">
        <v>10414.2294319591</v>
      </c>
      <c r="E245" s="109" t="n">
        <v>16.862722448062</v>
      </c>
      <c r="F245" s="109" t="n">
        <v>16.7869288542226</v>
      </c>
      <c r="G245" s="109" t="n">
        <v>16.0539405212926</v>
      </c>
      <c r="H245" s="109" t="n">
        <v>51623.499579679</v>
      </c>
      <c r="I245" s="109" t="n">
        <v>7.88226043188433</v>
      </c>
      <c r="J245" s="109" t="n">
        <v>83.2130711457774</v>
      </c>
      <c r="K245" s="109" t="n">
        <v>3.23863010522398</v>
      </c>
    </row>
    <row r="246">
      <c r="A246" s="109" t="s">
        <v>158</v>
      </c>
      <c r="B246" s="109" t="s">
        <v>159</v>
      </c>
      <c r="C246" s="109" t="s">
        <v>17</v>
      </c>
      <c r="D246" s="109" t="n">
        <v>6444.13574399125</v>
      </c>
      <c r="E246" s="109" t="n">
        <v>17.8027356024771</v>
      </c>
      <c r="F246" s="109" t="n">
        <v>17.4778637944519</v>
      </c>
      <c r="G246" s="109" t="n">
        <v>15.752357647289</v>
      </c>
      <c r="H246" s="109" t="n">
        <v>30426.1352443709</v>
      </c>
      <c r="I246" s="109" t="n">
        <v>8.35201432810684</v>
      </c>
      <c r="J246" s="109" t="n">
        <v>82.5221362055481</v>
      </c>
      <c r="K246" s="109" t="n">
        <v>3.33628737766849</v>
      </c>
    </row>
    <row r="247">
      <c r="A247" s="109" t="s">
        <v>160</v>
      </c>
      <c r="B247" s="109" t="s">
        <v>161</v>
      </c>
      <c r="C247" s="109" t="s">
        <v>16</v>
      </c>
      <c r="D247" s="109" t="n">
        <v>19681.1195414474</v>
      </c>
      <c r="E247" s="109" t="n">
        <v>16.8698774235843</v>
      </c>
      <c r="F247" s="109" t="n">
        <v>18.7562167681371</v>
      </c>
      <c r="G247" s="109" t="n">
        <v>14.9010138275469</v>
      </c>
      <c r="H247" s="109" t="n">
        <v>85250.0602627949</v>
      </c>
      <c r="I247" s="109" t="n">
        <v>5.13688598474848</v>
      </c>
      <c r="J247" s="109" t="n">
        <v>81.2437832318629</v>
      </c>
      <c r="K247" s="109" t="n">
        <v>3.44009885183272</v>
      </c>
    </row>
    <row r="248">
      <c r="A248" s="109" t="s">
        <v>160</v>
      </c>
      <c r="B248" s="109" t="s">
        <v>161</v>
      </c>
      <c r="C248" s="109" t="s">
        <v>17</v>
      </c>
      <c r="D248" s="109" t="n">
        <v>16665.6110921608</v>
      </c>
      <c r="E248" s="109" t="n">
        <v>15.9675367794188</v>
      </c>
      <c r="F248" s="109" t="n">
        <v>29.2328778356697</v>
      </c>
      <c r="G248" s="109" t="n">
        <v>12.4726574737439</v>
      </c>
      <c r="H248" s="109" t="n">
        <v>40344.2091035968</v>
      </c>
      <c r="I248" s="109" t="n">
        <v>7.29571856146976</v>
      </c>
      <c r="J248" s="109" t="n">
        <v>70.7671221643303</v>
      </c>
      <c r="K248" s="109" t="n">
        <v>5.15227496985725</v>
      </c>
    </row>
    <row r="249">
      <c r="A249" s="109" t="s">
        <v>162</v>
      </c>
      <c r="B249" s="109" t="s">
        <v>163</v>
      </c>
      <c r="C249" s="109" t="s">
        <v>16</v>
      </c>
      <c r="D249" s="109" t="n">
        <v>43412.8585591637</v>
      </c>
      <c r="E249" s="109" t="n">
        <v>11.7001178950382</v>
      </c>
      <c r="F249" s="109" t="n">
        <v>28.7302132813242</v>
      </c>
      <c r="G249" s="109" t="n">
        <v>9.26584816161843</v>
      </c>
      <c r="H249" s="109" t="n">
        <v>107692.384322496</v>
      </c>
      <c r="I249" s="109" t="n">
        <v>6.74997959763895</v>
      </c>
      <c r="J249" s="109" t="n">
        <v>71.2697867186758</v>
      </c>
      <c r="K249" s="109" t="n">
        <v>3.73524050193214</v>
      </c>
    </row>
    <row r="250">
      <c r="A250" s="109" t="s">
        <v>162</v>
      </c>
      <c r="B250" s="109" t="s">
        <v>163</v>
      </c>
      <c r="C250" s="109" t="s">
        <v>17</v>
      </c>
      <c r="D250" s="109" t="n">
        <v>38725.8549124005</v>
      </c>
      <c r="E250" s="109" t="n">
        <v>11.3850442522648</v>
      </c>
      <c r="F250" s="109" t="n">
        <v>33.1603091628213</v>
      </c>
      <c r="G250" s="109" t="n">
        <v>9.06305904949557</v>
      </c>
      <c r="H250" s="109" t="n">
        <v>78057.9022059414</v>
      </c>
      <c r="I250" s="109" t="n">
        <v>6.28467775959579</v>
      </c>
      <c r="J250" s="109" t="n">
        <v>66.8396908371787</v>
      </c>
      <c r="K250" s="109" t="n">
        <v>4.49633797340981</v>
      </c>
    </row>
    <row r="251">
      <c r="A251" s="109" t="s">
        <v>164</v>
      </c>
      <c r="B251" s="109" t="s">
        <v>165</v>
      </c>
      <c r="C251" s="109" t="s">
        <v>16</v>
      </c>
      <c r="D251" s="109" t="n">
        <v>12462.9936918106</v>
      </c>
      <c r="E251" s="109" t="n">
        <v>13.4605814069554</v>
      </c>
      <c r="F251" s="109" t="n">
        <v>18.6016807153425</v>
      </c>
      <c r="G251" s="109" t="n">
        <v>12.3925325113669</v>
      </c>
      <c r="H251" s="109" t="n">
        <v>54536.2946119137</v>
      </c>
      <c r="I251" s="109" t="n">
        <v>5.24081363152685</v>
      </c>
      <c r="J251" s="109" t="n">
        <v>81.3983192846575</v>
      </c>
      <c r="K251" s="109" t="n">
        <v>2.83202325375776</v>
      </c>
    </row>
    <row r="252">
      <c r="A252" s="109" t="s">
        <v>164</v>
      </c>
      <c r="B252" s="109" t="s">
        <v>165</v>
      </c>
      <c r="C252" s="109" t="s">
        <v>17</v>
      </c>
      <c r="D252" s="109" t="n">
        <v>10230.969688153</v>
      </c>
      <c r="E252" s="109" t="n">
        <v>15.8774801704549</v>
      </c>
      <c r="F252" s="109" t="n">
        <v>24.3642596952303</v>
      </c>
      <c r="G252" s="109" t="n">
        <v>13.470828383549</v>
      </c>
      <c r="H252" s="109" t="n">
        <v>31760.7420081228</v>
      </c>
      <c r="I252" s="109" t="n">
        <v>7.56583718366833</v>
      </c>
      <c r="J252" s="109" t="n">
        <v>75.6357403047697</v>
      </c>
      <c r="K252" s="109" t="n">
        <v>4.33930784208864</v>
      </c>
    </row>
    <row r="253">
      <c r="A253" s="109" t="s">
        <v>166</v>
      </c>
      <c r="B253" s="109" t="s">
        <v>167</v>
      </c>
      <c r="C253" s="109" t="s">
        <v>16</v>
      </c>
      <c r="D253" s="109" t="n">
        <v>13634.7314282415</v>
      </c>
      <c r="E253" s="109" t="n">
        <v>14.1390155074181</v>
      </c>
      <c r="F253" s="109" t="n">
        <v>17.3584052706671</v>
      </c>
      <c r="G253" s="109" t="n">
        <v>12.2876556125308</v>
      </c>
      <c r="H253" s="109" t="n">
        <v>64913.5638537104</v>
      </c>
      <c r="I253" s="109" t="n">
        <v>5.0515490573535</v>
      </c>
      <c r="J253" s="109" t="n">
        <v>82.6415947293329</v>
      </c>
      <c r="K253" s="109" t="n">
        <v>2.58095341271277</v>
      </c>
    </row>
    <row r="254">
      <c r="A254" s="109" t="s">
        <v>166</v>
      </c>
      <c r="B254" s="109" t="s">
        <v>167</v>
      </c>
      <c r="C254" s="109" t="s">
        <v>17</v>
      </c>
      <c r="D254" s="109" t="n">
        <v>10086.369329136</v>
      </c>
      <c r="E254" s="109" t="n">
        <v>14.9597092277417</v>
      </c>
      <c r="F254" s="109" t="n">
        <v>22.0059655476833</v>
      </c>
      <c r="G254" s="109" t="n">
        <v>13.6249177014027</v>
      </c>
      <c r="H254" s="109" t="n">
        <v>35748.3353889119</v>
      </c>
      <c r="I254" s="109" t="n">
        <v>6.68890347807739</v>
      </c>
      <c r="J254" s="109" t="n">
        <v>77.9940344523167</v>
      </c>
      <c r="K254" s="109" t="n">
        <v>3.84426157247187</v>
      </c>
    </row>
    <row r="255">
      <c r="A255" s="109" t="s">
        <v>168</v>
      </c>
      <c r="B255" s="109" t="s">
        <v>169</v>
      </c>
      <c r="C255" s="109" t="s">
        <v>16</v>
      </c>
      <c r="D255" s="109" t="n">
        <v>32120.4876091893</v>
      </c>
      <c r="E255" s="109" t="n">
        <v>9.12699745757938</v>
      </c>
      <c r="F255" s="109" t="n">
        <v>47.4754648061354</v>
      </c>
      <c r="G255" s="109" t="n">
        <v>6.34858201765613</v>
      </c>
      <c r="H255" s="109" t="n">
        <v>35536.5384786063</v>
      </c>
      <c r="I255" s="109" t="n">
        <v>7.0043664207024</v>
      </c>
      <c r="J255" s="109" t="n">
        <v>52.5245351938646</v>
      </c>
      <c r="K255" s="109" t="n">
        <v>5.73830650829452</v>
      </c>
    </row>
    <row r="256">
      <c r="A256" s="109" t="s">
        <v>168</v>
      </c>
      <c r="B256" s="109" t="s">
        <v>169</v>
      </c>
      <c r="C256" s="109" t="s">
        <v>17</v>
      </c>
      <c r="D256" s="109" t="n">
        <v>13973.0942323964</v>
      </c>
      <c r="E256" s="109" t="n">
        <v>11.6046900771334</v>
      </c>
      <c r="F256" s="109" t="n">
        <v>47.7941808073762</v>
      </c>
      <c r="G256" s="109" t="n">
        <v>8.78706173352712</v>
      </c>
      <c r="H256" s="109" t="n">
        <v>15262.8796798082</v>
      </c>
      <c r="I256" s="109" t="n">
        <v>10.075067457612</v>
      </c>
      <c r="J256" s="109" t="n">
        <v>52.2058191926238</v>
      </c>
      <c r="K256" s="109" t="n">
        <v>8.0445134996964</v>
      </c>
    </row>
    <row r="257">
      <c r="A257" s="109" t="s">
        <v>170</v>
      </c>
      <c r="B257" s="109" t="s">
        <v>171</v>
      </c>
      <c r="C257" s="109" t="s">
        <v>16</v>
      </c>
      <c r="D257" s="109" t="n">
        <v>5947.47581570094</v>
      </c>
      <c r="E257" s="109" t="n">
        <v>14.2062919878638</v>
      </c>
      <c r="F257" s="109" t="n">
        <v>21.3482055645983</v>
      </c>
      <c r="G257" s="109" t="n">
        <v>12.5748224072807</v>
      </c>
      <c r="H257" s="109" t="n">
        <v>21911.8953042944</v>
      </c>
      <c r="I257" s="109" t="n">
        <v>5.28653877119451</v>
      </c>
      <c r="J257" s="109" t="n">
        <v>78.6517944354017</v>
      </c>
      <c r="K257" s="109" t="n">
        <v>3.41314391637217</v>
      </c>
    </row>
    <row r="258">
      <c r="A258" s="109" t="s">
        <v>170</v>
      </c>
      <c r="B258" s="109" t="s">
        <v>171</v>
      </c>
      <c r="C258" s="109" t="s">
        <v>17</v>
      </c>
      <c r="D258" s="109" t="n">
        <v>3671.6162442041</v>
      </c>
      <c r="E258" s="109" t="n">
        <v>17.023849387016</v>
      </c>
      <c r="F258" s="109" t="n">
        <v>26.2866108181056</v>
      </c>
      <c r="G258" s="109" t="n">
        <v>14.3490121022344</v>
      </c>
      <c r="H258" s="109" t="n">
        <v>10296.0126358004</v>
      </c>
      <c r="I258" s="109" t="n">
        <v>6.46495071954377</v>
      </c>
      <c r="J258" s="109" t="n">
        <v>73.7133891818945</v>
      </c>
      <c r="K258" s="109" t="n">
        <v>5.11693873992119</v>
      </c>
    </row>
    <row r="259">
      <c r="A259" s="109" t="s">
        <v>172</v>
      </c>
      <c r="B259" s="109" t="s">
        <v>173</v>
      </c>
      <c r="C259" s="109" t="s">
        <v>16</v>
      </c>
      <c r="D259" s="109" t="n">
        <v>14708.6758417066</v>
      </c>
      <c r="E259" s="109" t="n">
        <v>8.35736935512846</v>
      </c>
      <c r="F259" s="109" t="n">
        <v>31.4310336497938</v>
      </c>
      <c r="G259" s="109" t="n">
        <v>7.76765603221567</v>
      </c>
      <c r="H259" s="109" t="n">
        <v>32087.9901718626</v>
      </c>
      <c r="I259" s="109" t="n">
        <v>5.22826681031589</v>
      </c>
      <c r="J259" s="109" t="n">
        <v>68.5689663502062</v>
      </c>
      <c r="K259" s="109" t="n">
        <v>3.56058244894136</v>
      </c>
    </row>
    <row r="260">
      <c r="A260" s="109" t="s">
        <v>172</v>
      </c>
      <c r="B260" s="109" t="s">
        <v>173</v>
      </c>
      <c r="C260" s="109" t="s">
        <v>17</v>
      </c>
      <c r="D260" s="109" t="n">
        <v>11959.1189239609</v>
      </c>
      <c r="E260" s="109" t="n">
        <v>10.0444841396752</v>
      </c>
      <c r="F260" s="109" t="n">
        <v>38.3534550804187</v>
      </c>
      <c r="G260" s="109" t="n">
        <v>8.14892854342417</v>
      </c>
      <c r="H260" s="109" t="n">
        <v>19222.2150624695</v>
      </c>
      <c r="I260" s="109" t="n">
        <v>7.04318208870091</v>
      </c>
      <c r="J260" s="109" t="n">
        <v>61.6465449195813</v>
      </c>
      <c r="K260" s="109" t="n">
        <v>5.06986344898116</v>
      </c>
    </row>
    <row r="261">
      <c r="A261" s="109" t="s">
        <v>174</v>
      </c>
      <c r="B261" s="109" t="s">
        <v>175</v>
      </c>
      <c r="C261" s="109" t="s">
        <v>16</v>
      </c>
      <c r="D261" s="109" t="n">
        <v>1783.68536212644</v>
      </c>
      <c r="E261" s="109" t="n">
        <v>18.2882553861008</v>
      </c>
      <c r="F261" s="109" t="n">
        <v>11.9539898861399</v>
      </c>
      <c r="G261" s="109" t="n">
        <v>17.469041700403</v>
      </c>
      <c r="H261" s="109" t="n">
        <v>13137.5700439413</v>
      </c>
      <c r="I261" s="109" t="n">
        <v>5.10878862308766</v>
      </c>
      <c r="J261" s="109" t="n">
        <v>88.0460101138601</v>
      </c>
      <c r="K261" s="109" t="n">
        <v>2.37176843717421</v>
      </c>
    </row>
    <row r="262">
      <c r="A262" s="109" t="s">
        <v>174</v>
      </c>
      <c r="B262" s="109" t="s">
        <v>175</v>
      </c>
      <c r="C262" s="109" t="s">
        <v>17</v>
      </c>
      <c r="D262" s="109" t="n">
        <v>1984.44583178259</v>
      </c>
      <c r="E262" s="109" t="n">
        <v>19.1216989062893</v>
      </c>
      <c r="F262" s="109" t="n">
        <v>19.7796905243931</v>
      </c>
      <c r="G262" s="109" t="n">
        <v>16.7151989399572</v>
      </c>
      <c r="H262" s="109" t="n">
        <v>8048.29876214973</v>
      </c>
      <c r="I262" s="109" t="n">
        <v>6.09945394174885</v>
      </c>
      <c r="J262" s="109" t="n">
        <v>80.2203094756069</v>
      </c>
      <c r="K262" s="109" t="n">
        <v>4.12141843190657</v>
      </c>
    </row>
    <row r="263">
      <c r="A263" s="109" t="s">
        <v>176</v>
      </c>
      <c r="B263" s="109" t="s">
        <v>177</v>
      </c>
      <c r="C263" s="109" t="s">
        <v>16</v>
      </c>
      <c r="D263" s="109" t="n">
        <v>2645.71948405815</v>
      </c>
      <c r="E263" s="109" t="n">
        <v>19.6625536231052</v>
      </c>
      <c r="F263" s="109" t="n">
        <v>11.7938025232719</v>
      </c>
      <c r="G263" s="109" t="n">
        <v>19.0054419862062</v>
      </c>
      <c r="H263" s="109" t="n">
        <v>19787.41417947</v>
      </c>
      <c r="I263" s="109" t="n">
        <v>6.23194841211907</v>
      </c>
      <c r="J263" s="109" t="n">
        <v>88.2061974767281</v>
      </c>
      <c r="K263" s="109" t="n">
        <v>2.54116418193806</v>
      </c>
    </row>
    <row r="264">
      <c r="A264" s="109" t="s">
        <v>176</v>
      </c>
      <c r="B264" s="109" t="s">
        <v>177</v>
      </c>
      <c r="C264" s="109" t="s">
        <v>17</v>
      </c>
      <c r="D264" s="109" t="n">
        <v>4056.51156963488</v>
      </c>
      <c r="E264" s="109" t="n">
        <v>15.8054869807529</v>
      </c>
      <c r="F264" s="109" t="n">
        <v>25.9918389904779</v>
      </c>
      <c r="G264" s="109" t="n">
        <v>12.4435465134545</v>
      </c>
      <c r="H264" s="109" t="n">
        <v>11550.3547668371</v>
      </c>
      <c r="I264" s="109" t="n">
        <v>6.91373497163045</v>
      </c>
      <c r="J264" s="109" t="n">
        <v>74.0081610095221</v>
      </c>
      <c r="K264" s="109" t="n">
        <v>4.37020259707058</v>
      </c>
    </row>
    <row r="265">
      <c r="A265" s="109" t="s">
        <v>178</v>
      </c>
      <c r="B265" s="109" t="s">
        <v>179</v>
      </c>
      <c r="C265" s="109" t="s">
        <v>16</v>
      </c>
      <c r="D265" s="109" t="n">
        <v>6387.69862297424</v>
      </c>
      <c r="E265" s="109" t="n">
        <v>14.416125430043</v>
      </c>
      <c r="F265" s="109" t="n">
        <v>18.25959844568</v>
      </c>
      <c r="G265" s="109" t="n">
        <v>13.7611027807935</v>
      </c>
      <c r="H265" s="109" t="n">
        <v>28594.9908484117</v>
      </c>
      <c r="I265" s="109" t="n">
        <v>5.09377319581781</v>
      </c>
      <c r="J265" s="109" t="n">
        <v>81.74040155432</v>
      </c>
      <c r="K265" s="109" t="n">
        <v>3.07402711717826</v>
      </c>
    </row>
    <row r="266">
      <c r="A266" s="109" t="s">
        <v>178</v>
      </c>
      <c r="B266" s="109" t="s">
        <v>179</v>
      </c>
      <c r="C266" s="109" t="s">
        <v>17</v>
      </c>
      <c r="D266" s="109" t="n">
        <v>4132.34143296379</v>
      </c>
      <c r="E266" s="109" t="n">
        <v>16.9570558900867</v>
      </c>
      <c r="F266" s="109" t="n">
        <v>21.3014860856448</v>
      </c>
      <c r="G266" s="109" t="n">
        <v>14.3567797057309</v>
      </c>
      <c r="H266" s="109" t="n">
        <v>15266.9690956504</v>
      </c>
      <c r="I266" s="109" t="n">
        <v>6.00026409782028</v>
      </c>
      <c r="J266" s="109" t="n">
        <v>78.6985139143552</v>
      </c>
      <c r="K266" s="109" t="n">
        <v>3.88597862812388</v>
      </c>
    </row>
    <row r="267">
      <c r="A267" s="109" t="s">
        <v>180</v>
      </c>
      <c r="B267" s="109" t="s">
        <v>181</v>
      </c>
      <c r="C267" s="109" t="s">
        <v>16</v>
      </c>
      <c r="D267" s="109" t="n">
        <v>14054.0444028295</v>
      </c>
      <c r="E267" s="109" t="n">
        <v>9.81744685181827</v>
      </c>
      <c r="F267" s="109" t="n">
        <v>26.9020949681923</v>
      </c>
      <c r="G267" s="109" t="n">
        <v>8.10992601507876</v>
      </c>
      <c r="H267" s="109" t="n">
        <v>38187.405266597</v>
      </c>
      <c r="I267" s="109" t="n">
        <v>6.03827702623652</v>
      </c>
      <c r="J267" s="109" t="n">
        <v>73.0979050318077</v>
      </c>
      <c r="K267" s="109" t="n">
        <v>2.98468197888471</v>
      </c>
    </row>
    <row r="268">
      <c r="A268" s="109" t="s">
        <v>180</v>
      </c>
      <c r="B268" s="109" t="s">
        <v>181</v>
      </c>
      <c r="C268" s="109" t="s">
        <v>17</v>
      </c>
      <c r="D268" s="109" t="n">
        <v>11338.3951363205</v>
      </c>
      <c r="E268" s="109" t="n">
        <v>9.80732980408585</v>
      </c>
      <c r="F268" s="109" t="n">
        <v>32.0397276249115</v>
      </c>
      <c r="G268" s="109" t="n">
        <v>8.2807213476771</v>
      </c>
      <c r="H268" s="109" t="n">
        <v>24050.1551942531</v>
      </c>
      <c r="I268" s="109" t="n">
        <v>6.99914032514267</v>
      </c>
      <c r="J268" s="109" t="n">
        <v>67.9602723750885</v>
      </c>
      <c r="K268" s="109" t="n">
        <v>3.9039286813485</v>
      </c>
    </row>
    <row r="269">
      <c r="A269" s="109" t="s">
        <v>182</v>
      </c>
      <c r="B269" s="109" t="s">
        <v>183</v>
      </c>
      <c r="C269" s="109" t="s">
        <v>16</v>
      </c>
      <c r="D269" s="109" t="n">
        <v>6712.24060610773</v>
      </c>
      <c r="E269" s="109" t="n">
        <v>15.2308759215246</v>
      </c>
      <c r="F269" s="109" t="n">
        <v>10.6607896146127</v>
      </c>
      <c r="G269" s="109" t="n">
        <v>13.7109665581408</v>
      </c>
      <c r="H269" s="109" t="n">
        <v>56249.7054481252</v>
      </c>
      <c r="I269" s="109" t="n">
        <v>3.99837225933743</v>
      </c>
      <c r="J269" s="109" t="n">
        <v>89.3392103853873</v>
      </c>
      <c r="K269" s="109" t="n">
        <v>1.63612068271915</v>
      </c>
    </row>
    <row r="270">
      <c r="A270" s="109" t="s">
        <v>182</v>
      </c>
      <c r="B270" s="109" t="s">
        <v>183</v>
      </c>
      <c r="C270" s="109" t="s">
        <v>17</v>
      </c>
      <c r="D270" s="109" t="n">
        <v>7236.16648840983</v>
      </c>
      <c r="E270" s="109" t="n">
        <v>15.1059957536662</v>
      </c>
      <c r="F270" s="109" t="n">
        <v>20.9658549522467</v>
      </c>
      <c r="G270" s="109" t="n">
        <v>13.1325156237661</v>
      </c>
      <c r="H270" s="109" t="n">
        <v>27277.8874573578</v>
      </c>
      <c r="I270" s="109" t="n">
        <v>6.3692715352888</v>
      </c>
      <c r="J270" s="109" t="n">
        <v>79.0341450477533</v>
      </c>
      <c r="K270" s="109" t="n">
        <v>3.48374006651978</v>
      </c>
    </row>
    <row r="271">
      <c r="A271" s="109" t="s">
        <v>184</v>
      </c>
      <c r="B271" s="109" t="s">
        <v>185</v>
      </c>
      <c r="C271" s="109" t="s">
        <v>16</v>
      </c>
      <c r="D271" s="109" t="n">
        <v>8259.51909719088</v>
      </c>
      <c r="E271" s="109" t="n">
        <v>11.1454847664181</v>
      </c>
      <c r="F271" s="109" t="n">
        <v>25.0097828440858</v>
      </c>
      <c r="G271" s="109" t="n">
        <v>9.99967156684689</v>
      </c>
      <c r="H271" s="109" t="n">
        <v>24765.6340945892</v>
      </c>
      <c r="I271" s="109" t="n">
        <v>5.202111208185</v>
      </c>
      <c r="J271" s="109" t="n">
        <v>74.9902171559142</v>
      </c>
      <c r="K271" s="109" t="n">
        <v>3.33496319765353</v>
      </c>
    </row>
    <row r="272">
      <c r="A272" s="109" t="s">
        <v>184</v>
      </c>
      <c r="B272" s="109" t="s">
        <v>185</v>
      </c>
      <c r="C272" s="109" t="s">
        <v>17</v>
      </c>
      <c r="D272" s="109" t="n">
        <v>5987.14209825234</v>
      </c>
      <c r="E272" s="109" t="n">
        <v>14.9283175645313</v>
      </c>
      <c r="F272" s="109" t="n">
        <v>25.5306008657807</v>
      </c>
      <c r="G272" s="109" t="n">
        <v>12.3371903537694</v>
      </c>
      <c r="H272" s="109" t="n">
        <v>17463.7047099677</v>
      </c>
      <c r="I272" s="109" t="n">
        <v>5.94037124868272</v>
      </c>
      <c r="J272" s="109" t="n">
        <v>74.4693991342193</v>
      </c>
      <c r="K272" s="109" t="n">
        <v>4.22960150597631</v>
      </c>
    </row>
    <row r="273">
      <c r="A273" s="109" t="s">
        <v>186</v>
      </c>
      <c r="B273" s="109" t="s">
        <v>187</v>
      </c>
      <c r="C273" s="109" t="s">
        <v>16</v>
      </c>
      <c r="D273" s="109" t="n">
        <v>29724.5284189345</v>
      </c>
      <c r="E273" s="109" t="n">
        <v>12.3980276619656</v>
      </c>
      <c r="F273" s="109" t="n">
        <v>34.772231612672</v>
      </c>
      <c r="G273" s="109" t="n">
        <v>9.69787712255786</v>
      </c>
      <c r="H273" s="109" t="n">
        <v>55758.9940366735</v>
      </c>
      <c r="I273" s="109" t="n">
        <v>7.3963446612352</v>
      </c>
      <c r="J273" s="109" t="n">
        <v>65.227768387328</v>
      </c>
      <c r="K273" s="109" t="n">
        <v>5.16983545189517</v>
      </c>
    </row>
    <row r="274">
      <c r="A274" s="109" t="s">
        <v>186</v>
      </c>
      <c r="B274" s="109" t="s">
        <v>187</v>
      </c>
      <c r="C274" s="109" t="s">
        <v>17</v>
      </c>
      <c r="D274" s="109" t="n">
        <v>19830.1678369346</v>
      </c>
      <c r="E274" s="109" t="n">
        <v>12.5563884739242</v>
      </c>
      <c r="F274" s="109" t="n">
        <v>43.6638981007114</v>
      </c>
      <c r="G274" s="109" t="n">
        <v>8.79152128781292</v>
      </c>
      <c r="H274" s="109" t="n">
        <v>25585.309707457</v>
      </c>
      <c r="I274" s="109" t="n">
        <v>7.6690761162777</v>
      </c>
      <c r="J274" s="109" t="n">
        <v>56.3361018992886</v>
      </c>
      <c r="K274" s="109" t="n">
        <v>6.81396256964214</v>
      </c>
    </row>
    <row r="275">
      <c r="A275" s="109" t="s">
        <v>188</v>
      </c>
      <c r="B275" s="109" t="s">
        <v>189</v>
      </c>
      <c r="C275" s="109" t="s">
        <v>16</v>
      </c>
      <c r="D275" s="109" t="n">
        <v>10004.7333949489</v>
      </c>
      <c r="E275" s="109" t="n">
        <v>10.098281249881</v>
      </c>
      <c r="F275" s="109" t="n">
        <v>23.3819802362019</v>
      </c>
      <c r="G275" s="109" t="n">
        <v>8.67467981719168</v>
      </c>
      <c r="H275" s="109" t="n">
        <v>32783.4876790675</v>
      </c>
      <c r="I275" s="109" t="n">
        <v>4.79711551635944</v>
      </c>
      <c r="J275" s="109" t="n">
        <v>76.6180197637981</v>
      </c>
      <c r="K275" s="109" t="n">
        <v>2.64730402412192</v>
      </c>
    </row>
    <row r="276">
      <c r="A276" s="109" t="s">
        <v>188</v>
      </c>
      <c r="B276" s="109" t="s">
        <v>189</v>
      </c>
      <c r="C276" s="109" t="s">
        <v>17</v>
      </c>
      <c r="D276" s="109" t="n">
        <v>8470.31468168535</v>
      </c>
      <c r="E276" s="109" t="n">
        <v>12.5796340032451</v>
      </c>
      <c r="F276" s="109" t="n">
        <v>30.2729864452911</v>
      </c>
      <c r="G276" s="109" t="n">
        <v>10.137311467499</v>
      </c>
      <c r="H276" s="109" t="n">
        <v>19509.464244298</v>
      </c>
      <c r="I276" s="109" t="n">
        <v>6.79785364897956</v>
      </c>
      <c r="J276" s="109" t="n">
        <v>69.7270135547089</v>
      </c>
      <c r="K276" s="109" t="n">
        <v>4.40125966970465</v>
      </c>
    </row>
    <row r="277">
      <c r="A277" s="109" t="s">
        <v>190</v>
      </c>
      <c r="B277" s="109" t="s">
        <v>191</v>
      </c>
      <c r="C277" s="109" t="s">
        <v>16</v>
      </c>
      <c r="D277" s="109" t="n">
        <v>8856.63500751533</v>
      </c>
      <c r="E277" s="109" t="n">
        <v>18.2354944655615</v>
      </c>
      <c r="F277" s="109" t="n">
        <v>16.7210126162201</v>
      </c>
      <c r="G277" s="109" t="n">
        <v>16.0188730801684</v>
      </c>
      <c r="H277" s="109" t="n">
        <v>44110.4622059872</v>
      </c>
      <c r="I277" s="109" t="n">
        <v>4.75694556593767</v>
      </c>
      <c r="J277" s="109" t="n">
        <v>83.2789873837799</v>
      </c>
      <c r="K277" s="109" t="n">
        <v>3.21631887329232</v>
      </c>
    </row>
    <row r="278">
      <c r="A278" s="109" t="s">
        <v>190</v>
      </c>
      <c r="B278" s="109" t="s">
        <v>191</v>
      </c>
      <c r="C278" s="109" t="s">
        <v>17</v>
      </c>
      <c r="D278" s="109" t="n">
        <v>4634.87992484247</v>
      </c>
      <c r="E278" s="109" t="n">
        <v>22.6419104163318</v>
      </c>
      <c r="F278" s="109" t="n">
        <v>17.7141110084089</v>
      </c>
      <c r="G278" s="109" t="n">
        <v>20.9340882167644</v>
      </c>
      <c r="H278" s="109" t="n">
        <v>21530.0228616553</v>
      </c>
      <c r="I278" s="109" t="n">
        <v>7.31089730441174</v>
      </c>
      <c r="J278" s="109" t="n">
        <v>82.2858889915911</v>
      </c>
      <c r="K278" s="109" t="n">
        <v>4.5065899764355</v>
      </c>
    </row>
    <row r="279">
      <c r="A279" s="109" t="s">
        <v>192</v>
      </c>
      <c r="B279" s="109" t="s">
        <v>193</v>
      </c>
      <c r="C279" s="109" t="s">
        <v>16</v>
      </c>
      <c r="D279" s="109" t="n">
        <v>21626.5008110388</v>
      </c>
      <c r="E279" s="109" t="n">
        <v>10.2049611853453</v>
      </c>
      <c r="F279" s="109" t="n">
        <v>37.8397049850343</v>
      </c>
      <c r="G279" s="109" t="n">
        <v>7.84900714879809</v>
      </c>
      <c r="H279" s="109" t="n">
        <v>35526.431061956</v>
      </c>
      <c r="I279" s="109" t="n">
        <v>6.65633126380876</v>
      </c>
      <c r="J279" s="109" t="n">
        <v>62.1602950149657</v>
      </c>
      <c r="K279" s="109" t="n">
        <v>4.77803580025542</v>
      </c>
    </row>
    <row r="280">
      <c r="A280" s="109" t="s">
        <v>192</v>
      </c>
      <c r="B280" s="109" t="s">
        <v>193</v>
      </c>
      <c r="C280" s="109" t="s">
        <v>17</v>
      </c>
      <c r="D280" s="109" t="n">
        <v>12968.2695437029</v>
      </c>
      <c r="E280" s="109" t="n">
        <v>13.9445117515755</v>
      </c>
      <c r="F280" s="109" t="n">
        <v>39.4795501932168</v>
      </c>
      <c r="G280" s="109" t="n">
        <v>10.8348999227875</v>
      </c>
      <c r="H280" s="109" t="n">
        <v>19879.798583302</v>
      </c>
      <c r="I280" s="109" t="n">
        <v>7.81255793620347</v>
      </c>
      <c r="J280" s="109" t="n">
        <v>60.5204498067832</v>
      </c>
      <c r="K280" s="109" t="n">
        <v>7.06797415924406</v>
      </c>
    </row>
    <row r="281">
      <c r="A281" s="109" t="s">
        <v>194</v>
      </c>
      <c r="B281" s="109" t="s">
        <v>195</v>
      </c>
      <c r="C281" s="109" t="s">
        <v>16</v>
      </c>
      <c r="D281" s="109" t="n">
        <v>14989.6153897712</v>
      </c>
      <c r="E281" s="109" t="n">
        <v>10.7649784274725</v>
      </c>
      <c r="F281" s="109" t="n">
        <v>26.3978164530139</v>
      </c>
      <c r="G281" s="109" t="n">
        <v>9.42652848746409</v>
      </c>
      <c r="H281" s="109" t="n">
        <v>41793.9273568478</v>
      </c>
      <c r="I281" s="109" t="n">
        <v>5.88012165416543</v>
      </c>
      <c r="J281" s="109" t="n">
        <v>73.6021835469861</v>
      </c>
      <c r="K281" s="109" t="n">
        <v>3.38087481660553</v>
      </c>
    </row>
    <row r="282">
      <c r="A282" s="109" t="s">
        <v>194</v>
      </c>
      <c r="B282" s="109" t="s">
        <v>195</v>
      </c>
      <c r="C282" s="109" t="s">
        <v>17</v>
      </c>
      <c r="D282" s="109" t="n">
        <v>11525.8081086474</v>
      </c>
      <c r="E282" s="109" t="n">
        <v>11.0779781859597</v>
      </c>
      <c r="F282" s="109" t="n">
        <v>30.9496954621875</v>
      </c>
      <c r="G282" s="109" t="n">
        <v>9.64837152464844</v>
      </c>
      <c r="H282" s="109" t="n">
        <v>25714.6491447331</v>
      </c>
      <c r="I282" s="109" t="n">
        <v>7.41115478913407</v>
      </c>
      <c r="J282" s="109" t="n">
        <v>69.0503045378125</v>
      </c>
      <c r="K282" s="109" t="n">
        <v>4.32458860815578</v>
      </c>
    </row>
    <row r="283">
      <c r="A283" s="109" t="s">
        <v>196</v>
      </c>
      <c r="B283" s="109" t="s">
        <v>197</v>
      </c>
      <c r="C283" s="109" t="s">
        <v>16</v>
      </c>
      <c r="D283" s="109" t="n">
        <v>27555.2250925154</v>
      </c>
      <c r="E283" s="109" t="n">
        <v>8.74819311897458</v>
      </c>
      <c r="F283" s="109" t="n">
        <v>28.3458568865608</v>
      </c>
      <c r="G283" s="109" t="n">
        <v>7.72906850681936</v>
      </c>
      <c r="H283" s="109" t="n">
        <v>69655.542614351</v>
      </c>
      <c r="I283" s="109" t="n">
        <v>4.78907085167482</v>
      </c>
      <c r="J283" s="109" t="n">
        <v>71.6541431134392</v>
      </c>
      <c r="K283" s="109" t="n">
        <v>3.05756318115309</v>
      </c>
    </row>
    <row r="284">
      <c r="A284" s="109" t="s">
        <v>196</v>
      </c>
      <c r="B284" s="109" t="s">
        <v>197</v>
      </c>
      <c r="C284" s="109" t="s">
        <v>17</v>
      </c>
      <c r="D284" s="109" t="n">
        <v>17536.3996779172</v>
      </c>
      <c r="E284" s="109" t="n">
        <v>11.5457972266639</v>
      </c>
      <c r="F284" s="109" t="n">
        <v>40.3495224425286</v>
      </c>
      <c r="G284" s="109" t="n">
        <v>8.24047140269444</v>
      </c>
      <c r="H284" s="109" t="n">
        <v>25924.8326152159</v>
      </c>
      <c r="I284" s="109" t="n">
        <v>7.08412848531725</v>
      </c>
      <c r="J284" s="109" t="n">
        <v>59.6504775574714</v>
      </c>
      <c r="K284" s="109" t="n">
        <v>5.5741227801518</v>
      </c>
    </row>
    <row r="285">
      <c r="A285" s="109" t="s">
        <v>198</v>
      </c>
      <c r="B285" s="109" t="s">
        <v>199</v>
      </c>
      <c r="C285" s="109" t="s">
        <v>16</v>
      </c>
      <c r="D285" s="109" t="n">
        <v>5674.29785193685</v>
      </c>
      <c r="E285" s="109" t="n">
        <v>12.2595434059027</v>
      </c>
      <c r="F285" s="109" t="n">
        <v>23.7822500306597</v>
      </c>
      <c r="G285" s="109" t="n">
        <v>11.231141002995</v>
      </c>
      <c r="H285" s="109" t="n">
        <v>18185.0840174053</v>
      </c>
      <c r="I285" s="109" t="n">
        <v>4.75632142945361</v>
      </c>
      <c r="J285" s="109" t="n">
        <v>76.2177499693402</v>
      </c>
      <c r="K285" s="109" t="n">
        <v>3.50445668588048</v>
      </c>
    </row>
    <row r="286">
      <c r="A286" s="109" t="s">
        <v>198</v>
      </c>
      <c r="B286" s="109" t="s">
        <v>199</v>
      </c>
      <c r="C286" s="109" t="s">
        <v>17</v>
      </c>
      <c r="D286" s="109" t="n">
        <v>3769.0974932989</v>
      </c>
      <c r="E286" s="109" t="n">
        <v>15.2447632724737</v>
      </c>
      <c r="F286" s="109" t="n">
        <v>30.0096504056804</v>
      </c>
      <c r="G286" s="109" t="n">
        <v>12.0028964618077</v>
      </c>
      <c r="H286" s="109" t="n">
        <v>8790.52063735903</v>
      </c>
      <c r="I286" s="109" t="n">
        <v>6.63673282718201</v>
      </c>
      <c r="J286" s="109" t="n">
        <v>69.9903495943196</v>
      </c>
      <c r="K286" s="109" t="n">
        <v>5.1464627446819</v>
      </c>
    </row>
    <row r="287">
      <c r="A287" s="109" t="s">
        <v>200</v>
      </c>
      <c r="B287" s="109" t="s">
        <v>201</v>
      </c>
      <c r="C287" s="109" t="s">
        <v>16</v>
      </c>
      <c r="D287" s="109" t="n">
        <v>28129.5411532292</v>
      </c>
      <c r="E287" s="109" t="n">
        <v>7.34828531122056</v>
      </c>
      <c r="F287" s="109" t="n">
        <v>47.5325938029844</v>
      </c>
      <c r="G287" s="109" t="n">
        <v>5.33304888488556</v>
      </c>
      <c r="H287" s="109" t="n">
        <v>31049.9373953685</v>
      </c>
      <c r="I287" s="109" t="n">
        <v>6.86878670337463</v>
      </c>
      <c r="J287" s="109" t="n">
        <v>52.4674061970156</v>
      </c>
      <c r="K287" s="109" t="n">
        <v>4.83144993722108</v>
      </c>
    </row>
    <row r="288">
      <c r="A288" s="109" t="s">
        <v>200</v>
      </c>
      <c r="B288" s="109" t="s">
        <v>201</v>
      </c>
      <c r="C288" s="109" t="s">
        <v>17</v>
      </c>
      <c r="D288" s="109" t="n">
        <v>17627.9885524086</v>
      </c>
      <c r="E288" s="109" t="n">
        <v>8.01821320045147</v>
      </c>
      <c r="F288" s="109" t="n">
        <v>52.5197076857839</v>
      </c>
      <c r="G288" s="109" t="n">
        <v>6.24071552342515</v>
      </c>
      <c r="H288" s="109" t="n">
        <v>15936.5328989935</v>
      </c>
      <c r="I288" s="109" t="n">
        <v>9.63122480356032</v>
      </c>
      <c r="J288" s="109" t="n">
        <v>47.4802923142162</v>
      </c>
      <c r="K288" s="109" t="n">
        <v>6.90308629254768</v>
      </c>
    </row>
    <row r="289">
      <c r="A289" s="109" t="s">
        <v>202</v>
      </c>
      <c r="B289" s="109" t="s">
        <v>203</v>
      </c>
      <c r="C289" s="109" t="s">
        <v>16</v>
      </c>
      <c r="D289" s="109" t="n">
        <v>20179.4168370354</v>
      </c>
      <c r="E289" s="109" t="n">
        <v>9.47501494011665</v>
      </c>
      <c r="F289" s="109" t="n">
        <v>45.9263444715804</v>
      </c>
      <c r="G289" s="109" t="n">
        <v>6.59563347931355</v>
      </c>
      <c r="H289" s="109" t="n">
        <v>23759.2355186352</v>
      </c>
      <c r="I289" s="109" t="n">
        <v>6.92779195552154</v>
      </c>
      <c r="J289" s="109" t="n">
        <v>54.0736555284196</v>
      </c>
      <c r="K289" s="109" t="n">
        <v>5.60186531165882</v>
      </c>
    </row>
    <row r="290">
      <c r="A290" s="109" t="s">
        <v>202</v>
      </c>
      <c r="B290" s="109" t="s">
        <v>203</v>
      </c>
      <c r="C290" s="109" t="s">
        <v>17</v>
      </c>
      <c r="D290" s="109" t="n">
        <v>15221.6102398168</v>
      </c>
      <c r="E290" s="109" t="n">
        <v>10.0582085335312</v>
      </c>
      <c r="F290" s="109" t="n">
        <v>52.0230677212892</v>
      </c>
      <c r="G290" s="109" t="n">
        <v>7.74190296417692</v>
      </c>
      <c r="H290" s="109" t="n">
        <v>14037.7374045124</v>
      </c>
      <c r="I290" s="109" t="n">
        <v>12.6990831220761</v>
      </c>
      <c r="J290" s="109" t="n">
        <v>47.9769322787108</v>
      </c>
      <c r="K290" s="109" t="n">
        <v>8.39481648925152</v>
      </c>
    </row>
    <row r="291">
      <c r="A291" s="109" t="s">
        <v>204</v>
      </c>
      <c r="B291" s="109" t="s">
        <v>205</v>
      </c>
      <c r="C291" s="109" t="s">
        <v>16</v>
      </c>
      <c r="D291" s="109" t="n">
        <v>7843.20607491653</v>
      </c>
      <c r="E291" s="109" t="n">
        <v>6.05600240553521</v>
      </c>
      <c r="F291" s="109" t="n">
        <v>71.6038276099853</v>
      </c>
      <c r="G291" s="109" t="n">
        <v>4.21170286014746</v>
      </c>
      <c r="H291" s="109" t="n">
        <v>3110.40679287208</v>
      </c>
      <c r="I291" s="109" t="n">
        <v>12.3097662145382</v>
      </c>
      <c r="J291" s="109" t="n">
        <v>28.3961723900147</v>
      </c>
      <c r="K291" s="109" t="n">
        <v>10.6202357627794</v>
      </c>
    </row>
    <row r="292">
      <c r="A292" s="109" t="s">
        <v>204</v>
      </c>
      <c r="B292" s="109" t="s">
        <v>205</v>
      </c>
      <c r="C292" s="109" t="s">
        <v>17</v>
      </c>
      <c r="D292" s="109" t="n">
        <v>5858.02334930288</v>
      </c>
      <c r="E292" s="109" t="n">
        <v>6.07710538995299</v>
      </c>
      <c r="F292" s="109" t="n">
        <v>83.2532838121682</v>
      </c>
      <c r="G292" s="109" t="n">
        <v>2.60527552203426</v>
      </c>
      <c r="H292" s="109" t="n">
        <v>1178.36378290857</v>
      </c>
      <c r="I292" s="109" t="n">
        <v>13.2349829510816</v>
      </c>
      <c r="J292" s="109" t="n">
        <v>16.7467161878318</v>
      </c>
      <c r="K292" s="109" t="n">
        <v>12.9516581049132</v>
      </c>
    </row>
    <row r="293">
      <c r="A293" s="109" t="s">
        <v>206</v>
      </c>
      <c r="B293" s="109" t="s">
        <v>207</v>
      </c>
      <c r="C293" s="109" t="s">
        <v>16</v>
      </c>
      <c r="D293" s="109" t="n">
        <v>24326.6543489104</v>
      </c>
      <c r="E293" s="109" t="n">
        <v>11.2391508051803</v>
      </c>
      <c r="F293" s="109" t="n">
        <v>35.9069453218623</v>
      </c>
      <c r="G293" s="109" t="n">
        <v>9.48968747288665</v>
      </c>
      <c r="H293" s="109" t="n">
        <v>43422.5070761326</v>
      </c>
      <c r="I293" s="109" t="n">
        <v>7.56396213517432</v>
      </c>
      <c r="J293" s="109" t="n">
        <v>64.0930546781377</v>
      </c>
      <c r="K293" s="109" t="n">
        <v>5.31642142696518</v>
      </c>
    </row>
    <row r="294">
      <c r="A294" s="109" t="s">
        <v>206</v>
      </c>
      <c r="B294" s="109" t="s">
        <v>207</v>
      </c>
      <c r="C294" s="109" t="s">
        <v>17</v>
      </c>
      <c r="D294" s="109" t="n">
        <v>18515.5421832789</v>
      </c>
      <c r="E294" s="109" t="n">
        <v>12.0612200273431</v>
      </c>
      <c r="F294" s="109" t="n">
        <v>43.7473131140673</v>
      </c>
      <c r="G294" s="109" t="n">
        <v>7.93957970787917</v>
      </c>
      <c r="H294" s="109" t="n">
        <v>23808.2963916782</v>
      </c>
      <c r="I294" s="109" t="n">
        <v>9.48524616395005</v>
      </c>
      <c r="J294" s="109" t="n">
        <v>56.2526868859327</v>
      </c>
      <c r="K294" s="109" t="n">
        <v>6.17455447379784</v>
      </c>
    </row>
    <row r="295">
      <c r="A295" s="109" t="s">
        <v>208</v>
      </c>
      <c r="B295" s="109" t="s">
        <v>209</v>
      </c>
      <c r="C295" s="109" t="s">
        <v>16</v>
      </c>
      <c r="D295" s="109" t="n">
        <v>22470.094869195</v>
      </c>
      <c r="E295" s="109" t="n">
        <v>9.50451966179894</v>
      </c>
      <c r="F295" s="109" t="n">
        <v>49.0482552937852</v>
      </c>
      <c r="G295" s="109" t="n">
        <v>5.97486161895958</v>
      </c>
      <c r="H295" s="109" t="n">
        <v>23342.1256361124</v>
      </c>
      <c r="I295" s="109" t="n">
        <v>8.23047666614032</v>
      </c>
      <c r="J295" s="109" t="n">
        <v>50.9517447062148</v>
      </c>
      <c r="K295" s="109" t="n">
        <v>5.75164873590723</v>
      </c>
    </row>
    <row r="296">
      <c r="A296" s="109" t="s">
        <v>208</v>
      </c>
      <c r="B296" s="109" t="s">
        <v>209</v>
      </c>
      <c r="C296" s="109" t="s">
        <v>17</v>
      </c>
      <c r="D296" s="109" t="n">
        <v>13636.160476904</v>
      </c>
      <c r="E296" s="109" t="n">
        <v>9.76127345908265</v>
      </c>
      <c r="F296" s="109" t="n">
        <v>53.235517720265</v>
      </c>
      <c r="G296" s="109" t="n">
        <v>6.11588854900531</v>
      </c>
      <c r="H296" s="109" t="n">
        <v>11978.6190177888</v>
      </c>
      <c r="I296" s="109" t="n">
        <v>8.86732217102346</v>
      </c>
      <c r="J296" s="109" t="n">
        <v>46.764482279735</v>
      </c>
      <c r="K296" s="109" t="n">
        <v>6.96217465379334</v>
      </c>
    </row>
    <row r="297">
      <c r="A297" s="109" t="s">
        <v>210</v>
      </c>
      <c r="B297" s="109" t="s">
        <v>211</v>
      </c>
      <c r="C297" s="109" t="s">
        <v>16</v>
      </c>
      <c r="D297" s="109" t="n">
        <v>41713.935334875</v>
      </c>
      <c r="E297" s="109" t="n">
        <v>7.25791760220783</v>
      </c>
      <c r="F297" s="109" t="n">
        <v>54.5605379146101</v>
      </c>
      <c r="G297" s="109" t="n">
        <v>5.18044724949251</v>
      </c>
      <c r="H297" s="109" t="n">
        <v>34740.4709617772</v>
      </c>
      <c r="I297" s="109" t="n">
        <v>7.080795210638</v>
      </c>
      <c r="J297" s="109" t="n">
        <v>45.4394620853899</v>
      </c>
      <c r="K297" s="109" t="n">
        <v>6.22031986292931</v>
      </c>
    </row>
    <row r="298">
      <c r="A298" s="109" t="s">
        <v>210</v>
      </c>
      <c r="B298" s="109" t="s">
        <v>211</v>
      </c>
      <c r="C298" s="109" t="s">
        <v>17</v>
      </c>
      <c r="D298" s="109" t="n">
        <v>26810.3920127363</v>
      </c>
      <c r="E298" s="109" t="n">
        <v>10.0598444075147</v>
      </c>
      <c r="F298" s="109" t="n">
        <v>58.2434581464132</v>
      </c>
      <c r="G298" s="109" t="n">
        <v>5.8428882821872</v>
      </c>
      <c r="H298" s="109" t="n">
        <v>19221.2016906114</v>
      </c>
      <c r="I298" s="109" t="n">
        <v>8.4593244035304</v>
      </c>
      <c r="J298" s="109" t="n">
        <v>41.7565418535868</v>
      </c>
      <c r="K298" s="109" t="n">
        <v>8.14986117171737</v>
      </c>
    </row>
    <row r="299">
      <c r="A299" s="109" t="s">
        <v>212</v>
      </c>
      <c r="B299" s="109" t="s">
        <v>213</v>
      </c>
      <c r="C299" s="109" t="s">
        <v>16</v>
      </c>
      <c r="D299" s="109" t="n">
        <v>29175.0047905425</v>
      </c>
      <c r="E299" s="109" t="n">
        <v>8.9381218478368</v>
      </c>
      <c r="F299" s="109" t="n">
        <v>53.3820036711421</v>
      </c>
      <c r="G299" s="109" t="n">
        <v>5.82263439900332</v>
      </c>
      <c r="H299" s="109" t="n">
        <v>25478.2543307787</v>
      </c>
      <c r="I299" s="109" t="n">
        <v>8.73586043355644</v>
      </c>
      <c r="J299" s="109" t="n">
        <v>46.6179963288579</v>
      </c>
      <c r="K299" s="109" t="n">
        <v>6.66746568579791</v>
      </c>
    </row>
    <row r="300">
      <c r="A300" s="109" t="s">
        <v>212</v>
      </c>
      <c r="B300" s="109" t="s">
        <v>213</v>
      </c>
      <c r="C300" s="109" t="s">
        <v>17</v>
      </c>
      <c r="D300" s="109" t="n">
        <v>23086.3850390682</v>
      </c>
      <c r="E300" s="109" t="n">
        <v>10.6876968145608</v>
      </c>
      <c r="F300" s="109" t="n">
        <v>64.0616877644704</v>
      </c>
      <c r="G300" s="109" t="n">
        <v>5.17658050188073</v>
      </c>
      <c r="H300" s="109" t="n">
        <v>12951.3558396107</v>
      </c>
      <c r="I300" s="109" t="n">
        <v>9.39980339585725</v>
      </c>
      <c r="J300" s="109" t="n">
        <v>35.9383122355296</v>
      </c>
      <c r="K300" s="109" t="n">
        <v>9.2274918651099</v>
      </c>
    </row>
    <row r="301">
      <c r="A301" s="109" t="s">
        <v>214</v>
      </c>
      <c r="B301" s="109" t="s">
        <v>215</v>
      </c>
      <c r="C301" s="109" t="s">
        <v>16</v>
      </c>
      <c r="D301" s="109" t="n">
        <v>10879.6042098291</v>
      </c>
      <c r="E301" s="109" t="n">
        <v>10.3152059484435</v>
      </c>
      <c r="F301" s="109" t="n">
        <v>44.0207407780245</v>
      </c>
      <c r="G301" s="109" t="n">
        <v>7.96558147458378</v>
      </c>
      <c r="H301" s="109" t="n">
        <v>13835.1189355395</v>
      </c>
      <c r="I301" s="109" t="n">
        <v>7.84372439402272</v>
      </c>
      <c r="J301" s="109" t="n">
        <v>55.9792592219755</v>
      </c>
      <c r="K301" s="109" t="n">
        <v>6.26394136171836</v>
      </c>
    </row>
    <row r="302">
      <c r="A302" s="109" t="s">
        <v>214</v>
      </c>
      <c r="B302" s="109" t="s">
        <v>215</v>
      </c>
      <c r="C302" s="109" t="s">
        <v>17</v>
      </c>
      <c r="D302" s="109" t="n">
        <v>7020.97469053078</v>
      </c>
      <c r="E302" s="109" t="n">
        <v>10.0997268910982</v>
      </c>
      <c r="F302" s="109" t="n">
        <v>47.3549412261077</v>
      </c>
      <c r="G302" s="109" t="n">
        <v>6.39502174823816</v>
      </c>
      <c r="H302" s="109" t="n">
        <v>7805.30216410076</v>
      </c>
      <c r="I302" s="109" t="n">
        <v>7.07711091535508</v>
      </c>
      <c r="J302" s="109" t="n">
        <v>52.6450587738923</v>
      </c>
      <c r="K302" s="109" t="n">
        <v>5.75240841363978</v>
      </c>
    </row>
    <row r="303">
      <c r="A303" s="109" t="s">
        <v>216</v>
      </c>
      <c r="B303" s="109" t="s">
        <v>217</v>
      </c>
      <c r="C303" s="109" t="s">
        <v>16</v>
      </c>
      <c r="D303" s="109" t="n">
        <v>11645.5472022752</v>
      </c>
      <c r="E303" s="109" t="n">
        <v>11.3565145774263</v>
      </c>
      <c r="F303" s="109" t="n">
        <v>26.4796564039207</v>
      </c>
      <c r="G303" s="109" t="n">
        <v>9.53051770996603</v>
      </c>
      <c r="H303" s="109" t="n">
        <v>32333.6760347413</v>
      </c>
      <c r="I303" s="109" t="n">
        <v>6.04426390922435</v>
      </c>
      <c r="J303" s="109" t="n">
        <v>73.5203435960793</v>
      </c>
      <c r="K303" s="109" t="n">
        <v>3.43258507737496</v>
      </c>
    </row>
    <row r="304">
      <c r="A304" s="109" t="s">
        <v>216</v>
      </c>
      <c r="B304" s="109" t="s">
        <v>217</v>
      </c>
      <c r="C304" s="109" t="s">
        <v>17</v>
      </c>
      <c r="D304" s="109" t="n">
        <v>10251.0102561927</v>
      </c>
      <c r="E304" s="109" t="n">
        <v>11.3353515089865</v>
      </c>
      <c r="F304" s="109" t="n">
        <v>31.9129615146505</v>
      </c>
      <c r="G304" s="109" t="n">
        <v>9.08970767534738</v>
      </c>
      <c r="H304" s="109" t="n">
        <v>21870.7665067904</v>
      </c>
      <c r="I304" s="109" t="n">
        <v>6.67461072994523</v>
      </c>
      <c r="J304" s="109" t="n">
        <v>68.0870384853495</v>
      </c>
      <c r="K304" s="109" t="n">
        <v>4.26042162613963</v>
      </c>
    </row>
    <row r="305">
      <c r="A305" s="109" t="s">
        <v>218</v>
      </c>
      <c r="B305" s="109" t="s">
        <v>219</v>
      </c>
      <c r="C305" s="109" t="s">
        <v>16</v>
      </c>
      <c r="D305" s="109" t="n">
        <v>15721.9314250256</v>
      </c>
      <c r="E305" s="109" t="n">
        <v>9.11727134193806</v>
      </c>
      <c r="F305" s="109" t="n">
        <v>40.3852388525818</v>
      </c>
      <c r="G305" s="109" t="n">
        <v>8.06733948998296</v>
      </c>
      <c r="H305" s="109" t="n">
        <v>23207.9644273063</v>
      </c>
      <c r="I305" s="109" t="n">
        <v>7.21757433270596</v>
      </c>
      <c r="J305" s="109" t="n">
        <v>59.6147611474182</v>
      </c>
      <c r="K305" s="109" t="n">
        <v>5.465113437294</v>
      </c>
    </row>
    <row r="306">
      <c r="A306" s="109" t="s">
        <v>218</v>
      </c>
      <c r="B306" s="109" t="s">
        <v>219</v>
      </c>
      <c r="C306" s="109" t="s">
        <v>17</v>
      </c>
      <c r="D306" s="109" t="n">
        <v>12569.9278920681</v>
      </c>
      <c r="E306" s="109" t="n">
        <v>9.38829472219683</v>
      </c>
      <c r="F306" s="109" t="n">
        <v>43.8219294817681</v>
      </c>
      <c r="G306" s="109" t="n">
        <v>7.20899018678606</v>
      </c>
      <c r="H306" s="109" t="n">
        <v>16114.1762556002</v>
      </c>
      <c r="I306" s="109" t="n">
        <v>7.80683393736026</v>
      </c>
      <c r="J306" s="109" t="n">
        <v>56.1780705182319</v>
      </c>
      <c r="K306" s="109" t="n">
        <v>5.62340174174497</v>
      </c>
    </row>
    <row r="307">
      <c r="A307" s="109" t="s">
        <v>220</v>
      </c>
      <c r="B307" s="109" t="s">
        <v>221</v>
      </c>
      <c r="C307" s="109" t="s">
        <v>16</v>
      </c>
      <c r="D307" s="109" t="n">
        <v>50878.410570356</v>
      </c>
      <c r="E307" s="109" t="n">
        <v>9.33634815240328</v>
      </c>
      <c r="F307" s="109" t="n">
        <v>55.5524123126173</v>
      </c>
      <c r="G307" s="109" t="n">
        <v>5.45179017656271</v>
      </c>
      <c r="H307" s="109" t="n">
        <v>40707.9102612963</v>
      </c>
      <c r="I307" s="109" t="n">
        <v>10.464456442638</v>
      </c>
      <c r="J307" s="109" t="n">
        <v>44.4475876873827</v>
      </c>
      <c r="K307" s="109" t="n">
        <v>6.81387025681622</v>
      </c>
    </row>
    <row r="308">
      <c r="A308" s="109" t="s">
        <v>220</v>
      </c>
      <c r="B308" s="109" t="s">
        <v>221</v>
      </c>
      <c r="C308" s="109" t="s">
        <v>17</v>
      </c>
      <c r="D308" s="109" t="n">
        <v>40543.7003185063</v>
      </c>
      <c r="E308" s="109" t="n">
        <v>8.81203069153932</v>
      </c>
      <c r="F308" s="109" t="n">
        <v>66.4033826777864</v>
      </c>
      <c r="G308" s="109" t="n">
        <v>4.77260131276256</v>
      </c>
      <c r="H308" s="109" t="n">
        <v>20512.9788498416</v>
      </c>
      <c r="I308" s="109" t="n">
        <v>10.7088409056735</v>
      </c>
      <c r="J308" s="109" t="n">
        <v>33.5966173222136</v>
      </c>
      <c r="K308" s="109" t="n">
        <v>9.43299940885229</v>
      </c>
    </row>
    <row r="309">
      <c r="A309" s="109" t="s">
        <v>222</v>
      </c>
      <c r="B309" s="109" t="s">
        <v>223</v>
      </c>
      <c r="C309" s="109" t="s">
        <v>16</v>
      </c>
      <c r="D309" s="109" t="n">
        <v>37726.86034678</v>
      </c>
      <c r="E309" s="109" t="n">
        <v>11.0174718698734</v>
      </c>
      <c r="F309" s="109" t="n">
        <v>37.9611784424272</v>
      </c>
      <c r="G309" s="109" t="n">
        <v>8.89055102181546</v>
      </c>
      <c r="H309" s="109" t="n">
        <v>61655.882483497</v>
      </c>
      <c r="I309" s="109" t="n">
        <v>5.30195276335383</v>
      </c>
      <c r="J309" s="109" t="n">
        <v>62.0388215575728</v>
      </c>
      <c r="K309" s="109" t="n">
        <v>5.44007421993727</v>
      </c>
    </row>
    <row r="310">
      <c r="A310" s="109" t="s">
        <v>222</v>
      </c>
      <c r="B310" s="109" t="s">
        <v>223</v>
      </c>
      <c r="C310" s="109" t="s">
        <v>17</v>
      </c>
      <c r="D310" s="109" t="n">
        <v>25512.6541427008</v>
      </c>
      <c r="E310" s="109" t="n">
        <v>12.9947054201964</v>
      </c>
      <c r="F310" s="109" t="n">
        <v>46.6800858046128</v>
      </c>
      <c r="G310" s="109" t="n">
        <v>8.5567319532862</v>
      </c>
      <c r="H310" s="109" t="n">
        <v>29141.603027023</v>
      </c>
      <c r="I310" s="109" t="n">
        <v>7.68484938102113</v>
      </c>
      <c r="J310" s="109" t="n">
        <v>53.3199141953872</v>
      </c>
      <c r="K310" s="109" t="n">
        <v>7.49117825514106</v>
      </c>
    </row>
    <row r="311">
      <c r="A311" s="109" t="s">
        <v>224</v>
      </c>
      <c r="B311" s="109" t="s">
        <v>225</v>
      </c>
      <c r="C311" s="109" t="s">
        <v>16</v>
      </c>
      <c r="D311" s="109" t="n">
        <v>29493.3560051226</v>
      </c>
      <c r="E311" s="109" t="n">
        <v>7.08585039337472</v>
      </c>
      <c r="F311" s="109" t="n">
        <v>50.4253367434002</v>
      </c>
      <c r="G311" s="109" t="n">
        <v>5.50913231164101</v>
      </c>
      <c r="H311" s="109" t="n">
        <v>28995.8042263811</v>
      </c>
      <c r="I311" s="109" t="n">
        <v>6.57251707851333</v>
      </c>
      <c r="J311" s="109" t="n">
        <v>49.5746632565998</v>
      </c>
      <c r="K311" s="109" t="n">
        <v>5.60366594000941</v>
      </c>
    </row>
    <row r="312">
      <c r="A312" s="109" t="s">
        <v>224</v>
      </c>
      <c r="B312" s="109" t="s">
        <v>225</v>
      </c>
      <c r="C312" s="109" t="s">
        <v>17</v>
      </c>
      <c r="D312" s="109" t="n">
        <v>22553.9088629647</v>
      </c>
      <c r="E312" s="109" t="n">
        <v>8.84848102010331</v>
      </c>
      <c r="F312" s="109" t="n">
        <v>63.5127443056796</v>
      </c>
      <c r="G312" s="109" t="n">
        <v>4.8026335759047</v>
      </c>
      <c r="H312" s="109" t="n">
        <v>12956.9309055317</v>
      </c>
      <c r="I312" s="109" t="n">
        <v>9.46887482181588</v>
      </c>
      <c r="J312" s="109" t="n">
        <v>36.4872556943204</v>
      </c>
      <c r="K312" s="109" t="n">
        <v>8.35986243678467</v>
      </c>
    </row>
    <row r="313">
      <c r="A313" s="109" t="s">
        <v>226</v>
      </c>
      <c r="B313" s="109" t="s">
        <v>227</v>
      </c>
      <c r="C313" s="109" t="s">
        <v>16</v>
      </c>
      <c r="D313" s="109" t="n">
        <v>54925.9030386406</v>
      </c>
      <c r="E313" s="109" t="n">
        <v>10.2042759716662</v>
      </c>
      <c r="F313" s="109" t="n">
        <v>32.7175298260889</v>
      </c>
      <c r="G313" s="109" t="n">
        <v>8.37731998698323</v>
      </c>
      <c r="H313" s="109" t="n">
        <v>112953.222710159</v>
      </c>
      <c r="I313" s="109" t="n">
        <v>5.14044264897719</v>
      </c>
      <c r="J313" s="109" t="n">
        <v>67.2824701739111</v>
      </c>
      <c r="K313" s="109" t="n">
        <v>4.07364973117606</v>
      </c>
    </row>
    <row r="314">
      <c r="A314" s="109" t="s">
        <v>226</v>
      </c>
      <c r="B314" s="109" t="s">
        <v>227</v>
      </c>
      <c r="C314" s="109" t="s">
        <v>17</v>
      </c>
      <c r="D314" s="109" t="n">
        <v>34252.598220787</v>
      </c>
      <c r="E314" s="109" t="n">
        <v>11.6833106246478</v>
      </c>
      <c r="F314" s="109" t="n">
        <v>34.9913087496428</v>
      </c>
      <c r="G314" s="109" t="n">
        <v>9.39264534038473</v>
      </c>
      <c r="H314" s="109" t="n">
        <v>63636.2760304131</v>
      </c>
      <c r="I314" s="109" t="n">
        <v>7.13872618400607</v>
      </c>
      <c r="J314" s="109" t="n">
        <v>65.0086912503572</v>
      </c>
      <c r="K314" s="109" t="n">
        <v>5.05564635681679</v>
      </c>
    </row>
    <row r="315">
      <c r="A315" s="109" t="s">
        <v>228</v>
      </c>
      <c r="B315" s="109" t="s">
        <v>229</v>
      </c>
      <c r="C315" s="109" t="s">
        <v>16</v>
      </c>
      <c r="D315" s="109" t="n">
        <v>2902.22074614666</v>
      </c>
      <c r="E315" s="109" t="n">
        <v>21.5408764689999</v>
      </c>
      <c r="F315" s="109" t="n">
        <v>5.51700176675721</v>
      </c>
      <c r="G315" s="109" t="n">
        <v>21.1133453857033</v>
      </c>
      <c r="H315" s="109" t="n">
        <v>49702.8149026372</v>
      </c>
      <c r="I315" s="109" t="n">
        <v>3.910167976568</v>
      </c>
      <c r="J315" s="109" t="n">
        <v>94.4829982332428</v>
      </c>
      <c r="K315" s="109" t="n">
        <v>1.23283940998072</v>
      </c>
    </row>
    <row r="316">
      <c r="A316" s="109" t="s">
        <v>228</v>
      </c>
      <c r="B316" s="109" t="s">
        <v>229</v>
      </c>
      <c r="C316" s="109" t="s">
        <v>17</v>
      </c>
      <c r="D316" s="109" t="n">
        <v>2405.21995032114</v>
      </c>
      <c r="E316" s="109" t="n">
        <v>19.2802174114813</v>
      </c>
      <c r="F316" s="109" t="n">
        <v>8.50894323294279</v>
      </c>
      <c r="G316" s="109" t="n">
        <v>19.4515729797081</v>
      </c>
      <c r="H316" s="109" t="n">
        <v>25861.7444008948</v>
      </c>
      <c r="I316" s="109" t="n">
        <v>5.50211684719758</v>
      </c>
      <c r="J316" s="109" t="n">
        <v>91.4910567670572</v>
      </c>
      <c r="K316" s="109" t="n">
        <v>1.80905474397554</v>
      </c>
    </row>
    <row r="317">
      <c r="A317" s="109" t="s">
        <v>230</v>
      </c>
      <c r="B317" s="109" t="s">
        <v>231</v>
      </c>
      <c r="C317" s="109" t="s">
        <v>16</v>
      </c>
      <c r="D317" s="109" t="n">
        <v>13848.0150361002</v>
      </c>
      <c r="E317" s="109" t="n">
        <v>22.4943617104162</v>
      </c>
      <c r="F317" s="109" t="n">
        <v>13.8641994482249</v>
      </c>
      <c r="G317" s="109" t="n">
        <v>20.8288512071008</v>
      </c>
      <c r="H317" s="109" t="n">
        <v>86035.2496833301</v>
      </c>
      <c r="I317" s="109" t="n">
        <v>5.23579281269685</v>
      </c>
      <c r="J317" s="109" t="n">
        <v>86.1358005517751</v>
      </c>
      <c r="K317" s="109" t="n">
        <v>3.35255893092984</v>
      </c>
    </row>
    <row r="318">
      <c r="A318" s="109" t="s">
        <v>230</v>
      </c>
      <c r="B318" s="109" t="s">
        <v>231</v>
      </c>
      <c r="C318" s="109" t="s">
        <v>17</v>
      </c>
      <c r="D318" s="109" t="n">
        <v>6746.03664251886</v>
      </c>
      <c r="E318" s="109" t="n">
        <v>20.3036324830006</v>
      </c>
      <c r="F318" s="109" t="n">
        <v>11.4243300337685</v>
      </c>
      <c r="G318" s="109" t="n">
        <v>19.4514253380296</v>
      </c>
      <c r="H318" s="109" t="n">
        <v>52303.6986380506</v>
      </c>
      <c r="I318" s="109" t="n">
        <v>7.12836643200327</v>
      </c>
      <c r="J318" s="109" t="n">
        <v>88.5756699662316</v>
      </c>
      <c r="K318" s="109" t="n">
        <v>2.50880973040988</v>
      </c>
    </row>
    <row r="319">
      <c r="A319" s="109" t="s">
        <v>232</v>
      </c>
      <c r="B319" s="109" t="s">
        <v>233</v>
      </c>
      <c r="C319" s="109" t="s">
        <v>16</v>
      </c>
      <c r="D319" s="109" t="n">
        <v>25041.8791221192</v>
      </c>
      <c r="E319" s="109" t="n">
        <v>10.681902192881</v>
      </c>
      <c r="F319" s="109" t="n">
        <v>28.4506553848884</v>
      </c>
      <c r="G319" s="109" t="n">
        <v>9.13679003923726</v>
      </c>
      <c r="H319" s="109" t="n">
        <v>62976.7580001041</v>
      </c>
      <c r="I319" s="109" t="n">
        <v>5.17536869641315</v>
      </c>
      <c r="J319" s="109" t="n">
        <v>71.5493446151116</v>
      </c>
      <c r="K319" s="109" t="n">
        <v>3.63312433019153</v>
      </c>
    </row>
    <row r="320">
      <c r="A320" s="109" t="s">
        <v>232</v>
      </c>
      <c r="B320" s="109" t="s">
        <v>233</v>
      </c>
      <c r="C320" s="109" t="s">
        <v>17</v>
      </c>
      <c r="D320" s="109" t="n">
        <v>13781.6648350823</v>
      </c>
      <c r="E320" s="109" t="n">
        <v>12.6748091475753</v>
      </c>
      <c r="F320" s="109" t="n">
        <v>29.5792357027157</v>
      </c>
      <c r="G320" s="109" t="n">
        <v>10.2693704409438</v>
      </c>
      <c r="H320" s="109" t="n">
        <v>32810.6980426947</v>
      </c>
      <c r="I320" s="109" t="n">
        <v>8.30700540251097</v>
      </c>
      <c r="J320" s="109" t="n">
        <v>70.4207642972843</v>
      </c>
      <c r="K320" s="109" t="n">
        <v>4.31350230038459</v>
      </c>
    </row>
    <row r="321">
      <c r="A321" s="109" t="s">
        <v>234</v>
      </c>
      <c r="B321" s="109" t="s">
        <v>235</v>
      </c>
      <c r="C321" s="109" t="s">
        <v>16</v>
      </c>
      <c r="D321" s="109" t="n">
        <v>22360.1808173609</v>
      </c>
      <c r="E321" s="109" t="n">
        <v>12.3906669939038</v>
      </c>
      <c r="F321" s="109" t="n">
        <v>25.563420560495</v>
      </c>
      <c r="G321" s="109" t="n">
        <v>9.88001345664433</v>
      </c>
      <c r="H321" s="109" t="n">
        <v>65109.2592149158</v>
      </c>
      <c r="I321" s="109" t="n">
        <v>4.95934951132354</v>
      </c>
      <c r="J321" s="109" t="n">
        <v>74.436579439505</v>
      </c>
      <c r="K321" s="109" t="n">
        <v>3.39304870048215</v>
      </c>
    </row>
    <row r="322">
      <c r="A322" s="109" t="s">
        <v>234</v>
      </c>
      <c r="B322" s="109" t="s">
        <v>235</v>
      </c>
      <c r="C322" s="109" t="s">
        <v>17</v>
      </c>
      <c r="D322" s="109" t="n">
        <v>12657.4395404423</v>
      </c>
      <c r="E322" s="109" t="n">
        <v>13.8811672610036</v>
      </c>
      <c r="F322" s="109" t="n">
        <v>30.5126770148483</v>
      </c>
      <c r="G322" s="109" t="n">
        <v>11.5653638126018</v>
      </c>
      <c r="H322" s="109" t="n">
        <v>28825.1204272815</v>
      </c>
      <c r="I322" s="109" t="n">
        <v>6.62190278757511</v>
      </c>
      <c r="J322" s="109" t="n">
        <v>69.4873229851517</v>
      </c>
      <c r="K322" s="109" t="n">
        <v>5.07848331772027</v>
      </c>
    </row>
    <row r="323">
      <c r="A323" s="109" t="s">
        <v>236</v>
      </c>
      <c r="B323" s="109" t="s">
        <v>237</v>
      </c>
      <c r="C323" s="109" t="s">
        <v>16</v>
      </c>
      <c r="D323" s="109" t="n">
        <v>7775.6106575118</v>
      </c>
      <c r="E323" s="109" t="n">
        <v>7.84387662483538</v>
      </c>
      <c r="F323" s="109" t="n">
        <v>34.520381181996</v>
      </c>
      <c r="G323" s="109" t="n">
        <v>6.61177543954872</v>
      </c>
      <c r="H323" s="109" t="n">
        <v>14749.0845841709</v>
      </c>
      <c r="I323" s="109" t="n">
        <v>4.87780594849943</v>
      </c>
      <c r="J323" s="109" t="n">
        <v>65.479618818004</v>
      </c>
      <c r="K323" s="109" t="n">
        <v>3.48568016404251</v>
      </c>
    </row>
    <row r="324">
      <c r="A324" s="109" t="s">
        <v>236</v>
      </c>
      <c r="B324" s="109" t="s">
        <v>237</v>
      </c>
      <c r="C324" s="109" t="s">
        <v>17</v>
      </c>
      <c r="D324" s="109" t="n">
        <v>4456.88892222445</v>
      </c>
      <c r="E324" s="109" t="n">
        <v>9.76598541578505</v>
      </c>
      <c r="F324" s="109" t="n">
        <v>44.7824803445638</v>
      </c>
      <c r="G324" s="109" t="n">
        <v>7.66772749008077</v>
      </c>
      <c r="H324" s="109" t="n">
        <v>5495.41583609266</v>
      </c>
      <c r="I324" s="109" t="n">
        <v>8.25222342920032</v>
      </c>
      <c r="J324" s="109" t="n">
        <v>55.2175196554362</v>
      </c>
      <c r="K324" s="109" t="n">
        <v>6.218675843369</v>
      </c>
    </row>
    <row r="325">
      <c r="A325" s="109" t="s">
        <v>238</v>
      </c>
      <c r="B325" s="109" t="s">
        <v>239</v>
      </c>
      <c r="C325" s="109" t="s">
        <v>16</v>
      </c>
      <c r="D325" s="109" t="n">
        <v>7399.06171865993</v>
      </c>
      <c r="E325" s="109" t="n">
        <v>11.4851939297579</v>
      </c>
      <c r="F325" s="109" t="n">
        <v>20.1154261020007</v>
      </c>
      <c r="G325" s="109" t="n">
        <v>10.9061909833779</v>
      </c>
      <c r="H325" s="109" t="n">
        <v>29383.9608290156</v>
      </c>
      <c r="I325" s="109" t="n">
        <v>4.72828485762437</v>
      </c>
      <c r="J325" s="109" t="n">
        <v>79.8845738979993</v>
      </c>
      <c r="K325" s="109" t="n">
        <v>2.74624584041174</v>
      </c>
    </row>
    <row r="326">
      <c r="A326" s="109" t="s">
        <v>238</v>
      </c>
      <c r="B326" s="109" t="s">
        <v>239</v>
      </c>
      <c r="C326" s="109" t="s">
        <v>17</v>
      </c>
      <c r="D326" s="109" t="n">
        <v>4448.52760193673</v>
      </c>
      <c r="E326" s="109" t="n">
        <v>13.2458618240672</v>
      </c>
      <c r="F326" s="109" t="n">
        <v>23.4268939078247</v>
      </c>
      <c r="G326" s="109" t="n">
        <v>10.8262902986705</v>
      </c>
      <c r="H326" s="109" t="n">
        <v>14540.4498503874</v>
      </c>
      <c r="I326" s="109" t="n">
        <v>6.06414131719407</v>
      </c>
      <c r="J326" s="109" t="n">
        <v>76.5731060921753</v>
      </c>
      <c r="K326" s="109" t="n">
        <v>3.31221191337022</v>
      </c>
    </row>
    <row r="327">
      <c r="A327" s="109" t="s">
        <v>240</v>
      </c>
      <c r="B327" s="109" t="s">
        <v>241</v>
      </c>
      <c r="C327" s="109" t="s">
        <v>16</v>
      </c>
      <c r="D327" s="109" t="n">
        <v>3180.23921844178</v>
      </c>
      <c r="E327" s="109" t="n">
        <v>18.3724584074432</v>
      </c>
      <c r="F327" s="109" t="n">
        <v>17.9390140120596</v>
      </c>
      <c r="G327" s="109" t="n">
        <v>16.335049063057</v>
      </c>
      <c r="H327" s="109" t="n">
        <v>14547.8210657179</v>
      </c>
      <c r="I327" s="109" t="n">
        <v>6.30784268805026</v>
      </c>
      <c r="J327" s="109" t="n">
        <v>82.0609859879404</v>
      </c>
      <c r="K327" s="109" t="n">
        <v>3.5709377666133</v>
      </c>
    </row>
    <row r="328">
      <c r="A328" s="109" t="s">
        <v>240</v>
      </c>
      <c r="B328" s="109" t="s">
        <v>241</v>
      </c>
      <c r="C328" s="109" t="s">
        <v>17</v>
      </c>
      <c r="D328" s="109" t="n">
        <v>2313.94431508546</v>
      </c>
      <c r="E328" s="109" t="n">
        <v>17.9956605204709</v>
      </c>
      <c r="F328" s="109" t="n">
        <v>24.9995612128441</v>
      </c>
      <c r="G328" s="109" t="n">
        <v>15.0308890920691</v>
      </c>
      <c r="H328" s="109" t="n">
        <v>6941.99540075489</v>
      </c>
      <c r="I328" s="109" t="n">
        <v>7.74179331318672</v>
      </c>
      <c r="J328" s="109" t="n">
        <v>75.0004387871558</v>
      </c>
      <c r="K328" s="109" t="n">
        <v>5.01017911384546</v>
      </c>
    </row>
    <row r="329">
      <c r="A329" s="109" t="s">
        <v>242</v>
      </c>
      <c r="B329" s="109" t="s">
        <v>243</v>
      </c>
      <c r="C329" s="109" t="s">
        <v>16</v>
      </c>
      <c r="D329" s="109" t="n">
        <v>23974.8743072122</v>
      </c>
      <c r="E329" s="109" t="n">
        <v>14.7891724698263</v>
      </c>
      <c r="F329" s="109" t="n">
        <v>29.9243254964385</v>
      </c>
      <c r="G329" s="109" t="n">
        <v>12.3241945697947</v>
      </c>
      <c r="H329" s="109" t="n">
        <v>56143.4705826856</v>
      </c>
      <c r="I329" s="109" t="n">
        <v>5.61476941792845</v>
      </c>
      <c r="J329" s="109" t="n">
        <v>70.0756745035615</v>
      </c>
      <c r="K329" s="109" t="n">
        <v>5.26278501635018</v>
      </c>
    </row>
    <row r="330">
      <c r="A330" s="109" t="s">
        <v>242</v>
      </c>
      <c r="B330" s="109" t="s">
        <v>243</v>
      </c>
      <c r="C330" s="109" t="s">
        <v>17</v>
      </c>
      <c r="D330" s="109" t="n">
        <v>10921.7120916509</v>
      </c>
      <c r="E330" s="109" t="n">
        <v>21.2379278444079</v>
      </c>
      <c r="F330" s="109" t="n">
        <v>29.3014249860639</v>
      </c>
      <c r="G330" s="109" t="n">
        <v>16.8786987263901</v>
      </c>
      <c r="H330" s="109" t="n">
        <v>26351.9430184517</v>
      </c>
      <c r="I330" s="109" t="n">
        <v>7.84839281877637</v>
      </c>
      <c r="J330" s="109" t="n">
        <v>70.6985750139361</v>
      </c>
      <c r="K330" s="109" t="n">
        <v>6.99547232028653</v>
      </c>
    </row>
    <row r="331">
      <c r="A331" s="109" t="s">
        <v>244</v>
      </c>
      <c r="B331" s="109" t="s">
        <v>245</v>
      </c>
      <c r="C331" s="109" t="s">
        <v>16</v>
      </c>
      <c r="D331" s="109" t="n">
        <v>19339.5352536413</v>
      </c>
      <c r="E331" s="109" t="n">
        <v>7.60677086163293</v>
      </c>
      <c r="F331" s="109" t="n">
        <v>49.8033750908857</v>
      </c>
      <c r="G331" s="109" t="n">
        <v>5.28032611543203</v>
      </c>
      <c r="H331" s="109" t="n">
        <v>19492.241143739</v>
      </c>
      <c r="I331" s="109" t="n">
        <v>6.09049082583369</v>
      </c>
      <c r="J331" s="109" t="n">
        <v>50.1966249091143</v>
      </c>
      <c r="K331" s="109" t="n">
        <v>5.23895904565709</v>
      </c>
    </row>
    <row r="332">
      <c r="A332" s="109" t="s">
        <v>244</v>
      </c>
      <c r="B332" s="109" t="s">
        <v>245</v>
      </c>
      <c r="C332" s="109" t="s">
        <v>17</v>
      </c>
      <c r="D332" s="109" t="n">
        <v>10480.2391847784</v>
      </c>
      <c r="E332" s="109" t="n">
        <v>8.77573144042588</v>
      </c>
      <c r="F332" s="109" t="n">
        <v>58.3362579648063</v>
      </c>
      <c r="G332" s="109" t="n">
        <v>6.16740328731711</v>
      </c>
      <c r="H332" s="109" t="n">
        <v>7484.98441784112</v>
      </c>
      <c r="I332" s="109" t="n">
        <v>10.4969873714132</v>
      </c>
      <c r="J332" s="109" t="n">
        <v>41.6637420351937</v>
      </c>
      <c r="K332" s="109" t="n">
        <v>8.6354036283638</v>
      </c>
    </row>
    <row r="333">
      <c r="A333" s="109" t="s">
        <v>246</v>
      </c>
      <c r="B333" s="109" t="s">
        <v>247</v>
      </c>
      <c r="C333" s="109" t="s">
        <v>16</v>
      </c>
      <c r="D333" s="109" t="n">
        <v>15338.5155173274</v>
      </c>
      <c r="E333" s="109" t="n">
        <v>8.16742564861726</v>
      </c>
      <c r="F333" s="109" t="n">
        <v>38.8339796420404</v>
      </c>
      <c r="G333" s="109" t="n">
        <v>6.8861767117491</v>
      </c>
      <c r="H333" s="109" t="n">
        <v>24159.1503379702</v>
      </c>
      <c r="I333" s="109" t="n">
        <v>5.72448910380989</v>
      </c>
      <c r="J333" s="109" t="n">
        <v>61.1660203579596</v>
      </c>
      <c r="K333" s="109" t="n">
        <v>4.37199681572479</v>
      </c>
    </row>
    <row r="334">
      <c r="A334" s="109" t="s">
        <v>246</v>
      </c>
      <c r="B334" s="109" t="s">
        <v>247</v>
      </c>
      <c r="C334" s="109" t="s">
        <v>17</v>
      </c>
      <c r="D334" s="109" t="n">
        <v>11547.5277291008</v>
      </c>
      <c r="E334" s="109" t="n">
        <v>8.77056008586266</v>
      </c>
      <c r="F334" s="109" t="n">
        <v>49.2340889230029</v>
      </c>
      <c r="G334" s="109" t="n">
        <v>5.97268449633114</v>
      </c>
      <c r="H334" s="109" t="n">
        <v>11906.8064156012</v>
      </c>
      <c r="I334" s="109" t="n">
        <v>6.99602508689582</v>
      </c>
      <c r="J334" s="109" t="n">
        <v>50.7659110769971</v>
      </c>
      <c r="K334" s="109" t="n">
        <v>5.79246335509286</v>
      </c>
    </row>
    <row r="335">
      <c r="A335" s="109" t="s">
        <v>248</v>
      </c>
      <c r="B335" s="109" t="s">
        <v>249</v>
      </c>
      <c r="C335" s="109" t="s">
        <v>16</v>
      </c>
      <c r="D335" s="109" t="n">
        <v>43836.524375963</v>
      </c>
      <c r="E335" s="109" t="n">
        <v>7.12597126237396</v>
      </c>
      <c r="F335" s="109" t="n">
        <v>44.3401917254191</v>
      </c>
      <c r="G335" s="109" t="n">
        <v>5.6089904685663</v>
      </c>
      <c r="H335" s="109" t="n">
        <v>55027.559585209</v>
      </c>
      <c r="I335" s="109" t="n">
        <v>5.43974029745709</v>
      </c>
      <c r="J335" s="109" t="n">
        <v>55.6598082745809</v>
      </c>
      <c r="K335" s="109" t="n">
        <v>4.46828188008434</v>
      </c>
    </row>
    <row r="336">
      <c r="A336" s="109" t="s">
        <v>248</v>
      </c>
      <c r="B336" s="109" t="s">
        <v>249</v>
      </c>
      <c r="C336" s="109" t="s">
        <v>17</v>
      </c>
      <c r="D336" s="109" t="n">
        <v>19911.5427845871</v>
      </c>
      <c r="E336" s="109" t="n">
        <v>8.41485272764933</v>
      </c>
      <c r="F336" s="109" t="n">
        <v>48.8244416118881</v>
      </c>
      <c r="G336" s="109" t="n">
        <v>6.79899927318816</v>
      </c>
      <c r="H336" s="109" t="n">
        <v>20870.3732542415</v>
      </c>
      <c r="I336" s="109" t="n">
        <v>8.3917791788864</v>
      </c>
      <c r="J336" s="109" t="n">
        <v>51.1755583881119</v>
      </c>
      <c r="K336" s="109" t="n">
        <v>6.48663841663442</v>
      </c>
    </row>
    <row r="337">
      <c r="A337" s="109" t="s">
        <v>250</v>
      </c>
      <c r="B337" s="109" t="s">
        <v>251</v>
      </c>
      <c r="C337" s="109" t="s">
        <v>16</v>
      </c>
      <c r="D337" s="109" t="n">
        <v>6259.22936427673</v>
      </c>
      <c r="E337" s="109" t="n">
        <v>10.9407051707907</v>
      </c>
      <c r="F337" s="109" t="n">
        <v>33.5837374795928</v>
      </c>
      <c r="G337" s="109" t="n">
        <v>9.40025320330007</v>
      </c>
      <c r="H337" s="109" t="n">
        <v>12378.450161655</v>
      </c>
      <c r="I337" s="109" t="n">
        <v>6.0987885033182</v>
      </c>
      <c r="J337" s="109" t="n">
        <v>66.4162625204071</v>
      </c>
      <c r="K337" s="109" t="n">
        <v>4.75328818336217</v>
      </c>
    </row>
    <row r="338">
      <c r="A338" s="109" t="s">
        <v>250</v>
      </c>
      <c r="B338" s="109" t="s">
        <v>251</v>
      </c>
      <c r="C338" s="109" t="s">
        <v>17</v>
      </c>
      <c r="D338" s="109" t="n">
        <v>3705.22933687228</v>
      </c>
      <c r="E338" s="109" t="n">
        <v>15.684045580133</v>
      </c>
      <c r="F338" s="109" t="n">
        <v>40.2422110461747</v>
      </c>
      <c r="G338" s="109" t="n">
        <v>11.1877441539778</v>
      </c>
      <c r="H338" s="109" t="n">
        <v>5502.09113719617</v>
      </c>
      <c r="I338" s="109" t="n">
        <v>7.81085196037858</v>
      </c>
      <c r="J338" s="109" t="n">
        <v>59.7577889538253</v>
      </c>
      <c r="K338" s="109" t="n">
        <v>7.53407328579149</v>
      </c>
    </row>
    <row r="339">
      <c r="A339" s="109" t="s">
        <v>252</v>
      </c>
      <c r="B339" s="109" t="s">
        <v>253</v>
      </c>
      <c r="C339" s="109" t="s">
        <v>16</v>
      </c>
      <c r="D339" s="109" t="n">
        <v>63765.2375797867</v>
      </c>
      <c r="E339" s="109" t="n">
        <v>7.41530873736255</v>
      </c>
      <c r="F339" s="109" t="n">
        <v>47.1438368915188</v>
      </c>
      <c r="G339" s="109" t="n">
        <v>5.70553834869404</v>
      </c>
      <c r="H339" s="109" t="n">
        <v>71491.5463059096</v>
      </c>
      <c r="I339" s="109" t="n">
        <v>5.72662639660098</v>
      </c>
      <c r="J339" s="109" t="n">
        <v>52.8561631084812</v>
      </c>
      <c r="K339" s="109" t="n">
        <v>5.08892347590733</v>
      </c>
    </row>
    <row r="340">
      <c r="A340" s="109" t="s">
        <v>252</v>
      </c>
      <c r="B340" s="109" t="s">
        <v>253</v>
      </c>
      <c r="C340" s="109" t="s">
        <v>17</v>
      </c>
      <c r="D340" s="109" t="n">
        <v>31414.6141647343</v>
      </c>
      <c r="E340" s="109" t="n">
        <v>10.1942700665615</v>
      </c>
      <c r="F340" s="109" t="n">
        <v>53.4205671449304</v>
      </c>
      <c r="G340" s="109" t="n">
        <v>6.40383769313942</v>
      </c>
      <c r="H340" s="109" t="n">
        <v>27391.601949569</v>
      </c>
      <c r="I340" s="109" t="n">
        <v>7.50894065249881</v>
      </c>
      <c r="J340" s="109" t="n">
        <v>46.5794328550696</v>
      </c>
      <c r="K340" s="109" t="n">
        <v>7.34437112053324</v>
      </c>
    </row>
    <row r="341">
      <c r="A341" s="109" t="s">
        <v>254</v>
      </c>
      <c r="B341" s="109" t="s">
        <v>255</v>
      </c>
      <c r="C341" s="109" t="s">
        <v>16</v>
      </c>
      <c r="D341" s="109" t="n">
        <v>67573.0277488694</v>
      </c>
      <c r="E341" s="109" t="n">
        <v>7.91620635211015</v>
      </c>
      <c r="F341" s="109" t="n">
        <v>44.8267366255159</v>
      </c>
      <c r="G341" s="109" t="n">
        <v>5.92666189204762</v>
      </c>
      <c r="H341" s="109" t="n">
        <v>83169.6602888005</v>
      </c>
      <c r="I341" s="109" t="n">
        <v>5.79211464803062</v>
      </c>
      <c r="J341" s="109" t="n">
        <v>55.1732633744841</v>
      </c>
      <c r="K341" s="109" t="n">
        <v>4.81524737625301</v>
      </c>
    </row>
    <row r="342">
      <c r="A342" s="109" t="s">
        <v>254</v>
      </c>
      <c r="B342" s="109" t="s">
        <v>255</v>
      </c>
      <c r="C342" s="109" t="s">
        <v>17</v>
      </c>
      <c r="D342" s="109" t="n">
        <v>34561.0879371481</v>
      </c>
      <c r="E342" s="109" t="n">
        <v>10.2568806423727</v>
      </c>
      <c r="F342" s="109" t="n">
        <v>42.977173812198</v>
      </c>
      <c r="G342" s="109" t="n">
        <v>8.37600192776523</v>
      </c>
      <c r="H342" s="109" t="n">
        <v>45856.2240251821</v>
      </c>
      <c r="I342" s="109" t="n">
        <v>8.77910043738349</v>
      </c>
      <c r="J342" s="109" t="n">
        <v>57.022826187802</v>
      </c>
      <c r="K342" s="109" t="n">
        <v>6.31285600463408</v>
      </c>
    </row>
    <row r="343">
      <c r="A343" s="109" t="s">
        <v>256</v>
      </c>
      <c r="B343" s="109" t="s">
        <v>257</v>
      </c>
      <c r="C343" s="109" t="s">
        <v>16</v>
      </c>
      <c r="D343" s="109" t="n">
        <v>32992.1226751148</v>
      </c>
      <c r="E343" s="109" t="n">
        <v>10.9650236020194</v>
      </c>
      <c r="F343" s="109" t="n">
        <v>44.5710979673989</v>
      </c>
      <c r="G343" s="109" t="n">
        <v>7.63616145408453</v>
      </c>
      <c r="H343" s="109" t="n">
        <v>41029.2144237527</v>
      </c>
      <c r="I343" s="109" t="n">
        <v>7.37077221917761</v>
      </c>
      <c r="J343" s="109" t="n">
        <v>55.4289020326011</v>
      </c>
      <c r="K343" s="109" t="n">
        <v>6.14033631885212</v>
      </c>
    </row>
    <row r="344">
      <c r="A344" s="109" t="s">
        <v>256</v>
      </c>
      <c r="B344" s="109" t="s">
        <v>257</v>
      </c>
      <c r="C344" s="109" t="s">
        <v>17</v>
      </c>
      <c r="D344" s="109" t="n">
        <v>26298.6759108577</v>
      </c>
      <c r="E344" s="109" t="n">
        <v>11.390038820012</v>
      </c>
      <c r="F344" s="109" t="n">
        <v>47.9014195949157</v>
      </c>
      <c r="G344" s="109" t="n">
        <v>7.42490593120277</v>
      </c>
      <c r="H344" s="109" t="n">
        <v>28602.9869902748</v>
      </c>
      <c r="I344" s="109" t="n">
        <v>10.0352251964829</v>
      </c>
      <c r="J344" s="109" t="n">
        <v>52.0985804050843</v>
      </c>
      <c r="K344" s="109" t="n">
        <v>6.82674137563667</v>
      </c>
    </row>
    <row r="345">
      <c r="A345" s="109" t="s">
        <v>258</v>
      </c>
      <c r="B345" s="109" t="s">
        <v>259</v>
      </c>
      <c r="C345" s="109" t="s">
        <v>16</v>
      </c>
      <c r="D345" s="109" t="n">
        <v>24053.3869362201</v>
      </c>
      <c r="E345" s="109" t="n">
        <v>8.60308204726057</v>
      </c>
      <c r="F345" s="109" t="n">
        <v>40.531761822968</v>
      </c>
      <c r="G345" s="109" t="n">
        <v>6.96913579242028</v>
      </c>
      <c r="H345" s="109" t="n">
        <v>35291.1514070154</v>
      </c>
      <c r="I345" s="109" t="n">
        <v>8.34403957858533</v>
      </c>
      <c r="J345" s="109" t="n">
        <v>59.468238177032</v>
      </c>
      <c r="K345" s="109" t="n">
        <v>4.74995326428549</v>
      </c>
    </row>
    <row r="346">
      <c r="A346" s="109" t="s">
        <v>258</v>
      </c>
      <c r="B346" s="109" t="s">
        <v>259</v>
      </c>
      <c r="C346" s="109" t="s">
        <v>17</v>
      </c>
      <c r="D346" s="109" t="n">
        <v>15995.6181314694</v>
      </c>
      <c r="E346" s="109" t="n">
        <v>11.3800778712361</v>
      </c>
      <c r="F346" s="109" t="n">
        <v>46.1494664724056</v>
      </c>
      <c r="G346" s="109" t="n">
        <v>8.40887554735157</v>
      </c>
      <c r="H346" s="109" t="n">
        <v>18664.8435252948</v>
      </c>
      <c r="I346" s="109" t="n">
        <v>10.4480422069271</v>
      </c>
      <c r="J346" s="109" t="n">
        <v>53.8505335275944</v>
      </c>
      <c r="K346" s="109" t="n">
        <v>7.20633751835119</v>
      </c>
    </row>
    <row r="347">
      <c r="A347" s="109" t="s">
        <v>260</v>
      </c>
      <c r="B347" s="109" t="s">
        <v>261</v>
      </c>
      <c r="C347" s="109" t="s">
        <v>16</v>
      </c>
      <c r="D347" s="109" t="n">
        <v>3948.03329357376</v>
      </c>
      <c r="E347" s="109" t="n">
        <v>12.016038915436</v>
      </c>
      <c r="F347" s="109" t="n">
        <v>40.6241831750192</v>
      </c>
      <c r="G347" s="109" t="n">
        <v>7.97643587528834</v>
      </c>
      <c r="H347" s="109" t="n">
        <v>5770.39790925102</v>
      </c>
      <c r="I347" s="109" t="n">
        <v>7.47744836139723</v>
      </c>
      <c r="J347" s="109" t="n">
        <v>59.3758168249808</v>
      </c>
      <c r="K347" s="109" t="n">
        <v>5.45737657869455</v>
      </c>
    </row>
    <row r="348">
      <c r="A348" s="109" t="s">
        <v>260</v>
      </c>
      <c r="B348" s="109" t="s">
        <v>261</v>
      </c>
      <c r="C348" s="109" t="s">
        <v>17</v>
      </c>
      <c r="D348" s="109" t="n">
        <v>2200.06692854352</v>
      </c>
      <c r="E348" s="109" t="n">
        <v>13.8823853459645</v>
      </c>
      <c r="F348" s="109" t="n">
        <v>41.5846955759882</v>
      </c>
      <c r="G348" s="109" t="n">
        <v>9.30183899012228</v>
      </c>
      <c r="H348" s="109" t="n">
        <v>3090.50186863166</v>
      </c>
      <c r="I348" s="109" t="n">
        <v>9.72660234799382</v>
      </c>
      <c r="J348" s="109" t="n">
        <v>58.4153044240118</v>
      </c>
      <c r="K348" s="109" t="n">
        <v>6.62179451969253</v>
      </c>
    </row>
    <row r="349">
      <c r="A349" s="109" t="s">
        <v>262</v>
      </c>
      <c r="B349" s="109" t="s">
        <v>263</v>
      </c>
      <c r="C349" s="109" t="s">
        <v>16</v>
      </c>
      <c r="D349" s="109" t="n">
        <v>1537.38802359825</v>
      </c>
      <c r="E349" s="109" t="n">
        <v>14.6294250636073</v>
      </c>
      <c r="F349" s="109" t="n">
        <v>26.4968179274739</v>
      </c>
      <c r="G349" s="109" t="n">
        <v>12.0579326709447</v>
      </c>
      <c r="H349" s="109" t="n">
        <v>4264.77292948803</v>
      </c>
      <c r="I349" s="109" t="n">
        <v>5.72273527195154</v>
      </c>
      <c r="J349" s="109" t="n">
        <v>73.5031820725262</v>
      </c>
      <c r="K349" s="109" t="n">
        <v>4.34670768741019</v>
      </c>
    </row>
    <row r="350">
      <c r="A350" s="109" t="s">
        <v>262</v>
      </c>
      <c r="B350" s="109" t="s">
        <v>263</v>
      </c>
      <c r="C350" s="109" t="s">
        <v>17</v>
      </c>
      <c r="D350" s="109" t="n">
        <v>2243.5215277118</v>
      </c>
      <c r="E350" s="109" t="n">
        <v>13.5782426661607</v>
      </c>
      <c r="F350" s="109" t="n">
        <v>36.5403964268336</v>
      </c>
      <c r="G350" s="109" t="n">
        <v>9.15776304246475</v>
      </c>
      <c r="H350" s="109" t="n">
        <v>3896.31751920194</v>
      </c>
      <c r="I350" s="109" t="n">
        <v>6.45483409548317</v>
      </c>
      <c r="J350" s="109" t="n">
        <v>63.4596035731664</v>
      </c>
      <c r="K350" s="109" t="n">
        <v>5.27309143318007</v>
      </c>
    </row>
    <row r="351">
      <c r="A351" s="109" t="s">
        <v>264</v>
      </c>
      <c r="B351" s="109" t="s">
        <v>265</v>
      </c>
      <c r="C351" s="109" t="s">
        <v>16</v>
      </c>
      <c r="D351" s="109" t="n">
        <v>2548.68110836647</v>
      </c>
      <c r="E351" s="109" t="n">
        <v>14.2732720861793</v>
      </c>
      <c r="F351" s="109" t="n">
        <v>24.8530605487339</v>
      </c>
      <c r="G351" s="109" t="n">
        <v>12.0890236730507</v>
      </c>
      <c r="H351" s="109" t="n">
        <v>7706.31788207499</v>
      </c>
      <c r="I351" s="109" t="n">
        <v>6.84556027613023</v>
      </c>
      <c r="J351" s="109" t="n">
        <v>75.1469394512661</v>
      </c>
      <c r="K351" s="109" t="n">
        <v>3.99815667165332</v>
      </c>
    </row>
    <row r="352">
      <c r="A352" s="109" t="s">
        <v>264</v>
      </c>
      <c r="B352" s="109" t="s">
        <v>265</v>
      </c>
      <c r="C352" s="109" t="s">
        <v>17</v>
      </c>
      <c r="D352" s="109" t="n">
        <v>2488.14848864905</v>
      </c>
      <c r="E352" s="109" t="n">
        <v>12.7366006861542</v>
      </c>
      <c r="F352" s="109" t="n">
        <v>36.6227276850333</v>
      </c>
      <c r="G352" s="109" t="n">
        <v>10.0925497358025</v>
      </c>
      <c r="H352" s="109" t="n">
        <v>4305.85252090954</v>
      </c>
      <c r="I352" s="109" t="n">
        <v>7.4540427321386</v>
      </c>
      <c r="J352" s="109" t="n">
        <v>63.3772723149667</v>
      </c>
      <c r="K352" s="109" t="n">
        <v>5.83200707637058</v>
      </c>
    </row>
    <row r="353">
      <c r="A353" s="109" t="s">
        <v>266</v>
      </c>
      <c r="B353" s="109" t="s">
        <v>267</v>
      </c>
      <c r="C353" s="109" t="s">
        <v>16</v>
      </c>
      <c r="D353" s="109" t="n">
        <v>4576.08445000268</v>
      </c>
      <c r="E353" s="109" t="n">
        <v>9.59422519840111</v>
      </c>
      <c r="F353" s="109" t="n">
        <v>39.3837888074701</v>
      </c>
      <c r="G353" s="109" t="n">
        <v>8.01670231480284</v>
      </c>
      <c r="H353" s="109" t="n">
        <v>7043.12382976221</v>
      </c>
      <c r="I353" s="109" t="n">
        <v>6.69264239233874</v>
      </c>
      <c r="J353" s="109" t="n">
        <v>60.6162111925299</v>
      </c>
      <c r="K353" s="109" t="n">
        <v>5.20864146219453</v>
      </c>
    </row>
    <row r="354">
      <c r="A354" s="109" t="s">
        <v>266</v>
      </c>
      <c r="B354" s="109" t="s">
        <v>267</v>
      </c>
      <c r="C354" s="109" t="s">
        <v>17</v>
      </c>
      <c r="D354" s="109" t="n">
        <v>4444.6524438218</v>
      </c>
      <c r="E354" s="109" t="n">
        <v>10.0300842186473</v>
      </c>
      <c r="F354" s="109" t="n">
        <v>51.4261200280428</v>
      </c>
      <c r="G354" s="109" t="n">
        <v>6.11125149279775</v>
      </c>
      <c r="H354" s="109" t="n">
        <v>4198.1392764132</v>
      </c>
      <c r="I354" s="109" t="n">
        <v>7.34441597882779</v>
      </c>
      <c r="J354" s="109" t="n">
        <v>48.5738799719572</v>
      </c>
      <c r="K354" s="109" t="n">
        <v>6.47010189368469</v>
      </c>
    </row>
    <row r="355">
      <c r="A355" s="109" t="s">
        <v>268</v>
      </c>
      <c r="B355" s="109" t="s">
        <v>269</v>
      </c>
      <c r="C355" s="109" t="s">
        <v>16</v>
      </c>
      <c r="D355" s="109" t="n">
        <v>13351.6491690299</v>
      </c>
      <c r="E355" s="109" t="n">
        <v>7.7840243357744</v>
      </c>
      <c r="F355" s="109" t="n">
        <v>49.9223923103993</v>
      </c>
      <c r="G355" s="109" t="n">
        <v>4.8828354235207</v>
      </c>
      <c r="H355" s="109" t="n">
        <v>13393.1612279042</v>
      </c>
      <c r="I355" s="109" t="n">
        <v>7.59281358107964</v>
      </c>
      <c r="J355" s="109" t="n">
        <v>50.0776076896007</v>
      </c>
      <c r="K355" s="109" t="n">
        <v>4.86770109129505</v>
      </c>
    </row>
    <row r="356">
      <c r="A356" s="109" t="s">
        <v>268</v>
      </c>
      <c r="B356" s="109" t="s">
        <v>269</v>
      </c>
      <c r="C356" s="109" t="s">
        <v>17</v>
      </c>
      <c r="D356" s="109" t="n">
        <v>10081.3687111753</v>
      </c>
      <c r="E356" s="109" t="n">
        <v>8.59684839709907</v>
      </c>
      <c r="F356" s="109" t="n">
        <v>58.4251401641168</v>
      </c>
      <c r="G356" s="109" t="n">
        <v>5.14684944317143</v>
      </c>
      <c r="H356" s="109" t="n">
        <v>7173.82089189051</v>
      </c>
      <c r="I356" s="109" t="n">
        <v>9.15252856447081</v>
      </c>
      <c r="J356" s="109" t="n">
        <v>41.5748598358832</v>
      </c>
      <c r="K356" s="109" t="n">
        <v>7.23286623954794</v>
      </c>
    </row>
    <row r="357">
      <c r="A357" s="109" t="s">
        <v>270</v>
      </c>
      <c r="B357" s="109" t="s">
        <v>271</v>
      </c>
      <c r="C357" s="109" t="s">
        <v>16</v>
      </c>
      <c r="D357" s="109" t="n">
        <v>2795.76356318973</v>
      </c>
      <c r="E357" s="109" t="n">
        <v>22.9853527271984</v>
      </c>
      <c r="F357" s="109" t="n">
        <v>12.0800171789801</v>
      </c>
      <c r="G357" s="109" t="n">
        <v>20.752524452849</v>
      </c>
      <c r="H357" s="109" t="n">
        <v>20347.9416299991</v>
      </c>
      <c r="I357" s="109" t="n">
        <v>6.75907319303605</v>
      </c>
      <c r="J357" s="109" t="n">
        <v>87.9199828210199</v>
      </c>
      <c r="K357" s="109" t="n">
        <v>2.85135237580695</v>
      </c>
    </row>
    <row r="358">
      <c r="A358" s="109" t="s">
        <v>270</v>
      </c>
      <c r="B358" s="109" t="s">
        <v>271</v>
      </c>
      <c r="C358" s="109" t="s">
        <v>17</v>
      </c>
      <c r="D358" s="109" t="n">
        <v>2488.61482479224</v>
      </c>
      <c r="E358" s="109" t="n">
        <v>25.6102537896639</v>
      </c>
      <c r="F358" s="109" t="n">
        <v>14.649859516151</v>
      </c>
      <c r="G358" s="109" t="n">
        <v>23.4130722727021</v>
      </c>
      <c r="H358" s="109" t="n">
        <v>14498.6799820188</v>
      </c>
      <c r="I358" s="109" t="n">
        <v>9.16108506663381</v>
      </c>
      <c r="J358" s="109" t="n">
        <v>85.350140483849</v>
      </c>
      <c r="K358" s="109" t="n">
        <v>4.01871886434075</v>
      </c>
    </row>
    <row r="359">
      <c r="A359" s="109" t="s">
        <v>272</v>
      </c>
      <c r="B359" s="109" t="s">
        <v>273</v>
      </c>
      <c r="C359" s="109" t="s">
        <v>16</v>
      </c>
      <c r="D359" s="109" t="n">
        <v>1115.32233827141</v>
      </c>
      <c r="E359" s="109" t="n">
        <v>29.5685517433822</v>
      </c>
      <c r="F359" s="109" t="n">
        <v>5.65794268818899</v>
      </c>
      <c r="G359" s="109" t="n">
        <v>27.4681901360121</v>
      </c>
      <c r="H359" s="109" t="n">
        <v>18597.1844815601</v>
      </c>
      <c r="I359" s="109" t="n">
        <v>7.85855795726042</v>
      </c>
      <c r="J359" s="109" t="n">
        <v>94.342057311811</v>
      </c>
      <c r="K359" s="109" t="n">
        <v>1.6473400089652</v>
      </c>
    </row>
    <row r="360">
      <c r="A360" s="109" t="s">
        <v>272</v>
      </c>
      <c r="B360" s="109" t="s">
        <v>273</v>
      </c>
      <c r="C360" s="109" t="s">
        <v>17</v>
      </c>
      <c r="D360" s="109" t="n">
        <v>1600.59719422747</v>
      </c>
      <c r="E360" s="109" t="n">
        <v>20.0949379372267</v>
      </c>
      <c r="F360" s="109" t="n">
        <v>11.6242273646843</v>
      </c>
      <c r="G360" s="109" t="n">
        <v>18.1548198539427</v>
      </c>
      <c r="H360" s="109" t="n">
        <v>12168.8959859409</v>
      </c>
      <c r="I360" s="109" t="n">
        <v>6.1690960427083</v>
      </c>
      <c r="J360" s="109" t="n">
        <v>88.3757726353157</v>
      </c>
      <c r="K360" s="109" t="n">
        <v>2.38793673259251</v>
      </c>
    </row>
    <row r="361">
      <c r="A361" s="109" t="s">
        <v>274</v>
      </c>
      <c r="B361" s="109" t="s">
        <v>275</v>
      </c>
      <c r="C361" s="109" t="s">
        <v>16</v>
      </c>
      <c r="D361" s="109" t="n">
        <v>744.683917298603</v>
      </c>
      <c r="E361" s="109" t="n">
        <v>23.7347799291578</v>
      </c>
      <c r="F361" s="109" t="n">
        <v>5.64074775145016</v>
      </c>
      <c r="G361" s="109" t="n">
        <v>23.0301707700395</v>
      </c>
      <c r="H361" s="109" t="n">
        <v>12457.1813337606</v>
      </c>
      <c r="I361" s="109" t="n">
        <v>4.98270506049388</v>
      </c>
      <c r="J361" s="109" t="n">
        <v>94.3592522485498</v>
      </c>
      <c r="K361" s="109" t="n">
        <v>1.37673180839147</v>
      </c>
    </row>
    <row r="362">
      <c r="A362" s="109" t="s">
        <v>274</v>
      </c>
      <c r="B362" s="109" t="s">
        <v>275</v>
      </c>
      <c r="C362" s="109" t="s">
        <v>17</v>
      </c>
      <c r="D362" s="109" t="n">
        <v>1062.67450977148</v>
      </c>
      <c r="E362" s="109" t="n">
        <v>21.2534345280993</v>
      </c>
      <c r="F362" s="109" t="n">
        <v>8.75412071576359</v>
      </c>
      <c r="G362" s="109" t="n">
        <v>20.8049445641109</v>
      </c>
      <c r="H362" s="109" t="n">
        <v>11076.4602391693</v>
      </c>
      <c r="I362" s="109" t="n">
        <v>5.0080853782806</v>
      </c>
      <c r="J362" s="109" t="n">
        <v>91.2458792842364</v>
      </c>
      <c r="K362" s="109" t="n">
        <v>1.99602434244349</v>
      </c>
    </row>
    <row r="363">
      <c r="A363" s="109" t="s">
        <v>276</v>
      </c>
      <c r="B363" s="109" t="s">
        <v>277</v>
      </c>
      <c r="C363" s="109" t="s">
        <v>16</v>
      </c>
      <c r="D363" s="109" t="n">
        <v>5897.46319360202</v>
      </c>
      <c r="E363" s="109" t="n">
        <v>16.0322082955349</v>
      </c>
      <c r="F363" s="109" t="n">
        <v>28.1697796153274</v>
      </c>
      <c r="G363" s="109" t="n">
        <v>13.3250559557267</v>
      </c>
      <c r="H363" s="109" t="n">
        <v>15037.9621953604</v>
      </c>
      <c r="I363" s="109" t="n">
        <v>6.82958101370887</v>
      </c>
      <c r="J363" s="109" t="n">
        <v>71.8302203846726</v>
      </c>
      <c r="K363" s="109" t="n">
        <v>5.22570984224383</v>
      </c>
    </row>
    <row r="364">
      <c r="A364" s="109" t="s">
        <v>276</v>
      </c>
      <c r="B364" s="109" t="s">
        <v>277</v>
      </c>
      <c r="C364" s="109" t="s">
        <v>17</v>
      </c>
      <c r="D364" s="109" t="n">
        <v>5128.9397484227</v>
      </c>
      <c r="E364" s="109" t="n">
        <v>17.1068494643529</v>
      </c>
      <c r="F364" s="109" t="n">
        <v>36.2813474235698</v>
      </c>
      <c r="G364" s="109" t="n">
        <v>12.1391358199631</v>
      </c>
      <c r="H364" s="109" t="n">
        <v>9007.63486261486</v>
      </c>
      <c r="I364" s="109" t="n">
        <v>6.32858754249058</v>
      </c>
      <c r="J364" s="109" t="n">
        <v>63.7186525764302</v>
      </c>
      <c r="K364" s="109" t="n">
        <v>6.91201377144152</v>
      </c>
    </row>
    <row r="365">
      <c r="A365" s="109" t="s">
        <v>278</v>
      </c>
      <c r="B365" s="109" t="s">
        <v>279</v>
      </c>
      <c r="C365" s="109" t="s">
        <v>16</v>
      </c>
      <c r="D365" s="109" t="n">
        <v>1271.11096172324</v>
      </c>
      <c r="E365" s="109" t="n">
        <v>18.0330194772755</v>
      </c>
      <c r="F365" s="109" t="n">
        <v>8.97866143629783</v>
      </c>
      <c r="G365" s="109" t="n">
        <v>17.852166028578</v>
      </c>
      <c r="H365" s="109" t="n">
        <v>12885.9097784124</v>
      </c>
      <c r="I365" s="109" t="n">
        <v>6.27712762541088</v>
      </c>
      <c r="J365" s="109" t="n">
        <v>91.0213385637022</v>
      </c>
      <c r="K365" s="109" t="n">
        <v>1.7609997524152</v>
      </c>
    </row>
    <row r="366">
      <c r="A366" s="109" t="s">
        <v>278</v>
      </c>
      <c r="B366" s="109" t="s">
        <v>279</v>
      </c>
      <c r="C366" s="109" t="s">
        <v>17</v>
      </c>
      <c r="D366" s="109" t="n">
        <v>883.411535595875</v>
      </c>
      <c r="E366" s="109" t="n">
        <v>22.4065400587465</v>
      </c>
      <c r="F366" s="109" t="n">
        <v>7.93508651166431</v>
      </c>
      <c r="G366" s="109" t="n">
        <v>21.8662697392742</v>
      </c>
      <c r="H366" s="109" t="n">
        <v>10249.5677242684</v>
      </c>
      <c r="I366" s="109" t="n">
        <v>6.37788243317521</v>
      </c>
      <c r="J366" s="109" t="n">
        <v>92.0649134883357</v>
      </c>
      <c r="K366" s="109" t="n">
        <v>1.88465654823552</v>
      </c>
    </row>
    <row r="367">
      <c r="A367" s="109" t="s">
        <v>280</v>
      </c>
      <c r="B367" s="109" t="s">
        <v>281</v>
      </c>
      <c r="C367" s="109" t="s">
        <v>16</v>
      </c>
      <c r="D367" s="109" t="n">
        <v>174.619040512917</v>
      </c>
      <c r="E367" s="109" t="n">
        <v>34.2245069262676</v>
      </c>
      <c r="F367" s="109" t="n">
        <v>1.17608355954806</v>
      </c>
      <c r="G367" s="109" t="n">
        <v>33.9290900059368</v>
      </c>
      <c r="H367" s="109" t="n">
        <v>14672.883851205</v>
      </c>
      <c r="I367" s="109" t="n">
        <v>3.5122140427794</v>
      </c>
      <c r="J367" s="109" t="n">
        <v>98.8239164404519</v>
      </c>
      <c r="K367" s="109" t="n">
        <v>0.403783278215382</v>
      </c>
    </row>
    <row r="368">
      <c r="A368" s="109" t="s">
        <v>280</v>
      </c>
      <c r="B368" s="109" t="s">
        <v>281</v>
      </c>
      <c r="C368" s="109" t="s">
        <v>17</v>
      </c>
      <c r="D368" s="109" t="n">
        <v>96.5538636188461</v>
      </c>
      <c r="E368" s="109" t="n">
        <v>47.9289050405188</v>
      </c>
      <c r="F368" s="109" t="n">
        <v>1.59448286230357</v>
      </c>
      <c r="G368" s="109" t="n">
        <v>48.2642690643021</v>
      </c>
      <c r="H368" s="109" t="n">
        <v>5958.94324466325</v>
      </c>
      <c r="I368" s="109" t="n">
        <v>6.50487469378579</v>
      </c>
      <c r="J368" s="109" t="n">
        <v>98.4055171376964</v>
      </c>
      <c r="K368" s="109" t="n">
        <v>0.782034911487274</v>
      </c>
    </row>
    <row r="369">
      <c r="A369" s="109" t="s">
        <v>282</v>
      </c>
      <c r="B369" s="109" t="s">
        <v>283</v>
      </c>
      <c r="C369" s="109" t="s">
        <v>16</v>
      </c>
      <c r="D369" s="109" t="n">
        <v>799.492673797277</v>
      </c>
      <c r="E369" s="109" t="n">
        <v>30.174201503151</v>
      </c>
      <c r="F369" s="109" t="n">
        <v>2.9179233874866</v>
      </c>
      <c r="G369" s="109" t="n">
        <v>30.5041574059659</v>
      </c>
      <c r="H369" s="109" t="n">
        <v>26599.8789898272</v>
      </c>
      <c r="I369" s="109" t="n">
        <v>5.63743543888166</v>
      </c>
      <c r="J369" s="109" t="n">
        <v>97.0820766125134</v>
      </c>
      <c r="K369" s="109" t="n">
        <v>0.91684065088249</v>
      </c>
    </row>
    <row r="370">
      <c r="A370" s="109" t="s">
        <v>282</v>
      </c>
      <c r="B370" s="109" t="s">
        <v>283</v>
      </c>
      <c r="C370" s="109" t="s">
        <v>17</v>
      </c>
      <c r="D370" s="109" t="n">
        <v>789.571246442102</v>
      </c>
      <c r="E370" s="109" t="n">
        <v>22.2673687766685</v>
      </c>
      <c r="F370" s="109" t="n">
        <v>5.24993855421559</v>
      </c>
      <c r="G370" s="109" t="n">
        <v>21.677765891551</v>
      </c>
      <c r="H370" s="109" t="n">
        <v>14250.0570899333</v>
      </c>
      <c r="I370" s="109" t="n">
        <v>6.85920535699199</v>
      </c>
      <c r="J370" s="109" t="n">
        <v>94.7500614457844</v>
      </c>
      <c r="K370" s="109" t="n">
        <v>1.20112786405351</v>
      </c>
    </row>
    <row r="371">
      <c r="A371" s="109" t="s">
        <v>284</v>
      </c>
      <c r="B371" s="109" t="s">
        <v>285</v>
      </c>
      <c r="C371" s="109" t="s">
        <v>16</v>
      </c>
      <c r="D371" s="109" t="n">
        <v>1851.74220929588</v>
      </c>
      <c r="E371" s="109" t="n">
        <v>19.6781719103183</v>
      </c>
      <c r="F371" s="109" t="n">
        <v>5.99121641675653</v>
      </c>
      <c r="G371" s="109" t="n">
        <v>19.1139176609228</v>
      </c>
      <c r="H371" s="109" t="n">
        <v>29055.8745497456</v>
      </c>
      <c r="I371" s="109" t="n">
        <v>3.45372607001804</v>
      </c>
      <c r="J371" s="109" t="n">
        <v>94.0087835832435</v>
      </c>
      <c r="K371" s="109" t="n">
        <v>1.21813742199155</v>
      </c>
    </row>
    <row r="372">
      <c r="A372" s="109" t="s">
        <v>284</v>
      </c>
      <c r="B372" s="109" t="s">
        <v>285</v>
      </c>
      <c r="C372" s="109" t="s">
        <v>17</v>
      </c>
      <c r="D372" s="109" t="n">
        <v>1541.24573341547</v>
      </c>
      <c r="E372" s="109" t="n">
        <v>17.9960545565702</v>
      </c>
      <c r="F372" s="109" t="n">
        <v>13.3900470657752</v>
      </c>
      <c r="G372" s="109" t="n">
        <v>17.035663694706</v>
      </c>
      <c r="H372" s="109" t="n">
        <v>9969.1375075432</v>
      </c>
      <c r="I372" s="109" t="n">
        <v>6.59514196727789</v>
      </c>
      <c r="J372" s="109" t="n">
        <v>86.6099529342248</v>
      </c>
      <c r="K372" s="109" t="n">
        <v>2.63374278522084</v>
      </c>
    </row>
    <row r="373">
      <c r="A373" s="109" t="s">
        <v>286</v>
      </c>
      <c r="B373" s="109" t="s">
        <v>287</v>
      </c>
      <c r="C373" s="109" t="s">
        <v>16</v>
      </c>
      <c r="D373" s="109" t="n">
        <v>1603.15555004746</v>
      </c>
      <c r="E373" s="109" t="n">
        <v>19.4860092028086</v>
      </c>
      <c r="F373" s="109" t="n">
        <v>6.38903595124464</v>
      </c>
      <c r="G373" s="109" t="n">
        <v>19.1679494547766</v>
      </c>
      <c r="H373" s="109" t="n">
        <v>23489.1363431473</v>
      </c>
      <c r="I373" s="109" t="n">
        <v>4.53385710175138</v>
      </c>
      <c r="J373" s="109" t="n">
        <v>93.6109640487553</v>
      </c>
      <c r="K373" s="109" t="n">
        <v>1.30823049866706</v>
      </c>
    </row>
    <row r="374">
      <c r="A374" s="109" t="s">
        <v>286</v>
      </c>
      <c r="B374" s="109" t="s">
        <v>287</v>
      </c>
      <c r="C374" s="109" t="s">
        <v>17</v>
      </c>
      <c r="D374" s="109" t="n">
        <v>829.951258165584</v>
      </c>
      <c r="E374" s="109" t="n">
        <v>20.3911391023785</v>
      </c>
      <c r="F374" s="109" t="n">
        <v>5.02096741698592</v>
      </c>
      <c r="G374" s="109" t="n">
        <v>20.3312805593969</v>
      </c>
      <c r="H374" s="109" t="n">
        <v>15699.7568486399</v>
      </c>
      <c r="I374" s="109" t="n">
        <v>4.80393220893514</v>
      </c>
      <c r="J374" s="109" t="n">
        <v>94.9790325830141</v>
      </c>
      <c r="K374" s="109" t="n">
        <v>1.07479192468199</v>
      </c>
    </row>
    <row r="375">
      <c r="A375" s="109" t="s">
        <v>288</v>
      </c>
      <c r="B375" s="109" t="s">
        <v>289</v>
      </c>
      <c r="C375" s="109" t="s">
        <v>16</v>
      </c>
      <c r="D375" s="109" t="n">
        <v>23580.8886205014</v>
      </c>
      <c r="E375" s="109" t="n">
        <v>10.0236094617205</v>
      </c>
      <c r="F375" s="109" t="n">
        <v>37.5901312666199</v>
      </c>
      <c r="G375" s="109" t="n">
        <v>8.35081505445631</v>
      </c>
      <c r="H375" s="109" t="n">
        <v>39150.7056196104</v>
      </c>
      <c r="I375" s="109" t="n">
        <v>6.10421900739483</v>
      </c>
      <c r="J375" s="109" t="n">
        <v>62.4098687333801</v>
      </c>
      <c r="K375" s="109" t="n">
        <v>5.02978519985867</v>
      </c>
    </row>
    <row r="376">
      <c r="A376" s="109" t="s">
        <v>288</v>
      </c>
      <c r="B376" s="109" t="s">
        <v>289</v>
      </c>
      <c r="C376" s="109" t="s">
        <v>17</v>
      </c>
      <c r="D376" s="109" t="n">
        <v>12483.519745028</v>
      </c>
      <c r="E376" s="109" t="n">
        <v>12.2419204964322</v>
      </c>
      <c r="F376" s="109" t="n">
        <v>41.8062629336316</v>
      </c>
      <c r="G376" s="109" t="n">
        <v>9.1894991727707</v>
      </c>
      <c r="H376" s="109" t="n">
        <v>17376.8860148598</v>
      </c>
      <c r="I376" s="109" t="n">
        <v>9.30810468273733</v>
      </c>
      <c r="J376" s="109" t="n">
        <v>58.1937370663684</v>
      </c>
      <c r="K376" s="109" t="n">
        <v>6.601717607637</v>
      </c>
    </row>
    <row r="377">
      <c r="A377" s="109" t="s">
        <v>290</v>
      </c>
      <c r="B377" s="109" t="s">
        <v>291</v>
      </c>
      <c r="C377" s="109" t="s">
        <v>16</v>
      </c>
      <c r="D377" s="109" t="n">
        <v>12105.2666766106</v>
      </c>
      <c r="E377" s="109" t="n">
        <v>24.0146215049881</v>
      </c>
      <c r="F377" s="109" t="n">
        <v>11.1882637851157</v>
      </c>
      <c r="G377" s="109" t="n">
        <v>22.5928850373412</v>
      </c>
      <c r="H377" s="109" t="n">
        <v>96090.8476545053</v>
      </c>
      <c r="I377" s="109" t="n">
        <v>5.74469206698688</v>
      </c>
      <c r="J377" s="109" t="n">
        <v>88.8117362148843</v>
      </c>
      <c r="K377" s="109" t="n">
        <v>2.84619092293123</v>
      </c>
    </row>
    <row r="378">
      <c r="A378" s="109" t="s">
        <v>290</v>
      </c>
      <c r="B378" s="109" t="s">
        <v>291</v>
      </c>
      <c r="C378" s="109" t="s">
        <v>17</v>
      </c>
      <c r="D378" s="109" t="n">
        <v>9389.44454517989</v>
      </c>
      <c r="E378" s="109" t="n">
        <v>19.5922203607283</v>
      </c>
      <c r="F378" s="109" t="n">
        <v>14.2212843883029</v>
      </c>
      <c r="G378" s="109" t="n">
        <v>17.3375357229589</v>
      </c>
      <c r="H378" s="109" t="n">
        <v>56634.4411237038</v>
      </c>
      <c r="I378" s="109" t="n">
        <v>5.88408254279066</v>
      </c>
      <c r="J378" s="109" t="n">
        <v>85.7787156116971</v>
      </c>
      <c r="K378" s="109" t="n">
        <v>2.87439633888546</v>
      </c>
    </row>
    <row r="379">
      <c r="A379" s="109" t="s">
        <v>292</v>
      </c>
      <c r="B379" s="109" t="s">
        <v>293</v>
      </c>
      <c r="C379" s="109" t="s">
        <v>16</v>
      </c>
      <c r="D379" s="109" t="n">
        <v>2777.23195268361</v>
      </c>
      <c r="E379" s="109" t="n">
        <v>30.0989581160802</v>
      </c>
      <c r="F379" s="109" t="n">
        <v>3.44620740709294</v>
      </c>
      <c r="G379" s="109" t="n">
        <v>30.6536383929974</v>
      </c>
      <c r="H379" s="109" t="n">
        <v>77810.8355840393</v>
      </c>
      <c r="I379" s="109" t="n">
        <v>7.15108047082506</v>
      </c>
      <c r="J379" s="109" t="n">
        <v>96.553792592907</v>
      </c>
      <c r="K379" s="109" t="n">
        <v>1.09409265910138</v>
      </c>
    </row>
    <row r="380">
      <c r="A380" s="109" t="s">
        <v>292</v>
      </c>
      <c r="B380" s="109" t="s">
        <v>293</v>
      </c>
      <c r="C380" s="109" t="s">
        <v>17</v>
      </c>
      <c r="D380" s="109" t="n">
        <v>5067.64457594801</v>
      </c>
      <c r="E380" s="109" t="n">
        <v>31.5341808883562</v>
      </c>
      <c r="F380" s="109" t="n">
        <v>10.1802998280175</v>
      </c>
      <c r="G380" s="109" t="n">
        <v>28.0953641548596</v>
      </c>
      <c r="H380" s="109" t="n">
        <v>44711.2878873296</v>
      </c>
      <c r="I380" s="109" t="n">
        <v>6.53151679471991</v>
      </c>
      <c r="J380" s="109" t="n">
        <v>89.8197001719825</v>
      </c>
      <c r="K380" s="109" t="n">
        <v>3.18437080424618</v>
      </c>
    </row>
    <row r="381">
      <c r="A381" s="109" t="s">
        <v>294</v>
      </c>
      <c r="B381" s="109" t="s">
        <v>295</v>
      </c>
      <c r="C381" s="109" t="s">
        <v>16</v>
      </c>
      <c r="D381" s="109" t="n">
        <v>11602.5007762682</v>
      </c>
      <c r="E381" s="109" t="n">
        <v>16.5546839341286</v>
      </c>
      <c r="F381" s="109" t="n">
        <v>13.1959668572303</v>
      </c>
      <c r="G381" s="109" t="n">
        <v>15.9484430950246</v>
      </c>
      <c r="H381" s="109" t="n">
        <v>76322.0969572503</v>
      </c>
      <c r="I381" s="109" t="n">
        <v>4.87332464876917</v>
      </c>
      <c r="J381" s="109" t="n">
        <v>86.8040331427697</v>
      </c>
      <c r="K381" s="109" t="n">
        <v>2.42448557845493</v>
      </c>
    </row>
    <row r="382">
      <c r="A382" s="109" t="s">
        <v>294</v>
      </c>
      <c r="B382" s="109" t="s">
        <v>295</v>
      </c>
      <c r="C382" s="109" t="s">
        <v>17</v>
      </c>
      <c r="D382" s="109" t="n">
        <v>13549.3257072895</v>
      </c>
      <c r="E382" s="109" t="n">
        <v>16.856282500388</v>
      </c>
      <c r="F382" s="109" t="n">
        <v>21.6465717099149</v>
      </c>
      <c r="G382" s="109" t="n">
        <v>13.4315653747998</v>
      </c>
      <c r="H382" s="109" t="n">
        <v>49044.0765591924</v>
      </c>
      <c r="I382" s="109" t="n">
        <v>6.41492669671153</v>
      </c>
      <c r="J382" s="109" t="n">
        <v>78.3534282900851</v>
      </c>
      <c r="K382" s="109" t="n">
        <v>3.71071629419442</v>
      </c>
    </row>
    <row r="383">
      <c r="A383" s="109" t="s">
        <v>296</v>
      </c>
      <c r="B383" s="109" t="s">
        <v>297</v>
      </c>
      <c r="C383" s="109" t="s">
        <v>16</v>
      </c>
      <c r="D383" s="109" t="n">
        <v>300.748439743941</v>
      </c>
      <c r="E383" s="109" t="n">
        <v>75.3382934399149</v>
      </c>
      <c r="F383" s="109" t="n">
        <v>0.622628532540884</v>
      </c>
      <c r="G383" s="109" t="n">
        <v>74.7039101380634</v>
      </c>
      <c r="H383" s="109" t="n">
        <v>48002.2804170637</v>
      </c>
      <c r="I383" s="109" t="n">
        <v>5.43003667719544</v>
      </c>
      <c r="J383" s="109" t="n">
        <v>99.3773714674591</v>
      </c>
      <c r="K383" s="109" t="n">
        <v>0.468042022620401</v>
      </c>
    </row>
    <row r="384">
      <c r="A384" s="109" t="s">
        <v>296</v>
      </c>
      <c r="B384" s="109" t="s">
        <v>297</v>
      </c>
      <c r="C384" s="109" t="s">
        <v>17</v>
      </c>
      <c r="D384" s="109" t="n">
        <v>964.969134357721</v>
      </c>
      <c r="E384" s="109" t="n">
        <v>30.5595793753275</v>
      </c>
      <c r="F384" s="109" t="n">
        <v>3.09573009427542</v>
      </c>
      <c r="G384" s="109" t="n">
        <v>30.4747198035336</v>
      </c>
      <c r="H384" s="109" t="n">
        <v>30206.0020088349</v>
      </c>
      <c r="I384" s="109" t="n">
        <v>6.58577613015223</v>
      </c>
      <c r="J384" s="109" t="n">
        <v>96.9042699057246</v>
      </c>
      <c r="K384" s="109" t="n">
        <v>0.973553665924034</v>
      </c>
    </row>
    <row r="385">
      <c r="A385" s="109" t="s">
        <v>298</v>
      </c>
      <c r="B385" s="109" t="s">
        <v>299</v>
      </c>
      <c r="C385" s="109" t="s">
        <v>16</v>
      </c>
      <c r="D385" s="109" t="n">
        <v>3528.34037662113</v>
      </c>
      <c r="E385" s="109" t="n">
        <v>23.0649274341123</v>
      </c>
      <c r="F385" s="109" t="n">
        <v>11.0990262348528</v>
      </c>
      <c r="G385" s="109" t="n">
        <v>21.3007475121029</v>
      </c>
      <c r="H385" s="109" t="n">
        <v>28261.2986598336</v>
      </c>
      <c r="I385" s="109" t="n">
        <v>4.59572711266858</v>
      </c>
      <c r="J385" s="109" t="n">
        <v>88.9009737651472</v>
      </c>
      <c r="K385" s="109" t="n">
        <v>2.65933594927047</v>
      </c>
    </row>
    <row r="386">
      <c r="A386" s="109" t="s">
        <v>298</v>
      </c>
      <c r="B386" s="109" t="s">
        <v>299</v>
      </c>
      <c r="C386" s="109" t="s">
        <v>17</v>
      </c>
      <c r="D386" s="109" t="n">
        <v>2464.42117879377</v>
      </c>
      <c r="E386" s="109" t="n">
        <v>19.5928874792888</v>
      </c>
      <c r="F386" s="109" t="n">
        <v>11.5785537701352</v>
      </c>
      <c r="G386" s="109" t="n">
        <v>16.4304745813125</v>
      </c>
      <c r="H386" s="109" t="n">
        <v>18819.9397847516</v>
      </c>
      <c r="I386" s="109" t="n">
        <v>6.44888546042324</v>
      </c>
      <c r="J386" s="109" t="n">
        <v>88.4214462298648</v>
      </c>
      <c r="K386" s="109" t="n">
        <v>2.1515270505077</v>
      </c>
    </row>
    <row r="387">
      <c r="A387" s="109" t="s">
        <v>300</v>
      </c>
      <c r="B387" s="109" t="s">
        <v>301</v>
      </c>
      <c r="C387" s="109" t="s">
        <v>16</v>
      </c>
      <c r="D387" s="109" t="n">
        <v>4318.83967383619</v>
      </c>
      <c r="E387" s="109" t="n">
        <v>20.3950236815821</v>
      </c>
      <c r="F387" s="109" t="n">
        <v>11.4829449791722</v>
      </c>
      <c r="G387" s="109" t="n">
        <v>19.1231582798527</v>
      </c>
      <c r="H387" s="109" t="n">
        <v>33292.0666021209</v>
      </c>
      <c r="I387" s="109" t="n">
        <v>5.88128292678336</v>
      </c>
      <c r="J387" s="109" t="n">
        <v>88.5170550208278</v>
      </c>
      <c r="K387" s="109" t="n">
        <v>2.48076683418671</v>
      </c>
    </row>
    <row r="388">
      <c r="A388" s="109" t="s">
        <v>300</v>
      </c>
      <c r="B388" s="109" t="s">
        <v>301</v>
      </c>
      <c r="C388" s="109" t="s">
        <v>17</v>
      </c>
      <c r="D388" s="109" t="n">
        <v>6615.52087407802</v>
      </c>
      <c r="E388" s="109" t="n">
        <v>19.2446759598548</v>
      </c>
      <c r="F388" s="109" t="n">
        <v>22.9402155960209</v>
      </c>
      <c r="G388" s="109" t="n">
        <v>16.5611503667872</v>
      </c>
      <c r="H388" s="109" t="n">
        <v>22222.5728499649</v>
      </c>
      <c r="I388" s="109" t="n">
        <v>6.41122333217819</v>
      </c>
      <c r="J388" s="109" t="n">
        <v>77.0597844039791</v>
      </c>
      <c r="K388" s="109" t="n">
        <v>4.93015082861563</v>
      </c>
    </row>
    <row r="389">
      <c r="A389" s="109" t="s">
        <v>302</v>
      </c>
      <c r="B389" s="109" t="s">
        <v>303</v>
      </c>
      <c r="C389" s="109" t="s">
        <v>16</v>
      </c>
      <c r="D389" s="109" t="n">
        <v>269.270134087879</v>
      </c>
      <c r="E389" s="109" t="n">
        <v>40.3603311368824</v>
      </c>
      <c r="F389" s="109" t="n">
        <v>1.06235179881401</v>
      </c>
      <c r="G389" s="109" t="n">
        <v>41.4646770336895</v>
      </c>
      <c r="H389" s="109" t="n">
        <v>25077.3367421359</v>
      </c>
      <c r="I389" s="109" t="n">
        <v>5.82059276250102</v>
      </c>
      <c r="J389" s="109" t="n">
        <v>98.937648201186</v>
      </c>
      <c r="K389" s="109" t="n">
        <v>0.445230658246573</v>
      </c>
    </row>
    <row r="390">
      <c r="A390" s="109" t="s">
        <v>302</v>
      </c>
      <c r="B390" s="109" t="s">
        <v>303</v>
      </c>
      <c r="C390" s="109" t="s">
        <v>17</v>
      </c>
      <c r="D390" s="109" t="n">
        <v>586.865643019359</v>
      </c>
      <c r="E390" s="109" t="n">
        <v>39.4624230050947</v>
      </c>
      <c r="F390" s="109" t="n">
        <v>4.5676189805662</v>
      </c>
      <c r="G390" s="109" t="n">
        <v>38.1284572140865</v>
      </c>
      <c r="H390" s="109" t="n">
        <v>12261.5274807567</v>
      </c>
      <c r="I390" s="109" t="n">
        <v>7.14603511884902</v>
      </c>
      <c r="J390" s="109" t="n">
        <v>95.4323810194338</v>
      </c>
      <c r="K390" s="109" t="n">
        <v>1.82491794724584</v>
      </c>
    </row>
    <row r="391">
      <c r="A391" s="109" t="s">
        <v>304</v>
      </c>
      <c r="B391" s="109" t="s">
        <v>305</v>
      </c>
      <c r="C391" s="109" t="s">
        <v>16</v>
      </c>
      <c r="D391" s="109" t="n">
        <v>3515.01846339817</v>
      </c>
      <c r="E391" s="109" t="n">
        <v>13.6771225963148</v>
      </c>
      <c r="F391" s="109" t="n">
        <v>31.4448812104879</v>
      </c>
      <c r="G391" s="109" t="n">
        <v>12.3152005510284</v>
      </c>
      <c r="H391" s="109" t="n">
        <v>7663.33021557791</v>
      </c>
      <c r="I391" s="109" t="n">
        <v>8.30603071365913</v>
      </c>
      <c r="J391" s="109" t="n">
        <v>68.5551187895121</v>
      </c>
      <c r="K391" s="109" t="n">
        <v>5.64873966011809</v>
      </c>
    </row>
    <row r="392">
      <c r="A392" s="109" t="s">
        <v>304</v>
      </c>
      <c r="B392" s="109" t="s">
        <v>305</v>
      </c>
      <c r="C392" s="109" t="s">
        <v>17</v>
      </c>
      <c r="D392" s="109" t="n">
        <v>2442.30396456158</v>
      </c>
      <c r="E392" s="109" t="n">
        <v>14.5538072852786</v>
      </c>
      <c r="F392" s="109" t="n">
        <v>46.8264424563199</v>
      </c>
      <c r="G392" s="109" t="n">
        <v>8.60706913758895</v>
      </c>
      <c r="H392" s="109" t="n">
        <v>2773.34735646239</v>
      </c>
      <c r="I392" s="109" t="n">
        <v>11.9815490397195</v>
      </c>
      <c r="J392" s="109" t="n">
        <v>53.1735575436801</v>
      </c>
      <c r="K392" s="109" t="n">
        <v>7.57967768768893</v>
      </c>
    </row>
    <row r="393">
      <c r="A393" s="109" t="s">
        <v>306</v>
      </c>
      <c r="B393" s="109" t="s">
        <v>307</v>
      </c>
      <c r="C393" s="109" t="s">
        <v>16</v>
      </c>
      <c r="D393" s="109" t="n">
        <v>7796.6073044203</v>
      </c>
      <c r="E393" s="109" t="n">
        <v>21.015487297772</v>
      </c>
      <c r="F393" s="109" t="n">
        <v>15.4476497284988</v>
      </c>
      <c r="G393" s="109" t="n">
        <v>18.5383564134184</v>
      </c>
      <c r="H393" s="109" t="n">
        <v>42674.5481234285</v>
      </c>
      <c r="I393" s="109" t="n">
        <v>5.25669183460164</v>
      </c>
      <c r="J393" s="109" t="n">
        <v>84.5523502715012</v>
      </c>
      <c r="K393" s="109" t="n">
        <v>3.38694353849417</v>
      </c>
    </row>
    <row r="394">
      <c r="A394" s="109" t="s">
        <v>306</v>
      </c>
      <c r="B394" s="109" t="s">
        <v>307</v>
      </c>
      <c r="C394" s="109" t="s">
        <v>17</v>
      </c>
      <c r="D394" s="109" t="n">
        <v>5415.1447055216</v>
      </c>
      <c r="E394" s="109" t="n">
        <v>19.1883598715877</v>
      </c>
      <c r="F394" s="109" t="n">
        <v>18.692349874487</v>
      </c>
      <c r="G394" s="109" t="n">
        <v>16.3516133959252</v>
      </c>
      <c r="H394" s="109" t="n">
        <v>23554.6998666297</v>
      </c>
      <c r="I394" s="109" t="n">
        <v>6.91394560035438</v>
      </c>
      <c r="J394" s="109" t="n">
        <v>81.307650125513</v>
      </c>
      <c r="K394" s="109" t="n">
        <v>3.75917983285898</v>
      </c>
    </row>
    <row r="395">
      <c r="A395" s="109" t="s">
        <v>308</v>
      </c>
      <c r="B395" s="109" t="s">
        <v>309</v>
      </c>
      <c r="C395" s="109" t="s">
        <v>16</v>
      </c>
      <c r="D395" s="109" t="n">
        <v>23225.1505457671</v>
      </c>
      <c r="E395" s="109" t="n">
        <v>9.17394817013042</v>
      </c>
      <c r="F395" s="109" t="n">
        <v>62.1600372022885</v>
      </c>
      <c r="G395" s="109" t="n">
        <v>5.25219291774886</v>
      </c>
      <c r="H395" s="109" t="n">
        <v>14138.3253964771</v>
      </c>
      <c r="I395" s="109" t="n">
        <v>9.25406394478332</v>
      </c>
      <c r="J395" s="109" t="n">
        <v>37.8399627977115</v>
      </c>
      <c r="K395" s="109" t="n">
        <v>8.62782315369006</v>
      </c>
    </row>
    <row r="396">
      <c r="A396" s="109" t="s">
        <v>308</v>
      </c>
      <c r="B396" s="109" t="s">
        <v>309</v>
      </c>
      <c r="C396" s="109" t="s">
        <v>17</v>
      </c>
      <c r="D396" s="109" t="n">
        <v>23730.8646090899</v>
      </c>
      <c r="E396" s="109" t="n">
        <v>8.30485206079496</v>
      </c>
      <c r="F396" s="109" t="n">
        <v>72.7928930438294</v>
      </c>
      <c r="G396" s="109" t="n">
        <v>4.17111178438709</v>
      </c>
      <c r="H396" s="109" t="n">
        <v>8869.65944866569</v>
      </c>
      <c r="I396" s="109" t="n">
        <v>14.5052338613178</v>
      </c>
      <c r="J396" s="109" t="n">
        <v>27.2071069561706</v>
      </c>
      <c r="K396" s="109" t="n">
        <v>11.1598522578632</v>
      </c>
    </row>
    <row r="397">
      <c r="A397" s="109" t="s">
        <v>310</v>
      </c>
      <c r="B397" s="109" t="s">
        <v>311</v>
      </c>
      <c r="C397" s="109" t="s">
        <v>16</v>
      </c>
      <c r="D397" s="109" t="n">
        <v>15594.3874331543</v>
      </c>
      <c r="E397" s="109" t="n">
        <v>11.2984786483477</v>
      </c>
      <c r="F397" s="109" t="n">
        <v>46.6752281911763</v>
      </c>
      <c r="G397" s="109" t="n">
        <v>8.28089996331469</v>
      </c>
      <c r="H397" s="109" t="n">
        <v>17816.0275503172</v>
      </c>
      <c r="I397" s="109" t="n">
        <v>6.87530998747794</v>
      </c>
      <c r="J397" s="109" t="n">
        <v>53.3247718088237</v>
      </c>
      <c r="K397" s="109" t="n">
        <v>7.24828034523459</v>
      </c>
    </row>
    <row r="398">
      <c r="A398" s="109" t="s">
        <v>310</v>
      </c>
      <c r="B398" s="109" t="s">
        <v>311</v>
      </c>
      <c r="C398" s="109" t="s">
        <v>17</v>
      </c>
      <c r="D398" s="109" t="n">
        <v>8222.30304453983</v>
      </c>
      <c r="E398" s="109" t="n">
        <v>11.1878441380302</v>
      </c>
      <c r="F398" s="109" t="n">
        <v>49.2837902428888</v>
      </c>
      <c r="G398" s="109" t="n">
        <v>7.21373292655988</v>
      </c>
      <c r="H398" s="109" t="n">
        <v>8461.28197198848</v>
      </c>
      <c r="I398" s="109" t="n">
        <v>7.85742324154206</v>
      </c>
      <c r="J398" s="109" t="n">
        <v>50.7162097571112</v>
      </c>
      <c r="K398" s="109" t="n">
        <v>7.00998955015457</v>
      </c>
    </row>
    <row r="399">
      <c r="A399" s="109" t="s">
        <v>312</v>
      </c>
      <c r="B399" s="109" t="s">
        <v>313</v>
      </c>
      <c r="C399" s="109" t="s">
        <v>16</v>
      </c>
      <c r="D399" s="109" t="n">
        <v>937.290069230948</v>
      </c>
      <c r="E399" s="109" t="n">
        <v>26.3375507110492</v>
      </c>
      <c r="F399" s="109" t="n">
        <v>8.48617385604609</v>
      </c>
      <c r="G399" s="109" t="n">
        <v>25.9791294709587</v>
      </c>
      <c r="H399" s="109" t="n">
        <v>10107.6176256917</v>
      </c>
      <c r="I399" s="109" t="n">
        <v>5.35152381575043</v>
      </c>
      <c r="J399" s="109" t="n">
        <v>91.5138261439539</v>
      </c>
      <c r="K399" s="109" t="n">
        <v>2.40907214361785</v>
      </c>
    </row>
    <row r="400">
      <c r="A400" s="109" t="s">
        <v>312</v>
      </c>
      <c r="B400" s="109" t="s">
        <v>313</v>
      </c>
      <c r="C400" s="109" t="s">
        <v>17</v>
      </c>
      <c r="D400" s="109" t="n">
        <v>992.943574142187</v>
      </c>
      <c r="E400" s="109" t="n">
        <v>19.8219751676799</v>
      </c>
      <c r="F400" s="109" t="n">
        <v>14.7122535780876</v>
      </c>
      <c r="G400" s="109" t="n">
        <v>18.0258235617452</v>
      </c>
      <c r="H400" s="109" t="n">
        <v>5756.14873093524</v>
      </c>
      <c r="I400" s="109" t="n">
        <v>7.43537186055204</v>
      </c>
      <c r="J400" s="109" t="n">
        <v>85.2877464219124</v>
      </c>
      <c r="K400" s="109" t="n">
        <v>3.10947936040347</v>
      </c>
    </row>
    <row r="401">
      <c r="A401" s="109" t="s">
        <v>314</v>
      </c>
      <c r="B401" s="109" t="s">
        <v>315</v>
      </c>
      <c r="C401" s="109" t="s">
        <v>16</v>
      </c>
      <c r="D401" s="109" t="n">
        <v>1949.04360791533</v>
      </c>
      <c r="E401" s="109" t="n">
        <v>21.1977578366694</v>
      </c>
      <c r="F401" s="109" t="n">
        <v>13.2776326385201</v>
      </c>
      <c r="G401" s="109" t="n">
        <v>19.4310474598708</v>
      </c>
      <c r="H401" s="109" t="n">
        <v>12730.1063654082</v>
      </c>
      <c r="I401" s="109" t="n">
        <v>6.61680712411503</v>
      </c>
      <c r="J401" s="109" t="n">
        <v>86.7223673614799</v>
      </c>
      <c r="K401" s="109" t="n">
        <v>2.97499154835585</v>
      </c>
    </row>
    <row r="402">
      <c r="A402" s="109" t="s">
        <v>314</v>
      </c>
      <c r="B402" s="109" t="s">
        <v>315</v>
      </c>
      <c r="C402" s="109" t="s">
        <v>17</v>
      </c>
      <c r="D402" s="109" t="n">
        <v>2561.82301067679</v>
      </c>
      <c r="E402" s="109" t="n">
        <v>23.1790979780637</v>
      </c>
      <c r="F402" s="109" t="n">
        <v>22.8105887318569</v>
      </c>
      <c r="G402" s="109" t="n">
        <v>17.8011546802837</v>
      </c>
      <c r="H402" s="109" t="n">
        <v>8669.02701599959</v>
      </c>
      <c r="I402" s="109" t="n">
        <v>8.07026050319378</v>
      </c>
      <c r="J402" s="109" t="n">
        <v>77.1894112681431</v>
      </c>
      <c r="K402" s="109" t="n">
        <v>5.26049896861572</v>
      </c>
    </row>
    <row r="403">
      <c r="A403" s="109" t="s">
        <v>316</v>
      </c>
      <c r="B403" s="109" t="s">
        <v>317</v>
      </c>
      <c r="C403" s="109" t="s">
        <v>16</v>
      </c>
      <c r="D403" s="109" t="n">
        <v>19202.832532623</v>
      </c>
      <c r="E403" s="109" t="n">
        <v>8.41278171149423</v>
      </c>
      <c r="F403" s="109" t="n">
        <v>63.9472504005795</v>
      </c>
      <c r="G403" s="109" t="n">
        <v>4.43021158689256</v>
      </c>
      <c r="H403" s="109" t="n">
        <v>10826.3437217621</v>
      </c>
      <c r="I403" s="109" t="n">
        <v>8.53386848041262</v>
      </c>
      <c r="J403" s="109" t="n">
        <v>36.0527495994205</v>
      </c>
      <c r="K403" s="109" t="n">
        <v>7.8579263113713</v>
      </c>
    </row>
    <row r="404">
      <c r="A404" s="109" t="s">
        <v>316</v>
      </c>
      <c r="B404" s="109" t="s">
        <v>317</v>
      </c>
      <c r="C404" s="109" t="s">
        <v>17</v>
      </c>
      <c r="D404" s="109" t="n">
        <v>15367.587796714</v>
      </c>
      <c r="E404" s="109" t="n">
        <v>7.75536532538168</v>
      </c>
      <c r="F404" s="109" t="n">
        <v>63.1454127183835</v>
      </c>
      <c r="G404" s="109" t="n">
        <v>4.40212509311167</v>
      </c>
      <c r="H404" s="109" t="n">
        <v>8969.23594890077</v>
      </c>
      <c r="I404" s="109" t="n">
        <v>9.75253622588974</v>
      </c>
      <c r="J404" s="109" t="n">
        <v>36.8545872816165</v>
      </c>
      <c r="K404" s="109" t="n">
        <v>7.54245336458145</v>
      </c>
    </row>
    <row r="405">
      <c r="A405" s="109" t="s">
        <v>318</v>
      </c>
      <c r="B405" s="109" t="s">
        <v>319</v>
      </c>
      <c r="C405" s="109" t="s">
        <v>16</v>
      </c>
      <c r="D405" s="109" t="n">
        <v>2762.39772340611</v>
      </c>
      <c r="E405" s="109" t="n">
        <v>35.9243951952318</v>
      </c>
      <c r="F405" s="109" t="n">
        <v>7.72590364794439</v>
      </c>
      <c r="G405" s="109" t="n">
        <v>32.3201625868603</v>
      </c>
      <c r="H405" s="109" t="n">
        <v>32992.6135902684</v>
      </c>
      <c r="I405" s="109" t="n">
        <v>7.51069315981254</v>
      </c>
      <c r="J405" s="109" t="n">
        <v>92.2740963520556</v>
      </c>
      <c r="K405" s="109" t="n">
        <v>2.70609490532732</v>
      </c>
    </row>
    <row r="406">
      <c r="A406" s="109" t="s">
        <v>318</v>
      </c>
      <c r="B406" s="109" t="s">
        <v>319</v>
      </c>
      <c r="C406" s="109" t="s">
        <v>17</v>
      </c>
      <c r="D406" s="109" t="n">
        <v>3970.91779261415</v>
      </c>
      <c r="E406" s="109" t="n">
        <v>33.7499572174141</v>
      </c>
      <c r="F406" s="109" t="n">
        <v>11.9967345917996</v>
      </c>
      <c r="G406" s="109" t="n">
        <v>29.9698997262384</v>
      </c>
      <c r="H406" s="109" t="n">
        <v>29129.0708937112</v>
      </c>
      <c r="I406" s="109" t="n">
        <v>10.0864020148374</v>
      </c>
      <c r="J406" s="109" t="n">
        <v>88.0032654082004</v>
      </c>
      <c r="K406" s="109" t="n">
        <v>4.08554081590962</v>
      </c>
    </row>
    <row r="407">
      <c r="A407" s="109" t="s">
        <v>320</v>
      </c>
      <c r="B407" s="109" t="s">
        <v>321</v>
      </c>
      <c r="C407" s="109" t="s">
        <v>16</v>
      </c>
      <c r="D407" s="109" t="n">
        <v>1440.02706103064</v>
      </c>
      <c r="E407" s="109" t="n">
        <v>36.6035999546836</v>
      </c>
      <c r="F407" s="109" t="n">
        <v>3.67524449530069</v>
      </c>
      <c r="G407" s="109" t="n">
        <v>36.0293134425645</v>
      </c>
      <c r="H407" s="109" t="n">
        <v>37741.7760236869</v>
      </c>
      <c r="I407" s="109" t="n">
        <v>8.3660925487542</v>
      </c>
      <c r="J407" s="109" t="n">
        <v>96.3247555046993</v>
      </c>
      <c r="K407" s="109" t="n">
        <v>1.37468852327155</v>
      </c>
    </row>
    <row r="408">
      <c r="A408" s="109" t="s">
        <v>320</v>
      </c>
      <c r="B408" s="109" t="s">
        <v>321</v>
      </c>
      <c r="C408" s="109" t="s">
        <v>17</v>
      </c>
      <c r="D408" s="109" t="n">
        <v>1599.96429565664</v>
      </c>
      <c r="E408" s="109" t="n">
        <v>21.5079048306359</v>
      </c>
      <c r="F408" s="109" t="n">
        <v>5.22536335647024</v>
      </c>
      <c r="G408" s="109" t="n">
        <v>22.7289959836013</v>
      </c>
      <c r="H408" s="109" t="n">
        <v>29019.2326196258</v>
      </c>
      <c r="I408" s="109" t="n">
        <v>7.45608711448628</v>
      </c>
      <c r="J408" s="109" t="n">
        <v>94.7746366435298</v>
      </c>
      <c r="K408" s="109" t="n">
        <v>1.25315450365462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593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10" t="s">
        <v>104</v>
      </c>
      <c r="B419" s="110" t="s">
        <v>105</v>
      </c>
      <c r="C419" s="110" t="s">
        <v>16</v>
      </c>
      <c r="D419" s="110" t="n">
        <v>17.9527822637053</v>
      </c>
      <c r="E419" s="110"/>
      <c r="F419" s="110" t="n">
        <v>5.2596975673899</v>
      </c>
      <c r="G419" s="110"/>
      <c r="H419" s="110" t="n">
        <v>323.37449052499</v>
      </c>
      <c r="I419" s="110"/>
      <c r="J419" s="110" t="n">
        <v>94.7403024326101</v>
      </c>
      <c r="K419" s="110"/>
    </row>
    <row r="420">
      <c r="A420" s="110" t="s">
        <v>104</v>
      </c>
      <c r="B420" s="110" t="s">
        <v>105</v>
      </c>
      <c r="C420" s="110" t="s">
        <v>17</v>
      </c>
      <c r="D420" s="110" t="n">
        <v>72.9917196275973</v>
      </c>
      <c r="E420" s="110"/>
      <c r="F420" s="110" t="n">
        <v>51.5213627002138</v>
      </c>
      <c r="G420" s="110"/>
      <c r="H420" s="110" t="n">
        <v>68.681007571628</v>
      </c>
      <c r="I420" s="110"/>
      <c r="J420" s="110" t="n">
        <v>48.4786372997862</v>
      </c>
      <c r="K420" s="110"/>
    </row>
    <row r="421">
      <c r="A421" s="110" t="s">
        <v>106</v>
      </c>
      <c r="B421" s="110" t="s">
        <v>107</v>
      </c>
      <c r="C421" s="110" t="s">
        <v>16</v>
      </c>
      <c r="D421" s="110" t="n">
        <v>61.4358208642934</v>
      </c>
      <c r="E421" s="110"/>
      <c r="F421" s="110" t="n">
        <v>10.7109160821387</v>
      </c>
      <c r="G421" s="110"/>
      <c r="H421" s="110" t="n">
        <v>512.145564641494</v>
      </c>
      <c r="I421" s="110"/>
      <c r="J421" s="110" t="n">
        <v>89.2890839178613</v>
      </c>
      <c r="K421" s="110"/>
    </row>
    <row r="422">
      <c r="A422" s="110" t="s">
        <v>106</v>
      </c>
      <c r="B422" s="110" t="s">
        <v>107</v>
      </c>
      <c r="C422" s="110" t="s">
        <v>17</v>
      </c>
      <c r="D422" s="110" t="n">
        <v>66.2461346888319</v>
      </c>
      <c r="E422" s="110"/>
      <c r="F422" s="110" t="n">
        <v>24.7724470542665</v>
      </c>
      <c r="G422" s="110"/>
      <c r="H422" s="110" t="n">
        <v>201.172479805381</v>
      </c>
      <c r="I422" s="110"/>
      <c r="J422" s="110" t="n">
        <v>75.2275529457335</v>
      </c>
      <c r="K422" s="110"/>
    </row>
    <row r="423">
      <c r="A423" s="110" t="s">
        <v>108</v>
      </c>
      <c r="B423" s="110" t="s">
        <v>109</v>
      </c>
      <c r="C423" s="110" t="s">
        <v>16</v>
      </c>
      <c r="D423" s="110" t="n">
        <v>347.689366919883</v>
      </c>
      <c r="E423" s="110"/>
      <c r="F423" s="110" t="n">
        <v>52.1373046120148</v>
      </c>
      <c r="G423" s="110"/>
      <c r="H423" s="110" t="n">
        <v>319.183171864486</v>
      </c>
      <c r="I423" s="110"/>
      <c r="J423" s="110" t="n">
        <v>47.8626953879852</v>
      </c>
      <c r="K423" s="110"/>
    </row>
    <row r="424">
      <c r="A424" s="110" t="s">
        <v>108</v>
      </c>
      <c r="B424" s="110" t="s">
        <v>109</v>
      </c>
      <c r="C424" s="110" t="s">
        <v>17</v>
      </c>
      <c r="D424" s="110" t="n">
        <v>103.959800200901</v>
      </c>
      <c r="E424" s="110"/>
      <c r="F424" s="110" t="n">
        <v>51.179589199189</v>
      </c>
      <c r="G424" s="110"/>
      <c r="H424" s="110" t="n">
        <v>99.1676610147286</v>
      </c>
      <c r="I424" s="110"/>
      <c r="J424" s="110" t="n">
        <v>48.820410800811</v>
      </c>
      <c r="K424" s="110"/>
    </row>
    <row r="425">
      <c r="A425" s="110" t="s">
        <v>110</v>
      </c>
      <c r="B425" s="110" t="s">
        <v>111</v>
      </c>
      <c r="C425" s="110" t="s">
        <v>16</v>
      </c>
      <c r="D425" s="110" t="n">
        <v>52</v>
      </c>
      <c r="E425" s="110"/>
      <c r="F425" s="110" t="n">
        <v>41.9354838709677</v>
      </c>
      <c r="G425" s="110"/>
      <c r="H425" s="110" t="n">
        <v>72</v>
      </c>
      <c r="I425" s="110"/>
      <c r="J425" s="110" t="n">
        <v>58.0645161290322</v>
      </c>
      <c r="K425" s="110"/>
    </row>
    <row r="426">
      <c r="A426" s="110" t="s">
        <v>110</v>
      </c>
      <c r="B426" s="110" t="s">
        <v>111</v>
      </c>
      <c r="C426" s="110" t="s">
        <v>17</v>
      </c>
      <c r="D426" s="110" t="n">
        <v>13</v>
      </c>
      <c r="E426" s="110"/>
      <c r="F426" s="110" t="n">
        <v>46.4285714285714</v>
      </c>
      <c r="G426" s="110"/>
      <c r="H426" s="110" t="n">
        <v>15</v>
      </c>
      <c r="I426" s="110"/>
      <c r="J426" s="110" t="n">
        <v>53.5714285714286</v>
      </c>
      <c r="K426" s="110"/>
    </row>
    <row r="427">
      <c r="A427" s="110" t="s">
        <v>112</v>
      </c>
      <c r="B427" s="110" t="s">
        <v>113</v>
      </c>
      <c r="C427" s="110" t="s">
        <v>16</v>
      </c>
      <c r="D427" s="110" t="n">
        <v>2321.71485825676</v>
      </c>
      <c r="E427" s="110"/>
      <c r="F427" s="110" t="n">
        <v>41.6950288317123</v>
      </c>
      <c r="G427" s="110"/>
      <c r="H427" s="110" t="n">
        <v>3246.61048726</v>
      </c>
      <c r="I427" s="110"/>
      <c r="J427" s="110" t="n">
        <v>58.3049711682877</v>
      </c>
      <c r="K427" s="110"/>
    </row>
    <row r="428">
      <c r="A428" s="110" t="s">
        <v>112</v>
      </c>
      <c r="B428" s="110" t="s">
        <v>113</v>
      </c>
      <c r="C428" s="110" t="s">
        <v>17</v>
      </c>
      <c r="D428" s="110" t="n">
        <v>809.37436017714</v>
      </c>
      <c r="E428" s="110"/>
      <c r="F428" s="110" t="n">
        <v>40.0943439984051</v>
      </c>
      <c r="G428" s="110"/>
      <c r="H428" s="110" t="n">
        <v>1209.30029430614</v>
      </c>
      <c r="I428" s="110"/>
      <c r="J428" s="110" t="n">
        <v>59.9056560015949</v>
      </c>
      <c r="K428" s="110"/>
    </row>
    <row r="429">
      <c r="A429" s="110" t="s">
        <v>124</v>
      </c>
      <c r="B429" s="110" t="s">
        <v>125</v>
      </c>
      <c r="C429" s="110" t="s">
        <v>16</v>
      </c>
      <c r="D429" s="110" t="n">
        <v>206.666811286585</v>
      </c>
      <c r="E429" s="110"/>
      <c r="F429" s="110" t="n">
        <v>9.45353090022589</v>
      </c>
      <c r="G429" s="110"/>
      <c r="H429" s="110" t="n">
        <v>1979.46674524145</v>
      </c>
      <c r="I429" s="110"/>
      <c r="J429" s="110" t="n">
        <v>90.5464690997741</v>
      </c>
      <c r="K429" s="110"/>
    </row>
    <row r="430">
      <c r="A430" s="110" t="s">
        <v>124</v>
      </c>
      <c r="B430" s="110" t="s">
        <v>125</v>
      </c>
      <c r="C430" s="110" t="s">
        <v>17</v>
      </c>
      <c r="D430" s="110" t="n">
        <v>201.507153446403</v>
      </c>
      <c r="E430" s="110"/>
      <c r="F430" s="110" t="n">
        <v>20.0331917576313</v>
      </c>
      <c r="G430" s="110"/>
      <c r="H430" s="110" t="n">
        <v>804.359290025553</v>
      </c>
      <c r="I430" s="110"/>
      <c r="J430" s="110" t="n">
        <v>79.9668082423687</v>
      </c>
      <c r="K430" s="110"/>
    </row>
    <row r="431">
      <c r="A431" s="110" t="s">
        <v>140</v>
      </c>
      <c r="B431" s="110" t="s">
        <v>141</v>
      </c>
      <c r="C431" s="110" t="s">
        <v>16</v>
      </c>
      <c r="D431" s="110" t="n">
        <v>2360.3545377736</v>
      </c>
      <c r="E431" s="110"/>
      <c r="F431" s="110" t="n">
        <v>43.6211885744897</v>
      </c>
      <c r="G431" s="110"/>
      <c r="H431" s="110" t="n">
        <v>3050.67302683056</v>
      </c>
      <c r="I431" s="110"/>
      <c r="J431" s="110" t="n">
        <v>56.3788114255103</v>
      </c>
      <c r="K431" s="110"/>
    </row>
    <row r="432">
      <c r="A432" s="110" t="s">
        <v>140</v>
      </c>
      <c r="B432" s="110" t="s">
        <v>141</v>
      </c>
      <c r="C432" s="110" t="s">
        <v>17</v>
      </c>
      <c r="D432" s="110" t="n">
        <v>1000.00418924229</v>
      </c>
      <c r="E432" s="110"/>
      <c r="F432" s="110" t="n">
        <v>38.066794145543</v>
      </c>
      <c r="G432" s="110"/>
      <c r="H432" s="110" t="n">
        <v>1626.96824615354</v>
      </c>
      <c r="I432" s="110"/>
      <c r="J432" s="110" t="n">
        <v>61.933205854457</v>
      </c>
      <c r="K432" s="110"/>
    </row>
    <row r="433">
      <c r="A433" s="110" t="s">
        <v>142</v>
      </c>
      <c r="B433" s="110" t="s">
        <v>143</v>
      </c>
      <c r="C433" s="110" t="s">
        <v>16</v>
      </c>
      <c r="D433" s="110" t="n">
        <v>1258.59765622562</v>
      </c>
      <c r="E433" s="110"/>
      <c r="F433" s="110" t="n">
        <v>49.0860768848426</v>
      </c>
      <c r="G433" s="110"/>
      <c r="H433" s="110" t="n">
        <v>1305.46477471244</v>
      </c>
      <c r="I433" s="110"/>
      <c r="J433" s="110" t="n">
        <v>50.9139231151574</v>
      </c>
      <c r="K433" s="110"/>
    </row>
    <row r="434">
      <c r="A434" s="110" t="s">
        <v>142</v>
      </c>
      <c r="B434" s="110" t="s">
        <v>143</v>
      </c>
      <c r="C434" s="110" t="s">
        <v>17</v>
      </c>
      <c r="D434" s="110" t="n">
        <v>262.105089840355</v>
      </c>
      <c r="E434" s="110"/>
      <c r="F434" s="110" t="n">
        <v>45.8275700038801</v>
      </c>
      <c r="G434" s="110"/>
      <c r="H434" s="110" t="n">
        <v>309.832479221595</v>
      </c>
      <c r="I434" s="110"/>
      <c r="J434" s="110" t="n">
        <v>54.1724299961199</v>
      </c>
      <c r="K434" s="11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594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11" t="s">
        <v>14</v>
      </c>
      <c r="B445" s="111" t="s">
        <v>15</v>
      </c>
      <c r="C445" s="111" t="s">
        <v>16</v>
      </c>
      <c r="D445" s="111" t="n">
        <v>6626.41183359044</v>
      </c>
      <c r="E445" s="111"/>
      <c r="F445" s="111" t="n">
        <v>38.0056574645393</v>
      </c>
      <c r="G445" s="111"/>
      <c r="H445" s="111" t="n">
        <v>10808.9182610754</v>
      </c>
      <c r="I445" s="111"/>
      <c r="J445" s="111" t="n">
        <v>61.9943425354607</v>
      </c>
      <c r="K445" s="111"/>
    </row>
    <row r="446">
      <c r="A446" s="111" t="s">
        <v>14</v>
      </c>
      <c r="B446" s="111" t="s">
        <v>15</v>
      </c>
      <c r="C446" s="111" t="s">
        <v>17</v>
      </c>
      <c r="D446" s="111" t="n">
        <v>2529.18844722352</v>
      </c>
      <c r="E446" s="111"/>
      <c r="F446" s="111" t="n">
        <v>36.8489231287534</v>
      </c>
      <c r="G446" s="111"/>
      <c r="H446" s="111" t="n">
        <v>4334.48145809856</v>
      </c>
      <c r="I446" s="111"/>
      <c r="J446" s="111" t="n">
        <v>63.1510768712466</v>
      </c>
      <c r="K446" s="11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595</v>
      </c>
    </row>
    <row r="9">
      <c r="A9" t="s">
        <v>3</v>
      </c>
    </row>
    <row r="10">
      <c r="A10" t="s">
        <v>4</v>
      </c>
    </row>
    <row r="11">
      <c r="A11" t="s">
        <v>596</v>
      </c>
    </row>
    <row r="12">
      <c r="A12" s="3" t="s">
        <v>6</v>
      </c>
    </row>
    <row r="13">
      <c r="A13" s="3" t="s">
        <v>7</v>
      </c>
    </row>
    <row r="15">
      <c r="A15" s="4" t="s">
        <v>597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12" t="s">
        <v>14</v>
      </c>
      <c r="B17" s="112" t="s">
        <v>15</v>
      </c>
      <c r="C17" s="112" t="s">
        <v>16</v>
      </c>
      <c r="D17" s="112" t="n">
        <v>260280.213914526</v>
      </c>
      <c r="E17" s="112" t="n">
        <v>3.26973199654627</v>
      </c>
      <c r="F17" s="112" t="n">
        <v>5.63658264102142</v>
      </c>
      <c r="G17" s="112" t="n">
        <v>3.16461256813281</v>
      </c>
      <c r="H17" s="112" t="n">
        <v>4357415.12546153</v>
      </c>
      <c r="I17" s="112" t="n">
        <v>0.653582163473761</v>
      </c>
      <c r="J17" s="112" t="n">
        <v>94.3634173589786</v>
      </c>
      <c r="K17" s="112" t="n">
        <v>0.189030884704372</v>
      </c>
    </row>
    <row r="18">
      <c r="A18" s="112" t="s">
        <v>14</v>
      </c>
      <c r="B18" s="112" t="s">
        <v>15</v>
      </c>
      <c r="C18" s="112" t="s">
        <v>17</v>
      </c>
      <c r="D18" s="112" t="n">
        <v>246958.543850375</v>
      </c>
      <c r="E18" s="112" t="n">
        <v>2.95808497627064</v>
      </c>
      <c r="F18" s="112" t="n">
        <v>9.07986676701308</v>
      </c>
      <c r="G18" s="112" t="n">
        <v>2.79552547234052</v>
      </c>
      <c r="H18" s="112" t="n">
        <v>2472889.11677355</v>
      </c>
      <c r="I18" s="112" t="n">
        <v>0.834051656771788</v>
      </c>
      <c r="J18" s="112" t="n">
        <v>90.9201332329869</v>
      </c>
      <c r="K18" s="112" t="n">
        <v>0.279179076515409</v>
      </c>
    </row>
    <row r="19">
      <c r="A19" s="112" t="s">
        <v>14</v>
      </c>
      <c r="B19" s="112" t="s">
        <v>18</v>
      </c>
      <c r="C19" s="112" t="s">
        <v>16</v>
      </c>
      <c r="D19" s="112" t="n">
        <v>2739.28198193993</v>
      </c>
      <c r="E19" s="112"/>
      <c r="F19" s="112" t="n">
        <v>15.7110990561514</v>
      </c>
      <c r="G19" s="112"/>
      <c r="H19" s="112" t="n">
        <v>14696.0481127259</v>
      </c>
      <c r="I19" s="112"/>
      <c r="J19" s="112" t="n">
        <v>84.2889009438486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905.026763356917</v>
      </c>
      <c r="E20" s="112"/>
      <c r="F20" s="112" t="n">
        <v>13.1857559562292</v>
      </c>
      <c r="G20" s="112"/>
      <c r="H20" s="112" t="n">
        <v>5958.64314196516</v>
      </c>
      <c r="I20" s="112"/>
      <c r="J20" s="112" t="n">
        <v>86.8142440437708</v>
      </c>
      <c r="K20" s="112"/>
    </row>
    <row r="21">
      <c r="A21" s="112" t="s">
        <v>14</v>
      </c>
      <c r="B21" s="112" t="s">
        <v>19</v>
      </c>
      <c r="C21" s="112" t="s">
        <v>16</v>
      </c>
      <c r="D21" s="112" t="n">
        <v>257540.931932586</v>
      </c>
      <c r="E21" s="112" t="n">
        <v>3.29740288448022</v>
      </c>
      <c r="F21" s="112" t="n">
        <v>5.59839946900777</v>
      </c>
      <c r="G21" s="112" t="n">
        <v>3.19429324156706</v>
      </c>
      <c r="H21" s="112" t="n">
        <v>4342719.07734881</v>
      </c>
      <c r="I21" s="112" t="n">
        <v>0.652938424293083</v>
      </c>
      <c r="J21" s="112" t="n">
        <v>94.4016005309922</v>
      </c>
      <c r="K21" s="112" t="n">
        <v>0.189434601604802</v>
      </c>
    </row>
    <row r="22">
      <c r="A22" s="112" t="s">
        <v>14</v>
      </c>
      <c r="B22" s="112" t="s">
        <v>19</v>
      </c>
      <c r="C22" s="112" t="s">
        <v>17</v>
      </c>
      <c r="D22" s="112" t="n">
        <v>246053.517087018</v>
      </c>
      <c r="E22" s="112" t="n">
        <v>2.96711271916337</v>
      </c>
      <c r="F22" s="112" t="n">
        <v>9.0694791391616</v>
      </c>
      <c r="G22" s="112" t="n">
        <v>2.80500570867057</v>
      </c>
      <c r="H22" s="112" t="n">
        <v>2466930.47363159</v>
      </c>
      <c r="I22" s="112" t="n">
        <v>0.834296170027984</v>
      </c>
      <c r="J22" s="112" t="n">
        <v>90.9305208608384</v>
      </c>
      <c r="K22" s="112" t="n">
        <v>0.279773397525685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598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13" t="s">
        <v>14</v>
      </c>
      <c r="B33" s="113" t="s">
        <v>15</v>
      </c>
      <c r="C33" s="113" t="s">
        <v>16</v>
      </c>
      <c r="D33" s="113" t="n">
        <v>260280.213914526</v>
      </c>
      <c r="E33" s="113" t="n">
        <v>3.26973199654627</v>
      </c>
      <c r="F33" s="113" t="n">
        <v>5.63658264102142</v>
      </c>
      <c r="G33" s="113" t="n">
        <v>3.16461256813281</v>
      </c>
      <c r="H33" s="113" t="n">
        <v>4357415.12546153</v>
      </c>
      <c r="I33" s="113" t="n">
        <v>0.653582163473761</v>
      </c>
      <c r="J33" s="113" t="n">
        <v>94.3634173589786</v>
      </c>
      <c r="K33" s="113" t="n">
        <v>0.189030884704372</v>
      </c>
    </row>
    <row r="34">
      <c r="A34" s="113" t="s">
        <v>14</v>
      </c>
      <c r="B34" s="113" t="s">
        <v>15</v>
      </c>
      <c r="C34" s="113" t="s">
        <v>17</v>
      </c>
      <c r="D34" s="113" t="n">
        <v>246958.543850375</v>
      </c>
      <c r="E34" s="113" t="n">
        <v>2.95808497627064</v>
      </c>
      <c r="F34" s="113" t="n">
        <v>9.07986676701308</v>
      </c>
      <c r="G34" s="113" t="n">
        <v>2.79552547234052</v>
      </c>
      <c r="H34" s="113" t="n">
        <v>2472889.11677355</v>
      </c>
      <c r="I34" s="113" t="n">
        <v>0.834051656771788</v>
      </c>
      <c r="J34" s="113" t="n">
        <v>90.9201332329869</v>
      </c>
      <c r="K34" s="113" t="n">
        <v>0.279179076515409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599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14" t="s">
        <v>14</v>
      </c>
      <c r="B45" s="114" t="s">
        <v>15</v>
      </c>
      <c r="C45" s="114" t="s">
        <v>16</v>
      </c>
      <c r="D45" s="114" t="n">
        <v>257540.931932586</v>
      </c>
      <c r="E45" s="114" t="n">
        <v>3.29740288448022</v>
      </c>
      <c r="F45" s="114" t="n">
        <v>5.59839946900777</v>
      </c>
      <c r="G45" s="114" t="n">
        <v>3.19429324156706</v>
      </c>
      <c r="H45" s="114" t="n">
        <v>4342719.07734881</v>
      </c>
      <c r="I45" s="114" t="n">
        <v>0.652938424293083</v>
      </c>
      <c r="J45" s="114" t="n">
        <v>94.4016005309922</v>
      </c>
      <c r="K45" s="114" t="n">
        <v>0.189434601604802</v>
      </c>
    </row>
    <row r="46">
      <c r="A46" s="114" t="s">
        <v>14</v>
      </c>
      <c r="B46" s="114" t="s">
        <v>15</v>
      </c>
      <c r="C46" s="114" t="s">
        <v>17</v>
      </c>
      <c r="D46" s="114" t="n">
        <v>246053.517087018</v>
      </c>
      <c r="E46" s="114" t="n">
        <v>2.96711271916337</v>
      </c>
      <c r="F46" s="114" t="n">
        <v>9.0694791391616</v>
      </c>
      <c r="G46" s="114" t="n">
        <v>2.80500570867057</v>
      </c>
      <c r="H46" s="114" t="n">
        <v>2466930.47363159</v>
      </c>
      <c r="I46" s="114" t="n">
        <v>0.834296170027984</v>
      </c>
      <c r="J46" s="114" t="n">
        <v>90.9305208608384</v>
      </c>
      <c r="K46" s="114" t="n">
        <v>0.279773397525685</v>
      </c>
    </row>
    <row r="47">
      <c r="A47" s="114" t="s">
        <v>28</v>
      </c>
      <c r="B47" s="114" t="s">
        <v>29</v>
      </c>
      <c r="C47" s="114" t="s">
        <v>16</v>
      </c>
      <c r="D47" s="114" t="n">
        <v>206.94925517307</v>
      </c>
      <c r="E47" s="114" t="n">
        <v>26.7770471422838</v>
      </c>
      <c r="F47" s="114" t="n">
        <v>4.06442497342783</v>
      </c>
      <c r="G47" s="114" t="n">
        <v>26.9864741861391</v>
      </c>
      <c r="H47" s="114" t="n">
        <v>4884.77359679371</v>
      </c>
      <c r="I47" s="114" t="n">
        <v>5.02735114588571</v>
      </c>
      <c r="J47" s="114" t="n">
        <v>95.9355750265722</v>
      </c>
      <c r="K47" s="114" t="n">
        <v>1.143314141772</v>
      </c>
    </row>
    <row r="48">
      <c r="A48" s="114" t="s">
        <v>28</v>
      </c>
      <c r="B48" s="114" t="s">
        <v>29</v>
      </c>
      <c r="C48" s="114" t="s">
        <v>17</v>
      </c>
      <c r="D48" s="114" t="n">
        <v>249.793078493764</v>
      </c>
      <c r="E48" s="114" t="n">
        <v>26.0223921881267</v>
      </c>
      <c r="F48" s="114" t="n">
        <v>11.7700498601353</v>
      </c>
      <c r="G48" s="114" t="n">
        <v>24.3103799014026</v>
      </c>
      <c r="H48" s="114" t="n">
        <v>1872.48406953942</v>
      </c>
      <c r="I48" s="114" t="n">
        <v>8.09184200747186</v>
      </c>
      <c r="J48" s="114" t="n">
        <v>88.2299501398647</v>
      </c>
      <c r="K48" s="114" t="n">
        <v>3.24305276274952</v>
      </c>
    </row>
    <row r="49">
      <c r="A49" s="114" t="s">
        <v>30</v>
      </c>
      <c r="B49" s="114" t="s">
        <v>31</v>
      </c>
      <c r="C49" s="114" t="s">
        <v>16</v>
      </c>
      <c r="D49" s="114" t="n">
        <v>512.344524382104</v>
      </c>
      <c r="E49" s="114" t="n">
        <v>29.7482334855859</v>
      </c>
      <c r="F49" s="114" t="n">
        <v>1.5227023810917</v>
      </c>
      <c r="G49" s="114" t="n">
        <v>29.5724699859775</v>
      </c>
      <c r="H49" s="114" t="n">
        <v>33134.7115743139</v>
      </c>
      <c r="I49" s="114" t="n">
        <v>4.45307064029026</v>
      </c>
      <c r="J49" s="114" t="n">
        <v>98.4772976189083</v>
      </c>
      <c r="K49" s="114" t="n">
        <v>0.457263466313526</v>
      </c>
    </row>
    <row r="50">
      <c r="A50" s="114" t="s">
        <v>30</v>
      </c>
      <c r="B50" s="114" t="s">
        <v>31</v>
      </c>
      <c r="C50" s="114" t="s">
        <v>17</v>
      </c>
      <c r="D50" s="114" t="n">
        <v>812.744255202168</v>
      </c>
      <c r="E50" s="114" t="n">
        <v>26.1107013277606</v>
      </c>
      <c r="F50" s="114" t="n">
        <v>4.75930740242183</v>
      </c>
      <c r="G50" s="114" t="n">
        <v>25.1139826241932</v>
      </c>
      <c r="H50" s="114" t="n">
        <v>16264.1996461015</v>
      </c>
      <c r="I50" s="114" t="n">
        <v>6.10128952721931</v>
      </c>
      <c r="J50" s="114" t="n">
        <v>95.2406925975782</v>
      </c>
      <c r="K50" s="114" t="n">
        <v>1.25497998962111</v>
      </c>
    </row>
    <row r="51">
      <c r="A51" s="114" t="s">
        <v>32</v>
      </c>
      <c r="B51" s="114" t="s">
        <v>33</v>
      </c>
      <c r="C51" s="114" t="s">
        <v>16</v>
      </c>
      <c r="D51" s="114" t="n">
        <v>368.429448936944</v>
      </c>
      <c r="E51" s="114" t="n">
        <v>20.164879476884</v>
      </c>
      <c r="F51" s="114" t="n">
        <v>7.90195166103646</v>
      </c>
      <c r="G51" s="114" t="n">
        <v>18.4386124394613</v>
      </c>
      <c r="H51" s="114" t="n">
        <v>4294.08260809858</v>
      </c>
      <c r="I51" s="114" t="n">
        <v>5.30993990679842</v>
      </c>
      <c r="J51" s="114" t="n">
        <v>92.0980483389635</v>
      </c>
      <c r="K51" s="114" t="n">
        <v>1.58202075745364</v>
      </c>
    </row>
    <row r="52">
      <c r="A52" s="114" t="s">
        <v>32</v>
      </c>
      <c r="B52" s="114" t="s">
        <v>33</v>
      </c>
      <c r="C52" s="114" t="s">
        <v>17</v>
      </c>
      <c r="D52" s="114" t="n">
        <v>387.200483150891</v>
      </c>
      <c r="E52" s="114" t="n">
        <v>22.0675909517266</v>
      </c>
      <c r="F52" s="114" t="n">
        <v>15.2291964342384</v>
      </c>
      <c r="G52" s="114" t="n">
        <v>19.6005838191078</v>
      </c>
      <c r="H52" s="114" t="n">
        <v>2155.2874598136</v>
      </c>
      <c r="I52" s="114" t="n">
        <v>6.45681758474562</v>
      </c>
      <c r="J52" s="114" t="n">
        <v>84.7708035657616</v>
      </c>
      <c r="K52" s="114" t="n">
        <v>3.52127299318784</v>
      </c>
    </row>
    <row r="53">
      <c r="A53" s="114" t="s">
        <v>34</v>
      </c>
      <c r="B53" s="114" t="s">
        <v>35</v>
      </c>
      <c r="C53" s="114" t="s">
        <v>16</v>
      </c>
      <c r="D53" s="114" t="n">
        <v>1570.25914801941</v>
      </c>
      <c r="E53" s="114" t="n">
        <v>29.6022550137753</v>
      </c>
      <c r="F53" s="114" t="n">
        <v>2.3183376567403</v>
      </c>
      <c r="G53" s="114" t="n">
        <v>29.8685832423271</v>
      </c>
      <c r="H53" s="114" t="n">
        <v>66161.8567262176</v>
      </c>
      <c r="I53" s="114" t="n">
        <v>5.33589441028932</v>
      </c>
      <c r="J53" s="114" t="n">
        <v>97.6816623432597</v>
      </c>
      <c r="K53" s="114" t="n">
        <v>0.708889054742293</v>
      </c>
    </row>
    <row r="54">
      <c r="A54" s="114" t="s">
        <v>34</v>
      </c>
      <c r="B54" s="114" t="s">
        <v>35</v>
      </c>
      <c r="C54" s="114" t="s">
        <v>17</v>
      </c>
      <c r="D54" s="114" t="n">
        <v>1210.79879597789</v>
      </c>
      <c r="E54" s="114" t="n">
        <v>29.7567274298026</v>
      </c>
      <c r="F54" s="114" t="n">
        <v>3.85987206661098</v>
      </c>
      <c r="G54" s="114" t="n">
        <v>28.02599721836</v>
      </c>
      <c r="H54" s="114" t="n">
        <v>30158.085329785</v>
      </c>
      <c r="I54" s="114" t="n">
        <v>7.9820297449791</v>
      </c>
      <c r="J54" s="114" t="n">
        <v>96.140127933389</v>
      </c>
      <c r="K54" s="114" t="n">
        <v>1.12519887509423</v>
      </c>
    </row>
    <row r="55">
      <c r="A55" s="114" t="s">
        <v>36</v>
      </c>
      <c r="B55" s="114" t="s">
        <v>37</v>
      </c>
      <c r="C55" s="114" t="s">
        <v>16</v>
      </c>
      <c r="D55" s="114" t="n">
        <v>246.938434666927</v>
      </c>
      <c r="E55" s="114" t="n">
        <v>24.2902421600275</v>
      </c>
      <c r="F55" s="114" t="n">
        <v>3.73477722533416</v>
      </c>
      <c r="G55" s="114" t="n">
        <v>24.8717385360748</v>
      </c>
      <c r="H55" s="114" t="n">
        <v>6364.92673875938</v>
      </c>
      <c r="I55" s="114" t="n">
        <v>4.84829651893946</v>
      </c>
      <c r="J55" s="114" t="n">
        <v>96.2652227746658</v>
      </c>
      <c r="K55" s="114" t="n">
        <v>0.96494247830738</v>
      </c>
    </row>
    <row r="56">
      <c r="A56" s="114" t="s">
        <v>36</v>
      </c>
      <c r="B56" s="114" t="s">
        <v>37</v>
      </c>
      <c r="C56" s="114" t="s">
        <v>17</v>
      </c>
      <c r="D56" s="114" t="n">
        <v>294.605375871857</v>
      </c>
      <c r="E56" s="114" t="n">
        <v>24.4307992735722</v>
      </c>
      <c r="F56" s="114" t="n">
        <v>8.74943777368989</v>
      </c>
      <c r="G56" s="114" t="n">
        <v>21.8961125464628</v>
      </c>
      <c r="H56" s="114" t="n">
        <v>3072.52955887508</v>
      </c>
      <c r="I56" s="114" t="n">
        <v>6.010889197534</v>
      </c>
      <c r="J56" s="114" t="n">
        <v>91.2505622263101</v>
      </c>
      <c r="K56" s="114" t="n">
        <v>2.09947938442125</v>
      </c>
    </row>
    <row r="57">
      <c r="A57" s="114" t="s">
        <v>38</v>
      </c>
      <c r="B57" s="114" t="s">
        <v>39</v>
      </c>
      <c r="C57" s="114" t="s">
        <v>16</v>
      </c>
      <c r="D57" s="114" t="n">
        <v>237.115421990939</v>
      </c>
      <c r="E57" s="114" t="n">
        <v>26.0888950149407</v>
      </c>
      <c r="F57" s="114" t="n">
        <v>4.42791467798622</v>
      </c>
      <c r="G57" s="114" t="n">
        <v>25.2903127088098</v>
      </c>
      <c r="H57" s="114" t="n">
        <v>5117.89792480592</v>
      </c>
      <c r="I57" s="114" t="n">
        <v>4.60826604442322</v>
      </c>
      <c r="J57" s="114" t="n">
        <v>95.5720853220138</v>
      </c>
      <c r="K57" s="114" t="n">
        <v>1.17171605575929</v>
      </c>
    </row>
    <row r="58">
      <c r="A58" s="114" t="s">
        <v>38</v>
      </c>
      <c r="B58" s="114" t="s">
        <v>39</v>
      </c>
      <c r="C58" s="114" t="s">
        <v>17</v>
      </c>
      <c r="D58" s="114" t="n">
        <v>62.4492179130996</v>
      </c>
      <c r="E58" s="114" t="n">
        <v>30.1630781731631</v>
      </c>
      <c r="F58" s="114" t="n">
        <v>3.37565775433965</v>
      </c>
      <c r="G58" s="114" t="n">
        <v>29.9626749534691</v>
      </c>
      <c r="H58" s="114" t="n">
        <v>1787.53743529002</v>
      </c>
      <c r="I58" s="114" t="n">
        <v>6.80498780773084</v>
      </c>
      <c r="J58" s="114" t="n">
        <v>96.6243422456603</v>
      </c>
      <c r="K58" s="114" t="n">
        <v>1.04677282863449</v>
      </c>
    </row>
    <row r="59">
      <c r="A59" s="114" t="s">
        <v>40</v>
      </c>
      <c r="B59" s="114" t="s">
        <v>41</v>
      </c>
      <c r="C59" s="114" t="s">
        <v>16</v>
      </c>
      <c r="D59" s="114" t="n">
        <v>232.970329563775</v>
      </c>
      <c r="E59" s="114" t="n">
        <v>31.6701272497076</v>
      </c>
      <c r="F59" s="114" t="n">
        <v>1.64040158741696</v>
      </c>
      <c r="G59" s="114" t="n">
        <v>31.2955290823696</v>
      </c>
      <c r="H59" s="114" t="n">
        <v>13969.0599141779</v>
      </c>
      <c r="I59" s="114" t="n">
        <v>4.30485999586115</v>
      </c>
      <c r="J59" s="114" t="n">
        <v>98.359598412583</v>
      </c>
      <c r="K59" s="114" t="n">
        <v>0.521934172305497</v>
      </c>
    </row>
    <row r="60">
      <c r="A60" s="114" t="s">
        <v>40</v>
      </c>
      <c r="B60" s="114" t="s">
        <v>41</v>
      </c>
      <c r="C60" s="114" t="s">
        <v>17</v>
      </c>
      <c r="D60" s="114" t="n">
        <v>260.018357184833</v>
      </c>
      <c r="E60" s="114" t="n">
        <v>24.9978196206838</v>
      </c>
      <c r="F60" s="114" t="n">
        <v>5.24762753307269</v>
      </c>
      <c r="G60" s="114" t="n">
        <v>24.283914714277</v>
      </c>
      <c r="H60" s="114" t="n">
        <v>4694.95139907342</v>
      </c>
      <c r="I60" s="114" t="n">
        <v>6.33596719612668</v>
      </c>
      <c r="J60" s="114" t="n">
        <v>94.7523724669273</v>
      </c>
      <c r="K60" s="114" t="n">
        <v>1.34490499971289</v>
      </c>
    </row>
    <row r="61">
      <c r="A61" s="114" t="s">
        <v>42</v>
      </c>
      <c r="B61" s="114" t="s">
        <v>43</v>
      </c>
      <c r="C61" s="114" t="s">
        <v>16</v>
      </c>
      <c r="D61" s="114" t="n">
        <v>346.625197354792</v>
      </c>
      <c r="E61" s="114" t="n">
        <v>29.9126664211524</v>
      </c>
      <c r="F61" s="114" t="n">
        <v>3.05484488546717</v>
      </c>
      <c r="G61" s="114" t="n">
        <v>29.212089678533</v>
      </c>
      <c r="H61" s="114" t="n">
        <v>11000.1112279149</v>
      </c>
      <c r="I61" s="114" t="n">
        <v>5.55920780358665</v>
      </c>
      <c r="J61" s="114" t="n">
        <v>96.9451551145328</v>
      </c>
      <c r="K61" s="114" t="n">
        <v>0.920503996747922</v>
      </c>
    </row>
    <row r="62">
      <c r="A62" s="114" t="s">
        <v>42</v>
      </c>
      <c r="B62" s="114" t="s">
        <v>43</v>
      </c>
      <c r="C62" s="114" t="s">
        <v>17</v>
      </c>
      <c r="D62" s="114" t="n">
        <v>330.005627063482</v>
      </c>
      <c r="E62" s="114" t="n">
        <v>29.9836031880824</v>
      </c>
      <c r="F62" s="114" t="n">
        <v>5.14647632957543</v>
      </c>
      <c r="G62" s="114" t="n">
        <v>28.5824326856716</v>
      </c>
      <c r="H62" s="114" t="n">
        <v>6082.25794766682</v>
      </c>
      <c r="I62" s="114" t="n">
        <v>6.56358367717521</v>
      </c>
      <c r="J62" s="114" t="n">
        <v>94.8535236704246</v>
      </c>
      <c r="K62" s="114" t="n">
        <v>1.55079967054885</v>
      </c>
    </row>
    <row r="63">
      <c r="A63" s="114" t="s">
        <v>44</v>
      </c>
      <c r="B63" s="114" t="s">
        <v>45</v>
      </c>
      <c r="C63" s="114" t="s">
        <v>16</v>
      </c>
      <c r="D63" s="114" t="n">
        <v>3474.1892739366</v>
      </c>
      <c r="E63" s="114" t="n">
        <v>29.2993967237255</v>
      </c>
      <c r="F63" s="114" t="n">
        <v>4.73150947688391</v>
      </c>
      <c r="G63" s="114" t="n">
        <v>27.8562989722858</v>
      </c>
      <c r="H63" s="114" t="n">
        <v>69952.4685592554</v>
      </c>
      <c r="I63" s="114" t="n">
        <v>4.78102387487684</v>
      </c>
      <c r="J63" s="114" t="n">
        <v>95.2684905231161</v>
      </c>
      <c r="K63" s="114" t="n">
        <v>1.3834830577724</v>
      </c>
    </row>
    <row r="64">
      <c r="A64" s="114" t="s">
        <v>44</v>
      </c>
      <c r="B64" s="114" t="s">
        <v>45</v>
      </c>
      <c r="C64" s="114" t="s">
        <v>17</v>
      </c>
      <c r="D64" s="114" t="n">
        <v>2408.23309735536</v>
      </c>
      <c r="E64" s="114" t="n">
        <v>21.3557582155278</v>
      </c>
      <c r="F64" s="114" t="n">
        <v>5.36291002618265</v>
      </c>
      <c r="G64" s="114" t="n">
        <v>21.1477833497851</v>
      </c>
      <c r="H64" s="114" t="n">
        <v>42497.1090694525</v>
      </c>
      <c r="I64" s="114" t="n">
        <v>6.36387340162601</v>
      </c>
      <c r="J64" s="114" t="n">
        <v>94.6370899738173</v>
      </c>
      <c r="K64" s="114" t="n">
        <v>1.19840603075896</v>
      </c>
    </row>
    <row r="65">
      <c r="A65" s="114" t="s">
        <v>46</v>
      </c>
      <c r="B65" s="114" t="s">
        <v>47</v>
      </c>
      <c r="C65" s="114" t="s">
        <v>16</v>
      </c>
      <c r="D65" s="114" t="n">
        <v>2248.63213255106</v>
      </c>
      <c r="E65" s="114" t="n">
        <v>24.5701111416503</v>
      </c>
      <c r="F65" s="114" t="n">
        <v>3.66766409734788</v>
      </c>
      <c r="G65" s="114" t="n">
        <v>24.1948442548292</v>
      </c>
      <c r="H65" s="114" t="n">
        <v>59061.020901844</v>
      </c>
      <c r="I65" s="114" t="n">
        <v>4.1694004732773</v>
      </c>
      <c r="J65" s="114" t="n">
        <v>96.3323359026521</v>
      </c>
      <c r="K65" s="114" t="n">
        <v>0.921171077010266</v>
      </c>
    </row>
    <row r="66">
      <c r="A66" s="114" t="s">
        <v>46</v>
      </c>
      <c r="B66" s="114" t="s">
        <v>47</v>
      </c>
      <c r="C66" s="114" t="s">
        <v>17</v>
      </c>
      <c r="D66" s="114" t="n">
        <v>2066.96887838938</v>
      </c>
      <c r="E66" s="114" t="n">
        <v>28.5579838065314</v>
      </c>
      <c r="F66" s="114" t="n">
        <v>8.61404038604707</v>
      </c>
      <c r="G66" s="114" t="n">
        <v>27.0078125783043</v>
      </c>
      <c r="H66" s="114" t="n">
        <v>21928.3780872161</v>
      </c>
      <c r="I66" s="114" t="n">
        <v>6.57733799318308</v>
      </c>
      <c r="J66" s="114" t="n">
        <v>91.3859596139529</v>
      </c>
      <c r="K66" s="114" t="n">
        <v>2.54575636422799</v>
      </c>
    </row>
    <row r="67">
      <c r="A67" s="114" t="s">
        <v>48</v>
      </c>
      <c r="B67" s="114" t="s">
        <v>49</v>
      </c>
      <c r="C67" s="114" t="s">
        <v>16</v>
      </c>
      <c r="D67" s="114" t="n">
        <v>3529.23839704913</v>
      </c>
      <c r="E67" s="114" t="n">
        <v>19.4322347222543</v>
      </c>
      <c r="F67" s="114" t="n">
        <v>5.4080682840855</v>
      </c>
      <c r="G67" s="114" t="n">
        <v>19.9841176040744</v>
      </c>
      <c r="H67" s="114" t="n">
        <v>61729.523357767</v>
      </c>
      <c r="I67" s="114" t="n">
        <v>5.72703679316854</v>
      </c>
      <c r="J67" s="114" t="n">
        <v>94.5919317159145</v>
      </c>
      <c r="K67" s="114" t="n">
        <v>1.14254430203001</v>
      </c>
    </row>
    <row r="68">
      <c r="A68" s="114" t="s">
        <v>48</v>
      </c>
      <c r="B68" s="114" t="s">
        <v>49</v>
      </c>
      <c r="C68" s="114" t="s">
        <v>17</v>
      </c>
      <c r="D68" s="114" t="n">
        <v>4877.41363649565</v>
      </c>
      <c r="E68" s="114" t="n">
        <v>16.3468392977327</v>
      </c>
      <c r="F68" s="114" t="n">
        <v>11.3201194514604</v>
      </c>
      <c r="G68" s="114" t="n">
        <v>15.2848667271184</v>
      </c>
      <c r="H68" s="114" t="n">
        <v>38208.8246086883</v>
      </c>
      <c r="I68" s="114" t="n">
        <v>5.47028231418164</v>
      </c>
      <c r="J68" s="114" t="n">
        <v>88.6798805485396</v>
      </c>
      <c r="K68" s="114" t="n">
        <v>1.9511361097958</v>
      </c>
    </row>
    <row r="69">
      <c r="A69" s="114" t="s">
        <v>50</v>
      </c>
      <c r="B69" s="114" t="s">
        <v>51</v>
      </c>
      <c r="C69" s="114" t="s">
        <v>16</v>
      </c>
      <c r="D69" s="114" t="n">
        <v>304.635776581068</v>
      </c>
      <c r="E69" s="114" t="n">
        <v>23.4117143028219</v>
      </c>
      <c r="F69" s="114" t="n">
        <v>4.2360630710621</v>
      </c>
      <c r="G69" s="114" t="n">
        <v>23.4620101381996</v>
      </c>
      <c r="H69" s="114" t="n">
        <v>6886.84771813204</v>
      </c>
      <c r="I69" s="114" t="n">
        <v>5.47390925514161</v>
      </c>
      <c r="J69" s="114" t="n">
        <v>95.7639369289379</v>
      </c>
      <c r="K69" s="114" t="n">
        <v>1.037828622199</v>
      </c>
    </row>
    <row r="70">
      <c r="A70" s="114" t="s">
        <v>50</v>
      </c>
      <c r="B70" s="114" t="s">
        <v>51</v>
      </c>
      <c r="C70" s="114" t="s">
        <v>17</v>
      </c>
      <c r="D70" s="114" t="n">
        <v>214.317550392356</v>
      </c>
      <c r="E70" s="114" t="n">
        <v>22.6674599689439</v>
      </c>
      <c r="F70" s="114" t="n">
        <v>6.47579639049962</v>
      </c>
      <c r="G70" s="114" t="n">
        <v>21.992028999619</v>
      </c>
      <c r="H70" s="114" t="n">
        <v>3095.19895489451</v>
      </c>
      <c r="I70" s="114" t="n">
        <v>6.81716199021951</v>
      </c>
      <c r="J70" s="114" t="n">
        <v>93.5242036095004</v>
      </c>
      <c r="K70" s="114" t="n">
        <v>1.5227705398074</v>
      </c>
    </row>
    <row r="71">
      <c r="A71" s="114" t="s">
        <v>52</v>
      </c>
      <c r="B71" s="114" t="s">
        <v>53</v>
      </c>
      <c r="C71" s="114" t="s">
        <v>16</v>
      </c>
      <c r="D71" s="114" t="n">
        <v>125.351679104478</v>
      </c>
      <c r="E71" s="114" t="n">
        <v>26.9939646528257</v>
      </c>
      <c r="F71" s="114" t="n">
        <v>6.4291247095275</v>
      </c>
      <c r="G71" s="114" t="n">
        <v>24.3743890448922</v>
      </c>
      <c r="H71" s="114" t="n">
        <v>1824.39552238806</v>
      </c>
      <c r="I71" s="114" t="n">
        <v>9.55848938941812</v>
      </c>
      <c r="J71" s="114" t="n">
        <v>93.5708752904725</v>
      </c>
      <c r="K71" s="114" t="n">
        <v>1.67473037311759</v>
      </c>
    </row>
    <row r="72">
      <c r="A72" s="114" t="s">
        <v>52</v>
      </c>
      <c r="B72" s="114" t="s">
        <v>53</v>
      </c>
      <c r="C72" s="114" t="s">
        <v>17</v>
      </c>
      <c r="D72" s="114" t="n">
        <v>237.111007462686</v>
      </c>
      <c r="E72" s="114" t="n">
        <v>17.6727485475622</v>
      </c>
      <c r="F72" s="114" t="n">
        <v>18.4056271981243</v>
      </c>
      <c r="G72" s="114" t="n">
        <v>14.18626072422</v>
      </c>
      <c r="H72" s="114" t="n">
        <v>1051.14179104478</v>
      </c>
      <c r="I72" s="114" t="n">
        <v>13.3048983520495</v>
      </c>
      <c r="J72" s="114" t="n">
        <v>81.5943728018757</v>
      </c>
      <c r="K72" s="114" t="n">
        <v>3.20006168635424</v>
      </c>
    </row>
    <row r="73">
      <c r="A73" s="114" t="s">
        <v>54</v>
      </c>
      <c r="B73" s="114" t="s">
        <v>55</v>
      </c>
      <c r="C73" s="114" t="s">
        <v>16</v>
      </c>
      <c r="D73" s="114" t="n">
        <v>1975.9306667572</v>
      </c>
      <c r="E73" s="114" t="n">
        <v>34.786248627481</v>
      </c>
      <c r="F73" s="114" t="n">
        <v>3.46459631545867</v>
      </c>
      <c r="G73" s="114" t="n">
        <v>34.6192170886227</v>
      </c>
      <c r="H73" s="114" t="n">
        <v>55056.1298345139</v>
      </c>
      <c r="I73" s="114" t="n">
        <v>4.27684741446666</v>
      </c>
      <c r="J73" s="114" t="n">
        <v>96.5354036845413</v>
      </c>
      <c r="K73" s="114" t="n">
        <v>1.2424624271656</v>
      </c>
    </row>
    <row r="74">
      <c r="A74" s="114" t="s">
        <v>54</v>
      </c>
      <c r="B74" s="114" t="s">
        <v>55</v>
      </c>
      <c r="C74" s="114" t="s">
        <v>17</v>
      </c>
      <c r="D74" s="114" t="n">
        <v>2107.96369013636</v>
      </c>
      <c r="E74" s="114" t="n">
        <v>26.66197409736</v>
      </c>
      <c r="F74" s="114" t="n">
        <v>6.14908377938273</v>
      </c>
      <c r="G74" s="114" t="n">
        <v>25.137867762948</v>
      </c>
      <c r="H74" s="114" t="n">
        <v>32172.9758085928</v>
      </c>
      <c r="I74" s="114" t="n">
        <v>6.25378862789745</v>
      </c>
      <c r="J74" s="114" t="n">
        <v>93.8509162206173</v>
      </c>
      <c r="K74" s="114" t="n">
        <v>1.64702552872312</v>
      </c>
    </row>
    <row r="75">
      <c r="A75" s="114" t="s">
        <v>56</v>
      </c>
      <c r="B75" s="114" t="s">
        <v>57</v>
      </c>
      <c r="C75" s="114" t="s">
        <v>16</v>
      </c>
      <c r="D75" s="114" t="n">
        <v>607.695113446759</v>
      </c>
      <c r="E75" s="114" t="n">
        <v>16.9382600337838</v>
      </c>
      <c r="F75" s="114" t="n">
        <v>7.24028222288071</v>
      </c>
      <c r="G75" s="114" t="n">
        <v>17.0379216491588</v>
      </c>
      <c r="H75" s="114" t="n">
        <v>7785.55662370684</v>
      </c>
      <c r="I75" s="114" t="n">
        <v>5.37169568042723</v>
      </c>
      <c r="J75" s="114" t="n">
        <v>92.7597177771193</v>
      </c>
      <c r="K75" s="114" t="n">
        <v>1.3298807304227</v>
      </c>
    </row>
    <row r="76">
      <c r="A76" s="114" t="s">
        <v>56</v>
      </c>
      <c r="B76" s="114" t="s">
        <v>57</v>
      </c>
      <c r="C76" s="114" t="s">
        <v>17</v>
      </c>
      <c r="D76" s="114" t="n">
        <v>669.889700669582</v>
      </c>
      <c r="E76" s="114" t="n">
        <v>16.9313527541514</v>
      </c>
      <c r="F76" s="114" t="n">
        <v>14.9171064922929</v>
      </c>
      <c r="G76" s="114" t="n">
        <v>16.5278812172493</v>
      </c>
      <c r="H76" s="114" t="n">
        <v>3820.85856217677</v>
      </c>
      <c r="I76" s="114" t="n">
        <v>6.72318520111594</v>
      </c>
      <c r="J76" s="114" t="n">
        <v>85.0828935077071</v>
      </c>
      <c r="K76" s="114" t="n">
        <v>2.89774070962151</v>
      </c>
    </row>
    <row r="77">
      <c r="A77" s="114" t="s">
        <v>58</v>
      </c>
      <c r="B77" s="114" t="s">
        <v>59</v>
      </c>
      <c r="C77" s="114" t="s">
        <v>16</v>
      </c>
      <c r="D77" s="114" t="n">
        <v>81</v>
      </c>
      <c r="E77" s="114" t="n">
        <v>22.8355163276023</v>
      </c>
      <c r="F77" s="114" t="n">
        <v>6.3930544593528</v>
      </c>
      <c r="G77" s="114" t="n">
        <v>20.7381107549392</v>
      </c>
      <c r="H77" s="114" t="n">
        <v>1186</v>
      </c>
      <c r="I77" s="114" t="n">
        <v>13.4096644068646</v>
      </c>
      <c r="J77" s="114" t="n">
        <v>93.6069455406472</v>
      </c>
      <c r="K77" s="114" t="n">
        <v>1.41634651867629</v>
      </c>
    </row>
    <row r="78">
      <c r="A78" s="114" t="s">
        <v>58</v>
      </c>
      <c r="B78" s="114" t="s">
        <v>59</v>
      </c>
      <c r="C78" s="114" t="s">
        <v>17</v>
      </c>
      <c r="D78" s="114" t="n">
        <v>77</v>
      </c>
      <c r="E78" s="114" t="n">
        <v>20.448382641095</v>
      </c>
      <c r="F78" s="114" t="n">
        <v>10.5047748976808</v>
      </c>
      <c r="G78" s="114" t="n">
        <v>18.1193409520001</v>
      </c>
      <c r="H78" s="114" t="n">
        <v>656</v>
      </c>
      <c r="I78" s="114" t="n">
        <v>14.2072274698042</v>
      </c>
      <c r="J78" s="114" t="n">
        <v>89.4952251023192</v>
      </c>
      <c r="K78" s="114" t="n">
        <v>2.12681288613416</v>
      </c>
    </row>
    <row r="79">
      <c r="A79" s="114" t="s">
        <v>60</v>
      </c>
      <c r="B79" s="114" t="s">
        <v>61</v>
      </c>
      <c r="C79" s="114" t="s">
        <v>16</v>
      </c>
      <c r="D79" s="114" t="n">
        <v>198.008995544546</v>
      </c>
      <c r="E79" s="114" t="n">
        <v>27.3061083372443</v>
      </c>
      <c r="F79" s="114" t="n">
        <v>2.21090545321413</v>
      </c>
      <c r="G79" s="114" t="n">
        <v>26.7985824392105</v>
      </c>
      <c r="H79" s="114" t="n">
        <v>8758.00471624432</v>
      </c>
      <c r="I79" s="114" t="n">
        <v>4.75208586652306</v>
      </c>
      <c r="J79" s="114" t="n">
        <v>97.7890945467859</v>
      </c>
      <c r="K79" s="114" t="n">
        <v>0.605886907204279</v>
      </c>
    </row>
    <row r="80">
      <c r="A80" s="114" t="s">
        <v>60</v>
      </c>
      <c r="B80" s="114" t="s">
        <v>61</v>
      </c>
      <c r="C80" s="114" t="s">
        <v>17</v>
      </c>
      <c r="D80" s="114" t="n">
        <v>144.244617839598</v>
      </c>
      <c r="E80" s="114" t="n">
        <v>40.0480737986201</v>
      </c>
      <c r="F80" s="114" t="n">
        <v>3.87131370547396</v>
      </c>
      <c r="G80" s="114" t="n">
        <v>39.0856182100217</v>
      </c>
      <c r="H80" s="114" t="n">
        <v>3581.74167037153</v>
      </c>
      <c r="I80" s="114" t="n">
        <v>6.50365549872113</v>
      </c>
      <c r="J80" s="114" t="n">
        <v>96.128686294526</v>
      </c>
      <c r="K80" s="114" t="n">
        <v>1.57406384395785</v>
      </c>
    </row>
    <row r="81">
      <c r="A81" s="114" t="s">
        <v>62</v>
      </c>
      <c r="B81" s="114" t="s">
        <v>63</v>
      </c>
      <c r="C81" s="114" t="s">
        <v>16</v>
      </c>
      <c r="D81" s="114" t="n">
        <v>482.568448029895</v>
      </c>
      <c r="E81" s="114" t="n">
        <v>23.0744409383434</v>
      </c>
      <c r="F81" s="114" t="n">
        <v>4.41124644694425</v>
      </c>
      <c r="G81" s="114" t="n">
        <v>23.4317065143052</v>
      </c>
      <c r="H81" s="114" t="n">
        <v>10456.9347929232</v>
      </c>
      <c r="I81" s="114" t="n">
        <v>6.06145274497053</v>
      </c>
      <c r="J81" s="114" t="n">
        <v>95.5887535530558</v>
      </c>
      <c r="K81" s="114" t="n">
        <v>1.08133047314712</v>
      </c>
    </row>
    <row r="82">
      <c r="A82" s="114" t="s">
        <v>62</v>
      </c>
      <c r="B82" s="114" t="s">
        <v>63</v>
      </c>
      <c r="C82" s="114" t="s">
        <v>17</v>
      </c>
      <c r="D82" s="114" t="n">
        <v>301.022214268328</v>
      </c>
      <c r="E82" s="114" t="n">
        <v>23.4842074316269</v>
      </c>
      <c r="F82" s="114" t="n">
        <v>6.06716539156126</v>
      </c>
      <c r="G82" s="114" t="n">
        <v>22.7872654239628</v>
      </c>
      <c r="H82" s="114" t="n">
        <v>4660.47454477858</v>
      </c>
      <c r="I82" s="114" t="n">
        <v>7.50240987682522</v>
      </c>
      <c r="J82" s="114" t="n">
        <v>93.9328346084387</v>
      </c>
      <c r="K82" s="114" t="n">
        <v>1.47184005172316</v>
      </c>
    </row>
    <row r="83">
      <c r="A83" s="114" t="s">
        <v>64</v>
      </c>
      <c r="B83" s="114" t="s">
        <v>65</v>
      </c>
      <c r="C83" s="114" t="s">
        <v>16</v>
      </c>
      <c r="D83" s="114" t="n">
        <v>1409.66439328843</v>
      </c>
      <c r="E83" s="114" t="n">
        <v>35.8825787664144</v>
      </c>
      <c r="F83" s="114" t="n">
        <v>2.31687390496398</v>
      </c>
      <c r="G83" s="114" t="n">
        <v>36.2036830244105</v>
      </c>
      <c r="H83" s="114" t="n">
        <v>59433.7155709028</v>
      </c>
      <c r="I83" s="114" t="n">
        <v>6.21605800046829</v>
      </c>
      <c r="J83" s="114" t="n">
        <v>97.683126095036</v>
      </c>
      <c r="K83" s="114" t="n">
        <v>0.858688412379816</v>
      </c>
    </row>
    <row r="84">
      <c r="A84" s="114" t="s">
        <v>64</v>
      </c>
      <c r="B84" s="114" t="s">
        <v>65</v>
      </c>
      <c r="C84" s="114" t="s">
        <v>17</v>
      </c>
      <c r="D84" s="114" t="n">
        <v>1060.34902550443</v>
      </c>
      <c r="E84" s="114" t="n">
        <v>26.2312913999424</v>
      </c>
      <c r="F84" s="114" t="n">
        <v>2.98054966979393</v>
      </c>
      <c r="G84" s="114" t="n">
        <v>27.0464955426282</v>
      </c>
      <c r="H84" s="114" t="n">
        <v>34515.2710103041</v>
      </c>
      <c r="I84" s="114" t="n">
        <v>7.24652528197697</v>
      </c>
      <c r="J84" s="114" t="n">
        <v>97.0194503302061</v>
      </c>
      <c r="K84" s="114" t="n">
        <v>0.830899609143274</v>
      </c>
    </row>
    <row r="85">
      <c r="A85" s="114" t="s">
        <v>66</v>
      </c>
      <c r="B85" s="114" t="s">
        <v>67</v>
      </c>
      <c r="C85" s="114" t="s">
        <v>16</v>
      </c>
      <c r="D85" s="114" t="n">
        <v>478.07337883959</v>
      </c>
      <c r="E85" s="114" t="n">
        <v>11.4377460133985</v>
      </c>
      <c r="F85" s="114" t="n">
        <v>20.0555812876332</v>
      </c>
      <c r="G85" s="114" t="n">
        <v>9.49195067717678</v>
      </c>
      <c r="H85" s="114" t="n">
        <v>1905.66894197952</v>
      </c>
      <c r="I85" s="114" t="n">
        <v>7.91313867375242</v>
      </c>
      <c r="J85" s="114" t="n">
        <v>79.9444187123668</v>
      </c>
      <c r="K85" s="114" t="n">
        <v>2.38123675736822</v>
      </c>
    </row>
    <row r="86">
      <c r="A86" s="114" t="s">
        <v>66</v>
      </c>
      <c r="B86" s="114" t="s">
        <v>67</v>
      </c>
      <c r="C86" s="114" t="s">
        <v>17</v>
      </c>
      <c r="D86" s="114" t="n">
        <v>464.824232081911</v>
      </c>
      <c r="E86" s="114" t="n">
        <v>11.6606243523807</v>
      </c>
      <c r="F86" s="114" t="n">
        <v>31.0243183492999</v>
      </c>
      <c r="G86" s="114" t="n">
        <v>8.04444340570013</v>
      </c>
      <c r="H86" s="114" t="n">
        <v>1033.43344709897</v>
      </c>
      <c r="I86" s="114" t="n">
        <v>9.80156756970644</v>
      </c>
      <c r="J86" s="114" t="n">
        <v>68.9756816507001</v>
      </c>
      <c r="K86" s="114" t="n">
        <v>3.61828063440145</v>
      </c>
    </row>
    <row r="87">
      <c r="A87" s="114" t="s">
        <v>68</v>
      </c>
      <c r="B87" s="114" t="s">
        <v>69</v>
      </c>
      <c r="C87" s="114" t="s">
        <v>16</v>
      </c>
      <c r="D87" s="114" t="n">
        <v>2605.96893011831</v>
      </c>
      <c r="E87" s="114" t="n">
        <v>24.6197142543457</v>
      </c>
      <c r="F87" s="114" t="n">
        <v>3.55663599499162</v>
      </c>
      <c r="G87" s="114" t="n">
        <v>24.9206699288021</v>
      </c>
      <c r="H87" s="114" t="n">
        <v>70664.6422257037</v>
      </c>
      <c r="I87" s="114" t="n">
        <v>4.52043681539288</v>
      </c>
      <c r="J87" s="114" t="n">
        <v>96.4433640050084</v>
      </c>
      <c r="K87" s="114" t="n">
        <v>0.919023849929995</v>
      </c>
    </row>
    <row r="88">
      <c r="A88" s="114" t="s">
        <v>68</v>
      </c>
      <c r="B88" s="114" t="s">
        <v>69</v>
      </c>
      <c r="C88" s="114" t="s">
        <v>17</v>
      </c>
      <c r="D88" s="114" t="n">
        <v>1300.00290768735</v>
      </c>
      <c r="E88" s="114" t="n">
        <v>32.8495015853544</v>
      </c>
      <c r="F88" s="114" t="n">
        <v>2.80878937379475</v>
      </c>
      <c r="G88" s="114" t="n">
        <v>33.6759532205409</v>
      </c>
      <c r="H88" s="114" t="n">
        <v>44983.3859364898</v>
      </c>
      <c r="I88" s="114" t="n">
        <v>6.65909434764393</v>
      </c>
      <c r="J88" s="114" t="n">
        <v>97.1912106262052</v>
      </c>
      <c r="K88" s="114" t="n">
        <v>0.973222361866134</v>
      </c>
    </row>
    <row r="89">
      <c r="A89" s="114" t="s">
        <v>70</v>
      </c>
      <c r="B89" s="114" t="s">
        <v>71</v>
      </c>
      <c r="C89" s="114" t="s">
        <v>16</v>
      </c>
      <c r="D89" s="114" t="n">
        <v>306.691172790138</v>
      </c>
      <c r="E89" s="114" t="n">
        <v>18.2558089570823</v>
      </c>
      <c r="F89" s="114" t="n">
        <v>6.82431013705632</v>
      </c>
      <c r="G89" s="114" t="n">
        <v>17.7205129229046</v>
      </c>
      <c r="H89" s="114" t="n">
        <v>4187.40664267682</v>
      </c>
      <c r="I89" s="114" t="n">
        <v>4.46827934139975</v>
      </c>
      <c r="J89" s="114" t="n">
        <v>93.1756898629437</v>
      </c>
      <c r="K89" s="114" t="n">
        <v>1.29787368520155</v>
      </c>
    </row>
    <row r="90">
      <c r="A90" s="114" t="s">
        <v>70</v>
      </c>
      <c r="B90" s="114" t="s">
        <v>71</v>
      </c>
      <c r="C90" s="114" t="s">
        <v>17</v>
      </c>
      <c r="D90" s="114" t="n">
        <v>163.41105791948</v>
      </c>
      <c r="E90" s="114" t="n">
        <v>25.7667928679215</v>
      </c>
      <c r="F90" s="114" t="n">
        <v>10.3759496636885</v>
      </c>
      <c r="G90" s="114" t="n">
        <v>25.0099322475793</v>
      </c>
      <c r="H90" s="114" t="n">
        <v>1411.49112661358</v>
      </c>
      <c r="I90" s="114" t="n">
        <v>7.10542080614077</v>
      </c>
      <c r="J90" s="114" t="n">
        <v>89.6240503363115</v>
      </c>
      <c r="K90" s="114" t="n">
        <v>2.89544823202443</v>
      </c>
    </row>
    <row r="91">
      <c r="A91" s="114" t="s">
        <v>72</v>
      </c>
      <c r="B91" s="114" t="s">
        <v>73</v>
      </c>
      <c r="C91" s="114" t="s">
        <v>16</v>
      </c>
      <c r="D91" s="114" t="n">
        <v>942.394364021232</v>
      </c>
      <c r="E91" s="114" t="n">
        <v>15.2356503115523</v>
      </c>
      <c r="F91" s="114" t="n">
        <v>13.0814048354085</v>
      </c>
      <c r="G91" s="114" t="n">
        <v>14.7668314302279</v>
      </c>
      <c r="H91" s="114" t="n">
        <v>6261.68177213181</v>
      </c>
      <c r="I91" s="114" t="n">
        <v>6.26001136232496</v>
      </c>
      <c r="J91" s="114" t="n">
        <v>86.9185951645915</v>
      </c>
      <c r="K91" s="114" t="n">
        <v>2.22243467820954</v>
      </c>
    </row>
    <row r="92">
      <c r="A92" s="114" t="s">
        <v>72</v>
      </c>
      <c r="B92" s="114" t="s">
        <v>73</v>
      </c>
      <c r="C92" s="114" t="s">
        <v>17</v>
      </c>
      <c r="D92" s="114" t="n">
        <v>1404.54364787188</v>
      </c>
      <c r="E92" s="114" t="n">
        <v>13.2183570479256</v>
      </c>
      <c r="F92" s="114" t="n">
        <v>28.4555371317503</v>
      </c>
      <c r="G92" s="114" t="n">
        <v>10.6880226586541</v>
      </c>
      <c r="H92" s="114" t="n">
        <v>3531.38021597502</v>
      </c>
      <c r="I92" s="114" t="n">
        <v>7.90319395892388</v>
      </c>
      <c r="J92" s="114" t="n">
        <v>71.5444628682497</v>
      </c>
      <c r="K92" s="114" t="n">
        <v>4.25097084296217</v>
      </c>
    </row>
    <row r="93">
      <c r="A93" s="114" t="s">
        <v>74</v>
      </c>
      <c r="B93" s="114" t="s">
        <v>75</v>
      </c>
      <c r="C93" s="114" t="s">
        <v>16</v>
      </c>
      <c r="D93" s="114" t="n">
        <v>199.312447078746</v>
      </c>
      <c r="E93" s="114" t="n">
        <v>17.4386925616025</v>
      </c>
      <c r="F93" s="114" t="n">
        <v>13.5399673735726</v>
      </c>
      <c r="G93" s="114" t="n">
        <v>15.527303874728</v>
      </c>
      <c r="H93" s="114" t="n">
        <v>1272.71803556308</v>
      </c>
      <c r="I93" s="114" t="n">
        <v>9.85279644571631</v>
      </c>
      <c r="J93" s="114" t="n">
        <v>86.4600326264274</v>
      </c>
      <c r="K93" s="114" t="n">
        <v>2.43163438038193</v>
      </c>
    </row>
    <row r="94">
      <c r="A94" s="114" t="s">
        <v>74</v>
      </c>
      <c r="B94" s="114" t="s">
        <v>75</v>
      </c>
      <c r="C94" s="114" t="s">
        <v>17</v>
      </c>
      <c r="D94" s="114" t="n">
        <v>277.356477561388</v>
      </c>
      <c r="E94" s="114" t="n">
        <v>13.7844407537602</v>
      </c>
      <c r="F94" s="114" t="n">
        <v>20.3345070422535</v>
      </c>
      <c r="G94" s="114" t="n">
        <v>10.879654227225</v>
      </c>
      <c r="H94" s="114" t="n">
        <v>1086.61303979678</v>
      </c>
      <c r="I94" s="114" t="n">
        <v>10.1641776888532</v>
      </c>
      <c r="J94" s="114" t="n">
        <v>79.6654929577465</v>
      </c>
      <c r="K94" s="114" t="n">
        <v>2.77701671435246</v>
      </c>
    </row>
    <row r="95">
      <c r="A95" s="114" t="s">
        <v>76</v>
      </c>
      <c r="B95" s="114" t="s">
        <v>77</v>
      </c>
      <c r="C95" s="114" t="s">
        <v>16</v>
      </c>
      <c r="D95" s="114" t="n">
        <v>70.0417920427953</v>
      </c>
      <c r="E95" s="114" t="n">
        <v>22.7105418631993</v>
      </c>
      <c r="F95" s="114" t="n">
        <v>3.48338692390139</v>
      </c>
      <c r="G95" s="114" t="n">
        <v>23.814871680496</v>
      </c>
      <c r="H95" s="114" t="n">
        <v>1940.69642260114</v>
      </c>
      <c r="I95" s="114" t="n">
        <v>17.679261579049</v>
      </c>
      <c r="J95" s="114" t="n">
        <v>96.5166130760986</v>
      </c>
      <c r="K95" s="114" t="n">
        <v>0.859503975142832</v>
      </c>
    </row>
    <row r="96">
      <c r="A96" s="114" t="s">
        <v>76</v>
      </c>
      <c r="B96" s="114" t="s">
        <v>77</v>
      </c>
      <c r="C96" s="114" t="s">
        <v>17</v>
      </c>
      <c r="D96" s="114" t="n">
        <v>106.679037111334</v>
      </c>
      <c r="E96" s="114" t="n">
        <v>25.041828798232</v>
      </c>
      <c r="F96" s="114" t="n">
        <v>8.8</v>
      </c>
      <c r="G96" s="114" t="n">
        <v>16.9210759036875</v>
      </c>
      <c r="H96" s="114" t="n">
        <v>1105.58274824474</v>
      </c>
      <c r="I96" s="114" t="n">
        <v>17.0620352936774</v>
      </c>
      <c r="J96" s="114" t="n">
        <v>91.2</v>
      </c>
      <c r="K96" s="114" t="n">
        <v>1.63273539421546</v>
      </c>
    </row>
    <row r="97">
      <c r="A97" s="114" t="s">
        <v>78</v>
      </c>
      <c r="B97" s="114" t="s">
        <v>79</v>
      </c>
      <c r="C97" s="114" t="s">
        <v>16</v>
      </c>
      <c r="D97" s="114" t="n">
        <v>386.463681944603</v>
      </c>
      <c r="E97" s="114" t="n">
        <v>25.9257016333412</v>
      </c>
      <c r="F97" s="114" t="n">
        <v>2.53407384063322</v>
      </c>
      <c r="G97" s="114" t="n">
        <v>25.6262220128906</v>
      </c>
      <c r="H97" s="114" t="n">
        <v>14864.2237979448</v>
      </c>
      <c r="I97" s="114" t="n">
        <v>4.29019214845305</v>
      </c>
      <c r="J97" s="114" t="n">
        <v>97.4659261593668</v>
      </c>
      <c r="K97" s="114" t="n">
        <v>0.666271192364639</v>
      </c>
    </row>
    <row r="98">
      <c r="A98" s="114" t="s">
        <v>78</v>
      </c>
      <c r="B98" s="114" t="s">
        <v>79</v>
      </c>
      <c r="C98" s="114" t="s">
        <v>17</v>
      </c>
      <c r="D98" s="114" t="n">
        <v>570.101516415169</v>
      </c>
      <c r="E98" s="114" t="n">
        <v>23.9219541998403</v>
      </c>
      <c r="F98" s="114" t="n">
        <v>7.94310565156208</v>
      </c>
      <c r="G98" s="114" t="n">
        <v>22.3671338733911</v>
      </c>
      <c r="H98" s="114" t="n">
        <v>6607.21100369532</v>
      </c>
      <c r="I98" s="114" t="n">
        <v>6.33196930685407</v>
      </c>
      <c r="J98" s="114" t="n">
        <v>92.0568943484379</v>
      </c>
      <c r="K98" s="114" t="n">
        <v>1.92994244196978</v>
      </c>
    </row>
    <row r="99">
      <c r="A99" s="114" t="s">
        <v>80</v>
      </c>
      <c r="B99" s="114" t="s">
        <v>81</v>
      </c>
      <c r="C99" s="114" t="s">
        <v>16</v>
      </c>
      <c r="D99" s="114" t="n">
        <v>18892.5605423656</v>
      </c>
      <c r="E99" s="114" t="n">
        <v>18.3521814033064</v>
      </c>
      <c r="F99" s="114" t="n">
        <v>4.78117406711583</v>
      </c>
      <c r="G99" s="114" t="n">
        <v>18.4300301036256</v>
      </c>
      <c r="H99" s="114" t="n">
        <v>376252.236052799</v>
      </c>
      <c r="I99" s="114" t="n">
        <v>3.77516912952071</v>
      </c>
      <c r="J99" s="114" t="n">
        <v>95.2188259328842</v>
      </c>
      <c r="K99" s="114" t="n">
        <v>0.925417648498721</v>
      </c>
    </row>
    <row r="100">
      <c r="A100" s="114" t="s">
        <v>80</v>
      </c>
      <c r="B100" s="114" t="s">
        <v>81</v>
      </c>
      <c r="C100" s="114" t="s">
        <v>17</v>
      </c>
      <c r="D100" s="114" t="n">
        <v>25572.1502121724</v>
      </c>
      <c r="E100" s="114" t="n">
        <v>17.1741625536072</v>
      </c>
      <c r="F100" s="114" t="n">
        <v>11.7019372302378</v>
      </c>
      <c r="G100" s="114" t="n">
        <v>15.6706810984125</v>
      </c>
      <c r="H100" s="114" t="n">
        <v>192957.053192661</v>
      </c>
      <c r="I100" s="114" t="n">
        <v>5.8431187250529</v>
      </c>
      <c r="J100" s="114" t="n">
        <v>88.2980627697622</v>
      </c>
      <c r="K100" s="114" t="n">
        <v>2.0767989785558</v>
      </c>
    </row>
    <row r="101">
      <c r="A101" s="114" t="s">
        <v>82</v>
      </c>
      <c r="B101" s="114" t="s">
        <v>83</v>
      </c>
      <c r="C101" s="114" t="s">
        <v>16</v>
      </c>
      <c r="D101" s="114" t="n">
        <v>190.369430792597</v>
      </c>
      <c r="E101" s="114" t="n">
        <v>36.3977031006623</v>
      </c>
      <c r="F101" s="114" t="n">
        <v>1.73628899039003</v>
      </c>
      <c r="G101" s="114" t="n">
        <v>35.5488170777473</v>
      </c>
      <c r="H101" s="114" t="n">
        <v>10773.786412287</v>
      </c>
      <c r="I101" s="114" t="n">
        <v>4.1852971239636</v>
      </c>
      <c r="J101" s="114" t="n">
        <v>98.26371100961</v>
      </c>
      <c r="K101" s="114" t="n">
        <v>0.628136461358003</v>
      </c>
    </row>
    <row r="102">
      <c r="A102" s="114" t="s">
        <v>82</v>
      </c>
      <c r="B102" s="114" t="s">
        <v>83</v>
      </c>
      <c r="C102" s="114" t="s">
        <v>17</v>
      </c>
      <c r="D102" s="114" t="n">
        <v>186.20589207603</v>
      </c>
      <c r="E102" s="114" t="n">
        <v>24.9240286610152</v>
      </c>
      <c r="F102" s="114" t="n">
        <v>3.48384137327806</v>
      </c>
      <c r="G102" s="114" t="n">
        <v>25.232758487967</v>
      </c>
      <c r="H102" s="114" t="n">
        <v>5158.63826484443</v>
      </c>
      <c r="I102" s="114" t="n">
        <v>6.76925886455097</v>
      </c>
      <c r="J102" s="114" t="n">
        <v>96.5161586267219</v>
      </c>
      <c r="K102" s="114" t="n">
        <v>0.910800110915043</v>
      </c>
    </row>
    <row r="103">
      <c r="A103" s="114" t="s">
        <v>84</v>
      </c>
      <c r="B103" s="114" t="s">
        <v>85</v>
      </c>
      <c r="C103" s="114" t="s">
        <v>16</v>
      </c>
      <c r="D103" s="114" t="n">
        <v>86.6203509625767</v>
      </c>
      <c r="E103" s="114" t="n">
        <v>41.3119583195998</v>
      </c>
      <c r="F103" s="114" t="n">
        <v>1.79460290279157</v>
      </c>
      <c r="G103" s="114" t="n">
        <v>40.8210757562479</v>
      </c>
      <c r="H103" s="114" t="n">
        <v>4740.09372755783</v>
      </c>
      <c r="I103" s="114" t="n">
        <v>4.78177188626737</v>
      </c>
      <c r="J103" s="114" t="n">
        <v>98.2053970972084</v>
      </c>
      <c r="K103" s="114" t="n">
        <v>0.745963289316199</v>
      </c>
    </row>
    <row r="104">
      <c r="A104" s="114" t="s">
        <v>84</v>
      </c>
      <c r="B104" s="114" t="s">
        <v>85</v>
      </c>
      <c r="C104" s="114" t="s">
        <v>17</v>
      </c>
      <c r="D104" s="114" t="n">
        <v>142.656530278599</v>
      </c>
      <c r="E104" s="114" t="n">
        <v>30.5465457433673</v>
      </c>
      <c r="F104" s="114" t="n">
        <v>7.12468328065663</v>
      </c>
      <c r="G104" s="114" t="n">
        <v>28.9066939173669</v>
      </c>
      <c r="H104" s="114" t="n">
        <v>1859.629391201</v>
      </c>
      <c r="I104" s="114" t="n">
        <v>7.46064253996683</v>
      </c>
      <c r="J104" s="114" t="n">
        <v>92.8753167193434</v>
      </c>
      <c r="K104" s="114" t="n">
        <v>2.21750025870145</v>
      </c>
    </row>
    <row r="105">
      <c r="A105" s="114" t="s">
        <v>86</v>
      </c>
      <c r="B105" s="114" t="s">
        <v>87</v>
      </c>
      <c r="C105" s="114" t="s">
        <v>16</v>
      </c>
      <c r="D105" s="114" t="n">
        <v>101.142767689418</v>
      </c>
      <c r="E105" s="114" t="n">
        <v>23.4417538644424</v>
      </c>
      <c r="F105" s="114" t="n">
        <v>8.01056338028169</v>
      </c>
      <c r="G105" s="114" t="n">
        <v>17.5066977631005</v>
      </c>
      <c r="H105" s="114" t="n">
        <v>1161.47463994991</v>
      </c>
      <c r="I105" s="114" t="n">
        <v>10.8422886779185</v>
      </c>
      <c r="J105" s="114" t="n">
        <v>91.9894366197183</v>
      </c>
      <c r="K105" s="114" t="n">
        <v>1.52450669515995</v>
      </c>
    </row>
    <row r="106">
      <c r="A106" s="114" t="s">
        <v>86</v>
      </c>
      <c r="B106" s="114" t="s">
        <v>87</v>
      </c>
      <c r="C106" s="114" t="s">
        <v>17</v>
      </c>
      <c r="D106" s="114" t="n">
        <v>110.034439574202</v>
      </c>
      <c r="E106" s="114" t="n">
        <v>20.087719236452</v>
      </c>
      <c r="F106" s="114" t="n">
        <v>21.4750542299349</v>
      </c>
      <c r="G106" s="114" t="n">
        <v>16.0293982739449</v>
      </c>
      <c r="H106" s="114" t="n">
        <v>402.348152786476</v>
      </c>
      <c r="I106" s="114" t="n">
        <v>19.2403565481847</v>
      </c>
      <c r="J106" s="114" t="n">
        <v>78.5249457700651</v>
      </c>
      <c r="K106" s="114" t="n">
        <v>4.38373046718382</v>
      </c>
    </row>
    <row r="107">
      <c r="A107" s="114" t="s">
        <v>88</v>
      </c>
      <c r="B107" s="114" t="s">
        <v>89</v>
      </c>
      <c r="C107" s="114" t="s">
        <v>16</v>
      </c>
      <c r="D107" s="114" t="n">
        <v>153.61001598408</v>
      </c>
      <c r="E107" s="114" t="n">
        <v>28.2213223864535</v>
      </c>
      <c r="F107" s="114" t="n">
        <v>3.7399088770704</v>
      </c>
      <c r="G107" s="114" t="n">
        <v>28.0422200606015</v>
      </c>
      <c r="H107" s="114" t="n">
        <v>3953.70973519682</v>
      </c>
      <c r="I107" s="114" t="n">
        <v>4.74755014212749</v>
      </c>
      <c r="J107" s="114" t="n">
        <v>96.2600911229296</v>
      </c>
      <c r="K107" s="114" t="n">
        <v>1.08949977622059</v>
      </c>
    </row>
    <row r="108">
      <c r="A108" s="114" t="s">
        <v>88</v>
      </c>
      <c r="B108" s="114" t="s">
        <v>89</v>
      </c>
      <c r="C108" s="114" t="s">
        <v>17</v>
      </c>
      <c r="D108" s="114" t="n">
        <v>98.221761936874</v>
      </c>
      <c r="E108" s="114" t="n">
        <v>24.6085130356284</v>
      </c>
      <c r="F108" s="114" t="n">
        <v>5.31882885516784</v>
      </c>
      <c r="G108" s="114" t="n">
        <v>25.1707670075285</v>
      </c>
      <c r="H108" s="114" t="n">
        <v>1748.4584868822</v>
      </c>
      <c r="I108" s="114" t="n">
        <v>7.30321764837642</v>
      </c>
      <c r="J108" s="114" t="n">
        <v>94.6811711448321</v>
      </c>
      <c r="K108" s="114" t="n">
        <v>1.41399816085457</v>
      </c>
    </row>
    <row r="109">
      <c r="A109" s="114" t="s">
        <v>90</v>
      </c>
      <c r="B109" s="114" t="s">
        <v>91</v>
      </c>
      <c r="C109" s="114" t="s">
        <v>16</v>
      </c>
      <c r="D109" s="114" t="n">
        <v>60.4408725602754</v>
      </c>
      <c r="E109" s="114" t="n">
        <v>40.4409865159245</v>
      </c>
      <c r="F109" s="114" t="n">
        <v>6.4873417721519</v>
      </c>
      <c r="G109" s="114" t="n">
        <v>36.2389509084932</v>
      </c>
      <c r="H109" s="114" t="n">
        <v>871.233065442018</v>
      </c>
      <c r="I109" s="114" t="n">
        <v>15.6184595799216</v>
      </c>
      <c r="J109" s="114" t="n">
        <v>93.5126582278481</v>
      </c>
      <c r="K109" s="114" t="n">
        <v>2.51403889551306</v>
      </c>
    </row>
    <row r="110">
      <c r="A110" s="114" t="s">
        <v>90</v>
      </c>
      <c r="B110" s="114" t="s">
        <v>91</v>
      </c>
      <c r="C110" s="114" t="s">
        <v>17</v>
      </c>
      <c r="D110" s="114" t="n">
        <v>42.7508610792192</v>
      </c>
      <c r="E110" s="114" t="n">
        <v>37.8223666451587</v>
      </c>
      <c r="F110" s="114" t="n">
        <v>12.1338912133891</v>
      </c>
      <c r="G110" s="114" t="n">
        <v>36.7685448152942</v>
      </c>
      <c r="H110" s="114" t="n">
        <v>309.575200918484</v>
      </c>
      <c r="I110" s="114" t="n">
        <v>18.5079218475387</v>
      </c>
      <c r="J110" s="114" t="n">
        <v>87.8661087866109</v>
      </c>
      <c r="K110" s="114" t="n">
        <v>5.07756095068348</v>
      </c>
    </row>
    <row r="111">
      <c r="A111" s="114" t="s">
        <v>92</v>
      </c>
      <c r="B111" s="114" t="s">
        <v>93</v>
      </c>
      <c r="C111" s="114" t="s">
        <v>16</v>
      </c>
      <c r="D111" s="114" t="n">
        <v>62.0627807045666</v>
      </c>
      <c r="E111" s="114" t="n">
        <v>50.1999673856818</v>
      </c>
      <c r="F111" s="114" t="n">
        <v>1.29953322513828</v>
      </c>
      <c r="G111" s="114" t="n">
        <v>50.2366008769632</v>
      </c>
      <c r="H111" s="114" t="n">
        <v>4713.71205167517</v>
      </c>
      <c r="I111" s="114" t="n">
        <v>5.53238348845234</v>
      </c>
      <c r="J111" s="114" t="n">
        <v>98.7004667748617</v>
      </c>
      <c r="K111" s="114" t="n">
        <v>0.661436912011158</v>
      </c>
    </row>
    <row r="112">
      <c r="A112" s="114" t="s">
        <v>92</v>
      </c>
      <c r="B112" s="114" t="s">
        <v>93</v>
      </c>
      <c r="C112" s="114" t="s">
        <v>17</v>
      </c>
      <c r="D112" s="114" t="n">
        <v>53.5617889242079</v>
      </c>
      <c r="E112" s="114" t="n">
        <v>43.2277028223429</v>
      </c>
      <c r="F112" s="114" t="n">
        <v>1.61611798279436</v>
      </c>
      <c r="G112" s="114" t="n">
        <v>42.1390655528475</v>
      </c>
      <c r="H112" s="114" t="n">
        <v>3260.66337869607</v>
      </c>
      <c r="I112" s="114" t="n">
        <v>7.29610568749548</v>
      </c>
      <c r="J112" s="114" t="n">
        <v>98.3838820172056</v>
      </c>
      <c r="K112" s="114" t="n">
        <v>0.692203847030528</v>
      </c>
    </row>
    <row r="113">
      <c r="A113" s="114" t="s">
        <v>94</v>
      </c>
      <c r="B113" s="114" t="s">
        <v>95</v>
      </c>
      <c r="C113" s="114" t="s">
        <v>16</v>
      </c>
      <c r="D113" s="114" t="n">
        <v>318.362509834066</v>
      </c>
      <c r="E113" s="114" t="n">
        <v>38.3621836549899</v>
      </c>
      <c r="F113" s="114" t="n">
        <v>3.12634737311063</v>
      </c>
      <c r="G113" s="114" t="n">
        <v>37.0340337515228</v>
      </c>
      <c r="H113" s="114" t="n">
        <v>9864.8472183064</v>
      </c>
      <c r="I113" s="114" t="n">
        <v>4.09858382195597</v>
      </c>
      <c r="J113" s="114" t="n">
        <v>96.8736526268894</v>
      </c>
      <c r="K113" s="114" t="n">
        <v>1.19517795597837</v>
      </c>
    </row>
    <row r="114">
      <c r="A114" s="114" t="s">
        <v>94</v>
      </c>
      <c r="B114" s="114" t="s">
        <v>95</v>
      </c>
      <c r="C114" s="114" t="s">
        <v>17</v>
      </c>
      <c r="D114" s="114" t="n">
        <v>175.805466255753</v>
      </c>
      <c r="E114" s="114" t="n">
        <v>32.176775505308</v>
      </c>
      <c r="F114" s="114" t="n">
        <v>4.22224595325821</v>
      </c>
      <c r="G114" s="114" t="n">
        <v>32.0852066749806</v>
      </c>
      <c r="H114" s="114" t="n">
        <v>3987.98480560388</v>
      </c>
      <c r="I114" s="114" t="n">
        <v>7.19544408328691</v>
      </c>
      <c r="J114" s="114" t="n">
        <v>95.7777540467418</v>
      </c>
      <c r="K114" s="114" t="n">
        <v>1.41443736482667</v>
      </c>
    </row>
    <row r="115">
      <c r="A115" s="114" t="s">
        <v>96</v>
      </c>
      <c r="B115" s="114" t="s">
        <v>97</v>
      </c>
      <c r="C115" s="114" t="s">
        <v>16</v>
      </c>
      <c r="D115" s="114" t="n">
        <v>965.669353200137</v>
      </c>
      <c r="E115" s="114" t="n">
        <v>22.0971983231048</v>
      </c>
      <c r="F115" s="114" t="n">
        <v>4.94345847454305</v>
      </c>
      <c r="G115" s="114" t="n">
        <v>20.8417818968603</v>
      </c>
      <c r="H115" s="114" t="n">
        <v>18568.6173849806</v>
      </c>
      <c r="I115" s="114" t="n">
        <v>5.01219911872136</v>
      </c>
      <c r="J115" s="114" t="n">
        <v>95.0565415254569</v>
      </c>
      <c r="K115" s="114" t="n">
        <v>1.08388630271194</v>
      </c>
    </row>
    <row r="116">
      <c r="A116" s="114" t="s">
        <v>96</v>
      </c>
      <c r="B116" s="114" t="s">
        <v>97</v>
      </c>
      <c r="C116" s="114" t="s">
        <v>17</v>
      </c>
      <c r="D116" s="114" t="n">
        <v>547.907025684905</v>
      </c>
      <c r="E116" s="114" t="n">
        <v>28.0950337129861</v>
      </c>
      <c r="F116" s="114" t="n">
        <v>5.60363155487912</v>
      </c>
      <c r="G116" s="114" t="n">
        <v>26.2638662109525</v>
      </c>
      <c r="H116" s="114" t="n">
        <v>9229.80623613436</v>
      </c>
      <c r="I116" s="114" t="n">
        <v>5.69590140974718</v>
      </c>
      <c r="J116" s="114" t="n">
        <v>94.3963684451209</v>
      </c>
      <c r="K116" s="114" t="n">
        <v>1.55909630716757</v>
      </c>
    </row>
    <row r="117">
      <c r="A117" s="114" t="s">
        <v>98</v>
      </c>
      <c r="B117" s="114" t="s">
        <v>99</v>
      </c>
      <c r="C117" s="114" t="s">
        <v>16</v>
      </c>
      <c r="D117" s="114" t="n">
        <v>684.579591407976</v>
      </c>
      <c r="E117" s="114" t="n">
        <v>21.6679860382444</v>
      </c>
      <c r="F117" s="114" t="n">
        <v>6.03619199890373</v>
      </c>
      <c r="G117" s="114" t="n">
        <v>21.8974044135161</v>
      </c>
      <c r="H117" s="114" t="n">
        <v>10656.6698508282</v>
      </c>
      <c r="I117" s="114" t="n">
        <v>5.30741663678964</v>
      </c>
      <c r="J117" s="114" t="n">
        <v>93.9638080010963</v>
      </c>
      <c r="K117" s="114" t="n">
        <v>1.406679232456</v>
      </c>
    </row>
    <row r="118">
      <c r="A118" s="114" t="s">
        <v>98</v>
      </c>
      <c r="B118" s="114" t="s">
        <v>99</v>
      </c>
      <c r="C118" s="114" t="s">
        <v>17</v>
      </c>
      <c r="D118" s="114" t="n">
        <v>558.124902187717</v>
      </c>
      <c r="E118" s="114" t="n">
        <v>23.0481372237167</v>
      </c>
      <c r="F118" s="114" t="n">
        <v>9.69513784881646</v>
      </c>
      <c r="G118" s="114" t="n">
        <v>22.0259968977316</v>
      </c>
      <c r="H118" s="114" t="n">
        <v>5198.62565557614</v>
      </c>
      <c r="I118" s="114" t="n">
        <v>7.42352671503106</v>
      </c>
      <c r="J118" s="114" t="n">
        <v>90.3048621511836</v>
      </c>
      <c r="K118" s="114" t="n">
        <v>2.36471294118811</v>
      </c>
    </row>
    <row r="119">
      <c r="A119" s="114" t="s">
        <v>100</v>
      </c>
      <c r="B119" s="114" t="s">
        <v>101</v>
      </c>
      <c r="C119" s="114" t="s">
        <v>16</v>
      </c>
      <c r="D119" s="114" t="n">
        <v>1550.92139446573</v>
      </c>
      <c r="E119" s="114" t="n">
        <v>28.3319519588596</v>
      </c>
      <c r="F119" s="114" t="n">
        <v>2.26185050392147</v>
      </c>
      <c r="G119" s="114" t="n">
        <v>27.3019712992635</v>
      </c>
      <c r="H119" s="114" t="n">
        <v>67017.7745373313</v>
      </c>
      <c r="I119" s="114" t="n">
        <v>4.32492091092002</v>
      </c>
      <c r="J119" s="114" t="n">
        <v>97.7381494960785</v>
      </c>
      <c r="K119" s="114" t="n">
        <v>0.631820613134958</v>
      </c>
    </row>
    <row r="120">
      <c r="A120" s="114" t="s">
        <v>100</v>
      </c>
      <c r="B120" s="114" t="s">
        <v>101</v>
      </c>
      <c r="C120" s="114" t="s">
        <v>17</v>
      </c>
      <c r="D120" s="114" t="n">
        <v>1738.82407555474</v>
      </c>
      <c r="E120" s="114" t="n">
        <v>25.684712106664</v>
      </c>
      <c r="F120" s="114" t="n">
        <v>5.39248776155722</v>
      </c>
      <c r="G120" s="114" t="n">
        <v>23.1506192220926</v>
      </c>
      <c r="H120" s="114" t="n">
        <v>30506.4799926479</v>
      </c>
      <c r="I120" s="114" t="n">
        <v>7.7727590268184</v>
      </c>
      <c r="J120" s="114" t="n">
        <v>94.6075122384428</v>
      </c>
      <c r="K120" s="114" t="n">
        <v>1.3195509307228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600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15" t="s">
        <v>104</v>
      </c>
      <c r="B131" s="115" t="s">
        <v>105</v>
      </c>
      <c r="C131" s="115" t="s">
        <v>16</v>
      </c>
      <c r="D131" s="115" t="n">
        <v>8107.63383716583</v>
      </c>
      <c r="E131" s="115" t="n">
        <v>13.9464123520281</v>
      </c>
      <c r="F131" s="115" t="n">
        <v>2.48623059259277</v>
      </c>
      <c r="G131" s="115" t="n">
        <v>14.0108623821123</v>
      </c>
      <c r="H131" s="115" t="n">
        <v>317993.809099018</v>
      </c>
      <c r="I131" s="115" t="n">
        <v>2.57495954648101</v>
      </c>
      <c r="J131" s="115" t="n">
        <v>97.5137694074072</v>
      </c>
      <c r="K131" s="115" t="n">
        <v>0.357223753062804</v>
      </c>
    </row>
    <row r="132">
      <c r="A132" s="115" t="s">
        <v>104</v>
      </c>
      <c r="B132" s="115" t="s">
        <v>105</v>
      </c>
      <c r="C132" s="115" t="s">
        <v>17</v>
      </c>
      <c r="D132" s="115" t="n">
        <v>13082.8589964803</v>
      </c>
      <c r="E132" s="115" t="n">
        <v>11.3124497583938</v>
      </c>
      <c r="F132" s="115" t="n">
        <v>6.45039643808683</v>
      </c>
      <c r="G132" s="115" t="n">
        <v>10.4008475140889</v>
      </c>
      <c r="H132" s="115" t="n">
        <v>189739.698067325</v>
      </c>
      <c r="I132" s="115" t="n">
        <v>3.04772622331077</v>
      </c>
      <c r="J132" s="115" t="n">
        <v>93.5496035619132</v>
      </c>
      <c r="K132" s="115" t="n">
        <v>0.717155254576381</v>
      </c>
    </row>
    <row r="133">
      <c r="A133" s="115" t="s">
        <v>106</v>
      </c>
      <c r="B133" s="115" t="s">
        <v>107</v>
      </c>
      <c r="C133" s="115" t="s">
        <v>16</v>
      </c>
      <c r="D133" s="115" t="n">
        <v>2406.9914795617</v>
      </c>
      <c r="E133" s="115" t="n">
        <v>24.7537157098212</v>
      </c>
      <c r="F133" s="115" t="n">
        <v>2.82415183296689</v>
      </c>
      <c r="G133" s="115" t="n">
        <v>24.0992290069623</v>
      </c>
      <c r="H133" s="115" t="n">
        <v>82821.8355071609</v>
      </c>
      <c r="I133" s="115" t="n">
        <v>5.18839993930709</v>
      </c>
      <c r="J133" s="115" t="n">
        <v>97.1758481670331</v>
      </c>
      <c r="K133" s="115" t="n">
        <v>0.700378572010147</v>
      </c>
    </row>
    <row r="134">
      <c r="A134" s="115" t="s">
        <v>106</v>
      </c>
      <c r="B134" s="115" t="s">
        <v>107</v>
      </c>
      <c r="C134" s="115" t="s">
        <v>17</v>
      </c>
      <c r="D134" s="115" t="n">
        <v>3120.68436871474</v>
      </c>
      <c r="E134" s="115" t="n">
        <v>24.2339510296293</v>
      </c>
      <c r="F134" s="115" t="n">
        <v>4.50463584609126</v>
      </c>
      <c r="G134" s="115" t="n">
        <v>24.30147866681</v>
      </c>
      <c r="H134" s="115" t="n">
        <v>66156.4886445624</v>
      </c>
      <c r="I134" s="115" t="n">
        <v>6.06385279314185</v>
      </c>
      <c r="J134" s="115" t="n">
        <v>95.4953641539088</v>
      </c>
      <c r="K134" s="115" t="n">
        <v>1.14633116366889</v>
      </c>
    </row>
    <row r="135">
      <c r="A135" s="115" t="s">
        <v>108</v>
      </c>
      <c r="B135" s="115" t="s">
        <v>109</v>
      </c>
      <c r="C135" s="115" t="s">
        <v>16</v>
      </c>
      <c r="D135" s="115" t="n">
        <v>5842.14095873173</v>
      </c>
      <c r="E135" s="115" t="n">
        <v>10.9831704538848</v>
      </c>
      <c r="F135" s="115" t="n">
        <v>9.81671110876133</v>
      </c>
      <c r="G135" s="115" t="n">
        <v>10.1768411454158</v>
      </c>
      <c r="H135" s="115" t="n">
        <v>53670.0611831615</v>
      </c>
      <c r="I135" s="115" t="n">
        <v>3.54675386804652</v>
      </c>
      <c r="J135" s="115" t="n">
        <v>90.1832888912387</v>
      </c>
      <c r="K135" s="115" t="n">
        <v>1.10777851143559</v>
      </c>
    </row>
    <row r="136">
      <c r="A136" s="115" t="s">
        <v>108</v>
      </c>
      <c r="B136" s="115" t="s">
        <v>109</v>
      </c>
      <c r="C136" s="115" t="s">
        <v>17</v>
      </c>
      <c r="D136" s="115" t="n">
        <v>5660.71844975968</v>
      </c>
      <c r="E136" s="115" t="n">
        <v>11.212451219306</v>
      </c>
      <c r="F136" s="115" t="n">
        <v>13.0215880839262</v>
      </c>
      <c r="G136" s="115" t="n">
        <v>10.7248008737734</v>
      </c>
      <c r="H136" s="115" t="n">
        <v>37811.0794083469</v>
      </c>
      <c r="I136" s="115" t="n">
        <v>4.18084494572073</v>
      </c>
      <c r="J136" s="115" t="n">
        <v>86.9784119160738</v>
      </c>
      <c r="K136" s="115" t="n">
        <v>1.60561610845644</v>
      </c>
    </row>
    <row r="137">
      <c r="A137" s="115" t="s">
        <v>110</v>
      </c>
      <c r="B137" s="115" t="s">
        <v>111</v>
      </c>
      <c r="C137" s="115" t="s">
        <v>16</v>
      </c>
      <c r="D137" s="115" t="n">
        <v>16657.9898526013</v>
      </c>
      <c r="E137" s="115" t="n">
        <v>10.0017423716599</v>
      </c>
      <c r="F137" s="115" t="n">
        <v>6.78380675754671</v>
      </c>
      <c r="G137" s="115" t="n">
        <v>9.76192879809657</v>
      </c>
      <c r="H137" s="115" t="n">
        <v>228897.204273027</v>
      </c>
      <c r="I137" s="115" t="n">
        <v>2.42964252538837</v>
      </c>
      <c r="J137" s="115" t="n">
        <v>93.2161932424533</v>
      </c>
      <c r="K137" s="115" t="n">
        <v>0.710424189657399</v>
      </c>
    </row>
    <row r="138">
      <c r="A138" s="115" t="s">
        <v>110</v>
      </c>
      <c r="B138" s="115" t="s">
        <v>111</v>
      </c>
      <c r="C138" s="115" t="s">
        <v>17</v>
      </c>
      <c r="D138" s="115" t="n">
        <v>16913.9792366544</v>
      </c>
      <c r="E138" s="115" t="n">
        <v>9.36065794966675</v>
      </c>
      <c r="F138" s="115" t="n">
        <v>12.3246669352956</v>
      </c>
      <c r="G138" s="115" t="n">
        <v>8.97905590416469</v>
      </c>
      <c r="H138" s="115" t="n">
        <v>120322.826637717</v>
      </c>
      <c r="I138" s="115" t="n">
        <v>3.28759114199991</v>
      </c>
      <c r="J138" s="115" t="n">
        <v>87.6753330647044</v>
      </c>
      <c r="K138" s="115" t="n">
        <v>1.26220077579357</v>
      </c>
    </row>
    <row r="139">
      <c r="A139" s="115" t="s">
        <v>112</v>
      </c>
      <c r="B139" s="115" t="s">
        <v>113</v>
      </c>
      <c r="C139" s="115" t="s">
        <v>16</v>
      </c>
      <c r="D139" s="115" t="n">
        <v>32987.4494875428</v>
      </c>
      <c r="E139" s="115" t="n">
        <v>7.372799688302</v>
      </c>
      <c r="F139" s="115" t="n">
        <v>15.1039018649651</v>
      </c>
      <c r="G139" s="115" t="n">
        <v>6.82450151212988</v>
      </c>
      <c r="H139" s="115" t="n">
        <v>185416.045069452</v>
      </c>
      <c r="I139" s="115" t="n">
        <v>2.96453747770407</v>
      </c>
      <c r="J139" s="115" t="n">
        <v>84.8960981350349</v>
      </c>
      <c r="K139" s="115" t="n">
        <v>1.21415004200267</v>
      </c>
    </row>
    <row r="140">
      <c r="A140" s="115" t="s">
        <v>112</v>
      </c>
      <c r="B140" s="115" t="s">
        <v>113</v>
      </c>
      <c r="C140" s="115" t="s">
        <v>17</v>
      </c>
      <c r="D140" s="115" t="n">
        <v>32115.0847264396</v>
      </c>
      <c r="E140" s="115" t="n">
        <v>8.86363733192161</v>
      </c>
      <c r="F140" s="115" t="n">
        <v>22.8726063461132</v>
      </c>
      <c r="G140" s="115" t="n">
        <v>7.55386999149306</v>
      </c>
      <c r="H140" s="115" t="n">
        <v>108293.420716566</v>
      </c>
      <c r="I140" s="115" t="n">
        <v>3.8334191005141</v>
      </c>
      <c r="J140" s="115" t="n">
        <v>77.1273936538868</v>
      </c>
      <c r="K140" s="115" t="n">
        <v>2.24014693768187</v>
      </c>
    </row>
    <row r="141">
      <c r="A141" s="115" t="s">
        <v>114</v>
      </c>
      <c r="B141" s="115" t="s">
        <v>115</v>
      </c>
      <c r="C141" s="115" t="s">
        <v>16</v>
      </c>
      <c r="D141" s="115" t="n">
        <v>11913.958275296</v>
      </c>
      <c r="E141" s="115" t="n">
        <v>16.4475439218257</v>
      </c>
      <c r="F141" s="115" t="n">
        <v>10.8113865246421</v>
      </c>
      <c r="G141" s="115" t="n">
        <v>15.6967837544504</v>
      </c>
      <c r="H141" s="115" t="n">
        <v>98284.2873256806</v>
      </c>
      <c r="I141" s="115" t="n">
        <v>5.36425899183525</v>
      </c>
      <c r="J141" s="115" t="n">
        <v>89.1886134753579</v>
      </c>
      <c r="K141" s="115" t="n">
        <v>1.90275405963088</v>
      </c>
    </row>
    <row r="142">
      <c r="A142" s="115" t="s">
        <v>114</v>
      </c>
      <c r="B142" s="115" t="s">
        <v>115</v>
      </c>
      <c r="C142" s="115" t="s">
        <v>17</v>
      </c>
      <c r="D142" s="115" t="n">
        <v>10792.8086983921</v>
      </c>
      <c r="E142" s="115" t="n">
        <v>14.5201468111409</v>
      </c>
      <c r="F142" s="115" t="n">
        <v>17.9158273295027</v>
      </c>
      <c r="G142" s="115" t="n">
        <v>13.1691188677598</v>
      </c>
      <c r="H142" s="115" t="n">
        <v>49448.945700631</v>
      </c>
      <c r="I142" s="115" t="n">
        <v>5.65877687158053</v>
      </c>
      <c r="J142" s="115" t="n">
        <v>82.0841726704973</v>
      </c>
      <c r="K142" s="115" t="n">
        <v>2.8743136714501</v>
      </c>
    </row>
    <row r="143">
      <c r="A143" s="115" t="s">
        <v>116</v>
      </c>
      <c r="B143" s="115" t="s">
        <v>117</v>
      </c>
      <c r="C143" s="115" t="s">
        <v>16</v>
      </c>
      <c r="D143" s="115" t="n">
        <v>29553.3524964199</v>
      </c>
      <c r="E143" s="115" t="n">
        <v>10.6735355981529</v>
      </c>
      <c r="F143" s="115" t="n">
        <v>6.66780315878158</v>
      </c>
      <c r="G143" s="115" t="n">
        <v>10.2301882093264</v>
      </c>
      <c r="H143" s="115" t="n">
        <v>413671.376738392</v>
      </c>
      <c r="I143" s="115" t="n">
        <v>2.32546278621272</v>
      </c>
      <c r="J143" s="115" t="n">
        <v>93.3321968412184</v>
      </c>
      <c r="K143" s="115" t="n">
        <v>0.730861198661418</v>
      </c>
    </row>
    <row r="144">
      <c r="A144" s="115" t="s">
        <v>116</v>
      </c>
      <c r="B144" s="115" t="s">
        <v>117</v>
      </c>
      <c r="C144" s="115" t="s">
        <v>17</v>
      </c>
      <c r="D144" s="115" t="n">
        <v>26270.719739071</v>
      </c>
      <c r="E144" s="115" t="n">
        <v>11.4539673774379</v>
      </c>
      <c r="F144" s="115" t="n">
        <v>10.8851189235154</v>
      </c>
      <c r="G144" s="115" t="n">
        <v>10.746437869572</v>
      </c>
      <c r="H144" s="115" t="n">
        <v>215074.551026117</v>
      </c>
      <c r="I144" s="115" t="n">
        <v>3.43674456165037</v>
      </c>
      <c r="J144" s="115" t="n">
        <v>89.1148810764846</v>
      </c>
      <c r="K144" s="115" t="n">
        <v>1.31264557390885</v>
      </c>
    </row>
    <row r="145">
      <c r="A145" s="115" t="s">
        <v>118</v>
      </c>
      <c r="B145" s="115" t="s">
        <v>119</v>
      </c>
      <c r="C145" s="115" t="s">
        <v>16</v>
      </c>
      <c r="D145" s="115" t="n">
        <v>34702.1194510233</v>
      </c>
      <c r="E145" s="115" t="n">
        <v>8.14682857797696</v>
      </c>
      <c r="F145" s="115" t="n">
        <v>5.21062182431594</v>
      </c>
      <c r="G145" s="115" t="n">
        <v>7.92816544087706</v>
      </c>
      <c r="H145" s="115" t="n">
        <v>631285.945333914</v>
      </c>
      <c r="I145" s="115" t="n">
        <v>1.59822039219966</v>
      </c>
      <c r="J145" s="115" t="n">
        <v>94.7893781756841</v>
      </c>
      <c r="K145" s="115" t="n">
        <v>0.435815411685217</v>
      </c>
    </row>
    <row r="146">
      <c r="A146" s="115" t="s">
        <v>118</v>
      </c>
      <c r="B146" s="115" t="s">
        <v>119</v>
      </c>
      <c r="C146" s="115" t="s">
        <v>17</v>
      </c>
      <c r="D146" s="115" t="n">
        <v>28283.0717127712</v>
      </c>
      <c r="E146" s="115" t="n">
        <v>7.68310681619364</v>
      </c>
      <c r="F146" s="115" t="n">
        <v>8.22955188862837</v>
      </c>
      <c r="G146" s="115" t="n">
        <v>7.31589996715929</v>
      </c>
      <c r="H146" s="115" t="n">
        <v>315393.86350229</v>
      </c>
      <c r="I146" s="115" t="n">
        <v>2.12676767883608</v>
      </c>
      <c r="J146" s="115" t="n">
        <v>91.7704481113716</v>
      </c>
      <c r="K146" s="115" t="n">
        <v>0.656056275530941</v>
      </c>
    </row>
    <row r="147">
      <c r="A147" s="115" t="s">
        <v>120</v>
      </c>
      <c r="B147" s="115" t="s">
        <v>121</v>
      </c>
      <c r="C147" s="115" t="s">
        <v>16</v>
      </c>
      <c r="D147" s="115" t="n">
        <v>8345.8434846427</v>
      </c>
      <c r="E147" s="115" t="n">
        <v>13.7787640452362</v>
      </c>
      <c r="F147" s="115" t="n">
        <v>3.45982792519561</v>
      </c>
      <c r="G147" s="115" t="n">
        <v>13.6053800240658</v>
      </c>
      <c r="H147" s="115" t="n">
        <v>232875.502347776</v>
      </c>
      <c r="I147" s="115" t="n">
        <v>2.1566537626976</v>
      </c>
      <c r="J147" s="115" t="n">
        <v>96.5401720748044</v>
      </c>
      <c r="K147" s="115" t="n">
        <v>0.487592602421377</v>
      </c>
    </row>
    <row r="148">
      <c r="A148" s="115" t="s">
        <v>120</v>
      </c>
      <c r="B148" s="115" t="s">
        <v>121</v>
      </c>
      <c r="C148" s="115" t="s">
        <v>17</v>
      </c>
      <c r="D148" s="115" t="n">
        <v>8036.55505459855</v>
      </c>
      <c r="E148" s="115" t="n">
        <v>10.2232692472831</v>
      </c>
      <c r="F148" s="115" t="n">
        <v>6.68305835761342</v>
      </c>
      <c r="G148" s="115" t="n">
        <v>9.9217876917406</v>
      </c>
      <c r="H148" s="115" t="n">
        <v>112216.099112983</v>
      </c>
      <c r="I148" s="115" t="n">
        <v>2.60509763783724</v>
      </c>
      <c r="J148" s="115" t="n">
        <v>93.3169416423866</v>
      </c>
      <c r="K148" s="115" t="n">
        <v>0.710566430797325</v>
      </c>
    </row>
    <row r="149">
      <c r="A149" s="115" t="s">
        <v>122</v>
      </c>
      <c r="B149" s="115" t="s">
        <v>123</v>
      </c>
      <c r="C149" s="115" t="s">
        <v>16</v>
      </c>
      <c r="D149" s="115" t="n">
        <v>15733.3339872696</v>
      </c>
      <c r="E149" s="115" t="n">
        <v>13.4280215027115</v>
      </c>
      <c r="F149" s="115" t="n">
        <v>3.15573381704553</v>
      </c>
      <c r="G149" s="115" t="n">
        <v>13.3081546335563</v>
      </c>
      <c r="H149" s="115" t="n">
        <v>482830.071528331</v>
      </c>
      <c r="I149" s="115" t="n">
        <v>1.97516023371401</v>
      </c>
      <c r="J149" s="115" t="n">
        <v>96.8442661829545</v>
      </c>
      <c r="K149" s="115" t="n">
        <v>0.433654931519082</v>
      </c>
    </row>
    <row r="150">
      <c r="A150" s="115" t="s">
        <v>122</v>
      </c>
      <c r="B150" s="115" t="s">
        <v>123</v>
      </c>
      <c r="C150" s="115" t="s">
        <v>17</v>
      </c>
      <c r="D150" s="115" t="n">
        <v>11718.2755241579</v>
      </c>
      <c r="E150" s="115" t="n">
        <v>11.2602490703928</v>
      </c>
      <c r="F150" s="115" t="n">
        <v>4.07485049110926</v>
      </c>
      <c r="G150" s="115" t="n">
        <v>11.1979254694121</v>
      </c>
      <c r="H150" s="115" t="n">
        <v>275857.318960242</v>
      </c>
      <c r="I150" s="115" t="n">
        <v>2.66925157172237</v>
      </c>
      <c r="J150" s="115" t="n">
        <v>95.9251495088907</v>
      </c>
      <c r="K150" s="115" t="n">
        <v>0.475682053476598</v>
      </c>
    </row>
    <row r="151">
      <c r="A151" s="115" t="s">
        <v>124</v>
      </c>
      <c r="B151" s="115" t="s">
        <v>125</v>
      </c>
      <c r="C151" s="115" t="s">
        <v>16</v>
      </c>
      <c r="D151" s="115" t="n">
        <v>26796.7344295898</v>
      </c>
      <c r="E151" s="115" t="n">
        <v>15.9838622326506</v>
      </c>
      <c r="F151" s="115" t="n">
        <v>3.78866230182814</v>
      </c>
      <c r="G151" s="115" t="n">
        <v>15.5324135602022</v>
      </c>
      <c r="H151" s="115" t="n">
        <v>680490.753733702</v>
      </c>
      <c r="I151" s="115" t="n">
        <v>1.97310942908147</v>
      </c>
      <c r="J151" s="115" t="n">
        <v>96.2113376981719</v>
      </c>
      <c r="K151" s="115" t="n">
        <v>0.611643815789709</v>
      </c>
    </row>
    <row r="152">
      <c r="A152" s="115" t="s">
        <v>124</v>
      </c>
      <c r="B152" s="115" t="s">
        <v>125</v>
      </c>
      <c r="C152" s="115" t="s">
        <v>17</v>
      </c>
      <c r="D152" s="115" t="n">
        <v>27356.2175651938</v>
      </c>
      <c r="E152" s="115" t="n">
        <v>11.6119050486105</v>
      </c>
      <c r="F152" s="115" t="n">
        <v>6.35333388603714</v>
      </c>
      <c r="G152" s="115" t="n">
        <v>11.1301402889327</v>
      </c>
      <c r="H152" s="115" t="n">
        <v>403224.294271515</v>
      </c>
      <c r="I152" s="115" t="n">
        <v>2.40615809956543</v>
      </c>
      <c r="J152" s="115" t="n">
        <v>93.6466661139629</v>
      </c>
      <c r="K152" s="115" t="n">
        <v>0.755109609219498</v>
      </c>
    </row>
    <row r="153">
      <c r="A153" s="115" t="s">
        <v>126</v>
      </c>
      <c r="B153" s="115" t="s">
        <v>127</v>
      </c>
      <c r="C153" s="115" t="s">
        <v>16</v>
      </c>
      <c r="D153" s="115" t="n">
        <v>2495.2531126047</v>
      </c>
      <c r="E153" s="115" t="n">
        <v>23.5779529369925</v>
      </c>
      <c r="F153" s="115" t="n">
        <v>3.25079723091681</v>
      </c>
      <c r="G153" s="115" t="n">
        <v>22.8538855192236</v>
      </c>
      <c r="H153" s="115" t="n">
        <v>74262.9368130393</v>
      </c>
      <c r="I153" s="115" t="n">
        <v>3.73851854420872</v>
      </c>
      <c r="J153" s="115" t="n">
        <v>96.7492027690832</v>
      </c>
      <c r="K153" s="115" t="n">
        <v>0.76789622689607</v>
      </c>
    </row>
    <row r="154">
      <c r="A154" s="115" t="s">
        <v>126</v>
      </c>
      <c r="B154" s="115" t="s">
        <v>127</v>
      </c>
      <c r="C154" s="115" t="s">
        <v>17</v>
      </c>
      <c r="D154" s="115" t="n">
        <v>3146.65327753275</v>
      </c>
      <c r="E154" s="115" t="n">
        <v>21.7051897925899</v>
      </c>
      <c r="F154" s="115" t="n">
        <v>5.50770800616582</v>
      </c>
      <c r="G154" s="115" t="n">
        <v>20.6734096514638</v>
      </c>
      <c r="H154" s="115" t="n">
        <v>53985.1567968232</v>
      </c>
      <c r="I154" s="115" t="n">
        <v>4.19000593789091</v>
      </c>
      <c r="J154" s="115" t="n">
        <v>94.4922919938342</v>
      </c>
      <c r="K154" s="115" t="n">
        <v>1.20499885704479</v>
      </c>
    </row>
    <row r="155">
      <c r="A155" s="115" t="s">
        <v>128</v>
      </c>
      <c r="B155" s="115" t="s">
        <v>129</v>
      </c>
      <c r="C155" s="115" t="s">
        <v>16</v>
      </c>
      <c r="D155" s="115" t="n">
        <v>1646.47095793804</v>
      </c>
      <c r="E155" s="115" t="n">
        <v>14.2220101894744</v>
      </c>
      <c r="F155" s="115" t="n">
        <v>1.88673749566516</v>
      </c>
      <c r="G155" s="115" t="n">
        <v>14.4847188723449</v>
      </c>
      <c r="H155" s="115" t="n">
        <v>85619.03162103</v>
      </c>
      <c r="I155" s="115" t="n">
        <v>2.84022594444822</v>
      </c>
      <c r="J155" s="115" t="n">
        <v>98.1132625043348</v>
      </c>
      <c r="K155" s="115" t="n">
        <v>0.2785440165076</v>
      </c>
    </row>
    <row r="156">
      <c r="A156" s="115" t="s">
        <v>128</v>
      </c>
      <c r="B156" s="115" t="s">
        <v>129</v>
      </c>
      <c r="C156" s="115" t="s">
        <v>17</v>
      </c>
      <c r="D156" s="115" t="n">
        <v>2327.18058568266</v>
      </c>
      <c r="E156" s="115" t="n">
        <v>12.8839629909085</v>
      </c>
      <c r="F156" s="115" t="n">
        <v>4.15972811568531</v>
      </c>
      <c r="G156" s="115" t="n">
        <v>12.6919573806028</v>
      </c>
      <c r="H156" s="115" t="n">
        <v>53618.316835349</v>
      </c>
      <c r="I156" s="115" t="n">
        <v>2.86755152284842</v>
      </c>
      <c r="J156" s="115" t="n">
        <v>95.8402718843147</v>
      </c>
      <c r="K156" s="115" t="n">
        <v>0.550865423492333</v>
      </c>
    </row>
    <row r="157">
      <c r="A157" s="115" t="s">
        <v>130</v>
      </c>
      <c r="B157" s="115" t="s">
        <v>131</v>
      </c>
      <c r="C157" s="115" t="s">
        <v>16</v>
      </c>
      <c r="D157" s="115" t="n">
        <v>1943.83185460434</v>
      </c>
      <c r="E157" s="115" t="n">
        <v>18.5033251477022</v>
      </c>
      <c r="F157" s="115" t="n">
        <v>4.48212229567427</v>
      </c>
      <c r="G157" s="115" t="n">
        <v>18.3427750540052</v>
      </c>
      <c r="H157" s="115" t="n">
        <v>41424.7271978862</v>
      </c>
      <c r="I157" s="115" t="n">
        <v>4.26067636342725</v>
      </c>
      <c r="J157" s="115" t="n">
        <v>95.5178777043257</v>
      </c>
      <c r="K157" s="115" t="n">
        <v>0.86072432732005</v>
      </c>
    </row>
    <row r="158">
      <c r="A158" s="115" t="s">
        <v>130</v>
      </c>
      <c r="B158" s="115" t="s">
        <v>131</v>
      </c>
      <c r="C158" s="115" t="s">
        <v>17</v>
      </c>
      <c r="D158" s="115" t="n">
        <v>2119.56977063359</v>
      </c>
      <c r="E158" s="115" t="n">
        <v>23.6099944882806</v>
      </c>
      <c r="F158" s="115" t="n">
        <v>7.12617539569197</v>
      </c>
      <c r="G158" s="115" t="n">
        <v>22.6870733485028</v>
      </c>
      <c r="H158" s="115" t="n">
        <v>27623.8711768759</v>
      </c>
      <c r="I158" s="115" t="n">
        <v>4.99903202341124</v>
      </c>
      <c r="J158" s="115" t="n">
        <v>92.873824604308</v>
      </c>
      <c r="K158" s="115" t="n">
        <v>1.74077103624373</v>
      </c>
    </row>
    <row r="159">
      <c r="A159" s="115" t="s">
        <v>132</v>
      </c>
      <c r="B159" s="115" t="s">
        <v>133</v>
      </c>
      <c r="C159" s="115" t="s">
        <v>16</v>
      </c>
      <c r="D159" s="115" t="n">
        <v>1056.13963044841</v>
      </c>
      <c r="E159" s="115" t="n">
        <v>23.7526212166041</v>
      </c>
      <c r="F159" s="115" t="n">
        <v>2.11634497641803</v>
      </c>
      <c r="G159" s="115" t="n">
        <v>23.9857183225124</v>
      </c>
      <c r="H159" s="115" t="n">
        <v>48847.8052470052</v>
      </c>
      <c r="I159" s="115" t="n">
        <v>3.30716512508797</v>
      </c>
      <c r="J159" s="115" t="n">
        <v>97.883655023582</v>
      </c>
      <c r="K159" s="115" t="n">
        <v>0.518595821390175</v>
      </c>
    </row>
    <row r="160">
      <c r="A160" s="115" t="s">
        <v>132</v>
      </c>
      <c r="B160" s="115" t="s">
        <v>133</v>
      </c>
      <c r="C160" s="115" t="s">
        <v>17</v>
      </c>
      <c r="D160" s="115" t="n">
        <v>1411.24413558324</v>
      </c>
      <c r="E160" s="115" t="n">
        <v>20.0011580248292</v>
      </c>
      <c r="F160" s="115" t="n">
        <v>4.7949221680485</v>
      </c>
      <c r="G160" s="115" t="n">
        <v>19.3098847038715</v>
      </c>
      <c r="H160" s="115" t="n">
        <v>28020.8109869633</v>
      </c>
      <c r="I160" s="115" t="n">
        <v>4.36574830949328</v>
      </c>
      <c r="J160" s="115" t="n">
        <v>95.2050778319515</v>
      </c>
      <c r="K160" s="115" t="n">
        <v>0.972525797337045</v>
      </c>
    </row>
    <row r="161">
      <c r="A161" s="115" t="s">
        <v>134</v>
      </c>
      <c r="B161" s="115" t="s">
        <v>135</v>
      </c>
      <c r="C161" s="115" t="s">
        <v>16</v>
      </c>
      <c r="D161" s="115" t="n">
        <v>6885.43874080363</v>
      </c>
      <c r="E161" s="115" t="n">
        <v>12.2989235783507</v>
      </c>
      <c r="F161" s="115" t="n">
        <v>4.59171075090486</v>
      </c>
      <c r="G161" s="115" t="n">
        <v>12.0228037662415</v>
      </c>
      <c r="H161" s="115" t="n">
        <v>143068.230258202</v>
      </c>
      <c r="I161" s="115" t="n">
        <v>2.40493893841303</v>
      </c>
      <c r="J161" s="115" t="n">
        <v>95.4082892490951</v>
      </c>
      <c r="K161" s="115" t="n">
        <v>0.578620974592037</v>
      </c>
    </row>
    <row r="162">
      <c r="A162" s="115" t="s">
        <v>134</v>
      </c>
      <c r="B162" s="115" t="s">
        <v>135</v>
      </c>
      <c r="C162" s="115" t="s">
        <v>17</v>
      </c>
      <c r="D162" s="115" t="n">
        <v>6990.93035146016</v>
      </c>
      <c r="E162" s="115" t="n">
        <v>12.5707823223806</v>
      </c>
      <c r="F162" s="115" t="n">
        <v>7.6688294949081</v>
      </c>
      <c r="G162" s="115" t="n">
        <v>11.9346706918318</v>
      </c>
      <c r="H162" s="115" t="n">
        <v>84169.4006495349</v>
      </c>
      <c r="I162" s="115" t="n">
        <v>3.35050357947673</v>
      </c>
      <c r="J162" s="115" t="n">
        <v>92.3311705050919</v>
      </c>
      <c r="K162" s="115" t="n">
        <v>0.991268215412559</v>
      </c>
    </row>
    <row r="163">
      <c r="A163" s="115" t="s">
        <v>136</v>
      </c>
      <c r="B163" s="115" t="s">
        <v>137</v>
      </c>
      <c r="C163" s="115" t="s">
        <v>16</v>
      </c>
      <c r="D163" s="115" t="n">
        <v>621.52760824157</v>
      </c>
      <c r="E163" s="115" t="n">
        <v>20.1581981945556</v>
      </c>
      <c r="F163" s="115" t="n">
        <v>6.06072812704211</v>
      </c>
      <c r="G163" s="115" t="n">
        <v>20.8196556827534</v>
      </c>
      <c r="H163" s="115" t="n">
        <v>9633.47138219989</v>
      </c>
      <c r="I163" s="115" t="n">
        <v>6.59445574890005</v>
      </c>
      <c r="J163" s="115" t="n">
        <v>93.9392718729579</v>
      </c>
      <c r="K163" s="115" t="n">
        <v>1.34323239126701</v>
      </c>
    </row>
    <row r="164">
      <c r="A164" s="115" t="s">
        <v>136</v>
      </c>
      <c r="B164" s="115" t="s">
        <v>137</v>
      </c>
      <c r="C164" s="115" t="s">
        <v>17</v>
      </c>
      <c r="D164" s="115" t="n">
        <v>870.847065864662</v>
      </c>
      <c r="E164" s="115" t="n">
        <v>22.4480666340261</v>
      </c>
      <c r="F164" s="115" t="n">
        <v>12.8178824913251</v>
      </c>
      <c r="G164" s="115" t="n">
        <v>20.6151823627556</v>
      </c>
      <c r="H164" s="115" t="n">
        <v>5923.15394369393</v>
      </c>
      <c r="I164" s="115" t="n">
        <v>6.21322828366656</v>
      </c>
      <c r="J164" s="115" t="n">
        <v>87.1821175086749</v>
      </c>
      <c r="K164" s="115" t="n">
        <v>3.03093102822085</v>
      </c>
    </row>
    <row r="165">
      <c r="A165" s="115" t="s">
        <v>138</v>
      </c>
      <c r="B165" s="115" t="s">
        <v>139</v>
      </c>
      <c r="C165" s="115" t="s">
        <v>16</v>
      </c>
      <c r="D165" s="115" t="n">
        <v>13392.9840661346</v>
      </c>
      <c r="E165" s="115" t="n">
        <v>12.4852583814659</v>
      </c>
      <c r="F165" s="115" t="n">
        <v>5.860379247859</v>
      </c>
      <c r="G165" s="115" t="n">
        <v>12.2291508014405</v>
      </c>
      <c r="H165" s="115" t="n">
        <v>215141.441773754</v>
      </c>
      <c r="I165" s="115" t="n">
        <v>2.85102984830608</v>
      </c>
      <c r="J165" s="115" t="n">
        <v>94.139620752141</v>
      </c>
      <c r="K165" s="115" t="n">
        <v>0.761289040715304</v>
      </c>
    </row>
    <row r="166">
      <c r="A166" s="115" t="s">
        <v>138</v>
      </c>
      <c r="B166" s="115" t="s">
        <v>139</v>
      </c>
      <c r="C166" s="115" t="s">
        <v>17</v>
      </c>
      <c r="D166" s="115" t="n">
        <v>13765.4745173038</v>
      </c>
      <c r="E166" s="115" t="n">
        <v>11.1359851036595</v>
      </c>
      <c r="F166" s="115" t="n">
        <v>10.3354044880761</v>
      </c>
      <c r="G166" s="115" t="n">
        <v>10.1787326848516</v>
      </c>
      <c r="H166" s="115" t="n">
        <v>119422.099642808</v>
      </c>
      <c r="I166" s="115" t="n">
        <v>3.69645007128051</v>
      </c>
      <c r="J166" s="115" t="n">
        <v>89.6645955119239</v>
      </c>
      <c r="K166" s="115" t="n">
        <v>1.17327601684158</v>
      </c>
    </row>
    <row r="167">
      <c r="A167" s="115" t="s">
        <v>140</v>
      </c>
      <c r="B167" s="115" t="s">
        <v>141</v>
      </c>
      <c r="C167" s="115" t="s">
        <v>16</v>
      </c>
      <c r="D167" s="115" t="n">
        <v>38363.1710454398</v>
      </c>
      <c r="E167" s="115" t="n">
        <v>8.91478711272751</v>
      </c>
      <c r="F167" s="115" t="n">
        <v>10.4302294444534</v>
      </c>
      <c r="G167" s="115" t="n">
        <v>8.24856688307372</v>
      </c>
      <c r="H167" s="115" t="n">
        <v>329444.375756331</v>
      </c>
      <c r="I167" s="115" t="n">
        <v>2.64078560657193</v>
      </c>
      <c r="J167" s="115" t="n">
        <v>89.5697705555466</v>
      </c>
      <c r="K167" s="115" t="n">
        <v>0.96052992705864</v>
      </c>
    </row>
    <row r="168">
      <c r="A168" s="115" t="s">
        <v>140</v>
      </c>
      <c r="B168" s="115" t="s">
        <v>141</v>
      </c>
      <c r="C168" s="115" t="s">
        <v>17</v>
      </c>
      <c r="D168" s="115" t="n">
        <v>32808.7555395863</v>
      </c>
      <c r="E168" s="115" t="n">
        <v>7.95647865289305</v>
      </c>
      <c r="F168" s="115" t="n">
        <v>13.7280037007739</v>
      </c>
      <c r="G168" s="115" t="n">
        <v>7.23764043909499</v>
      </c>
      <c r="H168" s="115" t="n">
        <v>206182.697658644</v>
      </c>
      <c r="I168" s="115" t="n">
        <v>2.99641980719989</v>
      </c>
      <c r="J168" s="115" t="n">
        <v>86.2719962992261</v>
      </c>
      <c r="K168" s="115" t="n">
        <v>1.15168721015974</v>
      </c>
    </row>
    <row r="169">
      <c r="A169" s="115" t="s">
        <v>142</v>
      </c>
      <c r="B169" s="115" t="s">
        <v>143</v>
      </c>
      <c r="C169" s="115" t="s">
        <v>16</v>
      </c>
      <c r="D169" s="115" t="n">
        <v>827.849158466503</v>
      </c>
      <c r="E169" s="115" t="n">
        <v>31.2806692805254</v>
      </c>
      <c r="F169" s="115" t="n">
        <v>32.2866225282837</v>
      </c>
      <c r="G169" s="115" t="n">
        <v>8.78713183710227</v>
      </c>
      <c r="H169" s="115" t="n">
        <v>1736.21327247155</v>
      </c>
      <c r="I169" s="115" t="n">
        <v>34.9998377417185</v>
      </c>
      <c r="J169" s="115" t="n">
        <v>67.7133774717163</v>
      </c>
      <c r="K169" s="115" t="n">
        <v>4.18981919561298</v>
      </c>
    </row>
    <row r="170">
      <c r="A170" s="115" t="s">
        <v>142</v>
      </c>
      <c r="B170" s="115" t="s">
        <v>143</v>
      </c>
      <c r="C170" s="115" t="s">
        <v>17</v>
      </c>
      <c r="D170" s="115" t="n">
        <v>166.914534494495</v>
      </c>
      <c r="E170" s="115" t="n">
        <v>34.6085863425879</v>
      </c>
      <c r="F170" s="115" t="n">
        <v>29.1840479666787</v>
      </c>
      <c r="G170" s="115" t="n">
        <v>31.7574345917969</v>
      </c>
      <c r="H170" s="115" t="n">
        <v>405.023034567455</v>
      </c>
      <c r="I170" s="115" t="n">
        <v>36.7206818097975</v>
      </c>
      <c r="J170" s="115" t="n">
        <v>70.8159520333213</v>
      </c>
      <c r="K170" s="115" t="n">
        <v>13.0875949247927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601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16" t="s">
        <v>104</v>
      </c>
      <c r="B181" s="116" t="s">
        <v>105</v>
      </c>
      <c r="C181" s="116" t="s">
        <v>16</v>
      </c>
      <c r="D181" s="116" t="n">
        <v>8103.14564159991</v>
      </c>
      <c r="E181" s="116" t="n">
        <v>13.95408319261</v>
      </c>
      <c r="F181" s="116" t="n">
        <v>2.48745787221319</v>
      </c>
      <c r="G181" s="116" t="n">
        <v>14.0185436199679</v>
      </c>
      <c r="H181" s="116" t="n">
        <v>317656.970021795</v>
      </c>
      <c r="I181" s="116" t="n">
        <v>2.57559527311969</v>
      </c>
      <c r="J181" s="116" t="n">
        <v>97.5125421277868</v>
      </c>
      <c r="K181" s="116" t="n">
        <v>0.357600529363253</v>
      </c>
    </row>
    <row r="182">
      <c r="A182" s="116" t="s">
        <v>104</v>
      </c>
      <c r="B182" s="116" t="s">
        <v>105</v>
      </c>
      <c r="C182" s="116" t="s">
        <v>17</v>
      </c>
      <c r="D182" s="116" t="n">
        <v>13080.6148986974</v>
      </c>
      <c r="E182" s="116" t="n">
        <v>11.3143841408412</v>
      </c>
      <c r="F182" s="116" t="n">
        <v>6.45379801924166</v>
      </c>
      <c r="G182" s="116" t="n">
        <v>10.402189066569</v>
      </c>
      <c r="H182" s="116" t="n">
        <v>189600.269437909</v>
      </c>
      <c r="I182" s="116" t="n">
        <v>3.04908079243766</v>
      </c>
      <c r="J182" s="116" t="n">
        <v>93.5462019807584</v>
      </c>
      <c r="K182" s="116" t="n">
        <v>0.717652088188562</v>
      </c>
    </row>
    <row r="183">
      <c r="A183" s="116" t="s">
        <v>106</v>
      </c>
      <c r="B183" s="116" t="s">
        <v>107</v>
      </c>
      <c r="C183" s="116" t="s">
        <v>16</v>
      </c>
      <c r="D183" s="116" t="n">
        <v>2396.66002226675</v>
      </c>
      <c r="E183" s="116" t="n">
        <v>24.8566856589643</v>
      </c>
      <c r="F183" s="116" t="n">
        <v>2.83108271111353</v>
      </c>
      <c r="G183" s="116" t="n">
        <v>24.2015880960545</v>
      </c>
      <c r="H183" s="116" t="n">
        <v>82258.5855789501</v>
      </c>
      <c r="I183" s="116" t="n">
        <v>5.1788562322127</v>
      </c>
      <c r="J183" s="116" t="n">
        <v>97.1689172888865</v>
      </c>
      <c r="K183" s="116" t="n">
        <v>0.705129783802454</v>
      </c>
    </row>
    <row r="184">
      <c r="A184" s="116" t="s">
        <v>106</v>
      </c>
      <c r="B184" s="116" t="s">
        <v>107</v>
      </c>
      <c r="C184" s="116" t="s">
        <v>17</v>
      </c>
      <c r="D184" s="116" t="n">
        <v>3120.68436871474</v>
      </c>
      <c r="E184" s="116" t="n">
        <v>24.2339510296293</v>
      </c>
      <c r="F184" s="116" t="n">
        <v>4.52209168964928</v>
      </c>
      <c r="G184" s="116" t="n">
        <v>24.3013486036863</v>
      </c>
      <c r="H184" s="116" t="n">
        <v>65889.0700300682</v>
      </c>
      <c r="I184" s="116" t="n">
        <v>6.07492105915866</v>
      </c>
      <c r="J184" s="116" t="n">
        <v>95.4779083103507</v>
      </c>
      <c r="K184" s="116" t="n">
        <v>1.15097752467296</v>
      </c>
    </row>
    <row r="185">
      <c r="A185" s="116" t="s">
        <v>108</v>
      </c>
      <c r="B185" s="116" t="s">
        <v>109</v>
      </c>
      <c r="C185" s="116" t="s">
        <v>16</v>
      </c>
      <c r="D185" s="116" t="n">
        <v>5712.85649877981</v>
      </c>
      <c r="E185" s="116" t="n">
        <v>11.0013756175167</v>
      </c>
      <c r="F185" s="116" t="n">
        <v>9.708258135881</v>
      </c>
      <c r="G185" s="116" t="n">
        <v>10.3485905631906</v>
      </c>
      <c r="H185" s="116" t="n">
        <v>53132.4731043291</v>
      </c>
      <c r="I185" s="116" t="n">
        <v>3.43679945738668</v>
      </c>
      <c r="J185" s="116" t="n">
        <v>90.291741864119</v>
      </c>
      <c r="K185" s="116" t="n">
        <v>1.1126907783127</v>
      </c>
    </row>
    <row r="186">
      <c r="A186" s="116" t="s">
        <v>108</v>
      </c>
      <c r="B186" s="116" t="s">
        <v>109</v>
      </c>
      <c r="C186" s="116" t="s">
        <v>17</v>
      </c>
      <c r="D186" s="116" t="n">
        <v>5617.73637121144</v>
      </c>
      <c r="E186" s="116" t="n">
        <v>11.2723028096874</v>
      </c>
      <c r="F186" s="116" t="n">
        <v>12.9833810923275</v>
      </c>
      <c r="G186" s="116" t="n">
        <v>10.8023143237434</v>
      </c>
      <c r="H186" s="116" t="n">
        <v>37650.9340256795</v>
      </c>
      <c r="I186" s="116" t="n">
        <v>4.1770276138567</v>
      </c>
      <c r="J186" s="116" t="n">
        <v>87.0166189076725</v>
      </c>
      <c r="K186" s="116" t="n">
        <v>1.61176756009192</v>
      </c>
    </row>
    <row r="187">
      <c r="A187" s="116" t="s">
        <v>110</v>
      </c>
      <c r="B187" s="116" t="s">
        <v>111</v>
      </c>
      <c r="C187" s="116" t="s">
        <v>16</v>
      </c>
      <c r="D187" s="116" t="n">
        <v>16624.9898526013</v>
      </c>
      <c r="E187" s="116" t="n">
        <v>10.0196294784856</v>
      </c>
      <c r="F187" s="116" t="n">
        <v>6.77378843868213</v>
      </c>
      <c r="G187" s="116" t="n">
        <v>9.78006928313805</v>
      </c>
      <c r="H187" s="116" t="n">
        <v>228806.204273027</v>
      </c>
      <c r="I187" s="116" t="n">
        <v>2.43035400017368</v>
      </c>
      <c r="J187" s="116" t="n">
        <v>93.2262115613179</v>
      </c>
      <c r="K187" s="116" t="n">
        <v>0.710616886926241</v>
      </c>
    </row>
    <row r="188">
      <c r="A188" s="116" t="s">
        <v>110</v>
      </c>
      <c r="B188" s="116" t="s">
        <v>111</v>
      </c>
      <c r="C188" s="116" t="s">
        <v>17</v>
      </c>
      <c r="D188" s="116" t="n">
        <v>16903.9792366544</v>
      </c>
      <c r="E188" s="116" t="n">
        <v>9.36600867242944</v>
      </c>
      <c r="F188" s="116" t="n">
        <v>12.3198938500578</v>
      </c>
      <c r="G188" s="116" t="n">
        <v>8.98423210691315</v>
      </c>
      <c r="H188" s="116" t="n">
        <v>120304.826637717</v>
      </c>
      <c r="I188" s="116" t="n">
        <v>3.28805863866771</v>
      </c>
      <c r="J188" s="116" t="n">
        <v>87.6801061499422</v>
      </c>
      <c r="K188" s="116" t="n">
        <v>1.26237057345903</v>
      </c>
    </row>
    <row r="189">
      <c r="A189" s="116" t="s">
        <v>112</v>
      </c>
      <c r="B189" s="116" t="s">
        <v>113</v>
      </c>
      <c r="C189" s="116" t="s">
        <v>16</v>
      </c>
      <c r="D189" s="116" t="n">
        <v>32095.870413085</v>
      </c>
      <c r="E189" s="116" t="n">
        <v>7.49482776842336</v>
      </c>
      <c r="F189" s="116" t="n">
        <v>15.0801535911547</v>
      </c>
      <c r="G189" s="116" t="n">
        <v>7.00512935985904</v>
      </c>
      <c r="H189" s="116" t="n">
        <v>180739.298798393</v>
      </c>
      <c r="I189" s="116" t="n">
        <v>2.91615703099438</v>
      </c>
      <c r="J189" s="116" t="n">
        <v>84.9198464088452</v>
      </c>
      <c r="K189" s="116" t="n">
        <v>1.2439780703793</v>
      </c>
    </row>
    <row r="190">
      <c r="A190" s="116" t="s">
        <v>112</v>
      </c>
      <c r="B190" s="116" t="s">
        <v>113</v>
      </c>
      <c r="C190" s="116" t="s">
        <v>17</v>
      </c>
      <c r="D190" s="116" t="n">
        <v>31810.453974413</v>
      </c>
      <c r="E190" s="116" t="n">
        <v>8.93983256298162</v>
      </c>
      <c r="F190" s="116" t="n">
        <v>22.9861210127669</v>
      </c>
      <c r="G190" s="116" t="n">
        <v>7.62043168186086</v>
      </c>
      <c r="H190" s="116" t="n">
        <v>106579.376814109</v>
      </c>
      <c r="I190" s="116" t="n">
        <v>3.85770734961076</v>
      </c>
      <c r="J190" s="116" t="n">
        <v>77.0138789872331</v>
      </c>
      <c r="K190" s="116" t="n">
        <v>2.27444932150235</v>
      </c>
    </row>
    <row r="191">
      <c r="A191" s="116" t="s">
        <v>114</v>
      </c>
      <c r="B191" s="116" t="s">
        <v>115</v>
      </c>
      <c r="C191" s="116" t="s">
        <v>16</v>
      </c>
      <c r="D191" s="116" t="n">
        <v>11913.958275296</v>
      </c>
      <c r="E191" s="116" t="n">
        <v>16.4475439218257</v>
      </c>
      <c r="F191" s="116" t="n">
        <v>10.8113865246421</v>
      </c>
      <c r="G191" s="116" t="n">
        <v>15.6967837544504</v>
      </c>
      <c r="H191" s="116" t="n">
        <v>98284.2873256806</v>
      </c>
      <c r="I191" s="116" t="n">
        <v>5.36425899183525</v>
      </c>
      <c r="J191" s="116" t="n">
        <v>89.1886134753579</v>
      </c>
      <c r="K191" s="116" t="n">
        <v>1.90275405963088</v>
      </c>
    </row>
    <row r="192">
      <c r="A192" s="116" t="s">
        <v>114</v>
      </c>
      <c r="B192" s="116" t="s">
        <v>115</v>
      </c>
      <c r="C192" s="116" t="s">
        <v>17</v>
      </c>
      <c r="D192" s="116" t="n">
        <v>10792.8086983921</v>
      </c>
      <c r="E192" s="116" t="n">
        <v>14.5201468111409</v>
      </c>
      <c r="F192" s="116" t="n">
        <v>17.9158273295027</v>
      </c>
      <c r="G192" s="116" t="n">
        <v>13.1691188677598</v>
      </c>
      <c r="H192" s="116" t="n">
        <v>49448.945700631</v>
      </c>
      <c r="I192" s="116" t="n">
        <v>5.65877687158053</v>
      </c>
      <c r="J192" s="116" t="n">
        <v>82.0841726704973</v>
      </c>
      <c r="K192" s="116" t="n">
        <v>2.8743136714501</v>
      </c>
    </row>
    <row r="193">
      <c r="A193" s="116" t="s">
        <v>116</v>
      </c>
      <c r="B193" s="116" t="s">
        <v>117</v>
      </c>
      <c r="C193" s="116" t="s">
        <v>16</v>
      </c>
      <c r="D193" s="116" t="n">
        <v>29553.3524964199</v>
      </c>
      <c r="E193" s="116" t="n">
        <v>10.6735355981529</v>
      </c>
      <c r="F193" s="116" t="n">
        <v>6.66780315878158</v>
      </c>
      <c r="G193" s="116" t="n">
        <v>10.2301882093264</v>
      </c>
      <c r="H193" s="116" t="n">
        <v>413671.376738392</v>
      </c>
      <c r="I193" s="116" t="n">
        <v>2.32546278621272</v>
      </c>
      <c r="J193" s="116" t="n">
        <v>93.3321968412184</v>
      </c>
      <c r="K193" s="116" t="n">
        <v>0.730861198661418</v>
      </c>
    </row>
    <row r="194">
      <c r="A194" s="116" t="s">
        <v>116</v>
      </c>
      <c r="B194" s="116" t="s">
        <v>117</v>
      </c>
      <c r="C194" s="116" t="s">
        <v>17</v>
      </c>
      <c r="D194" s="116" t="n">
        <v>26270.719739071</v>
      </c>
      <c r="E194" s="116" t="n">
        <v>11.4539673774379</v>
      </c>
      <c r="F194" s="116" t="n">
        <v>10.8851189235154</v>
      </c>
      <c r="G194" s="116" t="n">
        <v>10.746437869572</v>
      </c>
      <c r="H194" s="116" t="n">
        <v>215074.551026117</v>
      </c>
      <c r="I194" s="116" t="n">
        <v>3.43674456165037</v>
      </c>
      <c r="J194" s="116" t="n">
        <v>89.1148810764846</v>
      </c>
      <c r="K194" s="116" t="n">
        <v>1.31264557390885</v>
      </c>
    </row>
    <row r="195">
      <c r="A195" s="116" t="s">
        <v>118</v>
      </c>
      <c r="B195" s="116" t="s">
        <v>119</v>
      </c>
      <c r="C195" s="116" t="s">
        <v>16</v>
      </c>
      <c r="D195" s="116" t="n">
        <v>34702.1194510233</v>
      </c>
      <c r="E195" s="116" t="n">
        <v>8.14682857797696</v>
      </c>
      <c r="F195" s="116" t="n">
        <v>5.21062182431594</v>
      </c>
      <c r="G195" s="116" t="n">
        <v>7.92816544087706</v>
      </c>
      <c r="H195" s="116" t="n">
        <v>631285.945333914</v>
      </c>
      <c r="I195" s="116" t="n">
        <v>1.59822039219966</v>
      </c>
      <c r="J195" s="116" t="n">
        <v>94.7893781756841</v>
      </c>
      <c r="K195" s="116" t="n">
        <v>0.435815411685217</v>
      </c>
    </row>
    <row r="196">
      <c r="A196" s="116" t="s">
        <v>118</v>
      </c>
      <c r="B196" s="116" t="s">
        <v>119</v>
      </c>
      <c r="C196" s="116" t="s">
        <v>17</v>
      </c>
      <c r="D196" s="116" t="n">
        <v>28283.0717127712</v>
      </c>
      <c r="E196" s="116" t="n">
        <v>7.68310681619364</v>
      </c>
      <c r="F196" s="116" t="n">
        <v>8.22955188862837</v>
      </c>
      <c r="G196" s="116" t="n">
        <v>7.31589996715929</v>
      </c>
      <c r="H196" s="116" t="n">
        <v>315393.86350229</v>
      </c>
      <c r="I196" s="116" t="n">
        <v>2.12676767883608</v>
      </c>
      <c r="J196" s="116" t="n">
        <v>91.7704481113716</v>
      </c>
      <c r="K196" s="116" t="n">
        <v>0.656056275530941</v>
      </c>
    </row>
    <row r="197">
      <c r="A197" s="116" t="s">
        <v>120</v>
      </c>
      <c r="B197" s="116" t="s">
        <v>121</v>
      </c>
      <c r="C197" s="116" t="s">
        <v>16</v>
      </c>
      <c r="D197" s="116" t="n">
        <v>8345.8434846427</v>
      </c>
      <c r="E197" s="116" t="n">
        <v>13.7787640452362</v>
      </c>
      <c r="F197" s="116" t="n">
        <v>3.45982792519561</v>
      </c>
      <c r="G197" s="116" t="n">
        <v>13.6053800240658</v>
      </c>
      <c r="H197" s="116" t="n">
        <v>232875.502347776</v>
      </c>
      <c r="I197" s="116" t="n">
        <v>2.1566537626976</v>
      </c>
      <c r="J197" s="116" t="n">
        <v>96.5401720748044</v>
      </c>
      <c r="K197" s="116" t="n">
        <v>0.487592602421377</v>
      </c>
    </row>
    <row r="198">
      <c r="A198" s="116" t="s">
        <v>120</v>
      </c>
      <c r="B198" s="116" t="s">
        <v>121</v>
      </c>
      <c r="C198" s="116" t="s">
        <v>17</v>
      </c>
      <c r="D198" s="116" t="n">
        <v>8036.55505459855</v>
      </c>
      <c r="E198" s="116" t="n">
        <v>10.2232692472831</v>
      </c>
      <c r="F198" s="116" t="n">
        <v>6.68305835761342</v>
      </c>
      <c r="G198" s="116" t="n">
        <v>9.9217876917406</v>
      </c>
      <c r="H198" s="116" t="n">
        <v>112216.099112983</v>
      </c>
      <c r="I198" s="116" t="n">
        <v>2.60509763783724</v>
      </c>
      <c r="J198" s="116" t="n">
        <v>93.3169416423866</v>
      </c>
      <c r="K198" s="116" t="n">
        <v>0.710566430797325</v>
      </c>
    </row>
    <row r="199">
      <c r="A199" s="116" t="s">
        <v>122</v>
      </c>
      <c r="B199" s="116" t="s">
        <v>123</v>
      </c>
      <c r="C199" s="116" t="s">
        <v>16</v>
      </c>
      <c r="D199" s="116" t="n">
        <v>15733.3339872696</v>
      </c>
      <c r="E199" s="116" t="n">
        <v>13.4280215027115</v>
      </c>
      <c r="F199" s="116" t="n">
        <v>3.15573381704553</v>
      </c>
      <c r="G199" s="116" t="n">
        <v>13.3081546335563</v>
      </c>
      <c r="H199" s="116" t="n">
        <v>482830.071528331</v>
      </c>
      <c r="I199" s="116" t="n">
        <v>1.97516023371401</v>
      </c>
      <c r="J199" s="116" t="n">
        <v>96.8442661829545</v>
      </c>
      <c r="K199" s="116" t="n">
        <v>0.433654931519082</v>
      </c>
    </row>
    <row r="200">
      <c r="A200" s="116" t="s">
        <v>122</v>
      </c>
      <c r="B200" s="116" t="s">
        <v>123</v>
      </c>
      <c r="C200" s="116" t="s">
        <v>17</v>
      </c>
      <c r="D200" s="116" t="n">
        <v>11718.2755241579</v>
      </c>
      <c r="E200" s="116" t="n">
        <v>11.2602490703928</v>
      </c>
      <c r="F200" s="116" t="n">
        <v>4.07485049110926</v>
      </c>
      <c r="G200" s="116" t="n">
        <v>11.1979254694121</v>
      </c>
      <c r="H200" s="116" t="n">
        <v>275857.318960242</v>
      </c>
      <c r="I200" s="116" t="n">
        <v>2.66925157172237</v>
      </c>
      <c r="J200" s="116" t="n">
        <v>95.9251495088907</v>
      </c>
      <c r="K200" s="116" t="n">
        <v>0.475682053476598</v>
      </c>
    </row>
    <row r="201">
      <c r="A201" s="116" t="s">
        <v>124</v>
      </c>
      <c r="B201" s="116" t="s">
        <v>125</v>
      </c>
      <c r="C201" s="116" t="s">
        <v>16</v>
      </c>
      <c r="D201" s="116" t="n">
        <v>26776.3278661776</v>
      </c>
      <c r="E201" s="116" t="n">
        <v>15.9959207614555</v>
      </c>
      <c r="F201" s="116" t="n">
        <v>3.79751473901377</v>
      </c>
      <c r="G201" s="116" t="n">
        <v>15.5427498118571</v>
      </c>
      <c r="H201" s="116" t="n">
        <v>678325.026740586</v>
      </c>
      <c r="I201" s="116" t="n">
        <v>1.96941401524245</v>
      </c>
      <c r="J201" s="116" t="n">
        <v>96.2024852609862</v>
      </c>
      <c r="K201" s="116" t="n">
        <v>0.613537387679809</v>
      </c>
    </row>
    <row r="202">
      <c r="A202" s="116" t="s">
        <v>124</v>
      </c>
      <c r="B202" s="116" t="s">
        <v>125</v>
      </c>
      <c r="C202" s="116" t="s">
        <v>17</v>
      </c>
      <c r="D202" s="116" t="n">
        <v>27321.8067904157</v>
      </c>
      <c r="E202" s="116" t="n">
        <v>11.6262791501339</v>
      </c>
      <c r="F202" s="116" t="n">
        <v>6.36020004518773</v>
      </c>
      <c r="G202" s="116" t="n">
        <v>11.1435133092295</v>
      </c>
      <c r="H202" s="116" t="n">
        <v>402252.838602822</v>
      </c>
      <c r="I202" s="116" t="n">
        <v>2.40627888154062</v>
      </c>
      <c r="J202" s="116" t="n">
        <v>93.6397999548123</v>
      </c>
      <c r="K202" s="116" t="n">
        <v>0.756889419745809</v>
      </c>
    </row>
    <row r="203">
      <c r="A203" s="116" t="s">
        <v>126</v>
      </c>
      <c r="B203" s="116" t="s">
        <v>127</v>
      </c>
      <c r="C203" s="116" t="s">
        <v>16</v>
      </c>
      <c r="D203" s="116" t="n">
        <v>2495.2531126047</v>
      </c>
      <c r="E203" s="116" t="n">
        <v>23.5779529369925</v>
      </c>
      <c r="F203" s="116" t="n">
        <v>3.25079723091681</v>
      </c>
      <c r="G203" s="116" t="n">
        <v>22.8538855192236</v>
      </c>
      <c r="H203" s="116" t="n">
        <v>74262.9368130393</v>
      </c>
      <c r="I203" s="116" t="n">
        <v>3.73851854420872</v>
      </c>
      <c r="J203" s="116" t="n">
        <v>96.7492027690832</v>
      </c>
      <c r="K203" s="116" t="n">
        <v>0.76789622689607</v>
      </c>
    </row>
    <row r="204">
      <c r="A204" s="116" t="s">
        <v>126</v>
      </c>
      <c r="B204" s="116" t="s">
        <v>127</v>
      </c>
      <c r="C204" s="116" t="s">
        <v>17</v>
      </c>
      <c r="D204" s="116" t="n">
        <v>3146.65327753275</v>
      </c>
      <c r="E204" s="116" t="n">
        <v>21.7051897925899</v>
      </c>
      <c r="F204" s="116" t="n">
        <v>5.50770800616582</v>
      </c>
      <c r="G204" s="116" t="n">
        <v>20.6734096514638</v>
      </c>
      <c r="H204" s="116" t="n">
        <v>53985.1567968232</v>
      </c>
      <c r="I204" s="116" t="n">
        <v>4.19000593789091</v>
      </c>
      <c r="J204" s="116" t="n">
        <v>94.4922919938342</v>
      </c>
      <c r="K204" s="116" t="n">
        <v>1.20499885704479</v>
      </c>
    </row>
    <row r="205">
      <c r="A205" s="116" t="s">
        <v>128</v>
      </c>
      <c r="B205" s="116" t="s">
        <v>129</v>
      </c>
      <c r="C205" s="116" t="s">
        <v>16</v>
      </c>
      <c r="D205" s="116" t="n">
        <v>1646.47095793804</v>
      </c>
      <c r="E205" s="116" t="n">
        <v>14.2220101894744</v>
      </c>
      <c r="F205" s="116" t="n">
        <v>1.88673749566516</v>
      </c>
      <c r="G205" s="116" t="n">
        <v>14.4847188723449</v>
      </c>
      <c r="H205" s="116" t="n">
        <v>85619.03162103</v>
      </c>
      <c r="I205" s="116" t="n">
        <v>2.84022594444822</v>
      </c>
      <c r="J205" s="116" t="n">
        <v>98.1132625043348</v>
      </c>
      <c r="K205" s="116" t="n">
        <v>0.2785440165076</v>
      </c>
    </row>
    <row r="206">
      <c r="A206" s="116" t="s">
        <v>128</v>
      </c>
      <c r="B206" s="116" t="s">
        <v>129</v>
      </c>
      <c r="C206" s="116" t="s">
        <v>17</v>
      </c>
      <c r="D206" s="116" t="n">
        <v>2327.18058568266</v>
      </c>
      <c r="E206" s="116" t="n">
        <v>12.8839629909085</v>
      </c>
      <c r="F206" s="116" t="n">
        <v>4.15972811568531</v>
      </c>
      <c r="G206" s="116" t="n">
        <v>12.6919573806028</v>
      </c>
      <c r="H206" s="116" t="n">
        <v>53618.316835349</v>
      </c>
      <c r="I206" s="116" t="n">
        <v>2.86755152284842</v>
      </c>
      <c r="J206" s="116" t="n">
        <v>95.8402718843147</v>
      </c>
      <c r="K206" s="116" t="n">
        <v>0.550865423492333</v>
      </c>
    </row>
    <row r="207">
      <c r="A207" s="116" t="s">
        <v>130</v>
      </c>
      <c r="B207" s="116" t="s">
        <v>131</v>
      </c>
      <c r="C207" s="116" t="s">
        <v>16</v>
      </c>
      <c r="D207" s="116" t="n">
        <v>1943.83185460434</v>
      </c>
      <c r="E207" s="116" t="n">
        <v>18.5033251477022</v>
      </c>
      <c r="F207" s="116" t="n">
        <v>4.48212229567427</v>
      </c>
      <c r="G207" s="116" t="n">
        <v>18.3427750540052</v>
      </c>
      <c r="H207" s="116" t="n">
        <v>41424.7271978862</v>
      </c>
      <c r="I207" s="116" t="n">
        <v>4.26067636342725</v>
      </c>
      <c r="J207" s="116" t="n">
        <v>95.5178777043257</v>
      </c>
      <c r="K207" s="116" t="n">
        <v>0.86072432732005</v>
      </c>
    </row>
    <row r="208">
      <c r="A208" s="116" t="s">
        <v>130</v>
      </c>
      <c r="B208" s="116" t="s">
        <v>131</v>
      </c>
      <c r="C208" s="116" t="s">
        <v>17</v>
      </c>
      <c r="D208" s="116" t="n">
        <v>2119.56977063359</v>
      </c>
      <c r="E208" s="116" t="n">
        <v>23.6099944882806</v>
      </c>
      <c r="F208" s="116" t="n">
        <v>7.12617539569197</v>
      </c>
      <c r="G208" s="116" t="n">
        <v>22.6870733485028</v>
      </c>
      <c r="H208" s="116" t="n">
        <v>27623.8711768759</v>
      </c>
      <c r="I208" s="116" t="n">
        <v>4.99903202341124</v>
      </c>
      <c r="J208" s="116" t="n">
        <v>92.873824604308</v>
      </c>
      <c r="K208" s="116" t="n">
        <v>1.74077103624373</v>
      </c>
    </row>
    <row r="209">
      <c r="A209" s="116" t="s">
        <v>132</v>
      </c>
      <c r="B209" s="116" t="s">
        <v>133</v>
      </c>
      <c r="C209" s="116" t="s">
        <v>16</v>
      </c>
      <c r="D209" s="116" t="n">
        <v>1056.13963044841</v>
      </c>
      <c r="E209" s="116" t="n">
        <v>23.7526212166041</v>
      </c>
      <c r="F209" s="116" t="n">
        <v>2.11634497641803</v>
      </c>
      <c r="G209" s="116" t="n">
        <v>23.9857183225124</v>
      </c>
      <c r="H209" s="116" t="n">
        <v>48847.8052470052</v>
      </c>
      <c r="I209" s="116" t="n">
        <v>3.30716512508797</v>
      </c>
      <c r="J209" s="116" t="n">
        <v>97.883655023582</v>
      </c>
      <c r="K209" s="116" t="n">
        <v>0.518595821390175</v>
      </c>
    </row>
    <row r="210">
      <c r="A210" s="116" t="s">
        <v>132</v>
      </c>
      <c r="B210" s="116" t="s">
        <v>133</v>
      </c>
      <c r="C210" s="116" t="s">
        <v>17</v>
      </c>
      <c r="D210" s="116" t="n">
        <v>1411.24413558324</v>
      </c>
      <c r="E210" s="116" t="n">
        <v>20.0011580248292</v>
      </c>
      <c r="F210" s="116" t="n">
        <v>4.7949221680485</v>
      </c>
      <c r="G210" s="116" t="n">
        <v>19.3098847038715</v>
      </c>
      <c r="H210" s="116" t="n">
        <v>28020.8109869633</v>
      </c>
      <c r="I210" s="116" t="n">
        <v>4.36574830949328</v>
      </c>
      <c r="J210" s="116" t="n">
        <v>95.2050778319515</v>
      </c>
      <c r="K210" s="116" t="n">
        <v>0.972525797337045</v>
      </c>
    </row>
    <row r="211">
      <c r="A211" s="116" t="s">
        <v>134</v>
      </c>
      <c r="B211" s="116" t="s">
        <v>135</v>
      </c>
      <c r="C211" s="116" t="s">
        <v>16</v>
      </c>
      <c r="D211" s="116" t="n">
        <v>6885.43874080363</v>
      </c>
      <c r="E211" s="116" t="n">
        <v>12.2989235783507</v>
      </c>
      <c r="F211" s="116" t="n">
        <v>4.59171075090486</v>
      </c>
      <c r="G211" s="116" t="n">
        <v>12.0228037662415</v>
      </c>
      <c r="H211" s="116" t="n">
        <v>143068.230258202</v>
      </c>
      <c r="I211" s="116" t="n">
        <v>2.40493893841303</v>
      </c>
      <c r="J211" s="116" t="n">
        <v>95.4082892490951</v>
      </c>
      <c r="K211" s="116" t="n">
        <v>0.578620974592037</v>
      </c>
    </row>
    <row r="212">
      <c r="A212" s="116" t="s">
        <v>134</v>
      </c>
      <c r="B212" s="116" t="s">
        <v>135</v>
      </c>
      <c r="C212" s="116" t="s">
        <v>17</v>
      </c>
      <c r="D212" s="116" t="n">
        <v>6990.93035146016</v>
      </c>
      <c r="E212" s="116" t="n">
        <v>12.5707823223806</v>
      </c>
      <c r="F212" s="116" t="n">
        <v>7.6688294949081</v>
      </c>
      <c r="G212" s="116" t="n">
        <v>11.9346706918318</v>
      </c>
      <c r="H212" s="116" t="n">
        <v>84169.4006495349</v>
      </c>
      <c r="I212" s="116" t="n">
        <v>3.35050357947673</v>
      </c>
      <c r="J212" s="116" t="n">
        <v>92.3311705050919</v>
      </c>
      <c r="K212" s="116" t="n">
        <v>0.991268215412559</v>
      </c>
    </row>
    <row r="213">
      <c r="A213" s="116" t="s">
        <v>136</v>
      </c>
      <c r="B213" s="116" t="s">
        <v>137</v>
      </c>
      <c r="C213" s="116" t="s">
        <v>16</v>
      </c>
      <c r="D213" s="116" t="n">
        <v>621.52760824157</v>
      </c>
      <c r="E213" s="116" t="n">
        <v>20.1581981945556</v>
      </c>
      <c r="F213" s="116" t="n">
        <v>6.06072812704211</v>
      </c>
      <c r="G213" s="116" t="n">
        <v>20.8196556827534</v>
      </c>
      <c r="H213" s="116" t="n">
        <v>9633.47138219989</v>
      </c>
      <c r="I213" s="116" t="n">
        <v>6.59445574890005</v>
      </c>
      <c r="J213" s="116" t="n">
        <v>93.9392718729579</v>
      </c>
      <c r="K213" s="116" t="n">
        <v>1.34323239126701</v>
      </c>
    </row>
    <row r="214">
      <c r="A214" s="116" t="s">
        <v>136</v>
      </c>
      <c r="B214" s="116" t="s">
        <v>137</v>
      </c>
      <c r="C214" s="116" t="s">
        <v>17</v>
      </c>
      <c r="D214" s="116" t="n">
        <v>870.847065864662</v>
      </c>
      <c r="E214" s="116" t="n">
        <v>22.4480666340261</v>
      </c>
      <c r="F214" s="116" t="n">
        <v>12.8178824913251</v>
      </c>
      <c r="G214" s="116" t="n">
        <v>20.6151823627556</v>
      </c>
      <c r="H214" s="116" t="n">
        <v>5923.15394369393</v>
      </c>
      <c r="I214" s="116" t="n">
        <v>6.21322828366656</v>
      </c>
      <c r="J214" s="116" t="n">
        <v>87.1821175086749</v>
      </c>
      <c r="K214" s="116" t="n">
        <v>3.03093102822085</v>
      </c>
    </row>
    <row r="215">
      <c r="A215" s="116" t="s">
        <v>138</v>
      </c>
      <c r="B215" s="116" t="s">
        <v>139</v>
      </c>
      <c r="C215" s="116" t="s">
        <v>16</v>
      </c>
      <c r="D215" s="116" t="n">
        <v>13392.9840661346</v>
      </c>
      <c r="E215" s="116" t="n">
        <v>12.4852583814659</v>
      </c>
      <c r="F215" s="116" t="n">
        <v>5.860379247859</v>
      </c>
      <c r="G215" s="116" t="n">
        <v>12.2291508014405</v>
      </c>
      <c r="H215" s="116" t="n">
        <v>215141.441773754</v>
      </c>
      <c r="I215" s="116" t="n">
        <v>2.85102984830608</v>
      </c>
      <c r="J215" s="116" t="n">
        <v>94.139620752141</v>
      </c>
      <c r="K215" s="116" t="n">
        <v>0.761289040715304</v>
      </c>
    </row>
    <row r="216">
      <c r="A216" s="116" t="s">
        <v>138</v>
      </c>
      <c r="B216" s="116" t="s">
        <v>139</v>
      </c>
      <c r="C216" s="116" t="s">
        <v>17</v>
      </c>
      <c r="D216" s="116" t="n">
        <v>13765.4745173038</v>
      </c>
      <c r="E216" s="116" t="n">
        <v>11.1359851036595</v>
      </c>
      <c r="F216" s="116" t="n">
        <v>10.3354044880761</v>
      </c>
      <c r="G216" s="116" t="n">
        <v>10.1787326848516</v>
      </c>
      <c r="H216" s="116" t="n">
        <v>119422.099642808</v>
      </c>
      <c r="I216" s="116" t="n">
        <v>3.69645007128051</v>
      </c>
      <c r="J216" s="116" t="n">
        <v>89.6645955119239</v>
      </c>
      <c r="K216" s="116" t="n">
        <v>1.17327601684158</v>
      </c>
    </row>
    <row r="217">
      <c r="A217" s="116" t="s">
        <v>140</v>
      </c>
      <c r="B217" s="116" t="s">
        <v>141</v>
      </c>
      <c r="C217" s="116" t="s">
        <v>16</v>
      </c>
      <c r="D217" s="116" t="n">
        <v>37540.8279726492</v>
      </c>
      <c r="E217" s="116" t="n">
        <v>9.0298714624134</v>
      </c>
      <c r="F217" s="116" t="n">
        <v>10.3590476121767</v>
      </c>
      <c r="G217" s="116" t="n">
        <v>8.41516836667844</v>
      </c>
      <c r="H217" s="116" t="n">
        <v>324855.691264517</v>
      </c>
      <c r="I217" s="116" t="n">
        <v>2.59237963039864</v>
      </c>
      <c r="J217" s="116" t="n">
        <v>89.6409523878233</v>
      </c>
      <c r="K217" s="116" t="n">
        <v>0.972469919750059</v>
      </c>
    </row>
    <row r="218">
      <c r="A218" s="116" t="s">
        <v>140</v>
      </c>
      <c r="B218" s="116" t="s">
        <v>141</v>
      </c>
      <c r="C218" s="116" t="s">
        <v>17</v>
      </c>
      <c r="D218" s="116" t="n">
        <v>32464.9110138598</v>
      </c>
      <c r="E218" s="116" t="n">
        <v>8.00713752641082</v>
      </c>
      <c r="F218" s="116" t="n">
        <v>13.7351055916201</v>
      </c>
      <c r="G218" s="116" t="n">
        <v>7.30642453134691</v>
      </c>
      <c r="H218" s="116" t="n">
        <v>203899.569748974</v>
      </c>
      <c r="I218" s="116" t="n">
        <v>2.97349359335885</v>
      </c>
      <c r="J218" s="116" t="n">
        <v>86.2648944083799</v>
      </c>
      <c r="K218" s="116" t="n">
        <v>1.16332968496052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602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17" t="s">
        <v>124</v>
      </c>
      <c r="B229" s="117" t="s">
        <v>147</v>
      </c>
      <c r="C229" s="117" t="s">
        <v>16</v>
      </c>
      <c r="D229" s="117" t="n">
        <v>1810.81881624509</v>
      </c>
      <c r="E229" s="117" t="n">
        <v>23.1797121888523</v>
      </c>
      <c r="F229" s="117" t="n">
        <v>4.9805868619269</v>
      </c>
      <c r="G229" s="117" t="n">
        <v>21.5077592298344</v>
      </c>
      <c r="H229" s="117" t="n">
        <v>34546.7202940058</v>
      </c>
      <c r="I229" s="117" t="n">
        <v>4.93413878369778</v>
      </c>
      <c r="J229" s="117" t="n">
        <v>95.0194131380731</v>
      </c>
      <c r="K229" s="117" t="n">
        <v>1.12736186755797</v>
      </c>
    </row>
    <row r="230">
      <c r="A230" s="117" t="s">
        <v>124</v>
      </c>
      <c r="B230" s="117" t="s">
        <v>147</v>
      </c>
      <c r="C230" s="117" t="s">
        <v>17</v>
      </c>
      <c r="D230" s="117" t="n">
        <v>3445.15953635298</v>
      </c>
      <c r="E230" s="117" t="n">
        <v>17.0863190265608</v>
      </c>
      <c r="F230" s="117" t="n">
        <v>11.0197637699241</v>
      </c>
      <c r="G230" s="117" t="n">
        <v>14.5410863741227</v>
      </c>
      <c r="H230" s="117" t="n">
        <v>27818.3013533963</v>
      </c>
      <c r="I230" s="117" t="n">
        <v>6.48213870746779</v>
      </c>
      <c r="J230" s="117" t="n">
        <v>88.9802362300759</v>
      </c>
      <c r="K230" s="117" t="n">
        <v>1.80084189017619</v>
      </c>
    </row>
    <row r="231">
      <c r="A231" s="117" t="s">
        <v>126</v>
      </c>
      <c r="B231" s="117" t="s">
        <v>148</v>
      </c>
      <c r="C231" s="117" t="s">
        <v>16</v>
      </c>
      <c r="D231" s="117" t="n">
        <v>538.393943648994</v>
      </c>
      <c r="E231" s="117" t="n">
        <v>32.5201402916786</v>
      </c>
      <c r="F231" s="117" t="n">
        <v>1.45204798137201</v>
      </c>
      <c r="G231" s="117" t="n">
        <v>32.6443838899889</v>
      </c>
      <c r="H231" s="117" t="n">
        <v>36539.8535079452</v>
      </c>
      <c r="I231" s="117" t="n">
        <v>4.56573186726532</v>
      </c>
      <c r="J231" s="117" t="n">
        <v>98.547952018628</v>
      </c>
      <c r="K231" s="117" t="n">
        <v>0.480996416055724</v>
      </c>
    </row>
    <row r="232">
      <c r="A232" s="117" t="s">
        <v>126</v>
      </c>
      <c r="B232" s="117" t="s">
        <v>148</v>
      </c>
      <c r="C232" s="117" t="s">
        <v>17</v>
      </c>
      <c r="D232" s="117" t="n">
        <v>921.189388745825</v>
      </c>
      <c r="E232" s="117" t="n">
        <v>27.8205309020521</v>
      </c>
      <c r="F232" s="117" t="n">
        <v>4.33893893608123</v>
      </c>
      <c r="G232" s="117" t="n">
        <v>26.3161114356378</v>
      </c>
      <c r="H232" s="117" t="n">
        <v>20309.5631596597</v>
      </c>
      <c r="I232" s="117" t="n">
        <v>5.92052183215151</v>
      </c>
      <c r="J232" s="117" t="n">
        <v>95.6610610639188</v>
      </c>
      <c r="K232" s="117" t="n">
        <v>1.19363092238801</v>
      </c>
    </row>
    <row r="233">
      <c r="A233" s="117" t="s">
        <v>128</v>
      </c>
      <c r="B233" s="117" t="s">
        <v>149</v>
      </c>
      <c r="C233" s="117" t="s">
        <v>16</v>
      </c>
      <c r="D233" s="117" t="n">
        <v>1149.56684067587</v>
      </c>
      <c r="E233" s="117" t="n">
        <v>26.6306192304961</v>
      </c>
      <c r="F233" s="117" t="n">
        <v>1.37160722997894</v>
      </c>
      <c r="G233" s="117" t="n">
        <v>26.7197338479499</v>
      </c>
      <c r="H233" s="117" t="n">
        <v>82662.0969906324</v>
      </c>
      <c r="I233" s="117" t="n">
        <v>4.84397747647976</v>
      </c>
      <c r="J233" s="117" t="n">
        <v>98.6283927700211</v>
      </c>
      <c r="K233" s="117" t="n">
        <v>0.371586508708687</v>
      </c>
    </row>
    <row r="234">
      <c r="A234" s="117" t="s">
        <v>128</v>
      </c>
      <c r="B234" s="117" t="s">
        <v>149</v>
      </c>
      <c r="C234" s="117" t="s">
        <v>17</v>
      </c>
      <c r="D234" s="117" t="n">
        <v>2198.43722780849</v>
      </c>
      <c r="E234" s="117" t="n">
        <v>23.4332958559742</v>
      </c>
      <c r="F234" s="117" t="n">
        <v>5.81376655139766</v>
      </c>
      <c r="G234" s="117" t="n">
        <v>22.1196440832132</v>
      </c>
      <c r="H234" s="117" t="n">
        <v>35615.8989408837</v>
      </c>
      <c r="I234" s="117" t="n">
        <v>4.94295563668925</v>
      </c>
      <c r="J234" s="117" t="n">
        <v>94.1862334486023</v>
      </c>
      <c r="K234" s="117" t="n">
        <v>1.36536351642071</v>
      </c>
    </row>
    <row r="235">
      <c r="A235" s="117" t="s">
        <v>138</v>
      </c>
      <c r="B235" s="117" t="s">
        <v>150</v>
      </c>
      <c r="C235" s="117" t="s">
        <v>16</v>
      </c>
      <c r="D235" s="117" t="n">
        <v>1570.08838915164</v>
      </c>
      <c r="E235" s="117" t="n">
        <v>25.6984333269683</v>
      </c>
      <c r="F235" s="117" t="n">
        <v>2.96873021683882</v>
      </c>
      <c r="G235" s="117" t="n">
        <v>25.4802359521006</v>
      </c>
      <c r="H235" s="117" t="n">
        <v>51317.4518880349</v>
      </c>
      <c r="I235" s="117" t="n">
        <v>4.45143109143296</v>
      </c>
      <c r="J235" s="117" t="n">
        <v>97.0312697831612</v>
      </c>
      <c r="K235" s="117" t="n">
        <v>0.779583185629003</v>
      </c>
    </row>
    <row r="236">
      <c r="A236" s="117" t="s">
        <v>138</v>
      </c>
      <c r="B236" s="117" t="s">
        <v>150</v>
      </c>
      <c r="C236" s="117" t="s">
        <v>17</v>
      </c>
      <c r="D236" s="117" t="n">
        <v>1461.44445238599</v>
      </c>
      <c r="E236" s="117" t="n">
        <v>23.4112705901304</v>
      </c>
      <c r="F236" s="117" t="n">
        <v>5.07420271906708</v>
      </c>
      <c r="G236" s="117" t="n">
        <v>23.303270366565</v>
      </c>
      <c r="H236" s="117" t="n">
        <v>27340.0152704271</v>
      </c>
      <c r="I236" s="117" t="n">
        <v>6.49420064752052</v>
      </c>
      <c r="J236" s="117" t="n">
        <v>94.9257972809329</v>
      </c>
      <c r="K236" s="117" t="n">
        <v>1.24566262537919</v>
      </c>
    </row>
    <row r="237">
      <c r="A237" s="117" t="s">
        <v>140</v>
      </c>
      <c r="B237" s="117" t="s">
        <v>151</v>
      </c>
      <c r="C237" s="117" t="s">
        <v>16</v>
      </c>
      <c r="D237" s="117" t="n">
        <v>1229.4850243103</v>
      </c>
      <c r="E237" s="117" t="n">
        <v>33.2302288097204</v>
      </c>
      <c r="F237" s="117" t="n">
        <v>1.87664310290579</v>
      </c>
      <c r="G237" s="117" t="n">
        <v>33.3520864659752</v>
      </c>
      <c r="H237" s="117" t="n">
        <v>64285.6372920516</v>
      </c>
      <c r="I237" s="117" t="n">
        <v>4.64011739946878</v>
      </c>
      <c r="J237" s="117" t="n">
        <v>98.1233568970942</v>
      </c>
      <c r="K237" s="117" t="n">
        <v>0.637870177021465</v>
      </c>
    </row>
    <row r="238">
      <c r="A238" s="117" t="s">
        <v>140</v>
      </c>
      <c r="B238" s="117" t="s">
        <v>151</v>
      </c>
      <c r="C238" s="117" t="s">
        <v>17</v>
      </c>
      <c r="D238" s="117" t="n">
        <v>774.079717674668</v>
      </c>
      <c r="E238" s="117" t="n">
        <v>30.3496728776692</v>
      </c>
      <c r="F238" s="117" t="n">
        <v>2.50414978215442</v>
      </c>
      <c r="G238" s="117" t="n">
        <v>30.2067979022515</v>
      </c>
      <c r="H238" s="117" t="n">
        <v>30137.7979659636</v>
      </c>
      <c r="I238" s="117" t="n">
        <v>5.1615404244783</v>
      </c>
      <c r="J238" s="117" t="n">
        <v>97.4958502178456</v>
      </c>
      <c r="K238" s="117" t="n">
        <v>0.775851959006355</v>
      </c>
    </row>
    <row r="239">
      <c r="A239" s="117" t="s">
        <v>152</v>
      </c>
      <c r="B239" s="117" t="s">
        <v>153</v>
      </c>
      <c r="C239" s="117" t="s">
        <v>16</v>
      </c>
      <c r="D239" s="117" t="n">
        <v>365.618187501254</v>
      </c>
      <c r="E239" s="117" t="n">
        <v>45.7756753414328</v>
      </c>
      <c r="F239" s="117" t="n">
        <v>2.28460271241898</v>
      </c>
      <c r="G239" s="117" t="n">
        <v>45.2347370566391</v>
      </c>
      <c r="H239" s="117" t="n">
        <v>15637.9602689968</v>
      </c>
      <c r="I239" s="117" t="n">
        <v>7.73313355109479</v>
      </c>
      <c r="J239" s="117" t="n">
        <v>97.715397287581</v>
      </c>
      <c r="K239" s="117" t="n">
        <v>1.05759589423776</v>
      </c>
    </row>
    <row r="240">
      <c r="A240" s="117" t="s">
        <v>152</v>
      </c>
      <c r="B240" s="117" t="s">
        <v>153</v>
      </c>
      <c r="C240" s="117" t="s">
        <v>17</v>
      </c>
      <c r="D240" s="117" t="n">
        <v>221.413997937968</v>
      </c>
      <c r="E240" s="117" t="n">
        <v>53.1359261521883</v>
      </c>
      <c r="F240" s="117" t="n">
        <v>1.95830305005051</v>
      </c>
      <c r="G240" s="117" t="n">
        <v>52.3179305804527</v>
      </c>
      <c r="H240" s="117" t="n">
        <v>11085.007545564</v>
      </c>
      <c r="I240" s="117" t="n">
        <v>7.5313736082977</v>
      </c>
      <c r="J240" s="117" t="n">
        <v>98.0416969499495</v>
      </c>
      <c r="K240" s="117" t="n">
        <v>1.04500805489255</v>
      </c>
    </row>
    <row r="241">
      <c r="A241" s="117" t="s">
        <v>154</v>
      </c>
      <c r="B241" s="117" t="s">
        <v>155</v>
      </c>
      <c r="C241" s="117" t="s">
        <v>16</v>
      </c>
      <c r="D241" s="117" t="n">
        <v>600.287425288555</v>
      </c>
      <c r="E241" s="117" t="n">
        <v>33.6287701199612</v>
      </c>
      <c r="F241" s="117" t="n">
        <v>1.65533223029111</v>
      </c>
      <c r="G241" s="117" t="n">
        <v>33.5678082744363</v>
      </c>
      <c r="H241" s="117" t="n">
        <v>35663.5763661504</v>
      </c>
      <c r="I241" s="117" t="n">
        <v>3.5940085110564</v>
      </c>
      <c r="J241" s="117" t="n">
        <v>98.3446677697089</v>
      </c>
      <c r="K241" s="117" t="n">
        <v>0.565011567958357</v>
      </c>
    </row>
    <row r="242">
      <c r="A242" s="117" t="s">
        <v>154</v>
      </c>
      <c r="B242" s="117" t="s">
        <v>155</v>
      </c>
      <c r="C242" s="117" t="s">
        <v>17</v>
      </c>
      <c r="D242" s="117" t="n">
        <v>426.238547958211</v>
      </c>
      <c r="E242" s="117" t="n">
        <v>29.6822019274846</v>
      </c>
      <c r="F242" s="117" t="n">
        <v>2.67567422134873</v>
      </c>
      <c r="G242" s="117" t="n">
        <v>30.1580741368362</v>
      </c>
      <c r="H242" s="117" t="n">
        <v>15503.897660603</v>
      </c>
      <c r="I242" s="117" t="n">
        <v>6.49235975583381</v>
      </c>
      <c r="J242" s="117" t="n">
        <v>97.3243257786513</v>
      </c>
      <c r="K242" s="117" t="n">
        <v>0.829116265515986</v>
      </c>
    </row>
    <row r="243">
      <c r="A243" s="117" t="s">
        <v>156</v>
      </c>
      <c r="B243" s="117" t="s">
        <v>157</v>
      </c>
      <c r="C243" s="117" t="s">
        <v>16</v>
      </c>
      <c r="D243" s="117" t="n">
        <v>1426.5083384462</v>
      </c>
      <c r="E243" s="117" t="n">
        <v>42.7751236940175</v>
      </c>
      <c r="F243" s="117" t="n">
        <v>3.07260917878072</v>
      </c>
      <c r="G243" s="117" t="n">
        <v>42.9410974801399</v>
      </c>
      <c r="H243" s="117" t="n">
        <v>45000.1035553666</v>
      </c>
      <c r="I243" s="117" t="n">
        <v>6.68370997133065</v>
      </c>
      <c r="J243" s="117" t="n">
        <v>96.9273908212193</v>
      </c>
      <c r="K243" s="117" t="n">
        <v>1.36123761453312</v>
      </c>
    </row>
    <row r="244">
      <c r="A244" s="117" t="s">
        <v>156</v>
      </c>
      <c r="B244" s="117" t="s">
        <v>157</v>
      </c>
      <c r="C244" s="117" t="s">
        <v>17</v>
      </c>
      <c r="D244" s="117" t="n">
        <v>1598.14742839657</v>
      </c>
      <c r="E244" s="117" t="n">
        <v>20.6674018649002</v>
      </c>
      <c r="F244" s="117" t="n">
        <v>5.36410099684055</v>
      </c>
      <c r="G244" s="117" t="n">
        <v>19.0524440951884</v>
      </c>
      <c r="H244" s="117" t="n">
        <v>28195.2406777907</v>
      </c>
      <c r="I244" s="117" t="n">
        <v>6.40708866422214</v>
      </c>
      <c r="J244" s="117" t="n">
        <v>94.6358990031595</v>
      </c>
      <c r="K244" s="117" t="n">
        <v>1.07992036256598</v>
      </c>
    </row>
    <row r="245">
      <c r="A245" s="117" t="s">
        <v>158</v>
      </c>
      <c r="B245" s="117" t="s">
        <v>159</v>
      </c>
      <c r="C245" s="117" t="s">
        <v>16</v>
      </c>
      <c r="D245" s="117" t="n">
        <v>3749.05605641519</v>
      </c>
      <c r="E245" s="117" t="n">
        <v>26.5148742828057</v>
      </c>
      <c r="F245" s="117" t="n">
        <v>6.04318713167577</v>
      </c>
      <c r="G245" s="117" t="n">
        <v>27.0758628151541</v>
      </c>
      <c r="H245" s="117" t="n">
        <v>58288.6729552229</v>
      </c>
      <c r="I245" s="117" t="n">
        <v>7.44709424122178</v>
      </c>
      <c r="J245" s="117" t="n">
        <v>93.9568128683242</v>
      </c>
      <c r="K245" s="117" t="n">
        <v>1.74148633556642</v>
      </c>
    </row>
    <row r="246">
      <c r="A246" s="117" t="s">
        <v>158</v>
      </c>
      <c r="B246" s="117" t="s">
        <v>159</v>
      </c>
      <c r="C246" s="117" t="s">
        <v>17</v>
      </c>
      <c r="D246" s="117" t="n">
        <v>1999.20913093723</v>
      </c>
      <c r="E246" s="117" t="n">
        <v>29.1280914003284</v>
      </c>
      <c r="F246" s="117" t="n">
        <v>5.42227946078366</v>
      </c>
      <c r="G246" s="117" t="n">
        <v>30.1409696411841</v>
      </c>
      <c r="H246" s="117" t="n">
        <v>34871.0618574249</v>
      </c>
      <c r="I246" s="117" t="n">
        <v>8.38418784198569</v>
      </c>
      <c r="J246" s="117" t="n">
        <v>94.5777205392163</v>
      </c>
      <c r="K246" s="117" t="n">
        <v>1.72802600529719</v>
      </c>
    </row>
    <row r="247">
      <c r="A247" s="117" t="s">
        <v>160</v>
      </c>
      <c r="B247" s="117" t="s">
        <v>161</v>
      </c>
      <c r="C247" s="117" t="s">
        <v>16</v>
      </c>
      <c r="D247" s="117" t="n">
        <v>1854.5314556517</v>
      </c>
      <c r="E247" s="117" t="n">
        <v>49.4258704581337</v>
      </c>
      <c r="F247" s="117" t="n">
        <v>1.76737882782932</v>
      </c>
      <c r="G247" s="117" t="n">
        <v>48.5833545554347</v>
      </c>
      <c r="H247" s="117" t="n">
        <v>103076.648348591</v>
      </c>
      <c r="I247" s="117" t="n">
        <v>4.82269304622329</v>
      </c>
      <c r="J247" s="117" t="n">
        <v>98.2326211721707</v>
      </c>
      <c r="K247" s="117" t="n">
        <v>0.874100591042012</v>
      </c>
    </row>
    <row r="248">
      <c r="A248" s="117" t="s">
        <v>160</v>
      </c>
      <c r="B248" s="117" t="s">
        <v>161</v>
      </c>
      <c r="C248" s="117" t="s">
        <v>17</v>
      </c>
      <c r="D248" s="117" t="n">
        <v>4119.67797617961</v>
      </c>
      <c r="E248" s="117" t="n">
        <v>32.1846012473943</v>
      </c>
      <c r="F248" s="117" t="n">
        <v>7.2262602513631</v>
      </c>
      <c r="G248" s="117" t="n">
        <v>30.7580187283795</v>
      </c>
      <c r="H248" s="117" t="n">
        <v>52890.142219578</v>
      </c>
      <c r="I248" s="117" t="n">
        <v>7.10052352561401</v>
      </c>
      <c r="J248" s="117" t="n">
        <v>92.7737397486369</v>
      </c>
      <c r="K248" s="117" t="n">
        <v>2.39577976213723</v>
      </c>
    </row>
    <row r="249">
      <c r="A249" s="117" t="s">
        <v>162</v>
      </c>
      <c r="B249" s="117" t="s">
        <v>163</v>
      </c>
      <c r="C249" s="117" t="s">
        <v>16</v>
      </c>
      <c r="D249" s="117" t="n">
        <v>7301.47115019977</v>
      </c>
      <c r="E249" s="117" t="n">
        <v>28.1474743352649</v>
      </c>
      <c r="F249" s="117" t="n">
        <v>4.83204355517833</v>
      </c>
      <c r="G249" s="117" t="n">
        <v>27.5679419946821</v>
      </c>
      <c r="H249" s="117" t="n">
        <v>143803.771731459</v>
      </c>
      <c r="I249" s="117" t="n">
        <v>6.2769165407147</v>
      </c>
      <c r="J249" s="117" t="n">
        <v>95.1679564448217</v>
      </c>
      <c r="K249" s="117" t="n">
        <v>1.39973055449781</v>
      </c>
    </row>
    <row r="250">
      <c r="A250" s="117" t="s">
        <v>162</v>
      </c>
      <c r="B250" s="117" t="s">
        <v>163</v>
      </c>
      <c r="C250" s="117" t="s">
        <v>17</v>
      </c>
      <c r="D250" s="117" t="n">
        <v>8330.89568051212</v>
      </c>
      <c r="E250" s="117" t="n">
        <v>23.5968205002603</v>
      </c>
      <c r="F250" s="117" t="n">
        <v>7.13360820552303</v>
      </c>
      <c r="G250" s="117" t="n">
        <v>21.6287176102275</v>
      </c>
      <c r="H250" s="117" t="n">
        <v>108452.86143783</v>
      </c>
      <c r="I250" s="117" t="n">
        <v>5.17240484432574</v>
      </c>
      <c r="J250" s="117" t="n">
        <v>92.866391794477</v>
      </c>
      <c r="K250" s="117" t="n">
        <v>1.66142771822901</v>
      </c>
    </row>
    <row r="251">
      <c r="A251" s="117" t="s">
        <v>164</v>
      </c>
      <c r="B251" s="117" t="s">
        <v>165</v>
      </c>
      <c r="C251" s="117" t="s">
        <v>16</v>
      </c>
      <c r="D251" s="117" t="n">
        <v>1477.03551091885</v>
      </c>
      <c r="E251" s="117" t="n">
        <v>34.1508226712953</v>
      </c>
      <c r="F251" s="117" t="n">
        <v>2.20455403081759</v>
      </c>
      <c r="G251" s="117" t="n">
        <v>33.6699335734883</v>
      </c>
      <c r="H251" s="117" t="n">
        <v>65522.2527928055</v>
      </c>
      <c r="I251" s="117" t="n">
        <v>4.61284967594319</v>
      </c>
      <c r="J251" s="117" t="n">
        <v>97.7954459691824</v>
      </c>
      <c r="K251" s="117" t="n">
        <v>0.759004543015068</v>
      </c>
    </row>
    <row r="252">
      <c r="A252" s="117" t="s">
        <v>164</v>
      </c>
      <c r="B252" s="117" t="s">
        <v>165</v>
      </c>
      <c r="C252" s="117" t="s">
        <v>17</v>
      </c>
      <c r="D252" s="117" t="n">
        <v>2190.85081943076</v>
      </c>
      <c r="E252" s="117" t="n">
        <v>29.6986588288428</v>
      </c>
      <c r="F252" s="117" t="n">
        <v>5.21734106786854</v>
      </c>
      <c r="G252" s="117" t="n">
        <v>27.5617295306068</v>
      </c>
      <c r="H252" s="117" t="n">
        <v>39800.860876845</v>
      </c>
      <c r="I252" s="117" t="n">
        <v>6.66145683897861</v>
      </c>
      <c r="J252" s="117" t="n">
        <v>94.7826589321315</v>
      </c>
      <c r="K252" s="117" t="n">
        <v>1.51714401137962</v>
      </c>
    </row>
    <row r="253">
      <c r="A253" s="117" t="s">
        <v>166</v>
      </c>
      <c r="B253" s="117" t="s">
        <v>167</v>
      </c>
      <c r="C253" s="117" t="s">
        <v>16</v>
      </c>
      <c r="D253" s="117" t="n">
        <v>1437.77319290118</v>
      </c>
      <c r="E253" s="117" t="n">
        <v>28.6943859534394</v>
      </c>
      <c r="F253" s="117" t="n">
        <v>1.83043207715743</v>
      </c>
      <c r="G253" s="117" t="n">
        <v>28.5433354598537</v>
      </c>
      <c r="H253" s="117" t="n">
        <v>77110.5220890506</v>
      </c>
      <c r="I253" s="117" t="n">
        <v>4.96459330212291</v>
      </c>
      <c r="J253" s="117" t="n">
        <v>98.1695679228426</v>
      </c>
      <c r="K253" s="117" t="n">
        <v>0.532208075478595</v>
      </c>
    </row>
    <row r="254">
      <c r="A254" s="117" t="s">
        <v>166</v>
      </c>
      <c r="B254" s="117" t="s">
        <v>167</v>
      </c>
      <c r="C254" s="117" t="s">
        <v>17</v>
      </c>
      <c r="D254" s="117" t="n">
        <v>2466.78112631296</v>
      </c>
      <c r="E254" s="117" t="n">
        <v>23.9441039352801</v>
      </c>
      <c r="F254" s="117" t="n">
        <v>5.38190687926835</v>
      </c>
      <c r="G254" s="117" t="n">
        <v>23.384058447374</v>
      </c>
      <c r="H254" s="117" t="n">
        <v>43367.923591735</v>
      </c>
      <c r="I254" s="117" t="n">
        <v>5.81670098854842</v>
      </c>
      <c r="J254" s="117" t="n">
        <v>94.6180931207316</v>
      </c>
      <c r="K254" s="117" t="n">
        <v>1.33009259510812</v>
      </c>
    </row>
    <row r="255">
      <c r="A255" s="117" t="s">
        <v>168</v>
      </c>
      <c r="B255" s="117" t="s">
        <v>169</v>
      </c>
      <c r="C255" s="117" t="s">
        <v>16</v>
      </c>
      <c r="D255" s="117" t="n">
        <v>3709.40499956294</v>
      </c>
      <c r="E255" s="117" t="n">
        <v>19.3657732183562</v>
      </c>
      <c r="F255" s="117" t="n">
        <v>5.48266043315206</v>
      </c>
      <c r="G255" s="117" t="n">
        <v>19.0930408607834</v>
      </c>
      <c r="H255" s="117" t="n">
        <v>63947.6210882327</v>
      </c>
      <c r="I255" s="117" t="n">
        <v>5.58398780875525</v>
      </c>
      <c r="J255" s="117" t="n">
        <v>94.517339566848</v>
      </c>
      <c r="K255" s="117" t="n">
        <v>1.10752863078564</v>
      </c>
    </row>
    <row r="256">
      <c r="A256" s="117" t="s">
        <v>168</v>
      </c>
      <c r="B256" s="117" t="s">
        <v>169</v>
      </c>
      <c r="C256" s="117" t="s">
        <v>17</v>
      </c>
      <c r="D256" s="117" t="n">
        <v>3293.41650405804</v>
      </c>
      <c r="E256" s="117" t="n">
        <v>21.1780711119198</v>
      </c>
      <c r="F256" s="117" t="n">
        <v>11.2649454194621</v>
      </c>
      <c r="G256" s="117" t="n">
        <v>20.6901047843028</v>
      </c>
      <c r="H256" s="117" t="n">
        <v>25942.5574081466</v>
      </c>
      <c r="I256" s="117" t="n">
        <v>7.54313468675518</v>
      </c>
      <c r="J256" s="117" t="n">
        <v>88.7350545805379</v>
      </c>
      <c r="K256" s="117" t="n">
        <v>2.62661585345148</v>
      </c>
    </row>
    <row r="257">
      <c r="A257" s="117" t="s">
        <v>170</v>
      </c>
      <c r="B257" s="117" t="s">
        <v>171</v>
      </c>
      <c r="C257" s="117" t="s">
        <v>16</v>
      </c>
      <c r="D257" s="117" t="n">
        <v>1243.71158026292</v>
      </c>
      <c r="E257" s="117" t="n">
        <v>27.0600648916966</v>
      </c>
      <c r="F257" s="117" t="n">
        <v>4.46424858230298</v>
      </c>
      <c r="G257" s="117" t="n">
        <v>25.8695033446397</v>
      </c>
      <c r="H257" s="117" t="n">
        <v>26615.6595397324</v>
      </c>
      <c r="I257" s="117" t="n">
        <v>4.65808182392932</v>
      </c>
      <c r="J257" s="117" t="n">
        <v>95.535751417697</v>
      </c>
      <c r="K257" s="117" t="n">
        <v>1.20884477190386</v>
      </c>
    </row>
    <row r="258">
      <c r="A258" s="117" t="s">
        <v>170</v>
      </c>
      <c r="B258" s="117" t="s">
        <v>171</v>
      </c>
      <c r="C258" s="117" t="s">
        <v>17</v>
      </c>
      <c r="D258" s="117" t="n">
        <v>1014.34049302593</v>
      </c>
      <c r="E258" s="117" t="n">
        <v>25.4928538619442</v>
      </c>
      <c r="F258" s="117" t="n">
        <v>7.26208078507886</v>
      </c>
      <c r="G258" s="117" t="n">
        <v>24.9274093036323</v>
      </c>
      <c r="H258" s="117" t="n">
        <v>12953.2883869786</v>
      </c>
      <c r="I258" s="117" t="n">
        <v>6.14604852250474</v>
      </c>
      <c r="J258" s="117" t="n">
        <v>92.7379192149211</v>
      </c>
      <c r="K258" s="117" t="n">
        <v>1.95200476415884</v>
      </c>
    </row>
    <row r="259">
      <c r="A259" s="117" t="s">
        <v>172</v>
      </c>
      <c r="B259" s="117" t="s">
        <v>173</v>
      </c>
      <c r="C259" s="117" t="s">
        <v>16</v>
      </c>
      <c r="D259" s="117" t="n">
        <v>1859.08055023792</v>
      </c>
      <c r="E259" s="117" t="n">
        <v>23.8690579054804</v>
      </c>
      <c r="F259" s="117" t="n">
        <v>3.97267734778127</v>
      </c>
      <c r="G259" s="117" t="n">
        <v>23.9402551418201</v>
      </c>
      <c r="H259" s="117" t="n">
        <v>44937.5854633313</v>
      </c>
      <c r="I259" s="117" t="n">
        <v>3.83407903605915</v>
      </c>
      <c r="J259" s="117" t="n">
        <v>96.0273226522187</v>
      </c>
      <c r="K259" s="117" t="n">
        <v>0.990415088906111</v>
      </c>
    </row>
    <row r="260">
      <c r="A260" s="117" t="s">
        <v>172</v>
      </c>
      <c r="B260" s="117" t="s">
        <v>173</v>
      </c>
      <c r="C260" s="117" t="s">
        <v>17</v>
      </c>
      <c r="D260" s="117" t="n">
        <v>2924.38215176531</v>
      </c>
      <c r="E260" s="117" t="n">
        <v>21.389052175248</v>
      </c>
      <c r="F260" s="117" t="n">
        <v>9.37863066743054</v>
      </c>
      <c r="G260" s="117" t="n">
        <v>19.8730808966615</v>
      </c>
      <c r="H260" s="117" t="n">
        <v>28256.9518346652</v>
      </c>
      <c r="I260" s="117" t="n">
        <v>5.34905450987565</v>
      </c>
      <c r="J260" s="117" t="n">
        <v>90.6213693325695</v>
      </c>
      <c r="K260" s="117" t="n">
        <v>2.05671451807087</v>
      </c>
    </row>
    <row r="261">
      <c r="A261" s="117" t="s">
        <v>174</v>
      </c>
      <c r="B261" s="117" t="s">
        <v>175</v>
      </c>
      <c r="C261" s="117" t="s">
        <v>16</v>
      </c>
      <c r="D261" s="117" t="n">
        <v>213.984940158307</v>
      </c>
      <c r="E261" s="117" t="n">
        <v>41.1247834680095</v>
      </c>
      <c r="F261" s="117" t="n">
        <v>1.43409474829638</v>
      </c>
      <c r="G261" s="117" t="n">
        <v>41.5333609785105</v>
      </c>
      <c r="H261" s="117" t="n">
        <v>14707.2704659094</v>
      </c>
      <c r="I261" s="117" t="n">
        <v>4.76428027798304</v>
      </c>
      <c r="J261" s="117" t="n">
        <v>98.5659052517036</v>
      </c>
      <c r="K261" s="117" t="n">
        <v>0.604293895604942</v>
      </c>
    </row>
    <row r="262">
      <c r="A262" s="117" t="s">
        <v>174</v>
      </c>
      <c r="B262" s="117" t="s">
        <v>175</v>
      </c>
      <c r="C262" s="117" t="s">
        <v>17</v>
      </c>
      <c r="D262" s="117" t="n">
        <v>522.094793873688</v>
      </c>
      <c r="E262" s="117" t="n">
        <v>24.4795569045361</v>
      </c>
      <c r="F262" s="117" t="n">
        <v>5.20390795345717</v>
      </c>
      <c r="G262" s="117" t="n">
        <v>23.3099528073219</v>
      </c>
      <c r="H262" s="117" t="n">
        <v>9510.64980005863</v>
      </c>
      <c r="I262" s="117" t="n">
        <v>5.80279426229406</v>
      </c>
      <c r="J262" s="117" t="n">
        <v>94.7960920465428</v>
      </c>
      <c r="K262" s="117" t="n">
        <v>1.27961866560044</v>
      </c>
    </row>
    <row r="263">
      <c r="A263" s="117" t="s">
        <v>176</v>
      </c>
      <c r="B263" s="117" t="s">
        <v>177</v>
      </c>
      <c r="C263" s="117" t="s">
        <v>16</v>
      </c>
      <c r="D263" s="117" t="n">
        <v>635.602791903435</v>
      </c>
      <c r="E263" s="117" t="n">
        <v>32.5070370930422</v>
      </c>
      <c r="F263" s="117" t="n">
        <v>2.83332146741853</v>
      </c>
      <c r="G263" s="117" t="n">
        <v>32.1601644763753</v>
      </c>
      <c r="H263" s="117" t="n">
        <v>21797.5308716247</v>
      </c>
      <c r="I263" s="117" t="n">
        <v>5.71866357870879</v>
      </c>
      <c r="J263" s="117" t="n">
        <v>97.1666785325815</v>
      </c>
      <c r="K263" s="117" t="n">
        <v>0.937770908532918</v>
      </c>
    </row>
    <row r="264">
      <c r="A264" s="117" t="s">
        <v>176</v>
      </c>
      <c r="B264" s="117" t="s">
        <v>177</v>
      </c>
      <c r="C264" s="117" t="s">
        <v>17</v>
      </c>
      <c r="D264" s="117" t="n">
        <v>1010.48484474179</v>
      </c>
      <c r="E264" s="117" t="n">
        <v>33.6397300060707</v>
      </c>
      <c r="F264" s="117" t="n">
        <v>6.47461715219776</v>
      </c>
      <c r="G264" s="117" t="n">
        <v>31.7409768113516</v>
      </c>
      <c r="H264" s="117" t="n">
        <v>14596.3814917301</v>
      </c>
      <c r="I264" s="117" t="n">
        <v>6.7334757446244</v>
      </c>
      <c r="J264" s="117" t="n">
        <v>93.5253828478022</v>
      </c>
      <c r="K264" s="117" t="n">
        <v>2.19737857929675</v>
      </c>
    </row>
    <row r="265">
      <c r="A265" s="117" t="s">
        <v>178</v>
      </c>
      <c r="B265" s="117" t="s">
        <v>179</v>
      </c>
      <c r="C265" s="117" t="s">
        <v>16</v>
      </c>
      <c r="D265" s="117" t="n">
        <v>842.154690290108</v>
      </c>
      <c r="E265" s="117" t="n">
        <v>27.8950139379972</v>
      </c>
      <c r="F265" s="117" t="n">
        <v>2.40734689932559</v>
      </c>
      <c r="G265" s="117" t="n">
        <v>28.2011783131489</v>
      </c>
      <c r="H265" s="117" t="n">
        <v>34140.5347810958</v>
      </c>
      <c r="I265" s="117" t="n">
        <v>4.26357588199281</v>
      </c>
      <c r="J265" s="117" t="n">
        <v>97.5926531006744</v>
      </c>
      <c r="K265" s="117" t="n">
        <v>0.695646823941277</v>
      </c>
    </row>
    <row r="266">
      <c r="A266" s="117" t="s">
        <v>178</v>
      </c>
      <c r="B266" s="117" t="s">
        <v>179</v>
      </c>
      <c r="C266" s="117" t="s">
        <v>17</v>
      </c>
      <c r="D266" s="117" t="n">
        <v>889.149341709549</v>
      </c>
      <c r="E266" s="117" t="n">
        <v>28.3048803808628</v>
      </c>
      <c r="F266" s="117" t="n">
        <v>4.58340692262255</v>
      </c>
      <c r="G266" s="117" t="n">
        <v>27.4214753057622</v>
      </c>
      <c r="H266" s="117" t="n">
        <v>18510.1611869047</v>
      </c>
      <c r="I266" s="117" t="n">
        <v>5.89814577646962</v>
      </c>
      <c r="J266" s="117" t="n">
        <v>95.4165930773775</v>
      </c>
      <c r="K266" s="117" t="n">
        <v>1.31721093461209</v>
      </c>
    </row>
    <row r="267">
      <c r="A267" s="117" t="s">
        <v>180</v>
      </c>
      <c r="B267" s="117" t="s">
        <v>181</v>
      </c>
      <c r="C267" s="117" t="s">
        <v>16</v>
      </c>
      <c r="D267" s="117" t="n">
        <v>2705.43900810045</v>
      </c>
      <c r="E267" s="117" t="n">
        <v>22.5030081700104</v>
      </c>
      <c r="F267" s="117" t="n">
        <v>5.17872115957718</v>
      </c>
      <c r="G267" s="117" t="n">
        <v>22.236715219949</v>
      </c>
      <c r="H267" s="117" t="n">
        <v>49536.010661326</v>
      </c>
      <c r="I267" s="117" t="n">
        <v>5.54521116600883</v>
      </c>
      <c r="J267" s="117" t="n">
        <v>94.8212788404228</v>
      </c>
      <c r="K267" s="117" t="n">
        <v>1.21447157259758</v>
      </c>
    </row>
    <row r="268">
      <c r="A268" s="117" t="s">
        <v>180</v>
      </c>
      <c r="B268" s="117" t="s">
        <v>181</v>
      </c>
      <c r="C268" s="117" t="s">
        <v>17</v>
      </c>
      <c r="D268" s="117" t="n">
        <v>3343.57711130511</v>
      </c>
      <c r="E268" s="117" t="n">
        <v>19.3507780543308</v>
      </c>
      <c r="F268" s="117" t="n">
        <v>9.44818897658111</v>
      </c>
      <c r="G268" s="117" t="n">
        <v>17.6167476697776</v>
      </c>
      <c r="H268" s="117" t="n">
        <v>32044.9732192685</v>
      </c>
      <c r="I268" s="117" t="n">
        <v>5.63811933725245</v>
      </c>
      <c r="J268" s="117" t="n">
        <v>90.5518110234189</v>
      </c>
      <c r="K268" s="117" t="n">
        <v>1.83813398380024</v>
      </c>
    </row>
    <row r="269">
      <c r="A269" s="117" t="s">
        <v>182</v>
      </c>
      <c r="B269" s="117" t="s">
        <v>183</v>
      </c>
      <c r="C269" s="117" t="s">
        <v>16</v>
      </c>
      <c r="D269" s="117" t="n">
        <v>1215.73638196388</v>
      </c>
      <c r="E269" s="117" t="n">
        <v>26.4180759907551</v>
      </c>
      <c r="F269" s="117" t="n">
        <v>1.93090661606407</v>
      </c>
      <c r="G269" s="117" t="n">
        <v>26.3168051060675</v>
      </c>
      <c r="H269" s="117" t="n">
        <v>61746.209672269</v>
      </c>
      <c r="I269" s="117" t="n">
        <v>4.13164618942256</v>
      </c>
      <c r="J269" s="117" t="n">
        <v>98.0690933839359</v>
      </c>
      <c r="K269" s="117" t="n">
        <v>0.518158079569829</v>
      </c>
    </row>
    <row r="270">
      <c r="A270" s="117" t="s">
        <v>182</v>
      </c>
      <c r="B270" s="117" t="s">
        <v>183</v>
      </c>
      <c r="C270" s="117" t="s">
        <v>17</v>
      </c>
      <c r="D270" s="117" t="n">
        <v>2425.21474532575</v>
      </c>
      <c r="E270" s="117" t="n">
        <v>21.8323234779083</v>
      </c>
      <c r="F270" s="117" t="n">
        <v>7.02674553715574</v>
      </c>
      <c r="G270" s="117" t="n">
        <v>20.6761562693722</v>
      </c>
      <c r="H270" s="117" t="n">
        <v>32088.8392004419</v>
      </c>
      <c r="I270" s="117" t="n">
        <v>5.9550836012848</v>
      </c>
      <c r="J270" s="117" t="n">
        <v>92.9732544628443</v>
      </c>
      <c r="K270" s="117" t="n">
        <v>1.56266540986159</v>
      </c>
    </row>
    <row r="271">
      <c r="A271" s="117" t="s">
        <v>184</v>
      </c>
      <c r="B271" s="117" t="s">
        <v>185</v>
      </c>
      <c r="C271" s="117" t="s">
        <v>16</v>
      </c>
      <c r="D271" s="117" t="n">
        <v>1772.01884229604</v>
      </c>
      <c r="E271" s="117" t="n">
        <v>22.3603555488094</v>
      </c>
      <c r="F271" s="117" t="n">
        <v>5.36566426204221</v>
      </c>
      <c r="G271" s="117" t="n">
        <v>22.6982781065031</v>
      </c>
      <c r="H271" s="117" t="n">
        <v>31253.1343494841</v>
      </c>
      <c r="I271" s="117" t="n">
        <v>4.64260819576036</v>
      </c>
      <c r="J271" s="117" t="n">
        <v>94.6343357379578</v>
      </c>
      <c r="K271" s="117" t="n">
        <v>1.28696776594067</v>
      </c>
    </row>
    <row r="272">
      <c r="A272" s="117" t="s">
        <v>184</v>
      </c>
      <c r="B272" s="117" t="s">
        <v>185</v>
      </c>
      <c r="C272" s="117" t="s">
        <v>17</v>
      </c>
      <c r="D272" s="117" t="n">
        <v>2062.70214276253</v>
      </c>
      <c r="E272" s="117" t="n">
        <v>24.2366866182715</v>
      </c>
      <c r="F272" s="117" t="n">
        <v>8.79585355544391</v>
      </c>
      <c r="G272" s="117" t="n">
        <v>23.2430238495088</v>
      </c>
      <c r="H272" s="117" t="n">
        <v>21388.1446654575</v>
      </c>
      <c r="I272" s="117" t="n">
        <v>5.87003355447965</v>
      </c>
      <c r="J272" s="117" t="n">
        <v>91.2041464445561</v>
      </c>
      <c r="K272" s="117" t="n">
        <v>2.24158924715394</v>
      </c>
    </row>
    <row r="273">
      <c r="A273" s="117" t="s">
        <v>186</v>
      </c>
      <c r="B273" s="117" t="s">
        <v>187</v>
      </c>
      <c r="C273" s="117" t="s">
        <v>16</v>
      </c>
      <c r="D273" s="117" t="n">
        <v>9881.09559209678</v>
      </c>
      <c r="E273" s="117" t="n">
        <v>19.045709149247</v>
      </c>
      <c r="F273" s="117" t="n">
        <v>11.5590646106425</v>
      </c>
      <c r="G273" s="117" t="n">
        <v>18.2447823347641</v>
      </c>
      <c r="H273" s="117" t="n">
        <v>75602.4268635112</v>
      </c>
      <c r="I273" s="117" t="n">
        <v>6.77311137212113</v>
      </c>
      <c r="J273" s="117" t="n">
        <v>88.4409353893575</v>
      </c>
      <c r="K273" s="117" t="n">
        <v>2.38455887973369</v>
      </c>
    </row>
    <row r="274">
      <c r="A274" s="117" t="s">
        <v>186</v>
      </c>
      <c r="B274" s="117" t="s">
        <v>187</v>
      </c>
      <c r="C274" s="117" t="s">
        <v>17</v>
      </c>
      <c r="D274" s="117" t="n">
        <v>8375.94113673694</v>
      </c>
      <c r="E274" s="117" t="n">
        <v>17.9545463829477</v>
      </c>
      <c r="F274" s="117" t="n">
        <v>18.4429220821246</v>
      </c>
      <c r="G274" s="117" t="n">
        <v>16.3913559029429</v>
      </c>
      <c r="H274" s="117" t="n">
        <v>37039.5364076546</v>
      </c>
      <c r="I274" s="117" t="n">
        <v>7.2926374644037</v>
      </c>
      <c r="J274" s="117" t="n">
        <v>81.5570779178754</v>
      </c>
      <c r="K274" s="117" t="n">
        <v>3.70666173256916</v>
      </c>
    </row>
    <row r="275">
      <c r="A275" s="117" t="s">
        <v>188</v>
      </c>
      <c r="B275" s="117" t="s">
        <v>189</v>
      </c>
      <c r="C275" s="117" t="s">
        <v>16</v>
      </c>
      <c r="D275" s="117" t="n">
        <v>2801.69988505827</v>
      </c>
      <c r="E275" s="117" t="n">
        <v>22.3095967812738</v>
      </c>
      <c r="F275" s="117" t="n">
        <v>6.54782978757589</v>
      </c>
      <c r="G275" s="117" t="n">
        <v>20.9159092713516</v>
      </c>
      <c r="H275" s="117" t="n">
        <v>39986.5211889582</v>
      </c>
      <c r="I275" s="117" t="n">
        <v>4.21124598547183</v>
      </c>
      <c r="J275" s="117" t="n">
        <v>93.4521702124241</v>
      </c>
      <c r="K275" s="117" t="n">
        <v>1.46549634374337</v>
      </c>
    </row>
    <row r="276">
      <c r="A276" s="117" t="s">
        <v>188</v>
      </c>
      <c r="B276" s="117" t="s">
        <v>189</v>
      </c>
      <c r="C276" s="117" t="s">
        <v>17</v>
      </c>
      <c r="D276" s="117" t="n">
        <v>1941.19121538734</v>
      </c>
      <c r="E276" s="117" t="n">
        <v>24.4910445562944</v>
      </c>
      <c r="F276" s="117" t="n">
        <v>6.93783614417575</v>
      </c>
      <c r="G276" s="117" t="n">
        <v>23.0924265572609</v>
      </c>
      <c r="H276" s="117" t="n">
        <v>26038.587710596</v>
      </c>
      <c r="I276" s="117" t="n">
        <v>6.01334290874281</v>
      </c>
      <c r="J276" s="117" t="n">
        <v>93.0621638558242</v>
      </c>
      <c r="K276" s="117" t="n">
        <v>1.72155326061293</v>
      </c>
    </row>
    <row r="277">
      <c r="A277" s="117" t="s">
        <v>190</v>
      </c>
      <c r="B277" s="117" t="s">
        <v>191</v>
      </c>
      <c r="C277" s="117" t="s">
        <v>16</v>
      </c>
      <c r="D277" s="117" t="n">
        <v>1728.88767937097</v>
      </c>
      <c r="E277" s="117" t="n">
        <v>33.2844173439765</v>
      </c>
      <c r="F277" s="117" t="n">
        <v>3.2640785890193</v>
      </c>
      <c r="G277" s="117" t="n">
        <v>32.6637460236574</v>
      </c>
      <c r="H277" s="117" t="n">
        <v>51238.2095341315</v>
      </c>
      <c r="I277" s="117" t="n">
        <v>4.85109183665015</v>
      </c>
      <c r="J277" s="117" t="n">
        <v>96.7359214109807</v>
      </c>
      <c r="K277" s="117" t="n">
        <v>1.10214522669427</v>
      </c>
    </row>
    <row r="278">
      <c r="A278" s="117" t="s">
        <v>190</v>
      </c>
      <c r="B278" s="117" t="s">
        <v>191</v>
      </c>
      <c r="C278" s="117" t="s">
        <v>17</v>
      </c>
      <c r="D278" s="117" t="n">
        <v>811.00924280067</v>
      </c>
      <c r="E278" s="117" t="n">
        <v>36.4922844428889</v>
      </c>
      <c r="F278" s="117" t="n">
        <v>3.09960732290275</v>
      </c>
      <c r="G278" s="117" t="n">
        <v>36.7169814667213</v>
      </c>
      <c r="H278" s="117" t="n">
        <v>25353.8935436971</v>
      </c>
      <c r="I278" s="117" t="n">
        <v>6.6069559198862</v>
      </c>
      <c r="J278" s="117" t="n">
        <v>96.9003926770973</v>
      </c>
      <c r="K278" s="117" t="n">
        <v>1.17448672275642</v>
      </c>
    </row>
    <row r="279">
      <c r="A279" s="117" t="s">
        <v>192</v>
      </c>
      <c r="B279" s="117" t="s">
        <v>193</v>
      </c>
      <c r="C279" s="117" t="s">
        <v>16</v>
      </c>
      <c r="D279" s="117" t="n">
        <v>6046.43546769332</v>
      </c>
      <c r="E279" s="117" t="n">
        <v>21.9359343440995</v>
      </c>
      <c r="F279" s="117" t="n">
        <v>10.5793968385204</v>
      </c>
      <c r="G279" s="117" t="n">
        <v>20.8850668288011</v>
      </c>
      <c r="H279" s="117" t="n">
        <v>51106.4964053015</v>
      </c>
      <c r="I279" s="117" t="n">
        <v>5.80606136776401</v>
      </c>
      <c r="J279" s="117" t="n">
        <v>89.4206031614796</v>
      </c>
      <c r="K279" s="117" t="n">
        <v>2.4709228317539</v>
      </c>
    </row>
    <row r="280">
      <c r="A280" s="117" t="s">
        <v>192</v>
      </c>
      <c r="B280" s="117" t="s">
        <v>193</v>
      </c>
      <c r="C280" s="117" t="s">
        <v>17</v>
      </c>
      <c r="D280" s="117" t="n">
        <v>4531.96935964379</v>
      </c>
      <c r="E280" s="117" t="n">
        <v>22.3501145682936</v>
      </c>
      <c r="F280" s="117" t="n">
        <v>13.7967607170115</v>
      </c>
      <c r="G280" s="117" t="n">
        <v>19.7248017270512</v>
      </c>
      <c r="H280" s="117" t="n">
        <v>28316.0987673611</v>
      </c>
      <c r="I280" s="117" t="n">
        <v>5.94605274208373</v>
      </c>
      <c r="J280" s="117" t="n">
        <v>86.2032392829885</v>
      </c>
      <c r="K280" s="117" t="n">
        <v>3.15693901855873</v>
      </c>
    </row>
    <row r="281">
      <c r="A281" s="117" t="s">
        <v>194</v>
      </c>
      <c r="B281" s="117" t="s">
        <v>195</v>
      </c>
      <c r="C281" s="117" t="s">
        <v>16</v>
      </c>
      <c r="D281" s="117" t="n">
        <v>2075.66149912091</v>
      </c>
      <c r="E281" s="117" t="n">
        <v>25.2636345937882</v>
      </c>
      <c r="F281" s="117" t="n">
        <v>3.65539274008137</v>
      </c>
      <c r="G281" s="117" t="n">
        <v>24.9911645080494</v>
      </c>
      <c r="H281" s="117" t="n">
        <v>54707.8812474981</v>
      </c>
      <c r="I281" s="117" t="n">
        <v>5.04640982750642</v>
      </c>
      <c r="J281" s="117" t="n">
        <v>96.3446072599186</v>
      </c>
      <c r="K281" s="117" t="n">
        <v>0.948185102487906</v>
      </c>
    </row>
    <row r="282">
      <c r="A282" s="117" t="s">
        <v>194</v>
      </c>
      <c r="B282" s="117" t="s">
        <v>195</v>
      </c>
      <c r="C282" s="117" t="s">
        <v>17</v>
      </c>
      <c r="D282" s="117" t="n">
        <v>2622.23909283959</v>
      </c>
      <c r="E282" s="117" t="n">
        <v>23.6822541959817</v>
      </c>
      <c r="F282" s="117" t="n">
        <v>7.04137190098965</v>
      </c>
      <c r="G282" s="117" t="n">
        <v>22.3034205315793</v>
      </c>
      <c r="H282" s="117" t="n">
        <v>34618.2181605408</v>
      </c>
      <c r="I282" s="117" t="n">
        <v>5.90112546165866</v>
      </c>
      <c r="J282" s="117" t="n">
        <v>92.9586280990104</v>
      </c>
      <c r="K282" s="117" t="n">
        <v>1.68942552013297</v>
      </c>
    </row>
    <row r="283">
      <c r="A283" s="117" t="s">
        <v>196</v>
      </c>
      <c r="B283" s="117" t="s">
        <v>197</v>
      </c>
      <c r="C283" s="117" t="s">
        <v>16</v>
      </c>
      <c r="D283" s="117" t="n">
        <v>4239.53519848688</v>
      </c>
      <c r="E283" s="117" t="n">
        <v>23.8716960224822</v>
      </c>
      <c r="F283" s="117" t="n">
        <v>4.36117860036962</v>
      </c>
      <c r="G283" s="117" t="n">
        <v>23.7114243778229</v>
      </c>
      <c r="H283" s="117" t="n">
        <v>92971.2325083796</v>
      </c>
      <c r="I283" s="117" t="n">
        <v>3.99719632593395</v>
      </c>
      <c r="J283" s="117" t="n">
        <v>95.6388213996304</v>
      </c>
      <c r="K283" s="117" t="n">
        <v>1.08125293753613</v>
      </c>
    </row>
    <row r="284">
      <c r="A284" s="117" t="s">
        <v>196</v>
      </c>
      <c r="B284" s="117" t="s">
        <v>197</v>
      </c>
      <c r="C284" s="117" t="s">
        <v>17</v>
      </c>
      <c r="D284" s="117" t="n">
        <v>4331.49727009313</v>
      </c>
      <c r="E284" s="117" t="n">
        <v>24.1253469338414</v>
      </c>
      <c r="F284" s="117" t="n">
        <v>9.9663471133963</v>
      </c>
      <c r="G284" s="117" t="n">
        <v>23.2160149015037</v>
      </c>
      <c r="H284" s="117" t="n">
        <v>39129.73502304</v>
      </c>
      <c r="I284" s="117" t="n">
        <v>6.61910594096739</v>
      </c>
      <c r="J284" s="117" t="n">
        <v>90.0336528866037</v>
      </c>
      <c r="K284" s="117" t="n">
        <v>2.56991531144011</v>
      </c>
    </row>
    <row r="285">
      <c r="A285" s="117" t="s">
        <v>198</v>
      </c>
      <c r="B285" s="117" t="s">
        <v>199</v>
      </c>
      <c r="C285" s="117" t="s">
        <v>16</v>
      </c>
      <c r="D285" s="117" t="n">
        <v>804.645081770618</v>
      </c>
      <c r="E285" s="117" t="n">
        <v>26.1945735489416</v>
      </c>
      <c r="F285" s="117" t="n">
        <v>3.37244730889084</v>
      </c>
      <c r="G285" s="117" t="n">
        <v>25.7354866683144</v>
      </c>
      <c r="H285" s="117" t="n">
        <v>23054.7367875715</v>
      </c>
      <c r="I285" s="117" t="n">
        <v>3.75200920056158</v>
      </c>
      <c r="J285" s="117" t="n">
        <v>96.6275526911092</v>
      </c>
      <c r="K285" s="117" t="n">
        <v>0.898207295335327</v>
      </c>
    </row>
    <row r="286">
      <c r="A286" s="117" t="s">
        <v>198</v>
      </c>
      <c r="B286" s="117" t="s">
        <v>199</v>
      </c>
      <c r="C286" s="117" t="s">
        <v>17</v>
      </c>
      <c r="D286" s="117" t="n">
        <v>839.857594785252</v>
      </c>
      <c r="E286" s="117" t="n">
        <v>27.9682697033496</v>
      </c>
      <c r="F286" s="117" t="n">
        <v>6.68696759764667</v>
      </c>
      <c r="G286" s="117" t="n">
        <v>25.7508515884088</v>
      </c>
      <c r="H286" s="117" t="n">
        <v>11719.7605358727</v>
      </c>
      <c r="I286" s="117" t="n">
        <v>6.0372549007325</v>
      </c>
      <c r="J286" s="117" t="n">
        <v>93.3130324023533</v>
      </c>
      <c r="K286" s="117" t="n">
        <v>1.8453489909214</v>
      </c>
    </row>
    <row r="287">
      <c r="A287" s="117" t="s">
        <v>200</v>
      </c>
      <c r="B287" s="117" t="s">
        <v>201</v>
      </c>
      <c r="C287" s="117" t="s">
        <v>16</v>
      </c>
      <c r="D287" s="117" t="n">
        <v>6337.23672016826</v>
      </c>
      <c r="E287" s="117" t="n">
        <v>16.5611985234525</v>
      </c>
      <c r="F287" s="117" t="n">
        <v>10.7085038185393</v>
      </c>
      <c r="G287" s="117" t="n">
        <v>16.285483629903</v>
      </c>
      <c r="H287" s="117" t="n">
        <v>52842.2418284295</v>
      </c>
      <c r="I287" s="117" t="n">
        <v>5.50811443144176</v>
      </c>
      <c r="J287" s="117" t="n">
        <v>89.2914961814607</v>
      </c>
      <c r="K287" s="117" t="n">
        <v>1.95307695688254</v>
      </c>
    </row>
    <row r="288">
      <c r="A288" s="117" t="s">
        <v>200</v>
      </c>
      <c r="B288" s="117" t="s">
        <v>201</v>
      </c>
      <c r="C288" s="117" t="s">
        <v>17</v>
      </c>
      <c r="D288" s="117" t="n">
        <v>5424.65674217266</v>
      </c>
      <c r="E288" s="117" t="n">
        <v>19.2572107345523</v>
      </c>
      <c r="F288" s="117" t="n">
        <v>16.161877207238</v>
      </c>
      <c r="G288" s="117" t="n">
        <v>18.5865452597362</v>
      </c>
      <c r="H288" s="117" t="n">
        <v>28139.8647092294</v>
      </c>
      <c r="I288" s="117" t="n">
        <v>7.02628497891473</v>
      </c>
      <c r="J288" s="117" t="n">
        <v>83.838122792762</v>
      </c>
      <c r="K288" s="117" t="n">
        <v>3.5830175126555</v>
      </c>
    </row>
    <row r="289">
      <c r="A289" s="117" t="s">
        <v>202</v>
      </c>
      <c r="B289" s="117" t="s">
        <v>203</v>
      </c>
      <c r="C289" s="117" t="s">
        <v>16</v>
      </c>
      <c r="D289" s="117" t="n">
        <v>3475.55600236929</v>
      </c>
      <c r="E289" s="117" t="n">
        <v>26.4808771755858</v>
      </c>
      <c r="F289" s="117" t="n">
        <v>7.91001957510138</v>
      </c>
      <c r="G289" s="117" t="n">
        <v>25.1776395041653</v>
      </c>
      <c r="H289" s="117" t="n">
        <v>40463.0963533013</v>
      </c>
      <c r="I289" s="117" t="n">
        <v>5.63262612029311</v>
      </c>
      <c r="J289" s="117" t="n">
        <v>92.0899804248986</v>
      </c>
      <c r="K289" s="117" t="n">
        <v>2.16261986824082</v>
      </c>
    </row>
    <row r="290">
      <c r="A290" s="117" t="s">
        <v>202</v>
      </c>
      <c r="B290" s="117" t="s">
        <v>203</v>
      </c>
      <c r="C290" s="117" t="s">
        <v>17</v>
      </c>
      <c r="D290" s="117" t="n">
        <v>4247.18334563243</v>
      </c>
      <c r="E290" s="117" t="n">
        <v>16.1545121470837</v>
      </c>
      <c r="F290" s="117" t="n">
        <v>14.5156460672341</v>
      </c>
      <c r="G290" s="117" t="n">
        <v>15.5506662468568</v>
      </c>
      <c r="H290" s="117" t="n">
        <v>25012.1642986967</v>
      </c>
      <c r="I290" s="117" t="n">
        <v>8.93140906633033</v>
      </c>
      <c r="J290" s="117" t="n">
        <v>85.4843539327659</v>
      </c>
      <c r="K290" s="117" t="n">
        <v>2.64057639748432</v>
      </c>
    </row>
    <row r="291">
      <c r="A291" s="117" t="s">
        <v>204</v>
      </c>
      <c r="B291" s="117" t="s">
        <v>205</v>
      </c>
      <c r="C291" s="117" t="s">
        <v>16</v>
      </c>
      <c r="D291" s="117" t="n">
        <v>3420.39553961993</v>
      </c>
      <c r="E291" s="117" t="n">
        <v>10.4929838102463</v>
      </c>
      <c r="F291" s="117" t="n">
        <v>31.2261861077664</v>
      </c>
      <c r="G291" s="117" t="n">
        <v>10.4781467542708</v>
      </c>
      <c r="H291" s="117" t="n">
        <v>7533.21732816869</v>
      </c>
      <c r="I291" s="117" t="n">
        <v>7.62918623902682</v>
      </c>
      <c r="J291" s="117" t="n">
        <v>68.7738138922336</v>
      </c>
      <c r="K291" s="117" t="n">
        <v>4.75751659092293</v>
      </c>
    </row>
    <row r="292">
      <c r="A292" s="117" t="s">
        <v>204</v>
      </c>
      <c r="B292" s="117" t="s">
        <v>205</v>
      </c>
      <c r="C292" s="117" t="s">
        <v>17</v>
      </c>
      <c r="D292" s="117" t="n">
        <v>2948.55787244056</v>
      </c>
      <c r="E292" s="117" t="n">
        <v>10.5741698387918</v>
      </c>
      <c r="F292" s="117" t="n">
        <v>41.9044293191677</v>
      </c>
      <c r="G292" s="117" t="n">
        <v>8.87228865836124</v>
      </c>
      <c r="H292" s="117" t="n">
        <v>4087.82925977089</v>
      </c>
      <c r="I292" s="117" t="n">
        <v>7.90056057982236</v>
      </c>
      <c r="J292" s="117" t="n">
        <v>58.0955706808323</v>
      </c>
      <c r="K292" s="117" t="n">
        <v>6.39959619341888</v>
      </c>
    </row>
    <row r="293">
      <c r="A293" s="117" t="s">
        <v>206</v>
      </c>
      <c r="B293" s="117" t="s">
        <v>207</v>
      </c>
      <c r="C293" s="117" t="s">
        <v>16</v>
      </c>
      <c r="D293" s="117" t="n">
        <v>3564.04116619413</v>
      </c>
      <c r="E293" s="117" t="n">
        <v>29.2085363553876</v>
      </c>
      <c r="F293" s="117" t="n">
        <v>5.26064248062665</v>
      </c>
      <c r="G293" s="117" t="n">
        <v>29.590947738207</v>
      </c>
      <c r="H293" s="117" t="n">
        <v>64185.1202588488</v>
      </c>
      <c r="I293" s="117" t="n">
        <v>6.10553444019501</v>
      </c>
      <c r="J293" s="117" t="n">
        <v>94.7393575193733</v>
      </c>
      <c r="K293" s="117" t="n">
        <v>1.64311222695153</v>
      </c>
    </row>
    <row r="294">
      <c r="A294" s="117" t="s">
        <v>206</v>
      </c>
      <c r="B294" s="117" t="s">
        <v>207</v>
      </c>
      <c r="C294" s="117" t="s">
        <v>17</v>
      </c>
      <c r="D294" s="117" t="n">
        <v>3339.06049185124</v>
      </c>
      <c r="E294" s="117" t="n">
        <v>17.745235482874</v>
      </c>
      <c r="F294" s="117" t="n">
        <v>7.88931392869209</v>
      </c>
      <c r="G294" s="117" t="n">
        <v>15.3995524950952</v>
      </c>
      <c r="H294" s="117" t="n">
        <v>38984.7780831058</v>
      </c>
      <c r="I294" s="117" t="n">
        <v>8.11757708696253</v>
      </c>
      <c r="J294" s="117" t="n">
        <v>92.1106860713079</v>
      </c>
      <c r="K294" s="117" t="n">
        <v>1.31897729977959</v>
      </c>
    </row>
    <row r="295">
      <c r="A295" s="117" t="s">
        <v>208</v>
      </c>
      <c r="B295" s="117" t="s">
        <v>209</v>
      </c>
      <c r="C295" s="117" t="s">
        <v>16</v>
      </c>
      <c r="D295" s="117" t="n">
        <v>4435.41263566559</v>
      </c>
      <c r="E295" s="117" t="n">
        <v>19.5897935032972</v>
      </c>
      <c r="F295" s="117" t="n">
        <v>9.68172375567722</v>
      </c>
      <c r="G295" s="117" t="n">
        <v>17.924075476705</v>
      </c>
      <c r="H295" s="117" t="n">
        <v>41376.8078696419</v>
      </c>
      <c r="I295" s="117" t="n">
        <v>6.79830765943781</v>
      </c>
      <c r="J295" s="117" t="n">
        <v>90.3182762443228</v>
      </c>
      <c r="K295" s="117" t="n">
        <v>1.92138241070865</v>
      </c>
    </row>
    <row r="296">
      <c r="A296" s="117" t="s">
        <v>208</v>
      </c>
      <c r="B296" s="117" t="s">
        <v>209</v>
      </c>
      <c r="C296" s="117" t="s">
        <v>17</v>
      </c>
      <c r="D296" s="117" t="n">
        <v>3554.54316714482</v>
      </c>
      <c r="E296" s="117" t="n">
        <v>24.42708574677</v>
      </c>
      <c r="F296" s="117" t="n">
        <v>13.8769227659418</v>
      </c>
      <c r="G296" s="117" t="n">
        <v>22.7649021935393</v>
      </c>
      <c r="H296" s="117" t="n">
        <v>22060.236327548</v>
      </c>
      <c r="I296" s="117" t="n">
        <v>7.27788128859016</v>
      </c>
      <c r="J296" s="117" t="n">
        <v>86.1230772340582</v>
      </c>
      <c r="K296" s="117" t="n">
        <v>3.66808525263697</v>
      </c>
    </row>
    <row r="297">
      <c r="A297" s="117" t="s">
        <v>210</v>
      </c>
      <c r="B297" s="117" t="s">
        <v>211</v>
      </c>
      <c r="C297" s="117" t="s">
        <v>16</v>
      </c>
      <c r="D297" s="117" t="n">
        <v>9412.96897112846</v>
      </c>
      <c r="E297" s="117" t="n">
        <v>14.4836744421913</v>
      </c>
      <c r="F297" s="117" t="n">
        <v>12.3118724310081</v>
      </c>
      <c r="G297" s="117" t="n">
        <v>13.3544552356703</v>
      </c>
      <c r="H297" s="117" t="n">
        <v>67041.4373255238</v>
      </c>
      <c r="I297" s="117" t="n">
        <v>4.59468090592164</v>
      </c>
      <c r="J297" s="117" t="n">
        <v>87.6881275689919</v>
      </c>
      <c r="K297" s="117" t="n">
        <v>1.87503546723379</v>
      </c>
    </row>
    <row r="298">
      <c r="A298" s="117" t="s">
        <v>210</v>
      </c>
      <c r="B298" s="117" t="s">
        <v>211</v>
      </c>
      <c r="C298" s="117" t="s">
        <v>17</v>
      </c>
      <c r="D298" s="117" t="n">
        <v>9439.67701196821</v>
      </c>
      <c r="E298" s="117" t="n">
        <v>20.3764350730196</v>
      </c>
      <c r="F298" s="117" t="n">
        <v>20.5069524049125</v>
      </c>
      <c r="G298" s="117" t="n">
        <v>17.0169102944875</v>
      </c>
      <c r="H298" s="117" t="n">
        <v>36591.9166913794</v>
      </c>
      <c r="I298" s="117" t="n">
        <v>6.22079942955456</v>
      </c>
      <c r="J298" s="117" t="n">
        <v>79.4930475950875</v>
      </c>
      <c r="K298" s="117" t="n">
        <v>4.38988037375594</v>
      </c>
    </row>
    <row r="299">
      <c r="A299" s="117" t="s">
        <v>212</v>
      </c>
      <c r="B299" s="117" t="s">
        <v>213</v>
      </c>
      <c r="C299" s="117" t="s">
        <v>16</v>
      </c>
      <c r="D299" s="117" t="n">
        <v>6740.85728304987</v>
      </c>
      <c r="E299" s="117" t="n">
        <v>18.6362483832479</v>
      </c>
      <c r="F299" s="117" t="n">
        <v>12.3338614959563</v>
      </c>
      <c r="G299" s="117" t="n">
        <v>18.3870099123997</v>
      </c>
      <c r="H299" s="117" t="n">
        <v>47912.4018382713</v>
      </c>
      <c r="I299" s="117" t="n">
        <v>7.0949637601525</v>
      </c>
      <c r="J299" s="117" t="n">
        <v>87.6661385040437</v>
      </c>
      <c r="K299" s="117" t="n">
        <v>2.58689201388576</v>
      </c>
    </row>
    <row r="300">
      <c r="A300" s="117" t="s">
        <v>212</v>
      </c>
      <c r="B300" s="117" t="s">
        <v>213</v>
      </c>
      <c r="C300" s="117" t="s">
        <v>17</v>
      </c>
      <c r="D300" s="117" t="n">
        <v>7331.50899736363</v>
      </c>
      <c r="E300" s="117" t="n">
        <v>20.3057433636862</v>
      </c>
      <c r="F300" s="117" t="n">
        <v>20.3439750067718</v>
      </c>
      <c r="G300" s="117" t="n">
        <v>18.5892927836513</v>
      </c>
      <c r="H300" s="117" t="n">
        <v>28706.2318813152</v>
      </c>
      <c r="I300" s="117" t="n">
        <v>8.78927554242558</v>
      </c>
      <c r="J300" s="117" t="n">
        <v>79.6560249932281</v>
      </c>
      <c r="K300" s="117" t="n">
        <v>4.74766482279674</v>
      </c>
    </row>
    <row r="301">
      <c r="A301" s="117" t="s">
        <v>214</v>
      </c>
      <c r="B301" s="117" t="s">
        <v>215</v>
      </c>
      <c r="C301" s="117" t="s">
        <v>16</v>
      </c>
      <c r="D301" s="117" t="n">
        <v>2032.86268319923</v>
      </c>
      <c r="E301" s="117" t="n">
        <v>26.862879384536</v>
      </c>
      <c r="F301" s="117" t="n">
        <v>8.22531035950599</v>
      </c>
      <c r="G301" s="117" t="n">
        <v>25.0130925381088</v>
      </c>
      <c r="H301" s="117" t="n">
        <v>22681.8604621694</v>
      </c>
      <c r="I301" s="117" t="n">
        <v>5.5337567235785</v>
      </c>
      <c r="J301" s="117" t="n">
        <v>91.774689640494</v>
      </c>
      <c r="K301" s="117" t="n">
        <v>2.24179945454382</v>
      </c>
    </row>
    <row r="302">
      <c r="A302" s="117" t="s">
        <v>214</v>
      </c>
      <c r="B302" s="117" t="s">
        <v>215</v>
      </c>
      <c r="C302" s="117" t="s">
        <v>17</v>
      </c>
      <c r="D302" s="117" t="n">
        <v>2416.86756165513</v>
      </c>
      <c r="E302" s="117" t="n">
        <v>18.2382679118744</v>
      </c>
      <c r="F302" s="117" t="n">
        <v>16.30124396942</v>
      </c>
      <c r="G302" s="117" t="n">
        <v>15.2587405644192</v>
      </c>
      <c r="H302" s="117" t="n">
        <v>12409.4092929764</v>
      </c>
      <c r="I302" s="117" t="n">
        <v>5.88701102875764</v>
      </c>
      <c r="J302" s="117" t="n">
        <v>83.69875603058</v>
      </c>
      <c r="K302" s="117" t="n">
        <v>2.971805847578</v>
      </c>
    </row>
    <row r="303">
      <c r="A303" s="117" t="s">
        <v>216</v>
      </c>
      <c r="B303" s="117" t="s">
        <v>217</v>
      </c>
      <c r="C303" s="117" t="s">
        <v>16</v>
      </c>
      <c r="D303" s="117" t="n">
        <v>3437.24064248603</v>
      </c>
      <c r="E303" s="117" t="n">
        <v>22.6218157754379</v>
      </c>
      <c r="F303" s="117" t="n">
        <v>7.81560107135535</v>
      </c>
      <c r="G303" s="117" t="n">
        <v>22.4630667613556</v>
      </c>
      <c r="H303" s="117" t="n">
        <v>40541.9825945306</v>
      </c>
      <c r="I303" s="117" t="n">
        <v>5.80646909540482</v>
      </c>
      <c r="J303" s="117" t="n">
        <v>92.1843989286447</v>
      </c>
      <c r="K303" s="117" t="n">
        <v>1.90446941875568</v>
      </c>
    </row>
    <row r="304">
      <c r="A304" s="117" t="s">
        <v>216</v>
      </c>
      <c r="B304" s="117" t="s">
        <v>217</v>
      </c>
      <c r="C304" s="117" t="s">
        <v>17</v>
      </c>
      <c r="D304" s="117" t="n">
        <v>2414.26846888583</v>
      </c>
      <c r="E304" s="117" t="n">
        <v>23.1336828777159</v>
      </c>
      <c r="F304" s="117" t="n">
        <v>7.51598669868105</v>
      </c>
      <c r="G304" s="117" t="n">
        <v>23.0533344425982</v>
      </c>
      <c r="H304" s="117" t="n">
        <v>29707.5082940973</v>
      </c>
      <c r="I304" s="117" t="n">
        <v>6.20248563401888</v>
      </c>
      <c r="J304" s="117" t="n">
        <v>92.484013301319</v>
      </c>
      <c r="K304" s="117" t="n">
        <v>1.87349736290415</v>
      </c>
    </row>
    <row r="305">
      <c r="A305" s="117" t="s">
        <v>218</v>
      </c>
      <c r="B305" s="117" t="s">
        <v>219</v>
      </c>
      <c r="C305" s="117" t="s">
        <v>16</v>
      </c>
      <c r="D305" s="117" t="n">
        <v>3244.3028067753</v>
      </c>
      <c r="E305" s="117" t="n">
        <v>17.9564562227397</v>
      </c>
      <c r="F305" s="117" t="n">
        <v>8.33370533299529</v>
      </c>
      <c r="G305" s="117" t="n">
        <v>16.9106611664709</v>
      </c>
      <c r="H305" s="117" t="n">
        <v>35685.5930455566</v>
      </c>
      <c r="I305" s="117" t="n">
        <v>4.63164242524428</v>
      </c>
      <c r="J305" s="117" t="n">
        <v>91.6662946670047</v>
      </c>
      <c r="K305" s="117" t="n">
        <v>1.53740769886515</v>
      </c>
    </row>
    <row r="306">
      <c r="A306" s="117" t="s">
        <v>218</v>
      </c>
      <c r="B306" s="117" t="s">
        <v>219</v>
      </c>
      <c r="C306" s="117" t="s">
        <v>17</v>
      </c>
      <c r="D306" s="117" t="n">
        <v>2434.02297870245</v>
      </c>
      <c r="E306" s="117" t="n">
        <v>18.8521844390488</v>
      </c>
      <c r="F306" s="117" t="n">
        <v>8.48561616626368</v>
      </c>
      <c r="G306" s="117" t="n">
        <v>18.2149787021114</v>
      </c>
      <c r="H306" s="117" t="n">
        <v>26250.0811689659</v>
      </c>
      <c r="I306" s="117" t="n">
        <v>5.99867274288293</v>
      </c>
      <c r="J306" s="117" t="n">
        <v>91.5143838337363</v>
      </c>
      <c r="K306" s="117" t="n">
        <v>1.68897293810774</v>
      </c>
    </row>
    <row r="307">
      <c r="A307" s="117" t="s">
        <v>220</v>
      </c>
      <c r="B307" s="117" t="s">
        <v>221</v>
      </c>
      <c r="C307" s="117" t="s">
        <v>16</v>
      </c>
      <c r="D307" s="117" t="n">
        <v>12039.4211160007</v>
      </c>
      <c r="E307" s="117" t="n">
        <v>19.9560938225049</v>
      </c>
      <c r="F307" s="117" t="n">
        <v>13.1454359195526</v>
      </c>
      <c r="G307" s="117" t="n">
        <v>17.2537216896501</v>
      </c>
      <c r="H307" s="117" t="n">
        <v>79546.8997156517</v>
      </c>
      <c r="I307" s="117" t="n">
        <v>7.78597400766289</v>
      </c>
      <c r="J307" s="117" t="n">
        <v>86.8545640804474</v>
      </c>
      <c r="K307" s="117" t="n">
        <v>2.61135031010014</v>
      </c>
    </row>
    <row r="308">
      <c r="A308" s="117" t="s">
        <v>220</v>
      </c>
      <c r="B308" s="117" t="s">
        <v>221</v>
      </c>
      <c r="C308" s="117" t="s">
        <v>17</v>
      </c>
      <c r="D308" s="117" t="n">
        <v>11425.7151792925</v>
      </c>
      <c r="E308" s="117" t="n">
        <v>15.1829741546237</v>
      </c>
      <c r="F308" s="117" t="n">
        <v>18.7132928533324</v>
      </c>
      <c r="G308" s="117" t="n">
        <v>13.4135102923678</v>
      </c>
      <c r="H308" s="117" t="n">
        <v>49630.9639890553</v>
      </c>
      <c r="I308" s="117" t="n">
        <v>7.30306119978971</v>
      </c>
      <c r="J308" s="117" t="n">
        <v>81.2867071466676</v>
      </c>
      <c r="K308" s="117" t="n">
        <v>3.08797040873316</v>
      </c>
    </row>
    <row r="309">
      <c r="A309" s="117" t="s">
        <v>222</v>
      </c>
      <c r="B309" s="117" t="s">
        <v>223</v>
      </c>
      <c r="C309" s="117" t="s">
        <v>16</v>
      </c>
      <c r="D309" s="117" t="n">
        <v>6882.93234030941</v>
      </c>
      <c r="E309" s="117" t="n">
        <v>23.9013843216673</v>
      </c>
      <c r="F309" s="117" t="n">
        <v>6.9256816065782</v>
      </c>
      <c r="G309" s="117" t="n">
        <v>23.7633531598923</v>
      </c>
      <c r="H309" s="117" t="n">
        <v>92499.8104899676</v>
      </c>
      <c r="I309" s="117" t="n">
        <v>4.34948418242332</v>
      </c>
      <c r="J309" s="117" t="n">
        <v>93.0743183934218</v>
      </c>
      <c r="K309" s="117" t="n">
        <v>1.7682366170486</v>
      </c>
    </row>
    <row r="310">
      <c r="A310" s="117" t="s">
        <v>222</v>
      </c>
      <c r="B310" s="117" t="s">
        <v>223</v>
      </c>
      <c r="C310" s="117" t="s">
        <v>17</v>
      </c>
      <c r="D310" s="117" t="n">
        <v>5610.0595775323</v>
      </c>
      <c r="E310" s="117" t="n">
        <v>21.6920936109162</v>
      </c>
      <c r="F310" s="117" t="n">
        <v>10.2646342079278</v>
      </c>
      <c r="G310" s="117" t="n">
        <v>19.9825182365104</v>
      </c>
      <c r="H310" s="117" t="n">
        <v>49044.1975921914</v>
      </c>
      <c r="I310" s="117" t="n">
        <v>6.96961627145677</v>
      </c>
      <c r="J310" s="117" t="n">
        <v>89.7353657920722</v>
      </c>
      <c r="K310" s="117" t="n">
        <v>2.2857569971498</v>
      </c>
    </row>
    <row r="311">
      <c r="A311" s="117" t="s">
        <v>224</v>
      </c>
      <c r="B311" s="117" t="s">
        <v>225</v>
      </c>
      <c r="C311" s="117" t="s">
        <v>16</v>
      </c>
      <c r="D311" s="117" t="n">
        <v>6081.4456623883</v>
      </c>
      <c r="E311" s="117" t="n">
        <v>17.8933626466619</v>
      </c>
      <c r="F311" s="117" t="n">
        <v>10.3975602287972</v>
      </c>
      <c r="G311" s="117" t="n">
        <v>17.8463391400252</v>
      </c>
      <c r="H311" s="117" t="n">
        <v>52407.7145691154</v>
      </c>
      <c r="I311" s="117" t="n">
        <v>4.66866238182286</v>
      </c>
      <c r="J311" s="117" t="n">
        <v>89.6024397712028</v>
      </c>
      <c r="K311" s="117" t="n">
        <v>2.07090774030006</v>
      </c>
    </row>
    <row r="312">
      <c r="A312" s="117" t="s">
        <v>224</v>
      </c>
      <c r="B312" s="117" t="s">
        <v>225</v>
      </c>
      <c r="C312" s="117" t="s">
        <v>17</v>
      </c>
      <c r="D312" s="117" t="n">
        <v>6310.26507326714</v>
      </c>
      <c r="E312" s="117" t="n">
        <v>17.8698532628025</v>
      </c>
      <c r="F312" s="117" t="n">
        <v>17.7699685910141</v>
      </c>
      <c r="G312" s="117" t="n">
        <v>15.8994069445101</v>
      </c>
      <c r="H312" s="117" t="n">
        <v>29200.5746952292</v>
      </c>
      <c r="I312" s="117" t="n">
        <v>6.98984328785161</v>
      </c>
      <c r="J312" s="117" t="n">
        <v>82.2300314089859</v>
      </c>
      <c r="K312" s="117" t="n">
        <v>3.43587321053633</v>
      </c>
    </row>
    <row r="313">
      <c r="A313" s="117" t="s">
        <v>226</v>
      </c>
      <c r="B313" s="117" t="s">
        <v>227</v>
      </c>
      <c r="C313" s="117" t="s">
        <v>16</v>
      </c>
      <c r="D313" s="117" t="n">
        <v>12130.4795664382</v>
      </c>
      <c r="E313" s="117" t="n">
        <v>29.1284703029314</v>
      </c>
      <c r="F313" s="117" t="n">
        <v>7.22572238348995</v>
      </c>
      <c r="G313" s="117" t="n">
        <v>27.3650032481632</v>
      </c>
      <c r="H313" s="117" t="n">
        <v>155748.646182361</v>
      </c>
      <c r="I313" s="117" t="n">
        <v>3.98545673761205</v>
      </c>
      <c r="J313" s="117" t="n">
        <v>92.77427761651</v>
      </c>
      <c r="K313" s="117" t="n">
        <v>2.13132262060685</v>
      </c>
    </row>
    <row r="314">
      <c r="A314" s="117" t="s">
        <v>226</v>
      </c>
      <c r="B314" s="117" t="s">
        <v>227</v>
      </c>
      <c r="C314" s="117" t="s">
        <v>17</v>
      </c>
      <c r="D314" s="117" t="n">
        <v>9304.9115891594</v>
      </c>
      <c r="E314" s="117" t="n">
        <v>21.6592603149359</v>
      </c>
      <c r="F314" s="117" t="n">
        <v>9.50558647276028</v>
      </c>
      <c r="G314" s="117" t="n">
        <v>21.4145271383769</v>
      </c>
      <c r="H314" s="117" t="n">
        <v>88583.9626620407</v>
      </c>
      <c r="I314" s="117" t="n">
        <v>6.39281014424981</v>
      </c>
      <c r="J314" s="117" t="n">
        <v>90.4944135272397</v>
      </c>
      <c r="K314" s="117" t="n">
        <v>2.24939453777266</v>
      </c>
    </row>
    <row r="315">
      <c r="A315" s="117" t="s">
        <v>228</v>
      </c>
      <c r="B315" s="117" t="s">
        <v>229</v>
      </c>
      <c r="C315" s="117" t="s">
        <v>16</v>
      </c>
      <c r="D315" s="117" t="n">
        <v>826.918297925059</v>
      </c>
      <c r="E315" s="117" t="n">
        <v>35.4452940642544</v>
      </c>
      <c r="F315" s="117" t="n">
        <v>1.57193752979459</v>
      </c>
      <c r="G315" s="117" t="n">
        <v>35.0188288127459</v>
      </c>
      <c r="H315" s="117" t="n">
        <v>51778.1173508588</v>
      </c>
      <c r="I315" s="117" t="n">
        <v>3.75135118931339</v>
      </c>
      <c r="J315" s="117" t="n">
        <v>98.4280624702054</v>
      </c>
      <c r="K315" s="117" t="n">
        <v>0.559265415560432</v>
      </c>
    </row>
    <row r="316">
      <c r="A316" s="117" t="s">
        <v>228</v>
      </c>
      <c r="B316" s="117" t="s">
        <v>229</v>
      </c>
      <c r="C316" s="117" t="s">
        <v>17</v>
      </c>
      <c r="D316" s="117" t="n">
        <v>573.687514756596</v>
      </c>
      <c r="E316" s="117" t="n">
        <v>40.4175510735094</v>
      </c>
      <c r="F316" s="117" t="n">
        <v>2.02953351349848</v>
      </c>
      <c r="G316" s="117" t="n">
        <v>39.9840292017338</v>
      </c>
      <c r="H316" s="117" t="n">
        <v>27693.2768364594</v>
      </c>
      <c r="I316" s="117" t="n">
        <v>4.96008813210958</v>
      </c>
      <c r="J316" s="117" t="n">
        <v>97.9704664865015</v>
      </c>
      <c r="K316" s="117" t="n">
        <v>0.828299896691841</v>
      </c>
    </row>
    <row r="317">
      <c r="A317" s="117" t="s">
        <v>230</v>
      </c>
      <c r="B317" s="117" t="s">
        <v>231</v>
      </c>
      <c r="C317" s="117" t="s">
        <v>16</v>
      </c>
      <c r="D317" s="117" t="n">
        <v>1869.71745143414</v>
      </c>
      <c r="E317" s="117" t="n">
        <v>34.6171904715445</v>
      </c>
      <c r="F317" s="117" t="n">
        <v>1.87190262221217</v>
      </c>
      <c r="G317" s="117" t="n">
        <v>34.9880691286918</v>
      </c>
      <c r="H317" s="117" t="n">
        <v>98013.5472679962</v>
      </c>
      <c r="I317" s="117" t="n">
        <v>5.03286809837794</v>
      </c>
      <c r="J317" s="117" t="n">
        <v>98.1280973777878</v>
      </c>
      <c r="K317" s="117" t="n">
        <v>0.667436341866383</v>
      </c>
    </row>
    <row r="318">
      <c r="A318" s="117" t="s">
        <v>230</v>
      </c>
      <c r="B318" s="117" t="s">
        <v>231</v>
      </c>
      <c r="C318" s="117" t="s">
        <v>17</v>
      </c>
      <c r="D318" s="117" t="n">
        <v>1123.00410714704</v>
      </c>
      <c r="E318" s="117" t="n">
        <v>35.5250375865567</v>
      </c>
      <c r="F318" s="117" t="n">
        <v>1.90179363516397</v>
      </c>
      <c r="G318" s="117" t="n">
        <v>36.6723166904778</v>
      </c>
      <c r="H318" s="117" t="n">
        <v>57926.7311734224</v>
      </c>
      <c r="I318" s="117" t="n">
        <v>6.80108196166736</v>
      </c>
      <c r="J318" s="117" t="n">
        <v>98.098206364836</v>
      </c>
      <c r="K318" s="117" t="n">
        <v>0.710952636680094</v>
      </c>
    </row>
    <row r="319">
      <c r="A319" s="117" t="s">
        <v>232</v>
      </c>
      <c r="B319" s="117" t="s">
        <v>233</v>
      </c>
      <c r="C319" s="117" t="s">
        <v>16</v>
      </c>
      <c r="D319" s="117" t="n">
        <v>5046.68309555654</v>
      </c>
      <c r="E319" s="117" t="n">
        <v>29.8999201649303</v>
      </c>
      <c r="F319" s="117" t="n">
        <v>5.73365284962171</v>
      </c>
      <c r="G319" s="117" t="n">
        <v>28.9577423265291</v>
      </c>
      <c r="H319" s="117" t="n">
        <v>82971.9540266667</v>
      </c>
      <c r="I319" s="117" t="n">
        <v>4.39118195546889</v>
      </c>
      <c r="J319" s="117" t="n">
        <v>94.2663471503783</v>
      </c>
      <c r="K319" s="117" t="n">
        <v>1.76132465962906</v>
      </c>
    </row>
    <row r="320">
      <c r="A320" s="117" t="s">
        <v>232</v>
      </c>
      <c r="B320" s="117" t="s">
        <v>233</v>
      </c>
      <c r="C320" s="117" t="s">
        <v>17</v>
      </c>
      <c r="D320" s="117" t="n">
        <v>2279.04904652132</v>
      </c>
      <c r="E320" s="117" t="n">
        <v>25.5106570316644</v>
      </c>
      <c r="F320" s="117" t="n">
        <v>4.89146483620034</v>
      </c>
      <c r="G320" s="117" t="n">
        <v>25.6576986577576</v>
      </c>
      <c r="H320" s="117" t="n">
        <v>44313.3138312556</v>
      </c>
      <c r="I320" s="117" t="n">
        <v>7.52398455033096</v>
      </c>
      <c r="J320" s="117" t="n">
        <v>95.1085351637997</v>
      </c>
      <c r="K320" s="117" t="n">
        <v>1.31958431013682</v>
      </c>
    </row>
    <row r="321">
      <c r="A321" s="117" t="s">
        <v>234</v>
      </c>
      <c r="B321" s="117" t="s">
        <v>235</v>
      </c>
      <c r="C321" s="117" t="s">
        <v>16</v>
      </c>
      <c r="D321" s="117" t="n">
        <v>3718.18744202667</v>
      </c>
      <c r="E321" s="117" t="n">
        <v>27.3589179909326</v>
      </c>
      <c r="F321" s="117" t="n">
        <v>4.2508417118649</v>
      </c>
      <c r="G321" s="117" t="n">
        <v>26.8603981823022</v>
      </c>
      <c r="H321" s="117" t="n">
        <v>83751.25259025</v>
      </c>
      <c r="I321" s="117" t="n">
        <v>5.03194953254766</v>
      </c>
      <c r="J321" s="117" t="n">
        <v>95.7491582881351</v>
      </c>
      <c r="K321" s="117" t="n">
        <v>1.19248360019034</v>
      </c>
    </row>
    <row r="322">
      <c r="A322" s="117" t="s">
        <v>234</v>
      </c>
      <c r="B322" s="117" t="s">
        <v>235</v>
      </c>
      <c r="C322" s="117" t="s">
        <v>17</v>
      </c>
      <c r="D322" s="117" t="n">
        <v>4188.92583422157</v>
      </c>
      <c r="E322" s="117" t="n">
        <v>17.1380612884923</v>
      </c>
      <c r="F322" s="117" t="n">
        <v>10.0980408091517</v>
      </c>
      <c r="G322" s="117" t="n">
        <v>16.5018850051762</v>
      </c>
      <c r="H322" s="117" t="n">
        <v>37293.6341335022</v>
      </c>
      <c r="I322" s="117" t="n">
        <v>5.91525431583743</v>
      </c>
      <c r="J322" s="117" t="n">
        <v>89.9019591908483</v>
      </c>
      <c r="K322" s="117" t="n">
        <v>1.85353811763383</v>
      </c>
    </row>
    <row r="323">
      <c r="A323" s="117" t="s">
        <v>236</v>
      </c>
      <c r="B323" s="117" t="s">
        <v>237</v>
      </c>
      <c r="C323" s="117" t="s">
        <v>16</v>
      </c>
      <c r="D323" s="117" t="n">
        <v>861.029409032828</v>
      </c>
      <c r="E323" s="117" t="n">
        <v>24.5990242804505</v>
      </c>
      <c r="F323" s="117" t="n">
        <v>3.82260181456069</v>
      </c>
      <c r="G323" s="117" t="n">
        <v>25.3735706278006</v>
      </c>
      <c r="H323" s="117" t="n">
        <v>21663.6658326499</v>
      </c>
      <c r="I323" s="117" t="n">
        <v>4.10791580655373</v>
      </c>
      <c r="J323" s="117" t="n">
        <v>96.1773981854393</v>
      </c>
      <c r="K323" s="117" t="n">
        <v>1.0084807756673</v>
      </c>
    </row>
    <row r="324">
      <c r="A324" s="117" t="s">
        <v>236</v>
      </c>
      <c r="B324" s="117" t="s">
        <v>237</v>
      </c>
      <c r="C324" s="117" t="s">
        <v>17</v>
      </c>
      <c r="D324" s="117" t="n">
        <v>1079.78894964093</v>
      </c>
      <c r="E324" s="117" t="n">
        <v>19.2443568970678</v>
      </c>
      <c r="F324" s="117" t="n">
        <v>10.8496371027882</v>
      </c>
      <c r="G324" s="117" t="n">
        <v>18.4768179528589</v>
      </c>
      <c r="H324" s="117" t="n">
        <v>8872.51580867618</v>
      </c>
      <c r="I324" s="117" t="n">
        <v>6.175323980557</v>
      </c>
      <c r="J324" s="117" t="n">
        <v>89.1503628972118</v>
      </c>
      <c r="K324" s="117" t="n">
        <v>2.24863660772682</v>
      </c>
    </row>
    <row r="325">
      <c r="A325" s="117" t="s">
        <v>238</v>
      </c>
      <c r="B325" s="117" t="s">
        <v>239</v>
      </c>
      <c r="C325" s="117" t="s">
        <v>16</v>
      </c>
      <c r="D325" s="117" t="n">
        <v>1408.63134608047</v>
      </c>
      <c r="E325" s="117" t="n">
        <v>23.9565152331447</v>
      </c>
      <c r="F325" s="117" t="n">
        <v>3.82956931898323</v>
      </c>
      <c r="G325" s="117" t="n">
        <v>24.0721230926355</v>
      </c>
      <c r="H325" s="117" t="n">
        <v>35374.3912015951</v>
      </c>
      <c r="I325" s="117" t="n">
        <v>4.01966672455278</v>
      </c>
      <c r="J325" s="117" t="n">
        <v>96.1704306810168</v>
      </c>
      <c r="K325" s="117" t="n">
        <v>0.958567653129385</v>
      </c>
    </row>
    <row r="326">
      <c r="A326" s="117" t="s">
        <v>238</v>
      </c>
      <c r="B326" s="117" t="s">
        <v>239</v>
      </c>
      <c r="C326" s="117" t="s">
        <v>17</v>
      </c>
      <c r="D326" s="117" t="n">
        <v>718.693342179851</v>
      </c>
      <c r="E326" s="117" t="n">
        <v>27.9179087761105</v>
      </c>
      <c r="F326" s="117" t="n">
        <v>3.78479222477505</v>
      </c>
      <c r="G326" s="117" t="n">
        <v>26.605134592723</v>
      </c>
      <c r="H326" s="117" t="n">
        <v>18270.2841101443</v>
      </c>
      <c r="I326" s="117" t="n">
        <v>5.74427574637538</v>
      </c>
      <c r="J326" s="117" t="n">
        <v>96.215207775225</v>
      </c>
      <c r="K326" s="117" t="n">
        <v>1.04655915498174</v>
      </c>
    </row>
    <row r="327">
      <c r="A327" s="117" t="s">
        <v>240</v>
      </c>
      <c r="B327" s="117" t="s">
        <v>241</v>
      </c>
      <c r="C327" s="117" t="s">
        <v>16</v>
      </c>
      <c r="D327" s="117" t="n">
        <v>270.796268341367</v>
      </c>
      <c r="E327" s="117" t="n">
        <v>38.4363053564656</v>
      </c>
      <c r="F327" s="117" t="n">
        <v>1.52750083201898</v>
      </c>
      <c r="G327" s="117" t="n">
        <v>38.9013129146262</v>
      </c>
      <c r="H327" s="117" t="n">
        <v>17457.2640158183</v>
      </c>
      <c r="I327" s="117" t="n">
        <v>6.02787441144538</v>
      </c>
      <c r="J327" s="117" t="n">
        <v>98.472499167981</v>
      </c>
      <c r="K327" s="117" t="n">
        <v>0.603435358559923</v>
      </c>
    </row>
    <row r="328">
      <c r="A328" s="117" t="s">
        <v>240</v>
      </c>
      <c r="B328" s="117" t="s">
        <v>241</v>
      </c>
      <c r="C328" s="117" t="s">
        <v>17</v>
      </c>
      <c r="D328" s="117" t="n">
        <v>612.228620890092</v>
      </c>
      <c r="E328" s="117" t="n">
        <v>30.4115579946498</v>
      </c>
      <c r="F328" s="117" t="n">
        <v>6.61444045321883</v>
      </c>
      <c r="G328" s="117" t="n">
        <v>31.7213602125731</v>
      </c>
      <c r="H328" s="117" t="n">
        <v>8643.71109495025</v>
      </c>
      <c r="I328" s="117" t="n">
        <v>8.06228627719687</v>
      </c>
      <c r="J328" s="117" t="n">
        <v>93.3855595467812</v>
      </c>
      <c r="K328" s="117" t="n">
        <v>2.24680399453046</v>
      </c>
    </row>
    <row r="329">
      <c r="A329" s="117" t="s">
        <v>242</v>
      </c>
      <c r="B329" s="117" t="s">
        <v>243</v>
      </c>
      <c r="C329" s="117" t="s">
        <v>16</v>
      </c>
      <c r="D329" s="117" t="n">
        <v>4961.91631768606</v>
      </c>
      <c r="E329" s="117" t="n">
        <v>26.7689504673254</v>
      </c>
      <c r="F329" s="117" t="n">
        <v>6.19323367763643</v>
      </c>
      <c r="G329" s="117" t="n">
        <v>25.1593856757797</v>
      </c>
      <c r="H329" s="117" t="n">
        <v>75156.4285722117</v>
      </c>
      <c r="I329" s="117" t="n">
        <v>4.62828579215313</v>
      </c>
      <c r="J329" s="117" t="n">
        <v>93.8067663223636</v>
      </c>
      <c r="K329" s="117" t="n">
        <v>1.66105240362321</v>
      </c>
    </row>
    <row r="330">
      <c r="A330" s="117" t="s">
        <v>242</v>
      </c>
      <c r="B330" s="117" t="s">
        <v>243</v>
      </c>
      <c r="C330" s="117" t="s">
        <v>17</v>
      </c>
      <c r="D330" s="117" t="n">
        <v>1754.29226984484</v>
      </c>
      <c r="E330" s="117" t="n">
        <v>30.3519854897841</v>
      </c>
      <c r="F330" s="117" t="n">
        <v>4.70652063679517</v>
      </c>
      <c r="G330" s="117" t="n">
        <v>28.5156005887543</v>
      </c>
      <c r="H330" s="117" t="n">
        <v>35519.3628402578</v>
      </c>
      <c r="I330" s="117" t="n">
        <v>7.55836748636961</v>
      </c>
      <c r="J330" s="117" t="n">
        <v>95.2934793632048</v>
      </c>
      <c r="K330" s="117" t="n">
        <v>1.40837823887247</v>
      </c>
    </row>
    <row r="331">
      <c r="A331" s="117" t="s">
        <v>244</v>
      </c>
      <c r="B331" s="117" t="s">
        <v>245</v>
      </c>
      <c r="C331" s="117" t="s">
        <v>16</v>
      </c>
      <c r="D331" s="117" t="n">
        <v>3866.32960664116</v>
      </c>
      <c r="E331" s="117" t="n">
        <v>19.1762399742726</v>
      </c>
      <c r="F331" s="117" t="n">
        <v>9.9566127675323</v>
      </c>
      <c r="G331" s="117" t="n">
        <v>18.2724222338421</v>
      </c>
      <c r="H331" s="117" t="n">
        <v>34965.4467907391</v>
      </c>
      <c r="I331" s="117" t="n">
        <v>4.72234692361558</v>
      </c>
      <c r="J331" s="117" t="n">
        <v>90.0433872324677</v>
      </c>
      <c r="K331" s="117" t="n">
        <v>2.02048632441509</v>
      </c>
    </row>
    <row r="332">
      <c r="A332" s="117" t="s">
        <v>244</v>
      </c>
      <c r="B332" s="117" t="s">
        <v>245</v>
      </c>
      <c r="C332" s="117" t="s">
        <v>17</v>
      </c>
      <c r="D332" s="117" t="n">
        <v>3251.53010686892</v>
      </c>
      <c r="E332" s="117" t="n">
        <v>17.1457437637519</v>
      </c>
      <c r="F332" s="117" t="n">
        <v>18.0990238629416</v>
      </c>
      <c r="G332" s="117" t="n">
        <v>16.5155413061429</v>
      </c>
      <c r="H332" s="117" t="n">
        <v>14713.6934957506</v>
      </c>
      <c r="I332" s="117" t="n">
        <v>7.3833022455755</v>
      </c>
      <c r="J332" s="117" t="n">
        <v>81.9009761370584</v>
      </c>
      <c r="K332" s="117" t="n">
        <v>3.64971445162087</v>
      </c>
    </row>
    <row r="333">
      <c r="A333" s="117" t="s">
        <v>246</v>
      </c>
      <c r="B333" s="117" t="s">
        <v>247</v>
      </c>
      <c r="C333" s="117" t="s">
        <v>16</v>
      </c>
      <c r="D333" s="117" t="n">
        <v>2821.86727763937</v>
      </c>
      <c r="E333" s="117" t="n">
        <v>20.8563070403246</v>
      </c>
      <c r="F333" s="117" t="n">
        <v>7.1443899697199</v>
      </c>
      <c r="G333" s="117" t="n">
        <v>19.6858809909192</v>
      </c>
      <c r="H333" s="117" t="n">
        <v>36675.7985776583</v>
      </c>
      <c r="I333" s="117" t="n">
        <v>3.96291258791349</v>
      </c>
      <c r="J333" s="117" t="n">
        <v>92.8556100302801</v>
      </c>
      <c r="K333" s="117" t="n">
        <v>1.5146485026673</v>
      </c>
    </row>
    <row r="334">
      <c r="A334" s="117" t="s">
        <v>246</v>
      </c>
      <c r="B334" s="117" t="s">
        <v>247</v>
      </c>
      <c r="C334" s="117" t="s">
        <v>17</v>
      </c>
      <c r="D334" s="117" t="n">
        <v>3511.92811165831</v>
      </c>
      <c r="E334" s="117" t="n">
        <v>16.775816206583</v>
      </c>
      <c r="F334" s="117" t="n">
        <v>14.9734718111859</v>
      </c>
      <c r="G334" s="117" t="n">
        <v>15.4526207263393</v>
      </c>
      <c r="H334" s="117" t="n">
        <v>19942.4060330437</v>
      </c>
      <c r="I334" s="117" t="n">
        <v>5.74200469323504</v>
      </c>
      <c r="J334" s="117" t="n">
        <v>85.0265281888141</v>
      </c>
      <c r="K334" s="117" t="n">
        <v>2.72126106738095</v>
      </c>
    </row>
    <row r="335">
      <c r="A335" s="117" t="s">
        <v>248</v>
      </c>
      <c r="B335" s="117" t="s">
        <v>249</v>
      </c>
      <c r="C335" s="117" t="s">
        <v>16</v>
      </c>
      <c r="D335" s="117" t="n">
        <v>6266.57780190373</v>
      </c>
      <c r="E335" s="117" t="n">
        <v>19.4025410971738</v>
      </c>
      <c r="F335" s="117" t="n">
        <v>6.3385787343813</v>
      </c>
      <c r="G335" s="117" t="n">
        <v>18.5060043986834</v>
      </c>
      <c r="H335" s="117" t="n">
        <v>92597.5061592683</v>
      </c>
      <c r="I335" s="117" t="n">
        <v>3.75952981598865</v>
      </c>
      <c r="J335" s="117" t="n">
        <v>93.6614212656187</v>
      </c>
      <c r="K335" s="117" t="n">
        <v>1.25240215613641</v>
      </c>
    </row>
    <row r="336">
      <c r="A336" s="117" t="s">
        <v>248</v>
      </c>
      <c r="B336" s="117" t="s">
        <v>249</v>
      </c>
      <c r="C336" s="117" t="s">
        <v>17</v>
      </c>
      <c r="D336" s="117" t="n">
        <v>4427.62680677649</v>
      </c>
      <c r="E336" s="117" t="n">
        <v>18.9811402944403</v>
      </c>
      <c r="F336" s="117" t="n">
        <v>10.8568386109199</v>
      </c>
      <c r="G336" s="117" t="n">
        <v>18.2531277890198</v>
      </c>
      <c r="H336" s="117" t="n">
        <v>36354.2892320521</v>
      </c>
      <c r="I336" s="117" t="n">
        <v>5.60158874974969</v>
      </c>
      <c r="J336" s="117" t="n">
        <v>89.1431613890801</v>
      </c>
      <c r="K336" s="117" t="n">
        <v>2.22306747328529</v>
      </c>
    </row>
    <row r="337">
      <c r="A337" s="117" t="s">
        <v>250</v>
      </c>
      <c r="B337" s="117" t="s">
        <v>251</v>
      </c>
      <c r="C337" s="117" t="s">
        <v>16</v>
      </c>
      <c r="D337" s="117" t="n">
        <v>947.656983000708</v>
      </c>
      <c r="E337" s="117" t="n">
        <v>24.7524159059406</v>
      </c>
      <c r="F337" s="117" t="n">
        <v>5.08462967013772</v>
      </c>
      <c r="G337" s="117" t="n">
        <v>23.4381310686521</v>
      </c>
      <c r="H337" s="117" t="n">
        <v>17690.022542931</v>
      </c>
      <c r="I337" s="117" t="n">
        <v>4.4144964026999</v>
      </c>
      <c r="J337" s="117" t="n">
        <v>94.9153703298623</v>
      </c>
      <c r="K337" s="117" t="n">
        <v>1.25558396106</v>
      </c>
    </row>
    <row r="338">
      <c r="A338" s="117" t="s">
        <v>250</v>
      </c>
      <c r="B338" s="117" t="s">
        <v>251</v>
      </c>
      <c r="C338" s="117" t="s">
        <v>17</v>
      </c>
      <c r="D338" s="117" t="n">
        <v>491.650596111858</v>
      </c>
      <c r="E338" s="117" t="n">
        <v>30.9648239312273</v>
      </c>
      <c r="F338" s="117" t="n">
        <v>5.33977933641546</v>
      </c>
      <c r="G338" s="117" t="n">
        <v>30.1902890938133</v>
      </c>
      <c r="H338" s="117" t="n">
        <v>8715.6698779566</v>
      </c>
      <c r="I338" s="117" t="n">
        <v>7.36711754482149</v>
      </c>
      <c r="J338" s="117" t="n">
        <v>94.6602206635845</v>
      </c>
      <c r="K338" s="117" t="n">
        <v>1.70303302415151</v>
      </c>
    </row>
    <row r="339">
      <c r="A339" s="117" t="s">
        <v>252</v>
      </c>
      <c r="B339" s="117" t="s">
        <v>253</v>
      </c>
      <c r="C339" s="117" t="s">
        <v>16</v>
      </c>
      <c r="D339" s="117" t="n">
        <v>9944.73550524078</v>
      </c>
      <c r="E339" s="117" t="n">
        <v>16.4269947322882</v>
      </c>
      <c r="F339" s="117" t="n">
        <v>7.35248556083142</v>
      </c>
      <c r="G339" s="117" t="n">
        <v>15.9922197724718</v>
      </c>
      <c r="H339" s="117" t="n">
        <v>125312.048380455</v>
      </c>
      <c r="I339" s="117" t="n">
        <v>3.98024880766994</v>
      </c>
      <c r="J339" s="117" t="n">
        <v>92.6475144391686</v>
      </c>
      <c r="K339" s="117" t="n">
        <v>1.269138904314</v>
      </c>
    </row>
    <row r="340">
      <c r="A340" s="117" t="s">
        <v>252</v>
      </c>
      <c r="B340" s="117" t="s">
        <v>253</v>
      </c>
      <c r="C340" s="117" t="s">
        <v>17</v>
      </c>
      <c r="D340" s="117" t="n">
        <v>7658.69401966391</v>
      </c>
      <c r="E340" s="117" t="n">
        <v>26.7046747003848</v>
      </c>
      <c r="F340" s="117" t="n">
        <v>13.0236130220953</v>
      </c>
      <c r="G340" s="117" t="n">
        <v>23.8524357179886</v>
      </c>
      <c r="H340" s="117" t="n">
        <v>51147.5220946394</v>
      </c>
      <c r="I340" s="117" t="n">
        <v>5.57805357779652</v>
      </c>
      <c r="J340" s="117" t="n">
        <v>86.9763869779047</v>
      </c>
      <c r="K340" s="117" t="n">
        <v>3.57160032991947</v>
      </c>
    </row>
    <row r="341">
      <c r="A341" s="117" t="s">
        <v>254</v>
      </c>
      <c r="B341" s="117" t="s">
        <v>255</v>
      </c>
      <c r="C341" s="117" t="s">
        <v>16</v>
      </c>
      <c r="D341" s="117" t="n">
        <v>8892.30460307023</v>
      </c>
      <c r="E341" s="117" t="n">
        <v>22.6046035525379</v>
      </c>
      <c r="F341" s="117" t="n">
        <v>5.89899564537955</v>
      </c>
      <c r="G341" s="117" t="n">
        <v>21.7504736775324</v>
      </c>
      <c r="H341" s="117" t="n">
        <v>141850.3834346</v>
      </c>
      <c r="I341" s="117" t="n">
        <v>4.32195255615192</v>
      </c>
      <c r="J341" s="117" t="n">
        <v>94.1010043546205</v>
      </c>
      <c r="K341" s="117" t="n">
        <v>1.3634918180595</v>
      </c>
    </row>
    <row r="342">
      <c r="A342" s="117" t="s">
        <v>254</v>
      </c>
      <c r="B342" s="117" t="s">
        <v>255</v>
      </c>
      <c r="C342" s="117" t="s">
        <v>17</v>
      </c>
      <c r="D342" s="117" t="n">
        <v>6908.99597093716</v>
      </c>
      <c r="E342" s="117" t="n">
        <v>22.2276119435351</v>
      </c>
      <c r="F342" s="117" t="n">
        <v>8.59142863936253</v>
      </c>
      <c r="G342" s="117" t="n">
        <v>21.3235070556253</v>
      </c>
      <c r="H342" s="117" t="n">
        <v>73508.3159913931</v>
      </c>
      <c r="I342" s="117" t="n">
        <v>6.32553960471487</v>
      </c>
      <c r="J342" s="117" t="n">
        <v>91.4085713606375</v>
      </c>
      <c r="K342" s="117" t="n">
        <v>2.0041817357211</v>
      </c>
    </row>
    <row r="343">
      <c r="A343" s="117" t="s">
        <v>256</v>
      </c>
      <c r="B343" s="117" t="s">
        <v>257</v>
      </c>
      <c r="C343" s="117" t="s">
        <v>16</v>
      </c>
      <c r="D343" s="117" t="n">
        <v>6313.85968575927</v>
      </c>
      <c r="E343" s="117" t="n">
        <v>22.5980735353139</v>
      </c>
      <c r="F343" s="117" t="n">
        <v>8.52978334790964</v>
      </c>
      <c r="G343" s="117" t="n">
        <v>21.090614129587</v>
      </c>
      <c r="H343" s="117" t="n">
        <v>67707.4774131083</v>
      </c>
      <c r="I343" s="117" t="n">
        <v>6.16223321113427</v>
      </c>
      <c r="J343" s="117" t="n">
        <v>91.4702166520904</v>
      </c>
      <c r="K343" s="117" t="n">
        <v>1.9667425724374</v>
      </c>
    </row>
    <row r="344">
      <c r="A344" s="117" t="s">
        <v>256</v>
      </c>
      <c r="B344" s="117" t="s">
        <v>257</v>
      </c>
      <c r="C344" s="117" t="s">
        <v>17</v>
      </c>
      <c r="D344" s="117" t="n">
        <v>6560.45477375549</v>
      </c>
      <c r="E344" s="117" t="n">
        <v>18.4406868039004</v>
      </c>
      <c r="F344" s="117" t="n">
        <v>11.9494646010443</v>
      </c>
      <c r="G344" s="117" t="n">
        <v>17.8041028664421</v>
      </c>
      <c r="H344" s="117" t="n">
        <v>48341.208127377</v>
      </c>
      <c r="I344" s="117" t="n">
        <v>8.67779633413826</v>
      </c>
      <c r="J344" s="117" t="n">
        <v>88.0505353989557</v>
      </c>
      <c r="K344" s="117" t="n">
        <v>2.41622036699647</v>
      </c>
    </row>
    <row r="345">
      <c r="A345" s="117" t="s">
        <v>258</v>
      </c>
      <c r="B345" s="117" t="s">
        <v>259</v>
      </c>
      <c r="C345" s="117" t="s">
        <v>16</v>
      </c>
      <c r="D345" s="117" t="n">
        <v>3597.80762057897</v>
      </c>
      <c r="E345" s="117" t="n">
        <v>29.9467363864514</v>
      </c>
      <c r="F345" s="117" t="n">
        <v>6.06257580060706</v>
      </c>
      <c r="G345" s="117" t="n">
        <v>28.4134828087505</v>
      </c>
      <c r="H345" s="117" t="n">
        <v>55746.7307226565</v>
      </c>
      <c r="I345" s="117" t="n">
        <v>6.19344614931558</v>
      </c>
      <c r="J345" s="117" t="n">
        <v>93.9374241993929</v>
      </c>
      <c r="K345" s="117" t="n">
        <v>1.83376215342733</v>
      </c>
    </row>
    <row r="346">
      <c r="A346" s="117" t="s">
        <v>258</v>
      </c>
      <c r="B346" s="117" t="s">
        <v>259</v>
      </c>
      <c r="C346" s="117" t="s">
        <v>17</v>
      </c>
      <c r="D346" s="117" t="n">
        <v>4302.71737992922</v>
      </c>
      <c r="E346" s="117" t="n">
        <v>23.1735541828066</v>
      </c>
      <c r="F346" s="117" t="n">
        <v>12.4139067232808</v>
      </c>
      <c r="G346" s="117" t="n">
        <v>22.7123667909804</v>
      </c>
      <c r="H346" s="117" t="n">
        <v>30357.7442768349</v>
      </c>
      <c r="I346" s="117" t="n">
        <v>8.57499519290929</v>
      </c>
      <c r="J346" s="117" t="n">
        <v>87.5860932767192</v>
      </c>
      <c r="K346" s="117" t="n">
        <v>3.21910924737085</v>
      </c>
    </row>
    <row r="347">
      <c r="A347" s="117" t="s">
        <v>260</v>
      </c>
      <c r="B347" s="117" t="s">
        <v>261</v>
      </c>
      <c r="C347" s="117" t="s">
        <v>16</v>
      </c>
      <c r="D347" s="117" t="n">
        <v>437.026183116987</v>
      </c>
      <c r="E347" s="117" t="n">
        <v>29.0814336529993</v>
      </c>
      <c r="F347" s="117" t="n">
        <v>4.49687993870822</v>
      </c>
      <c r="G347" s="117" t="n">
        <v>29.0406753345</v>
      </c>
      <c r="H347" s="117" t="n">
        <v>9281.40501970779</v>
      </c>
      <c r="I347" s="117" t="n">
        <v>7.23580494832748</v>
      </c>
      <c r="J347" s="117" t="n">
        <v>95.5031200612918</v>
      </c>
      <c r="K347" s="117" t="n">
        <v>1.36741532878131</v>
      </c>
    </row>
    <row r="348">
      <c r="A348" s="117" t="s">
        <v>260</v>
      </c>
      <c r="B348" s="117" t="s">
        <v>261</v>
      </c>
      <c r="C348" s="117" t="s">
        <v>17</v>
      </c>
      <c r="D348" s="117" t="n">
        <v>303.004379495279</v>
      </c>
      <c r="E348" s="117" t="n">
        <v>30.4638389184181</v>
      </c>
      <c r="F348" s="117" t="n">
        <v>5.7272552557499</v>
      </c>
      <c r="G348" s="117" t="n">
        <v>28.0251636554833</v>
      </c>
      <c r="H348" s="117" t="n">
        <v>4987.56441767989</v>
      </c>
      <c r="I348" s="117" t="n">
        <v>8.5164486656277</v>
      </c>
      <c r="J348" s="117" t="n">
        <v>94.2727447442501</v>
      </c>
      <c r="K348" s="117" t="n">
        <v>1.70258398940811</v>
      </c>
    </row>
    <row r="349">
      <c r="A349" s="117" t="s">
        <v>262</v>
      </c>
      <c r="B349" s="117" t="s">
        <v>263</v>
      </c>
      <c r="C349" s="117" t="s">
        <v>16</v>
      </c>
      <c r="D349" s="117" t="n">
        <v>409.189595034123</v>
      </c>
      <c r="E349" s="117" t="n">
        <v>22.8429079213692</v>
      </c>
      <c r="F349" s="117" t="n">
        <v>7.0523654607766</v>
      </c>
      <c r="G349" s="117" t="n">
        <v>22.5819445870703</v>
      </c>
      <c r="H349" s="117" t="n">
        <v>5392.97135805216</v>
      </c>
      <c r="I349" s="117" t="n">
        <v>5.70587384992309</v>
      </c>
      <c r="J349" s="117" t="n">
        <v>92.9476345392234</v>
      </c>
      <c r="K349" s="117" t="n">
        <v>1.71339622393317</v>
      </c>
    </row>
    <row r="350">
      <c r="A350" s="117" t="s">
        <v>262</v>
      </c>
      <c r="B350" s="117" t="s">
        <v>263</v>
      </c>
      <c r="C350" s="117" t="s">
        <v>17</v>
      </c>
      <c r="D350" s="117" t="n">
        <v>440.103539765273</v>
      </c>
      <c r="E350" s="117" t="n">
        <v>22.6612314225181</v>
      </c>
      <c r="F350" s="117" t="n">
        <v>7.16799799477636</v>
      </c>
      <c r="G350" s="117" t="n">
        <v>21.7575758453782</v>
      </c>
      <c r="H350" s="117" t="n">
        <v>5699.73550714847</v>
      </c>
      <c r="I350" s="117" t="n">
        <v>6.98266105973354</v>
      </c>
      <c r="J350" s="117" t="n">
        <v>92.8320020052236</v>
      </c>
      <c r="K350" s="117" t="n">
        <v>1.68000535011719</v>
      </c>
    </row>
    <row r="351">
      <c r="A351" s="117" t="s">
        <v>264</v>
      </c>
      <c r="B351" s="117" t="s">
        <v>265</v>
      </c>
      <c r="C351" s="117" t="s">
        <v>16</v>
      </c>
      <c r="D351" s="117" t="n">
        <v>621.52760824157</v>
      </c>
      <c r="E351" s="117" t="n">
        <v>20.1581981945556</v>
      </c>
      <c r="F351" s="117" t="n">
        <v>6.06072812704211</v>
      </c>
      <c r="G351" s="117" t="n">
        <v>20.8196556827534</v>
      </c>
      <c r="H351" s="117" t="n">
        <v>9633.47138219989</v>
      </c>
      <c r="I351" s="117" t="n">
        <v>6.59445574890005</v>
      </c>
      <c r="J351" s="117" t="n">
        <v>93.9392718729579</v>
      </c>
      <c r="K351" s="117" t="n">
        <v>1.34323239126701</v>
      </c>
    </row>
    <row r="352">
      <c r="A352" s="117" t="s">
        <v>264</v>
      </c>
      <c r="B352" s="117" t="s">
        <v>265</v>
      </c>
      <c r="C352" s="117" t="s">
        <v>17</v>
      </c>
      <c r="D352" s="117" t="n">
        <v>870.847065864662</v>
      </c>
      <c r="E352" s="117" t="n">
        <v>22.4480666340261</v>
      </c>
      <c r="F352" s="117" t="n">
        <v>12.8178824913251</v>
      </c>
      <c r="G352" s="117" t="n">
        <v>20.6151823627556</v>
      </c>
      <c r="H352" s="117" t="n">
        <v>5923.15394369393</v>
      </c>
      <c r="I352" s="117" t="n">
        <v>6.21322828366656</v>
      </c>
      <c r="J352" s="117" t="n">
        <v>87.1821175086749</v>
      </c>
      <c r="K352" s="117" t="n">
        <v>3.03093102822085</v>
      </c>
    </row>
    <row r="353">
      <c r="A353" s="117" t="s">
        <v>266</v>
      </c>
      <c r="B353" s="117" t="s">
        <v>267</v>
      </c>
      <c r="C353" s="117" t="s">
        <v>16</v>
      </c>
      <c r="D353" s="117" t="n">
        <v>868.758318909347</v>
      </c>
      <c r="E353" s="117" t="n">
        <v>19.1514711253042</v>
      </c>
      <c r="F353" s="117" t="n">
        <v>7.47691493251144</v>
      </c>
      <c r="G353" s="117" t="n">
        <v>18.8475792064792</v>
      </c>
      <c r="H353" s="117" t="n">
        <v>10750.4499608555</v>
      </c>
      <c r="I353" s="117" t="n">
        <v>4.97827233150561</v>
      </c>
      <c r="J353" s="117" t="n">
        <v>92.5230850674886</v>
      </c>
      <c r="K353" s="117" t="n">
        <v>1.5230982225444</v>
      </c>
    </row>
    <row r="354">
      <c r="A354" s="117" t="s">
        <v>266</v>
      </c>
      <c r="B354" s="117" t="s">
        <v>267</v>
      </c>
      <c r="C354" s="117" t="s">
        <v>17</v>
      </c>
      <c r="D354" s="117" t="n">
        <v>1426.77445416458</v>
      </c>
      <c r="E354" s="117" t="n">
        <v>18.4917003536168</v>
      </c>
      <c r="F354" s="117" t="n">
        <v>16.5082591406679</v>
      </c>
      <c r="G354" s="117" t="n">
        <v>16.7279893541047</v>
      </c>
      <c r="H354" s="117" t="n">
        <v>7216.01726607042</v>
      </c>
      <c r="I354" s="117" t="n">
        <v>6.68176937780769</v>
      </c>
      <c r="J354" s="117" t="n">
        <v>83.4917408593321</v>
      </c>
      <c r="K354" s="117" t="n">
        <v>3.30751257929998</v>
      </c>
    </row>
    <row r="355">
      <c r="A355" s="117" t="s">
        <v>268</v>
      </c>
      <c r="B355" s="117" t="s">
        <v>269</v>
      </c>
      <c r="C355" s="117" t="s">
        <v>16</v>
      </c>
      <c r="D355" s="117" t="n">
        <v>3352.71402324216</v>
      </c>
      <c r="E355" s="117" t="n">
        <v>16.2888817817433</v>
      </c>
      <c r="F355" s="117" t="n">
        <v>12.5359423883839</v>
      </c>
      <c r="G355" s="117" t="n">
        <v>14.9425797872422</v>
      </c>
      <c r="H355" s="117" t="n">
        <v>23392.096373692</v>
      </c>
      <c r="I355" s="117" t="n">
        <v>6.24319066783938</v>
      </c>
      <c r="J355" s="117" t="n">
        <v>87.4640576116162</v>
      </c>
      <c r="K355" s="117" t="n">
        <v>2.14167195602207</v>
      </c>
    </row>
    <row r="356">
      <c r="A356" s="117" t="s">
        <v>268</v>
      </c>
      <c r="B356" s="117" t="s">
        <v>269</v>
      </c>
      <c r="C356" s="117" t="s">
        <v>17</v>
      </c>
      <c r="D356" s="117" t="n">
        <v>2905.32990646437</v>
      </c>
      <c r="E356" s="117" t="n">
        <v>17.7923938694006</v>
      </c>
      <c r="F356" s="117" t="n">
        <v>16.8374267295687</v>
      </c>
      <c r="G356" s="117" t="n">
        <v>17.1109046796411</v>
      </c>
      <c r="H356" s="117" t="n">
        <v>14349.8596966015</v>
      </c>
      <c r="I356" s="117" t="n">
        <v>7.4981405239233</v>
      </c>
      <c r="J356" s="117" t="n">
        <v>83.1625732704313</v>
      </c>
      <c r="K356" s="117" t="n">
        <v>3.46434210114236</v>
      </c>
    </row>
    <row r="357">
      <c r="A357" s="117" t="s">
        <v>270</v>
      </c>
      <c r="B357" s="117" t="s">
        <v>271</v>
      </c>
      <c r="C357" s="117" t="s">
        <v>16</v>
      </c>
      <c r="D357" s="117" t="n">
        <v>693.395489728614</v>
      </c>
      <c r="E357" s="117" t="n">
        <v>49.7744485564313</v>
      </c>
      <c r="F357" s="117" t="n">
        <v>2.99604356320906</v>
      </c>
      <c r="G357" s="117" t="n">
        <v>48.9916253167145</v>
      </c>
      <c r="H357" s="117" t="n">
        <v>22450.3097034602</v>
      </c>
      <c r="I357" s="117" t="n">
        <v>6.78979103680389</v>
      </c>
      <c r="J357" s="117" t="n">
        <v>97.0039564367909</v>
      </c>
      <c r="K357" s="117" t="n">
        <v>1.51314491772237</v>
      </c>
    </row>
    <row r="358">
      <c r="A358" s="117" t="s">
        <v>270</v>
      </c>
      <c r="B358" s="117" t="s">
        <v>271</v>
      </c>
      <c r="C358" s="117" t="s">
        <v>17</v>
      </c>
      <c r="D358" s="117" t="n">
        <v>515.180205671715</v>
      </c>
      <c r="E358" s="117" t="n">
        <v>35.1641344140871</v>
      </c>
      <c r="F358" s="117" t="n">
        <v>3.03273835846513</v>
      </c>
      <c r="G358" s="117" t="n">
        <v>33.9353555530322</v>
      </c>
      <c r="H358" s="117" t="n">
        <v>16472.1146011394</v>
      </c>
      <c r="I358" s="117" t="n">
        <v>8.62553416004187</v>
      </c>
      <c r="J358" s="117" t="n">
        <v>96.9672616415349</v>
      </c>
      <c r="K358" s="117" t="n">
        <v>1.06135877977346</v>
      </c>
    </row>
    <row r="359">
      <c r="A359" s="117" t="s">
        <v>272</v>
      </c>
      <c r="B359" s="117" t="s">
        <v>273</v>
      </c>
      <c r="C359" s="117" t="s">
        <v>16</v>
      </c>
      <c r="D359" s="117" t="n">
        <v>283.202780082936</v>
      </c>
      <c r="E359" s="117" t="n">
        <v>33.787763971274</v>
      </c>
      <c r="F359" s="117" t="n">
        <v>1.43666547675217</v>
      </c>
      <c r="G359" s="117" t="n">
        <v>34.8431723987794</v>
      </c>
      <c r="H359" s="117" t="n">
        <v>19429.3040397485</v>
      </c>
      <c r="I359" s="117" t="n">
        <v>8.04394937844864</v>
      </c>
      <c r="J359" s="117" t="n">
        <v>98.5633345232478</v>
      </c>
      <c r="K359" s="117" t="n">
        <v>0.507876312504864</v>
      </c>
    </row>
    <row r="360">
      <c r="A360" s="117" t="s">
        <v>272</v>
      </c>
      <c r="B360" s="117" t="s">
        <v>273</v>
      </c>
      <c r="C360" s="117" t="s">
        <v>17</v>
      </c>
      <c r="D360" s="117" t="n">
        <v>701.326520724345</v>
      </c>
      <c r="E360" s="117" t="n">
        <v>23.8283933126893</v>
      </c>
      <c r="F360" s="117" t="n">
        <v>5.09333576441604</v>
      </c>
      <c r="G360" s="117" t="n">
        <v>22.8369678537266</v>
      </c>
      <c r="H360" s="117" t="n">
        <v>13068.166659444</v>
      </c>
      <c r="I360" s="117" t="n">
        <v>6.18363361860336</v>
      </c>
      <c r="J360" s="117" t="n">
        <v>94.906664235584</v>
      </c>
      <c r="K360" s="117" t="n">
        <v>1.22558669675163</v>
      </c>
    </row>
    <row r="361">
      <c r="A361" s="117" t="s">
        <v>274</v>
      </c>
      <c r="B361" s="117" t="s">
        <v>275</v>
      </c>
      <c r="C361" s="117" t="s">
        <v>16</v>
      </c>
      <c r="D361" s="117" t="n">
        <v>388.719743210045</v>
      </c>
      <c r="E361" s="117" t="n">
        <v>28.7148544686094</v>
      </c>
      <c r="F361" s="117" t="n">
        <v>2.94443047113253</v>
      </c>
      <c r="G361" s="117" t="n">
        <v>28.3461420585527</v>
      </c>
      <c r="H361" s="117" t="n">
        <v>12813.1455078492</v>
      </c>
      <c r="I361" s="117" t="n">
        <v>4.93063873343359</v>
      </c>
      <c r="J361" s="117" t="n">
        <v>97.0555695288675</v>
      </c>
      <c r="K361" s="117" t="n">
        <v>0.859953167256717</v>
      </c>
    </row>
    <row r="362">
      <c r="A362" s="117" t="s">
        <v>274</v>
      </c>
      <c r="B362" s="117" t="s">
        <v>275</v>
      </c>
      <c r="C362" s="117" t="s">
        <v>17</v>
      </c>
      <c r="D362" s="117" t="n">
        <v>682.737951053758</v>
      </c>
      <c r="E362" s="117" t="n">
        <v>25.5490832245195</v>
      </c>
      <c r="F362" s="117" t="n">
        <v>5.62427195326528</v>
      </c>
      <c r="G362" s="117" t="n">
        <v>25.2373518396988</v>
      </c>
      <c r="H362" s="117" t="n">
        <v>11456.3967978871</v>
      </c>
      <c r="I362" s="117" t="n">
        <v>4.84410837663896</v>
      </c>
      <c r="J362" s="117" t="n">
        <v>94.3757280467347</v>
      </c>
      <c r="K362" s="117" t="n">
        <v>1.50400672995515</v>
      </c>
    </row>
    <row r="363">
      <c r="A363" s="117" t="s">
        <v>276</v>
      </c>
      <c r="B363" s="117" t="s">
        <v>277</v>
      </c>
      <c r="C363" s="117" t="s">
        <v>16</v>
      </c>
      <c r="D363" s="117" t="n">
        <v>1308.22906270091</v>
      </c>
      <c r="E363" s="117" t="n">
        <v>22.5041802683226</v>
      </c>
      <c r="F363" s="117" t="n">
        <v>6.2488773855564</v>
      </c>
      <c r="G363" s="117" t="n">
        <v>22.3741706203441</v>
      </c>
      <c r="H363" s="117" t="n">
        <v>19627.1963262615</v>
      </c>
      <c r="I363" s="117" t="n">
        <v>6.36626990541103</v>
      </c>
      <c r="J363" s="117" t="n">
        <v>93.7511226144436</v>
      </c>
      <c r="K363" s="117" t="n">
        <v>1.49132559601488</v>
      </c>
    </row>
    <row r="364">
      <c r="A364" s="117" t="s">
        <v>276</v>
      </c>
      <c r="B364" s="117" t="s">
        <v>277</v>
      </c>
      <c r="C364" s="117" t="s">
        <v>17</v>
      </c>
      <c r="D364" s="117" t="n">
        <v>1109.0849258918</v>
      </c>
      <c r="E364" s="117" t="n">
        <v>33.1140311757216</v>
      </c>
      <c r="F364" s="117" t="n">
        <v>7.84549975087919</v>
      </c>
      <c r="G364" s="117" t="n">
        <v>32.3933810338184</v>
      </c>
      <c r="H364" s="117" t="n">
        <v>13027.4896851458</v>
      </c>
      <c r="I364" s="117" t="n">
        <v>7.44609090405868</v>
      </c>
      <c r="J364" s="117" t="n">
        <v>92.1545002491208</v>
      </c>
      <c r="K364" s="117" t="n">
        <v>2.75778461327375</v>
      </c>
    </row>
    <row r="365">
      <c r="A365" s="117" t="s">
        <v>278</v>
      </c>
      <c r="B365" s="117" t="s">
        <v>279</v>
      </c>
      <c r="C365" s="117" t="s">
        <v>16</v>
      </c>
      <c r="D365" s="117" t="n">
        <v>687.264908221972</v>
      </c>
      <c r="E365" s="117" t="n">
        <v>21.7796996528597</v>
      </c>
      <c r="F365" s="117" t="n">
        <v>4.85458713974722</v>
      </c>
      <c r="G365" s="117" t="n">
        <v>22.271453604788</v>
      </c>
      <c r="H365" s="117" t="n">
        <v>13469.7558319137</v>
      </c>
      <c r="I365" s="117" t="n">
        <v>6.14302443958139</v>
      </c>
      <c r="J365" s="117" t="n">
        <v>95.1454128602528</v>
      </c>
      <c r="K365" s="117" t="n">
        <v>1.13635233694433</v>
      </c>
    </row>
    <row r="366">
      <c r="A366" s="117" t="s">
        <v>278</v>
      </c>
      <c r="B366" s="117" t="s">
        <v>279</v>
      </c>
      <c r="C366" s="117" t="s">
        <v>17</v>
      </c>
      <c r="D366" s="117" t="n">
        <v>603.568442797431</v>
      </c>
      <c r="E366" s="117" t="n">
        <v>22.2359965672564</v>
      </c>
      <c r="F366" s="117" t="n">
        <v>5.42144585657648</v>
      </c>
      <c r="G366" s="117" t="n">
        <v>22.8570512573169</v>
      </c>
      <c r="H366" s="117" t="n">
        <v>10529.4108170668</v>
      </c>
      <c r="I366" s="117" t="n">
        <v>6.43953102685625</v>
      </c>
      <c r="J366" s="117" t="n">
        <v>94.5785541434235</v>
      </c>
      <c r="K366" s="117" t="n">
        <v>1.31021526978115</v>
      </c>
    </row>
    <row r="367">
      <c r="A367" s="117" t="s">
        <v>280</v>
      </c>
      <c r="B367" s="117" t="s">
        <v>281</v>
      </c>
      <c r="C367" s="117" t="s">
        <v>16</v>
      </c>
      <c r="D367" s="117" t="n">
        <v>69.4439818900109</v>
      </c>
      <c r="E367" s="117" t="n">
        <v>52.5040724111145</v>
      </c>
      <c r="F367" s="117" t="n">
        <v>0.467714890486719</v>
      </c>
      <c r="G367" s="117" t="n">
        <v>52.6265891894863</v>
      </c>
      <c r="H367" s="117" t="n">
        <v>14778.0589098279</v>
      </c>
      <c r="I367" s="117" t="n">
        <v>3.52782644346533</v>
      </c>
      <c r="J367" s="117" t="n">
        <v>99.5322851095133</v>
      </c>
      <c r="K367" s="117" t="n">
        <v>0.24729904846822</v>
      </c>
    </row>
    <row r="368">
      <c r="A368" s="117" t="s">
        <v>280</v>
      </c>
      <c r="B368" s="117" t="s">
        <v>281</v>
      </c>
      <c r="C368" s="117" t="s">
        <v>17</v>
      </c>
      <c r="D368" s="117" t="n">
        <v>65.9921635122859</v>
      </c>
      <c r="E368" s="117" t="n">
        <v>53.7195928238722</v>
      </c>
      <c r="F368" s="117" t="n">
        <v>1.08978936546809</v>
      </c>
      <c r="G368" s="117" t="n">
        <v>54.0259051799257</v>
      </c>
      <c r="H368" s="117" t="n">
        <v>5989.50494476981</v>
      </c>
      <c r="I368" s="117" t="n">
        <v>6.45654330191529</v>
      </c>
      <c r="J368" s="117" t="n">
        <v>98.9102106345319</v>
      </c>
      <c r="K368" s="117" t="n">
        <v>0.595255601491106</v>
      </c>
    </row>
    <row r="369">
      <c r="A369" s="117" t="s">
        <v>282</v>
      </c>
      <c r="B369" s="117" t="s">
        <v>283</v>
      </c>
      <c r="C369" s="117" t="s">
        <v>16</v>
      </c>
      <c r="D369" s="117" t="n">
        <v>512.07031365302</v>
      </c>
      <c r="E369" s="117" t="n">
        <v>32.5636653617862</v>
      </c>
      <c r="F369" s="117" t="n">
        <v>1.86891261573289</v>
      </c>
      <c r="G369" s="117" t="n">
        <v>32.5386353624523</v>
      </c>
      <c r="H369" s="117" t="n">
        <v>26887.3013499715</v>
      </c>
      <c r="I369" s="117" t="n">
        <v>5.51062617220205</v>
      </c>
      <c r="J369" s="117" t="n">
        <v>98.1310873842671</v>
      </c>
      <c r="K369" s="117" t="n">
        <v>0.619700318712345</v>
      </c>
    </row>
    <row r="370">
      <c r="A370" s="117" t="s">
        <v>282</v>
      </c>
      <c r="B370" s="117" t="s">
        <v>283</v>
      </c>
      <c r="C370" s="117" t="s">
        <v>17</v>
      </c>
      <c r="D370" s="117" t="n">
        <v>501.4394546451</v>
      </c>
      <c r="E370" s="117" t="n">
        <v>23.6525905528282</v>
      </c>
      <c r="F370" s="117" t="n">
        <v>3.33412131889125</v>
      </c>
      <c r="G370" s="117" t="n">
        <v>24.4027751975001</v>
      </c>
      <c r="H370" s="117" t="n">
        <v>14538.1888817303</v>
      </c>
      <c r="I370" s="117" t="n">
        <v>6.93261567439004</v>
      </c>
      <c r="J370" s="117" t="n">
        <v>96.6658786811088</v>
      </c>
      <c r="K370" s="117" t="n">
        <v>0.841680788880016</v>
      </c>
    </row>
    <row r="371">
      <c r="A371" s="117" t="s">
        <v>284</v>
      </c>
      <c r="B371" s="117" t="s">
        <v>285</v>
      </c>
      <c r="C371" s="117" t="s">
        <v>16</v>
      </c>
      <c r="D371" s="117" t="n">
        <v>770.655809664715</v>
      </c>
      <c r="E371" s="117" t="n">
        <v>26.0973738681736</v>
      </c>
      <c r="F371" s="117" t="n">
        <v>2.4934171265058</v>
      </c>
      <c r="G371" s="117" t="n">
        <v>25.5619051110606</v>
      </c>
      <c r="H371" s="117" t="n">
        <v>30136.9609493767</v>
      </c>
      <c r="I371" s="117" t="n">
        <v>3.33684571717573</v>
      </c>
      <c r="J371" s="117" t="n">
        <v>97.5065828734942</v>
      </c>
      <c r="K371" s="117" t="n">
        <v>0.653663476985207</v>
      </c>
    </row>
    <row r="372">
      <c r="A372" s="117" t="s">
        <v>284</v>
      </c>
      <c r="B372" s="117" t="s">
        <v>285</v>
      </c>
      <c r="C372" s="117" t="s">
        <v>17</v>
      </c>
      <c r="D372" s="117" t="n">
        <v>873.86365896591</v>
      </c>
      <c r="E372" s="117" t="n">
        <v>23.0331164515383</v>
      </c>
      <c r="F372" s="117" t="n">
        <v>7.59195971734759</v>
      </c>
      <c r="G372" s="117" t="n">
        <v>22.5529069732183</v>
      </c>
      <c r="H372" s="117" t="n">
        <v>10636.5195819928</v>
      </c>
      <c r="I372" s="117" t="n">
        <v>6.38554275218001</v>
      </c>
      <c r="J372" s="117" t="n">
        <v>92.4080402826524</v>
      </c>
      <c r="K372" s="117" t="n">
        <v>1.85287731160666</v>
      </c>
    </row>
    <row r="373">
      <c r="A373" s="117" t="s">
        <v>286</v>
      </c>
      <c r="B373" s="117" t="s">
        <v>287</v>
      </c>
      <c r="C373" s="117" t="s">
        <v>16</v>
      </c>
      <c r="D373" s="117" t="n">
        <v>776.694189692677</v>
      </c>
      <c r="E373" s="117" t="n">
        <v>28.4227535155285</v>
      </c>
      <c r="F373" s="117" t="n">
        <v>3.09534973129865</v>
      </c>
      <c r="G373" s="117" t="n">
        <v>28.3355072255964</v>
      </c>
      <c r="H373" s="117" t="n">
        <v>24315.5977035021</v>
      </c>
      <c r="I373" s="117" t="n">
        <v>4.43570689594785</v>
      </c>
      <c r="J373" s="117" t="n">
        <v>96.9046502687014</v>
      </c>
      <c r="K373" s="117" t="n">
        <v>0.905099027072069</v>
      </c>
    </row>
    <row r="374">
      <c r="A374" s="117" t="s">
        <v>286</v>
      </c>
      <c r="B374" s="117" t="s">
        <v>287</v>
      </c>
      <c r="C374" s="117" t="s">
        <v>17</v>
      </c>
      <c r="D374" s="117" t="n">
        <v>419.073211652661</v>
      </c>
      <c r="E374" s="117" t="n">
        <v>27.1490767836612</v>
      </c>
      <c r="F374" s="117" t="n">
        <v>2.53527290950844</v>
      </c>
      <c r="G374" s="117" t="n">
        <v>27.345327277738</v>
      </c>
      <c r="H374" s="117" t="n">
        <v>16110.6348951528</v>
      </c>
      <c r="I374" s="117" t="n">
        <v>4.71945038210542</v>
      </c>
      <c r="J374" s="117" t="n">
        <v>97.4647270904916</v>
      </c>
      <c r="K374" s="117" t="n">
        <v>0.711312384679677</v>
      </c>
    </row>
    <row r="375">
      <c r="A375" s="117" t="s">
        <v>288</v>
      </c>
      <c r="B375" s="117" t="s">
        <v>289</v>
      </c>
      <c r="C375" s="117" t="s">
        <v>16</v>
      </c>
      <c r="D375" s="117" t="n">
        <v>2688.09125617439</v>
      </c>
      <c r="E375" s="117" t="n">
        <v>28.4966611166615</v>
      </c>
      <c r="F375" s="117" t="n">
        <v>4.28506765806945</v>
      </c>
      <c r="G375" s="117" t="n">
        <v>27.4977309084986</v>
      </c>
      <c r="H375" s="117" t="n">
        <v>60043.5029839374</v>
      </c>
      <c r="I375" s="117" t="n">
        <v>4.34542562597943</v>
      </c>
      <c r="J375" s="117" t="n">
        <v>95.7149323419305</v>
      </c>
      <c r="K375" s="117" t="n">
        <v>1.23104759626608</v>
      </c>
    </row>
    <row r="376">
      <c r="A376" s="117" t="s">
        <v>288</v>
      </c>
      <c r="B376" s="117" t="s">
        <v>289</v>
      </c>
      <c r="C376" s="117" t="s">
        <v>17</v>
      </c>
      <c r="D376" s="117" t="n">
        <v>3528.29374700263</v>
      </c>
      <c r="E376" s="117" t="n">
        <v>25.7626443749383</v>
      </c>
      <c r="F376" s="117" t="n">
        <v>11.8159604908727</v>
      </c>
      <c r="G376" s="117" t="n">
        <v>23.2103008022717</v>
      </c>
      <c r="H376" s="117" t="n">
        <v>26332.1120128852</v>
      </c>
      <c r="I376" s="117" t="n">
        <v>7.23542975622324</v>
      </c>
      <c r="J376" s="117" t="n">
        <v>88.1840395091273</v>
      </c>
      <c r="K376" s="117" t="n">
        <v>3.10999585398362</v>
      </c>
    </row>
    <row r="377">
      <c r="A377" s="117" t="s">
        <v>290</v>
      </c>
      <c r="B377" s="117" t="s">
        <v>291</v>
      </c>
      <c r="C377" s="117" t="s">
        <v>16</v>
      </c>
      <c r="D377" s="117" t="n">
        <v>1476.45535113887</v>
      </c>
      <c r="E377" s="117" t="n">
        <v>42.7572413323132</v>
      </c>
      <c r="F377" s="117" t="n">
        <v>1.36461032844528</v>
      </c>
      <c r="G377" s="117" t="n">
        <v>42.8382038616979</v>
      </c>
      <c r="H377" s="117" t="n">
        <v>106719.658979977</v>
      </c>
      <c r="I377" s="117" t="n">
        <v>5.51217953776043</v>
      </c>
      <c r="J377" s="117" t="n">
        <v>98.6353896715547</v>
      </c>
      <c r="K377" s="117" t="n">
        <v>0.592662082406472</v>
      </c>
    </row>
    <row r="378">
      <c r="A378" s="117" t="s">
        <v>290</v>
      </c>
      <c r="B378" s="117" t="s">
        <v>291</v>
      </c>
      <c r="C378" s="117" t="s">
        <v>17</v>
      </c>
      <c r="D378" s="117" t="n">
        <v>1937.10023524349</v>
      </c>
      <c r="E378" s="117" t="n">
        <v>33.6639690463042</v>
      </c>
      <c r="F378" s="117" t="n">
        <v>2.93393855211467</v>
      </c>
      <c r="G378" s="117" t="n">
        <v>32.1476719850808</v>
      </c>
      <c r="H378" s="117" t="n">
        <v>64086.7854336402</v>
      </c>
      <c r="I378" s="117" t="n">
        <v>5.78119023251671</v>
      </c>
      <c r="J378" s="117" t="n">
        <v>97.0660614478853</v>
      </c>
      <c r="K378" s="117" t="n">
        <v>0.971702084032791</v>
      </c>
    </row>
    <row r="379">
      <c r="A379" s="117" t="s">
        <v>292</v>
      </c>
      <c r="B379" s="117" t="s">
        <v>293</v>
      </c>
      <c r="C379" s="117" t="s">
        <v>16</v>
      </c>
      <c r="D379" s="117" t="n">
        <v>2230.81806888636</v>
      </c>
      <c r="E379" s="117" t="n">
        <v>32.8691132127519</v>
      </c>
      <c r="F379" s="117" t="n">
        <v>2.7681741690478</v>
      </c>
      <c r="G379" s="117" t="n">
        <v>33.5419188014816</v>
      </c>
      <c r="H379" s="117" t="n">
        <v>78357.2494678365</v>
      </c>
      <c r="I379" s="117" t="n">
        <v>7.11212065892009</v>
      </c>
      <c r="J379" s="117" t="n">
        <v>97.2318258309522</v>
      </c>
      <c r="K379" s="117" t="n">
        <v>0.954932939015146</v>
      </c>
    </row>
    <row r="380">
      <c r="A380" s="117" t="s">
        <v>292</v>
      </c>
      <c r="B380" s="117" t="s">
        <v>293</v>
      </c>
      <c r="C380" s="117" t="s">
        <v>17</v>
      </c>
      <c r="D380" s="117" t="n">
        <v>2556.05438155064</v>
      </c>
      <c r="E380" s="117" t="n">
        <v>25.6131827053632</v>
      </c>
      <c r="F380" s="117" t="n">
        <v>5.13481156598983</v>
      </c>
      <c r="G380" s="117" t="n">
        <v>23.5067466895142</v>
      </c>
      <c r="H380" s="117" t="n">
        <v>47222.8780817269</v>
      </c>
      <c r="I380" s="117" t="n">
        <v>6.98673381957431</v>
      </c>
      <c r="J380" s="117" t="n">
        <v>94.8651884340102</v>
      </c>
      <c r="K380" s="117" t="n">
        <v>1.27236045985481</v>
      </c>
    </row>
    <row r="381">
      <c r="A381" s="117" t="s">
        <v>294</v>
      </c>
      <c r="B381" s="117" t="s">
        <v>295</v>
      </c>
      <c r="C381" s="117" t="s">
        <v>16</v>
      </c>
      <c r="D381" s="117" t="n">
        <v>2373.5479721436</v>
      </c>
      <c r="E381" s="117" t="n">
        <v>27.9564783410087</v>
      </c>
      <c r="F381" s="117" t="n">
        <v>2.69952667777604</v>
      </c>
      <c r="G381" s="117" t="n">
        <v>28.0369801133379</v>
      </c>
      <c r="H381" s="117" t="n">
        <v>85551.0497613749</v>
      </c>
      <c r="I381" s="117" t="n">
        <v>4.39838442095167</v>
      </c>
      <c r="J381" s="117" t="n">
        <v>97.300473322224</v>
      </c>
      <c r="K381" s="117" t="n">
        <v>0.77786441520778</v>
      </c>
    </row>
    <row r="382">
      <c r="A382" s="117" t="s">
        <v>294</v>
      </c>
      <c r="B382" s="117" t="s">
        <v>295</v>
      </c>
      <c r="C382" s="117" t="s">
        <v>17</v>
      </c>
      <c r="D382" s="117" t="n">
        <v>3959.77436423943</v>
      </c>
      <c r="E382" s="117" t="n">
        <v>26.2953428889199</v>
      </c>
      <c r="F382" s="117" t="n">
        <v>6.32618490265363</v>
      </c>
      <c r="G382" s="117" t="n">
        <v>24.334696207456</v>
      </c>
      <c r="H382" s="117" t="n">
        <v>58633.6279022425</v>
      </c>
      <c r="I382" s="117" t="n">
        <v>6.54753526789862</v>
      </c>
      <c r="J382" s="117" t="n">
        <v>93.6738150973464</v>
      </c>
      <c r="K382" s="117" t="n">
        <v>1.64342391305713</v>
      </c>
    </row>
    <row r="383">
      <c r="A383" s="117" t="s">
        <v>296</v>
      </c>
      <c r="B383" s="117" t="s">
        <v>297</v>
      </c>
      <c r="C383" s="117" t="s">
        <v>16</v>
      </c>
      <c r="D383" s="117"/>
      <c r="E383" s="117"/>
      <c r="F383" s="117"/>
      <c r="G383" s="117"/>
      <c r="H383" s="117" t="n">
        <v>48303.0288568076</v>
      </c>
      <c r="I383" s="117" t="n">
        <v>5.44762879294029</v>
      </c>
      <c r="J383" s="117" t="n">
        <v>100</v>
      </c>
      <c r="K383" s="117" t="n">
        <v>0</v>
      </c>
    </row>
    <row r="384">
      <c r="A384" s="117" t="s">
        <v>296</v>
      </c>
      <c r="B384" s="117" t="s">
        <v>297</v>
      </c>
      <c r="C384" s="117" t="s">
        <v>17</v>
      </c>
      <c r="D384" s="117" t="n">
        <v>556.596386013304</v>
      </c>
      <c r="E384" s="117" t="n">
        <v>39.3714642930669</v>
      </c>
      <c r="F384" s="117" t="n">
        <v>1.78562414195061</v>
      </c>
      <c r="G384" s="117" t="n">
        <v>40.277786467586</v>
      </c>
      <c r="H384" s="117" t="n">
        <v>30614.3747571793</v>
      </c>
      <c r="I384" s="117" t="n">
        <v>6.62349327843333</v>
      </c>
      <c r="J384" s="117" t="n">
        <v>98.2143758580494</v>
      </c>
      <c r="K384" s="117" t="n">
        <v>0.732285750151296</v>
      </c>
    </row>
    <row r="385">
      <c r="A385" s="117" t="s">
        <v>298</v>
      </c>
      <c r="B385" s="117" t="s">
        <v>299</v>
      </c>
      <c r="C385" s="117" t="s">
        <v>16</v>
      </c>
      <c r="D385" s="117" t="n">
        <v>663.476516691216</v>
      </c>
      <c r="E385" s="117" t="n">
        <v>34.7896039919907</v>
      </c>
      <c r="F385" s="117" t="n">
        <v>2.08708414691458</v>
      </c>
      <c r="G385" s="117" t="n">
        <v>33.870942672969</v>
      </c>
      <c r="H385" s="117" t="n">
        <v>31126.1625197635</v>
      </c>
      <c r="I385" s="117" t="n">
        <v>4.5612086677639</v>
      </c>
      <c r="J385" s="117" t="n">
        <v>97.9129158530854</v>
      </c>
      <c r="K385" s="117" t="n">
        <v>0.721983477643297</v>
      </c>
    </row>
    <row r="386">
      <c r="A386" s="117" t="s">
        <v>298</v>
      </c>
      <c r="B386" s="117" t="s">
        <v>299</v>
      </c>
      <c r="C386" s="117" t="s">
        <v>17</v>
      </c>
      <c r="D386" s="117" t="n">
        <v>749.815012135869</v>
      </c>
      <c r="E386" s="117" t="n">
        <v>32.8331229945534</v>
      </c>
      <c r="F386" s="117" t="n">
        <v>3.52284484096144</v>
      </c>
      <c r="G386" s="117" t="n">
        <v>33.0445292356577</v>
      </c>
      <c r="H386" s="117" t="n">
        <v>20534.5459514095</v>
      </c>
      <c r="I386" s="117" t="n">
        <v>7.03629892136681</v>
      </c>
      <c r="J386" s="117" t="n">
        <v>96.4771551590385</v>
      </c>
      <c r="K386" s="117" t="n">
        <v>1.20661465554139</v>
      </c>
    </row>
    <row r="387">
      <c r="A387" s="117" t="s">
        <v>300</v>
      </c>
      <c r="B387" s="117" t="s">
        <v>301</v>
      </c>
      <c r="C387" s="117" t="s">
        <v>16</v>
      </c>
      <c r="D387" s="117" t="n">
        <v>1436.23943537483</v>
      </c>
      <c r="E387" s="117" t="n">
        <v>31.0601568395357</v>
      </c>
      <c r="F387" s="117" t="n">
        <v>3.8186780845878</v>
      </c>
      <c r="G387" s="117" t="n">
        <v>29.5739974359237</v>
      </c>
      <c r="H387" s="117" t="n">
        <v>36174.6668405823</v>
      </c>
      <c r="I387" s="117" t="n">
        <v>5.4745830117376</v>
      </c>
      <c r="J387" s="117" t="n">
        <v>96.1813219154122</v>
      </c>
      <c r="K387" s="117" t="n">
        <v>1.17417367149038</v>
      </c>
    </row>
    <row r="388">
      <c r="A388" s="117" t="s">
        <v>300</v>
      </c>
      <c r="B388" s="117" t="s">
        <v>301</v>
      </c>
      <c r="C388" s="117" t="s">
        <v>17</v>
      </c>
      <c r="D388" s="117" t="n">
        <v>2410.05907392307</v>
      </c>
      <c r="E388" s="117" t="n">
        <v>26.8843384359098</v>
      </c>
      <c r="F388" s="117" t="n">
        <v>8.35720660659952</v>
      </c>
      <c r="G388" s="117" t="n">
        <v>24.9831442912594</v>
      </c>
      <c r="H388" s="117" t="n">
        <v>26428.0346501198</v>
      </c>
      <c r="I388" s="117" t="n">
        <v>5.86301140134873</v>
      </c>
      <c r="J388" s="117" t="n">
        <v>91.6427933934005</v>
      </c>
      <c r="K388" s="117" t="n">
        <v>2.27829478776645</v>
      </c>
    </row>
    <row r="389">
      <c r="A389" s="117" t="s">
        <v>302</v>
      </c>
      <c r="B389" s="117" t="s">
        <v>303</v>
      </c>
      <c r="C389" s="117" t="s">
        <v>16</v>
      </c>
      <c r="D389" s="117" t="n">
        <v>217.839544533073</v>
      </c>
      <c r="E389" s="117" t="n">
        <v>44.6993313358804</v>
      </c>
      <c r="F389" s="117" t="n">
        <v>0.859442629133195</v>
      </c>
      <c r="G389" s="117" t="n">
        <v>45.5923304107552</v>
      </c>
      <c r="H389" s="117" t="n">
        <v>25128.7673316908</v>
      </c>
      <c r="I389" s="117" t="n">
        <v>5.78783469309948</v>
      </c>
      <c r="J389" s="117" t="n">
        <v>99.1405573708668</v>
      </c>
      <c r="K389" s="117" t="n">
        <v>0.395236756335236</v>
      </c>
    </row>
    <row r="390">
      <c r="A390" s="117" t="s">
        <v>302</v>
      </c>
      <c r="B390" s="117" t="s">
        <v>303</v>
      </c>
      <c r="C390" s="117" t="s">
        <v>17</v>
      </c>
      <c r="D390" s="117" t="n">
        <v>273.555507594836</v>
      </c>
      <c r="E390" s="117" t="n">
        <v>40.5036044314583</v>
      </c>
      <c r="F390" s="117" t="n">
        <v>2.12910287659722</v>
      </c>
      <c r="G390" s="117" t="n">
        <v>39.4015940747166</v>
      </c>
      <c r="H390" s="117" t="n">
        <v>12574.8376161813</v>
      </c>
      <c r="I390" s="117" t="n">
        <v>7.08489507717818</v>
      </c>
      <c r="J390" s="117" t="n">
        <v>97.8708971234028</v>
      </c>
      <c r="K390" s="117" t="n">
        <v>0.857150079877374</v>
      </c>
    </row>
    <row r="391">
      <c r="A391" s="117" t="s">
        <v>304</v>
      </c>
      <c r="B391" s="117" t="s">
        <v>305</v>
      </c>
      <c r="C391" s="117" t="s">
        <v>16</v>
      </c>
      <c r="D391" s="117" t="n">
        <v>1095.98363148544</v>
      </c>
      <c r="E391" s="117" t="n">
        <v>23.4926168588565</v>
      </c>
      <c r="F391" s="117" t="n">
        <v>9.80452178546492</v>
      </c>
      <c r="G391" s="117" t="n">
        <v>21.8916302190955</v>
      </c>
      <c r="H391" s="117" t="n">
        <v>10082.3650474906</v>
      </c>
      <c r="I391" s="117" t="n">
        <v>6.18796148940922</v>
      </c>
      <c r="J391" s="117" t="n">
        <v>90.1954782145351</v>
      </c>
      <c r="K391" s="117" t="n">
        <v>2.37968653918479</v>
      </c>
    </row>
    <row r="392">
      <c r="A392" s="117" t="s">
        <v>304</v>
      </c>
      <c r="B392" s="117" t="s">
        <v>305</v>
      </c>
      <c r="C392" s="117" t="s">
        <v>17</v>
      </c>
      <c r="D392" s="117" t="n">
        <v>561.822247984537</v>
      </c>
      <c r="E392" s="117" t="n">
        <v>22.5231476028165</v>
      </c>
      <c r="F392" s="117" t="n">
        <v>10.7718521312931</v>
      </c>
      <c r="G392" s="117" t="n">
        <v>21.7291304470402</v>
      </c>
      <c r="H392" s="117" t="n">
        <v>4653.82907303944</v>
      </c>
      <c r="I392" s="117" t="n">
        <v>11.2353518316182</v>
      </c>
      <c r="J392" s="117" t="n">
        <v>89.2281478687069</v>
      </c>
      <c r="K392" s="117" t="n">
        <v>2.62319666728377</v>
      </c>
    </row>
    <row r="393">
      <c r="A393" s="117" t="s">
        <v>306</v>
      </c>
      <c r="B393" s="117" t="s">
        <v>307</v>
      </c>
      <c r="C393" s="117" t="s">
        <v>16</v>
      </c>
      <c r="D393" s="117" t="n">
        <v>1326.15038211867</v>
      </c>
      <c r="E393" s="117" t="n">
        <v>39.0968904476844</v>
      </c>
      <c r="F393" s="117" t="n">
        <v>2.62754115866136</v>
      </c>
      <c r="G393" s="117" t="n">
        <v>38.1715117361891</v>
      </c>
      <c r="H393" s="117" t="n">
        <v>49145.0050457301</v>
      </c>
      <c r="I393" s="117" t="n">
        <v>5.3580931282603</v>
      </c>
      <c r="J393" s="117" t="n">
        <v>97.3724588413387</v>
      </c>
      <c r="K393" s="117" t="n">
        <v>1.03003682323139</v>
      </c>
    </row>
    <row r="394">
      <c r="A394" s="117" t="s">
        <v>306</v>
      </c>
      <c r="B394" s="117" t="s">
        <v>307</v>
      </c>
      <c r="C394" s="117" t="s">
        <v>17</v>
      </c>
      <c r="D394" s="117" t="n">
        <v>1085.69377905202</v>
      </c>
      <c r="E394" s="117" t="n">
        <v>25.8595643158457</v>
      </c>
      <c r="F394" s="117" t="n">
        <v>3.74766863642648</v>
      </c>
      <c r="G394" s="117" t="n">
        <v>25.4956490374677</v>
      </c>
      <c r="H394" s="117" t="n">
        <v>27884.1507930993</v>
      </c>
      <c r="I394" s="117" t="n">
        <v>6.94838045193024</v>
      </c>
      <c r="J394" s="117" t="n">
        <v>96.2523313635735</v>
      </c>
      <c r="K394" s="117" t="n">
        <v>0.992695375887956</v>
      </c>
    </row>
    <row r="395">
      <c r="A395" s="117" t="s">
        <v>308</v>
      </c>
      <c r="B395" s="117" t="s">
        <v>309</v>
      </c>
      <c r="C395" s="117" t="s">
        <v>16</v>
      </c>
      <c r="D395" s="117" t="n">
        <v>7939.95188077689</v>
      </c>
      <c r="E395" s="117" t="n">
        <v>15.4176376556456</v>
      </c>
      <c r="F395" s="117" t="n">
        <v>21.2505707259419</v>
      </c>
      <c r="G395" s="117" t="n">
        <v>13.5417882366645</v>
      </c>
      <c r="H395" s="117" t="n">
        <v>29423.5240614673</v>
      </c>
      <c r="I395" s="117" t="n">
        <v>6.98088976792445</v>
      </c>
      <c r="J395" s="117" t="n">
        <v>78.7494292740581</v>
      </c>
      <c r="K395" s="117" t="n">
        <v>3.65425795884168</v>
      </c>
    </row>
    <row r="396">
      <c r="A396" s="117" t="s">
        <v>308</v>
      </c>
      <c r="B396" s="117" t="s">
        <v>309</v>
      </c>
      <c r="C396" s="117" t="s">
        <v>17</v>
      </c>
      <c r="D396" s="117" t="n">
        <v>9196.56780133278</v>
      </c>
      <c r="E396" s="117" t="n">
        <v>14.210057345161</v>
      </c>
      <c r="F396" s="117" t="n">
        <v>28.2098771941211</v>
      </c>
      <c r="G396" s="117" t="n">
        <v>11.8057797831208</v>
      </c>
      <c r="H396" s="117" t="n">
        <v>23403.9562564228</v>
      </c>
      <c r="I396" s="117" t="n">
        <v>9.04290860895979</v>
      </c>
      <c r="J396" s="117" t="n">
        <v>71.7901228058789</v>
      </c>
      <c r="K396" s="117" t="n">
        <v>4.63907268640866</v>
      </c>
    </row>
    <row r="397">
      <c r="A397" s="117" t="s">
        <v>310</v>
      </c>
      <c r="B397" s="117" t="s">
        <v>311</v>
      </c>
      <c r="C397" s="117" t="s">
        <v>16</v>
      </c>
      <c r="D397" s="117" t="n">
        <v>4581.69673850981</v>
      </c>
      <c r="E397" s="117" t="n">
        <v>18.5503092494272</v>
      </c>
      <c r="F397" s="117" t="n">
        <v>13.7133787197089</v>
      </c>
      <c r="G397" s="117" t="n">
        <v>16.8492057325168</v>
      </c>
      <c r="H397" s="117" t="n">
        <v>28828.7182449617</v>
      </c>
      <c r="I397" s="117" t="n">
        <v>5.12878592534505</v>
      </c>
      <c r="J397" s="117" t="n">
        <v>86.2866212802911</v>
      </c>
      <c r="K397" s="117" t="n">
        <v>2.67781419538639</v>
      </c>
    </row>
    <row r="398">
      <c r="A398" s="117" t="s">
        <v>310</v>
      </c>
      <c r="B398" s="117" t="s">
        <v>311</v>
      </c>
      <c r="C398" s="117" t="s">
        <v>17</v>
      </c>
      <c r="D398" s="117" t="n">
        <v>2894.14229130777</v>
      </c>
      <c r="E398" s="117" t="n">
        <v>20.9080433212958</v>
      </c>
      <c r="F398" s="117" t="n">
        <v>17.3472445427081</v>
      </c>
      <c r="G398" s="117" t="n">
        <v>17.8712335738172</v>
      </c>
      <c r="H398" s="117" t="n">
        <v>13789.4427252205</v>
      </c>
      <c r="I398" s="117" t="n">
        <v>6.3787547976538</v>
      </c>
      <c r="J398" s="117" t="n">
        <v>82.6527554572919</v>
      </c>
      <c r="K398" s="117" t="n">
        <v>3.75083271416224</v>
      </c>
    </row>
    <row r="399">
      <c r="A399" s="117" t="s">
        <v>312</v>
      </c>
      <c r="B399" s="117" t="s">
        <v>313</v>
      </c>
      <c r="C399" s="117" t="s">
        <v>16</v>
      </c>
      <c r="D399" s="117" t="n">
        <v>298.574974492318</v>
      </c>
      <c r="E399" s="117" t="n">
        <v>36.4686459981244</v>
      </c>
      <c r="F399" s="117" t="n">
        <v>2.70328175426557</v>
      </c>
      <c r="G399" s="117" t="n">
        <v>36.49530195555</v>
      </c>
      <c r="H399" s="117" t="n">
        <v>10746.3327204303</v>
      </c>
      <c r="I399" s="117" t="n">
        <v>4.91890644483481</v>
      </c>
      <c r="J399" s="117" t="n">
        <v>97.2967182457344</v>
      </c>
      <c r="K399" s="117" t="n">
        <v>1.01398161902728</v>
      </c>
    </row>
    <row r="400">
      <c r="A400" s="117" t="s">
        <v>312</v>
      </c>
      <c r="B400" s="117" t="s">
        <v>313</v>
      </c>
      <c r="C400" s="117" t="s">
        <v>17</v>
      </c>
      <c r="D400" s="117" t="n">
        <v>254.770603292525</v>
      </c>
      <c r="E400" s="117" t="n">
        <v>36.5697439197586</v>
      </c>
      <c r="F400" s="117" t="n">
        <v>3.77488692962249</v>
      </c>
      <c r="G400" s="117" t="n">
        <v>36.5298719286501</v>
      </c>
      <c r="H400" s="117" t="n">
        <v>6494.3217017849</v>
      </c>
      <c r="I400" s="117" t="n">
        <v>7.26389056576106</v>
      </c>
      <c r="J400" s="117" t="n">
        <v>96.2251130703775</v>
      </c>
      <c r="K400" s="117" t="n">
        <v>1.43305766742399</v>
      </c>
    </row>
    <row r="401">
      <c r="A401" s="117" t="s">
        <v>314</v>
      </c>
      <c r="B401" s="117" t="s">
        <v>315</v>
      </c>
      <c r="C401" s="117" t="s">
        <v>16</v>
      </c>
      <c r="D401" s="117" t="n">
        <v>1082.19456159418</v>
      </c>
      <c r="E401" s="117" t="n">
        <v>22.6980306724924</v>
      </c>
      <c r="F401" s="117" t="n">
        <v>7.37232444358735</v>
      </c>
      <c r="G401" s="117" t="n">
        <v>22.2126164458758</v>
      </c>
      <c r="H401" s="117" t="n">
        <v>13596.9554117294</v>
      </c>
      <c r="I401" s="117" t="n">
        <v>6.662143616137</v>
      </c>
      <c r="J401" s="117" t="n">
        <v>92.6276755564127</v>
      </c>
      <c r="K401" s="117" t="n">
        <v>1.76792318490414</v>
      </c>
    </row>
    <row r="402">
      <c r="A402" s="117" t="s">
        <v>314</v>
      </c>
      <c r="B402" s="117" t="s">
        <v>315</v>
      </c>
      <c r="C402" s="117" t="s">
        <v>17</v>
      </c>
      <c r="D402" s="117" t="n">
        <v>845.528470817212</v>
      </c>
      <c r="E402" s="117" t="n">
        <v>27.5426623635677</v>
      </c>
      <c r="F402" s="117" t="n">
        <v>7.52862400271438</v>
      </c>
      <c r="G402" s="117" t="n">
        <v>26.5091681663751</v>
      </c>
      <c r="H402" s="117" t="n">
        <v>10385.3215558592</v>
      </c>
      <c r="I402" s="117" t="n">
        <v>9.25965921280951</v>
      </c>
      <c r="J402" s="117" t="n">
        <v>92.4713759972856</v>
      </c>
      <c r="K402" s="117" t="n">
        <v>2.15826311220049</v>
      </c>
    </row>
    <row r="403">
      <c r="A403" s="117" t="s">
        <v>316</v>
      </c>
      <c r="B403" s="117" t="s">
        <v>317</v>
      </c>
      <c r="C403" s="117" t="s">
        <v>16</v>
      </c>
      <c r="D403" s="117" t="n">
        <v>5855.48540468951</v>
      </c>
      <c r="E403" s="117" t="n">
        <v>16.0601028828564</v>
      </c>
      <c r="F403" s="117" t="n">
        <v>19.4993207775203</v>
      </c>
      <c r="G403" s="117" t="n">
        <v>13.2823389026781</v>
      </c>
      <c r="H403" s="117" t="n">
        <v>24173.6908496955</v>
      </c>
      <c r="I403" s="117" t="n">
        <v>6.01672053112765</v>
      </c>
      <c r="J403" s="117" t="n">
        <v>80.5006792224796</v>
      </c>
      <c r="K403" s="117" t="n">
        <v>3.21732175977385</v>
      </c>
    </row>
    <row r="404">
      <c r="A404" s="117" t="s">
        <v>316</v>
      </c>
      <c r="B404" s="117" t="s">
        <v>317</v>
      </c>
      <c r="C404" s="117" t="s">
        <v>17</v>
      </c>
      <c r="D404" s="117" t="n">
        <v>4270.57973617955</v>
      </c>
      <c r="E404" s="117" t="n">
        <v>16.1053101368951</v>
      </c>
      <c r="F404" s="117" t="n">
        <v>17.5478105968905</v>
      </c>
      <c r="G404" s="117" t="n">
        <v>14.4648547144269</v>
      </c>
      <c r="H404" s="117" t="n">
        <v>20066.2440094352</v>
      </c>
      <c r="I404" s="117" t="n">
        <v>6.86369353292578</v>
      </c>
      <c r="J404" s="117" t="n">
        <v>82.4521894031095</v>
      </c>
      <c r="K404" s="117" t="n">
        <v>3.07846926416157</v>
      </c>
    </row>
    <row r="405">
      <c r="A405" s="117" t="s">
        <v>318</v>
      </c>
      <c r="B405" s="117" t="s">
        <v>319</v>
      </c>
      <c r="C405" s="117" t="s">
        <v>16</v>
      </c>
      <c r="D405" s="117" t="n">
        <v>519.606778119123</v>
      </c>
      <c r="E405" s="117" t="n">
        <v>47.4956181022033</v>
      </c>
      <c r="F405" s="117" t="n">
        <v>1.45324182269353</v>
      </c>
      <c r="G405" s="117" t="n">
        <v>44.9671612765078</v>
      </c>
      <c r="H405" s="117" t="n">
        <v>35235.4045355554</v>
      </c>
      <c r="I405" s="117" t="n">
        <v>7.88915462019533</v>
      </c>
      <c r="J405" s="117" t="n">
        <v>98.5467581773065</v>
      </c>
      <c r="K405" s="117" t="n">
        <v>0.663118306715388</v>
      </c>
    </row>
    <row r="406">
      <c r="A406" s="117" t="s">
        <v>318</v>
      </c>
      <c r="B406" s="117" t="s">
        <v>319</v>
      </c>
      <c r="C406" s="117" t="s">
        <v>17</v>
      </c>
      <c r="D406" s="117" t="n">
        <v>1477.71673078092</v>
      </c>
      <c r="E406" s="117" t="n">
        <v>46.2566833461299</v>
      </c>
      <c r="F406" s="117" t="n">
        <v>4.46440252528367</v>
      </c>
      <c r="G406" s="117" t="n">
        <v>45.7142166780912</v>
      </c>
      <c r="H406" s="117" t="n">
        <v>31622.2719555444</v>
      </c>
      <c r="I406" s="117" t="n">
        <v>10.5269667060232</v>
      </c>
      <c r="J406" s="117" t="n">
        <v>95.5355974747163</v>
      </c>
      <c r="K406" s="117" t="n">
        <v>2.13623685593265</v>
      </c>
    </row>
    <row r="407">
      <c r="A407" s="117" t="s">
        <v>320</v>
      </c>
      <c r="B407" s="117" t="s">
        <v>321</v>
      </c>
      <c r="C407" s="117" t="s">
        <v>16</v>
      </c>
      <c r="D407" s="117" t="n">
        <v>1440.02706103064</v>
      </c>
      <c r="E407" s="117" t="n">
        <v>36.6035999546836</v>
      </c>
      <c r="F407" s="117" t="n">
        <v>3.67524449530069</v>
      </c>
      <c r="G407" s="117" t="n">
        <v>36.0293134425645</v>
      </c>
      <c r="H407" s="117" t="n">
        <v>37741.7760236869</v>
      </c>
      <c r="I407" s="117" t="n">
        <v>8.3660925487542</v>
      </c>
      <c r="J407" s="117" t="n">
        <v>96.3247555046993</v>
      </c>
      <c r="K407" s="117" t="n">
        <v>1.37468852327155</v>
      </c>
    </row>
    <row r="408">
      <c r="A408" s="117" t="s">
        <v>320</v>
      </c>
      <c r="B408" s="117" t="s">
        <v>321</v>
      </c>
      <c r="C408" s="117" t="s">
        <v>17</v>
      </c>
      <c r="D408" s="117" t="n">
        <v>1339.96325843855</v>
      </c>
      <c r="E408" s="117" t="n">
        <v>23.1452767203527</v>
      </c>
      <c r="F408" s="117" t="n">
        <v>4.376219474815</v>
      </c>
      <c r="G408" s="117" t="n">
        <v>24.805669738525</v>
      </c>
      <c r="H408" s="117" t="n">
        <v>29279.2336568439</v>
      </c>
      <c r="I408" s="117" t="n">
        <v>7.45142772548701</v>
      </c>
      <c r="J408" s="117" t="n">
        <v>95.623780525185</v>
      </c>
      <c r="K408" s="117" t="n">
        <v>1.13523073862335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603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18" t="s">
        <v>104</v>
      </c>
      <c r="B419" s="118" t="s">
        <v>105</v>
      </c>
      <c r="C419" s="118" t="s">
        <v>16</v>
      </c>
      <c r="D419" s="118" t="n">
        <v>4.48819556592632</v>
      </c>
      <c r="E419" s="118"/>
      <c r="F419" s="118" t="n">
        <v>1.31492439184748</v>
      </c>
      <c r="G419" s="118"/>
      <c r="H419" s="118" t="n">
        <v>336.839077222769</v>
      </c>
      <c r="I419" s="118"/>
      <c r="J419" s="118" t="n">
        <v>98.6850756081525</v>
      </c>
      <c r="K419" s="118"/>
    </row>
    <row r="420">
      <c r="A420" s="118" t="s">
        <v>104</v>
      </c>
      <c r="B420" s="118" t="s">
        <v>105</v>
      </c>
      <c r="C420" s="118" t="s">
        <v>17</v>
      </c>
      <c r="D420" s="118" t="n">
        <v>2.24409778296316</v>
      </c>
      <c r="E420" s="118"/>
      <c r="F420" s="118" t="n">
        <v>1.5840012593302</v>
      </c>
      <c r="G420" s="118"/>
      <c r="H420" s="118" t="n">
        <v>139.428629416262</v>
      </c>
      <c r="I420" s="118"/>
      <c r="J420" s="118" t="n">
        <v>98.4159987406698</v>
      </c>
      <c r="K420" s="118"/>
    </row>
    <row r="421">
      <c r="A421" s="118" t="s">
        <v>106</v>
      </c>
      <c r="B421" s="118" t="s">
        <v>107</v>
      </c>
      <c r="C421" s="118" t="s">
        <v>16</v>
      </c>
      <c r="D421" s="118" t="n">
        <v>10.3314572949568</v>
      </c>
      <c r="E421" s="118"/>
      <c r="F421" s="118" t="n">
        <v>1.80121906952166</v>
      </c>
      <c r="G421" s="118"/>
      <c r="H421" s="118" t="n">
        <v>563.249928210831</v>
      </c>
      <c r="I421" s="118"/>
      <c r="J421" s="118" t="n">
        <v>98.1987809304783</v>
      </c>
      <c r="K421" s="118"/>
    </row>
    <row r="422">
      <c r="A422" s="118" t="s">
        <v>106</v>
      </c>
      <c r="B422" s="118" t="s">
        <v>107</v>
      </c>
      <c r="C422" s="118" t="s">
        <v>17</v>
      </c>
      <c r="D422" s="118"/>
      <c r="E422" s="118"/>
      <c r="F422" s="118"/>
      <c r="G422" s="118"/>
      <c r="H422" s="118" t="n">
        <v>267.418614494212</v>
      </c>
      <c r="I422" s="118"/>
      <c r="J422" s="118" t="n">
        <v>100</v>
      </c>
      <c r="K422" s="118"/>
    </row>
    <row r="423">
      <c r="A423" s="118" t="s">
        <v>108</v>
      </c>
      <c r="B423" s="118" t="s">
        <v>109</v>
      </c>
      <c r="C423" s="118" t="s">
        <v>16</v>
      </c>
      <c r="D423" s="118" t="n">
        <v>129.284459951928</v>
      </c>
      <c r="E423" s="118"/>
      <c r="F423" s="118" t="n">
        <v>19.3866822268014</v>
      </c>
      <c r="G423" s="118"/>
      <c r="H423" s="118" t="n">
        <v>537.588078832441</v>
      </c>
      <c r="I423" s="118"/>
      <c r="J423" s="118" t="n">
        <v>80.6133177731986</v>
      </c>
      <c r="K423" s="118"/>
    </row>
    <row r="424">
      <c r="A424" s="118" t="s">
        <v>108</v>
      </c>
      <c r="B424" s="118" t="s">
        <v>109</v>
      </c>
      <c r="C424" s="118" t="s">
        <v>17</v>
      </c>
      <c r="D424" s="118" t="n">
        <v>42.9820785482381</v>
      </c>
      <c r="E424" s="118"/>
      <c r="F424" s="118" t="n">
        <v>21.1601515083233</v>
      </c>
      <c r="G424" s="118"/>
      <c r="H424" s="118" t="n">
        <v>160.145382667392</v>
      </c>
      <c r="I424" s="118"/>
      <c r="J424" s="118" t="n">
        <v>78.8398484916766</v>
      </c>
      <c r="K424" s="118"/>
    </row>
    <row r="425">
      <c r="A425" s="118" t="s">
        <v>110</v>
      </c>
      <c r="B425" s="118" t="s">
        <v>111</v>
      </c>
      <c r="C425" s="118" t="s">
        <v>16</v>
      </c>
      <c r="D425" s="118" t="n">
        <v>33</v>
      </c>
      <c r="E425" s="118"/>
      <c r="F425" s="118" t="n">
        <v>26.6129032258064</v>
      </c>
      <c r="G425" s="118"/>
      <c r="H425" s="118" t="n">
        <v>91</v>
      </c>
      <c r="I425" s="118"/>
      <c r="J425" s="118" t="n">
        <v>73.3870967741936</v>
      </c>
      <c r="K425" s="118"/>
    </row>
    <row r="426">
      <c r="A426" s="118" t="s">
        <v>110</v>
      </c>
      <c r="B426" s="118" t="s">
        <v>111</v>
      </c>
      <c r="C426" s="118" t="s">
        <v>17</v>
      </c>
      <c r="D426" s="118" t="n">
        <v>10</v>
      </c>
      <c r="E426" s="118"/>
      <c r="F426" s="118" t="n">
        <v>35.7142857142857</v>
      </c>
      <c r="G426" s="118"/>
      <c r="H426" s="118" t="n">
        <v>18</v>
      </c>
      <c r="I426" s="118"/>
      <c r="J426" s="118" t="n">
        <v>64.2857142857143</v>
      </c>
      <c r="K426" s="118"/>
    </row>
    <row r="427">
      <c r="A427" s="118" t="s">
        <v>112</v>
      </c>
      <c r="B427" s="118" t="s">
        <v>113</v>
      </c>
      <c r="C427" s="118" t="s">
        <v>16</v>
      </c>
      <c r="D427" s="118" t="n">
        <v>891.579074457824</v>
      </c>
      <c r="E427" s="118"/>
      <c r="F427" s="118" t="n">
        <v>16.011619636695</v>
      </c>
      <c r="G427" s="118"/>
      <c r="H427" s="118" t="n">
        <v>4676.74627105894</v>
      </c>
      <c r="I427" s="118"/>
      <c r="J427" s="118" t="n">
        <v>83.9883803633051</v>
      </c>
      <c r="K427" s="118"/>
    </row>
    <row r="428">
      <c r="A428" s="118" t="s">
        <v>112</v>
      </c>
      <c r="B428" s="118" t="s">
        <v>113</v>
      </c>
      <c r="C428" s="118" t="s">
        <v>17</v>
      </c>
      <c r="D428" s="118" t="n">
        <v>304.63075202661</v>
      </c>
      <c r="E428" s="118"/>
      <c r="F428" s="118" t="n">
        <v>15.0906314373173</v>
      </c>
      <c r="G428" s="118"/>
      <c r="H428" s="118" t="n">
        <v>1714.04390245667</v>
      </c>
      <c r="I428" s="118"/>
      <c r="J428" s="118" t="n">
        <v>84.9093685626827</v>
      </c>
      <c r="K428" s="118"/>
    </row>
    <row r="429">
      <c r="A429" s="118" t="s">
        <v>124</v>
      </c>
      <c r="B429" s="118" t="s">
        <v>125</v>
      </c>
      <c r="C429" s="118" t="s">
        <v>16</v>
      </c>
      <c r="D429" s="118" t="n">
        <v>20.4065634121926</v>
      </c>
      <c r="E429" s="118"/>
      <c r="F429" s="118" t="n">
        <v>0.933454561879642</v>
      </c>
      <c r="G429" s="118"/>
      <c r="H429" s="118" t="n">
        <v>2165.72699311584</v>
      </c>
      <c r="I429" s="118"/>
      <c r="J429" s="118" t="n">
        <v>99.0665454381204</v>
      </c>
      <c r="K429" s="118"/>
    </row>
    <row r="430">
      <c r="A430" s="118" t="s">
        <v>124</v>
      </c>
      <c r="B430" s="118" t="s">
        <v>125</v>
      </c>
      <c r="C430" s="118" t="s">
        <v>17</v>
      </c>
      <c r="D430" s="118" t="n">
        <v>34.4107747780914</v>
      </c>
      <c r="E430" s="118"/>
      <c r="F430" s="118" t="n">
        <v>3.42100832584846</v>
      </c>
      <c r="G430" s="118"/>
      <c r="H430" s="118" t="n">
        <v>971.455668693865</v>
      </c>
      <c r="I430" s="118"/>
      <c r="J430" s="118" t="n">
        <v>96.5789916741516</v>
      </c>
      <c r="K430" s="118"/>
    </row>
    <row r="431">
      <c r="A431" s="118" t="s">
        <v>140</v>
      </c>
      <c r="B431" s="118" t="s">
        <v>141</v>
      </c>
      <c r="C431" s="118" t="s">
        <v>16</v>
      </c>
      <c r="D431" s="118" t="n">
        <v>822.343072790596</v>
      </c>
      <c r="E431" s="118"/>
      <c r="F431" s="118" t="n">
        <v>15.1975398937143</v>
      </c>
      <c r="G431" s="118"/>
      <c r="H431" s="118" t="n">
        <v>4588.68449181357</v>
      </c>
      <c r="I431" s="118"/>
      <c r="J431" s="118" t="n">
        <v>84.8024601062857</v>
      </c>
      <c r="K431" s="118"/>
    </row>
    <row r="432">
      <c r="A432" s="118" t="s">
        <v>140</v>
      </c>
      <c r="B432" s="118" t="s">
        <v>141</v>
      </c>
      <c r="C432" s="118" t="s">
        <v>17</v>
      </c>
      <c r="D432" s="118" t="n">
        <v>343.844525726519</v>
      </c>
      <c r="E432" s="118"/>
      <c r="F432" s="118" t="n">
        <v>13.0890039458944</v>
      </c>
      <c r="G432" s="118"/>
      <c r="H432" s="118" t="n">
        <v>2283.1279096693</v>
      </c>
      <c r="I432" s="118"/>
      <c r="J432" s="118" t="n">
        <v>86.9109960541056</v>
      </c>
      <c r="K432" s="118"/>
    </row>
    <row r="433">
      <c r="A433" s="118" t="s">
        <v>142</v>
      </c>
      <c r="B433" s="118" t="s">
        <v>143</v>
      </c>
      <c r="C433" s="118" t="s">
        <v>16</v>
      </c>
      <c r="D433" s="118" t="n">
        <v>827.849158466503</v>
      </c>
      <c r="E433" s="118"/>
      <c r="F433" s="118" t="n">
        <v>32.2866225282837</v>
      </c>
      <c r="G433" s="118"/>
      <c r="H433" s="118" t="n">
        <v>1736.21327247155</v>
      </c>
      <c r="I433" s="118"/>
      <c r="J433" s="118" t="n">
        <v>67.7133774717163</v>
      </c>
      <c r="K433" s="118"/>
    </row>
    <row r="434">
      <c r="A434" s="118" t="s">
        <v>142</v>
      </c>
      <c r="B434" s="118" t="s">
        <v>143</v>
      </c>
      <c r="C434" s="118" t="s">
        <v>17</v>
      </c>
      <c r="D434" s="118" t="n">
        <v>166.914534494495</v>
      </c>
      <c r="E434" s="118"/>
      <c r="F434" s="118" t="n">
        <v>29.1840479666787</v>
      </c>
      <c r="G434" s="118"/>
      <c r="H434" s="118" t="n">
        <v>405.023034567455</v>
      </c>
      <c r="I434" s="118"/>
      <c r="J434" s="118" t="n">
        <v>70.8159520333213</v>
      </c>
      <c r="K434" s="11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604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19" t="s">
        <v>14</v>
      </c>
      <c r="B445" s="119" t="s">
        <v>15</v>
      </c>
      <c r="C445" s="119" t="s">
        <v>16</v>
      </c>
      <c r="D445" s="119" t="n">
        <v>2739.28198193993</v>
      </c>
      <c r="E445" s="119"/>
      <c r="F445" s="119" t="n">
        <v>15.7110990561514</v>
      </c>
      <c r="G445" s="119"/>
      <c r="H445" s="119" t="n">
        <v>14696.0481127259</v>
      </c>
      <c r="I445" s="119"/>
      <c r="J445" s="119" t="n">
        <v>84.2889009438486</v>
      </c>
      <c r="K445" s="119"/>
    </row>
    <row r="446">
      <c r="A446" s="119" t="s">
        <v>14</v>
      </c>
      <c r="B446" s="119" t="s">
        <v>15</v>
      </c>
      <c r="C446" s="119" t="s">
        <v>17</v>
      </c>
      <c r="D446" s="119" t="n">
        <v>905.026763356917</v>
      </c>
      <c r="E446" s="119"/>
      <c r="F446" s="119" t="n">
        <v>13.1857559562292</v>
      </c>
      <c r="G446" s="119"/>
      <c r="H446" s="119" t="n">
        <v>5958.64314196516</v>
      </c>
      <c r="I446" s="119"/>
      <c r="J446" s="119" t="n">
        <v>86.8142440437708</v>
      </c>
      <c r="K446" s="11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605</v>
      </c>
    </row>
    <row r="9">
      <c r="A9" t="s">
        <v>3</v>
      </c>
    </row>
    <row r="10">
      <c r="A10" t="s">
        <v>4</v>
      </c>
    </row>
    <row r="11">
      <c r="A11" t="s">
        <v>606</v>
      </c>
    </row>
    <row r="12">
      <c r="A12" s="3" t="s">
        <v>6</v>
      </c>
    </row>
    <row r="13">
      <c r="A13" s="3" t="s">
        <v>607</v>
      </c>
    </row>
    <row r="15">
      <c r="A15" s="4" t="s">
        <v>608</v>
      </c>
    </row>
    <row r="16">
      <c r="A16" s="5" t="s">
        <v>9</v>
      </c>
      <c r="B16" s="5" t="s">
        <v>10</v>
      </c>
      <c r="C16" s="5" t="s">
        <v>11</v>
      </c>
      <c r="D16" s="5" t="s">
        <v>609</v>
      </c>
      <c r="E16" s="5" t="s">
        <v>610</v>
      </c>
    </row>
    <row r="17">
      <c r="A17" s="120" t="s">
        <v>14</v>
      </c>
      <c r="B17" s="120" t="s">
        <v>15</v>
      </c>
      <c r="C17" s="120" t="s">
        <v>16</v>
      </c>
      <c r="D17" s="120" t="n">
        <v>3949296.25878308</v>
      </c>
      <c r="E17" s="120" t="n">
        <v>1.01942348664562</v>
      </c>
    </row>
    <row r="18">
      <c r="A18" s="120" t="s">
        <v>14</v>
      </c>
      <c r="B18" s="120" t="s">
        <v>15</v>
      </c>
      <c r="C18" s="120" t="s">
        <v>17</v>
      </c>
      <c r="D18" s="120" t="n">
        <v>3031321.70896624</v>
      </c>
      <c r="E18" s="120" t="n">
        <v>0.985598069058954</v>
      </c>
    </row>
    <row r="19">
      <c r="A19" s="120" t="s">
        <v>14</v>
      </c>
      <c r="B19" s="120" t="s">
        <v>19</v>
      </c>
      <c r="C19" s="120" t="s">
        <v>16</v>
      </c>
      <c r="D19" s="120" t="n">
        <v>3949296.25878308</v>
      </c>
      <c r="E19" s="120" t="n">
        <v>1.01942348664562</v>
      </c>
    </row>
    <row r="20">
      <c r="A20" s="120" t="s">
        <v>14</v>
      </c>
      <c r="B20" s="120" t="s">
        <v>19</v>
      </c>
      <c r="C20" s="120" t="s">
        <v>17</v>
      </c>
      <c r="D20" s="120" t="n">
        <v>3031321.70896624</v>
      </c>
      <c r="E20" s="120" t="n">
        <v>0.985598069058954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611</v>
      </c>
    </row>
    <row r="30">
      <c r="A30" s="5" t="s">
        <v>9</v>
      </c>
      <c r="B30" s="5" t="s">
        <v>10</v>
      </c>
      <c r="C30" s="5" t="s">
        <v>11</v>
      </c>
      <c r="D30" s="5" t="s">
        <v>609</v>
      </c>
      <c r="E30" s="5" t="s">
        <v>610</v>
      </c>
    </row>
    <row r="31">
      <c r="A31" s="121" t="s">
        <v>14</v>
      </c>
      <c r="B31" s="121" t="s">
        <v>15</v>
      </c>
      <c r="C31" s="121" t="s">
        <v>16</v>
      </c>
      <c r="D31" s="121" t="n">
        <v>3949296.25878308</v>
      </c>
      <c r="E31" s="121" t="n">
        <v>1.01942348664562</v>
      </c>
    </row>
    <row r="32">
      <c r="A32" s="121" t="s">
        <v>14</v>
      </c>
      <c r="B32" s="121" t="s">
        <v>15</v>
      </c>
      <c r="C32" s="121" t="s">
        <v>17</v>
      </c>
      <c r="D32" s="121" t="n">
        <v>3031321.70896624</v>
      </c>
      <c r="E32" s="121" t="n">
        <v>0.985598069058954</v>
      </c>
    </row>
    <row r="33">
      <c r="A33" t="s">
        <v>20</v>
      </c>
    </row>
    <row r="34">
      <c r="A34" t="s">
        <v>21</v>
      </c>
    </row>
    <row r="35">
      <c r="A35" t="s">
        <v>22</v>
      </c>
    </row>
    <row r="36">
      <c r="A36" t="s">
        <v>23</v>
      </c>
    </row>
    <row r="37">
      <c r="A37" t="s">
        <v>24</v>
      </c>
    </row>
    <row r="40">
      <c r="E40" s="7" t="str">
        <f>=HYPERLINK("#'Indice'!A1", "Ir al Índice")</f>
      </c>
    </row>
    <row r="41">
      <c r="A41" s="4" t="s">
        <v>612</v>
      </c>
    </row>
    <row r="42">
      <c r="A42" s="5" t="s">
        <v>9</v>
      </c>
      <c r="B42" s="5" t="s">
        <v>10</v>
      </c>
      <c r="C42" s="5" t="s">
        <v>11</v>
      </c>
      <c r="D42" s="5" t="s">
        <v>609</v>
      </c>
      <c r="E42" s="5" t="s">
        <v>610</v>
      </c>
    </row>
    <row r="43">
      <c r="A43" s="122" t="s">
        <v>14</v>
      </c>
      <c r="B43" s="122" t="s">
        <v>15</v>
      </c>
      <c r="C43" s="122" t="s">
        <v>16</v>
      </c>
      <c r="D43" s="122" t="n">
        <v>3949296.25878308</v>
      </c>
      <c r="E43" s="122" t="n">
        <v>1.01942348664562</v>
      </c>
    </row>
    <row r="44">
      <c r="A44" s="122" t="s">
        <v>14</v>
      </c>
      <c r="B44" s="122" t="s">
        <v>15</v>
      </c>
      <c r="C44" s="122" t="s">
        <v>17</v>
      </c>
      <c r="D44" s="122" t="n">
        <v>3031321.70896624</v>
      </c>
      <c r="E44" s="122" t="n">
        <v>0.985598069058954</v>
      </c>
    </row>
    <row r="45">
      <c r="A45" s="122" t="s">
        <v>28</v>
      </c>
      <c r="B45" s="122" t="s">
        <v>29</v>
      </c>
      <c r="C45" s="122" t="s">
        <v>16</v>
      </c>
      <c r="D45" s="122" t="n">
        <v>1939330.96357496</v>
      </c>
      <c r="E45" s="122" t="n">
        <v>4.96806593043764</v>
      </c>
    </row>
    <row r="46">
      <c r="A46" s="122" t="s">
        <v>28</v>
      </c>
      <c r="B46" s="122" t="s">
        <v>29</v>
      </c>
      <c r="C46" s="122" t="s">
        <v>17</v>
      </c>
      <c r="D46" s="122" t="n">
        <v>1587733.70199831</v>
      </c>
      <c r="E46" s="122" t="n">
        <v>10.2399032484227</v>
      </c>
    </row>
    <row r="47">
      <c r="A47" s="122" t="s">
        <v>30</v>
      </c>
      <c r="B47" s="122" t="s">
        <v>31</v>
      </c>
      <c r="C47" s="122" t="s">
        <v>16</v>
      </c>
      <c r="D47" s="122" t="n">
        <v>2993018.62971222</v>
      </c>
      <c r="E47" s="122" t="n">
        <v>5.02075093990552</v>
      </c>
    </row>
    <row r="48">
      <c r="A48" s="122" t="s">
        <v>30</v>
      </c>
      <c r="B48" s="122" t="s">
        <v>31</v>
      </c>
      <c r="C48" s="122" t="s">
        <v>17</v>
      </c>
      <c r="D48" s="122" t="n">
        <v>2108440.89073519</v>
      </c>
      <c r="E48" s="122" t="n">
        <v>4.89391150124374</v>
      </c>
    </row>
    <row r="49">
      <c r="A49" s="122" t="s">
        <v>32</v>
      </c>
      <c r="B49" s="122" t="s">
        <v>33</v>
      </c>
      <c r="C49" s="122" t="s">
        <v>16</v>
      </c>
      <c r="D49" s="122" t="n">
        <v>2198679.83965624</v>
      </c>
      <c r="E49" s="122" t="n">
        <v>6.41394752626567</v>
      </c>
    </row>
    <row r="50">
      <c r="A50" s="122" t="s">
        <v>32</v>
      </c>
      <c r="B50" s="122" t="s">
        <v>33</v>
      </c>
      <c r="C50" s="122" t="s">
        <v>17</v>
      </c>
      <c r="D50" s="122" t="n">
        <v>1581410.57839322</v>
      </c>
      <c r="E50" s="122" t="n">
        <v>7.15240902352735</v>
      </c>
    </row>
    <row r="51">
      <c r="A51" s="122" t="s">
        <v>34</v>
      </c>
      <c r="B51" s="122" t="s">
        <v>35</v>
      </c>
      <c r="C51" s="122" t="s">
        <v>16</v>
      </c>
      <c r="D51" s="122" t="n">
        <v>4431138.95943975</v>
      </c>
      <c r="E51" s="122" t="n">
        <v>8.23584460342414</v>
      </c>
    </row>
    <row r="52">
      <c r="A52" s="122" t="s">
        <v>34</v>
      </c>
      <c r="B52" s="122" t="s">
        <v>35</v>
      </c>
      <c r="C52" s="122" t="s">
        <v>17</v>
      </c>
      <c r="D52" s="122" t="n">
        <v>2924971.43238106</v>
      </c>
      <c r="E52" s="122" t="n">
        <v>6.9032784371123</v>
      </c>
    </row>
    <row r="53">
      <c r="A53" s="122" t="s">
        <v>36</v>
      </c>
      <c r="B53" s="122" t="s">
        <v>37</v>
      </c>
      <c r="C53" s="122" t="s">
        <v>16</v>
      </c>
      <c r="D53" s="122" t="n">
        <v>2181157.84051593</v>
      </c>
      <c r="E53" s="122" t="n">
        <v>3.95628171565351</v>
      </c>
    </row>
    <row r="54">
      <c r="A54" s="122" t="s">
        <v>36</v>
      </c>
      <c r="B54" s="122" t="s">
        <v>37</v>
      </c>
      <c r="C54" s="122" t="s">
        <v>17</v>
      </c>
      <c r="D54" s="122" t="n">
        <v>1718278.11630329</v>
      </c>
      <c r="E54" s="122" t="n">
        <v>5.10628307096858</v>
      </c>
    </row>
    <row r="55">
      <c r="A55" s="122" t="s">
        <v>38</v>
      </c>
      <c r="B55" s="122" t="s">
        <v>39</v>
      </c>
      <c r="C55" s="122" t="s">
        <v>16</v>
      </c>
      <c r="D55" s="122" t="n">
        <v>2339808.48659663</v>
      </c>
      <c r="E55" s="122" t="n">
        <v>5.52454912247616</v>
      </c>
    </row>
    <row r="56">
      <c r="A56" s="122" t="s">
        <v>38</v>
      </c>
      <c r="B56" s="122" t="s">
        <v>39</v>
      </c>
      <c r="C56" s="122" t="s">
        <v>17</v>
      </c>
      <c r="D56" s="122" t="n">
        <v>1771453.27019049</v>
      </c>
      <c r="E56" s="122" t="n">
        <v>5.94933044570697</v>
      </c>
    </row>
    <row r="57">
      <c r="A57" s="122" t="s">
        <v>40</v>
      </c>
      <c r="B57" s="122" t="s">
        <v>41</v>
      </c>
      <c r="C57" s="122" t="s">
        <v>16</v>
      </c>
      <c r="D57" s="122" t="n">
        <v>4255938.4273832</v>
      </c>
      <c r="E57" s="122" t="n">
        <v>7.4869374389173</v>
      </c>
    </row>
    <row r="58">
      <c r="A58" s="122" t="s">
        <v>40</v>
      </c>
      <c r="B58" s="122" t="s">
        <v>41</v>
      </c>
      <c r="C58" s="122" t="s">
        <v>17</v>
      </c>
      <c r="D58" s="122" t="n">
        <v>3064558.87675947</v>
      </c>
      <c r="E58" s="122" t="n">
        <v>8.16011116305599</v>
      </c>
    </row>
    <row r="59">
      <c r="A59" s="122" t="s">
        <v>42</v>
      </c>
      <c r="B59" s="122" t="s">
        <v>43</v>
      </c>
      <c r="C59" s="122" t="s">
        <v>16</v>
      </c>
      <c r="D59" s="122" t="n">
        <v>1922461.38986413</v>
      </c>
      <c r="E59" s="122" t="n">
        <v>3.12581639127059</v>
      </c>
    </row>
    <row r="60">
      <c r="A60" s="122" t="s">
        <v>42</v>
      </c>
      <c r="B60" s="122" t="s">
        <v>43</v>
      </c>
      <c r="C60" s="122" t="s">
        <v>17</v>
      </c>
      <c r="D60" s="122" t="n">
        <v>1492103.73032714</v>
      </c>
      <c r="E60" s="122" t="n">
        <v>3.8992101250578</v>
      </c>
    </row>
    <row r="61">
      <c r="A61" s="122" t="s">
        <v>44</v>
      </c>
      <c r="B61" s="122" t="s">
        <v>45</v>
      </c>
      <c r="C61" s="122" t="s">
        <v>16</v>
      </c>
      <c r="D61" s="122" t="n">
        <v>2347637.99218129</v>
      </c>
      <c r="E61" s="122" t="n">
        <v>4.91034590294478</v>
      </c>
    </row>
    <row r="62">
      <c r="A62" s="122" t="s">
        <v>44</v>
      </c>
      <c r="B62" s="122" t="s">
        <v>45</v>
      </c>
      <c r="C62" s="122" t="s">
        <v>17</v>
      </c>
      <c r="D62" s="122" t="n">
        <v>1866119.16539946</v>
      </c>
      <c r="E62" s="122" t="n">
        <v>5.50213094222321</v>
      </c>
    </row>
    <row r="63">
      <c r="A63" s="122" t="s">
        <v>46</v>
      </c>
      <c r="B63" s="122" t="s">
        <v>47</v>
      </c>
      <c r="C63" s="122" t="s">
        <v>16</v>
      </c>
      <c r="D63" s="122" t="n">
        <v>2348989.08783214</v>
      </c>
      <c r="E63" s="122" t="n">
        <v>4.55816275892024</v>
      </c>
    </row>
    <row r="64">
      <c r="A64" s="122" t="s">
        <v>46</v>
      </c>
      <c r="B64" s="122" t="s">
        <v>47</v>
      </c>
      <c r="C64" s="122" t="s">
        <v>17</v>
      </c>
      <c r="D64" s="122" t="n">
        <v>1888737.86781701</v>
      </c>
      <c r="E64" s="122" t="n">
        <v>5.49440648746663</v>
      </c>
    </row>
    <row r="65">
      <c r="A65" s="122" t="s">
        <v>48</v>
      </c>
      <c r="B65" s="122" t="s">
        <v>49</v>
      </c>
      <c r="C65" s="122" t="s">
        <v>16</v>
      </c>
      <c r="D65" s="122" t="n">
        <v>1923902.82616602</v>
      </c>
      <c r="E65" s="122" t="n">
        <v>4.89683362944658</v>
      </c>
    </row>
    <row r="66">
      <c r="A66" s="122" t="s">
        <v>48</v>
      </c>
      <c r="B66" s="122" t="s">
        <v>49</v>
      </c>
      <c r="C66" s="122" t="s">
        <v>17</v>
      </c>
      <c r="D66" s="122" t="n">
        <v>1519711.85330785</v>
      </c>
      <c r="E66" s="122" t="n">
        <v>5.62546264328354</v>
      </c>
    </row>
    <row r="67">
      <c r="A67" s="122" t="s">
        <v>50</v>
      </c>
      <c r="B67" s="122" t="s">
        <v>51</v>
      </c>
      <c r="C67" s="122" t="s">
        <v>16</v>
      </c>
      <c r="D67" s="122" t="n">
        <v>2117384.57324487</v>
      </c>
      <c r="E67" s="122" t="n">
        <v>4.34142215571582</v>
      </c>
    </row>
    <row r="68">
      <c r="A68" s="122" t="s">
        <v>50</v>
      </c>
      <c r="B68" s="122" t="s">
        <v>51</v>
      </c>
      <c r="C68" s="122" t="s">
        <v>17</v>
      </c>
      <c r="D68" s="122" t="n">
        <v>1813636.99465339</v>
      </c>
      <c r="E68" s="122" t="n">
        <v>6.04322477994374</v>
      </c>
    </row>
    <row r="69">
      <c r="A69" s="122" t="s">
        <v>52</v>
      </c>
      <c r="B69" s="122" t="s">
        <v>53</v>
      </c>
      <c r="C69" s="122" t="s">
        <v>16</v>
      </c>
      <c r="D69" s="122" t="n">
        <v>2244152.3270615</v>
      </c>
      <c r="E69" s="122" t="n">
        <v>6.56516379457408</v>
      </c>
    </row>
    <row r="70">
      <c r="A70" s="122" t="s">
        <v>52</v>
      </c>
      <c r="B70" s="122" t="s">
        <v>53</v>
      </c>
      <c r="C70" s="122" t="s">
        <v>17</v>
      </c>
      <c r="D70" s="122" t="n">
        <v>1567431.3131493</v>
      </c>
      <c r="E70" s="122" t="n">
        <v>5.61968746010721</v>
      </c>
    </row>
    <row r="71">
      <c r="A71" s="122" t="s">
        <v>54</v>
      </c>
      <c r="B71" s="122" t="s">
        <v>55</v>
      </c>
      <c r="C71" s="122" t="s">
        <v>16</v>
      </c>
      <c r="D71" s="122" t="n">
        <v>2191288.74355429</v>
      </c>
      <c r="E71" s="122" t="n">
        <v>4.62585509559391</v>
      </c>
    </row>
    <row r="72">
      <c r="A72" s="122" t="s">
        <v>54</v>
      </c>
      <c r="B72" s="122" t="s">
        <v>55</v>
      </c>
      <c r="C72" s="122" t="s">
        <v>17</v>
      </c>
      <c r="D72" s="122" t="n">
        <v>1846420.51001227</v>
      </c>
      <c r="E72" s="122" t="n">
        <v>4.56130633427313</v>
      </c>
    </row>
    <row r="73">
      <c r="A73" s="122" t="s">
        <v>56</v>
      </c>
      <c r="B73" s="122" t="s">
        <v>57</v>
      </c>
      <c r="C73" s="122" t="s">
        <v>16</v>
      </c>
      <c r="D73" s="122" t="n">
        <v>1826089.65976279</v>
      </c>
      <c r="E73" s="122" t="n">
        <v>5.4496477468527</v>
      </c>
    </row>
    <row r="74">
      <c r="A74" s="122" t="s">
        <v>56</v>
      </c>
      <c r="B74" s="122" t="s">
        <v>57</v>
      </c>
      <c r="C74" s="122" t="s">
        <v>17</v>
      </c>
      <c r="D74" s="122" t="n">
        <v>1578013.65390707</v>
      </c>
      <c r="E74" s="122" t="n">
        <v>8.64116386245674</v>
      </c>
    </row>
    <row r="75">
      <c r="A75" s="122" t="s">
        <v>58</v>
      </c>
      <c r="B75" s="122" t="s">
        <v>59</v>
      </c>
      <c r="C75" s="122" t="s">
        <v>16</v>
      </c>
      <c r="D75" s="122" t="n">
        <v>2562612.20159335</v>
      </c>
      <c r="E75" s="122" t="n">
        <v>6.92277221467631</v>
      </c>
    </row>
    <row r="76">
      <c r="A76" s="122" t="s">
        <v>58</v>
      </c>
      <c r="B76" s="122" t="s">
        <v>59</v>
      </c>
      <c r="C76" s="122" t="s">
        <v>17</v>
      </c>
      <c r="D76" s="122" t="n">
        <v>1593132.44094203</v>
      </c>
      <c r="E76" s="122" t="n">
        <v>5.27059639897164</v>
      </c>
    </row>
    <row r="77">
      <c r="A77" s="122" t="s">
        <v>60</v>
      </c>
      <c r="B77" s="122" t="s">
        <v>61</v>
      </c>
      <c r="C77" s="122" t="s">
        <v>16</v>
      </c>
      <c r="D77" s="122" t="n">
        <v>3769477.25475359</v>
      </c>
      <c r="E77" s="122" t="n">
        <v>6.41112979581193</v>
      </c>
    </row>
    <row r="78">
      <c r="A78" s="122" t="s">
        <v>60</v>
      </c>
      <c r="B78" s="122" t="s">
        <v>61</v>
      </c>
      <c r="C78" s="122" t="s">
        <v>17</v>
      </c>
      <c r="D78" s="122" t="n">
        <v>2848729.57463455</v>
      </c>
      <c r="E78" s="122" t="n">
        <v>6.86718256870569</v>
      </c>
    </row>
    <row r="79">
      <c r="A79" s="122" t="s">
        <v>62</v>
      </c>
      <c r="B79" s="122" t="s">
        <v>63</v>
      </c>
      <c r="C79" s="122" t="s">
        <v>16</v>
      </c>
      <c r="D79" s="122" t="n">
        <v>2156737.08931404</v>
      </c>
      <c r="E79" s="122" t="n">
        <v>4.81412777870904</v>
      </c>
    </row>
    <row r="80">
      <c r="A80" s="122" t="s">
        <v>62</v>
      </c>
      <c r="B80" s="122" t="s">
        <v>63</v>
      </c>
      <c r="C80" s="122" t="s">
        <v>17</v>
      </c>
      <c r="D80" s="122" t="n">
        <v>1687415.1096106</v>
      </c>
      <c r="E80" s="122" t="n">
        <v>6.21845781293514</v>
      </c>
    </row>
    <row r="81">
      <c r="A81" s="122" t="s">
        <v>64</v>
      </c>
      <c r="B81" s="122" t="s">
        <v>65</v>
      </c>
      <c r="C81" s="122" t="s">
        <v>16</v>
      </c>
      <c r="D81" s="122" t="n">
        <v>2521793.02857794</v>
      </c>
      <c r="E81" s="122" t="n">
        <v>7.95572838627965</v>
      </c>
    </row>
    <row r="82">
      <c r="A82" s="122" t="s">
        <v>64</v>
      </c>
      <c r="B82" s="122" t="s">
        <v>65</v>
      </c>
      <c r="C82" s="122" t="s">
        <v>17</v>
      </c>
      <c r="D82" s="122" t="n">
        <v>1908515.37410895</v>
      </c>
      <c r="E82" s="122" t="n">
        <v>5.60321464430914</v>
      </c>
    </row>
    <row r="83">
      <c r="A83" s="122" t="s">
        <v>66</v>
      </c>
      <c r="B83" s="122" t="s">
        <v>67</v>
      </c>
      <c r="C83" s="122" t="s">
        <v>16</v>
      </c>
      <c r="D83" s="122" t="n">
        <v>1280630.83152761</v>
      </c>
      <c r="E83" s="122" t="n">
        <v>4.89020818557364</v>
      </c>
    </row>
    <row r="84">
      <c r="A84" s="122" t="s">
        <v>66</v>
      </c>
      <c r="B84" s="122" t="s">
        <v>67</v>
      </c>
      <c r="C84" s="122" t="s">
        <v>17</v>
      </c>
      <c r="D84" s="122" t="n">
        <v>1006309.03343142</v>
      </c>
      <c r="E84" s="122" t="n">
        <v>7.9558617691205</v>
      </c>
    </row>
    <row r="85">
      <c r="A85" s="122" t="s">
        <v>68</v>
      </c>
      <c r="B85" s="122" t="s">
        <v>69</v>
      </c>
      <c r="C85" s="122" t="s">
        <v>16</v>
      </c>
      <c r="D85" s="122" t="n">
        <v>2019145.9415508</v>
      </c>
      <c r="E85" s="122" t="n">
        <v>3.84814865181346</v>
      </c>
    </row>
    <row r="86">
      <c r="A86" s="122" t="s">
        <v>68</v>
      </c>
      <c r="B86" s="122" t="s">
        <v>69</v>
      </c>
      <c r="C86" s="122" t="s">
        <v>17</v>
      </c>
      <c r="D86" s="122" t="n">
        <v>1852203.19523809</v>
      </c>
      <c r="E86" s="122" t="n">
        <v>3.42173650534624</v>
      </c>
    </row>
    <row r="87">
      <c r="A87" s="122" t="s">
        <v>70</v>
      </c>
      <c r="B87" s="122" t="s">
        <v>71</v>
      </c>
      <c r="C87" s="122" t="s">
        <v>16</v>
      </c>
      <c r="D87" s="122" t="n">
        <v>2144545.96854877</v>
      </c>
      <c r="E87" s="122" t="n">
        <v>4.84956552540614</v>
      </c>
    </row>
    <row r="88">
      <c r="A88" s="122" t="s">
        <v>70</v>
      </c>
      <c r="B88" s="122" t="s">
        <v>71</v>
      </c>
      <c r="C88" s="122" t="s">
        <v>17</v>
      </c>
      <c r="D88" s="122" t="n">
        <v>1602206.68102775</v>
      </c>
      <c r="E88" s="122" t="n">
        <v>5.84789644818211</v>
      </c>
    </row>
    <row r="89">
      <c r="A89" s="122" t="s">
        <v>72</v>
      </c>
      <c r="B89" s="122" t="s">
        <v>73</v>
      </c>
      <c r="C89" s="122" t="s">
        <v>16</v>
      </c>
      <c r="D89" s="122" t="n">
        <v>1819146.81515922</v>
      </c>
      <c r="E89" s="122" t="n">
        <v>8.10546188438168</v>
      </c>
    </row>
    <row r="90">
      <c r="A90" s="122" t="s">
        <v>72</v>
      </c>
      <c r="B90" s="122" t="s">
        <v>73</v>
      </c>
      <c r="C90" s="122" t="s">
        <v>17</v>
      </c>
      <c r="D90" s="122" t="n">
        <v>1139884.58092257</v>
      </c>
      <c r="E90" s="122" t="n">
        <v>7.95346765194881</v>
      </c>
    </row>
    <row r="91">
      <c r="A91" s="122" t="s">
        <v>74</v>
      </c>
      <c r="B91" s="122" t="s">
        <v>75</v>
      </c>
      <c r="C91" s="122" t="s">
        <v>16</v>
      </c>
      <c r="D91" s="122" t="n">
        <v>1753388.77188914</v>
      </c>
      <c r="E91" s="122" t="n">
        <v>6.07686824219375</v>
      </c>
    </row>
    <row r="92">
      <c r="A92" s="122" t="s">
        <v>74</v>
      </c>
      <c r="B92" s="122" t="s">
        <v>75</v>
      </c>
      <c r="C92" s="122" t="s">
        <v>17</v>
      </c>
      <c r="D92" s="122" t="n">
        <v>1826252.53727169</v>
      </c>
      <c r="E92" s="122" t="n">
        <v>37.5691193237437</v>
      </c>
    </row>
    <row r="93">
      <c r="A93" s="122" t="s">
        <v>76</v>
      </c>
      <c r="B93" s="122" t="s">
        <v>77</v>
      </c>
      <c r="C93" s="122" t="s">
        <v>16</v>
      </c>
      <c r="D93" s="122" t="n">
        <v>2164699.32475841</v>
      </c>
      <c r="E93" s="122" t="n">
        <v>4.48283629140062</v>
      </c>
    </row>
    <row r="94">
      <c r="A94" s="122" t="s">
        <v>76</v>
      </c>
      <c r="B94" s="122" t="s">
        <v>77</v>
      </c>
      <c r="C94" s="122" t="s">
        <v>17</v>
      </c>
      <c r="D94" s="122" t="n">
        <v>1724114.39611825</v>
      </c>
      <c r="E94" s="122" t="n">
        <v>5.74798662579586</v>
      </c>
    </row>
    <row r="95">
      <c r="A95" s="122" t="s">
        <v>78</v>
      </c>
      <c r="B95" s="122" t="s">
        <v>79</v>
      </c>
      <c r="C95" s="122" t="s">
        <v>16</v>
      </c>
      <c r="D95" s="122" t="n">
        <v>2292838.90463309</v>
      </c>
      <c r="E95" s="122" t="n">
        <v>3.60466850767235</v>
      </c>
    </row>
    <row r="96">
      <c r="A96" s="122" t="s">
        <v>78</v>
      </c>
      <c r="B96" s="122" t="s">
        <v>79</v>
      </c>
      <c r="C96" s="122" t="s">
        <v>17</v>
      </c>
      <c r="D96" s="122" t="n">
        <v>2044522.6536525</v>
      </c>
      <c r="E96" s="122" t="n">
        <v>4.97553867183611</v>
      </c>
    </row>
    <row r="97">
      <c r="A97" s="122" t="s">
        <v>80</v>
      </c>
      <c r="B97" s="122" t="s">
        <v>81</v>
      </c>
      <c r="C97" s="122" t="s">
        <v>16</v>
      </c>
      <c r="D97" s="122" t="n">
        <v>1739163.0357591</v>
      </c>
      <c r="E97" s="122" t="n">
        <v>4.00736410212826</v>
      </c>
    </row>
    <row r="98">
      <c r="A98" s="122" t="s">
        <v>80</v>
      </c>
      <c r="B98" s="122" t="s">
        <v>81</v>
      </c>
      <c r="C98" s="122" t="s">
        <v>17</v>
      </c>
      <c r="D98" s="122" t="n">
        <v>1410803.94238471</v>
      </c>
      <c r="E98" s="122" t="n">
        <v>4.31661560242051</v>
      </c>
    </row>
    <row r="99">
      <c r="A99" s="122" t="s">
        <v>82</v>
      </c>
      <c r="B99" s="122" t="s">
        <v>83</v>
      </c>
      <c r="C99" s="122" t="s">
        <v>16</v>
      </c>
      <c r="D99" s="122" t="n">
        <v>3208635.1749107</v>
      </c>
      <c r="E99" s="122" t="n">
        <v>4.87968546144326</v>
      </c>
    </row>
    <row r="100">
      <c r="A100" s="122" t="s">
        <v>82</v>
      </c>
      <c r="B100" s="122" t="s">
        <v>83</v>
      </c>
      <c r="C100" s="122" t="s">
        <v>17</v>
      </c>
      <c r="D100" s="122" t="n">
        <v>2612403.00864803</v>
      </c>
      <c r="E100" s="122" t="n">
        <v>5.95829858093062</v>
      </c>
    </row>
    <row r="101">
      <c r="A101" s="122" t="s">
        <v>84</v>
      </c>
      <c r="B101" s="122" t="s">
        <v>85</v>
      </c>
      <c r="C101" s="122" t="s">
        <v>16</v>
      </c>
      <c r="D101" s="122" t="n">
        <v>2299399.98149498</v>
      </c>
      <c r="E101" s="122" t="n">
        <v>6.00302019148279</v>
      </c>
    </row>
    <row r="102">
      <c r="A102" s="122" t="s">
        <v>84</v>
      </c>
      <c r="B102" s="122" t="s">
        <v>85</v>
      </c>
      <c r="C102" s="122" t="s">
        <v>17</v>
      </c>
      <c r="D102" s="122" t="n">
        <v>1628324.58426585</v>
      </c>
      <c r="E102" s="122" t="n">
        <v>6.29454142523448</v>
      </c>
    </row>
    <row r="103">
      <c r="A103" s="122" t="s">
        <v>86</v>
      </c>
      <c r="B103" s="122" t="s">
        <v>87</v>
      </c>
      <c r="C103" s="122" t="s">
        <v>16</v>
      </c>
      <c r="D103" s="122" t="n">
        <v>1582330.08696697</v>
      </c>
      <c r="E103" s="122" t="n">
        <v>6.62181632641278</v>
      </c>
    </row>
    <row r="104">
      <c r="A104" s="122" t="s">
        <v>86</v>
      </c>
      <c r="B104" s="122" t="s">
        <v>87</v>
      </c>
      <c r="C104" s="122" t="s">
        <v>17</v>
      </c>
      <c r="D104" s="122" t="n">
        <v>1159369.64517714</v>
      </c>
      <c r="E104" s="122" t="n">
        <v>11.8632553014639</v>
      </c>
    </row>
    <row r="105">
      <c r="A105" s="122" t="s">
        <v>88</v>
      </c>
      <c r="B105" s="122" t="s">
        <v>89</v>
      </c>
      <c r="C105" s="122" t="s">
        <v>16</v>
      </c>
      <c r="D105" s="122" t="n">
        <v>2930439.61480661</v>
      </c>
      <c r="E105" s="122" t="n">
        <v>6.44982086252625</v>
      </c>
    </row>
    <row r="106">
      <c r="A106" s="122" t="s">
        <v>88</v>
      </c>
      <c r="B106" s="122" t="s">
        <v>89</v>
      </c>
      <c r="C106" s="122" t="s">
        <v>17</v>
      </c>
      <c r="D106" s="122" t="n">
        <v>2206692.51704913</v>
      </c>
      <c r="E106" s="122" t="n">
        <v>6.29561330885972</v>
      </c>
    </row>
    <row r="107">
      <c r="A107" s="122" t="s">
        <v>90</v>
      </c>
      <c r="B107" s="122" t="s">
        <v>91</v>
      </c>
      <c r="C107" s="122" t="s">
        <v>16</v>
      </c>
      <c r="D107" s="122" t="n">
        <v>1706740.38449704</v>
      </c>
      <c r="E107" s="122" t="n">
        <v>5.029511639825</v>
      </c>
    </row>
    <row r="108">
      <c r="A108" s="122" t="s">
        <v>90</v>
      </c>
      <c r="B108" s="122" t="s">
        <v>91</v>
      </c>
      <c r="C108" s="122" t="s">
        <v>17</v>
      </c>
      <c r="D108" s="122" t="n">
        <v>1873543.59909091</v>
      </c>
      <c r="E108" s="122" t="n">
        <v>21.3063000476949</v>
      </c>
    </row>
    <row r="109">
      <c r="A109" s="122" t="s">
        <v>92</v>
      </c>
      <c r="B109" s="122" t="s">
        <v>93</v>
      </c>
      <c r="C109" s="122" t="s">
        <v>16</v>
      </c>
      <c r="D109" s="122" t="n">
        <v>3459558.83277668</v>
      </c>
      <c r="E109" s="122" t="n">
        <v>5.84274352047595</v>
      </c>
    </row>
    <row r="110">
      <c r="A110" s="122" t="s">
        <v>92</v>
      </c>
      <c r="B110" s="122" t="s">
        <v>93</v>
      </c>
      <c r="C110" s="122" t="s">
        <v>17</v>
      </c>
      <c r="D110" s="122" t="n">
        <v>3242902.53549459</v>
      </c>
      <c r="E110" s="122" t="n">
        <v>6.66459175226068</v>
      </c>
    </row>
    <row r="111">
      <c r="A111" s="122" t="s">
        <v>94</v>
      </c>
      <c r="B111" s="122" t="s">
        <v>95</v>
      </c>
      <c r="C111" s="122" t="s">
        <v>16</v>
      </c>
      <c r="D111" s="122" t="n">
        <v>2648870.51201242</v>
      </c>
      <c r="E111" s="122" t="n">
        <v>3.95739046285861</v>
      </c>
    </row>
    <row r="112">
      <c r="A112" s="122" t="s">
        <v>94</v>
      </c>
      <c r="B112" s="122" t="s">
        <v>95</v>
      </c>
      <c r="C112" s="122" t="s">
        <v>17</v>
      </c>
      <c r="D112" s="122" t="n">
        <v>2149721.74816933</v>
      </c>
      <c r="E112" s="122" t="n">
        <v>6.56612571460564</v>
      </c>
    </row>
    <row r="113">
      <c r="A113" s="122" t="s">
        <v>96</v>
      </c>
      <c r="B113" s="122" t="s">
        <v>97</v>
      </c>
      <c r="C113" s="122" t="s">
        <v>16</v>
      </c>
      <c r="D113" s="122" t="n">
        <v>1978102.99225888</v>
      </c>
      <c r="E113" s="122" t="n">
        <v>4.47961965121434</v>
      </c>
    </row>
    <row r="114">
      <c r="A114" s="122" t="s">
        <v>96</v>
      </c>
      <c r="B114" s="122" t="s">
        <v>97</v>
      </c>
      <c r="C114" s="122" t="s">
        <v>17</v>
      </c>
      <c r="D114" s="122" t="n">
        <v>1508625.51592572</v>
      </c>
      <c r="E114" s="122" t="n">
        <v>4.11733085810012</v>
      </c>
    </row>
    <row r="115">
      <c r="A115" s="122" t="s">
        <v>98</v>
      </c>
      <c r="B115" s="122" t="s">
        <v>99</v>
      </c>
      <c r="C115" s="122" t="s">
        <v>16</v>
      </c>
      <c r="D115" s="122" t="n">
        <v>2058866.2298791</v>
      </c>
      <c r="E115" s="122" t="n">
        <v>6.22308080231215</v>
      </c>
    </row>
    <row r="116">
      <c r="A116" s="122" t="s">
        <v>98</v>
      </c>
      <c r="B116" s="122" t="s">
        <v>99</v>
      </c>
      <c r="C116" s="122" t="s">
        <v>17</v>
      </c>
      <c r="D116" s="122" t="n">
        <v>1678225.33764184</v>
      </c>
      <c r="E116" s="122" t="n">
        <v>7.97430375538619</v>
      </c>
    </row>
    <row r="117">
      <c r="A117" s="122" t="s">
        <v>100</v>
      </c>
      <c r="B117" s="122" t="s">
        <v>101</v>
      </c>
      <c r="C117" s="122" t="s">
        <v>16</v>
      </c>
      <c r="D117" s="122" t="n">
        <v>2448440.18152621</v>
      </c>
      <c r="E117" s="122" t="n">
        <v>4.75469210483506</v>
      </c>
    </row>
    <row r="118">
      <c r="A118" s="122" t="s">
        <v>100</v>
      </c>
      <c r="B118" s="122" t="s">
        <v>101</v>
      </c>
      <c r="C118" s="122" t="s">
        <v>17</v>
      </c>
      <c r="D118" s="122" t="n">
        <v>2091065.64929281</v>
      </c>
      <c r="E118" s="122" t="n">
        <v>5.28123138504066</v>
      </c>
    </row>
    <row r="119">
      <c r="A119" t="s">
        <v>20</v>
      </c>
    </row>
    <row r="120">
      <c r="A120" t="s">
        <v>21</v>
      </c>
    </row>
    <row r="121">
      <c r="A121" t="s">
        <v>22</v>
      </c>
    </row>
    <row r="122">
      <c r="A122" t="s">
        <v>23</v>
      </c>
    </row>
    <row r="123">
      <c r="A123" t="s">
        <v>24</v>
      </c>
    </row>
    <row r="126">
      <c r="E126" s="7" t="str">
        <f>=HYPERLINK("#'Indice'!A1", "Ir al Índice")</f>
      </c>
    </row>
    <row r="127">
      <c r="A127" s="4" t="s">
        <v>613</v>
      </c>
    </row>
    <row r="128">
      <c r="A128" s="5" t="s">
        <v>9</v>
      </c>
      <c r="B128" s="5" t="s">
        <v>103</v>
      </c>
      <c r="C128" s="5" t="s">
        <v>11</v>
      </c>
      <c r="D128" s="5" t="s">
        <v>609</v>
      </c>
      <c r="E128" s="5" t="s">
        <v>610</v>
      </c>
    </row>
    <row r="129">
      <c r="A129" s="123" t="s">
        <v>104</v>
      </c>
      <c r="B129" s="123" t="s">
        <v>105</v>
      </c>
      <c r="C129" s="123" t="s">
        <v>16</v>
      </c>
      <c r="D129" s="123" t="n">
        <v>8092218.94283095</v>
      </c>
      <c r="E129" s="123" t="n">
        <v>3.69908391854727</v>
      </c>
    </row>
    <row r="130">
      <c r="A130" s="123" t="s">
        <v>104</v>
      </c>
      <c r="B130" s="123" t="s">
        <v>105</v>
      </c>
      <c r="C130" s="123" t="s">
        <v>17</v>
      </c>
      <c r="D130" s="123" t="n">
        <v>4923923.58643838</v>
      </c>
      <c r="E130" s="123" t="n">
        <v>3.60701977904565</v>
      </c>
    </row>
    <row r="131">
      <c r="A131" s="123" t="s">
        <v>106</v>
      </c>
      <c r="B131" s="123" t="s">
        <v>107</v>
      </c>
      <c r="C131" s="123" t="s">
        <v>16</v>
      </c>
      <c r="D131" s="123" t="n">
        <v>9397104.7148507</v>
      </c>
      <c r="E131" s="123" t="n">
        <v>5.2272716132771</v>
      </c>
    </row>
    <row r="132">
      <c r="A132" s="123" t="s">
        <v>106</v>
      </c>
      <c r="B132" s="123" t="s">
        <v>107</v>
      </c>
      <c r="C132" s="123" t="s">
        <v>17</v>
      </c>
      <c r="D132" s="123" t="n">
        <v>7368839.92378952</v>
      </c>
      <c r="E132" s="123" t="n">
        <v>5.5192705525541</v>
      </c>
    </row>
    <row r="133">
      <c r="A133" s="123" t="s">
        <v>108</v>
      </c>
      <c r="B133" s="123" t="s">
        <v>109</v>
      </c>
      <c r="C133" s="123" t="s">
        <v>16</v>
      </c>
      <c r="D133" s="123" t="n">
        <v>3465630.3332782</v>
      </c>
      <c r="E133" s="123" t="n">
        <v>5.67675435221459</v>
      </c>
    </row>
    <row r="134">
      <c r="A134" s="123" t="s">
        <v>108</v>
      </c>
      <c r="B134" s="123" t="s">
        <v>109</v>
      </c>
      <c r="C134" s="123" t="s">
        <v>17</v>
      </c>
      <c r="D134" s="123" t="n">
        <v>2577649.74687809</v>
      </c>
      <c r="E134" s="123" t="n">
        <v>5.32608952203565</v>
      </c>
    </row>
    <row r="135">
      <c r="A135" s="123" t="s">
        <v>110</v>
      </c>
      <c r="B135" s="123" t="s">
        <v>111</v>
      </c>
      <c r="C135" s="123" t="s">
        <v>16</v>
      </c>
      <c r="D135" s="123" t="n">
        <v>2177715.41966223</v>
      </c>
      <c r="E135" s="123" t="n">
        <v>2.11451726919742</v>
      </c>
    </row>
    <row r="136">
      <c r="A136" s="123" t="s">
        <v>110</v>
      </c>
      <c r="B136" s="123" t="s">
        <v>111</v>
      </c>
      <c r="C136" s="123" t="s">
        <v>17</v>
      </c>
      <c r="D136" s="123" t="n">
        <v>1755223.8703692</v>
      </c>
      <c r="E136" s="123" t="n">
        <v>2.38447050216675</v>
      </c>
    </row>
    <row r="137">
      <c r="A137" s="123" t="s">
        <v>112</v>
      </c>
      <c r="B137" s="123" t="s">
        <v>113</v>
      </c>
      <c r="C137" s="123" t="s">
        <v>16</v>
      </c>
      <c r="D137" s="123" t="n">
        <v>1724976.12224085</v>
      </c>
      <c r="E137" s="123" t="n">
        <v>2.73027222346209</v>
      </c>
    </row>
    <row r="138">
      <c r="A138" s="123" t="s">
        <v>112</v>
      </c>
      <c r="B138" s="123" t="s">
        <v>113</v>
      </c>
      <c r="C138" s="123" t="s">
        <v>17</v>
      </c>
      <c r="D138" s="123" t="n">
        <v>1418768.55109296</v>
      </c>
      <c r="E138" s="123" t="n">
        <v>3.18617410317167</v>
      </c>
    </row>
    <row r="139">
      <c r="A139" s="123" t="s">
        <v>114</v>
      </c>
      <c r="B139" s="123" t="s">
        <v>115</v>
      </c>
      <c r="C139" s="123" t="s">
        <v>16</v>
      </c>
      <c r="D139" s="123" t="n">
        <v>2562071.02132726</v>
      </c>
      <c r="E139" s="123" t="n">
        <v>8.1333501821793</v>
      </c>
    </row>
    <row r="140">
      <c r="A140" s="123" t="s">
        <v>114</v>
      </c>
      <c r="B140" s="123" t="s">
        <v>115</v>
      </c>
      <c r="C140" s="123" t="s">
        <v>17</v>
      </c>
      <c r="D140" s="123" t="n">
        <v>1723171.78249792</v>
      </c>
      <c r="E140" s="123" t="n">
        <v>5.34182154991723</v>
      </c>
    </row>
    <row r="141">
      <c r="A141" s="123" t="s">
        <v>116</v>
      </c>
      <c r="B141" s="123" t="s">
        <v>117</v>
      </c>
      <c r="C141" s="123" t="s">
        <v>16</v>
      </c>
      <c r="D141" s="123" t="n">
        <v>2041171.61099718</v>
      </c>
      <c r="E141" s="123" t="n">
        <v>2.28840160172134</v>
      </c>
    </row>
    <row r="142">
      <c r="A142" s="123" t="s">
        <v>116</v>
      </c>
      <c r="B142" s="123" t="s">
        <v>117</v>
      </c>
      <c r="C142" s="123" t="s">
        <v>17</v>
      </c>
      <c r="D142" s="123" t="n">
        <v>1741068.50479511</v>
      </c>
      <c r="E142" s="123" t="n">
        <v>2.71494809647058</v>
      </c>
    </row>
    <row r="143">
      <c r="A143" s="123" t="s">
        <v>118</v>
      </c>
      <c r="B143" s="123" t="s">
        <v>119</v>
      </c>
      <c r="C143" s="123" t="s">
        <v>16</v>
      </c>
      <c r="D143" s="123" t="n">
        <v>2969562.59990323</v>
      </c>
      <c r="E143" s="123" t="n">
        <v>2.13486698252353</v>
      </c>
    </row>
    <row r="144">
      <c r="A144" s="123" t="s">
        <v>118</v>
      </c>
      <c r="B144" s="123" t="s">
        <v>119</v>
      </c>
      <c r="C144" s="123" t="s">
        <v>17</v>
      </c>
      <c r="D144" s="123" t="n">
        <v>2350249.09677607</v>
      </c>
      <c r="E144" s="123" t="n">
        <v>2.23374834732311</v>
      </c>
    </row>
    <row r="145">
      <c r="A145" s="123" t="s">
        <v>120</v>
      </c>
      <c r="B145" s="123" t="s">
        <v>121</v>
      </c>
      <c r="C145" s="123" t="s">
        <v>16</v>
      </c>
      <c r="D145" s="123" t="n">
        <v>4828361.63011599</v>
      </c>
      <c r="E145" s="123" t="n">
        <v>2.17371922333424</v>
      </c>
    </row>
    <row r="146">
      <c r="A146" s="123" t="s">
        <v>120</v>
      </c>
      <c r="B146" s="123" t="s">
        <v>121</v>
      </c>
      <c r="C146" s="123" t="s">
        <v>17</v>
      </c>
      <c r="D146" s="123" t="n">
        <v>3554125.79828192</v>
      </c>
      <c r="E146" s="123" t="n">
        <v>2.46801349644073</v>
      </c>
    </row>
    <row r="147">
      <c r="A147" s="123" t="s">
        <v>122</v>
      </c>
      <c r="B147" s="123" t="s">
        <v>123</v>
      </c>
      <c r="C147" s="123" t="s">
        <v>16</v>
      </c>
      <c r="D147" s="123" t="n">
        <v>3857567.44718572</v>
      </c>
      <c r="E147" s="123" t="n">
        <v>2.16409139446009</v>
      </c>
    </row>
    <row r="148">
      <c r="A148" s="123" t="s">
        <v>122</v>
      </c>
      <c r="B148" s="123" t="s">
        <v>123</v>
      </c>
      <c r="C148" s="123" t="s">
        <v>17</v>
      </c>
      <c r="D148" s="123" t="n">
        <v>3033814.48491385</v>
      </c>
      <c r="E148" s="123" t="n">
        <v>2.08699822680251</v>
      </c>
    </row>
    <row r="149">
      <c r="A149" s="123" t="s">
        <v>124</v>
      </c>
      <c r="B149" s="123" t="s">
        <v>125</v>
      </c>
      <c r="C149" s="123" t="s">
        <v>16</v>
      </c>
      <c r="D149" s="123" t="n">
        <v>4962694.86575773</v>
      </c>
      <c r="E149" s="123" t="n">
        <v>2.49453946915797</v>
      </c>
    </row>
    <row r="150">
      <c r="A150" s="123" t="s">
        <v>124</v>
      </c>
      <c r="B150" s="123" t="s">
        <v>125</v>
      </c>
      <c r="C150" s="123" t="s">
        <v>17</v>
      </c>
      <c r="D150" s="123" t="n">
        <v>3499232.02194835</v>
      </c>
      <c r="E150" s="123" t="n">
        <v>2.22470677989556</v>
      </c>
    </row>
    <row r="151">
      <c r="A151" s="123" t="s">
        <v>126</v>
      </c>
      <c r="B151" s="123" t="s">
        <v>127</v>
      </c>
      <c r="C151" s="123" t="s">
        <v>16</v>
      </c>
      <c r="D151" s="123" t="n">
        <v>5648550.84749633</v>
      </c>
      <c r="E151" s="123" t="n">
        <v>4.39089505362712</v>
      </c>
    </row>
    <row r="152">
      <c r="A152" s="123" t="s">
        <v>126</v>
      </c>
      <c r="B152" s="123" t="s">
        <v>127</v>
      </c>
      <c r="C152" s="123" t="s">
        <v>17</v>
      </c>
      <c r="D152" s="123" t="n">
        <v>4358485.45700293</v>
      </c>
      <c r="E152" s="123" t="n">
        <v>4.89912452873241</v>
      </c>
    </row>
    <row r="153">
      <c r="A153" s="123" t="s">
        <v>128</v>
      </c>
      <c r="B153" s="123" t="s">
        <v>129</v>
      </c>
      <c r="C153" s="123" t="s">
        <v>16</v>
      </c>
      <c r="D153" s="123" t="n">
        <v>7710840.78239958</v>
      </c>
      <c r="E153" s="123" t="n">
        <v>2.15408069941436</v>
      </c>
    </row>
    <row r="154">
      <c r="A154" s="123" t="s">
        <v>128</v>
      </c>
      <c r="B154" s="123" t="s">
        <v>129</v>
      </c>
      <c r="C154" s="123" t="s">
        <v>17</v>
      </c>
      <c r="D154" s="123" t="n">
        <v>5117195.95013555</v>
      </c>
      <c r="E154" s="123" t="n">
        <v>2.27296348429108</v>
      </c>
    </row>
    <row r="155">
      <c r="A155" s="123" t="s">
        <v>130</v>
      </c>
      <c r="B155" s="123" t="s">
        <v>131</v>
      </c>
      <c r="C155" s="123" t="s">
        <v>16</v>
      </c>
      <c r="D155" s="123" t="n">
        <v>3443169.41210955</v>
      </c>
      <c r="E155" s="123" t="n">
        <v>4.51317898437101</v>
      </c>
    </row>
    <row r="156">
      <c r="A156" s="123" t="s">
        <v>130</v>
      </c>
      <c r="B156" s="123" t="s">
        <v>131</v>
      </c>
      <c r="C156" s="123" t="s">
        <v>17</v>
      </c>
      <c r="D156" s="123" t="n">
        <v>2665916.9613498</v>
      </c>
      <c r="E156" s="123" t="n">
        <v>4.65861228931225</v>
      </c>
    </row>
    <row r="157">
      <c r="A157" s="123" t="s">
        <v>132</v>
      </c>
      <c r="B157" s="123" t="s">
        <v>133</v>
      </c>
      <c r="C157" s="123" t="s">
        <v>16</v>
      </c>
      <c r="D157" s="123" t="n">
        <v>3774641.84555796</v>
      </c>
      <c r="E157" s="123" t="n">
        <v>3.29451586459465</v>
      </c>
    </row>
    <row r="158">
      <c r="A158" s="123" t="s">
        <v>132</v>
      </c>
      <c r="B158" s="123" t="s">
        <v>133</v>
      </c>
      <c r="C158" s="123" t="s">
        <v>17</v>
      </c>
      <c r="D158" s="123" t="n">
        <v>3165800.8253127</v>
      </c>
      <c r="E158" s="123" t="n">
        <v>4.20999557166665</v>
      </c>
    </row>
    <row r="159">
      <c r="A159" s="123" t="s">
        <v>134</v>
      </c>
      <c r="B159" s="123" t="s">
        <v>135</v>
      </c>
      <c r="C159" s="123" t="s">
        <v>16</v>
      </c>
      <c r="D159" s="123" t="n">
        <v>3296646.0873674</v>
      </c>
      <c r="E159" s="123" t="n">
        <v>2.74886179175375</v>
      </c>
    </row>
    <row r="160">
      <c r="A160" s="123" t="s">
        <v>134</v>
      </c>
      <c r="B160" s="123" t="s">
        <v>135</v>
      </c>
      <c r="C160" s="123" t="s">
        <v>17</v>
      </c>
      <c r="D160" s="123" t="n">
        <v>2834150.35187019</v>
      </c>
      <c r="E160" s="123" t="n">
        <v>3.55648685691406</v>
      </c>
    </row>
    <row r="161">
      <c r="A161" s="123" t="s">
        <v>136</v>
      </c>
      <c r="B161" s="123" t="s">
        <v>137</v>
      </c>
      <c r="C161" s="123" t="s">
        <v>16</v>
      </c>
      <c r="D161" s="123" t="n">
        <v>3403459.19097168</v>
      </c>
      <c r="E161" s="123" t="n">
        <v>8.25125206930146</v>
      </c>
    </row>
    <row r="162">
      <c r="A162" s="123" t="s">
        <v>136</v>
      </c>
      <c r="B162" s="123" t="s">
        <v>137</v>
      </c>
      <c r="C162" s="123" t="s">
        <v>17</v>
      </c>
      <c r="D162" s="123" t="n">
        <v>2718280.5559657</v>
      </c>
      <c r="E162" s="123" t="n">
        <v>7.31476228676405</v>
      </c>
    </row>
    <row r="163">
      <c r="A163" s="123" t="s">
        <v>138</v>
      </c>
      <c r="B163" s="123" t="s">
        <v>139</v>
      </c>
      <c r="C163" s="123" t="s">
        <v>16</v>
      </c>
      <c r="D163" s="123" t="n">
        <v>2289428.140629</v>
      </c>
      <c r="E163" s="123" t="n">
        <v>3.38942775759755</v>
      </c>
    </row>
    <row r="164">
      <c r="A164" s="123" t="s">
        <v>138</v>
      </c>
      <c r="B164" s="123" t="s">
        <v>139</v>
      </c>
      <c r="C164" s="123" t="s">
        <v>17</v>
      </c>
      <c r="D164" s="123" t="n">
        <v>1953850.78228679</v>
      </c>
      <c r="E164" s="123" t="n">
        <v>3.58781234757704</v>
      </c>
    </row>
    <row r="165">
      <c r="A165" s="123" t="s">
        <v>140</v>
      </c>
      <c r="B165" s="123" t="s">
        <v>141</v>
      </c>
      <c r="C165" s="123" t="s">
        <v>16</v>
      </c>
      <c r="D165" s="123" t="n">
        <v>1868499.98909674</v>
      </c>
      <c r="E165" s="123" t="n">
        <v>2.09171773931476</v>
      </c>
    </row>
    <row r="166">
      <c r="A166" s="123" t="s">
        <v>140</v>
      </c>
      <c r="B166" s="123" t="s">
        <v>141</v>
      </c>
      <c r="C166" s="123" t="s">
        <v>17</v>
      </c>
      <c r="D166" s="123" t="n">
        <v>1602854.42950196</v>
      </c>
      <c r="E166" s="123" t="n">
        <v>2.55350552489846</v>
      </c>
    </row>
    <row r="167">
      <c r="A167" t="s">
        <v>20</v>
      </c>
    </row>
    <row r="168">
      <c r="A168" t="s">
        <v>21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4">
      <c r="E174" s="7" t="str">
        <f>=HYPERLINK("#'Indice'!A1", "Ir al Índice")</f>
      </c>
    </row>
    <row r="175">
      <c r="A175" s="4" t="s">
        <v>614</v>
      </c>
    </row>
    <row r="176">
      <c r="A176" s="5" t="s">
        <v>9</v>
      </c>
      <c r="B176" s="5" t="s">
        <v>103</v>
      </c>
      <c r="C176" s="5" t="s">
        <v>11</v>
      </c>
      <c r="D176" s="5" t="s">
        <v>609</v>
      </c>
      <c r="E176" s="5" t="s">
        <v>610</v>
      </c>
    </row>
    <row r="177">
      <c r="A177" s="124" t="s">
        <v>104</v>
      </c>
      <c r="B177" s="124" t="s">
        <v>105</v>
      </c>
      <c r="C177" s="124" t="s">
        <v>16</v>
      </c>
      <c r="D177" s="124" t="n">
        <v>8092218.94283095</v>
      </c>
      <c r="E177" s="124" t="n">
        <v>3.69908391854727</v>
      </c>
    </row>
    <row r="178">
      <c r="A178" s="124" t="s">
        <v>104</v>
      </c>
      <c r="B178" s="124" t="s">
        <v>105</v>
      </c>
      <c r="C178" s="124" t="s">
        <v>17</v>
      </c>
      <c r="D178" s="124" t="n">
        <v>4923923.58643838</v>
      </c>
      <c r="E178" s="124" t="n">
        <v>3.60701977904565</v>
      </c>
    </row>
    <row r="179">
      <c r="A179" s="124" t="s">
        <v>106</v>
      </c>
      <c r="B179" s="124" t="s">
        <v>107</v>
      </c>
      <c r="C179" s="124" t="s">
        <v>16</v>
      </c>
      <c r="D179" s="124" t="n">
        <v>9397104.7148507</v>
      </c>
      <c r="E179" s="124" t="n">
        <v>5.2272716132771</v>
      </c>
    </row>
    <row r="180">
      <c r="A180" s="124" t="s">
        <v>106</v>
      </c>
      <c r="B180" s="124" t="s">
        <v>107</v>
      </c>
      <c r="C180" s="124" t="s">
        <v>17</v>
      </c>
      <c r="D180" s="124" t="n">
        <v>7368839.92378952</v>
      </c>
      <c r="E180" s="124" t="n">
        <v>5.5192705525541</v>
      </c>
    </row>
    <row r="181">
      <c r="A181" s="124" t="s">
        <v>108</v>
      </c>
      <c r="B181" s="124" t="s">
        <v>109</v>
      </c>
      <c r="C181" s="124" t="s">
        <v>16</v>
      </c>
      <c r="D181" s="124" t="n">
        <v>3465630.3332782</v>
      </c>
      <c r="E181" s="124" t="n">
        <v>5.67675435221459</v>
      </c>
    </row>
    <row r="182">
      <c r="A182" s="124" t="s">
        <v>108</v>
      </c>
      <c r="B182" s="124" t="s">
        <v>109</v>
      </c>
      <c r="C182" s="124" t="s">
        <v>17</v>
      </c>
      <c r="D182" s="124" t="n">
        <v>2577649.74687809</v>
      </c>
      <c r="E182" s="124" t="n">
        <v>5.32608952203565</v>
      </c>
    </row>
    <row r="183">
      <c r="A183" s="124" t="s">
        <v>110</v>
      </c>
      <c r="B183" s="124" t="s">
        <v>111</v>
      </c>
      <c r="C183" s="124" t="s">
        <v>16</v>
      </c>
      <c r="D183" s="124" t="n">
        <v>2177715.41966223</v>
      </c>
      <c r="E183" s="124" t="n">
        <v>2.11451726919742</v>
      </c>
    </row>
    <row r="184">
      <c r="A184" s="124" t="s">
        <v>110</v>
      </c>
      <c r="B184" s="124" t="s">
        <v>111</v>
      </c>
      <c r="C184" s="124" t="s">
        <v>17</v>
      </c>
      <c r="D184" s="124" t="n">
        <v>1755223.8703692</v>
      </c>
      <c r="E184" s="124" t="n">
        <v>2.38447050216675</v>
      </c>
    </row>
    <row r="185">
      <c r="A185" s="124" t="s">
        <v>112</v>
      </c>
      <c r="B185" s="124" t="s">
        <v>113</v>
      </c>
      <c r="C185" s="124" t="s">
        <v>16</v>
      </c>
      <c r="D185" s="124" t="n">
        <v>1724976.12224085</v>
      </c>
      <c r="E185" s="124" t="n">
        <v>2.73027222346209</v>
      </c>
    </row>
    <row r="186">
      <c r="A186" s="124" t="s">
        <v>112</v>
      </c>
      <c r="B186" s="124" t="s">
        <v>113</v>
      </c>
      <c r="C186" s="124" t="s">
        <v>17</v>
      </c>
      <c r="D186" s="124" t="n">
        <v>1418768.55109296</v>
      </c>
      <c r="E186" s="124" t="n">
        <v>3.18617410317167</v>
      </c>
    </row>
    <row r="187">
      <c r="A187" s="124" t="s">
        <v>114</v>
      </c>
      <c r="B187" s="124" t="s">
        <v>115</v>
      </c>
      <c r="C187" s="124" t="s">
        <v>16</v>
      </c>
      <c r="D187" s="124" t="n">
        <v>2562071.02132726</v>
      </c>
      <c r="E187" s="124" t="n">
        <v>8.1333501821793</v>
      </c>
    </row>
    <row r="188">
      <c r="A188" s="124" t="s">
        <v>114</v>
      </c>
      <c r="B188" s="124" t="s">
        <v>115</v>
      </c>
      <c r="C188" s="124" t="s">
        <v>17</v>
      </c>
      <c r="D188" s="124" t="n">
        <v>1723171.78249792</v>
      </c>
      <c r="E188" s="124" t="n">
        <v>5.34182154991723</v>
      </c>
    </row>
    <row r="189">
      <c r="A189" s="124" t="s">
        <v>116</v>
      </c>
      <c r="B189" s="124" t="s">
        <v>117</v>
      </c>
      <c r="C189" s="124" t="s">
        <v>16</v>
      </c>
      <c r="D189" s="124" t="n">
        <v>2041171.61099718</v>
      </c>
      <c r="E189" s="124" t="n">
        <v>2.28840160172134</v>
      </c>
    </row>
    <row r="190">
      <c r="A190" s="124" t="s">
        <v>116</v>
      </c>
      <c r="B190" s="124" t="s">
        <v>117</v>
      </c>
      <c r="C190" s="124" t="s">
        <v>17</v>
      </c>
      <c r="D190" s="124" t="n">
        <v>1741068.50479511</v>
      </c>
      <c r="E190" s="124" t="n">
        <v>2.71494809647058</v>
      </c>
    </row>
    <row r="191">
      <c r="A191" s="124" t="s">
        <v>118</v>
      </c>
      <c r="B191" s="124" t="s">
        <v>119</v>
      </c>
      <c r="C191" s="124" t="s">
        <v>16</v>
      </c>
      <c r="D191" s="124" t="n">
        <v>2969562.59990323</v>
      </c>
      <c r="E191" s="124" t="n">
        <v>2.13486698252353</v>
      </c>
    </row>
    <row r="192">
      <c r="A192" s="124" t="s">
        <v>118</v>
      </c>
      <c r="B192" s="124" t="s">
        <v>119</v>
      </c>
      <c r="C192" s="124" t="s">
        <v>17</v>
      </c>
      <c r="D192" s="124" t="n">
        <v>2350249.09677607</v>
      </c>
      <c r="E192" s="124" t="n">
        <v>2.23374834732311</v>
      </c>
    </row>
    <row r="193">
      <c r="A193" s="124" t="s">
        <v>120</v>
      </c>
      <c r="B193" s="124" t="s">
        <v>121</v>
      </c>
      <c r="C193" s="124" t="s">
        <v>16</v>
      </c>
      <c r="D193" s="124" t="n">
        <v>4828361.63011599</v>
      </c>
      <c r="E193" s="124" t="n">
        <v>2.17371922333424</v>
      </c>
    </row>
    <row r="194">
      <c r="A194" s="124" t="s">
        <v>120</v>
      </c>
      <c r="B194" s="124" t="s">
        <v>121</v>
      </c>
      <c r="C194" s="124" t="s">
        <v>17</v>
      </c>
      <c r="D194" s="124" t="n">
        <v>3554125.79828192</v>
      </c>
      <c r="E194" s="124" t="n">
        <v>2.46801349644073</v>
      </c>
    </row>
    <row r="195">
      <c r="A195" s="124" t="s">
        <v>122</v>
      </c>
      <c r="B195" s="124" t="s">
        <v>123</v>
      </c>
      <c r="C195" s="124" t="s">
        <v>16</v>
      </c>
      <c r="D195" s="124" t="n">
        <v>3857567.44718572</v>
      </c>
      <c r="E195" s="124" t="n">
        <v>2.16409139446009</v>
      </c>
    </row>
    <row r="196">
      <c r="A196" s="124" t="s">
        <v>122</v>
      </c>
      <c r="B196" s="124" t="s">
        <v>123</v>
      </c>
      <c r="C196" s="124" t="s">
        <v>17</v>
      </c>
      <c r="D196" s="124" t="n">
        <v>3033814.48491385</v>
      </c>
      <c r="E196" s="124" t="n">
        <v>2.08699822680251</v>
      </c>
    </row>
    <row r="197">
      <c r="A197" s="124" t="s">
        <v>124</v>
      </c>
      <c r="B197" s="124" t="s">
        <v>125</v>
      </c>
      <c r="C197" s="124" t="s">
        <v>16</v>
      </c>
      <c r="D197" s="124" t="n">
        <v>4962694.86575773</v>
      </c>
      <c r="E197" s="124" t="n">
        <v>2.49453946915797</v>
      </c>
    </row>
    <row r="198">
      <c r="A198" s="124" t="s">
        <v>124</v>
      </c>
      <c r="B198" s="124" t="s">
        <v>125</v>
      </c>
      <c r="C198" s="124" t="s">
        <v>17</v>
      </c>
      <c r="D198" s="124" t="n">
        <v>3499232.02194835</v>
      </c>
      <c r="E198" s="124" t="n">
        <v>2.22470677989556</v>
      </c>
    </row>
    <row r="199">
      <c r="A199" s="124" t="s">
        <v>126</v>
      </c>
      <c r="B199" s="124" t="s">
        <v>127</v>
      </c>
      <c r="C199" s="124" t="s">
        <v>16</v>
      </c>
      <c r="D199" s="124" t="n">
        <v>5648550.84749633</v>
      </c>
      <c r="E199" s="124" t="n">
        <v>4.39089505362712</v>
      </c>
    </row>
    <row r="200">
      <c r="A200" s="124" t="s">
        <v>126</v>
      </c>
      <c r="B200" s="124" t="s">
        <v>127</v>
      </c>
      <c r="C200" s="124" t="s">
        <v>17</v>
      </c>
      <c r="D200" s="124" t="n">
        <v>4358485.45700293</v>
      </c>
      <c r="E200" s="124" t="n">
        <v>4.89912452873241</v>
      </c>
    </row>
    <row r="201">
      <c r="A201" s="124" t="s">
        <v>128</v>
      </c>
      <c r="B201" s="124" t="s">
        <v>129</v>
      </c>
      <c r="C201" s="124" t="s">
        <v>16</v>
      </c>
      <c r="D201" s="124" t="n">
        <v>7710840.78239958</v>
      </c>
      <c r="E201" s="124" t="n">
        <v>2.15408069941436</v>
      </c>
    </row>
    <row r="202">
      <c r="A202" s="124" t="s">
        <v>128</v>
      </c>
      <c r="B202" s="124" t="s">
        <v>129</v>
      </c>
      <c r="C202" s="124" t="s">
        <v>17</v>
      </c>
      <c r="D202" s="124" t="n">
        <v>5117195.95013555</v>
      </c>
      <c r="E202" s="124" t="n">
        <v>2.27296348429108</v>
      </c>
    </row>
    <row r="203">
      <c r="A203" s="124" t="s">
        <v>130</v>
      </c>
      <c r="B203" s="124" t="s">
        <v>131</v>
      </c>
      <c r="C203" s="124" t="s">
        <v>16</v>
      </c>
      <c r="D203" s="124" t="n">
        <v>3443169.41210955</v>
      </c>
      <c r="E203" s="124" t="n">
        <v>4.51317898437101</v>
      </c>
    </row>
    <row r="204">
      <c r="A204" s="124" t="s">
        <v>130</v>
      </c>
      <c r="B204" s="124" t="s">
        <v>131</v>
      </c>
      <c r="C204" s="124" t="s">
        <v>17</v>
      </c>
      <c r="D204" s="124" t="n">
        <v>2665916.9613498</v>
      </c>
      <c r="E204" s="124" t="n">
        <v>4.65861228931225</v>
      </c>
    </row>
    <row r="205">
      <c r="A205" s="124" t="s">
        <v>132</v>
      </c>
      <c r="B205" s="124" t="s">
        <v>133</v>
      </c>
      <c r="C205" s="124" t="s">
        <v>16</v>
      </c>
      <c r="D205" s="124" t="n">
        <v>3774641.84555796</v>
      </c>
      <c r="E205" s="124" t="n">
        <v>3.29451586459465</v>
      </c>
    </row>
    <row r="206">
      <c r="A206" s="124" t="s">
        <v>132</v>
      </c>
      <c r="B206" s="124" t="s">
        <v>133</v>
      </c>
      <c r="C206" s="124" t="s">
        <v>17</v>
      </c>
      <c r="D206" s="124" t="n">
        <v>3165800.8253127</v>
      </c>
      <c r="E206" s="124" t="n">
        <v>4.20999557166665</v>
      </c>
    </row>
    <row r="207">
      <c r="A207" s="124" t="s">
        <v>134</v>
      </c>
      <c r="B207" s="124" t="s">
        <v>135</v>
      </c>
      <c r="C207" s="124" t="s">
        <v>16</v>
      </c>
      <c r="D207" s="124" t="n">
        <v>3296646.0873674</v>
      </c>
      <c r="E207" s="124" t="n">
        <v>2.74886179175375</v>
      </c>
    </row>
    <row r="208">
      <c r="A208" s="124" t="s">
        <v>134</v>
      </c>
      <c r="B208" s="124" t="s">
        <v>135</v>
      </c>
      <c r="C208" s="124" t="s">
        <v>17</v>
      </c>
      <c r="D208" s="124" t="n">
        <v>2834150.35187019</v>
      </c>
      <c r="E208" s="124" t="n">
        <v>3.55648685691406</v>
      </c>
    </row>
    <row r="209">
      <c r="A209" s="124" t="s">
        <v>136</v>
      </c>
      <c r="B209" s="124" t="s">
        <v>137</v>
      </c>
      <c r="C209" s="124" t="s">
        <v>16</v>
      </c>
      <c r="D209" s="124" t="n">
        <v>3403459.19097168</v>
      </c>
      <c r="E209" s="124" t="n">
        <v>8.25125206930146</v>
      </c>
    </row>
    <row r="210">
      <c r="A210" s="124" t="s">
        <v>136</v>
      </c>
      <c r="B210" s="124" t="s">
        <v>137</v>
      </c>
      <c r="C210" s="124" t="s">
        <v>17</v>
      </c>
      <c r="D210" s="124" t="n">
        <v>2718280.5559657</v>
      </c>
      <c r="E210" s="124" t="n">
        <v>7.31476228676405</v>
      </c>
    </row>
    <row r="211">
      <c r="A211" s="124" t="s">
        <v>138</v>
      </c>
      <c r="B211" s="124" t="s">
        <v>139</v>
      </c>
      <c r="C211" s="124" t="s">
        <v>16</v>
      </c>
      <c r="D211" s="124" t="n">
        <v>2289428.140629</v>
      </c>
      <c r="E211" s="124" t="n">
        <v>3.38942775759755</v>
      </c>
    </row>
    <row r="212">
      <c r="A212" s="124" t="s">
        <v>138</v>
      </c>
      <c r="B212" s="124" t="s">
        <v>139</v>
      </c>
      <c r="C212" s="124" t="s">
        <v>17</v>
      </c>
      <c r="D212" s="124" t="n">
        <v>1953850.78228679</v>
      </c>
      <c r="E212" s="124" t="n">
        <v>3.58781234757704</v>
      </c>
    </row>
    <row r="213">
      <c r="A213" s="124" t="s">
        <v>140</v>
      </c>
      <c r="B213" s="124" t="s">
        <v>141</v>
      </c>
      <c r="C213" s="124" t="s">
        <v>16</v>
      </c>
      <c r="D213" s="124" t="n">
        <v>1868499.98909674</v>
      </c>
      <c r="E213" s="124" t="n">
        <v>2.09171773931476</v>
      </c>
    </row>
    <row r="214">
      <c r="A214" s="124" t="s">
        <v>140</v>
      </c>
      <c r="B214" s="124" t="s">
        <v>141</v>
      </c>
      <c r="C214" s="124" t="s">
        <v>17</v>
      </c>
      <c r="D214" s="124" t="n">
        <v>1602854.42950196</v>
      </c>
      <c r="E214" s="124" t="n">
        <v>2.55350552489846</v>
      </c>
    </row>
    <row r="215">
      <c r="A215" t="s">
        <v>20</v>
      </c>
    </row>
    <row r="216">
      <c r="A216" t="s">
        <v>21</v>
      </c>
    </row>
    <row r="217">
      <c r="A217" t="s">
        <v>22</v>
      </c>
    </row>
    <row r="218">
      <c r="A218" t="s">
        <v>23</v>
      </c>
    </row>
    <row r="219">
      <c r="A219" t="s">
        <v>24</v>
      </c>
    </row>
    <row r="222">
      <c r="E222" s="7" t="str">
        <f>=HYPERLINK("#'Indice'!A1", "Ir al Índice")</f>
      </c>
    </row>
    <row r="223">
      <c r="A223" s="4" t="s">
        <v>615</v>
      </c>
    </row>
    <row r="224">
      <c r="A224" s="5" t="s">
        <v>9</v>
      </c>
      <c r="B224" s="5" t="s">
        <v>146</v>
      </c>
      <c r="C224" s="5" t="s">
        <v>11</v>
      </c>
      <c r="D224" s="5" t="s">
        <v>609</v>
      </c>
      <c r="E224" s="5" t="s">
        <v>610</v>
      </c>
    </row>
    <row r="225">
      <c r="A225" s="125" t="s">
        <v>124</v>
      </c>
      <c r="B225" s="125" t="s">
        <v>147</v>
      </c>
      <c r="C225" s="125" t="s">
        <v>16</v>
      </c>
      <c r="D225" s="125" t="n">
        <v>2950462.3882108</v>
      </c>
      <c r="E225" s="125" t="n">
        <v>6.96889961790899</v>
      </c>
    </row>
    <row r="226">
      <c r="A226" s="125" t="s">
        <v>124</v>
      </c>
      <c r="B226" s="125" t="s">
        <v>147</v>
      </c>
      <c r="C226" s="125" t="s">
        <v>17</v>
      </c>
      <c r="D226" s="125" t="n">
        <v>2158342.52632116</v>
      </c>
      <c r="E226" s="125" t="n">
        <v>5.90201156871923</v>
      </c>
    </row>
    <row r="227">
      <c r="A227" s="125" t="s">
        <v>126</v>
      </c>
      <c r="B227" s="125" t="s">
        <v>148</v>
      </c>
      <c r="C227" s="125" t="s">
        <v>16</v>
      </c>
      <c r="D227" s="125" t="n">
        <v>6438229.3191201</v>
      </c>
      <c r="E227" s="125" t="n">
        <v>5.65831300734946</v>
      </c>
    </row>
    <row r="228">
      <c r="A228" s="125" t="s">
        <v>126</v>
      </c>
      <c r="B228" s="125" t="s">
        <v>148</v>
      </c>
      <c r="C228" s="125" t="s">
        <v>17</v>
      </c>
      <c r="D228" s="125" t="n">
        <v>4465299.95535997</v>
      </c>
      <c r="E228" s="125" t="n">
        <v>5.70438877072321</v>
      </c>
    </row>
    <row r="229">
      <c r="A229" s="125" t="s">
        <v>128</v>
      </c>
      <c r="B229" s="125" t="s">
        <v>149</v>
      </c>
      <c r="C229" s="125" t="s">
        <v>16</v>
      </c>
      <c r="D229" s="125" t="n">
        <v>9066743.65522154</v>
      </c>
      <c r="E229" s="125" t="n">
        <v>5.34937075433741</v>
      </c>
    </row>
    <row r="230">
      <c r="A230" s="125" t="s">
        <v>128</v>
      </c>
      <c r="B230" s="125" t="s">
        <v>149</v>
      </c>
      <c r="C230" s="125" t="s">
        <v>17</v>
      </c>
      <c r="D230" s="125" t="n">
        <v>4995998.97137819</v>
      </c>
      <c r="E230" s="125" t="n">
        <v>4.61120953710159</v>
      </c>
    </row>
    <row r="231">
      <c r="A231" s="125" t="s">
        <v>138</v>
      </c>
      <c r="B231" s="125" t="s">
        <v>150</v>
      </c>
      <c r="C231" s="125" t="s">
        <v>16</v>
      </c>
      <c r="D231" s="125" t="n">
        <v>5584781.60261113</v>
      </c>
      <c r="E231" s="125" t="n">
        <v>4.2112181725157</v>
      </c>
    </row>
    <row r="232">
      <c r="A232" s="125" t="s">
        <v>138</v>
      </c>
      <c r="B232" s="125" t="s">
        <v>150</v>
      </c>
      <c r="C232" s="125" t="s">
        <v>17</v>
      </c>
      <c r="D232" s="125" t="n">
        <v>3601826.95036587</v>
      </c>
      <c r="E232" s="125" t="n">
        <v>4.89867894115855</v>
      </c>
    </row>
    <row r="233">
      <c r="A233" s="125" t="s">
        <v>140</v>
      </c>
      <c r="B233" s="125" t="s">
        <v>151</v>
      </c>
      <c r="C233" s="125" t="s">
        <v>16</v>
      </c>
      <c r="D233" s="125" t="n">
        <v>7174126.16739403</v>
      </c>
      <c r="E233" s="125" t="n">
        <v>5.43845408064611</v>
      </c>
    </row>
    <row r="234">
      <c r="A234" s="125" t="s">
        <v>140</v>
      </c>
      <c r="B234" s="125" t="s">
        <v>151</v>
      </c>
      <c r="C234" s="125" t="s">
        <v>17</v>
      </c>
      <c r="D234" s="125" t="n">
        <v>4802007.17691345</v>
      </c>
      <c r="E234" s="125" t="n">
        <v>6.05101410306876</v>
      </c>
    </row>
    <row r="235">
      <c r="A235" s="125" t="s">
        <v>152</v>
      </c>
      <c r="B235" s="125" t="s">
        <v>153</v>
      </c>
      <c r="C235" s="125" t="s">
        <v>16</v>
      </c>
      <c r="D235" s="125" t="n">
        <v>6370237.5720233</v>
      </c>
      <c r="E235" s="125" t="n">
        <v>8.49043256864195</v>
      </c>
    </row>
    <row r="236">
      <c r="A236" s="125" t="s">
        <v>152</v>
      </c>
      <c r="B236" s="125" t="s">
        <v>153</v>
      </c>
      <c r="C236" s="125" t="s">
        <v>17</v>
      </c>
      <c r="D236" s="125" t="n">
        <v>4928739.72089193</v>
      </c>
      <c r="E236" s="125" t="n">
        <v>7.03056672089114</v>
      </c>
    </row>
    <row r="237">
      <c r="A237" s="125" t="s">
        <v>154</v>
      </c>
      <c r="B237" s="125" t="s">
        <v>155</v>
      </c>
      <c r="C237" s="125" t="s">
        <v>16</v>
      </c>
      <c r="D237" s="125" t="n">
        <v>8957851.54936188</v>
      </c>
      <c r="E237" s="125" t="n">
        <v>5.21578033025152</v>
      </c>
    </row>
    <row r="238">
      <c r="A238" s="125" t="s">
        <v>154</v>
      </c>
      <c r="B238" s="125" t="s">
        <v>155</v>
      </c>
      <c r="C238" s="125" t="s">
        <v>17</v>
      </c>
      <c r="D238" s="125" t="n">
        <v>5632125.72403267</v>
      </c>
      <c r="E238" s="125" t="n">
        <v>6.51694270461826</v>
      </c>
    </row>
    <row r="239">
      <c r="A239" s="125" t="s">
        <v>156</v>
      </c>
      <c r="B239" s="125" t="s">
        <v>157</v>
      </c>
      <c r="C239" s="125" t="s">
        <v>16</v>
      </c>
      <c r="D239" s="125" t="n">
        <v>9010084.24278928</v>
      </c>
      <c r="E239" s="125" t="n">
        <v>6.02530528145715</v>
      </c>
    </row>
    <row r="240">
      <c r="A240" s="125" t="s">
        <v>156</v>
      </c>
      <c r="B240" s="125" t="s">
        <v>157</v>
      </c>
      <c r="C240" s="125" t="s">
        <v>17</v>
      </c>
      <c r="D240" s="125" t="n">
        <v>5765125.9086678</v>
      </c>
      <c r="E240" s="125" t="n">
        <v>7.29998724147563</v>
      </c>
    </row>
    <row r="241">
      <c r="A241" s="125" t="s">
        <v>158</v>
      </c>
      <c r="B241" s="125" t="s">
        <v>159</v>
      </c>
      <c r="C241" s="125" t="s">
        <v>16</v>
      </c>
      <c r="D241" s="125" t="n">
        <v>4472174.45734684</v>
      </c>
      <c r="E241" s="125" t="n">
        <v>8.20358052475354</v>
      </c>
    </row>
    <row r="242">
      <c r="A242" s="125" t="s">
        <v>158</v>
      </c>
      <c r="B242" s="125" t="s">
        <v>159</v>
      </c>
      <c r="C242" s="125" t="s">
        <v>17</v>
      </c>
      <c r="D242" s="125" t="n">
        <v>3294273.63192451</v>
      </c>
      <c r="E242" s="125" t="n">
        <v>7.09208436501044</v>
      </c>
    </row>
    <row r="243">
      <c r="A243" s="125" t="s">
        <v>160</v>
      </c>
      <c r="B243" s="125" t="s">
        <v>161</v>
      </c>
      <c r="C243" s="125" t="s">
        <v>16</v>
      </c>
      <c r="D243" s="125" t="n">
        <v>3425627.88517107</v>
      </c>
      <c r="E243" s="125" t="n">
        <v>6.1883350787476</v>
      </c>
    </row>
    <row r="244">
      <c r="A244" s="125" t="s">
        <v>160</v>
      </c>
      <c r="B244" s="125" t="s">
        <v>161</v>
      </c>
      <c r="C244" s="125" t="s">
        <v>17</v>
      </c>
      <c r="D244" s="125" t="n">
        <v>2494667.11202398</v>
      </c>
      <c r="E244" s="125" t="n">
        <v>6.09853041560395</v>
      </c>
    </row>
    <row r="245">
      <c r="A245" s="125" t="s">
        <v>162</v>
      </c>
      <c r="B245" s="125" t="s">
        <v>163</v>
      </c>
      <c r="C245" s="125" t="s">
        <v>16</v>
      </c>
      <c r="D245" s="125" t="n">
        <v>2745189.01452285</v>
      </c>
      <c r="E245" s="125" t="n">
        <v>13.2478051068815</v>
      </c>
    </row>
    <row r="246">
      <c r="A246" s="125" t="s">
        <v>162</v>
      </c>
      <c r="B246" s="125" t="s">
        <v>163</v>
      </c>
      <c r="C246" s="125" t="s">
        <v>17</v>
      </c>
      <c r="D246" s="125" t="n">
        <v>2182131.70906302</v>
      </c>
      <c r="E246" s="125" t="n">
        <v>5.87551982711172</v>
      </c>
    </row>
    <row r="247">
      <c r="A247" s="125" t="s">
        <v>164</v>
      </c>
      <c r="B247" s="125" t="s">
        <v>165</v>
      </c>
      <c r="C247" s="125" t="s">
        <v>16</v>
      </c>
      <c r="D247" s="125" t="n">
        <v>3873217.58075167</v>
      </c>
      <c r="E247" s="125" t="n">
        <v>5.72575855040492</v>
      </c>
    </row>
    <row r="248">
      <c r="A248" s="125" t="s">
        <v>164</v>
      </c>
      <c r="B248" s="125" t="s">
        <v>165</v>
      </c>
      <c r="C248" s="125" t="s">
        <v>17</v>
      </c>
      <c r="D248" s="125" t="n">
        <v>2850157.83067127</v>
      </c>
      <c r="E248" s="125" t="n">
        <v>5.85308983136784</v>
      </c>
    </row>
    <row r="249">
      <c r="A249" s="125" t="s">
        <v>166</v>
      </c>
      <c r="B249" s="125" t="s">
        <v>167</v>
      </c>
      <c r="C249" s="125" t="s">
        <v>16</v>
      </c>
      <c r="D249" s="125" t="n">
        <v>3592874.69810244</v>
      </c>
      <c r="E249" s="125" t="n">
        <v>4.61057848846215</v>
      </c>
    </row>
    <row r="250">
      <c r="A250" s="125" t="s">
        <v>166</v>
      </c>
      <c r="B250" s="125" t="s">
        <v>167</v>
      </c>
      <c r="C250" s="125" t="s">
        <v>17</v>
      </c>
      <c r="D250" s="125" t="n">
        <v>2892444.79181356</v>
      </c>
      <c r="E250" s="125" t="n">
        <v>4.37647897586111</v>
      </c>
    </row>
    <row r="251">
      <c r="A251" s="125" t="s">
        <v>168</v>
      </c>
      <c r="B251" s="125" t="s">
        <v>169</v>
      </c>
      <c r="C251" s="125" t="s">
        <v>16</v>
      </c>
      <c r="D251" s="125" t="n">
        <v>2028124.10534418</v>
      </c>
      <c r="E251" s="125" t="n">
        <v>4.91689076806189</v>
      </c>
    </row>
    <row r="252">
      <c r="A252" s="125" t="s">
        <v>168</v>
      </c>
      <c r="B252" s="125" t="s">
        <v>169</v>
      </c>
      <c r="C252" s="125" t="s">
        <v>17</v>
      </c>
      <c r="D252" s="125" t="n">
        <v>1533355.38369156</v>
      </c>
      <c r="E252" s="125" t="n">
        <v>5.03017021268203</v>
      </c>
    </row>
    <row r="253">
      <c r="A253" s="125" t="s">
        <v>170</v>
      </c>
      <c r="B253" s="125" t="s">
        <v>171</v>
      </c>
      <c r="C253" s="125" t="s">
        <v>16</v>
      </c>
      <c r="D253" s="125" t="n">
        <v>3128397.82095979</v>
      </c>
      <c r="E253" s="125" t="n">
        <v>4.03556038698169</v>
      </c>
    </row>
    <row r="254">
      <c r="A254" s="125" t="s">
        <v>170</v>
      </c>
      <c r="B254" s="125" t="s">
        <v>171</v>
      </c>
      <c r="C254" s="125" t="s">
        <v>17</v>
      </c>
      <c r="D254" s="125" t="n">
        <v>2483122.85783012</v>
      </c>
      <c r="E254" s="125" t="n">
        <v>5.45190679009446</v>
      </c>
    </row>
    <row r="255">
      <c r="A255" s="125" t="s">
        <v>172</v>
      </c>
      <c r="B255" s="125" t="s">
        <v>173</v>
      </c>
      <c r="C255" s="125" t="s">
        <v>16</v>
      </c>
      <c r="D255" s="125" t="n">
        <v>2753868.73977963</v>
      </c>
      <c r="E255" s="125" t="n">
        <v>4.38571934923576</v>
      </c>
    </row>
    <row r="256">
      <c r="A256" s="125" t="s">
        <v>172</v>
      </c>
      <c r="B256" s="125" t="s">
        <v>173</v>
      </c>
      <c r="C256" s="125" t="s">
        <v>17</v>
      </c>
      <c r="D256" s="125" t="n">
        <v>2243070.22650833</v>
      </c>
      <c r="E256" s="125" t="n">
        <v>5.08706139031821</v>
      </c>
    </row>
    <row r="257">
      <c r="A257" s="125" t="s">
        <v>174</v>
      </c>
      <c r="B257" s="125" t="s">
        <v>175</v>
      </c>
      <c r="C257" s="125" t="s">
        <v>16</v>
      </c>
      <c r="D257" s="125" t="n">
        <v>4382353.5149958</v>
      </c>
      <c r="E257" s="125" t="n">
        <v>5.29106573390063</v>
      </c>
    </row>
    <row r="258">
      <c r="A258" s="125" t="s">
        <v>174</v>
      </c>
      <c r="B258" s="125" t="s">
        <v>175</v>
      </c>
      <c r="C258" s="125" t="s">
        <v>17</v>
      </c>
      <c r="D258" s="125" t="n">
        <v>3546312.13114849</v>
      </c>
      <c r="E258" s="125" t="n">
        <v>5.60185717248466</v>
      </c>
    </row>
    <row r="259">
      <c r="A259" s="125" t="s">
        <v>176</v>
      </c>
      <c r="B259" s="125" t="s">
        <v>177</v>
      </c>
      <c r="C259" s="125" t="s">
        <v>16</v>
      </c>
      <c r="D259" s="125" t="n">
        <v>3910537.54097044</v>
      </c>
      <c r="E259" s="125" t="n">
        <v>4.97129623913527</v>
      </c>
    </row>
    <row r="260">
      <c r="A260" s="125" t="s">
        <v>176</v>
      </c>
      <c r="B260" s="125" t="s">
        <v>177</v>
      </c>
      <c r="C260" s="125" t="s">
        <v>17</v>
      </c>
      <c r="D260" s="125" t="n">
        <v>2995405.28592013</v>
      </c>
      <c r="E260" s="125" t="n">
        <v>5.72990856566181</v>
      </c>
    </row>
    <row r="261">
      <c r="A261" s="125" t="s">
        <v>178</v>
      </c>
      <c r="B261" s="125" t="s">
        <v>179</v>
      </c>
      <c r="C261" s="125" t="s">
        <v>16</v>
      </c>
      <c r="D261" s="125" t="n">
        <v>3512770.3408233</v>
      </c>
      <c r="E261" s="125" t="n">
        <v>4.13687732425377</v>
      </c>
    </row>
    <row r="262">
      <c r="A262" s="125" t="s">
        <v>178</v>
      </c>
      <c r="B262" s="125" t="s">
        <v>179</v>
      </c>
      <c r="C262" s="125" t="s">
        <v>17</v>
      </c>
      <c r="D262" s="125" t="n">
        <v>2981296.96865334</v>
      </c>
      <c r="E262" s="125" t="n">
        <v>5.78990221662353</v>
      </c>
    </row>
    <row r="263">
      <c r="A263" s="125" t="s">
        <v>180</v>
      </c>
      <c r="B263" s="125" t="s">
        <v>181</v>
      </c>
      <c r="C263" s="125" t="s">
        <v>16</v>
      </c>
      <c r="D263" s="125" t="n">
        <v>2593499.0441047</v>
      </c>
      <c r="E263" s="125" t="n">
        <v>4.93620838760012</v>
      </c>
    </row>
    <row r="264">
      <c r="A264" s="125" t="s">
        <v>180</v>
      </c>
      <c r="B264" s="125" t="s">
        <v>181</v>
      </c>
      <c r="C264" s="125" t="s">
        <v>17</v>
      </c>
      <c r="D264" s="125" t="n">
        <v>2396446.77524107</v>
      </c>
      <c r="E264" s="125" t="n">
        <v>5.89915726947189</v>
      </c>
    </row>
    <row r="265">
      <c r="A265" s="125" t="s">
        <v>182</v>
      </c>
      <c r="B265" s="125" t="s">
        <v>183</v>
      </c>
      <c r="C265" s="125" t="s">
        <v>16</v>
      </c>
      <c r="D265" s="125" t="n">
        <v>3960784.8936991</v>
      </c>
      <c r="E265" s="125" t="n">
        <v>4.32704310871136</v>
      </c>
    </row>
    <row r="266">
      <c r="A266" s="125" t="s">
        <v>182</v>
      </c>
      <c r="B266" s="125" t="s">
        <v>183</v>
      </c>
      <c r="C266" s="125" t="s">
        <v>17</v>
      </c>
      <c r="D266" s="125" t="n">
        <v>3278035.11749683</v>
      </c>
      <c r="E266" s="125" t="n">
        <v>6.14184907409509</v>
      </c>
    </row>
    <row r="267">
      <c r="A267" s="125" t="s">
        <v>184</v>
      </c>
      <c r="B267" s="125" t="s">
        <v>185</v>
      </c>
      <c r="C267" s="125" t="s">
        <v>16</v>
      </c>
      <c r="D267" s="125" t="n">
        <v>3291494.33350918</v>
      </c>
      <c r="E267" s="125" t="n">
        <v>5.22872381344003</v>
      </c>
    </row>
    <row r="268">
      <c r="A268" s="125" t="s">
        <v>184</v>
      </c>
      <c r="B268" s="125" t="s">
        <v>185</v>
      </c>
      <c r="C268" s="125" t="s">
        <v>17</v>
      </c>
      <c r="D268" s="125" t="n">
        <v>2812807.2994867</v>
      </c>
      <c r="E268" s="125" t="n">
        <v>5.70059244244171</v>
      </c>
    </row>
    <row r="269">
      <c r="A269" s="125" t="s">
        <v>186</v>
      </c>
      <c r="B269" s="125" t="s">
        <v>187</v>
      </c>
      <c r="C269" s="125" t="s">
        <v>16</v>
      </c>
      <c r="D269" s="125" t="n">
        <v>2722094.52921592</v>
      </c>
      <c r="E269" s="125" t="n">
        <v>9.75099142184449</v>
      </c>
    </row>
    <row r="270">
      <c r="A270" s="125" t="s">
        <v>186</v>
      </c>
      <c r="B270" s="125" t="s">
        <v>187</v>
      </c>
      <c r="C270" s="125" t="s">
        <v>17</v>
      </c>
      <c r="D270" s="125" t="n">
        <v>1726062.92408645</v>
      </c>
      <c r="E270" s="125" t="n">
        <v>6.71886218281831</v>
      </c>
    </row>
    <row r="271">
      <c r="A271" s="125" t="s">
        <v>188</v>
      </c>
      <c r="B271" s="125" t="s">
        <v>189</v>
      </c>
      <c r="C271" s="125" t="s">
        <v>16</v>
      </c>
      <c r="D271" s="125" t="n">
        <v>2938439.95880345</v>
      </c>
      <c r="E271" s="125" t="n">
        <v>4.1188771718261</v>
      </c>
    </row>
    <row r="272">
      <c r="A272" s="125" t="s">
        <v>188</v>
      </c>
      <c r="B272" s="125" t="s">
        <v>189</v>
      </c>
      <c r="C272" s="125" t="s">
        <v>17</v>
      </c>
      <c r="D272" s="125" t="n">
        <v>2461525.94682305</v>
      </c>
      <c r="E272" s="125" t="n">
        <v>6.15727955073599</v>
      </c>
    </row>
    <row r="273">
      <c r="A273" s="125" t="s">
        <v>190</v>
      </c>
      <c r="B273" s="125" t="s">
        <v>191</v>
      </c>
      <c r="C273" s="125" t="s">
        <v>16</v>
      </c>
      <c r="D273" s="125" t="n">
        <v>4067159.75125838</v>
      </c>
      <c r="E273" s="125" t="n">
        <v>5.49293424119645</v>
      </c>
    </row>
    <row r="274">
      <c r="A274" s="125" t="s">
        <v>190</v>
      </c>
      <c r="B274" s="125" t="s">
        <v>191</v>
      </c>
      <c r="C274" s="125" t="s">
        <v>17</v>
      </c>
      <c r="D274" s="125" t="n">
        <v>3454239.47328613</v>
      </c>
      <c r="E274" s="125" t="n">
        <v>6.01733259166102</v>
      </c>
    </row>
    <row r="275">
      <c r="A275" s="125" t="s">
        <v>192</v>
      </c>
      <c r="B275" s="125" t="s">
        <v>193</v>
      </c>
      <c r="C275" s="125" t="s">
        <v>16</v>
      </c>
      <c r="D275" s="125" t="n">
        <v>2558599.66701238</v>
      </c>
      <c r="E275" s="125" t="n">
        <v>6.41120719061501</v>
      </c>
    </row>
    <row r="276">
      <c r="A276" s="125" t="s">
        <v>192</v>
      </c>
      <c r="B276" s="125" t="s">
        <v>193</v>
      </c>
      <c r="C276" s="125" t="s">
        <v>17</v>
      </c>
      <c r="D276" s="125" t="n">
        <v>1955545.60704024</v>
      </c>
      <c r="E276" s="125" t="n">
        <v>5.44273719736941</v>
      </c>
    </row>
    <row r="277">
      <c r="A277" s="125" t="s">
        <v>194</v>
      </c>
      <c r="B277" s="125" t="s">
        <v>195</v>
      </c>
      <c r="C277" s="125" t="s">
        <v>16</v>
      </c>
      <c r="D277" s="125" t="n">
        <v>2791203.77572593</v>
      </c>
      <c r="E277" s="125" t="n">
        <v>4.0597780088592</v>
      </c>
    </row>
    <row r="278">
      <c r="A278" s="125" t="s">
        <v>194</v>
      </c>
      <c r="B278" s="125" t="s">
        <v>195</v>
      </c>
      <c r="C278" s="125" t="s">
        <v>17</v>
      </c>
      <c r="D278" s="125" t="n">
        <v>2322476.03376529</v>
      </c>
      <c r="E278" s="125" t="n">
        <v>4.78534218650325</v>
      </c>
    </row>
    <row r="279">
      <c r="A279" s="125" t="s">
        <v>196</v>
      </c>
      <c r="B279" s="125" t="s">
        <v>197</v>
      </c>
      <c r="C279" s="125" t="s">
        <v>16</v>
      </c>
      <c r="D279" s="125" t="n">
        <v>2353183.23559348</v>
      </c>
      <c r="E279" s="125" t="n">
        <v>3.85038687511167</v>
      </c>
    </row>
    <row r="280">
      <c r="A280" s="125" t="s">
        <v>196</v>
      </c>
      <c r="B280" s="125" t="s">
        <v>197</v>
      </c>
      <c r="C280" s="125" t="s">
        <v>17</v>
      </c>
      <c r="D280" s="125" t="n">
        <v>1742239.38246147</v>
      </c>
      <c r="E280" s="125" t="n">
        <v>4.72907832026745</v>
      </c>
    </row>
    <row r="281">
      <c r="A281" s="125" t="s">
        <v>198</v>
      </c>
      <c r="B281" s="125" t="s">
        <v>199</v>
      </c>
      <c r="C281" s="125" t="s">
        <v>16</v>
      </c>
      <c r="D281" s="125" t="n">
        <v>3132129.35553702</v>
      </c>
      <c r="E281" s="125" t="n">
        <v>4.07224403312362</v>
      </c>
    </row>
    <row r="282">
      <c r="A282" s="125" t="s">
        <v>198</v>
      </c>
      <c r="B282" s="125" t="s">
        <v>199</v>
      </c>
      <c r="C282" s="125" t="s">
        <v>17</v>
      </c>
      <c r="D282" s="125" t="n">
        <v>2697129.00806587</v>
      </c>
      <c r="E282" s="125" t="n">
        <v>5.21721805010163</v>
      </c>
    </row>
    <row r="283">
      <c r="A283" s="125" t="s">
        <v>200</v>
      </c>
      <c r="B283" s="125" t="s">
        <v>201</v>
      </c>
      <c r="C283" s="125" t="s">
        <v>16</v>
      </c>
      <c r="D283" s="125" t="n">
        <v>1777807.67515507</v>
      </c>
      <c r="E283" s="125" t="n">
        <v>4.52951351072312</v>
      </c>
    </row>
    <row r="284">
      <c r="A284" s="125" t="s">
        <v>200</v>
      </c>
      <c r="B284" s="125" t="s">
        <v>201</v>
      </c>
      <c r="C284" s="125" t="s">
        <v>17</v>
      </c>
      <c r="D284" s="125" t="n">
        <v>1462945.2864467</v>
      </c>
      <c r="E284" s="125" t="n">
        <v>5.44152308163307</v>
      </c>
    </row>
    <row r="285">
      <c r="A285" s="125" t="s">
        <v>202</v>
      </c>
      <c r="B285" s="125" t="s">
        <v>203</v>
      </c>
      <c r="C285" s="125" t="s">
        <v>16</v>
      </c>
      <c r="D285" s="125" t="n">
        <v>1746794.88626667</v>
      </c>
      <c r="E285" s="125" t="n">
        <v>4.80912529975391</v>
      </c>
    </row>
    <row r="286">
      <c r="A286" s="125" t="s">
        <v>202</v>
      </c>
      <c r="B286" s="125" t="s">
        <v>203</v>
      </c>
      <c r="C286" s="125" t="s">
        <v>17</v>
      </c>
      <c r="D286" s="125" t="n">
        <v>1456150.67059481</v>
      </c>
      <c r="E286" s="125" t="n">
        <v>5.27137630871673</v>
      </c>
    </row>
    <row r="287">
      <c r="A287" s="125" t="s">
        <v>204</v>
      </c>
      <c r="B287" s="125" t="s">
        <v>205</v>
      </c>
      <c r="C287" s="125" t="s">
        <v>16</v>
      </c>
      <c r="D287" s="125" t="n">
        <v>1179853.91238642</v>
      </c>
      <c r="E287" s="125" t="n">
        <v>7.02435910288043</v>
      </c>
    </row>
    <row r="288">
      <c r="A288" s="125" t="s">
        <v>204</v>
      </c>
      <c r="B288" s="125" t="s">
        <v>205</v>
      </c>
      <c r="C288" s="125" t="s">
        <v>17</v>
      </c>
      <c r="D288" s="125" t="n">
        <v>863821.814489765</v>
      </c>
      <c r="E288" s="125" t="n">
        <v>8.07609425867103</v>
      </c>
    </row>
    <row r="289">
      <c r="A289" s="125" t="s">
        <v>206</v>
      </c>
      <c r="B289" s="125" t="s">
        <v>207</v>
      </c>
      <c r="C289" s="125" t="s">
        <v>16</v>
      </c>
      <c r="D289" s="125" t="n">
        <v>2169771.64438617</v>
      </c>
      <c r="E289" s="125" t="n">
        <v>6.72718732450052</v>
      </c>
    </row>
    <row r="290">
      <c r="A290" s="125" t="s">
        <v>206</v>
      </c>
      <c r="B290" s="125" t="s">
        <v>207</v>
      </c>
      <c r="C290" s="125" t="s">
        <v>17</v>
      </c>
      <c r="D290" s="125" t="n">
        <v>1890475.53029445</v>
      </c>
      <c r="E290" s="125" t="n">
        <v>5.87102832399606</v>
      </c>
    </row>
    <row r="291">
      <c r="A291" s="125" t="s">
        <v>208</v>
      </c>
      <c r="B291" s="125" t="s">
        <v>209</v>
      </c>
      <c r="C291" s="125" t="s">
        <v>16</v>
      </c>
      <c r="D291" s="125" t="n">
        <v>1661126.22625803</v>
      </c>
      <c r="E291" s="125" t="n">
        <v>3.38426035312803</v>
      </c>
    </row>
    <row r="292">
      <c r="A292" s="125" t="s">
        <v>208</v>
      </c>
      <c r="B292" s="125" t="s">
        <v>209</v>
      </c>
      <c r="C292" s="125" t="s">
        <v>17</v>
      </c>
      <c r="D292" s="125" t="n">
        <v>1459024.3857356</v>
      </c>
      <c r="E292" s="125" t="n">
        <v>5.08974191291725</v>
      </c>
    </row>
    <row r="293">
      <c r="A293" s="125" t="s">
        <v>210</v>
      </c>
      <c r="B293" s="125" t="s">
        <v>211</v>
      </c>
      <c r="C293" s="125" t="s">
        <v>16</v>
      </c>
      <c r="D293" s="125" t="n">
        <v>1737435.86834541</v>
      </c>
      <c r="E293" s="125" t="n">
        <v>4.46468637516355</v>
      </c>
    </row>
    <row r="294">
      <c r="A294" s="125" t="s">
        <v>210</v>
      </c>
      <c r="B294" s="125" t="s">
        <v>211</v>
      </c>
      <c r="C294" s="125" t="s">
        <v>17</v>
      </c>
      <c r="D294" s="125" t="n">
        <v>1522252.38123343</v>
      </c>
      <c r="E294" s="125" t="n">
        <v>5.67405903695023</v>
      </c>
    </row>
    <row r="295">
      <c r="A295" s="125" t="s">
        <v>212</v>
      </c>
      <c r="B295" s="125" t="s">
        <v>213</v>
      </c>
      <c r="C295" s="125" t="s">
        <v>16</v>
      </c>
      <c r="D295" s="125" t="n">
        <v>1847923.40315935</v>
      </c>
      <c r="E295" s="125" t="n">
        <v>5.91982347333196</v>
      </c>
    </row>
    <row r="296">
      <c r="A296" s="125" t="s">
        <v>212</v>
      </c>
      <c r="B296" s="125" t="s">
        <v>213</v>
      </c>
      <c r="C296" s="125" t="s">
        <v>17</v>
      </c>
      <c r="D296" s="125" t="n">
        <v>1391324.30156274</v>
      </c>
      <c r="E296" s="125" t="n">
        <v>5.12955218345902</v>
      </c>
    </row>
    <row r="297">
      <c r="A297" s="125" t="s">
        <v>214</v>
      </c>
      <c r="B297" s="125" t="s">
        <v>215</v>
      </c>
      <c r="C297" s="125" t="s">
        <v>16</v>
      </c>
      <c r="D297" s="125" t="n">
        <v>1983596.1812809</v>
      </c>
      <c r="E297" s="125" t="n">
        <v>5.01963782338594</v>
      </c>
    </row>
    <row r="298">
      <c r="A298" s="125" t="s">
        <v>214</v>
      </c>
      <c r="B298" s="125" t="s">
        <v>215</v>
      </c>
      <c r="C298" s="125" t="s">
        <v>17</v>
      </c>
      <c r="D298" s="125" t="n">
        <v>1713298.94852733</v>
      </c>
      <c r="E298" s="125" t="n">
        <v>5.32850226836017</v>
      </c>
    </row>
    <row r="299">
      <c r="A299" s="125" t="s">
        <v>216</v>
      </c>
      <c r="B299" s="125" t="s">
        <v>217</v>
      </c>
      <c r="C299" s="125" t="s">
        <v>16</v>
      </c>
      <c r="D299" s="125" t="n">
        <v>2430424.82829008</v>
      </c>
      <c r="E299" s="125" t="n">
        <v>4.91361487468783</v>
      </c>
    </row>
    <row r="300">
      <c r="A300" s="125" t="s">
        <v>216</v>
      </c>
      <c r="B300" s="125" t="s">
        <v>217</v>
      </c>
      <c r="C300" s="125" t="s">
        <v>17</v>
      </c>
      <c r="D300" s="125" t="n">
        <v>2204316.14949589</v>
      </c>
      <c r="E300" s="125" t="n">
        <v>6.1840414574365</v>
      </c>
    </row>
    <row r="301">
      <c r="A301" s="125" t="s">
        <v>218</v>
      </c>
      <c r="B301" s="125" t="s">
        <v>219</v>
      </c>
      <c r="C301" s="125" t="s">
        <v>16</v>
      </c>
      <c r="D301" s="125" t="n">
        <v>1899268.60944238</v>
      </c>
      <c r="E301" s="125" t="n">
        <v>5.39442748656229</v>
      </c>
    </row>
    <row r="302">
      <c r="A302" s="125" t="s">
        <v>218</v>
      </c>
      <c r="B302" s="125" t="s">
        <v>219</v>
      </c>
      <c r="C302" s="125" t="s">
        <v>17</v>
      </c>
      <c r="D302" s="125" t="n">
        <v>1677829.55923496</v>
      </c>
      <c r="E302" s="125" t="n">
        <v>4.92386301207699</v>
      </c>
    </row>
    <row r="303">
      <c r="A303" s="125" t="s">
        <v>220</v>
      </c>
      <c r="B303" s="125" t="s">
        <v>221</v>
      </c>
      <c r="C303" s="125" t="s">
        <v>16</v>
      </c>
      <c r="D303" s="125" t="n">
        <v>1557854.26160145</v>
      </c>
      <c r="E303" s="125" t="n">
        <v>4.74632737562086</v>
      </c>
    </row>
    <row r="304">
      <c r="A304" s="125" t="s">
        <v>220</v>
      </c>
      <c r="B304" s="125" t="s">
        <v>221</v>
      </c>
      <c r="C304" s="125" t="s">
        <v>17</v>
      </c>
      <c r="D304" s="125" t="n">
        <v>1274908.97672945</v>
      </c>
      <c r="E304" s="125" t="n">
        <v>4.86614578131114</v>
      </c>
    </row>
    <row r="305">
      <c r="A305" s="125" t="s">
        <v>222</v>
      </c>
      <c r="B305" s="125" t="s">
        <v>223</v>
      </c>
      <c r="C305" s="125" t="s">
        <v>16</v>
      </c>
      <c r="D305" s="125" t="n">
        <v>2081422.49287486</v>
      </c>
      <c r="E305" s="125" t="n">
        <v>4.59948189099719</v>
      </c>
    </row>
    <row r="306">
      <c r="A306" s="125" t="s">
        <v>222</v>
      </c>
      <c r="B306" s="125" t="s">
        <v>223</v>
      </c>
      <c r="C306" s="125" t="s">
        <v>17</v>
      </c>
      <c r="D306" s="125" t="n">
        <v>1783066.30390624</v>
      </c>
      <c r="E306" s="125" t="n">
        <v>6.66285450932028</v>
      </c>
    </row>
    <row r="307">
      <c r="A307" s="125" t="s">
        <v>224</v>
      </c>
      <c r="B307" s="125" t="s">
        <v>225</v>
      </c>
      <c r="C307" s="125" t="s">
        <v>16</v>
      </c>
      <c r="D307" s="125" t="n">
        <v>1788129.42773906</v>
      </c>
      <c r="E307" s="125" t="n">
        <v>3.8384881823534</v>
      </c>
    </row>
    <row r="308">
      <c r="A308" s="125" t="s">
        <v>224</v>
      </c>
      <c r="B308" s="125" t="s">
        <v>225</v>
      </c>
      <c r="C308" s="125" t="s">
        <v>17</v>
      </c>
      <c r="D308" s="125" t="n">
        <v>1446693.77337186</v>
      </c>
      <c r="E308" s="125" t="n">
        <v>4.83784531755417</v>
      </c>
    </row>
    <row r="309">
      <c r="A309" s="125" t="s">
        <v>226</v>
      </c>
      <c r="B309" s="125" t="s">
        <v>227</v>
      </c>
      <c r="C309" s="125" t="s">
        <v>16</v>
      </c>
      <c r="D309" s="125" t="n">
        <v>2385723.81932128</v>
      </c>
      <c r="E309" s="125" t="n">
        <v>4.79680714084372</v>
      </c>
    </row>
    <row r="310">
      <c r="A310" s="125" t="s">
        <v>226</v>
      </c>
      <c r="B310" s="125" t="s">
        <v>227</v>
      </c>
      <c r="C310" s="125" t="s">
        <v>17</v>
      </c>
      <c r="D310" s="125" t="n">
        <v>2065756.41705425</v>
      </c>
      <c r="E310" s="125" t="n">
        <v>5.60577781535326</v>
      </c>
    </row>
    <row r="311">
      <c r="A311" s="125" t="s">
        <v>228</v>
      </c>
      <c r="B311" s="125" t="s">
        <v>229</v>
      </c>
      <c r="C311" s="125" t="s">
        <v>16</v>
      </c>
      <c r="D311" s="125" t="n">
        <v>4945031.15348667</v>
      </c>
      <c r="E311" s="125" t="n">
        <v>4.09770593052661</v>
      </c>
    </row>
    <row r="312">
      <c r="A312" s="125" t="s">
        <v>228</v>
      </c>
      <c r="B312" s="125" t="s">
        <v>229</v>
      </c>
      <c r="C312" s="125" t="s">
        <v>17</v>
      </c>
      <c r="D312" s="125" t="n">
        <v>3747538.06334396</v>
      </c>
      <c r="E312" s="125" t="n">
        <v>4.96801486958267</v>
      </c>
    </row>
    <row r="313">
      <c r="A313" s="125" t="s">
        <v>230</v>
      </c>
      <c r="B313" s="125" t="s">
        <v>231</v>
      </c>
      <c r="C313" s="125" t="s">
        <v>16</v>
      </c>
      <c r="D313" s="125" t="n">
        <v>4080167.06898974</v>
      </c>
      <c r="E313" s="125" t="n">
        <v>4.70238959572086</v>
      </c>
    </row>
    <row r="314">
      <c r="A314" s="125" t="s">
        <v>230</v>
      </c>
      <c r="B314" s="125" t="s">
        <v>231</v>
      </c>
      <c r="C314" s="125" t="s">
        <v>17</v>
      </c>
      <c r="D314" s="125" t="n">
        <v>3266591.74478426</v>
      </c>
      <c r="E314" s="125" t="n">
        <v>4.7829623671253</v>
      </c>
    </row>
    <row r="315">
      <c r="A315" s="125" t="s">
        <v>232</v>
      </c>
      <c r="B315" s="125" t="s">
        <v>233</v>
      </c>
      <c r="C315" s="125" t="s">
        <v>16</v>
      </c>
      <c r="D315" s="125" t="n">
        <v>2372146.7788378</v>
      </c>
      <c r="E315" s="125" t="n">
        <v>3.64131218228925</v>
      </c>
    </row>
    <row r="316">
      <c r="A316" s="125" t="s">
        <v>232</v>
      </c>
      <c r="B316" s="125" t="s">
        <v>233</v>
      </c>
      <c r="C316" s="125" t="s">
        <v>17</v>
      </c>
      <c r="D316" s="125" t="n">
        <v>2107482.37074042</v>
      </c>
      <c r="E316" s="125" t="n">
        <v>4.07033782587915</v>
      </c>
    </row>
    <row r="317">
      <c r="A317" s="125" t="s">
        <v>234</v>
      </c>
      <c r="B317" s="125" t="s">
        <v>235</v>
      </c>
      <c r="C317" s="125" t="s">
        <v>16</v>
      </c>
      <c r="D317" s="125" t="n">
        <v>3175690.95968178</v>
      </c>
      <c r="E317" s="125" t="n">
        <v>4.99681108330235</v>
      </c>
    </row>
    <row r="318">
      <c r="A318" s="125" t="s">
        <v>234</v>
      </c>
      <c r="B318" s="125" t="s">
        <v>235</v>
      </c>
      <c r="C318" s="125" t="s">
        <v>17</v>
      </c>
      <c r="D318" s="125" t="n">
        <v>2352108.30637866</v>
      </c>
      <c r="E318" s="125" t="n">
        <v>6.83114856835384</v>
      </c>
    </row>
    <row r="319">
      <c r="A319" s="125" t="s">
        <v>236</v>
      </c>
      <c r="B319" s="125" t="s">
        <v>237</v>
      </c>
      <c r="C319" s="125" t="s">
        <v>16</v>
      </c>
      <c r="D319" s="125" t="n">
        <v>2278658.21739983</v>
      </c>
      <c r="E319" s="125" t="n">
        <v>3.29442139871671</v>
      </c>
    </row>
    <row r="320">
      <c r="A320" s="125" t="s">
        <v>236</v>
      </c>
      <c r="B320" s="125" t="s">
        <v>237</v>
      </c>
      <c r="C320" s="125" t="s">
        <v>17</v>
      </c>
      <c r="D320" s="125" t="n">
        <v>1812883.98032856</v>
      </c>
      <c r="E320" s="125" t="n">
        <v>5.22903904421015</v>
      </c>
    </row>
    <row r="321">
      <c r="A321" s="125" t="s">
        <v>238</v>
      </c>
      <c r="B321" s="125" t="s">
        <v>239</v>
      </c>
      <c r="C321" s="125" t="s">
        <v>16</v>
      </c>
      <c r="D321" s="125" t="n">
        <v>2942247.16747747</v>
      </c>
      <c r="E321" s="125" t="n">
        <v>4.15287147507209</v>
      </c>
    </row>
    <row r="322">
      <c r="A322" s="125" t="s">
        <v>238</v>
      </c>
      <c r="B322" s="125" t="s">
        <v>239</v>
      </c>
      <c r="C322" s="125" t="s">
        <v>17</v>
      </c>
      <c r="D322" s="125" t="n">
        <v>2446729.74401125</v>
      </c>
      <c r="E322" s="125" t="n">
        <v>4.61546229646093</v>
      </c>
    </row>
    <row r="323">
      <c r="A323" s="125" t="s">
        <v>240</v>
      </c>
      <c r="B323" s="125" t="s">
        <v>241</v>
      </c>
      <c r="C323" s="125" t="s">
        <v>16</v>
      </c>
      <c r="D323" s="125" t="n">
        <v>3049765.91653908</v>
      </c>
      <c r="E323" s="125" t="n">
        <v>5.40313912594181</v>
      </c>
    </row>
    <row r="324">
      <c r="A324" s="125" t="s">
        <v>240</v>
      </c>
      <c r="B324" s="125" t="s">
        <v>241</v>
      </c>
      <c r="C324" s="125" t="s">
        <v>17</v>
      </c>
      <c r="D324" s="125" t="n">
        <v>2402743.00808704</v>
      </c>
      <c r="E324" s="125" t="n">
        <v>5.92174242629302</v>
      </c>
    </row>
    <row r="325">
      <c r="A325" s="125" t="s">
        <v>242</v>
      </c>
      <c r="B325" s="125" t="s">
        <v>243</v>
      </c>
      <c r="C325" s="125" t="s">
        <v>16</v>
      </c>
      <c r="D325" s="125" t="n">
        <v>2908661.97600735</v>
      </c>
      <c r="E325" s="125" t="n">
        <v>5.34915564390418</v>
      </c>
    </row>
    <row r="326">
      <c r="A326" s="125" t="s">
        <v>242</v>
      </c>
      <c r="B326" s="125" t="s">
        <v>243</v>
      </c>
      <c r="C326" s="125" t="s">
        <v>17</v>
      </c>
      <c r="D326" s="125" t="n">
        <v>2200885.41776516</v>
      </c>
      <c r="E326" s="125" t="n">
        <v>5.2524375036409</v>
      </c>
    </row>
    <row r="327">
      <c r="A327" s="125" t="s">
        <v>244</v>
      </c>
      <c r="B327" s="125" t="s">
        <v>245</v>
      </c>
      <c r="C327" s="125" t="s">
        <v>16</v>
      </c>
      <c r="D327" s="125" t="n">
        <v>1762518.1497874</v>
      </c>
      <c r="E327" s="125" t="n">
        <v>3.9336179485423</v>
      </c>
    </row>
    <row r="328">
      <c r="A328" s="125" t="s">
        <v>244</v>
      </c>
      <c r="B328" s="125" t="s">
        <v>245</v>
      </c>
      <c r="C328" s="125" t="s">
        <v>17</v>
      </c>
      <c r="D328" s="125" t="n">
        <v>1454595.98402628</v>
      </c>
      <c r="E328" s="125" t="n">
        <v>7.8740431695863</v>
      </c>
    </row>
    <row r="329">
      <c r="A329" s="125" t="s">
        <v>246</v>
      </c>
      <c r="B329" s="125" t="s">
        <v>247</v>
      </c>
      <c r="C329" s="125" t="s">
        <v>16</v>
      </c>
      <c r="D329" s="125" t="n">
        <v>1973785.72260301</v>
      </c>
      <c r="E329" s="125" t="n">
        <v>4.08933716087689</v>
      </c>
    </row>
    <row r="330">
      <c r="A330" s="125" t="s">
        <v>246</v>
      </c>
      <c r="B330" s="125" t="s">
        <v>247</v>
      </c>
      <c r="C330" s="125" t="s">
        <v>17</v>
      </c>
      <c r="D330" s="125" t="n">
        <v>1654489.69436927</v>
      </c>
      <c r="E330" s="125" t="n">
        <v>5.19751354394012</v>
      </c>
    </row>
    <row r="331">
      <c r="A331" s="125" t="s">
        <v>248</v>
      </c>
      <c r="B331" s="125" t="s">
        <v>249</v>
      </c>
      <c r="C331" s="125" t="s">
        <v>16</v>
      </c>
      <c r="D331" s="125" t="n">
        <v>1919383.20595753</v>
      </c>
      <c r="E331" s="125" t="n">
        <v>3.27011990286</v>
      </c>
    </row>
    <row r="332">
      <c r="A332" s="125" t="s">
        <v>248</v>
      </c>
      <c r="B332" s="125" t="s">
        <v>249</v>
      </c>
      <c r="C332" s="125" t="s">
        <v>17</v>
      </c>
      <c r="D332" s="125" t="n">
        <v>1556446.38744339</v>
      </c>
      <c r="E332" s="125" t="n">
        <v>5.257462853067</v>
      </c>
    </row>
    <row r="333">
      <c r="A333" s="125" t="s">
        <v>250</v>
      </c>
      <c r="B333" s="125" t="s">
        <v>251</v>
      </c>
      <c r="C333" s="125" t="s">
        <v>16</v>
      </c>
      <c r="D333" s="125" t="n">
        <v>2504978.79197793</v>
      </c>
      <c r="E333" s="125" t="n">
        <v>4.03398929012323</v>
      </c>
    </row>
    <row r="334">
      <c r="A334" s="125" t="s">
        <v>250</v>
      </c>
      <c r="B334" s="125" t="s">
        <v>251</v>
      </c>
      <c r="C334" s="125" t="s">
        <v>17</v>
      </c>
      <c r="D334" s="125" t="n">
        <v>1818048.30531253</v>
      </c>
      <c r="E334" s="125" t="n">
        <v>4.38706193066802</v>
      </c>
    </row>
    <row r="335">
      <c r="A335" s="125" t="s">
        <v>252</v>
      </c>
      <c r="B335" s="125" t="s">
        <v>253</v>
      </c>
      <c r="C335" s="125" t="s">
        <v>16</v>
      </c>
      <c r="D335" s="125" t="n">
        <v>1984345.27287035</v>
      </c>
      <c r="E335" s="125" t="n">
        <v>4.98003196716721</v>
      </c>
    </row>
    <row r="336">
      <c r="A336" s="125" t="s">
        <v>252</v>
      </c>
      <c r="B336" s="125" t="s">
        <v>253</v>
      </c>
      <c r="C336" s="125" t="s">
        <v>17</v>
      </c>
      <c r="D336" s="125" t="n">
        <v>1644040.26966784</v>
      </c>
      <c r="E336" s="125" t="n">
        <v>6.6875482682437</v>
      </c>
    </row>
    <row r="337">
      <c r="A337" s="125" t="s">
        <v>254</v>
      </c>
      <c r="B337" s="125" t="s">
        <v>255</v>
      </c>
      <c r="C337" s="125" t="s">
        <v>16</v>
      </c>
      <c r="D337" s="125" t="n">
        <v>1924359.02559252</v>
      </c>
      <c r="E337" s="125" t="n">
        <v>4.09730631152417</v>
      </c>
    </row>
    <row r="338">
      <c r="A338" s="125" t="s">
        <v>254</v>
      </c>
      <c r="B338" s="125" t="s">
        <v>255</v>
      </c>
      <c r="C338" s="125" t="s">
        <v>17</v>
      </c>
      <c r="D338" s="125" t="n">
        <v>1712544.21126549</v>
      </c>
      <c r="E338" s="125" t="n">
        <v>5.36182502566636</v>
      </c>
    </row>
    <row r="339">
      <c r="A339" s="125" t="s">
        <v>256</v>
      </c>
      <c r="B339" s="125" t="s">
        <v>257</v>
      </c>
      <c r="C339" s="125" t="s">
        <v>16</v>
      </c>
      <c r="D339" s="125" t="n">
        <v>2160796.76527364</v>
      </c>
      <c r="E339" s="125" t="n">
        <v>5.53132208528342</v>
      </c>
    </row>
    <row r="340">
      <c r="A340" s="125" t="s">
        <v>256</v>
      </c>
      <c r="B340" s="125" t="s">
        <v>257</v>
      </c>
      <c r="C340" s="125" t="s">
        <v>17</v>
      </c>
      <c r="D340" s="125" t="n">
        <v>1727387.29963244</v>
      </c>
      <c r="E340" s="125" t="n">
        <v>4.70667121791534</v>
      </c>
    </row>
    <row r="341">
      <c r="A341" s="125" t="s">
        <v>258</v>
      </c>
      <c r="B341" s="125" t="s">
        <v>259</v>
      </c>
      <c r="C341" s="125" t="s">
        <v>16</v>
      </c>
      <c r="D341" s="125" t="n">
        <v>1892453.38928167</v>
      </c>
      <c r="E341" s="125" t="n">
        <v>3.58295891657319</v>
      </c>
    </row>
    <row r="342">
      <c r="A342" s="125" t="s">
        <v>258</v>
      </c>
      <c r="B342" s="125" t="s">
        <v>259</v>
      </c>
      <c r="C342" s="125" t="s">
        <v>17</v>
      </c>
      <c r="D342" s="125" t="n">
        <v>1647456.57699265</v>
      </c>
      <c r="E342" s="125" t="n">
        <v>5.33286044737391</v>
      </c>
    </row>
    <row r="343">
      <c r="A343" s="125" t="s">
        <v>260</v>
      </c>
      <c r="B343" s="125" t="s">
        <v>261</v>
      </c>
      <c r="C343" s="125" t="s">
        <v>16</v>
      </c>
      <c r="D343" s="125" t="n">
        <v>2012470.95917713</v>
      </c>
      <c r="E343" s="125" t="n">
        <v>6.16857941794183</v>
      </c>
    </row>
    <row r="344">
      <c r="A344" s="125" t="s">
        <v>260</v>
      </c>
      <c r="B344" s="125" t="s">
        <v>261</v>
      </c>
      <c r="C344" s="125" t="s">
        <v>17</v>
      </c>
      <c r="D344" s="125" t="n">
        <v>1534186.49317019</v>
      </c>
      <c r="E344" s="125" t="n">
        <v>6.18131369102744</v>
      </c>
    </row>
    <row r="345">
      <c r="A345" s="125" t="s">
        <v>262</v>
      </c>
      <c r="B345" s="125" t="s">
        <v>263</v>
      </c>
      <c r="C345" s="125" t="s">
        <v>16</v>
      </c>
      <c r="D345" s="125" t="n">
        <v>4302320.55193407</v>
      </c>
      <c r="E345" s="125" t="n">
        <v>8.1619455598033</v>
      </c>
    </row>
    <row r="346">
      <c r="A346" s="125" t="s">
        <v>262</v>
      </c>
      <c r="B346" s="125" t="s">
        <v>263</v>
      </c>
      <c r="C346" s="125" t="s">
        <v>17</v>
      </c>
      <c r="D346" s="125" t="n">
        <v>3305487.26139846</v>
      </c>
      <c r="E346" s="125" t="n">
        <v>8.23738664060823</v>
      </c>
    </row>
    <row r="347">
      <c r="A347" s="125" t="s">
        <v>264</v>
      </c>
      <c r="B347" s="125" t="s">
        <v>265</v>
      </c>
      <c r="C347" s="125" t="s">
        <v>16</v>
      </c>
      <c r="D347" s="125" t="n">
        <v>3403459.19097168</v>
      </c>
      <c r="E347" s="125" t="n">
        <v>8.25125206930146</v>
      </c>
    </row>
    <row r="348">
      <c r="A348" s="125" t="s">
        <v>264</v>
      </c>
      <c r="B348" s="125" t="s">
        <v>265</v>
      </c>
      <c r="C348" s="125" t="s">
        <v>17</v>
      </c>
      <c r="D348" s="125" t="n">
        <v>2718280.5559657</v>
      </c>
      <c r="E348" s="125" t="n">
        <v>7.31476228676405</v>
      </c>
    </row>
    <row r="349">
      <c r="A349" s="125" t="s">
        <v>266</v>
      </c>
      <c r="B349" s="125" t="s">
        <v>267</v>
      </c>
      <c r="C349" s="125" t="s">
        <v>16</v>
      </c>
      <c r="D349" s="125" t="n">
        <v>1911128.38273329</v>
      </c>
      <c r="E349" s="125" t="n">
        <v>4.86389492049862</v>
      </c>
    </row>
    <row r="350">
      <c r="A350" s="125" t="s">
        <v>266</v>
      </c>
      <c r="B350" s="125" t="s">
        <v>267</v>
      </c>
      <c r="C350" s="125" t="s">
        <v>17</v>
      </c>
      <c r="D350" s="125" t="n">
        <v>1784918.79764618</v>
      </c>
      <c r="E350" s="125" t="n">
        <v>5.23008176042262</v>
      </c>
    </row>
    <row r="351">
      <c r="A351" s="125" t="s">
        <v>268</v>
      </c>
      <c r="B351" s="125" t="s">
        <v>269</v>
      </c>
      <c r="C351" s="125" t="s">
        <v>16</v>
      </c>
      <c r="D351" s="125" t="n">
        <v>1692086.00255012</v>
      </c>
      <c r="E351" s="125" t="n">
        <v>4.59369619508168</v>
      </c>
    </row>
    <row r="352">
      <c r="A352" s="125" t="s">
        <v>268</v>
      </c>
      <c r="B352" s="125" t="s">
        <v>269</v>
      </c>
      <c r="C352" s="125" t="s">
        <v>17</v>
      </c>
      <c r="D352" s="125" t="n">
        <v>1381125.54216952</v>
      </c>
      <c r="E352" s="125" t="n">
        <v>5.41632055170173</v>
      </c>
    </row>
    <row r="353">
      <c r="A353" s="125" t="s">
        <v>270</v>
      </c>
      <c r="B353" s="125" t="s">
        <v>271</v>
      </c>
      <c r="C353" s="125" t="s">
        <v>16</v>
      </c>
      <c r="D353" s="125" t="n">
        <v>4293097.50062468</v>
      </c>
      <c r="E353" s="125" t="n">
        <v>5.61480450692112</v>
      </c>
    </row>
    <row r="354">
      <c r="A354" s="125" t="s">
        <v>270</v>
      </c>
      <c r="B354" s="125" t="s">
        <v>271</v>
      </c>
      <c r="C354" s="125" t="s">
        <v>17</v>
      </c>
      <c r="D354" s="125" t="n">
        <v>3816305.78436857</v>
      </c>
      <c r="E354" s="125" t="n">
        <v>5.37019391614293</v>
      </c>
    </row>
    <row r="355">
      <c r="A355" s="125" t="s">
        <v>272</v>
      </c>
      <c r="B355" s="125" t="s">
        <v>273</v>
      </c>
      <c r="C355" s="125" t="s">
        <v>16</v>
      </c>
      <c r="D355" s="125" t="n">
        <v>5709229.60935581</v>
      </c>
      <c r="E355" s="125" t="n">
        <v>4.17514826384281</v>
      </c>
    </row>
    <row r="356">
      <c r="A356" s="125" t="s">
        <v>272</v>
      </c>
      <c r="B356" s="125" t="s">
        <v>273</v>
      </c>
      <c r="C356" s="125" t="s">
        <v>17</v>
      </c>
      <c r="D356" s="125" t="n">
        <v>4453288.7884925</v>
      </c>
      <c r="E356" s="125" t="n">
        <v>4.62716636558292</v>
      </c>
    </row>
    <row r="357">
      <c r="A357" s="125" t="s">
        <v>274</v>
      </c>
      <c r="B357" s="125" t="s">
        <v>275</v>
      </c>
      <c r="C357" s="125" t="s">
        <v>16</v>
      </c>
      <c r="D357" s="125" t="n">
        <v>5969314.54548202</v>
      </c>
      <c r="E357" s="125" t="n">
        <v>5.51709057551987</v>
      </c>
    </row>
    <row r="358">
      <c r="A358" s="125" t="s">
        <v>274</v>
      </c>
      <c r="B358" s="125" t="s">
        <v>275</v>
      </c>
      <c r="C358" s="125" t="s">
        <v>17</v>
      </c>
      <c r="D358" s="125" t="n">
        <v>4399948.91490175</v>
      </c>
      <c r="E358" s="125" t="n">
        <v>3.63825063697544</v>
      </c>
    </row>
    <row r="359">
      <c r="A359" s="125" t="s">
        <v>276</v>
      </c>
      <c r="B359" s="125" t="s">
        <v>277</v>
      </c>
      <c r="C359" s="125" t="s">
        <v>16</v>
      </c>
      <c r="D359" s="125" t="n">
        <v>2991821.39366648</v>
      </c>
      <c r="E359" s="125" t="n">
        <v>7.94812123802788</v>
      </c>
    </row>
    <row r="360">
      <c r="A360" s="125" t="s">
        <v>276</v>
      </c>
      <c r="B360" s="125" t="s">
        <v>277</v>
      </c>
      <c r="C360" s="125" t="s">
        <v>17</v>
      </c>
      <c r="D360" s="125" t="n">
        <v>2319588.92250513</v>
      </c>
      <c r="E360" s="125" t="n">
        <v>7.7148095150286</v>
      </c>
    </row>
    <row r="361">
      <c r="A361" s="125" t="s">
        <v>278</v>
      </c>
      <c r="B361" s="125" t="s">
        <v>279</v>
      </c>
      <c r="C361" s="125" t="s">
        <v>16</v>
      </c>
      <c r="D361" s="125" t="n">
        <v>6746514.12592934</v>
      </c>
      <c r="E361" s="125" t="n">
        <v>5.70280268259744</v>
      </c>
    </row>
    <row r="362">
      <c r="A362" s="125" t="s">
        <v>278</v>
      </c>
      <c r="B362" s="125" t="s">
        <v>279</v>
      </c>
      <c r="C362" s="125" t="s">
        <v>17</v>
      </c>
      <c r="D362" s="125" t="n">
        <v>4792151.64042587</v>
      </c>
      <c r="E362" s="125" t="n">
        <v>5.61938283604183</v>
      </c>
    </row>
    <row r="363">
      <c r="A363" s="125" t="s">
        <v>280</v>
      </c>
      <c r="B363" s="125" t="s">
        <v>281</v>
      </c>
      <c r="C363" s="125" t="s">
        <v>16</v>
      </c>
      <c r="D363" s="125" t="n">
        <v>12498166.7344128</v>
      </c>
      <c r="E363" s="125" t="n">
        <v>3.36579746808045</v>
      </c>
    </row>
    <row r="364">
      <c r="A364" s="125" t="s">
        <v>280</v>
      </c>
      <c r="B364" s="125" t="s">
        <v>281</v>
      </c>
      <c r="C364" s="125" t="s">
        <v>17</v>
      </c>
      <c r="D364" s="125" t="n">
        <v>8199252.11647027</v>
      </c>
      <c r="E364" s="125" t="n">
        <v>5.17299599222063</v>
      </c>
    </row>
    <row r="365">
      <c r="A365" s="125" t="s">
        <v>282</v>
      </c>
      <c r="B365" s="125" t="s">
        <v>283</v>
      </c>
      <c r="C365" s="125" t="s">
        <v>16</v>
      </c>
      <c r="D365" s="125" t="n">
        <v>7970765.26640468</v>
      </c>
      <c r="E365" s="125" t="n">
        <v>4.86672381955478</v>
      </c>
    </row>
    <row r="366">
      <c r="A366" s="125" t="s">
        <v>282</v>
      </c>
      <c r="B366" s="125" t="s">
        <v>283</v>
      </c>
      <c r="C366" s="125" t="s">
        <v>17</v>
      </c>
      <c r="D366" s="125" t="n">
        <v>5042755.91835806</v>
      </c>
      <c r="E366" s="125" t="n">
        <v>5.95266096633776</v>
      </c>
    </row>
    <row r="367">
      <c r="A367" s="125" t="s">
        <v>284</v>
      </c>
      <c r="B367" s="125" t="s">
        <v>285</v>
      </c>
      <c r="C367" s="125" t="s">
        <v>16</v>
      </c>
      <c r="D367" s="125" t="n">
        <v>7361745.9033757</v>
      </c>
      <c r="E367" s="125" t="n">
        <v>4.41701565693268</v>
      </c>
    </row>
    <row r="368">
      <c r="A368" s="125" t="s">
        <v>284</v>
      </c>
      <c r="B368" s="125" t="s">
        <v>285</v>
      </c>
      <c r="C368" s="125" t="s">
        <v>17</v>
      </c>
      <c r="D368" s="125" t="n">
        <v>4840992.03077823</v>
      </c>
      <c r="E368" s="125" t="n">
        <v>4.87365238760628</v>
      </c>
    </row>
    <row r="369">
      <c r="A369" s="125" t="s">
        <v>286</v>
      </c>
      <c r="B369" s="125" t="s">
        <v>287</v>
      </c>
      <c r="C369" s="125" t="s">
        <v>16</v>
      </c>
      <c r="D369" s="125" t="n">
        <v>7112950.30078208</v>
      </c>
      <c r="E369" s="125" t="n">
        <v>3.8565683361147</v>
      </c>
    </row>
    <row r="370">
      <c r="A370" s="125" t="s">
        <v>286</v>
      </c>
      <c r="B370" s="125" t="s">
        <v>287</v>
      </c>
      <c r="C370" s="125" t="s">
        <v>17</v>
      </c>
      <c r="D370" s="125" t="n">
        <v>5380624.1258184</v>
      </c>
      <c r="E370" s="125" t="n">
        <v>3.54277893854128</v>
      </c>
    </row>
    <row r="371">
      <c r="A371" s="125" t="s">
        <v>288</v>
      </c>
      <c r="B371" s="125" t="s">
        <v>289</v>
      </c>
      <c r="C371" s="125" t="s">
        <v>16</v>
      </c>
      <c r="D371" s="125" t="n">
        <v>2635245.44586045</v>
      </c>
      <c r="E371" s="125" t="n">
        <v>7.75503375000525</v>
      </c>
    </row>
    <row r="372">
      <c r="A372" s="125" t="s">
        <v>288</v>
      </c>
      <c r="B372" s="125" t="s">
        <v>289</v>
      </c>
      <c r="C372" s="125" t="s">
        <v>17</v>
      </c>
      <c r="D372" s="125" t="n">
        <v>1957357.35398824</v>
      </c>
      <c r="E372" s="125" t="n">
        <v>9.855669349339</v>
      </c>
    </row>
    <row r="373">
      <c r="A373" s="125" t="s">
        <v>290</v>
      </c>
      <c r="B373" s="125" t="s">
        <v>291</v>
      </c>
      <c r="C373" s="125" t="s">
        <v>16</v>
      </c>
      <c r="D373" s="125" t="n">
        <v>5108886.64312025</v>
      </c>
      <c r="E373" s="125" t="n">
        <v>5.66868077394071</v>
      </c>
    </row>
    <row r="374">
      <c r="A374" s="125" t="s">
        <v>290</v>
      </c>
      <c r="B374" s="125" t="s">
        <v>291</v>
      </c>
      <c r="C374" s="125" t="s">
        <v>17</v>
      </c>
      <c r="D374" s="125" t="n">
        <v>3604043.44205206</v>
      </c>
      <c r="E374" s="125" t="n">
        <v>5.93052947917369</v>
      </c>
    </row>
    <row r="375">
      <c r="A375" s="125" t="s">
        <v>292</v>
      </c>
      <c r="B375" s="125" t="s">
        <v>293</v>
      </c>
      <c r="C375" s="125" t="s">
        <v>16</v>
      </c>
      <c r="D375" s="125" t="n">
        <v>13031710.8453767</v>
      </c>
      <c r="E375" s="125" t="n">
        <v>6.27908222780719</v>
      </c>
    </row>
    <row r="376">
      <c r="A376" s="125" t="s">
        <v>292</v>
      </c>
      <c r="B376" s="125" t="s">
        <v>293</v>
      </c>
      <c r="C376" s="125" t="s">
        <v>17</v>
      </c>
      <c r="D376" s="125" t="n">
        <v>7543370.51312639</v>
      </c>
      <c r="E376" s="125" t="n">
        <v>6.8801212713527</v>
      </c>
    </row>
    <row r="377">
      <c r="A377" s="125" t="s">
        <v>294</v>
      </c>
      <c r="B377" s="125" t="s">
        <v>295</v>
      </c>
      <c r="C377" s="125" t="s">
        <v>16</v>
      </c>
      <c r="D377" s="125" t="n">
        <v>4258233.51504971</v>
      </c>
      <c r="E377" s="125" t="n">
        <v>6.89654657826928</v>
      </c>
    </row>
    <row r="378">
      <c r="A378" s="125" t="s">
        <v>294</v>
      </c>
      <c r="B378" s="125" t="s">
        <v>295</v>
      </c>
      <c r="C378" s="125" t="s">
        <v>17</v>
      </c>
      <c r="D378" s="125" t="n">
        <v>3365285.94926906</v>
      </c>
      <c r="E378" s="125" t="n">
        <v>7.96974009859222</v>
      </c>
    </row>
    <row r="379">
      <c r="A379" s="125" t="s">
        <v>296</v>
      </c>
      <c r="B379" s="125" t="s">
        <v>297</v>
      </c>
      <c r="C379" s="125" t="s">
        <v>16</v>
      </c>
      <c r="D379" s="125" t="n">
        <v>10138773.5077209</v>
      </c>
      <c r="E379" s="125" t="n">
        <v>4.62663657490371</v>
      </c>
    </row>
    <row r="380">
      <c r="A380" s="125" t="s">
        <v>296</v>
      </c>
      <c r="B380" s="125" t="s">
        <v>297</v>
      </c>
      <c r="C380" s="125" t="s">
        <v>17</v>
      </c>
      <c r="D380" s="125" t="n">
        <v>6651814.52558617</v>
      </c>
      <c r="E380" s="125" t="n">
        <v>5.75540639640384</v>
      </c>
    </row>
    <row r="381">
      <c r="A381" s="125" t="s">
        <v>298</v>
      </c>
      <c r="B381" s="125" t="s">
        <v>299</v>
      </c>
      <c r="C381" s="125" t="s">
        <v>16</v>
      </c>
      <c r="D381" s="125" t="n">
        <v>5899552.26056204</v>
      </c>
      <c r="E381" s="125" t="n">
        <v>7.04644787845939</v>
      </c>
    </row>
    <row r="382">
      <c r="A382" s="125" t="s">
        <v>298</v>
      </c>
      <c r="B382" s="125" t="s">
        <v>299</v>
      </c>
      <c r="C382" s="125" t="s">
        <v>17</v>
      </c>
      <c r="D382" s="125" t="n">
        <v>4567363.16006638</v>
      </c>
      <c r="E382" s="125" t="n">
        <v>5.6713476156803</v>
      </c>
    </row>
    <row r="383">
      <c r="A383" s="125" t="s">
        <v>300</v>
      </c>
      <c r="B383" s="125" t="s">
        <v>301</v>
      </c>
      <c r="C383" s="125" t="s">
        <v>16</v>
      </c>
      <c r="D383" s="125" t="n">
        <v>6247127.57633056</v>
      </c>
      <c r="E383" s="125" t="n">
        <v>6.96416053771405</v>
      </c>
    </row>
    <row r="384">
      <c r="A384" s="125" t="s">
        <v>300</v>
      </c>
      <c r="B384" s="125" t="s">
        <v>301</v>
      </c>
      <c r="C384" s="125" t="s">
        <v>17</v>
      </c>
      <c r="D384" s="125" t="n">
        <v>4452616.12730585</v>
      </c>
      <c r="E384" s="125" t="n">
        <v>8.77200263407182</v>
      </c>
    </row>
    <row r="385">
      <c r="A385" s="125" t="s">
        <v>302</v>
      </c>
      <c r="B385" s="125" t="s">
        <v>303</v>
      </c>
      <c r="C385" s="125" t="s">
        <v>16</v>
      </c>
      <c r="D385" s="125" t="n">
        <v>8739983.50529295</v>
      </c>
      <c r="E385" s="125" t="n">
        <v>4.45090412378444</v>
      </c>
    </row>
    <row r="386">
      <c r="A386" s="125" t="s">
        <v>302</v>
      </c>
      <c r="B386" s="125" t="s">
        <v>303</v>
      </c>
      <c r="C386" s="125" t="s">
        <v>17</v>
      </c>
      <c r="D386" s="125" t="n">
        <v>5470909.28483599</v>
      </c>
      <c r="E386" s="125" t="n">
        <v>5.36610731612046</v>
      </c>
    </row>
    <row r="387">
      <c r="A387" s="125" t="s">
        <v>304</v>
      </c>
      <c r="B387" s="125" t="s">
        <v>305</v>
      </c>
      <c r="C387" s="125" t="s">
        <v>16</v>
      </c>
      <c r="D387" s="125" t="n">
        <v>1894351.71930461</v>
      </c>
      <c r="E387" s="125" t="n">
        <v>14.2027217502484</v>
      </c>
    </row>
    <row r="388">
      <c r="A388" s="125" t="s">
        <v>304</v>
      </c>
      <c r="B388" s="125" t="s">
        <v>305</v>
      </c>
      <c r="C388" s="125" t="s">
        <v>17</v>
      </c>
      <c r="D388" s="125" t="n">
        <v>1780662.72418856</v>
      </c>
      <c r="E388" s="125" t="n">
        <v>5.47134702409116</v>
      </c>
    </row>
    <row r="389">
      <c r="A389" s="125" t="s">
        <v>306</v>
      </c>
      <c r="B389" s="125" t="s">
        <v>307</v>
      </c>
      <c r="C389" s="125" t="s">
        <v>16</v>
      </c>
      <c r="D389" s="125" t="n">
        <v>4198664.84590404</v>
      </c>
      <c r="E389" s="125" t="n">
        <v>6.32191592480661</v>
      </c>
    </row>
    <row r="390">
      <c r="A390" s="125" t="s">
        <v>306</v>
      </c>
      <c r="B390" s="125" t="s">
        <v>307</v>
      </c>
      <c r="C390" s="125" t="s">
        <v>17</v>
      </c>
      <c r="D390" s="125" t="n">
        <v>3189593.58931497</v>
      </c>
      <c r="E390" s="125" t="n">
        <v>5.06582086635232</v>
      </c>
    </row>
    <row r="391">
      <c r="A391" s="125" t="s">
        <v>308</v>
      </c>
      <c r="B391" s="125" t="s">
        <v>309</v>
      </c>
      <c r="C391" s="125" t="s">
        <v>16</v>
      </c>
      <c r="D391" s="125" t="n">
        <v>1459445.18190977</v>
      </c>
      <c r="E391" s="125" t="n">
        <v>6.08030667767059</v>
      </c>
    </row>
    <row r="392">
      <c r="A392" s="125" t="s">
        <v>308</v>
      </c>
      <c r="B392" s="125" t="s">
        <v>309</v>
      </c>
      <c r="C392" s="125" t="s">
        <v>17</v>
      </c>
      <c r="D392" s="125" t="n">
        <v>1207717.91854936</v>
      </c>
      <c r="E392" s="125" t="n">
        <v>6.66439997204394</v>
      </c>
    </row>
    <row r="393">
      <c r="A393" s="125" t="s">
        <v>310</v>
      </c>
      <c r="B393" s="125" t="s">
        <v>311</v>
      </c>
      <c r="C393" s="125" t="s">
        <v>16</v>
      </c>
      <c r="D393" s="125" t="n">
        <v>1988402.61993243</v>
      </c>
      <c r="E393" s="125" t="n">
        <v>6.58584506087022</v>
      </c>
    </row>
    <row r="394">
      <c r="A394" s="125" t="s">
        <v>310</v>
      </c>
      <c r="B394" s="125" t="s">
        <v>311</v>
      </c>
      <c r="C394" s="125" t="s">
        <v>17</v>
      </c>
      <c r="D394" s="125" t="n">
        <v>1764273.09092316</v>
      </c>
      <c r="E394" s="125" t="n">
        <v>9.41140211246704</v>
      </c>
    </row>
    <row r="395">
      <c r="A395" s="125" t="s">
        <v>312</v>
      </c>
      <c r="B395" s="125" t="s">
        <v>313</v>
      </c>
      <c r="C395" s="125" t="s">
        <v>16</v>
      </c>
      <c r="D395" s="125" t="n">
        <v>6453392.11508228</v>
      </c>
      <c r="E395" s="125" t="n">
        <v>7.516010864856</v>
      </c>
    </row>
    <row r="396">
      <c r="A396" s="125" t="s">
        <v>312</v>
      </c>
      <c r="B396" s="125" t="s">
        <v>313</v>
      </c>
      <c r="C396" s="125" t="s">
        <v>17</v>
      </c>
      <c r="D396" s="125" t="n">
        <v>4355296.68371497</v>
      </c>
      <c r="E396" s="125" t="n">
        <v>6.6052291748059</v>
      </c>
    </row>
    <row r="397">
      <c r="A397" s="125" t="s">
        <v>314</v>
      </c>
      <c r="B397" s="125" t="s">
        <v>315</v>
      </c>
      <c r="C397" s="125" t="s">
        <v>16</v>
      </c>
      <c r="D397" s="125" t="n">
        <v>5710883.67553994</v>
      </c>
      <c r="E397" s="125" t="n">
        <v>8.92569375694183</v>
      </c>
    </row>
    <row r="398">
      <c r="A398" s="125" t="s">
        <v>314</v>
      </c>
      <c r="B398" s="125" t="s">
        <v>315</v>
      </c>
      <c r="C398" s="125" t="s">
        <v>17</v>
      </c>
      <c r="D398" s="125" t="n">
        <v>3730784.22254237</v>
      </c>
      <c r="E398" s="125" t="n">
        <v>9.2062834675498</v>
      </c>
    </row>
    <row r="399">
      <c r="A399" s="125" t="s">
        <v>316</v>
      </c>
      <c r="B399" s="125" t="s">
        <v>317</v>
      </c>
      <c r="C399" s="125" t="s">
        <v>16</v>
      </c>
      <c r="D399" s="125" t="n">
        <v>1316038.9824368</v>
      </c>
      <c r="E399" s="125" t="n">
        <v>4.81803361843861</v>
      </c>
    </row>
    <row r="400">
      <c r="A400" s="125" t="s">
        <v>316</v>
      </c>
      <c r="B400" s="125" t="s">
        <v>317</v>
      </c>
      <c r="C400" s="125" t="s">
        <v>17</v>
      </c>
      <c r="D400" s="125" t="n">
        <v>1192489.00743243</v>
      </c>
      <c r="E400" s="125" t="n">
        <v>4.63070825273431</v>
      </c>
    </row>
    <row r="401">
      <c r="A401" s="125" t="s">
        <v>318</v>
      </c>
      <c r="B401" s="125" t="s">
        <v>319</v>
      </c>
      <c r="C401" s="125" t="s">
        <v>16</v>
      </c>
      <c r="D401" s="125" t="n">
        <v>6457534.31846143</v>
      </c>
      <c r="E401" s="125" t="n">
        <v>7.87079688911356</v>
      </c>
    </row>
    <row r="402">
      <c r="A402" s="125" t="s">
        <v>318</v>
      </c>
      <c r="B402" s="125" t="s">
        <v>319</v>
      </c>
      <c r="C402" s="125" t="s">
        <v>17</v>
      </c>
      <c r="D402" s="125" t="n">
        <v>5472301.273323</v>
      </c>
      <c r="E402" s="125" t="n">
        <v>9.20189444095043</v>
      </c>
    </row>
    <row r="403">
      <c r="A403" s="125" t="s">
        <v>320</v>
      </c>
      <c r="B403" s="125" t="s">
        <v>321</v>
      </c>
      <c r="C403" s="125" t="s">
        <v>16</v>
      </c>
      <c r="D403" s="125" t="n">
        <v>14012600.1797397</v>
      </c>
      <c r="E403" s="125" t="n">
        <v>6.42892869973295</v>
      </c>
    </row>
    <row r="404">
      <c r="A404" s="125" t="s">
        <v>320</v>
      </c>
      <c r="B404" s="125" t="s">
        <v>321</v>
      </c>
      <c r="C404" s="125" t="s">
        <v>17</v>
      </c>
      <c r="D404" s="125" t="n">
        <v>9914180.28875127</v>
      </c>
      <c r="E404" s="125" t="n">
        <v>6.53375851808836</v>
      </c>
    </row>
    <row r="405">
      <c r="A405" t="s">
        <v>20</v>
      </c>
    </row>
    <row r="406">
      <c r="A406" t="s">
        <v>21</v>
      </c>
    </row>
    <row r="407">
      <c r="A407" t="s">
        <v>22</v>
      </c>
    </row>
    <row r="408">
      <c r="A408" t="s">
        <v>23</v>
      </c>
    </row>
    <row r="409">
      <c r="A409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616</v>
      </c>
    </row>
    <row r="9">
      <c r="A9" t="s">
        <v>3</v>
      </c>
    </row>
    <row r="10">
      <c r="A10" t="s">
        <v>4</v>
      </c>
    </row>
    <row r="11">
      <c r="A11" t="s">
        <v>617</v>
      </c>
    </row>
    <row r="12">
      <c r="A12" s="3" t="s">
        <v>6</v>
      </c>
    </row>
    <row r="13">
      <c r="A13" s="3" t="s">
        <v>607</v>
      </c>
    </row>
    <row r="15">
      <c r="A15" s="4" t="s">
        <v>618</v>
      </c>
    </row>
    <row r="16">
      <c r="A16" s="5" t="s">
        <v>9</v>
      </c>
      <c r="B16" s="5" t="s">
        <v>10</v>
      </c>
      <c r="C16" s="5" t="s">
        <v>11</v>
      </c>
      <c r="D16" s="5" t="s">
        <v>609</v>
      </c>
      <c r="E16" s="5" t="s">
        <v>610</v>
      </c>
    </row>
    <row r="17">
      <c r="A17" s="126" t="s">
        <v>14</v>
      </c>
      <c r="B17" s="126" t="s">
        <v>15</v>
      </c>
      <c r="C17" s="126" t="s">
        <v>16</v>
      </c>
      <c r="D17" s="126" t="n">
        <v>1553595.32566619</v>
      </c>
      <c r="E17" s="126" t="n">
        <v>1.03371080314541</v>
      </c>
    </row>
    <row r="18">
      <c r="A18" s="126" t="s">
        <v>14</v>
      </c>
      <c r="B18" s="126" t="s">
        <v>15</v>
      </c>
      <c r="C18" s="126" t="s">
        <v>17</v>
      </c>
      <c r="D18" s="126" t="n">
        <v>1393962.34439468</v>
      </c>
      <c r="E18" s="126" t="n">
        <v>1.04096792723022</v>
      </c>
    </row>
    <row r="19">
      <c r="A19" s="126" t="s">
        <v>14</v>
      </c>
      <c r="B19" s="126" t="s">
        <v>19</v>
      </c>
      <c r="C19" s="126" t="s">
        <v>16</v>
      </c>
      <c r="D19" s="126" t="n">
        <v>1553595.32566619</v>
      </c>
      <c r="E19" s="126" t="n">
        <v>1.03371080314541</v>
      </c>
    </row>
    <row r="20">
      <c r="A20" s="126" t="s">
        <v>14</v>
      </c>
      <c r="B20" s="126" t="s">
        <v>19</v>
      </c>
      <c r="C20" s="126" t="s">
        <v>17</v>
      </c>
      <c r="D20" s="126" t="n">
        <v>1393962.34439468</v>
      </c>
      <c r="E20" s="126" t="n">
        <v>1.04096792723022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619</v>
      </c>
    </row>
    <row r="30">
      <c r="A30" s="5" t="s">
        <v>9</v>
      </c>
      <c r="B30" s="5" t="s">
        <v>10</v>
      </c>
      <c r="C30" s="5" t="s">
        <v>11</v>
      </c>
      <c r="D30" s="5" t="s">
        <v>609</v>
      </c>
      <c r="E30" s="5" t="s">
        <v>610</v>
      </c>
    </row>
    <row r="31">
      <c r="A31" s="127" t="s">
        <v>14</v>
      </c>
      <c r="B31" s="127" t="s">
        <v>15</v>
      </c>
      <c r="C31" s="127" t="s">
        <v>16</v>
      </c>
      <c r="D31" s="127" t="n">
        <v>1553595.32566619</v>
      </c>
      <c r="E31" s="127" t="n">
        <v>1.03371080314541</v>
      </c>
    </row>
    <row r="32">
      <c r="A32" s="127" t="s">
        <v>14</v>
      </c>
      <c r="B32" s="127" t="s">
        <v>15</v>
      </c>
      <c r="C32" s="127" t="s">
        <v>17</v>
      </c>
      <c r="D32" s="127" t="n">
        <v>1393962.34439468</v>
      </c>
      <c r="E32" s="127" t="n">
        <v>1.04096792723022</v>
      </c>
    </row>
    <row r="33">
      <c r="A33" t="s">
        <v>20</v>
      </c>
    </row>
    <row r="34">
      <c r="A34" t="s">
        <v>21</v>
      </c>
    </row>
    <row r="35">
      <c r="A35" t="s">
        <v>22</v>
      </c>
    </row>
    <row r="36">
      <c r="A36" t="s">
        <v>23</v>
      </c>
    </row>
    <row r="37">
      <c r="A37" t="s">
        <v>24</v>
      </c>
    </row>
    <row r="40">
      <c r="E40" s="7" t="str">
        <f>=HYPERLINK("#'Indice'!A1", "Ir al Índice")</f>
      </c>
    </row>
    <row r="41">
      <c r="A41" s="4" t="s">
        <v>620</v>
      </c>
    </row>
    <row r="42">
      <c r="A42" s="5" t="s">
        <v>9</v>
      </c>
      <c r="B42" s="5" t="s">
        <v>10</v>
      </c>
      <c r="C42" s="5" t="s">
        <v>11</v>
      </c>
      <c r="D42" s="5" t="s">
        <v>609</v>
      </c>
      <c r="E42" s="5" t="s">
        <v>610</v>
      </c>
    </row>
    <row r="43">
      <c r="A43" s="128" t="s">
        <v>14</v>
      </c>
      <c r="B43" s="128" t="s">
        <v>15</v>
      </c>
      <c r="C43" s="128" t="s">
        <v>16</v>
      </c>
      <c r="D43" s="128" t="n">
        <v>1553595.32566619</v>
      </c>
      <c r="E43" s="128" t="n">
        <v>1.03371080314541</v>
      </c>
    </row>
    <row r="44">
      <c r="A44" s="128" t="s">
        <v>14</v>
      </c>
      <c r="B44" s="128" t="s">
        <v>15</v>
      </c>
      <c r="C44" s="128" t="s">
        <v>17</v>
      </c>
      <c r="D44" s="128" t="n">
        <v>1393962.34439468</v>
      </c>
      <c r="E44" s="128" t="n">
        <v>1.04096792723022</v>
      </c>
    </row>
    <row r="45">
      <c r="A45" s="128" t="s">
        <v>28</v>
      </c>
      <c r="B45" s="128" t="s">
        <v>29</v>
      </c>
      <c r="C45" s="128" t="s">
        <v>16</v>
      </c>
      <c r="D45" s="128" t="n">
        <v>663149.609712835</v>
      </c>
      <c r="E45" s="128" t="n">
        <v>5.46374173194617</v>
      </c>
    </row>
    <row r="46">
      <c r="A46" s="128" t="s">
        <v>28</v>
      </c>
      <c r="B46" s="128" t="s">
        <v>29</v>
      </c>
      <c r="C46" s="128" t="s">
        <v>17</v>
      </c>
      <c r="D46" s="128" t="n">
        <v>633503.363234731</v>
      </c>
      <c r="E46" s="128" t="n">
        <v>12.5069637626766</v>
      </c>
    </row>
    <row r="47">
      <c r="A47" s="128" t="s">
        <v>30</v>
      </c>
      <c r="B47" s="128" t="s">
        <v>31</v>
      </c>
      <c r="C47" s="128" t="s">
        <v>16</v>
      </c>
      <c r="D47" s="128" t="n">
        <v>1113778.48782118</v>
      </c>
      <c r="E47" s="128" t="n">
        <v>6.3933036279199</v>
      </c>
    </row>
    <row r="48">
      <c r="A48" s="128" t="s">
        <v>30</v>
      </c>
      <c r="B48" s="128" t="s">
        <v>31</v>
      </c>
      <c r="C48" s="128" t="s">
        <v>17</v>
      </c>
      <c r="D48" s="128" t="n">
        <v>916622.296997579</v>
      </c>
      <c r="E48" s="128" t="n">
        <v>5.64665110952543</v>
      </c>
    </row>
    <row r="49">
      <c r="A49" s="128" t="s">
        <v>32</v>
      </c>
      <c r="B49" s="128" t="s">
        <v>33</v>
      </c>
      <c r="C49" s="128" t="s">
        <v>16</v>
      </c>
      <c r="D49" s="128" t="n">
        <v>845993.526612489</v>
      </c>
      <c r="E49" s="128" t="n">
        <v>8.40306391314664</v>
      </c>
    </row>
    <row r="50">
      <c r="A50" s="128" t="s">
        <v>32</v>
      </c>
      <c r="B50" s="128" t="s">
        <v>33</v>
      </c>
      <c r="C50" s="128" t="s">
        <v>17</v>
      </c>
      <c r="D50" s="128" t="n">
        <v>691047.964700579</v>
      </c>
      <c r="E50" s="128" t="n">
        <v>8.98600984578392</v>
      </c>
    </row>
    <row r="51">
      <c r="A51" s="128" t="s">
        <v>34</v>
      </c>
      <c r="B51" s="128" t="s">
        <v>35</v>
      </c>
      <c r="C51" s="128" t="s">
        <v>16</v>
      </c>
      <c r="D51" s="128" t="n">
        <v>1483935.23113039</v>
      </c>
      <c r="E51" s="128" t="n">
        <v>7.60262969318122</v>
      </c>
    </row>
    <row r="52">
      <c r="A52" s="128" t="s">
        <v>34</v>
      </c>
      <c r="B52" s="128" t="s">
        <v>35</v>
      </c>
      <c r="C52" s="128" t="s">
        <v>17</v>
      </c>
      <c r="D52" s="128" t="n">
        <v>1259502.01490279</v>
      </c>
      <c r="E52" s="128" t="n">
        <v>7.65901646263025</v>
      </c>
    </row>
    <row r="53">
      <c r="A53" s="128" t="s">
        <v>36</v>
      </c>
      <c r="B53" s="128" t="s">
        <v>37</v>
      </c>
      <c r="C53" s="128" t="s">
        <v>16</v>
      </c>
      <c r="D53" s="128" t="n">
        <v>738321.368516578</v>
      </c>
      <c r="E53" s="128" t="n">
        <v>4.95150132603613</v>
      </c>
    </row>
    <row r="54">
      <c r="A54" s="128" t="s">
        <v>36</v>
      </c>
      <c r="B54" s="128" t="s">
        <v>37</v>
      </c>
      <c r="C54" s="128" t="s">
        <v>17</v>
      </c>
      <c r="D54" s="128" t="n">
        <v>594351.061954349</v>
      </c>
      <c r="E54" s="128" t="n">
        <v>5.27406094491957</v>
      </c>
    </row>
    <row r="55">
      <c r="A55" s="128" t="s">
        <v>38</v>
      </c>
      <c r="B55" s="128" t="s">
        <v>39</v>
      </c>
      <c r="C55" s="128" t="s">
        <v>16</v>
      </c>
      <c r="D55" s="128" t="n">
        <v>753894.984191255</v>
      </c>
      <c r="E55" s="128" t="n">
        <v>7.0513413633387</v>
      </c>
    </row>
    <row r="56">
      <c r="A56" s="128" t="s">
        <v>38</v>
      </c>
      <c r="B56" s="128" t="s">
        <v>39</v>
      </c>
      <c r="C56" s="128" t="s">
        <v>17</v>
      </c>
      <c r="D56" s="128" t="n">
        <v>704403.76802276</v>
      </c>
      <c r="E56" s="128" t="n">
        <v>7.92228405050768</v>
      </c>
    </row>
    <row r="57">
      <c r="A57" s="128" t="s">
        <v>40</v>
      </c>
      <c r="B57" s="128" t="s">
        <v>41</v>
      </c>
      <c r="C57" s="128" t="s">
        <v>16</v>
      </c>
      <c r="D57" s="128" t="n">
        <v>1388494.94362338</v>
      </c>
      <c r="E57" s="128" t="n">
        <v>7.08210766857954</v>
      </c>
    </row>
    <row r="58">
      <c r="A58" s="128" t="s">
        <v>40</v>
      </c>
      <c r="B58" s="128" t="s">
        <v>41</v>
      </c>
      <c r="C58" s="128" t="s">
        <v>17</v>
      </c>
      <c r="D58" s="128" t="n">
        <v>1218048.66573951</v>
      </c>
      <c r="E58" s="128" t="n">
        <v>8.28353643408973</v>
      </c>
    </row>
    <row r="59">
      <c r="A59" s="128" t="s">
        <v>42</v>
      </c>
      <c r="B59" s="128" t="s">
        <v>43</v>
      </c>
      <c r="C59" s="128" t="s">
        <v>16</v>
      </c>
      <c r="D59" s="128" t="n">
        <v>678703.837946397</v>
      </c>
      <c r="E59" s="128" t="n">
        <v>4.37998788929807</v>
      </c>
    </row>
    <row r="60">
      <c r="A60" s="128" t="s">
        <v>42</v>
      </c>
      <c r="B60" s="128" t="s">
        <v>43</v>
      </c>
      <c r="C60" s="128" t="s">
        <v>17</v>
      </c>
      <c r="D60" s="128" t="n">
        <v>559072.5773339</v>
      </c>
      <c r="E60" s="128" t="n">
        <v>4.32025244451776</v>
      </c>
    </row>
    <row r="61">
      <c r="A61" s="128" t="s">
        <v>44</v>
      </c>
      <c r="B61" s="128" t="s">
        <v>45</v>
      </c>
      <c r="C61" s="128" t="s">
        <v>16</v>
      </c>
      <c r="D61" s="128" t="n">
        <v>823177.942699877</v>
      </c>
      <c r="E61" s="128" t="n">
        <v>5.28573133513316</v>
      </c>
    </row>
    <row r="62">
      <c r="A62" s="128" t="s">
        <v>44</v>
      </c>
      <c r="B62" s="128" t="s">
        <v>45</v>
      </c>
      <c r="C62" s="128" t="s">
        <v>17</v>
      </c>
      <c r="D62" s="128" t="n">
        <v>701143.783279772</v>
      </c>
      <c r="E62" s="128" t="n">
        <v>5.84252336853204</v>
      </c>
    </row>
    <row r="63">
      <c r="A63" s="128" t="s">
        <v>46</v>
      </c>
      <c r="B63" s="128" t="s">
        <v>47</v>
      </c>
      <c r="C63" s="128" t="s">
        <v>16</v>
      </c>
      <c r="D63" s="128" t="n">
        <v>778641.668368743</v>
      </c>
      <c r="E63" s="128" t="n">
        <v>4.08968489556909</v>
      </c>
    </row>
    <row r="64">
      <c r="A64" s="128" t="s">
        <v>46</v>
      </c>
      <c r="B64" s="128" t="s">
        <v>47</v>
      </c>
      <c r="C64" s="128" t="s">
        <v>17</v>
      </c>
      <c r="D64" s="128" t="n">
        <v>730253.407492692</v>
      </c>
      <c r="E64" s="128" t="n">
        <v>4.83144367327855</v>
      </c>
    </row>
    <row r="65">
      <c r="A65" s="128" t="s">
        <v>48</v>
      </c>
      <c r="B65" s="128" t="s">
        <v>49</v>
      </c>
      <c r="C65" s="128" t="s">
        <v>16</v>
      </c>
      <c r="D65" s="128" t="n">
        <v>750559.335365896</v>
      </c>
      <c r="E65" s="128" t="n">
        <v>5.86332948960859</v>
      </c>
    </row>
    <row r="66">
      <c r="A66" s="128" t="s">
        <v>48</v>
      </c>
      <c r="B66" s="128" t="s">
        <v>49</v>
      </c>
      <c r="C66" s="128" t="s">
        <v>17</v>
      </c>
      <c r="D66" s="128" t="n">
        <v>708643.012207498</v>
      </c>
      <c r="E66" s="128" t="n">
        <v>7.78477908586724</v>
      </c>
    </row>
    <row r="67">
      <c r="A67" s="128" t="s">
        <v>50</v>
      </c>
      <c r="B67" s="128" t="s">
        <v>51</v>
      </c>
      <c r="C67" s="128" t="s">
        <v>16</v>
      </c>
      <c r="D67" s="128" t="n">
        <v>655914.269996999</v>
      </c>
      <c r="E67" s="128" t="n">
        <v>3.90638458220613</v>
      </c>
    </row>
    <row r="68">
      <c r="A68" s="128" t="s">
        <v>50</v>
      </c>
      <c r="B68" s="128" t="s">
        <v>51</v>
      </c>
      <c r="C68" s="128" t="s">
        <v>17</v>
      </c>
      <c r="D68" s="128" t="n">
        <v>682827.583039554</v>
      </c>
      <c r="E68" s="128" t="n">
        <v>7.29675317096826</v>
      </c>
    </row>
    <row r="69">
      <c r="A69" s="128" t="s">
        <v>52</v>
      </c>
      <c r="B69" s="128" t="s">
        <v>53</v>
      </c>
      <c r="C69" s="128" t="s">
        <v>16</v>
      </c>
      <c r="D69" s="128" t="n">
        <v>954404.578320046</v>
      </c>
      <c r="E69" s="128" t="n">
        <v>10.5112969224979</v>
      </c>
    </row>
    <row r="70">
      <c r="A70" s="128" t="s">
        <v>52</v>
      </c>
      <c r="B70" s="128" t="s">
        <v>53</v>
      </c>
      <c r="C70" s="128" t="s">
        <v>17</v>
      </c>
      <c r="D70" s="128" t="n">
        <v>818107.750938028</v>
      </c>
      <c r="E70" s="128" t="n">
        <v>7.40779511807292</v>
      </c>
    </row>
    <row r="71">
      <c r="A71" s="128" t="s">
        <v>54</v>
      </c>
      <c r="B71" s="128" t="s">
        <v>55</v>
      </c>
      <c r="C71" s="128" t="s">
        <v>16</v>
      </c>
      <c r="D71" s="128" t="n">
        <v>847275.710556317</v>
      </c>
      <c r="E71" s="128" t="n">
        <v>5.17008499896755</v>
      </c>
    </row>
    <row r="72">
      <c r="A72" s="128" t="s">
        <v>54</v>
      </c>
      <c r="B72" s="128" t="s">
        <v>55</v>
      </c>
      <c r="C72" s="128" t="s">
        <v>17</v>
      </c>
      <c r="D72" s="128" t="n">
        <v>757155.946608432</v>
      </c>
      <c r="E72" s="128" t="n">
        <v>5.53420997931445</v>
      </c>
    </row>
    <row r="73">
      <c r="A73" s="128" t="s">
        <v>56</v>
      </c>
      <c r="B73" s="128" t="s">
        <v>57</v>
      </c>
      <c r="C73" s="128" t="s">
        <v>16</v>
      </c>
      <c r="D73" s="128" t="n">
        <v>739648.77020162</v>
      </c>
      <c r="E73" s="128" t="n">
        <v>6.43590189747772</v>
      </c>
    </row>
    <row r="74">
      <c r="A74" s="128" t="s">
        <v>56</v>
      </c>
      <c r="B74" s="128" t="s">
        <v>57</v>
      </c>
      <c r="C74" s="128" t="s">
        <v>17</v>
      </c>
      <c r="D74" s="128" t="n">
        <v>767557.328838206</v>
      </c>
      <c r="E74" s="128" t="n">
        <v>10.0394557657605</v>
      </c>
    </row>
    <row r="75">
      <c r="A75" s="128" t="s">
        <v>58</v>
      </c>
      <c r="B75" s="128" t="s">
        <v>59</v>
      </c>
      <c r="C75" s="128" t="s">
        <v>16</v>
      </c>
      <c r="D75" s="128" t="n">
        <v>1004536.63343478</v>
      </c>
      <c r="E75" s="128" t="n">
        <v>10.9879676281384</v>
      </c>
    </row>
    <row r="76">
      <c r="A76" s="128" t="s">
        <v>58</v>
      </c>
      <c r="B76" s="128" t="s">
        <v>59</v>
      </c>
      <c r="C76" s="128" t="s">
        <v>17</v>
      </c>
      <c r="D76" s="128" t="n">
        <v>726437.929347826</v>
      </c>
      <c r="E76" s="128" t="n">
        <v>7.11769070280334</v>
      </c>
    </row>
    <row r="77">
      <c r="A77" s="128" t="s">
        <v>60</v>
      </c>
      <c r="B77" s="128" t="s">
        <v>61</v>
      </c>
      <c r="C77" s="128" t="s">
        <v>16</v>
      </c>
      <c r="D77" s="128" t="n">
        <v>1305317.93048797</v>
      </c>
      <c r="E77" s="128" t="n">
        <v>9.16382176920186</v>
      </c>
    </row>
    <row r="78">
      <c r="A78" s="128" t="s">
        <v>60</v>
      </c>
      <c r="B78" s="128" t="s">
        <v>61</v>
      </c>
      <c r="C78" s="128" t="s">
        <v>17</v>
      </c>
      <c r="D78" s="128" t="n">
        <v>1167268.84021302</v>
      </c>
      <c r="E78" s="128" t="n">
        <v>7.62490438253723</v>
      </c>
    </row>
    <row r="79">
      <c r="A79" s="128" t="s">
        <v>62</v>
      </c>
      <c r="B79" s="128" t="s">
        <v>63</v>
      </c>
      <c r="C79" s="128" t="s">
        <v>16</v>
      </c>
      <c r="D79" s="128" t="n">
        <v>917487.645340167</v>
      </c>
      <c r="E79" s="128" t="n">
        <v>5.784215891821</v>
      </c>
    </row>
    <row r="80">
      <c r="A80" s="128" t="s">
        <v>62</v>
      </c>
      <c r="B80" s="128" t="s">
        <v>63</v>
      </c>
      <c r="C80" s="128" t="s">
        <v>17</v>
      </c>
      <c r="D80" s="128" t="n">
        <v>925984.880493645</v>
      </c>
      <c r="E80" s="128" t="n">
        <v>5.75011213227143</v>
      </c>
    </row>
    <row r="81">
      <c r="A81" s="128" t="s">
        <v>64</v>
      </c>
      <c r="B81" s="128" t="s">
        <v>65</v>
      </c>
      <c r="C81" s="128" t="s">
        <v>16</v>
      </c>
      <c r="D81" s="128" t="n">
        <v>870812.058704125</v>
      </c>
      <c r="E81" s="128" t="n">
        <v>6.23457545299347</v>
      </c>
    </row>
    <row r="82">
      <c r="A82" s="128" t="s">
        <v>64</v>
      </c>
      <c r="B82" s="128" t="s">
        <v>65</v>
      </c>
      <c r="C82" s="128" t="s">
        <v>17</v>
      </c>
      <c r="D82" s="128" t="n">
        <v>717178.855385458</v>
      </c>
      <c r="E82" s="128" t="n">
        <v>5.72414999830937</v>
      </c>
    </row>
    <row r="83">
      <c r="A83" s="128" t="s">
        <v>66</v>
      </c>
      <c r="B83" s="128" t="s">
        <v>67</v>
      </c>
      <c r="C83" s="128" t="s">
        <v>16</v>
      </c>
      <c r="D83" s="128" t="n">
        <v>489594.097751534</v>
      </c>
      <c r="E83" s="128" t="n">
        <v>8.48825485060238</v>
      </c>
    </row>
    <row r="84">
      <c r="A84" s="128" t="s">
        <v>66</v>
      </c>
      <c r="B84" s="128" t="s">
        <v>67</v>
      </c>
      <c r="C84" s="128" t="s">
        <v>17</v>
      </c>
      <c r="D84" s="128" t="n">
        <v>397923.640108407</v>
      </c>
      <c r="E84" s="128" t="n">
        <v>8.30247730936567</v>
      </c>
    </row>
    <row r="85">
      <c r="A85" s="128" t="s">
        <v>68</v>
      </c>
      <c r="B85" s="128" t="s">
        <v>69</v>
      </c>
      <c r="C85" s="128" t="s">
        <v>16</v>
      </c>
      <c r="D85" s="128" t="n">
        <v>669450.414406644</v>
      </c>
      <c r="E85" s="128" t="n">
        <v>4.08257084412939</v>
      </c>
    </row>
    <row r="86">
      <c r="A86" s="128" t="s">
        <v>68</v>
      </c>
      <c r="B86" s="128" t="s">
        <v>69</v>
      </c>
      <c r="C86" s="128" t="s">
        <v>17</v>
      </c>
      <c r="D86" s="128" t="n">
        <v>640471.738129596</v>
      </c>
      <c r="E86" s="128" t="n">
        <v>4.15831167398625</v>
      </c>
    </row>
    <row r="87">
      <c r="A87" s="128" t="s">
        <v>70</v>
      </c>
      <c r="B87" s="128" t="s">
        <v>71</v>
      </c>
      <c r="C87" s="128" t="s">
        <v>16</v>
      </c>
      <c r="D87" s="128" t="n">
        <v>717192.150509533</v>
      </c>
      <c r="E87" s="128" t="n">
        <v>6.92208692833064</v>
      </c>
    </row>
    <row r="88">
      <c r="A88" s="128" t="s">
        <v>70</v>
      </c>
      <c r="B88" s="128" t="s">
        <v>71</v>
      </c>
      <c r="C88" s="128" t="s">
        <v>17</v>
      </c>
      <c r="D88" s="128" t="n">
        <v>648475.771105207</v>
      </c>
      <c r="E88" s="128" t="n">
        <v>8.08936560299627</v>
      </c>
    </row>
    <row r="89">
      <c r="A89" s="128" t="s">
        <v>72</v>
      </c>
      <c r="B89" s="128" t="s">
        <v>73</v>
      </c>
      <c r="C89" s="128" t="s">
        <v>16</v>
      </c>
      <c r="D89" s="128" t="n">
        <v>709775.770892018</v>
      </c>
      <c r="E89" s="128" t="n">
        <v>8.19687955331919</v>
      </c>
    </row>
    <row r="90">
      <c r="A90" s="128" t="s">
        <v>72</v>
      </c>
      <c r="B90" s="128" t="s">
        <v>73</v>
      </c>
      <c r="C90" s="128" t="s">
        <v>17</v>
      </c>
      <c r="D90" s="128" t="n">
        <v>545614.029020329</v>
      </c>
      <c r="E90" s="128" t="n">
        <v>8.72687612968415</v>
      </c>
    </row>
    <row r="91">
      <c r="A91" s="128" t="s">
        <v>74</v>
      </c>
      <c r="B91" s="128" t="s">
        <v>75</v>
      </c>
      <c r="C91" s="128" t="s">
        <v>16</v>
      </c>
      <c r="D91" s="128" t="n">
        <v>714084.151048781</v>
      </c>
      <c r="E91" s="128" t="n">
        <v>5.82742928819155</v>
      </c>
    </row>
    <row r="92">
      <c r="A92" s="128" t="s">
        <v>74</v>
      </c>
      <c r="B92" s="128" t="s">
        <v>75</v>
      </c>
      <c r="C92" s="128" t="s">
        <v>17</v>
      </c>
      <c r="D92" s="128" t="n">
        <v>1204649.78908447</v>
      </c>
      <c r="E92" s="128" t="n">
        <v>56.773463366514</v>
      </c>
    </row>
    <row r="93">
      <c r="A93" s="128" t="s">
        <v>76</v>
      </c>
      <c r="B93" s="128" t="s">
        <v>77</v>
      </c>
      <c r="C93" s="128" t="s">
        <v>16</v>
      </c>
      <c r="D93" s="128" t="n">
        <v>750643.684184956</v>
      </c>
      <c r="E93" s="128" t="n">
        <v>4.07043133387838</v>
      </c>
    </row>
    <row r="94">
      <c r="A94" s="128" t="s">
        <v>76</v>
      </c>
      <c r="B94" s="128" t="s">
        <v>77</v>
      </c>
      <c r="C94" s="128" t="s">
        <v>17</v>
      </c>
      <c r="D94" s="128" t="n">
        <v>717310.348663239</v>
      </c>
      <c r="E94" s="128" t="n">
        <v>7.65981071027419</v>
      </c>
    </row>
    <row r="95">
      <c r="A95" s="128" t="s">
        <v>78</v>
      </c>
      <c r="B95" s="128" t="s">
        <v>79</v>
      </c>
      <c r="C95" s="128" t="s">
        <v>16</v>
      </c>
      <c r="D95" s="128" t="n">
        <v>719021.552333204</v>
      </c>
      <c r="E95" s="128" t="n">
        <v>4.58186754428585</v>
      </c>
    </row>
    <row r="96">
      <c r="A96" s="128" t="s">
        <v>78</v>
      </c>
      <c r="B96" s="128" t="s">
        <v>79</v>
      </c>
      <c r="C96" s="128" t="s">
        <v>17</v>
      </c>
      <c r="D96" s="128" t="n">
        <v>718531.231179618</v>
      </c>
      <c r="E96" s="128" t="n">
        <v>5.25105429588535</v>
      </c>
    </row>
    <row r="97">
      <c r="A97" s="128" t="s">
        <v>80</v>
      </c>
      <c r="B97" s="128" t="s">
        <v>81</v>
      </c>
      <c r="C97" s="128" t="s">
        <v>16</v>
      </c>
      <c r="D97" s="128" t="n">
        <v>576323.576683499</v>
      </c>
      <c r="E97" s="128" t="n">
        <v>3.8789755032557</v>
      </c>
    </row>
    <row r="98">
      <c r="A98" s="128" t="s">
        <v>80</v>
      </c>
      <c r="B98" s="128" t="s">
        <v>81</v>
      </c>
      <c r="C98" s="128" t="s">
        <v>17</v>
      </c>
      <c r="D98" s="128" t="n">
        <v>512801.965844864</v>
      </c>
      <c r="E98" s="128" t="n">
        <v>4.65220490921105</v>
      </c>
    </row>
    <row r="99">
      <c r="A99" s="128" t="s">
        <v>82</v>
      </c>
      <c r="B99" s="128" t="s">
        <v>83</v>
      </c>
      <c r="C99" s="128" t="s">
        <v>16</v>
      </c>
      <c r="D99" s="128" t="n">
        <v>1116692.34068291</v>
      </c>
      <c r="E99" s="128" t="n">
        <v>6.33197688651265</v>
      </c>
    </row>
    <row r="100">
      <c r="A100" s="128" t="s">
        <v>82</v>
      </c>
      <c r="B100" s="128" t="s">
        <v>83</v>
      </c>
      <c r="C100" s="128" t="s">
        <v>17</v>
      </c>
      <c r="D100" s="128" t="n">
        <v>1002425.08678315</v>
      </c>
      <c r="E100" s="128" t="n">
        <v>5.72937986485134</v>
      </c>
    </row>
    <row r="101">
      <c r="A101" s="128" t="s">
        <v>84</v>
      </c>
      <c r="B101" s="128" t="s">
        <v>85</v>
      </c>
      <c r="C101" s="128" t="s">
        <v>16</v>
      </c>
      <c r="D101" s="128" t="n">
        <v>804345.598658969</v>
      </c>
      <c r="E101" s="128" t="n">
        <v>7.30222416495263</v>
      </c>
    </row>
    <row r="102">
      <c r="A102" s="128" t="s">
        <v>84</v>
      </c>
      <c r="B102" s="128" t="s">
        <v>85</v>
      </c>
      <c r="C102" s="128" t="s">
        <v>17</v>
      </c>
      <c r="D102" s="128" t="n">
        <v>722957.739871436</v>
      </c>
      <c r="E102" s="128" t="n">
        <v>7.69439540361967</v>
      </c>
    </row>
    <row r="103">
      <c r="A103" s="128" t="s">
        <v>86</v>
      </c>
      <c r="B103" s="128" t="s">
        <v>87</v>
      </c>
      <c r="C103" s="128" t="s">
        <v>16</v>
      </c>
      <c r="D103" s="128" t="n">
        <v>542313.093498499</v>
      </c>
      <c r="E103" s="128" t="n">
        <v>6.55549767363005</v>
      </c>
    </row>
    <row r="104">
      <c r="A104" s="128" t="s">
        <v>86</v>
      </c>
      <c r="B104" s="128" t="s">
        <v>87</v>
      </c>
      <c r="C104" s="128" t="s">
        <v>17</v>
      </c>
      <c r="D104" s="128" t="n">
        <v>493327.337337143</v>
      </c>
      <c r="E104" s="128" t="n">
        <v>10.9550798282556</v>
      </c>
    </row>
    <row r="105">
      <c r="A105" s="128" t="s">
        <v>88</v>
      </c>
      <c r="B105" s="128" t="s">
        <v>89</v>
      </c>
      <c r="C105" s="128" t="s">
        <v>16</v>
      </c>
      <c r="D105" s="128" t="n">
        <v>1036300.95740254</v>
      </c>
      <c r="E105" s="128" t="n">
        <v>6.40635890532894</v>
      </c>
    </row>
    <row r="106">
      <c r="A106" s="128" t="s">
        <v>88</v>
      </c>
      <c r="B106" s="128" t="s">
        <v>89</v>
      </c>
      <c r="C106" s="128" t="s">
        <v>17</v>
      </c>
      <c r="D106" s="128" t="n">
        <v>913317.384411531</v>
      </c>
      <c r="E106" s="128" t="n">
        <v>6.22799454029509</v>
      </c>
    </row>
    <row r="107">
      <c r="A107" s="128" t="s">
        <v>90</v>
      </c>
      <c r="B107" s="128" t="s">
        <v>91</v>
      </c>
      <c r="C107" s="128" t="s">
        <v>16</v>
      </c>
      <c r="D107" s="128" t="n">
        <v>513228.50112426</v>
      </c>
      <c r="E107" s="128" t="n">
        <v>6.34836474836814</v>
      </c>
    </row>
    <row r="108">
      <c r="A108" s="128" t="s">
        <v>90</v>
      </c>
      <c r="B108" s="128" t="s">
        <v>91</v>
      </c>
      <c r="C108" s="128" t="s">
        <v>17</v>
      </c>
      <c r="D108" s="128" t="n">
        <v>608150.338181818</v>
      </c>
      <c r="E108" s="128" t="n">
        <v>19.5018787316509</v>
      </c>
    </row>
    <row r="109">
      <c r="A109" s="128" t="s">
        <v>92</v>
      </c>
      <c r="B109" s="128" t="s">
        <v>93</v>
      </c>
      <c r="C109" s="128" t="s">
        <v>16</v>
      </c>
      <c r="D109" s="128" t="n">
        <v>1178705.41715203</v>
      </c>
      <c r="E109" s="128" t="n">
        <v>6.53677799461135</v>
      </c>
    </row>
    <row r="110">
      <c r="A110" s="128" t="s">
        <v>92</v>
      </c>
      <c r="B110" s="128" t="s">
        <v>93</v>
      </c>
      <c r="C110" s="128" t="s">
        <v>17</v>
      </c>
      <c r="D110" s="128" t="n">
        <v>1219251.2408749</v>
      </c>
      <c r="E110" s="128" t="n">
        <v>8.23650396893924</v>
      </c>
    </row>
    <row r="111">
      <c r="A111" s="128" t="s">
        <v>94</v>
      </c>
      <c r="B111" s="128" t="s">
        <v>95</v>
      </c>
      <c r="C111" s="128" t="s">
        <v>16</v>
      </c>
      <c r="D111" s="128" t="n">
        <v>904494.640124731</v>
      </c>
      <c r="E111" s="128" t="n">
        <v>4.64789446038069</v>
      </c>
    </row>
    <row r="112">
      <c r="A112" s="128" t="s">
        <v>94</v>
      </c>
      <c r="B112" s="128" t="s">
        <v>95</v>
      </c>
      <c r="C112" s="128" t="s">
        <v>17</v>
      </c>
      <c r="D112" s="128" t="n">
        <v>806214.389040067</v>
      </c>
      <c r="E112" s="128" t="n">
        <v>6.19962578831959</v>
      </c>
    </row>
    <row r="113">
      <c r="A113" s="128" t="s">
        <v>96</v>
      </c>
      <c r="B113" s="128" t="s">
        <v>97</v>
      </c>
      <c r="C113" s="128" t="s">
        <v>16</v>
      </c>
      <c r="D113" s="128" t="n">
        <v>706397.926090623</v>
      </c>
      <c r="E113" s="128" t="n">
        <v>5.87565952341209</v>
      </c>
    </row>
    <row r="114">
      <c r="A114" s="128" t="s">
        <v>96</v>
      </c>
      <c r="B114" s="128" t="s">
        <v>97</v>
      </c>
      <c r="C114" s="128" t="s">
        <v>17</v>
      </c>
      <c r="D114" s="128" t="n">
        <v>625296.07637852</v>
      </c>
      <c r="E114" s="128" t="n">
        <v>6.19190883548663</v>
      </c>
    </row>
    <row r="115">
      <c r="A115" s="128" t="s">
        <v>98</v>
      </c>
      <c r="B115" s="128" t="s">
        <v>99</v>
      </c>
      <c r="C115" s="128" t="s">
        <v>16</v>
      </c>
      <c r="D115" s="128" t="n">
        <v>887848.161313395</v>
      </c>
      <c r="E115" s="128" t="n">
        <v>6.27508293855524</v>
      </c>
    </row>
    <row r="116">
      <c r="A116" s="128" t="s">
        <v>98</v>
      </c>
      <c r="B116" s="128" t="s">
        <v>99</v>
      </c>
      <c r="C116" s="128" t="s">
        <v>17</v>
      </c>
      <c r="D116" s="128" t="n">
        <v>848129.236176028</v>
      </c>
      <c r="E116" s="128" t="n">
        <v>8.57010436684131</v>
      </c>
    </row>
    <row r="117">
      <c r="A117" s="128" t="s">
        <v>100</v>
      </c>
      <c r="B117" s="128" t="s">
        <v>101</v>
      </c>
      <c r="C117" s="128" t="s">
        <v>16</v>
      </c>
      <c r="D117" s="128" t="n">
        <v>820019.744805376</v>
      </c>
      <c r="E117" s="128" t="n">
        <v>6.00338904060898</v>
      </c>
    </row>
    <row r="118">
      <c r="A118" s="128" t="s">
        <v>100</v>
      </c>
      <c r="B118" s="128" t="s">
        <v>101</v>
      </c>
      <c r="C118" s="128" t="s">
        <v>17</v>
      </c>
      <c r="D118" s="128" t="n">
        <v>817120.310923784</v>
      </c>
      <c r="E118" s="128" t="n">
        <v>5.81806178569986</v>
      </c>
    </row>
    <row r="119">
      <c r="A119" t="s">
        <v>20</v>
      </c>
    </row>
    <row r="120">
      <c r="A120" t="s">
        <v>21</v>
      </c>
    </row>
    <row r="121">
      <c r="A121" t="s">
        <v>22</v>
      </c>
    </row>
    <row r="122">
      <c r="A122" t="s">
        <v>23</v>
      </c>
    </row>
    <row r="123">
      <c r="A123" t="s">
        <v>24</v>
      </c>
    </row>
    <row r="126">
      <c r="E126" s="7" t="str">
        <f>=HYPERLINK("#'Indice'!A1", "Ir al Índice")</f>
      </c>
    </row>
    <row r="127">
      <c r="A127" s="4" t="s">
        <v>621</v>
      </c>
    </row>
    <row r="128">
      <c r="A128" s="5" t="s">
        <v>9</v>
      </c>
      <c r="B128" s="5" t="s">
        <v>103</v>
      </c>
      <c r="C128" s="5" t="s">
        <v>11</v>
      </c>
      <c r="D128" s="5" t="s">
        <v>609</v>
      </c>
      <c r="E128" s="5" t="s">
        <v>610</v>
      </c>
    </row>
    <row r="129">
      <c r="A129" s="129" t="s">
        <v>104</v>
      </c>
      <c r="B129" s="129" t="s">
        <v>105</v>
      </c>
      <c r="C129" s="129" t="s">
        <v>16</v>
      </c>
      <c r="D129" s="129" t="n">
        <v>3501966.44767309</v>
      </c>
      <c r="E129" s="129" t="n">
        <v>3.24603519842178</v>
      </c>
    </row>
    <row r="130">
      <c r="A130" s="129" t="s">
        <v>104</v>
      </c>
      <c r="B130" s="129" t="s">
        <v>105</v>
      </c>
      <c r="C130" s="129" t="s">
        <v>17</v>
      </c>
      <c r="D130" s="129" t="n">
        <v>2737928.46640935</v>
      </c>
      <c r="E130" s="129" t="n">
        <v>3.30126837051501</v>
      </c>
    </row>
    <row r="131">
      <c r="A131" s="129" t="s">
        <v>106</v>
      </c>
      <c r="B131" s="129" t="s">
        <v>107</v>
      </c>
      <c r="C131" s="129" t="s">
        <v>16</v>
      </c>
      <c r="D131" s="129" t="n">
        <v>5070372.36568752</v>
      </c>
      <c r="E131" s="129" t="n">
        <v>4.68180450664676</v>
      </c>
    </row>
    <row r="132">
      <c r="A132" s="129" t="s">
        <v>106</v>
      </c>
      <c r="B132" s="129" t="s">
        <v>107</v>
      </c>
      <c r="C132" s="129" t="s">
        <v>17</v>
      </c>
      <c r="D132" s="129" t="n">
        <v>4091905.33643971</v>
      </c>
      <c r="E132" s="129" t="n">
        <v>4.52217066156664</v>
      </c>
    </row>
    <row r="133">
      <c r="A133" s="129" t="s">
        <v>108</v>
      </c>
      <c r="B133" s="129" t="s">
        <v>109</v>
      </c>
      <c r="C133" s="129" t="s">
        <v>16</v>
      </c>
      <c r="D133" s="129" t="n">
        <v>1989697.06504494</v>
      </c>
      <c r="E133" s="129" t="n">
        <v>6.79973635856653</v>
      </c>
    </row>
    <row r="134">
      <c r="A134" s="129" t="s">
        <v>108</v>
      </c>
      <c r="B134" s="129" t="s">
        <v>109</v>
      </c>
      <c r="C134" s="129" t="s">
        <v>17</v>
      </c>
      <c r="D134" s="129" t="n">
        <v>1467604.01059126</v>
      </c>
      <c r="E134" s="129" t="n">
        <v>6.01205562433186</v>
      </c>
    </row>
    <row r="135">
      <c r="A135" s="129" t="s">
        <v>110</v>
      </c>
      <c r="B135" s="129" t="s">
        <v>111</v>
      </c>
      <c r="C135" s="129" t="s">
        <v>16</v>
      </c>
      <c r="D135" s="129" t="n">
        <v>723569.8374049</v>
      </c>
      <c r="E135" s="129" t="n">
        <v>2.15985272766061</v>
      </c>
    </row>
    <row r="136">
      <c r="A136" s="129" t="s">
        <v>110</v>
      </c>
      <c r="B136" s="129" t="s">
        <v>111</v>
      </c>
      <c r="C136" s="129" t="s">
        <v>17</v>
      </c>
      <c r="D136" s="129" t="n">
        <v>648991.913158444</v>
      </c>
      <c r="E136" s="129" t="n">
        <v>2.50322265283996</v>
      </c>
    </row>
    <row r="137">
      <c r="A137" s="129" t="s">
        <v>112</v>
      </c>
      <c r="B137" s="129" t="s">
        <v>113</v>
      </c>
      <c r="C137" s="129" t="s">
        <v>16</v>
      </c>
      <c r="D137" s="129" t="n">
        <v>551485.551899715</v>
      </c>
      <c r="E137" s="129" t="n">
        <v>3.05228795070956</v>
      </c>
    </row>
    <row r="138">
      <c r="A138" s="129" t="s">
        <v>112</v>
      </c>
      <c r="B138" s="129" t="s">
        <v>113</v>
      </c>
      <c r="C138" s="129" t="s">
        <v>17</v>
      </c>
      <c r="D138" s="129" t="n">
        <v>479031.523198134</v>
      </c>
      <c r="E138" s="129" t="n">
        <v>3.30925691546449</v>
      </c>
    </row>
    <row r="139">
      <c r="A139" s="129" t="s">
        <v>114</v>
      </c>
      <c r="B139" s="129" t="s">
        <v>115</v>
      </c>
      <c r="C139" s="129" t="s">
        <v>16</v>
      </c>
      <c r="D139" s="129" t="n">
        <v>896307.611848664</v>
      </c>
      <c r="E139" s="129" t="n">
        <v>6.88534678328497</v>
      </c>
    </row>
    <row r="140">
      <c r="A140" s="129" t="s">
        <v>114</v>
      </c>
      <c r="B140" s="129" t="s">
        <v>115</v>
      </c>
      <c r="C140" s="129" t="s">
        <v>17</v>
      </c>
      <c r="D140" s="129" t="n">
        <v>720060.991417661</v>
      </c>
      <c r="E140" s="129" t="n">
        <v>5.65353686019508</v>
      </c>
    </row>
    <row r="141">
      <c r="A141" s="129" t="s">
        <v>116</v>
      </c>
      <c r="B141" s="129" t="s">
        <v>117</v>
      </c>
      <c r="C141" s="129" t="s">
        <v>16</v>
      </c>
      <c r="D141" s="129" t="n">
        <v>665404.690714259</v>
      </c>
      <c r="E141" s="129" t="n">
        <v>2.79989886047899</v>
      </c>
    </row>
    <row r="142">
      <c r="A142" s="129" t="s">
        <v>116</v>
      </c>
      <c r="B142" s="129" t="s">
        <v>117</v>
      </c>
      <c r="C142" s="129" t="s">
        <v>17</v>
      </c>
      <c r="D142" s="129" t="n">
        <v>600472.099843456</v>
      </c>
      <c r="E142" s="129" t="n">
        <v>2.50716505002321</v>
      </c>
    </row>
    <row r="143">
      <c r="A143" s="129" t="s">
        <v>118</v>
      </c>
      <c r="B143" s="129" t="s">
        <v>119</v>
      </c>
      <c r="C143" s="129" t="s">
        <v>16</v>
      </c>
      <c r="D143" s="129" t="n">
        <v>1046915.8687671</v>
      </c>
      <c r="E143" s="129" t="n">
        <v>2.33131424269135</v>
      </c>
    </row>
    <row r="144">
      <c r="A144" s="129" t="s">
        <v>118</v>
      </c>
      <c r="B144" s="129" t="s">
        <v>119</v>
      </c>
      <c r="C144" s="129" t="s">
        <v>17</v>
      </c>
      <c r="D144" s="129" t="n">
        <v>928128.41041489</v>
      </c>
      <c r="E144" s="129" t="n">
        <v>2.58701252300057</v>
      </c>
    </row>
    <row r="145">
      <c r="A145" s="129" t="s">
        <v>120</v>
      </c>
      <c r="B145" s="129" t="s">
        <v>121</v>
      </c>
      <c r="C145" s="129" t="s">
        <v>16</v>
      </c>
      <c r="D145" s="129" t="n">
        <v>1840158.97179035</v>
      </c>
      <c r="E145" s="129" t="n">
        <v>2.50202659108059</v>
      </c>
    </row>
    <row r="146">
      <c r="A146" s="129" t="s">
        <v>120</v>
      </c>
      <c r="B146" s="129" t="s">
        <v>121</v>
      </c>
      <c r="C146" s="129" t="s">
        <v>17</v>
      </c>
      <c r="D146" s="129" t="n">
        <v>1621316.53369979</v>
      </c>
      <c r="E146" s="129" t="n">
        <v>2.49027682488685</v>
      </c>
    </row>
    <row r="147">
      <c r="A147" s="129" t="s">
        <v>122</v>
      </c>
      <c r="B147" s="129" t="s">
        <v>123</v>
      </c>
      <c r="C147" s="129" t="s">
        <v>16</v>
      </c>
      <c r="D147" s="129" t="n">
        <v>1345404.6528077</v>
      </c>
      <c r="E147" s="129" t="n">
        <v>2.24763426789159</v>
      </c>
    </row>
    <row r="148">
      <c r="A148" s="129" t="s">
        <v>122</v>
      </c>
      <c r="B148" s="129" t="s">
        <v>123</v>
      </c>
      <c r="C148" s="129" t="s">
        <v>17</v>
      </c>
      <c r="D148" s="129" t="n">
        <v>1241815.13760156</v>
      </c>
      <c r="E148" s="129" t="n">
        <v>2.25779041643328</v>
      </c>
    </row>
    <row r="149">
      <c r="A149" s="129" t="s">
        <v>124</v>
      </c>
      <c r="B149" s="129" t="s">
        <v>125</v>
      </c>
      <c r="C149" s="129" t="s">
        <v>16</v>
      </c>
      <c r="D149" s="129" t="n">
        <v>1912119.77307824</v>
      </c>
      <c r="E149" s="129" t="n">
        <v>2.30350687970533</v>
      </c>
    </row>
    <row r="150">
      <c r="A150" s="129" t="s">
        <v>124</v>
      </c>
      <c r="B150" s="129" t="s">
        <v>125</v>
      </c>
      <c r="C150" s="129" t="s">
        <v>17</v>
      </c>
      <c r="D150" s="129" t="n">
        <v>1664647.51714195</v>
      </c>
      <c r="E150" s="129" t="n">
        <v>2.2778178480981</v>
      </c>
    </row>
    <row r="151">
      <c r="A151" s="129" t="s">
        <v>126</v>
      </c>
      <c r="B151" s="129" t="s">
        <v>127</v>
      </c>
      <c r="C151" s="129" t="s">
        <v>16</v>
      </c>
      <c r="D151" s="129" t="n">
        <v>2355496.07391873</v>
      </c>
      <c r="E151" s="129" t="n">
        <v>5.50840337876253</v>
      </c>
    </row>
    <row r="152">
      <c r="A152" s="129" t="s">
        <v>126</v>
      </c>
      <c r="B152" s="129" t="s">
        <v>127</v>
      </c>
      <c r="C152" s="129" t="s">
        <v>17</v>
      </c>
      <c r="D152" s="129" t="n">
        <v>1929425.83935995</v>
      </c>
      <c r="E152" s="129" t="n">
        <v>5.01893869580663</v>
      </c>
    </row>
    <row r="153">
      <c r="A153" s="129" t="s">
        <v>128</v>
      </c>
      <c r="B153" s="129" t="s">
        <v>129</v>
      </c>
      <c r="C153" s="129" t="s">
        <v>16</v>
      </c>
      <c r="D153" s="129" t="n">
        <v>3433411.10552065</v>
      </c>
      <c r="E153" s="129" t="n">
        <v>2.42323822178648</v>
      </c>
    </row>
    <row r="154">
      <c r="A154" s="129" t="s">
        <v>128</v>
      </c>
      <c r="B154" s="129" t="s">
        <v>129</v>
      </c>
      <c r="C154" s="129" t="s">
        <v>17</v>
      </c>
      <c r="D154" s="129" t="n">
        <v>2900487.76737225</v>
      </c>
      <c r="E154" s="129" t="n">
        <v>2.23857565191316</v>
      </c>
    </row>
    <row r="155">
      <c r="A155" s="129" t="s">
        <v>130</v>
      </c>
      <c r="B155" s="129" t="s">
        <v>131</v>
      </c>
      <c r="C155" s="129" t="s">
        <v>16</v>
      </c>
      <c r="D155" s="129" t="n">
        <v>1350963.62900638</v>
      </c>
      <c r="E155" s="129" t="n">
        <v>4.3730522540504</v>
      </c>
    </row>
    <row r="156">
      <c r="A156" s="129" t="s">
        <v>130</v>
      </c>
      <c r="B156" s="129" t="s">
        <v>131</v>
      </c>
      <c r="C156" s="129" t="s">
        <v>17</v>
      </c>
      <c r="D156" s="129" t="n">
        <v>1177590.05249331</v>
      </c>
      <c r="E156" s="129" t="n">
        <v>4.82137120179007</v>
      </c>
    </row>
    <row r="157">
      <c r="A157" s="129" t="s">
        <v>132</v>
      </c>
      <c r="B157" s="129" t="s">
        <v>133</v>
      </c>
      <c r="C157" s="129" t="s">
        <v>16</v>
      </c>
      <c r="D157" s="129" t="n">
        <v>1236554.73308977</v>
      </c>
      <c r="E157" s="129" t="n">
        <v>3.5502741222356</v>
      </c>
    </row>
    <row r="158">
      <c r="A158" s="129" t="s">
        <v>132</v>
      </c>
      <c r="B158" s="129" t="s">
        <v>133</v>
      </c>
      <c r="C158" s="129" t="s">
        <v>17</v>
      </c>
      <c r="D158" s="129" t="n">
        <v>1192657.2037277</v>
      </c>
      <c r="E158" s="129" t="n">
        <v>4.07947669914798</v>
      </c>
    </row>
    <row r="159">
      <c r="A159" s="129" t="s">
        <v>134</v>
      </c>
      <c r="B159" s="129" t="s">
        <v>135</v>
      </c>
      <c r="C159" s="129" t="s">
        <v>16</v>
      </c>
      <c r="D159" s="129" t="n">
        <v>1244714.55823721</v>
      </c>
      <c r="E159" s="129" t="n">
        <v>3.31544591178032</v>
      </c>
    </row>
    <row r="160">
      <c r="A160" s="129" t="s">
        <v>134</v>
      </c>
      <c r="B160" s="129" t="s">
        <v>135</v>
      </c>
      <c r="C160" s="129" t="s">
        <v>17</v>
      </c>
      <c r="D160" s="129" t="n">
        <v>1117798.43130486</v>
      </c>
      <c r="E160" s="129" t="n">
        <v>4.33069873091046</v>
      </c>
    </row>
    <row r="161">
      <c r="A161" s="129" t="s">
        <v>136</v>
      </c>
      <c r="B161" s="129" t="s">
        <v>137</v>
      </c>
      <c r="C161" s="129" t="s">
        <v>16</v>
      </c>
      <c r="D161" s="129" t="n">
        <v>1924017.78224722</v>
      </c>
      <c r="E161" s="129" t="n">
        <v>10.8420048255755</v>
      </c>
    </row>
    <row r="162">
      <c r="A162" s="129" t="s">
        <v>136</v>
      </c>
      <c r="B162" s="129" t="s">
        <v>137</v>
      </c>
      <c r="C162" s="129" t="s">
        <v>17</v>
      </c>
      <c r="D162" s="129" t="n">
        <v>1506681.78031262</v>
      </c>
      <c r="E162" s="129" t="n">
        <v>8.14742701092354</v>
      </c>
    </row>
    <row r="163">
      <c r="A163" s="129" t="s">
        <v>138</v>
      </c>
      <c r="B163" s="129" t="s">
        <v>139</v>
      </c>
      <c r="C163" s="129" t="s">
        <v>16</v>
      </c>
      <c r="D163" s="129" t="n">
        <v>831184.768776611</v>
      </c>
      <c r="E163" s="129" t="n">
        <v>4.6904686308033</v>
      </c>
    </row>
    <row r="164">
      <c r="A164" s="129" t="s">
        <v>138</v>
      </c>
      <c r="B164" s="129" t="s">
        <v>139</v>
      </c>
      <c r="C164" s="129" t="s">
        <v>17</v>
      </c>
      <c r="D164" s="129" t="n">
        <v>693902.811026071</v>
      </c>
      <c r="E164" s="129" t="n">
        <v>3.35889508599459</v>
      </c>
    </row>
    <row r="165">
      <c r="A165" s="129" t="s">
        <v>140</v>
      </c>
      <c r="B165" s="129" t="s">
        <v>141</v>
      </c>
      <c r="C165" s="129" t="s">
        <v>16</v>
      </c>
      <c r="D165" s="129" t="n">
        <v>640241.912207201</v>
      </c>
      <c r="E165" s="129" t="n">
        <v>2.14250408352672</v>
      </c>
    </row>
    <row r="166">
      <c r="A166" s="129" t="s">
        <v>140</v>
      </c>
      <c r="B166" s="129" t="s">
        <v>141</v>
      </c>
      <c r="C166" s="129" t="s">
        <v>17</v>
      </c>
      <c r="D166" s="129" t="n">
        <v>584797.204457357</v>
      </c>
      <c r="E166" s="129" t="n">
        <v>2.71325672902446</v>
      </c>
    </row>
    <row r="167">
      <c r="A167" t="s">
        <v>20</v>
      </c>
    </row>
    <row r="168">
      <c r="A168" t="s">
        <v>21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4">
      <c r="E174" s="7" t="str">
        <f>=HYPERLINK("#'Indice'!A1", "Ir al Índice")</f>
      </c>
    </row>
    <row r="175">
      <c r="A175" s="4" t="s">
        <v>622</v>
      </c>
    </row>
    <row r="176">
      <c r="A176" s="5" t="s">
        <v>9</v>
      </c>
      <c r="B176" s="5" t="s">
        <v>103</v>
      </c>
      <c r="C176" s="5" t="s">
        <v>11</v>
      </c>
      <c r="D176" s="5" t="s">
        <v>609</v>
      </c>
      <c r="E176" s="5" t="s">
        <v>610</v>
      </c>
    </row>
    <row r="177">
      <c r="A177" s="130" t="s">
        <v>104</v>
      </c>
      <c r="B177" s="130" t="s">
        <v>105</v>
      </c>
      <c r="C177" s="130" t="s">
        <v>16</v>
      </c>
      <c r="D177" s="130" t="n">
        <v>3501966.44767309</v>
      </c>
      <c r="E177" s="130" t="n">
        <v>3.24603519842178</v>
      </c>
    </row>
    <row r="178">
      <c r="A178" s="130" t="s">
        <v>104</v>
      </c>
      <c r="B178" s="130" t="s">
        <v>105</v>
      </c>
      <c r="C178" s="130" t="s">
        <v>17</v>
      </c>
      <c r="D178" s="130" t="n">
        <v>2737928.46640935</v>
      </c>
      <c r="E178" s="130" t="n">
        <v>3.30126837051501</v>
      </c>
    </row>
    <row r="179">
      <c r="A179" s="130" t="s">
        <v>106</v>
      </c>
      <c r="B179" s="130" t="s">
        <v>107</v>
      </c>
      <c r="C179" s="130" t="s">
        <v>16</v>
      </c>
      <c r="D179" s="130" t="n">
        <v>5070372.36568752</v>
      </c>
      <c r="E179" s="130" t="n">
        <v>4.68180450664676</v>
      </c>
    </row>
    <row r="180">
      <c r="A180" s="130" t="s">
        <v>106</v>
      </c>
      <c r="B180" s="130" t="s">
        <v>107</v>
      </c>
      <c r="C180" s="130" t="s">
        <v>17</v>
      </c>
      <c r="D180" s="130" t="n">
        <v>4091905.33643971</v>
      </c>
      <c r="E180" s="130" t="n">
        <v>4.52217066156664</v>
      </c>
    </row>
    <row r="181">
      <c r="A181" s="130" t="s">
        <v>108</v>
      </c>
      <c r="B181" s="130" t="s">
        <v>109</v>
      </c>
      <c r="C181" s="130" t="s">
        <v>16</v>
      </c>
      <c r="D181" s="130" t="n">
        <v>1989697.06504494</v>
      </c>
      <c r="E181" s="130" t="n">
        <v>6.79973635856653</v>
      </c>
    </row>
    <row r="182">
      <c r="A182" s="130" t="s">
        <v>108</v>
      </c>
      <c r="B182" s="130" t="s">
        <v>109</v>
      </c>
      <c r="C182" s="130" t="s">
        <v>17</v>
      </c>
      <c r="D182" s="130" t="n">
        <v>1467604.01059126</v>
      </c>
      <c r="E182" s="130" t="n">
        <v>6.01205562433186</v>
      </c>
    </row>
    <row r="183">
      <c r="A183" s="130" t="s">
        <v>110</v>
      </c>
      <c r="B183" s="130" t="s">
        <v>111</v>
      </c>
      <c r="C183" s="130" t="s">
        <v>16</v>
      </c>
      <c r="D183" s="130" t="n">
        <v>723569.8374049</v>
      </c>
      <c r="E183" s="130" t="n">
        <v>2.15985272766061</v>
      </c>
    </row>
    <row r="184">
      <c r="A184" s="130" t="s">
        <v>110</v>
      </c>
      <c r="B184" s="130" t="s">
        <v>111</v>
      </c>
      <c r="C184" s="130" t="s">
        <v>17</v>
      </c>
      <c r="D184" s="130" t="n">
        <v>648991.913158444</v>
      </c>
      <c r="E184" s="130" t="n">
        <v>2.50322265283996</v>
      </c>
    </row>
    <row r="185">
      <c r="A185" s="130" t="s">
        <v>112</v>
      </c>
      <c r="B185" s="130" t="s">
        <v>113</v>
      </c>
      <c r="C185" s="130" t="s">
        <v>16</v>
      </c>
      <c r="D185" s="130" t="n">
        <v>551485.551899715</v>
      </c>
      <c r="E185" s="130" t="n">
        <v>3.05228795070956</v>
      </c>
    </row>
    <row r="186">
      <c r="A186" s="130" t="s">
        <v>112</v>
      </c>
      <c r="B186" s="130" t="s">
        <v>113</v>
      </c>
      <c r="C186" s="130" t="s">
        <v>17</v>
      </c>
      <c r="D186" s="130" t="n">
        <v>479031.523198134</v>
      </c>
      <c r="E186" s="130" t="n">
        <v>3.30925691546449</v>
      </c>
    </row>
    <row r="187">
      <c r="A187" s="130" t="s">
        <v>114</v>
      </c>
      <c r="B187" s="130" t="s">
        <v>115</v>
      </c>
      <c r="C187" s="130" t="s">
        <v>16</v>
      </c>
      <c r="D187" s="130" t="n">
        <v>896307.611848664</v>
      </c>
      <c r="E187" s="130" t="n">
        <v>6.88534678328497</v>
      </c>
    </row>
    <row r="188">
      <c r="A188" s="130" t="s">
        <v>114</v>
      </c>
      <c r="B188" s="130" t="s">
        <v>115</v>
      </c>
      <c r="C188" s="130" t="s">
        <v>17</v>
      </c>
      <c r="D188" s="130" t="n">
        <v>720060.991417661</v>
      </c>
      <c r="E188" s="130" t="n">
        <v>5.65353686019508</v>
      </c>
    </row>
    <row r="189">
      <c r="A189" s="130" t="s">
        <v>116</v>
      </c>
      <c r="B189" s="130" t="s">
        <v>117</v>
      </c>
      <c r="C189" s="130" t="s">
        <v>16</v>
      </c>
      <c r="D189" s="130" t="n">
        <v>665404.690714259</v>
      </c>
      <c r="E189" s="130" t="n">
        <v>2.79989886047899</v>
      </c>
    </row>
    <row r="190">
      <c r="A190" s="130" t="s">
        <v>116</v>
      </c>
      <c r="B190" s="130" t="s">
        <v>117</v>
      </c>
      <c r="C190" s="130" t="s">
        <v>17</v>
      </c>
      <c r="D190" s="130" t="n">
        <v>600472.099843456</v>
      </c>
      <c r="E190" s="130" t="n">
        <v>2.50716505002321</v>
      </c>
    </row>
    <row r="191">
      <c r="A191" s="130" t="s">
        <v>118</v>
      </c>
      <c r="B191" s="130" t="s">
        <v>119</v>
      </c>
      <c r="C191" s="130" t="s">
        <v>16</v>
      </c>
      <c r="D191" s="130" t="n">
        <v>1046915.8687671</v>
      </c>
      <c r="E191" s="130" t="n">
        <v>2.33131424269135</v>
      </c>
    </row>
    <row r="192">
      <c r="A192" s="130" t="s">
        <v>118</v>
      </c>
      <c r="B192" s="130" t="s">
        <v>119</v>
      </c>
      <c r="C192" s="130" t="s">
        <v>17</v>
      </c>
      <c r="D192" s="130" t="n">
        <v>928128.41041489</v>
      </c>
      <c r="E192" s="130" t="n">
        <v>2.58701252300057</v>
      </c>
    </row>
    <row r="193">
      <c r="A193" s="130" t="s">
        <v>120</v>
      </c>
      <c r="B193" s="130" t="s">
        <v>121</v>
      </c>
      <c r="C193" s="130" t="s">
        <v>16</v>
      </c>
      <c r="D193" s="130" t="n">
        <v>1840158.97179035</v>
      </c>
      <c r="E193" s="130" t="n">
        <v>2.50202659108059</v>
      </c>
    </row>
    <row r="194">
      <c r="A194" s="130" t="s">
        <v>120</v>
      </c>
      <c r="B194" s="130" t="s">
        <v>121</v>
      </c>
      <c r="C194" s="130" t="s">
        <v>17</v>
      </c>
      <c r="D194" s="130" t="n">
        <v>1621316.53369979</v>
      </c>
      <c r="E194" s="130" t="n">
        <v>2.49027682488685</v>
      </c>
    </row>
    <row r="195">
      <c r="A195" s="130" t="s">
        <v>122</v>
      </c>
      <c r="B195" s="130" t="s">
        <v>123</v>
      </c>
      <c r="C195" s="130" t="s">
        <v>16</v>
      </c>
      <c r="D195" s="130" t="n">
        <v>1345404.6528077</v>
      </c>
      <c r="E195" s="130" t="n">
        <v>2.24763426789159</v>
      </c>
    </row>
    <row r="196">
      <c r="A196" s="130" t="s">
        <v>122</v>
      </c>
      <c r="B196" s="130" t="s">
        <v>123</v>
      </c>
      <c r="C196" s="130" t="s">
        <v>17</v>
      </c>
      <c r="D196" s="130" t="n">
        <v>1241815.13760156</v>
      </c>
      <c r="E196" s="130" t="n">
        <v>2.25779041643328</v>
      </c>
    </row>
    <row r="197">
      <c r="A197" s="130" t="s">
        <v>124</v>
      </c>
      <c r="B197" s="130" t="s">
        <v>125</v>
      </c>
      <c r="C197" s="130" t="s">
        <v>16</v>
      </c>
      <c r="D197" s="130" t="n">
        <v>1912119.77307824</v>
      </c>
      <c r="E197" s="130" t="n">
        <v>2.30350687970533</v>
      </c>
    </row>
    <row r="198">
      <c r="A198" s="130" t="s">
        <v>124</v>
      </c>
      <c r="B198" s="130" t="s">
        <v>125</v>
      </c>
      <c r="C198" s="130" t="s">
        <v>17</v>
      </c>
      <c r="D198" s="130" t="n">
        <v>1664647.51714195</v>
      </c>
      <c r="E198" s="130" t="n">
        <v>2.2778178480981</v>
      </c>
    </row>
    <row r="199">
      <c r="A199" s="130" t="s">
        <v>126</v>
      </c>
      <c r="B199" s="130" t="s">
        <v>127</v>
      </c>
      <c r="C199" s="130" t="s">
        <v>16</v>
      </c>
      <c r="D199" s="130" t="n">
        <v>2355496.07391873</v>
      </c>
      <c r="E199" s="130" t="n">
        <v>5.50840337876253</v>
      </c>
    </row>
    <row r="200">
      <c r="A200" s="130" t="s">
        <v>126</v>
      </c>
      <c r="B200" s="130" t="s">
        <v>127</v>
      </c>
      <c r="C200" s="130" t="s">
        <v>17</v>
      </c>
      <c r="D200" s="130" t="n">
        <v>1929425.83935995</v>
      </c>
      <c r="E200" s="130" t="n">
        <v>5.01893869580663</v>
      </c>
    </row>
    <row r="201">
      <c r="A201" s="130" t="s">
        <v>128</v>
      </c>
      <c r="B201" s="130" t="s">
        <v>129</v>
      </c>
      <c r="C201" s="130" t="s">
        <v>16</v>
      </c>
      <c r="D201" s="130" t="n">
        <v>3433411.10552065</v>
      </c>
      <c r="E201" s="130" t="n">
        <v>2.42323822178648</v>
      </c>
    </row>
    <row r="202">
      <c r="A202" s="130" t="s">
        <v>128</v>
      </c>
      <c r="B202" s="130" t="s">
        <v>129</v>
      </c>
      <c r="C202" s="130" t="s">
        <v>17</v>
      </c>
      <c r="D202" s="130" t="n">
        <v>2900487.76737225</v>
      </c>
      <c r="E202" s="130" t="n">
        <v>2.23857565191316</v>
      </c>
    </row>
    <row r="203">
      <c r="A203" s="130" t="s">
        <v>130</v>
      </c>
      <c r="B203" s="130" t="s">
        <v>131</v>
      </c>
      <c r="C203" s="130" t="s">
        <v>16</v>
      </c>
      <c r="D203" s="130" t="n">
        <v>1350963.62900638</v>
      </c>
      <c r="E203" s="130" t="n">
        <v>4.3730522540504</v>
      </c>
    </row>
    <row r="204">
      <c r="A204" s="130" t="s">
        <v>130</v>
      </c>
      <c r="B204" s="130" t="s">
        <v>131</v>
      </c>
      <c r="C204" s="130" t="s">
        <v>17</v>
      </c>
      <c r="D204" s="130" t="n">
        <v>1177590.05249331</v>
      </c>
      <c r="E204" s="130" t="n">
        <v>4.82137120179007</v>
      </c>
    </row>
    <row r="205">
      <c r="A205" s="130" t="s">
        <v>132</v>
      </c>
      <c r="B205" s="130" t="s">
        <v>133</v>
      </c>
      <c r="C205" s="130" t="s">
        <v>16</v>
      </c>
      <c r="D205" s="130" t="n">
        <v>1236554.73308977</v>
      </c>
      <c r="E205" s="130" t="n">
        <v>3.5502741222356</v>
      </c>
    </row>
    <row r="206">
      <c r="A206" s="130" t="s">
        <v>132</v>
      </c>
      <c r="B206" s="130" t="s">
        <v>133</v>
      </c>
      <c r="C206" s="130" t="s">
        <v>17</v>
      </c>
      <c r="D206" s="130" t="n">
        <v>1192657.2037277</v>
      </c>
      <c r="E206" s="130" t="n">
        <v>4.07947669914798</v>
      </c>
    </row>
    <row r="207">
      <c r="A207" s="130" t="s">
        <v>134</v>
      </c>
      <c r="B207" s="130" t="s">
        <v>135</v>
      </c>
      <c r="C207" s="130" t="s">
        <v>16</v>
      </c>
      <c r="D207" s="130" t="n">
        <v>1244714.55823721</v>
      </c>
      <c r="E207" s="130" t="n">
        <v>3.31544591178032</v>
      </c>
    </row>
    <row r="208">
      <c r="A208" s="130" t="s">
        <v>134</v>
      </c>
      <c r="B208" s="130" t="s">
        <v>135</v>
      </c>
      <c r="C208" s="130" t="s">
        <v>17</v>
      </c>
      <c r="D208" s="130" t="n">
        <v>1117798.43130486</v>
      </c>
      <c r="E208" s="130" t="n">
        <v>4.33069873091046</v>
      </c>
    </row>
    <row r="209">
      <c r="A209" s="130" t="s">
        <v>136</v>
      </c>
      <c r="B209" s="130" t="s">
        <v>137</v>
      </c>
      <c r="C209" s="130" t="s">
        <v>16</v>
      </c>
      <c r="D209" s="130" t="n">
        <v>1924017.78224722</v>
      </c>
      <c r="E209" s="130" t="n">
        <v>10.8420048255755</v>
      </c>
    </row>
    <row r="210">
      <c r="A210" s="130" t="s">
        <v>136</v>
      </c>
      <c r="B210" s="130" t="s">
        <v>137</v>
      </c>
      <c r="C210" s="130" t="s">
        <v>17</v>
      </c>
      <c r="D210" s="130" t="n">
        <v>1506681.78031262</v>
      </c>
      <c r="E210" s="130" t="n">
        <v>8.14742701092354</v>
      </c>
    </row>
    <row r="211">
      <c r="A211" s="130" t="s">
        <v>138</v>
      </c>
      <c r="B211" s="130" t="s">
        <v>139</v>
      </c>
      <c r="C211" s="130" t="s">
        <v>16</v>
      </c>
      <c r="D211" s="130" t="n">
        <v>831184.768776611</v>
      </c>
      <c r="E211" s="130" t="n">
        <v>4.6904686308033</v>
      </c>
    </row>
    <row r="212">
      <c r="A212" s="130" t="s">
        <v>138</v>
      </c>
      <c r="B212" s="130" t="s">
        <v>139</v>
      </c>
      <c r="C212" s="130" t="s">
        <v>17</v>
      </c>
      <c r="D212" s="130" t="n">
        <v>693902.811026071</v>
      </c>
      <c r="E212" s="130" t="n">
        <v>3.35889508599459</v>
      </c>
    </row>
    <row r="213">
      <c r="A213" s="130" t="s">
        <v>140</v>
      </c>
      <c r="B213" s="130" t="s">
        <v>141</v>
      </c>
      <c r="C213" s="130" t="s">
        <v>16</v>
      </c>
      <c r="D213" s="130" t="n">
        <v>640241.912207201</v>
      </c>
      <c r="E213" s="130" t="n">
        <v>2.14250408352672</v>
      </c>
    </row>
    <row r="214">
      <c r="A214" s="130" t="s">
        <v>140</v>
      </c>
      <c r="B214" s="130" t="s">
        <v>141</v>
      </c>
      <c r="C214" s="130" t="s">
        <v>17</v>
      </c>
      <c r="D214" s="130" t="n">
        <v>584797.204457357</v>
      </c>
      <c r="E214" s="130" t="n">
        <v>2.71325672902446</v>
      </c>
    </row>
    <row r="215">
      <c r="A215" t="s">
        <v>20</v>
      </c>
    </row>
    <row r="216">
      <c r="A216" t="s">
        <v>21</v>
      </c>
    </row>
    <row r="217">
      <c r="A217" t="s">
        <v>22</v>
      </c>
    </row>
    <row r="218">
      <c r="A218" t="s">
        <v>23</v>
      </c>
    </row>
    <row r="219">
      <c r="A219" t="s">
        <v>24</v>
      </c>
    </row>
    <row r="222">
      <c r="E222" s="7" t="str">
        <f>=HYPERLINK("#'Indice'!A1", "Ir al Índice")</f>
      </c>
    </row>
    <row r="223">
      <c r="A223" s="4" t="s">
        <v>623</v>
      </c>
    </row>
    <row r="224">
      <c r="A224" s="5" t="s">
        <v>9</v>
      </c>
      <c r="B224" s="5" t="s">
        <v>146</v>
      </c>
      <c r="C224" s="5" t="s">
        <v>11</v>
      </c>
      <c r="D224" s="5" t="s">
        <v>609</v>
      </c>
      <c r="E224" s="5" t="s">
        <v>610</v>
      </c>
    </row>
    <row r="225">
      <c r="A225" s="131" t="s">
        <v>124</v>
      </c>
      <c r="B225" s="131" t="s">
        <v>147</v>
      </c>
      <c r="C225" s="131" t="s">
        <v>16</v>
      </c>
      <c r="D225" s="131" t="n">
        <v>1120185.58292339</v>
      </c>
      <c r="E225" s="131" t="n">
        <v>6.6219412555434</v>
      </c>
    </row>
    <row r="226">
      <c r="A226" s="131" t="s">
        <v>124</v>
      </c>
      <c r="B226" s="131" t="s">
        <v>147</v>
      </c>
      <c r="C226" s="131" t="s">
        <v>17</v>
      </c>
      <c r="D226" s="131" t="n">
        <v>889602.181900666</v>
      </c>
      <c r="E226" s="131" t="n">
        <v>7.72481571305318</v>
      </c>
    </row>
    <row r="227">
      <c r="A227" s="131" t="s">
        <v>126</v>
      </c>
      <c r="B227" s="131" t="s">
        <v>148</v>
      </c>
      <c r="C227" s="131" t="s">
        <v>16</v>
      </c>
      <c r="D227" s="131" t="n">
        <v>2379219.07642985</v>
      </c>
      <c r="E227" s="131" t="n">
        <v>5.76804244736308</v>
      </c>
    </row>
    <row r="228">
      <c r="A228" s="131" t="s">
        <v>126</v>
      </c>
      <c r="B228" s="131" t="s">
        <v>148</v>
      </c>
      <c r="C228" s="131" t="s">
        <v>17</v>
      </c>
      <c r="D228" s="131" t="n">
        <v>2098995.78818124</v>
      </c>
      <c r="E228" s="131" t="n">
        <v>6.77239345262546</v>
      </c>
    </row>
    <row r="229">
      <c r="A229" s="131" t="s">
        <v>128</v>
      </c>
      <c r="B229" s="131" t="s">
        <v>149</v>
      </c>
      <c r="C229" s="131" t="s">
        <v>16</v>
      </c>
      <c r="D229" s="131" t="n">
        <v>3911104.87794517</v>
      </c>
      <c r="E229" s="131" t="n">
        <v>4.81240663215278</v>
      </c>
    </row>
    <row r="230">
      <c r="A230" s="131" t="s">
        <v>128</v>
      </c>
      <c r="B230" s="131" t="s">
        <v>149</v>
      </c>
      <c r="C230" s="131" t="s">
        <v>17</v>
      </c>
      <c r="D230" s="131" t="n">
        <v>3217493.87489876</v>
      </c>
      <c r="E230" s="131" t="n">
        <v>4.7193906541664</v>
      </c>
    </row>
    <row r="231">
      <c r="A231" s="131" t="s">
        <v>138</v>
      </c>
      <c r="B231" s="131" t="s">
        <v>150</v>
      </c>
      <c r="C231" s="131" t="s">
        <v>16</v>
      </c>
      <c r="D231" s="131" t="n">
        <v>2164921.26472183</v>
      </c>
      <c r="E231" s="131" t="n">
        <v>4.70127030060781</v>
      </c>
    </row>
    <row r="232">
      <c r="A232" s="131" t="s">
        <v>138</v>
      </c>
      <c r="B232" s="131" t="s">
        <v>150</v>
      </c>
      <c r="C232" s="131" t="s">
        <v>17</v>
      </c>
      <c r="D232" s="131" t="n">
        <v>1984888.77295985</v>
      </c>
      <c r="E232" s="131" t="n">
        <v>6.01489683885382</v>
      </c>
    </row>
    <row r="233">
      <c r="A233" s="131" t="s">
        <v>140</v>
      </c>
      <c r="B233" s="131" t="s">
        <v>151</v>
      </c>
      <c r="C233" s="131" t="s">
        <v>16</v>
      </c>
      <c r="D233" s="131" t="n">
        <v>2727128.3239677</v>
      </c>
      <c r="E233" s="131" t="n">
        <v>4.99402146576527</v>
      </c>
    </row>
    <row r="234">
      <c r="A234" s="131" t="s">
        <v>140</v>
      </c>
      <c r="B234" s="131" t="s">
        <v>151</v>
      </c>
      <c r="C234" s="131" t="s">
        <v>17</v>
      </c>
      <c r="D234" s="131" t="n">
        <v>2498266.02450365</v>
      </c>
      <c r="E234" s="131" t="n">
        <v>6.17099431779143</v>
      </c>
    </row>
    <row r="235">
      <c r="A235" s="131" t="s">
        <v>152</v>
      </c>
      <c r="B235" s="131" t="s">
        <v>153</v>
      </c>
      <c r="C235" s="131" t="s">
        <v>16</v>
      </c>
      <c r="D235" s="131" t="n">
        <v>2487349.46430521</v>
      </c>
      <c r="E235" s="131" t="n">
        <v>8.87442414153668</v>
      </c>
    </row>
    <row r="236">
      <c r="A236" s="131" t="s">
        <v>152</v>
      </c>
      <c r="B236" s="131" t="s">
        <v>153</v>
      </c>
      <c r="C236" s="131" t="s">
        <v>17</v>
      </c>
      <c r="D236" s="131" t="n">
        <v>2260286.16045441</v>
      </c>
      <c r="E236" s="131" t="n">
        <v>7.83224199338694</v>
      </c>
    </row>
    <row r="237">
      <c r="A237" s="131" t="s">
        <v>154</v>
      </c>
      <c r="B237" s="131" t="s">
        <v>155</v>
      </c>
      <c r="C237" s="131" t="s">
        <v>16</v>
      </c>
      <c r="D237" s="131" t="n">
        <v>3093615.1214475</v>
      </c>
      <c r="E237" s="131" t="n">
        <v>5.71855360683688</v>
      </c>
    </row>
    <row r="238">
      <c r="A238" s="131" t="s">
        <v>154</v>
      </c>
      <c r="B238" s="131" t="s">
        <v>155</v>
      </c>
      <c r="C238" s="131" t="s">
        <v>17</v>
      </c>
      <c r="D238" s="131" t="n">
        <v>2471785.25139809</v>
      </c>
      <c r="E238" s="131" t="n">
        <v>6.43939452596023</v>
      </c>
    </row>
    <row r="239">
      <c r="A239" s="131" t="s">
        <v>156</v>
      </c>
      <c r="B239" s="131" t="s">
        <v>157</v>
      </c>
      <c r="C239" s="131" t="s">
        <v>16</v>
      </c>
      <c r="D239" s="131" t="n">
        <v>4043045.51498033</v>
      </c>
      <c r="E239" s="131" t="n">
        <v>6.11486244000322</v>
      </c>
    </row>
    <row r="240">
      <c r="A240" s="131" t="s">
        <v>156</v>
      </c>
      <c r="B240" s="131" t="s">
        <v>157</v>
      </c>
      <c r="C240" s="131" t="s">
        <v>17</v>
      </c>
      <c r="D240" s="131" t="n">
        <v>3080793.58433804</v>
      </c>
      <c r="E240" s="131" t="n">
        <v>6.17906398778388</v>
      </c>
    </row>
    <row r="241">
      <c r="A241" s="131" t="s">
        <v>158</v>
      </c>
      <c r="B241" s="131" t="s">
        <v>159</v>
      </c>
      <c r="C241" s="131" t="s">
        <v>16</v>
      </c>
      <c r="D241" s="131" t="n">
        <v>1680051.16627131</v>
      </c>
      <c r="E241" s="131" t="n">
        <v>7.43030000693651</v>
      </c>
    </row>
    <row r="242">
      <c r="A242" s="131" t="s">
        <v>158</v>
      </c>
      <c r="B242" s="131" t="s">
        <v>159</v>
      </c>
      <c r="C242" s="131" t="s">
        <v>17</v>
      </c>
      <c r="D242" s="131" t="n">
        <v>1457735.607423</v>
      </c>
      <c r="E242" s="131" t="n">
        <v>6.52530469224638</v>
      </c>
    </row>
    <row r="243">
      <c r="A243" s="131" t="s">
        <v>160</v>
      </c>
      <c r="B243" s="131" t="s">
        <v>161</v>
      </c>
      <c r="C243" s="131" t="s">
        <v>16</v>
      </c>
      <c r="D243" s="131" t="n">
        <v>1266031.3982496</v>
      </c>
      <c r="E243" s="131" t="n">
        <v>7.35903529129774</v>
      </c>
    </row>
    <row r="244">
      <c r="A244" s="131" t="s">
        <v>160</v>
      </c>
      <c r="B244" s="131" t="s">
        <v>161</v>
      </c>
      <c r="C244" s="131" t="s">
        <v>17</v>
      </c>
      <c r="D244" s="131" t="n">
        <v>1136072.64034275</v>
      </c>
      <c r="E244" s="131" t="n">
        <v>6.65166460060066</v>
      </c>
    </row>
    <row r="245">
      <c r="A245" s="131" t="s">
        <v>162</v>
      </c>
      <c r="B245" s="131" t="s">
        <v>163</v>
      </c>
      <c r="C245" s="131" t="s">
        <v>16</v>
      </c>
      <c r="D245" s="131" t="n">
        <v>983334.162491683</v>
      </c>
      <c r="E245" s="131" t="n">
        <v>9.35293791518041</v>
      </c>
    </row>
    <row r="246">
      <c r="A246" s="131" t="s">
        <v>162</v>
      </c>
      <c r="B246" s="131" t="s">
        <v>163</v>
      </c>
      <c r="C246" s="131" t="s">
        <v>17</v>
      </c>
      <c r="D246" s="131" t="n">
        <v>864850.520244499</v>
      </c>
      <c r="E246" s="131" t="n">
        <v>5.83665507461334</v>
      </c>
    </row>
    <row r="247">
      <c r="A247" s="131" t="s">
        <v>164</v>
      </c>
      <c r="B247" s="131" t="s">
        <v>165</v>
      </c>
      <c r="C247" s="131" t="s">
        <v>16</v>
      </c>
      <c r="D247" s="131" t="n">
        <v>1222350.10717363</v>
      </c>
      <c r="E247" s="131" t="n">
        <v>5.98113107071477</v>
      </c>
    </row>
    <row r="248">
      <c r="A248" s="131" t="s">
        <v>164</v>
      </c>
      <c r="B248" s="131" t="s">
        <v>165</v>
      </c>
      <c r="C248" s="131" t="s">
        <v>17</v>
      </c>
      <c r="D248" s="131" t="n">
        <v>1077941.43815734</v>
      </c>
      <c r="E248" s="131" t="n">
        <v>6.4038243278309</v>
      </c>
    </row>
    <row r="249">
      <c r="A249" s="131" t="s">
        <v>166</v>
      </c>
      <c r="B249" s="131" t="s">
        <v>167</v>
      </c>
      <c r="C249" s="131" t="s">
        <v>16</v>
      </c>
      <c r="D249" s="131" t="n">
        <v>1225096.31088366</v>
      </c>
      <c r="E249" s="131" t="n">
        <v>4.61088554053743</v>
      </c>
    </row>
    <row r="250">
      <c r="A250" s="131" t="s">
        <v>166</v>
      </c>
      <c r="B250" s="131" t="s">
        <v>167</v>
      </c>
      <c r="C250" s="131" t="s">
        <v>17</v>
      </c>
      <c r="D250" s="131" t="n">
        <v>1122172.7828552</v>
      </c>
      <c r="E250" s="131" t="n">
        <v>4.78855142036441</v>
      </c>
    </row>
    <row r="251">
      <c r="A251" s="131" t="s">
        <v>168</v>
      </c>
      <c r="B251" s="131" t="s">
        <v>169</v>
      </c>
      <c r="C251" s="131" t="s">
        <v>16</v>
      </c>
      <c r="D251" s="131" t="n">
        <v>615245.446516074</v>
      </c>
      <c r="E251" s="131" t="n">
        <v>4.5213891336925</v>
      </c>
    </row>
    <row r="252">
      <c r="A252" s="131" t="s">
        <v>168</v>
      </c>
      <c r="B252" s="131" t="s">
        <v>169</v>
      </c>
      <c r="C252" s="131" t="s">
        <v>17</v>
      </c>
      <c r="D252" s="131" t="n">
        <v>600387.732024648</v>
      </c>
      <c r="E252" s="131" t="n">
        <v>5.14852402722729</v>
      </c>
    </row>
    <row r="253">
      <c r="A253" s="131" t="s">
        <v>170</v>
      </c>
      <c r="B253" s="131" t="s">
        <v>171</v>
      </c>
      <c r="C253" s="131" t="s">
        <v>16</v>
      </c>
      <c r="D253" s="131" t="n">
        <v>1098395.62419503</v>
      </c>
      <c r="E253" s="131" t="n">
        <v>4.30275493825909</v>
      </c>
    </row>
    <row r="254">
      <c r="A254" s="131" t="s">
        <v>170</v>
      </c>
      <c r="B254" s="131" t="s">
        <v>171</v>
      </c>
      <c r="C254" s="131" t="s">
        <v>17</v>
      </c>
      <c r="D254" s="131" t="n">
        <v>980697.559577911</v>
      </c>
      <c r="E254" s="131" t="n">
        <v>5.13209182530978</v>
      </c>
    </row>
    <row r="255">
      <c r="A255" s="131" t="s">
        <v>172</v>
      </c>
      <c r="B255" s="131" t="s">
        <v>173</v>
      </c>
      <c r="C255" s="131" t="s">
        <v>16</v>
      </c>
      <c r="D255" s="131" t="n">
        <v>914892.381167948</v>
      </c>
      <c r="E255" s="131" t="n">
        <v>5.42847794051495</v>
      </c>
    </row>
    <row r="256">
      <c r="A256" s="131" t="s">
        <v>172</v>
      </c>
      <c r="B256" s="131" t="s">
        <v>173</v>
      </c>
      <c r="C256" s="131" t="s">
        <v>17</v>
      </c>
      <c r="D256" s="131" t="n">
        <v>801354.634279945</v>
      </c>
      <c r="E256" s="131" t="n">
        <v>5.92256944161747</v>
      </c>
    </row>
    <row r="257">
      <c r="A257" s="131" t="s">
        <v>174</v>
      </c>
      <c r="B257" s="131" t="s">
        <v>175</v>
      </c>
      <c r="C257" s="131" t="s">
        <v>16</v>
      </c>
      <c r="D257" s="131" t="n">
        <v>1411907.86377236</v>
      </c>
      <c r="E257" s="131" t="n">
        <v>4.67591391533784</v>
      </c>
    </row>
    <row r="258">
      <c r="A258" s="131" t="s">
        <v>174</v>
      </c>
      <c r="B258" s="131" t="s">
        <v>175</v>
      </c>
      <c r="C258" s="131" t="s">
        <v>17</v>
      </c>
      <c r="D258" s="131" t="n">
        <v>1306199.18041528</v>
      </c>
      <c r="E258" s="131" t="n">
        <v>6.14987153690687</v>
      </c>
    </row>
    <row r="259">
      <c r="A259" s="131" t="s">
        <v>176</v>
      </c>
      <c r="B259" s="131" t="s">
        <v>177</v>
      </c>
      <c r="C259" s="131" t="s">
        <v>16</v>
      </c>
      <c r="D259" s="131" t="n">
        <v>1436635.14360842</v>
      </c>
      <c r="E259" s="131" t="n">
        <v>4.74759453280049</v>
      </c>
    </row>
    <row r="260">
      <c r="A260" s="131" t="s">
        <v>176</v>
      </c>
      <c r="B260" s="131" t="s">
        <v>177</v>
      </c>
      <c r="C260" s="131" t="s">
        <v>17</v>
      </c>
      <c r="D260" s="131" t="n">
        <v>1323883.98223804</v>
      </c>
      <c r="E260" s="131" t="n">
        <v>6.27218404928333</v>
      </c>
    </row>
    <row r="261">
      <c r="A261" s="131" t="s">
        <v>178</v>
      </c>
      <c r="B261" s="131" t="s">
        <v>179</v>
      </c>
      <c r="C261" s="131" t="s">
        <v>16</v>
      </c>
      <c r="D261" s="131" t="n">
        <v>1160992.60305158</v>
      </c>
      <c r="E261" s="131" t="n">
        <v>4.80517086981807</v>
      </c>
    </row>
    <row r="262">
      <c r="A262" s="131" t="s">
        <v>178</v>
      </c>
      <c r="B262" s="131" t="s">
        <v>179</v>
      </c>
      <c r="C262" s="131" t="s">
        <v>17</v>
      </c>
      <c r="D262" s="131" t="n">
        <v>1137602.51213168</v>
      </c>
      <c r="E262" s="131" t="n">
        <v>5.33481901251428</v>
      </c>
    </row>
    <row r="263">
      <c r="A263" s="131" t="s">
        <v>180</v>
      </c>
      <c r="B263" s="131" t="s">
        <v>181</v>
      </c>
      <c r="C263" s="131" t="s">
        <v>16</v>
      </c>
      <c r="D263" s="131" t="n">
        <v>868948.595115383</v>
      </c>
      <c r="E263" s="131" t="n">
        <v>4.58395844606795</v>
      </c>
    </row>
    <row r="264">
      <c r="A264" s="131" t="s">
        <v>180</v>
      </c>
      <c r="B264" s="131" t="s">
        <v>181</v>
      </c>
      <c r="C264" s="131" t="s">
        <v>17</v>
      </c>
      <c r="D264" s="131" t="n">
        <v>832568.866894003</v>
      </c>
      <c r="E264" s="131" t="n">
        <v>5.90100000902609</v>
      </c>
    </row>
    <row r="265">
      <c r="A265" s="131" t="s">
        <v>182</v>
      </c>
      <c r="B265" s="131" t="s">
        <v>183</v>
      </c>
      <c r="C265" s="131" t="s">
        <v>16</v>
      </c>
      <c r="D265" s="131" t="n">
        <v>1390218.04056983</v>
      </c>
      <c r="E265" s="131" t="n">
        <v>4.32596276973128</v>
      </c>
    </row>
    <row r="266">
      <c r="A266" s="131" t="s">
        <v>182</v>
      </c>
      <c r="B266" s="131" t="s">
        <v>183</v>
      </c>
      <c r="C266" s="131" t="s">
        <v>17</v>
      </c>
      <c r="D266" s="131" t="n">
        <v>1382821.1458694</v>
      </c>
      <c r="E266" s="131" t="n">
        <v>7.97083949805263</v>
      </c>
    </row>
    <row r="267">
      <c r="A267" s="131" t="s">
        <v>184</v>
      </c>
      <c r="B267" s="131" t="s">
        <v>185</v>
      </c>
      <c r="C267" s="131" t="s">
        <v>16</v>
      </c>
      <c r="D267" s="131" t="n">
        <v>1132750.55132586</v>
      </c>
      <c r="E267" s="131" t="n">
        <v>5.38966989877715</v>
      </c>
    </row>
    <row r="268">
      <c r="A268" s="131" t="s">
        <v>184</v>
      </c>
      <c r="B268" s="131" t="s">
        <v>185</v>
      </c>
      <c r="C268" s="131" t="s">
        <v>17</v>
      </c>
      <c r="D268" s="131" t="n">
        <v>1022502.29756341</v>
      </c>
      <c r="E268" s="131" t="n">
        <v>5.55951081433263</v>
      </c>
    </row>
    <row r="269">
      <c r="A269" s="131" t="s">
        <v>186</v>
      </c>
      <c r="B269" s="131" t="s">
        <v>187</v>
      </c>
      <c r="C269" s="131" t="s">
        <v>16</v>
      </c>
      <c r="D269" s="131" t="n">
        <v>962696.924829272</v>
      </c>
      <c r="E269" s="131" t="n">
        <v>8.20204555281119</v>
      </c>
    </row>
    <row r="270">
      <c r="A270" s="131" t="s">
        <v>186</v>
      </c>
      <c r="B270" s="131" t="s">
        <v>187</v>
      </c>
      <c r="C270" s="131" t="s">
        <v>17</v>
      </c>
      <c r="D270" s="131" t="n">
        <v>738924.245174944</v>
      </c>
      <c r="E270" s="131" t="n">
        <v>6.9691119792196</v>
      </c>
    </row>
    <row r="271">
      <c r="A271" s="131" t="s">
        <v>188</v>
      </c>
      <c r="B271" s="131" t="s">
        <v>189</v>
      </c>
      <c r="C271" s="131" t="s">
        <v>16</v>
      </c>
      <c r="D271" s="131" t="n">
        <v>1110145.74413218</v>
      </c>
      <c r="E271" s="131" t="n">
        <v>4.42377510769863</v>
      </c>
    </row>
    <row r="272">
      <c r="A272" s="131" t="s">
        <v>188</v>
      </c>
      <c r="B272" s="131" t="s">
        <v>189</v>
      </c>
      <c r="C272" s="131" t="s">
        <v>17</v>
      </c>
      <c r="D272" s="131" t="n">
        <v>930627.394280148</v>
      </c>
      <c r="E272" s="131" t="n">
        <v>5.12603069239648</v>
      </c>
    </row>
    <row r="273">
      <c r="A273" s="131" t="s">
        <v>190</v>
      </c>
      <c r="B273" s="131" t="s">
        <v>191</v>
      </c>
      <c r="C273" s="131" t="s">
        <v>16</v>
      </c>
      <c r="D273" s="131" t="n">
        <v>1477301.51261515</v>
      </c>
      <c r="E273" s="131" t="n">
        <v>6.05958481663236</v>
      </c>
    </row>
    <row r="274">
      <c r="A274" s="131" t="s">
        <v>190</v>
      </c>
      <c r="B274" s="131" t="s">
        <v>191</v>
      </c>
      <c r="C274" s="131" t="s">
        <v>17</v>
      </c>
      <c r="D274" s="131" t="n">
        <v>1425243.035557</v>
      </c>
      <c r="E274" s="131" t="n">
        <v>7.30846451740496</v>
      </c>
    </row>
    <row r="275">
      <c r="A275" s="131" t="s">
        <v>192</v>
      </c>
      <c r="B275" s="131" t="s">
        <v>193</v>
      </c>
      <c r="C275" s="131" t="s">
        <v>16</v>
      </c>
      <c r="D275" s="131" t="n">
        <v>1037222.36156651</v>
      </c>
      <c r="E275" s="131" t="n">
        <v>9.72369045608603</v>
      </c>
    </row>
    <row r="276">
      <c r="A276" s="131" t="s">
        <v>192</v>
      </c>
      <c r="B276" s="131" t="s">
        <v>193</v>
      </c>
      <c r="C276" s="131" t="s">
        <v>17</v>
      </c>
      <c r="D276" s="131" t="n">
        <v>815482.080414196</v>
      </c>
      <c r="E276" s="131" t="n">
        <v>6.94170135687924</v>
      </c>
    </row>
    <row r="277">
      <c r="A277" s="131" t="s">
        <v>194</v>
      </c>
      <c r="B277" s="131" t="s">
        <v>195</v>
      </c>
      <c r="C277" s="131" t="s">
        <v>16</v>
      </c>
      <c r="D277" s="131" t="n">
        <v>946715.952241002</v>
      </c>
      <c r="E277" s="131" t="n">
        <v>4.51167235893083</v>
      </c>
    </row>
    <row r="278">
      <c r="A278" s="131" t="s">
        <v>194</v>
      </c>
      <c r="B278" s="131" t="s">
        <v>195</v>
      </c>
      <c r="C278" s="131" t="s">
        <v>17</v>
      </c>
      <c r="D278" s="131" t="n">
        <v>813039.720357068</v>
      </c>
      <c r="E278" s="131" t="n">
        <v>4.92570299146902</v>
      </c>
    </row>
    <row r="279">
      <c r="A279" s="131" t="s">
        <v>196</v>
      </c>
      <c r="B279" s="131" t="s">
        <v>197</v>
      </c>
      <c r="C279" s="131" t="s">
        <v>16</v>
      </c>
      <c r="D279" s="131" t="n">
        <v>836707.287618534</v>
      </c>
      <c r="E279" s="131" t="n">
        <v>4.95401618759425</v>
      </c>
    </row>
    <row r="280">
      <c r="A280" s="131" t="s">
        <v>196</v>
      </c>
      <c r="B280" s="131" t="s">
        <v>197</v>
      </c>
      <c r="C280" s="131" t="s">
        <v>17</v>
      </c>
      <c r="D280" s="131" t="n">
        <v>678286.386842206</v>
      </c>
      <c r="E280" s="131" t="n">
        <v>4.73873598921528</v>
      </c>
    </row>
    <row r="281">
      <c r="A281" s="131" t="s">
        <v>198</v>
      </c>
      <c r="B281" s="131" t="s">
        <v>199</v>
      </c>
      <c r="C281" s="131" t="s">
        <v>16</v>
      </c>
      <c r="D281" s="131" t="n">
        <v>1000397.82298588</v>
      </c>
      <c r="E281" s="131" t="n">
        <v>4.6267330999255</v>
      </c>
    </row>
    <row r="282">
      <c r="A282" s="131" t="s">
        <v>198</v>
      </c>
      <c r="B282" s="131" t="s">
        <v>199</v>
      </c>
      <c r="C282" s="131" t="s">
        <v>17</v>
      </c>
      <c r="D282" s="131" t="n">
        <v>988534.387794399</v>
      </c>
      <c r="E282" s="131" t="n">
        <v>5.74589100230322</v>
      </c>
    </row>
    <row r="283">
      <c r="A283" s="131" t="s">
        <v>200</v>
      </c>
      <c r="B283" s="131" t="s">
        <v>201</v>
      </c>
      <c r="C283" s="131" t="s">
        <v>16</v>
      </c>
      <c r="D283" s="131" t="n">
        <v>604879.282414941</v>
      </c>
      <c r="E283" s="131" t="n">
        <v>4.10279026458867</v>
      </c>
    </row>
    <row r="284">
      <c r="A284" s="131" t="s">
        <v>200</v>
      </c>
      <c r="B284" s="131" t="s">
        <v>201</v>
      </c>
      <c r="C284" s="131" t="s">
        <v>17</v>
      </c>
      <c r="D284" s="131" t="n">
        <v>539615.891199548</v>
      </c>
      <c r="E284" s="131" t="n">
        <v>5.19595617913349</v>
      </c>
    </row>
    <row r="285">
      <c r="A285" s="131" t="s">
        <v>202</v>
      </c>
      <c r="B285" s="131" t="s">
        <v>203</v>
      </c>
      <c r="C285" s="131" t="s">
        <v>16</v>
      </c>
      <c r="D285" s="131" t="n">
        <v>606395.665735543</v>
      </c>
      <c r="E285" s="131" t="n">
        <v>4.66941859670099</v>
      </c>
    </row>
    <row r="286">
      <c r="A286" s="131" t="s">
        <v>202</v>
      </c>
      <c r="B286" s="131" t="s">
        <v>203</v>
      </c>
      <c r="C286" s="131" t="s">
        <v>17</v>
      </c>
      <c r="D286" s="131" t="n">
        <v>499138.484609415</v>
      </c>
      <c r="E286" s="131" t="n">
        <v>5.73098756501499</v>
      </c>
    </row>
    <row r="287">
      <c r="A287" s="131" t="s">
        <v>204</v>
      </c>
      <c r="B287" s="131" t="s">
        <v>205</v>
      </c>
      <c r="C287" s="131" t="s">
        <v>16</v>
      </c>
      <c r="D287" s="131" t="n">
        <v>368524.64368822</v>
      </c>
      <c r="E287" s="131" t="n">
        <v>6.06181139632316</v>
      </c>
    </row>
    <row r="288">
      <c r="A288" s="131" t="s">
        <v>204</v>
      </c>
      <c r="B288" s="131" t="s">
        <v>205</v>
      </c>
      <c r="C288" s="131" t="s">
        <v>17</v>
      </c>
      <c r="D288" s="131" t="n">
        <v>294517.880082044</v>
      </c>
      <c r="E288" s="131" t="n">
        <v>7.51463385443662</v>
      </c>
    </row>
    <row r="289">
      <c r="A289" s="131" t="s">
        <v>206</v>
      </c>
      <c r="B289" s="131" t="s">
        <v>207</v>
      </c>
      <c r="C289" s="131" t="s">
        <v>16</v>
      </c>
      <c r="D289" s="131" t="n">
        <v>882092.469603953</v>
      </c>
      <c r="E289" s="131" t="n">
        <v>11.4665756773089</v>
      </c>
    </row>
    <row r="290">
      <c r="A290" s="131" t="s">
        <v>206</v>
      </c>
      <c r="B290" s="131" t="s">
        <v>207</v>
      </c>
      <c r="C290" s="131" t="s">
        <v>17</v>
      </c>
      <c r="D290" s="131" t="n">
        <v>639674.673651303</v>
      </c>
      <c r="E290" s="131" t="n">
        <v>5.43902894131364</v>
      </c>
    </row>
    <row r="291">
      <c r="A291" s="131" t="s">
        <v>208</v>
      </c>
      <c r="B291" s="131" t="s">
        <v>209</v>
      </c>
      <c r="C291" s="131" t="s">
        <v>16</v>
      </c>
      <c r="D291" s="131" t="n">
        <v>598096.746678675</v>
      </c>
      <c r="E291" s="131" t="n">
        <v>3.4715450772636</v>
      </c>
    </row>
    <row r="292">
      <c r="A292" s="131" t="s">
        <v>208</v>
      </c>
      <c r="B292" s="131" t="s">
        <v>209</v>
      </c>
      <c r="C292" s="131" t="s">
        <v>17</v>
      </c>
      <c r="D292" s="131" t="n">
        <v>565511.115700866</v>
      </c>
      <c r="E292" s="131" t="n">
        <v>4.4243070775727</v>
      </c>
    </row>
    <row r="293">
      <c r="A293" s="131" t="s">
        <v>210</v>
      </c>
      <c r="B293" s="131" t="s">
        <v>211</v>
      </c>
      <c r="C293" s="131" t="s">
        <v>16</v>
      </c>
      <c r="D293" s="131" t="n">
        <v>565982.928887649</v>
      </c>
      <c r="E293" s="131" t="n">
        <v>5.25629149776071</v>
      </c>
    </row>
    <row r="294">
      <c r="A294" s="131" t="s">
        <v>210</v>
      </c>
      <c r="B294" s="131" t="s">
        <v>211</v>
      </c>
      <c r="C294" s="131" t="s">
        <v>17</v>
      </c>
      <c r="D294" s="131" t="n">
        <v>505505.47366738</v>
      </c>
      <c r="E294" s="131" t="n">
        <v>6.02168256861664</v>
      </c>
    </row>
    <row r="295">
      <c r="A295" s="131" t="s">
        <v>212</v>
      </c>
      <c r="B295" s="131" t="s">
        <v>213</v>
      </c>
      <c r="C295" s="131" t="s">
        <v>16</v>
      </c>
      <c r="D295" s="131" t="n">
        <v>549093.517263319</v>
      </c>
      <c r="E295" s="131" t="n">
        <v>6.07888917855183</v>
      </c>
    </row>
    <row r="296">
      <c r="A296" s="131" t="s">
        <v>212</v>
      </c>
      <c r="B296" s="131" t="s">
        <v>213</v>
      </c>
      <c r="C296" s="131" t="s">
        <v>17</v>
      </c>
      <c r="D296" s="131" t="n">
        <v>445625.632899497</v>
      </c>
      <c r="E296" s="131" t="n">
        <v>5.8922383349748</v>
      </c>
    </row>
    <row r="297">
      <c r="A297" s="131" t="s">
        <v>214</v>
      </c>
      <c r="B297" s="131" t="s">
        <v>215</v>
      </c>
      <c r="C297" s="131" t="s">
        <v>16</v>
      </c>
      <c r="D297" s="131" t="n">
        <v>656314.452631297</v>
      </c>
      <c r="E297" s="131" t="n">
        <v>3.91501085712142</v>
      </c>
    </row>
    <row r="298">
      <c r="A298" s="131" t="s">
        <v>214</v>
      </c>
      <c r="B298" s="131" t="s">
        <v>215</v>
      </c>
      <c r="C298" s="131" t="s">
        <v>17</v>
      </c>
      <c r="D298" s="131" t="n">
        <v>655645.684595663</v>
      </c>
      <c r="E298" s="131" t="n">
        <v>5.62897967950018</v>
      </c>
    </row>
    <row r="299">
      <c r="A299" s="131" t="s">
        <v>216</v>
      </c>
      <c r="B299" s="131" t="s">
        <v>217</v>
      </c>
      <c r="C299" s="131" t="s">
        <v>16</v>
      </c>
      <c r="D299" s="131" t="n">
        <v>916213.266411639</v>
      </c>
      <c r="E299" s="131" t="n">
        <v>5.40688140662909</v>
      </c>
    </row>
    <row r="300">
      <c r="A300" s="131" t="s">
        <v>216</v>
      </c>
      <c r="B300" s="131" t="s">
        <v>217</v>
      </c>
      <c r="C300" s="131" t="s">
        <v>17</v>
      </c>
      <c r="D300" s="131" t="n">
        <v>946850.423082104</v>
      </c>
      <c r="E300" s="131" t="n">
        <v>6.53029468557327</v>
      </c>
    </row>
    <row r="301">
      <c r="A301" s="131" t="s">
        <v>218</v>
      </c>
      <c r="B301" s="131" t="s">
        <v>219</v>
      </c>
      <c r="C301" s="131" t="s">
        <v>16</v>
      </c>
      <c r="D301" s="131" t="n">
        <v>622974.601266864</v>
      </c>
      <c r="E301" s="131" t="n">
        <v>4.18106818920916</v>
      </c>
    </row>
    <row r="302">
      <c r="A302" s="131" t="s">
        <v>218</v>
      </c>
      <c r="B302" s="131" t="s">
        <v>219</v>
      </c>
      <c r="C302" s="131" t="s">
        <v>17</v>
      </c>
      <c r="D302" s="131" t="n">
        <v>590909.746312523</v>
      </c>
      <c r="E302" s="131" t="n">
        <v>4.72718571122055</v>
      </c>
    </row>
    <row r="303">
      <c r="A303" s="131" t="s">
        <v>220</v>
      </c>
      <c r="B303" s="131" t="s">
        <v>221</v>
      </c>
      <c r="C303" s="131" t="s">
        <v>16</v>
      </c>
      <c r="D303" s="131" t="n">
        <v>518553.786187922</v>
      </c>
      <c r="E303" s="131" t="n">
        <v>3.88122393893307</v>
      </c>
    </row>
    <row r="304">
      <c r="A304" s="131" t="s">
        <v>220</v>
      </c>
      <c r="B304" s="131" t="s">
        <v>221</v>
      </c>
      <c r="C304" s="131" t="s">
        <v>17</v>
      </c>
      <c r="D304" s="131" t="n">
        <v>441385.184599374</v>
      </c>
      <c r="E304" s="131" t="n">
        <v>4.84008855292097</v>
      </c>
    </row>
    <row r="305">
      <c r="A305" s="131" t="s">
        <v>222</v>
      </c>
      <c r="B305" s="131" t="s">
        <v>223</v>
      </c>
      <c r="C305" s="131" t="s">
        <v>16</v>
      </c>
      <c r="D305" s="131" t="n">
        <v>698669.627711181</v>
      </c>
      <c r="E305" s="131" t="n">
        <v>4.82713238028915</v>
      </c>
    </row>
    <row r="306">
      <c r="A306" s="131" t="s">
        <v>222</v>
      </c>
      <c r="B306" s="131" t="s">
        <v>223</v>
      </c>
      <c r="C306" s="131" t="s">
        <v>17</v>
      </c>
      <c r="D306" s="131" t="n">
        <v>618995.740149009</v>
      </c>
      <c r="E306" s="131" t="n">
        <v>6.65099734496002</v>
      </c>
    </row>
    <row r="307">
      <c r="A307" s="131" t="s">
        <v>224</v>
      </c>
      <c r="B307" s="131" t="s">
        <v>225</v>
      </c>
      <c r="C307" s="131" t="s">
        <v>16</v>
      </c>
      <c r="D307" s="131" t="n">
        <v>596947.775915776</v>
      </c>
      <c r="E307" s="131" t="n">
        <v>4.4673626992484</v>
      </c>
    </row>
    <row r="308">
      <c r="A308" s="131" t="s">
        <v>224</v>
      </c>
      <c r="B308" s="131" t="s">
        <v>225</v>
      </c>
      <c r="C308" s="131" t="s">
        <v>17</v>
      </c>
      <c r="D308" s="131" t="n">
        <v>473803.138701406</v>
      </c>
      <c r="E308" s="131" t="n">
        <v>5.3762198793311</v>
      </c>
    </row>
    <row r="309">
      <c r="A309" s="131" t="s">
        <v>226</v>
      </c>
      <c r="B309" s="131" t="s">
        <v>227</v>
      </c>
      <c r="C309" s="131" t="s">
        <v>16</v>
      </c>
      <c r="D309" s="131" t="n">
        <v>741274.926910533</v>
      </c>
      <c r="E309" s="131" t="n">
        <v>4.53824800379062</v>
      </c>
    </row>
    <row r="310">
      <c r="A310" s="131" t="s">
        <v>226</v>
      </c>
      <c r="B310" s="131" t="s">
        <v>227</v>
      </c>
      <c r="C310" s="131" t="s">
        <v>17</v>
      </c>
      <c r="D310" s="131" t="n">
        <v>752492.871559671</v>
      </c>
      <c r="E310" s="131" t="n">
        <v>6.59169027322158</v>
      </c>
    </row>
    <row r="311">
      <c r="A311" s="131" t="s">
        <v>228</v>
      </c>
      <c r="B311" s="131" t="s">
        <v>229</v>
      </c>
      <c r="C311" s="131" t="s">
        <v>16</v>
      </c>
      <c r="D311" s="131" t="n">
        <v>1775436.69669869</v>
      </c>
      <c r="E311" s="131" t="n">
        <v>3.65739643852513</v>
      </c>
    </row>
    <row r="312">
      <c r="A312" s="131" t="s">
        <v>228</v>
      </c>
      <c r="B312" s="131" t="s">
        <v>229</v>
      </c>
      <c r="C312" s="131" t="s">
        <v>17</v>
      </c>
      <c r="D312" s="131" t="n">
        <v>1790170.08740083</v>
      </c>
      <c r="E312" s="131" t="n">
        <v>4.52742528029389</v>
      </c>
    </row>
    <row r="313">
      <c r="A313" s="131" t="s">
        <v>230</v>
      </c>
      <c r="B313" s="131" t="s">
        <v>231</v>
      </c>
      <c r="C313" s="131" t="s">
        <v>16</v>
      </c>
      <c r="D313" s="131" t="n">
        <v>1341482.90013758</v>
      </c>
      <c r="E313" s="131" t="n">
        <v>5.54997910016093</v>
      </c>
    </row>
    <row r="314">
      <c r="A314" s="131" t="s">
        <v>230</v>
      </c>
      <c r="B314" s="131" t="s">
        <v>231</v>
      </c>
      <c r="C314" s="131" t="s">
        <v>17</v>
      </c>
      <c r="D314" s="131" t="n">
        <v>1232929.99678079</v>
      </c>
      <c r="E314" s="131" t="n">
        <v>5.57091107984956</v>
      </c>
    </row>
    <row r="315">
      <c r="A315" s="131" t="s">
        <v>232</v>
      </c>
      <c r="B315" s="131" t="s">
        <v>233</v>
      </c>
      <c r="C315" s="131" t="s">
        <v>16</v>
      </c>
      <c r="D315" s="131" t="n">
        <v>749453.11053247</v>
      </c>
      <c r="E315" s="131" t="n">
        <v>3.86000618443297</v>
      </c>
    </row>
    <row r="316">
      <c r="A316" s="131" t="s">
        <v>232</v>
      </c>
      <c r="B316" s="131" t="s">
        <v>233</v>
      </c>
      <c r="C316" s="131" t="s">
        <v>17</v>
      </c>
      <c r="D316" s="131" t="n">
        <v>784135.659018602</v>
      </c>
      <c r="E316" s="131" t="n">
        <v>5.74269307252854</v>
      </c>
    </row>
    <row r="317">
      <c r="A317" s="131" t="s">
        <v>234</v>
      </c>
      <c r="B317" s="131" t="s">
        <v>235</v>
      </c>
      <c r="C317" s="131" t="s">
        <v>16</v>
      </c>
      <c r="D317" s="131" t="n">
        <v>1198187.06284196</v>
      </c>
      <c r="E317" s="131" t="n">
        <v>6.81393353715211</v>
      </c>
    </row>
    <row r="318">
      <c r="A318" s="131" t="s">
        <v>234</v>
      </c>
      <c r="B318" s="131" t="s">
        <v>235</v>
      </c>
      <c r="C318" s="131" t="s">
        <v>17</v>
      </c>
      <c r="D318" s="131" t="n">
        <v>967164.066233232</v>
      </c>
      <c r="E318" s="131" t="n">
        <v>6.47905114415565</v>
      </c>
    </row>
    <row r="319">
      <c r="A319" s="131" t="s">
        <v>236</v>
      </c>
      <c r="B319" s="131" t="s">
        <v>237</v>
      </c>
      <c r="C319" s="131" t="s">
        <v>16</v>
      </c>
      <c r="D319" s="131" t="n">
        <v>727987.717319631</v>
      </c>
      <c r="E319" s="131" t="n">
        <v>3.03717991318535</v>
      </c>
    </row>
    <row r="320">
      <c r="A320" s="131" t="s">
        <v>236</v>
      </c>
      <c r="B320" s="131" t="s">
        <v>237</v>
      </c>
      <c r="C320" s="131" t="s">
        <v>17</v>
      </c>
      <c r="D320" s="131" t="n">
        <v>663699.973106692</v>
      </c>
      <c r="E320" s="131" t="n">
        <v>5.62420344249795</v>
      </c>
    </row>
    <row r="321">
      <c r="A321" s="131" t="s">
        <v>238</v>
      </c>
      <c r="B321" s="131" t="s">
        <v>239</v>
      </c>
      <c r="C321" s="131" t="s">
        <v>16</v>
      </c>
      <c r="D321" s="131" t="n">
        <v>1005819.85757969</v>
      </c>
      <c r="E321" s="131" t="n">
        <v>5.0645787648975</v>
      </c>
    </row>
    <row r="322">
      <c r="A322" s="131" t="s">
        <v>238</v>
      </c>
      <c r="B322" s="131" t="s">
        <v>239</v>
      </c>
      <c r="C322" s="131" t="s">
        <v>17</v>
      </c>
      <c r="D322" s="131" t="n">
        <v>958245.64890067</v>
      </c>
      <c r="E322" s="131" t="n">
        <v>5.37444854736826</v>
      </c>
    </row>
    <row r="323">
      <c r="A323" s="131" t="s">
        <v>240</v>
      </c>
      <c r="B323" s="131" t="s">
        <v>241</v>
      </c>
      <c r="C323" s="131" t="s">
        <v>16</v>
      </c>
      <c r="D323" s="131" t="n">
        <v>1146458.00158176</v>
      </c>
      <c r="E323" s="131" t="n">
        <v>9.51845322662876</v>
      </c>
    </row>
    <row r="324">
      <c r="A324" s="131" t="s">
        <v>240</v>
      </c>
      <c r="B324" s="131" t="s">
        <v>241</v>
      </c>
      <c r="C324" s="131" t="s">
        <v>17</v>
      </c>
      <c r="D324" s="131" t="n">
        <v>990460.450740429</v>
      </c>
      <c r="E324" s="131" t="n">
        <v>9.47068388770692</v>
      </c>
    </row>
    <row r="325">
      <c r="A325" s="131" t="s">
        <v>242</v>
      </c>
      <c r="B325" s="131" t="s">
        <v>243</v>
      </c>
      <c r="C325" s="131" t="s">
        <v>16</v>
      </c>
      <c r="D325" s="131" t="n">
        <v>965266.240118729</v>
      </c>
      <c r="E325" s="131" t="n">
        <v>5.12617603084298</v>
      </c>
    </row>
    <row r="326">
      <c r="A326" s="131" t="s">
        <v>242</v>
      </c>
      <c r="B326" s="131" t="s">
        <v>243</v>
      </c>
      <c r="C326" s="131" t="s">
        <v>17</v>
      </c>
      <c r="D326" s="131" t="n">
        <v>898742.551672806</v>
      </c>
      <c r="E326" s="131" t="n">
        <v>8.77134020031783</v>
      </c>
    </row>
    <row r="327">
      <c r="A327" s="131" t="s">
        <v>244</v>
      </c>
      <c r="B327" s="131" t="s">
        <v>245</v>
      </c>
      <c r="C327" s="131" t="s">
        <v>16</v>
      </c>
      <c r="D327" s="131" t="n">
        <v>592540.719274232</v>
      </c>
      <c r="E327" s="131" t="n">
        <v>4.71684329074964</v>
      </c>
    </row>
    <row r="328">
      <c r="A328" s="131" t="s">
        <v>244</v>
      </c>
      <c r="B328" s="131" t="s">
        <v>245</v>
      </c>
      <c r="C328" s="131" t="s">
        <v>17</v>
      </c>
      <c r="D328" s="131" t="n">
        <v>469131.011764465</v>
      </c>
      <c r="E328" s="131" t="n">
        <v>7.5747456675483</v>
      </c>
    </row>
    <row r="329">
      <c r="A329" s="131" t="s">
        <v>246</v>
      </c>
      <c r="B329" s="131" t="s">
        <v>247</v>
      </c>
      <c r="C329" s="131" t="s">
        <v>16</v>
      </c>
      <c r="D329" s="131" t="n">
        <v>666911.673143873</v>
      </c>
      <c r="E329" s="131" t="n">
        <v>4.49889536972027</v>
      </c>
    </row>
    <row r="330">
      <c r="A330" s="131" t="s">
        <v>246</v>
      </c>
      <c r="B330" s="131" t="s">
        <v>247</v>
      </c>
      <c r="C330" s="131" t="s">
        <v>17</v>
      </c>
      <c r="D330" s="131" t="n">
        <v>593044.066673484</v>
      </c>
      <c r="E330" s="131" t="n">
        <v>5.67806394150088</v>
      </c>
    </row>
    <row r="331">
      <c r="A331" s="131" t="s">
        <v>248</v>
      </c>
      <c r="B331" s="131" t="s">
        <v>249</v>
      </c>
      <c r="C331" s="131" t="s">
        <v>16</v>
      </c>
      <c r="D331" s="131" t="n">
        <v>657293.414613494</v>
      </c>
      <c r="E331" s="131" t="n">
        <v>3.53409644098194</v>
      </c>
    </row>
    <row r="332">
      <c r="A332" s="131" t="s">
        <v>248</v>
      </c>
      <c r="B332" s="131" t="s">
        <v>249</v>
      </c>
      <c r="C332" s="131" t="s">
        <v>17</v>
      </c>
      <c r="D332" s="131" t="n">
        <v>606534.016773399</v>
      </c>
      <c r="E332" s="131" t="n">
        <v>5.78739582036401</v>
      </c>
    </row>
    <row r="333">
      <c r="A333" s="131" t="s">
        <v>250</v>
      </c>
      <c r="B333" s="131" t="s">
        <v>251</v>
      </c>
      <c r="C333" s="131" t="s">
        <v>16</v>
      </c>
      <c r="D333" s="131" t="n">
        <v>853271.016246388</v>
      </c>
      <c r="E333" s="131" t="n">
        <v>4.80707078957583</v>
      </c>
    </row>
    <row r="334">
      <c r="A334" s="131" t="s">
        <v>250</v>
      </c>
      <c r="B334" s="131" t="s">
        <v>251</v>
      </c>
      <c r="C334" s="131" t="s">
        <v>17</v>
      </c>
      <c r="D334" s="131" t="n">
        <v>696447.139633573</v>
      </c>
      <c r="E334" s="131" t="n">
        <v>5.16002402060209</v>
      </c>
    </row>
    <row r="335">
      <c r="A335" s="131" t="s">
        <v>252</v>
      </c>
      <c r="B335" s="131" t="s">
        <v>253</v>
      </c>
      <c r="C335" s="131" t="s">
        <v>16</v>
      </c>
      <c r="D335" s="131" t="n">
        <v>646020.171571984</v>
      </c>
      <c r="E335" s="131" t="n">
        <v>5.26337502611053</v>
      </c>
    </row>
    <row r="336">
      <c r="A336" s="131" t="s">
        <v>252</v>
      </c>
      <c r="B336" s="131" t="s">
        <v>253</v>
      </c>
      <c r="C336" s="131" t="s">
        <v>17</v>
      </c>
      <c r="D336" s="131" t="n">
        <v>589571.332221931</v>
      </c>
      <c r="E336" s="131" t="n">
        <v>6.23423473324496</v>
      </c>
    </row>
    <row r="337">
      <c r="A337" s="131" t="s">
        <v>254</v>
      </c>
      <c r="B337" s="131" t="s">
        <v>255</v>
      </c>
      <c r="C337" s="131" t="s">
        <v>16</v>
      </c>
      <c r="D337" s="131" t="n">
        <v>654464.704701664</v>
      </c>
      <c r="E337" s="131" t="n">
        <v>5.91216858793006</v>
      </c>
    </row>
    <row r="338">
      <c r="A338" s="131" t="s">
        <v>254</v>
      </c>
      <c r="B338" s="131" t="s">
        <v>255</v>
      </c>
      <c r="C338" s="131" t="s">
        <v>17</v>
      </c>
      <c r="D338" s="131" t="n">
        <v>588841.930538057</v>
      </c>
      <c r="E338" s="131" t="n">
        <v>4.35517823956624</v>
      </c>
    </row>
    <row r="339">
      <c r="A339" s="131" t="s">
        <v>256</v>
      </c>
      <c r="B339" s="131" t="s">
        <v>257</v>
      </c>
      <c r="C339" s="131" t="s">
        <v>16</v>
      </c>
      <c r="D339" s="131" t="n">
        <v>669516.605755691</v>
      </c>
      <c r="E339" s="131" t="n">
        <v>5.86873547285032</v>
      </c>
    </row>
    <row r="340">
      <c r="A340" s="131" t="s">
        <v>256</v>
      </c>
      <c r="B340" s="131" t="s">
        <v>257</v>
      </c>
      <c r="C340" s="131" t="s">
        <v>17</v>
      </c>
      <c r="D340" s="131" t="n">
        <v>555454.562180175</v>
      </c>
      <c r="E340" s="131" t="n">
        <v>5.17898011028821</v>
      </c>
    </row>
    <row r="341">
      <c r="A341" s="131" t="s">
        <v>258</v>
      </c>
      <c r="B341" s="131" t="s">
        <v>259</v>
      </c>
      <c r="C341" s="131" t="s">
        <v>16</v>
      </c>
      <c r="D341" s="131" t="n">
        <v>596378.98334815</v>
      </c>
      <c r="E341" s="131" t="n">
        <v>3.6138625810187</v>
      </c>
    </row>
    <row r="342">
      <c r="A342" s="131" t="s">
        <v>258</v>
      </c>
      <c r="B342" s="131" t="s">
        <v>259</v>
      </c>
      <c r="C342" s="131" t="s">
        <v>17</v>
      </c>
      <c r="D342" s="131" t="n">
        <v>571179.396265908</v>
      </c>
      <c r="E342" s="131" t="n">
        <v>5.50600318735624</v>
      </c>
    </row>
    <row r="343">
      <c r="A343" s="131" t="s">
        <v>260</v>
      </c>
      <c r="B343" s="131" t="s">
        <v>261</v>
      </c>
      <c r="C343" s="131" t="s">
        <v>16</v>
      </c>
      <c r="D343" s="131" t="n">
        <v>765737.305027039</v>
      </c>
      <c r="E343" s="131" t="n">
        <v>5.39880752730344</v>
      </c>
    </row>
    <row r="344">
      <c r="A344" s="131" t="s">
        <v>260</v>
      </c>
      <c r="B344" s="131" t="s">
        <v>261</v>
      </c>
      <c r="C344" s="131" t="s">
        <v>17</v>
      </c>
      <c r="D344" s="131" t="n">
        <v>630179.798889867</v>
      </c>
      <c r="E344" s="131" t="n">
        <v>5.26095253145645</v>
      </c>
    </row>
    <row r="345">
      <c r="A345" s="131" t="s">
        <v>262</v>
      </c>
      <c r="B345" s="131" t="s">
        <v>263</v>
      </c>
      <c r="C345" s="131" t="s">
        <v>16</v>
      </c>
      <c r="D345" s="131" t="n">
        <v>2583131.5372665</v>
      </c>
      <c r="E345" s="131" t="n">
        <v>9.91335938327199</v>
      </c>
    </row>
    <row r="346">
      <c r="A346" s="131" t="s">
        <v>262</v>
      </c>
      <c r="B346" s="131" t="s">
        <v>263</v>
      </c>
      <c r="C346" s="131" t="s">
        <v>17</v>
      </c>
      <c r="D346" s="131" t="n">
        <v>1823095.545311</v>
      </c>
      <c r="E346" s="131" t="n">
        <v>10.1962037277071</v>
      </c>
    </row>
    <row r="347">
      <c r="A347" s="131" t="s">
        <v>264</v>
      </c>
      <c r="B347" s="131" t="s">
        <v>265</v>
      </c>
      <c r="C347" s="131" t="s">
        <v>16</v>
      </c>
      <c r="D347" s="131" t="n">
        <v>1924017.78224722</v>
      </c>
      <c r="E347" s="131" t="n">
        <v>10.8420048255755</v>
      </c>
    </row>
    <row r="348">
      <c r="A348" s="131" t="s">
        <v>264</v>
      </c>
      <c r="B348" s="131" t="s">
        <v>265</v>
      </c>
      <c r="C348" s="131" t="s">
        <v>17</v>
      </c>
      <c r="D348" s="131" t="n">
        <v>1506681.78031262</v>
      </c>
      <c r="E348" s="131" t="n">
        <v>8.14742701092354</v>
      </c>
    </row>
    <row r="349">
      <c r="A349" s="131" t="s">
        <v>266</v>
      </c>
      <c r="B349" s="131" t="s">
        <v>267</v>
      </c>
      <c r="C349" s="131" t="s">
        <v>16</v>
      </c>
      <c r="D349" s="131" t="n">
        <v>873223.998398958</v>
      </c>
      <c r="E349" s="131" t="n">
        <v>7.8221963231635</v>
      </c>
    </row>
    <row r="350">
      <c r="A350" s="131" t="s">
        <v>266</v>
      </c>
      <c r="B350" s="131" t="s">
        <v>267</v>
      </c>
      <c r="C350" s="131" t="s">
        <v>17</v>
      </c>
      <c r="D350" s="131" t="n">
        <v>738469.674968406</v>
      </c>
      <c r="E350" s="131" t="n">
        <v>7.24824997217014</v>
      </c>
    </row>
    <row r="351">
      <c r="A351" s="131" t="s">
        <v>268</v>
      </c>
      <c r="B351" s="131" t="s">
        <v>269</v>
      </c>
      <c r="C351" s="131" t="s">
        <v>16</v>
      </c>
      <c r="D351" s="131" t="n">
        <v>568595.259375802</v>
      </c>
      <c r="E351" s="131" t="n">
        <v>4.92527143459379</v>
      </c>
    </row>
    <row r="352">
      <c r="A352" s="131" t="s">
        <v>268</v>
      </c>
      <c r="B352" s="131" t="s">
        <v>269</v>
      </c>
      <c r="C352" s="131" t="s">
        <v>17</v>
      </c>
      <c r="D352" s="131" t="n">
        <v>499566.664142854</v>
      </c>
      <c r="E352" s="131" t="n">
        <v>6.13065055673938</v>
      </c>
    </row>
    <row r="353">
      <c r="A353" s="131" t="s">
        <v>270</v>
      </c>
      <c r="B353" s="131" t="s">
        <v>271</v>
      </c>
      <c r="C353" s="131" t="s">
        <v>16</v>
      </c>
      <c r="D353" s="131" t="n">
        <v>1914133.12325845</v>
      </c>
      <c r="E353" s="131" t="n">
        <v>6.97683017766857</v>
      </c>
    </row>
    <row r="354">
      <c r="A354" s="131" t="s">
        <v>270</v>
      </c>
      <c r="B354" s="131" t="s">
        <v>271</v>
      </c>
      <c r="C354" s="131" t="s">
        <v>17</v>
      </c>
      <c r="D354" s="131" t="n">
        <v>1767949.00080635</v>
      </c>
      <c r="E354" s="131" t="n">
        <v>8.08518274222049</v>
      </c>
    </row>
    <row r="355">
      <c r="A355" s="131" t="s">
        <v>272</v>
      </c>
      <c r="B355" s="131" t="s">
        <v>273</v>
      </c>
      <c r="C355" s="131" t="s">
        <v>16</v>
      </c>
      <c r="D355" s="131" t="n">
        <v>2814766.80074907</v>
      </c>
      <c r="E355" s="131" t="n">
        <v>4.79749429981276</v>
      </c>
    </row>
    <row r="356">
      <c r="A356" s="131" t="s">
        <v>272</v>
      </c>
      <c r="B356" s="131" t="s">
        <v>273</v>
      </c>
      <c r="C356" s="131" t="s">
        <v>17</v>
      </c>
      <c r="D356" s="131" t="n">
        <v>2619552.08150523</v>
      </c>
      <c r="E356" s="131" t="n">
        <v>4.48798028892305</v>
      </c>
    </row>
    <row r="357">
      <c r="A357" s="131" t="s">
        <v>274</v>
      </c>
      <c r="B357" s="131" t="s">
        <v>275</v>
      </c>
      <c r="C357" s="131" t="s">
        <v>16</v>
      </c>
      <c r="D357" s="131" t="n">
        <v>3251920.22312598</v>
      </c>
      <c r="E357" s="131" t="n">
        <v>4.58067938258609</v>
      </c>
    </row>
    <row r="358">
      <c r="A358" s="131" t="s">
        <v>274</v>
      </c>
      <c r="B358" s="131" t="s">
        <v>275</v>
      </c>
      <c r="C358" s="131" t="s">
        <v>17</v>
      </c>
      <c r="D358" s="131" t="n">
        <v>2608006.15744827</v>
      </c>
      <c r="E358" s="131" t="n">
        <v>3.60750306575341</v>
      </c>
    </row>
    <row r="359">
      <c r="A359" s="131" t="s">
        <v>276</v>
      </c>
      <c r="B359" s="131" t="s">
        <v>277</v>
      </c>
      <c r="C359" s="131" t="s">
        <v>16</v>
      </c>
      <c r="D359" s="131" t="n">
        <v>1268228.70130198</v>
      </c>
      <c r="E359" s="131" t="n">
        <v>7.51964020833903</v>
      </c>
    </row>
    <row r="360">
      <c r="A360" s="131" t="s">
        <v>276</v>
      </c>
      <c r="B360" s="131" t="s">
        <v>277</v>
      </c>
      <c r="C360" s="131" t="s">
        <v>17</v>
      </c>
      <c r="D360" s="131" t="n">
        <v>1023819.23269432</v>
      </c>
      <c r="E360" s="131" t="n">
        <v>7.48746834186111</v>
      </c>
    </row>
    <row r="361">
      <c r="A361" s="131" t="s">
        <v>278</v>
      </c>
      <c r="B361" s="131" t="s">
        <v>279</v>
      </c>
      <c r="C361" s="131" t="s">
        <v>16</v>
      </c>
      <c r="D361" s="131" t="n">
        <v>3159889.20333364</v>
      </c>
      <c r="E361" s="131" t="n">
        <v>5.66943455010156</v>
      </c>
    </row>
    <row r="362">
      <c r="A362" s="131" t="s">
        <v>278</v>
      </c>
      <c r="B362" s="131" t="s">
        <v>279</v>
      </c>
      <c r="C362" s="131" t="s">
        <v>17</v>
      </c>
      <c r="D362" s="131" t="n">
        <v>2612740.77276516</v>
      </c>
      <c r="E362" s="131" t="n">
        <v>5.30073704164567</v>
      </c>
    </row>
    <row r="363">
      <c r="A363" s="131" t="s">
        <v>280</v>
      </c>
      <c r="B363" s="131" t="s">
        <v>281</v>
      </c>
      <c r="C363" s="131" t="s">
        <v>16</v>
      </c>
      <c r="D363" s="131" t="n">
        <v>4582800.60442709</v>
      </c>
      <c r="E363" s="131" t="n">
        <v>3.2054820575389</v>
      </c>
    </row>
    <row r="364">
      <c r="A364" s="131" t="s">
        <v>280</v>
      </c>
      <c r="B364" s="131" t="s">
        <v>281</v>
      </c>
      <c r="C364" s="131" t="s">
        <v>17</v>
      </c>
      <c r="D364" s="131" t="n">
        <v>4387383.17212926</v>
      </c>
      <c r="E364" s="131" t="n">
        <v>6.28245976148982</v>
      </c>
    </row>
    <row r="365">
      <c r="A365" s="131" t="s">
        <v>282</v>
      </c>
      <c r="B365" s="131" t="s">
        <v>283</v>
      </c>
      <c r="C365" s="131" t="s">
        <v>16</v>
      </c>
      <c r="D365" s="131" t="n">
        <v>3405246.0110807</v>
      </c>
      <c r="E365" s="131" t="n">
        <v>4.19886612546284</v>
      </c>
    </row>
    <row r="366">
      <c r="A366" s="131" t="s">
        <v>282</v>
      </c>
      <c r="B366" s="131" t="s">
        <v>283</v>
      </c>
      <c r="C366" s="131" t="s">
        <v>17</v>
      </c>
      <c r="D366" s="131" t="n">
        <v>2576189.53896089</v>
      </c>
      <c r="E366" s="131" t="n">
        <v>4.95895506040327</v>
      </c>
    </row>
    <row r="367">
      <c r="A367" s="131" t="s">
        <v>284</v>
      </c>
      <c r="B367" s="131" t="s">
        <v>285</v>
      </c>
      <c r="C367" s="131" t="s">
        <v>16</v>
      </c>
      <c r="D367" s="131" t="n">
        <v>2808270.33288354</v>
      </c>
      <c r="E367" s="131" t="n">
        <v>4.99398201294517</v>
      </c>
    </row>
    <row r="368">
      <c r="A368" s="131" t="s">
        <v>284</v>
      </c>
      <c r="B368" s="131" t="s">
        <v>285</v>
      </c>
      <c r="C368" s="131" t="s">
        <v>17</v>
      </c>
      <c r="D368" s="131" t="n">
        <v>2582518.95183418</v>
      </c>
      <c r="E368" s="131" t="n">
        <v>5.80206664969297</v>
      </c>
    </row>
    <row r="369">
      <c r="A369" s="131" t="s">
        <v>286</v>
      </c>
      <c r="B369" s="131" t="s">
        <v>287</v>
      </c>
      <c r="C369" s="131" t="s">
        <v>16</v>
      </c>
      <c r="D369" s="131" t="n">
        <v>2687652.41009813</v>
      </c>
      <c r="E369" s="131" t="n">
        <v>4.22869357136627</v>
      </c>
    </row>
    <row r="370">
      <c r="A370" s="131" t="s">
        <v>286</v>
      </c>
      <c r="B370" s="131" t="s">
        <v>287</v>
      </c>
      <c r="C370" s="131" t="s">
        <v>17</v>
      </c>
      <c r="D370" s="131" t="n">
        <v>2378473.72637879</v>
      </c>
      <c r="E370" s="131" t="n">
        <v>3.98061936608564</v>
      </c>
    </row>
    <row r="371">
      <c r="A371" s="131" t="s">
        <v>288</v>
      </c>
      <c r="B371" s="131" t="s">
        <v>289</v>
      </c>
      <c r="C371" s="131" t="s">
        <v>16</v>
      </c>
      <c r="D371" s="131" t="n">
        <v>910530.263018314</v>
      </c>
      <c r="E371" s="131" t="n">
        <v>8.23243541860526</v>
      </c>
    </row>
    <row r="372">
      <c r="A372" s="131" t="s">
        <v>288</v>
      </c>
      <c r="B372" s="131" t="s">
        <v>289</v>
      </c>
      <c r="C372" s="131" t="s">
        <v>17</v>
      </c>
      <c r="D372" s="131" t="n">
        <v>716168.021307314</v>
      </c>
      <c r="E372" s="131" t="n">
        <v>8.99754078725982</v>
      </c>
    </row>
    <row r="373">
      <c r="A373" s="131" t="s">
        <v>290</v>
      </c>
      <c r="B373" s="131" t="s">
        <v>291</v>
      </c>
      <c r="C373" s="131" t="s">
        <v>16</v>
      </c>
      <c r="D373" s="131" t="n">
        <v>1791384.54096107</v>
      </c>
      <c r="E373" s="131" t="n">
        <v>5.97933781576173</v>
      </c>
    </row>
    <row r="374">
      <c r="A374" s="131" t="s">
        <v>290</v>
      </c>
      <c r="B374" s="131" t="s">
        <v>291</v>
      </c>
      <c r="C374" s="131" t="s">
        <v>17</v>
      </c>
      <c r="D374" s="131" t="n">
        <v>1467796.3010509</v>
      </c>
      <c r="E374" s="131" t="n">
        <v>6.38220141761017</v>
      </c>
    </row>
    <row r="375">
      <c r="A375" s="131" t="s">
        <v>292</v>
      </c>
      <c r="B375" s="131" t="s">
        <v>293</v>
      </c>
      <c r="C375" s="131" t="s">
        <v>16</v>
      </c>
      <c r="D375" s="131" t="n">
        <v>6026868.32012409</v>
      </c>
      <c r="E375" s="131" t="n">
        <v>5.16559499723517</v>
      </c>
    </row>
    <row r="376">
      <c r="A376" s="131" t="s">
        <v>292</v>
      </c>
      <c r="B376" s="131" t="s">
        <v>293</v>
      </c>
      <c r="C376" s="131" t="s">
        <v>17</v>
      </c>
      <c r="D376" s="131" t="n">
        <v>4477003.26949979</v>
      </c>
      <c r="E376" s="131" t="n">
        <v>5.61069266293139</v>
      </c>
    </row>
    <row r="377">
      <c r="A377" s="131" t="s">
        <v>294</v>
      </c>
      <c r="B377" s="131" t="s">
        <v>295</v>
      </c>
      <c r="C377" s="131" t="s">
        <v>16</v>
      </c>
      <c r="D377" s="131" t="n">
        <v>1653767.52158339</v>
      </c>
      <c r="E377" s="131" t="n">
        <v>6.70529595619668</v>
      </c>
    </row>
    <row r="378">
      <c r="A378" s="131" t="s">
        <v>294</v>
      </c>
      <c r="B378" s="131" t="s">
        <v>295</v>
      </c>
      <c r="C378" s="131" t="s">
        <v>17</v>
      </c>
      <c r="D378" s="131" t="n">
        <v>1430434.02607469</v>
      </c>
      <c r="E378" s="131" t="n">
        <v>8.1547441898542</v>
      </c>
    </row>
    <row r="379">
      <c r="A379" s="131" t="s">
        <v>296</v>
      </c>
      <c r="B379" s="131" t="s">
        <v>297</v>
      </c>
      <c r="C379" s="131" t="s">
        <v>16</v>
      </c>
      <c r="D379" s="131" t="n">
        <v>4446802.48175585</v>
      </c>
      <c r="E379" s="131" t="n">
        <v>5.02340660001684</v>
      </c>
    </row>
    <row r="380">
      <c r="A380" s="131" t="s">
        <v>296</v>
      </c>
      <c r="B380" s="131" t="s">
        <v>297</v>
      </c>
      <c r="C380" s="131" t="s">
        <v>17</v>
      </c>
      <c r="D380" s="131" t="n">
        <v>3638729.37570089</v>
      </c>
      <c r="E380" s="131" t="n">
        <v>5.27151095851848</v>
      </c>
    </row>
    <row r="381">
      <c r="A381" s="131" t="s">
        <v>298</v>
      </c>
      <c r="B381" s="131" t="s">
        <v>299</v>
      </c>
      <c r="C381" s="131" t="s">
        <v>16</v>
      </c>
      <c r="D381" s="131" t="n">
        <v>2106968.54241883</v>
      </c>
      <c r="E381" s="131" t="n">
        <v>6.83597789138939</v>
      </c>
    </row>
    <row r="382">
      <c r="A382" s="131" t="s">
        <v>298</v>
      </c>
      <c r="B382" s="131" t="s">
        <v>299</v>
      </c>
      <c r="C382" s="131" t="s">
        <v>17</v>
      </c>
      <c r="D382" s="131" t="n">
        <v>1936792.03617624</v>
      </c>
      <c r="E382" s="131" t="n">
        <v>7.30302560574343</v>
      </c>
    </row>
    <row r="383">
      <c r="A383" s="131" t="s">
        <v>300</v>
      </c>
      <c r="B383" s="131" t="s">
        <v>301</v>
      </c>
      <c r="C383" s="131" t="s">
        <v>16</v>
      </c>
      <c r="D383" s="131" t="n">
        <v>2593970.83847127</v>
      </c>
      <c r="E383" s="131" t="n">
        <v>9.22518805480584</v>
      </c>
    </row>
    <row r="384">
      <c r="A384" s="131" t="s">
        <v>300</v>
      </c>
      <c r="B384" s="131" t="s">
        <v>301</v>
      </c>
      <c r="C384" s="131" t="s">
        <v>17</v>
      </c>
      <c r="D384" s="131" t="n">
        <v>1888502.96322336</v>
      </c>
      <c r="E384" s="131" t="n">
        <v>8.43238621244073</v>
      </c>
    </row>
    <row r="385">
      <c r="A385" s="131" t="s">
        <v>302</v>
      </c>
      <c r="B385" s="131" t="s">
        <v>303</v>
      </c>
      <c r="C385" s="131" t="s">
        <v>16</v>
      </c>
      <c r="D385" s="131" t="n">
        <v>3663359.72961183</v>
      </c>
      <c r="E385" s="131" t="n">
        <v>6.16894675962781</v>
      </c>
    </row>
    <row r="386">
      <c r="A386" s="131" t="s">
        <v>302</v>
      </c>
      <c r="B386" s="131" t="s">
        <v>303</v>
      </c>
      <c r="C386" s="131" t="s">
        <v>17</v>
      </c>
      <c r="D386" s="131" t="n">
        <v>3089840.68413831</v>
      </c>
      <c r="E386" s="131" t="n">
        <v>5.01820505792628</v>
      </c>
    </row>
    <row r="387">
      <c r="A387" s="131" t="s">
        <v>304</v>
      </c>
      <c r="B387" s="131" t="s">
        <v>305</v>
      </c>
      <c r="C387" s="131" t="s">
        <v>16</v>
      </c>
      <c r="D387" s="131" t="n">
        <v>1270478.04302943</v>
      </c>
      <c r="E387" s="131" t="n">
        <v>19.1143399201761</v>
      </c>
    </row>
    <row r="388">
      <c r="A388" s="131" t="s">
        <v>304</v>
      </c>
      <c r="B388" s="131" t="s">
        <v>305</v>
      </c>
      <c r="C388" s="131" t="s">
        <v>17</v>
      </c>
      <c r="D388" s="131" t="n">
        <v>655605.254469432</v>
      </c>
      <c r="E388" s="131" t="n">
        <v>7.20079851491194</v>
      </c>
    </row>
    <row r="389">
      <c r="A389" s="131" t="s">
        <v>306</v>
      </c>
      <c r="B389" s="131" t="s">
        <v>307</v>
      </c>
      <c r="C389" s="131" t="s">
        <v>16</v>
      </c>
      <c r="D389" s="131" t="n">
        <v>1710858.31976812</v>
      </c>
      <c r="E389" s="131" t="n">
        <v>6.79401624229915</v>
      </c>
    </row>
    <row r="390">
      <c r="A390" s="131" t="s">
        <v>306</v>
      </c>
      <c r="B390" s="131" t="s">
        <v>307</v>
      </c>
      <c r="C390" s="131" t="s">
        <v>17</v>
      </c>
      <c r="D390" s="131" t="n">
        <v>1372975.45924696</v>
      </c>
      <c r="E390" s="131" t="n">
        <v>6.55011530961914</v>
      </c>
    </row>
    <row r="391">
      <c r="A391" s="131" t="s">
        <v>308</v>
      </c>
      <c r="B391" s="131" t="s">
        <v>309</v>
      </c>
      <c r="C391" s="131" t="s">
        <v>16</v>
      </c>
      <c r="D391" s="131" t="n">
        <v>486271.800958452</v>
      </c>
      <c r="E391" s="131" t="n">
        <v>8.02264957858301</v>
      </c>
    </row>
    <row r="392">
      <c r="A392" s="131" t="s">
        <v>308</v>
      </c>
      <c r="B392" s="131" t="s">
        <v>309</v>
      </c>
      <c r="C392" s="131" t="s">
        <v>17</v>
      </c>
      <c r="D392" s="131" t="n">
        <v>401978.496231513</v>
      </c>
      <c r="E392" s="131" t="n">
        <v>6.55177193868508</v>
      </c>
    </row>
    <row r="393">
      <c r="A393" s="131" t="s">
        <v>310</v>
      </c>
      <c r="B393" s="131" t="s">
        <v>311</v>
      </c>
      <c r="C393" s="131" t="s">
        <v>16</v>
      </c>
      <c r="D393" s="131" t="n">
        <v>654997.098974133</v>
      </c>
      <c r="E393" s="131" t="n">
        <v>6.79527245452362</v>
      </c>
    </row>
    <row r="394">
      <c r="A394" s="131" t="s">
        <v>310</v>
      </c>
      <c r="B394" s="131" t="s">
        <v>311</v>
      </c>
      <c r="C394" s="131" t="s">
        <v>17</v>
      </c>
      <c r="D394" s="131" t="n">
        <v>668891.097516173</v>
      </c>
      <c r="E394" s="131" t="n">
        <v>8.61509165619742</v>
      </c>
    </row>
    <row r="395">
      <c r="A395" s="131" t="s">
        <v>312</v>
      </c>
      <c r="B395" s="131" t="s">
        <v>313</v>
      </c>
      <c r="C395" s="131" t="s">
        <v>16</v>
      </c>
      <c r="D395" s="131" t="n">
        <v>2126622.65140186</v>
      </c>
      <c r="E395" s="131" t="n">
        <v>6.92746017268115</v>
      </c>
    </row>
    <row r="396">
      <c r="A396" s="131" t="s">
        <v>312</v>
      </c>
      <c r="B396" s="131" t="s">
        <v>313</v>
      </c>
      <c r="C396" s="131" t="s">
        <v>17</v>
      </c>
      <c r="D396" s="131" t="n">
        <v>1889968.43753112</v>
      </c>
      <c r="E396" s="131" t="n">
        <v>7.93257089406226</v>
      </c>
    </row>
    <row r="397">
      <c r="A397" s="131" t="s">
        <v>314</v>
      </c>
      <c r="B397" s="131" t="s">
        <v>315</v>
      </c>
      <c r="C397" s="131" t="s">
        <v>16</v>
      </c>
      <c r="D397" s="131" t="n">
        <v>3747411.21557955</v>
      </c>
      <c r="E397" s="131" t="n">
        <v>9.32560289865767</v>
      </c>
    </row>
    <row r="398">
      <c r="A398" s="131" t="s">
        <v>314</v>
      </c>
      <c r="B398" s="131" t="s">
        <v>315</v>
      </c>
      <c r="C398" s="131" t="s">
        <v>17</v>
      </c>
      <c r="D398" s="131" t="n">
        <v>2528296.69295223</v>
      </c>
      <c r="E398" s="131" t="n">
        <v>8.94867791982071</v>
      </c>
    </row>
    <row r="399">
      <c r="A399" s="131" t="s">
        <v>316</v>
      </c>
      <c r="B399" s="131" t="s">
        <v>317</v>
      </c>
      <c r="C399" s="131" t="s">
        <v>16</v>
      </c>
      <c r="D399" s="131" t="n">
        <v>473064.221633501</v>
      </c>
      <c r="E399" s="131" t="n">
        <v>4.99112580444133</v>
      </c>
    </row>
    <row r="400">
      <c r="A400" s="131" t="s">
        <v>316</v>
      </c>
      <c r="B400" s="131" t="s">
        <v>317</v>
      </c>
      <c r="C400" s="131" t="s">
        <v>17</v>
      </c>
      <c r="D400" s="131" t="n">
        <v>438532.156087544</v>
      </c>
      <c r="E400" s="131" t="n">
        <v>5.40492873705183</v>
      </c>
    </row>
    <row r="401">
      <c r="A401" s="131" t="s">
        <v>318</v>
      </c>
      <c r="B401" s="131" t="s">
        <v>319</v>
      </c>
      <c r="C401" s="131" t="s">
        <v>16</v>
      </c>
      <c r="D401" s="131" t="n">
        <v>3971733.21945845</v>
      </c>
      <c r="E401" s="131" t="n">
        <v>8.12282127043696</v>
      </c>
    </row>
    <row r="402">
      <c r="A402" s="131" t="s">
        <v>318</v>
      </c>
      <c r="B402" s="131" t="s">
        <v>319</v>
      </c>
      <c r="C402" s="131" t="s">
        <v>17</v>
      </c>
      <c r="D402" s="131" t="n">
        <v>3085801.0267585</v>
      </c>
      <c r="E402" s="131" t="n">
        <v>7.7821583268702</v>
      </c>
    </row>
    <row r="403">
      <c r="A403" s="131" t="s">
        <v>320</v>
      </c>
      <c r="B403" s="131" t="s">
        <v>321</v>
      </c>
      <c r="C403" s="131" t="s">
        <v>16</v>
      </c>
      <c r="D403" s="131" t="n">
        <v>7084492.25412297</v>
      </c>
      <c r="E403" s="131" t="n">
        <v>5.40330698678582</v>
      </c>
    </row>
    <row r="404">
      <c r="A404" s="131" t="s">
        <v>320</v>
      </c>
      <c r="B404" s="131" t="s">
        <v>321</v>
      </c>
      <c r="C404" s="131" t="s">
        <v>17</v>
      </c>
      <c r="D404" s="131" t="n">
        <v>5486043.86614184</v>
      </c>
      <c r="E404" s="131" t="n">
        <v>5.04093167717956</v>
      </c>
    </row>
    <row r="405">
      <c r="A405" t="s">
        <v>20</v>
      </c>
    </row>
    <row r="406">
      <c r="A406" t="s">
        <v>21</v>
      </c>
    </row>
    <row r="407">
      <c r="A407" t="s">
        <v>22</v>
      </c>
    </row>
    <row r="408">
      <c r="A408" t="s">
        <v>23</v>
      </c>
    </row>
    <row r="409">
      <c r="A409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624</v>
      </c>
    </row>
    <row r="9">
      <c r="A9" t="s">
        <v>3</v>
      </c>
    </row>
    <row r="10">
      <c r="A10" t="s">
        <v>4</v>
      </c>
    </row>
    <row r="11">
      <c r="A11" t="s">
        <v>625</v>
      </c>
    </row>
    <row r="12">
      <c r="A12" s="3" t="s">
        <v>6</v>
      </c>
    </row>
    <row r="13">
      <c r="A13" s="3" t="s">
        <v>7</v>
      </c>
    </row>
    <row r="15">
      <c r="A15" s="4" t="s">
        <v>626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32" t="s">
        <v>14</v>
      </c>
      <c r="B17" s="132" t="s">
        <v>15</v>
      </c>
      <c r="C17" s="132" t="s">
        <v>16</v>
      </c>
      <c r="D17" s="132" t="n">
        <v>23649.5703345531</v>
      </c>
      <c r="E17" s="132" t="n">
        <v>6.67351058950805</v>
      </c>
      <c r="F17" s="132" t="n">
        <v>1.60411967703067</v>
      </c>
      <c r="G17" s="132" t="n">
        <v>6.54568799476969</v>
      </c>
      <c r="H17" s="132" t="n">
        <v>1450652.54522393</v>
      </c>
      <c r="I17" s="132" t="n">
        <v>0.496902116886239</v>
      </c>
      <c r="J17" s="132" t="n">
        <v>98.3958803229693</v>
      </c>
      <c r="K17" s="132" t="n">
        <v>0.106712464766296</v>
      </c>
    </row>
    <row r="18">
      <c r="A18" s="132" t="s">
        <v>14</v>
      </c>
      <c r="B18" s="132" t="s">
        <v>15</v>
      </c>
      <c r="C18" s="132" t="s">
        <v>17</v>
      </c>
      <c r="D18" s="132" t="n">
        <v>14887.0097434524</v>
      </c>
      <c r="E18" s="132" t="n">
        <v>7.28746256716308</v>
      </c>
      <c r="F18" s="132" t="n">
        <v>1.50789087422986</v>
      </c>
      <c r="G18" s="132" t="n">
        <v>7.18472062161244</v>
      </c>
      <c r="H18" s="132" t="n">
        <v>972386.6715205</v>
      </c>
      <c r="I18" s="132" t="n">
        <v>0.619502413892989</v>
      </c>
      <c r="J18" s="132" t="n">
        <v>98.4921091257701</v>
      </c>
      <c r="K18" s="132" t="n">
        <v>0.109996371845243</v>
      </c>
    </row>
    <row r="19">
      <c r="A19" s="132" t="s">
        <v>14</v>
      </c>
      <c r="B19" s="132" t="s">
        <v>18</v>
      </c>
      <c r="C19" s="132" t="s">
        <v>16</v>
      </c>
      <c r="D19" s="132" t="n">
        <v>342.949998735485</v>
      </c>
      <c r="E19" s="132"/>
      <c r="F19" s="132" t="n">
        <v>7.27131937399967</v>
      </c>
      <c r="G19" s="132"/>
      <c r="H19" s="132" t="n">
        <v>4373.52552786267</v>
      </c>
      <c r="I19" s="132"/>
      <c r="J19" s="132" t="n">
        <v>92.7286806260003</v>
      </c>
      <c r="K19" s="132"/>
    </row>
    <row r="20">
      <c r="A20" s="132" t="s">
        <v>14</v>
      </c>
      <c r="B20" s="132" t="s">
        <v>18</v>
      </c>
      <c r="C20" s="132" t="s">
        <v>17</v>
      </c>
      <c r="D20" s="132" t="n">
        <v>125.9047566</v>
      </c>
      <c r="E20" s="132"/>
      <c r="F20" s="132" t="n">
        <v>6.58724649497623</v>
      </c>
      <c r="G20" s="132"/>
      <c r="H20" s="132" t="n">
        <v>1785.43644941107</v>
      </c>
      <c r="I20" s="132"/>
      <c r="J20" s="132" t="n">
        <v>93.4127535050238</v>
      </c>
      <c r="K20" s="132"/>
    </row>
    <row r="21">
      <c r="A21" s="132" t="s">
        <v>14</v>
      </c>
      <c r="B21" s="132" t="s">
        <v>19</v>
      </c>
      <c r="C21" s="132" t="s">
        <v>16</v>
      </c>
      <c r="D21" s="132" t="n">
        <v>23306.6203358176</v>
      </c>
      <c r="E21" s="132" t="n">
        <v>6.7680469858543</v>
      </c>
      <c r="F21" s="132" t="n">
        <v>1.58593141501519</v>
      </c>
      <c r="G21" s="132" t="n">
        <v>6.64005000494901</v>
      </c>
      <c r="H21" s="132" t="n">
        <v>1446279.01969607</v>
      </c>
      <c r="I21" s="132" t="n">
        <v>0.495465428765485</v>
      </c>
      <c r="J21" s="132" t="n">
        <v>98.4140685849848</v>
      </c>
      <c r="K21" s="132" t="n">
        <v>0.107003643397048</v>
      </c>
    </row>
    <row r="22">
      <c r="A22" s="132" t="s">
        <v>14</v>
      </c>
      <c r="B22" s="132" t="s">
        <v>19</v>
      </c>
      <c r="C22" s="132" t="s">
        <v>17</v>
      </c>
      <c r="D22" s="132" t="n">
        <v>14761.1049868524</v>
      </c>
      <c r="E22" s="132" t="n">
        <v>7.34583296380895</v>
      </c>
      <c r="F22" s="132" t="n">
        <v>1.49803827351311</v>
      </c>
      <c r="G22" s="132" t="n">
        <v>7.24344756273712</v>
      </c>
      <c r="H22" s="132" t="n">
        <v>970601.235071088</v>
      </c>
      <c r="I22" s="132" t="n">
        <v>0.619480741040145</v>
      </c>
      <c r="J22" s="132" t="n">
        <v>98.5019617264869</v>
      </c>
      <c r="K22" s="132" t="n">
        <v>0.110159853580334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33" t="s">
        <v>14</v>
      </c>
      <c r="B33" s="133" t="s">
        <v>15</v>
      </c>
      <c r="C33" s="133" t="s">
        <v>16</v>
      </c>
      <c r="D33" s="133" t="n">
        <v>23649.5703345531</v>
      </c>
      <c r="E33" s="133" t="n">
        <v>6.67351058950805</v>
      </c>
      <c r="F33" s="133" t="n">
        <v>1.60411967703067</v>
      </c>
      <c r="G33" s="133" t="n">
        <v>6.54568799476969</v>
      </c>
      <c r="H33" s="133" t="n">
        <v>1450652.54522393</v>
      </c>
      <c r="I33" s="133" t="n">
        <v>0.496902116886239</v>
      </c>
      <c r="J33" s="133" t="n">
        <v>98.3958803229693</v>
      </c>
      <c r="K33" s="133" t="n">
        <v>0.106712464766296</v>
      </c>
    </row>
    <row r="34">
      <c r="A34" s="133" t="s">
        <v>14</v>
      </c>
      <c r="B34" s="133" t="s">
        <v>15</v>
      </c>
      <c r="C34" s="133" t="s">
        <v>17</v>
      </c>
      <c r="D34" s="133" t="n">
        <v>14887.0097434524</v>
      </c>
      <c r="E34" s="133" t="n">
        <v>7.28746256716308</v>
      </c>
      <c r="F34" s="133" t="n">
        <v>1.50789087422986</v>
      </c>
      <c r="G34" s="133" t="n">
        <v>7.18472062161244</v>
      </c>
      <c r="H34" s="133" t="n">
        <v>972386.6715205</v>
      </c>
      <c r="I34" s="133" t="n">
        <v>0.619502413892989</v>
      </c>
      <c r="J34" s="133" t="n">
        <v>98.4921091257701</v>
      </c>
      <c r="K34" s="133" t="n">
        <v>0.109996371845243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628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34" t="s">
        <v>14</v>
      </c>
      <c r="B45" s="134" t="s">
        <v>15</v>
      </c>
      <c r="C45" s="134" t="s">
        <v>16</v>
      </c>
      <c r="D45" s="134" t="n">
        <v>23306.6203358176</v>
      </c>
      <c r="E45" s="134" t="n">
        <v>6.7680469858543</v>
      </c>
      <c r="F45" s="134" t="n">
        <v>1.58593141501519</v>
      </c>
      <c r="G45" s="134" t="n">
        <v>6.64005000494901</v>
      </c>
      <c r="H45" s="134" t="n">
        <v>1446279.01969607</v>
      </c>
      <c r="I45" s="134" t="n">
        <v>0.495465428765485</v>
      </c>
      <c r="J45" s="134" t="n">
        <v>98.4140685849848</v>
      </c>
      <c r="K45" s="134" t="n">
        <v>0.107003643397048</v>
      </c>
    </row>
    <row r="46">
      <c r="A46" s="134" t="s">
        <v>14</v>
      </c>
      <c r="B46" s="134" t="s">
        <v>15</v>
      </c>
      <c r="C46" s="134" t="s">
        <v>17</v>
      </c>
      <c r="D46" s="134" t="n">
        <v>14761.1049868524</v>
      </c>
      <c r="E46" s="134" t="n">
        <v>7.34583296380895</v>
      </c>
      <c r="F46" s="134" t="n">
        <v>1.49803827351311</v>
      </c>
      <c r="G46" s="134" t="n">
        <v>7.24344756273712</v>
      </c>
      <c r="H46" s="134" t="n">
        <v>970601.235071088</v>
      </c>
      <c r="I46" s="134" t="n">
        <v>0.619480741040145</v>
      </c>
      <c r="J46" s="134" t="n">
        <v>98.5019617264869</v>
      </c>
      <c r="K46" s="134" t="n">
        <v>0.110159853580334</v>
      </c>
    </row>
    <row r="47">
      <c r="A47" s="134" t="s">
        <v>28</v>
      </c>
      <c r="B47" s="134" t="s">
        <v>29</v>
      </c>
      <c r="C47" s="134" t="s">
        <v>16</v>
      </c>
      <c r="D47" s="134" t="n">
        <v>33.0195679695681</v>
      </c>
      <c r="E47" s="134" t="n">
        <v>29.5551156162017</v>
      </c>
      <c r="F47" s="134" t="n">
        <v>2.23377137489535</v>
      </c>
      <c r="G47" s="134" t="n">
        <v>29.5895309599047</v>
      </c>
      <c r="H47" s="134" t="n">
        <v>1445.17861921577</v>
      </c>
      <c r="I47" s="134" t="n">
        <v>3.95538287803403</v>
      </c>
      <c r="J47" s="134" t="n">
        <v>97.7662286251047</v>
      </c>
      <c r="K47" s="134" t="n">
        <v>0.676064201149337</v>
      </c>
    </row>
    <row r="48">
      <c r="A48" s="134" t="s">
        <v>28</v>
      </c>
      <c r="B48" s="134" t="s">
        <v>29</v>
      </c>
      <c r="C48" s="134" t="s">
        <v>17</v>
      </c>
      <c r="D48" s="134" t="n">
        <v>10.9465700316487</v>
      </c>
      <c r="E48" s="134" t="n">
        <v>50.5507867601642</v>
      </c>
      <c r="F48" s="134" t="n">
        <v>1.56480358876913</v>
      </c>
      <c r="G48" s="134" t="n">
        <v>49.8238725481825</v>
      </c>
      <c r="H48" s="134" t="n">
        <v>688.602568928291</v>
      </c>
      <c r="I48" s="134" t="n">
        <v>5.70458517739994</v>
      </c>
      <c r="J48" s="134" t="n">
        <v>98.4351964112309</v>
      </c>
      <c r="K48" s="134" t="n">
        <v>0.792039609938505</v>
      </c>
    </row>
    <row r="49">
      <c r="A49" s="134" t="s">
        <v>30</v>
      </c>
      <c r="B49" s="134" t="s">
        <v>31</v>
      </c>
      <c r="C49" s="134" t="s">
        <v>16</v>
      </c>
      <c r="D49" s="134" t="n">
        <v>343.950075111576</v>
      </c>
      <c r="E49" s="134" t="n">
        <v>23.1205032693447</v>
      </c>
      <c r="F49" s="134" t="n">
        <v>3.2400929131892</v>
      </c>
      <c r="G49" s="134" t="n">
        <v>21.8959207768078</v>
      </c>
      <c r="H49" s="134" t="n">
        <v>10271.4885659065</v>
      </c>
      <c r="I49" s="134" t="n">
        <v>3.38807441051314</v>
      </c>
      <c r="J49" s="134" t="n">
        <v>96.7599070868108</v>
      </c>
      <c r="K49" s="134" t="n">
        <v>0.733204690585709</v>
      </c>
    </row>
    <row r="50">
      <c r="A50" s="134" t="s">
        <v>30</v>
      </c>
      <c r="B50" s="134" t="s">
        <v>31</v>
      </c>
      <c r="C50" s="134" t="s">
        <v>17</v>
      </c>
      <c r="D50" s="134" t="n">
        <v>250.691193678665</v>
      </c>
      <c r="E50" s="134" t="n">
        <v>26.6222034184634</v>
      </c>
      <c r="F50" s="134" t="n">
        <v>4.00377140574351</v>
      </c>
      <c r="G50" s="134" t="n">
        <v>25.5141292505496</v>
      </c>
      <c r="H50" s="134" t="n">
        <v>6010.68510065828</v>
      </c>
      <c r="I50" s="134" t="n">
        <v>4.67830551554606</v>
      </c>
      <c r="J50" s="134" t="n">
        <v>95.9962285942565</v>
      </c>
      <c r="K50" s="134" t="n">
        <v>1.06413285846426</v>
      </c>
    </row>
    <row r="51">
      <c r="A51" s="134" t="s">
        <v>32</v>
      </c>
      <c r="B51" s="134" t="s">
        <v>33</v>
      </c>
      <c r="C51" s="134" t="s">
        <v>16</v>
      </c>
      <c r="D51" s="134" t="n">
        <v>8.96548679403995</v>
      </c>
      <c r="E51" s="134" t="n">
        <v>70.2921848625646</v>
      </c>
      <c r="F51" s="134" t="n">
        <v>0.606652390472564</v>
      </c>
      <c r="G51" s="134" t="n">
        <v>70.8607673401225</v>
      </c>
      <c r="H51" s="134" t="n">
        <v>1468.89678406194</v>
      </c>
      <c r="I51" s="134" t="n">
        <v>4.8118250523161</v>
      </c>
      <c r="J51" s="134" t="n">
        <v>99.3933476095274</v>
      </c>
      <c r="K51" s="134" t="n">
        <v>0.4325023246675</v>
      </c>
    </row>
    <row r="52">
      <c r="A52" s="134" t="s">
        <v>32</v>
      </c>
      <c r="B52" s="134" t="s">
        <v>33</v>
      </c>
      <c r="C52" s="134" t="s">
        <v>17</v>
      </c>
      <c r="D52" s="134" t="n">
        <v>11.3616490551912</v>
      </c>
      <c r="E52" s="134" t="n">
        <v>63.6633796642593</v>
      </c>
      <c r="F52" s="134" t="n">
        <v>1.26320677440024</v>
      </c>
      <c r="G52" s="134" t="n">
        <v>63.4146375641957</v>
      </c>
      <c r="H52" s="134" t="n">
        <v>888.067429813199</v>
      </c>
      <c r="I52" s="134" t="n">
        <v>5.53328961703227</v>
      </c>
      <c r="J52" s="134" t="n">
        <v>98.7367932255998</v>
      </c>
      <c r="K52" s="134" t="n">
        <v>0.811306476038748</v>
      </c>
    </row>
    <row r="53">
      <c r="A53" s="134" t="s">
        <v>34</v>
      </c>
      <c r="B53" s="134" t="s">
        <v>35</v>
      </c>
      <c r="C53" s="134" t="s">
        <v>16</v>
      </c>
      <c r="D53" s="134" t="n">
        <v>312.545900378897</v>
      </c>
      <c r="E53" s="134" t="n">
        <v>41.8582652710553</v>
      </c>
      <c r="F53" s="134" t="n">
        <v>1.51778019288052</v>
      </c>
      <c r="G53" s="134" t="n">
        <v>40.5071018222314</v>
      </c>
      <c r="H53" s="134" t="n">
        <v>20279.7573754816</v>
      </c>
      <c r="I53" s="134" t="n">
        <v>4.19781775848161</v>
      </c>
      <c r="J53" s="134" t="n">
        <v>98.4822198071195</v>
      </c>
      <c r="K53" s="134" t="n">
        <v>0.624284027484244</v>
      </c>
    </row>
    <row r="54">
      <c r="A54" s="134" t="s">
        <v>34</v>
      </c>
      <c r="B54" s="134" t="s">
        <v>35</v>
      </c>
      <c r="C54" s="134" t="s">
        <v>17</v>
      </c>
      <c r="D54" s="134" t="n">
        <v>533.593312922049</v>
      </c>
      <c r="E54" s="134" t="n">
        <v>45.3459816607278</v>
      </c>
      <c r="F54" s="134" t="n">
        <v>4.55526288553438</v>
      </c>
      <c r="G54" s="134" t="n">
        <v>42.2053298581003</v>
      </c>
      <c r="H54" s="134" t="n">
        <v>11180.1831766088</v>
      </c>
      <c r="I54" s="134" t="n">
        <v>5.79269152348699</v>
      </c>
      <c r="J54" s="134" t="n">
        <v>95.4447371144656</v>
      </c>
      <c r="K54" s="134" t="n">
        <v>2.0143213600533</v>
      </c>
    </row>
    <row r="55">
      <c r="A55" s="134" t="s">
        <v>36</v>
      </c>
      <c r="B55" s="134" t="s">
        <v>37</v>
      </c>
      <c r="C55" s="134" t="s">
        <v>16</v>
      </c>
      <c r="D55" s="134" t="n">
        <v>27.4942654524807</v>
      </c>
      <c r="E55" s="134" t="n">
        <v>33.928529711118</v>
      </c>
      <c r="F55" s="134" t="n">
        <v>1.41855108466308</v>
      </c>
      <c r="G55" s="134" t="n">
        <v>33.3102690657714</v>
      </c>
      <c r="H55" s="134" t="n">
        <v>1910.69927228754</v>
      </c>
      <c r="I55" s="134" t="n">
        <v>4.04922304398128</v>
      </c>
      <c r="J55" s="134" t="n">
        <v>98.5814489153369</v>
      </c>
      <c r="K55" s="134" t="n">
        <v>0.479322619352551</v>
      </c>
    </row>
    <row r="56">
      <c r="A56" s="134" t="s">
        <v>36</v>
      </c>
      <c r="B56" s="134" t="s">
        <v>37</v>
      </c>
      <c r="C56" s="134" t="s">
        <v>17</v>
      </c>
      <c r="D56" s="134" t="n">
        <v>35.1404229185136</v>
      </c>
      <c r="E56" s="134" t="n">
        <v>31.2612494910888</v>
      </c>
      <c r="F56" s="134" t="n">
        <v>3.39564693252965</v>
      </c>
      <c r="G56" s="134" t="n">
        <v>31.3124209724906</v>
      </c>
      <c r="H56" s="134" t="n">
        <v>999.726382045073</v>
      </c>
      <c r="I56" s="134" t="n">
        <v>5.37469669945012</v>
      </c>
      <c r="J56" s="134" t="n">
        <v>96.6043530674704</v>
      </c>
      <c r="K56" s="134" t="n">
        <v>1.10063286849046</v>
      </c>
    </row>
    <row r="57">
      <c r="A57" s="134" t="s">
        <v>38</v>
      </c>
      <c r="B57" s="134" t="s">
        <v>39</v>
      </c>
      <c r="C57" s="134" t="s">
        <v>16</v>
      </c>
      <c r="D57" s="134" t="n">
        <v>2.33985169288788</v>
      </c>
      <c r="E57" s="134" t="n">
        <v>99.9999999999998</v>
      </c>
      <c r="F57" s="134" t="n">
        <v>0.155657079694374</v>
      </c>
      <c r="G57" s="134" t="n">
        <v>99.3656795978619</v>
      </c>
      <c r="H57" s="134" t="n">
        <v>1500.8694449752</v>
      </c>
      <c r="I57" s="134" t="n">
        <v>3.80670629447379</v>
      </c>
      <c r="J57" s="134" t="n">
        <v>99.8443429203056</v>
      </c>
      <c r="K57" s="134" t="n">
        <v>0.154910844777611</v>
      </c>
    </row>
    <row r="58">
      <c r="A58" s="134" t="s">
        <v>38</v>
      </c>
      <c r="B58" s="134" t="s">
        <v>39</v>
      </c>
      <c r="C58" s="134" t="s">
        <v>17</v>
      </c>
      <c r="D58" s="134"/>
      <c r="E58" s="134"/>
      <c r="F58" s="134"/>
      <c r="G58" s="134"/>
      <c r="H58" s="134" t="n">
        <v>626.781195859944</v>
      </c>
      <c r="I58" s="134" t="n">
        <v>6.17946594513239</v>
      </c>
      <c r="J58" s="134" t="n">
        <v>100</v>
      </c>
      <c r="K58" s="134" t="n">
        <v>0</v>
      </c>
    </row>
    <row r="59">
      <c r="A59" s="134" t="s">
        <v>40</v>
      </c>
      <c r="B59" s="134" t="s">
        <v>41</v>
      </c>
      <c r="C59" s="134" t="s">
        <v>16</v>
      </c>
      <c r="D59" s="134" t="n">
        <v>266.630427688011</v>
      </c>
      <c r="E59" s="134" t="n">
        <v>19.5417168275477</v>
      </c>
      <c r="F59" s="134" t="n">
        <v>6.37537353280059</v>
      </c>
      <c r="G59" s="134" t="n">
        <v>19.3967307537099</v>
      </c>
      <c r="H59" s="134" t="n">
        <v>3915.56260486494</v>
      </c>
      <c r="I59" s="134" t="n">
        <v>4.01312188780211</v>
      </c>
      <c r="J59" s="134" t="n">
        <v>93.6246264671994</v>
      </c>
      <c r="K59" s="134" t="n">
        <v>1.32082133233808</v>
      </c>
    </row>
    <row r="60">
      <c r="A60" s="134" t="s">
        <v>40</v>
      </c>
      <c r="B60" s="134" t="s">
        <v>41</v>
      </c>
      <c r="C60" s="134" t="s">
        <v>17</v>
      </c>
      <c r="D60" s="134" t="n">
        <v>143.268694480348</v>
      </c>
      <c r="E60" s="134" t="n">
        <v>25.8549179723328</v>
      </c>
      <c r="F60" s="134" t="n">
        <v>8.00616081829619</v>
      </c>
      <c r="G60" s="134" t="n">
        <v>23.2739616494557</v>
      </c>
      <c r="H60" s="134" t="n">
        <v>1646.21190342297</v>
      </c>
      <c r="I60" s="134" t="n">
        <v>4.99530375022927</v>
      </c>
      <c r="J60" s="134" t="n">
        <v>91.9938391817038</v>
      </c>
      <c r="K60" s="134" t="n">
        <v>2.02551694224171</v>
      </c>
    </row>
    <row r="61">
      <c r="A61" s="134" t="s">
        <v>42</v>
      </c>
      <c r="B61" s="134" t="s">
        <v>43</v>
      </c>
      <c r="C61" s="134" t="s">
        <v>16</v>
      </c>
      <c r="D61" s="134" t="n">
        <v>91.6436293091841</v>
      </c>
      <c r="E61" s="134" t="n">
        <v>36.2332271083331</v>
      </c>
      <c r="F61" s="134" t="n">
        <v>2.62455086954309</v>
      </c>
      <c r="G61" s="134" t="n">
        <v>35.7041759841657</v>
      </c>
      <c r="H61" s="134" t="n">
        <v>3400.13968389207</v>
      </c>
      <c r="I61" s="134" t="n">
        <v>4.54844654203499</v>
      </c>
      <c r="J61" s="134" t="n">
        <v>97.3754491304569</v>
      </c>
      <c r="K61" s="134" t="n">
        <v>0.962331131330844</v>
      </c>
    </row>
    <row r="62">
      <c r="A62" s="134" t="s">
        <v>42</v>
      </c>
      <c r="B62" s="134" t="s">
        <v>43</v>
      </c>
      <c r="C62" s="134" t="s">
        <v>17</v>
      </c>
      <c r="D62" s="134" t="n">
        <v>78.26913983543</v>
      </c>
      <c r="E62" s="134" t="n">
        <v>32.8221208029233</v>
      </c>
      <c r="F62" s="134" t="n">
        <v>3.7411555778488</v>
      </c>
      <c r="G62" s="134" t="n">
        <v>31.9943814897213</v>
      </c>
      <c r="H62" s="134" t="n">
        <v>2013.84219332745</v>
      </c>
      <c r="I62" s="134" t="n">
        <v>5.30842074831644</v>
      </c>
      <c r="J62" s="134" t="n">
        <v>96.2588444221512</v>
      </c>
      <c r="K62" s="134" t="n">
        <v>1.24348011331984</v>
      </c>
    </row>
    <row r="63">
      <c r="A63" s="134" t="s">
        <v>44</v>
      </c>
      <c r="B63" s="134" t="s">
        <v>45</v>
      </c>
      <c r="C63" s="134" t="s">
        <v>16</v>
      </c>
      <c r="D63" s="134" t="n">
        <v>364.719980419957</v>
      </c>
      <c r="E63" s="134" t="n">
        <v>66.3787485561422</v>
      </c>
      <c r="F63" s="134" t="n">
        <v>1.61837883482368</v>
      </c>
      <c r="G63" s="134" t="n">
        <v>65.7184527017058</v>
      </c>
      <c r="H63" s="134" t="n">
        <v>22171.4113982193</v>
      </c>
      <c r="I63" s="134" t="n">
        <v>4.28223629287875</v>
      </c>
      <c r="J63" s="134" t="n">
        <v>98.3816211651763</v>
      </c>
      <c r="K63" s="134" t="n">
        <v>1.08106932626405</v>
      </c>
    </row>
    <row r="64">
      <c r="A64" s="134" t="s">
        <v>44</v>
      </c>
      <c r="B64" s="134" t="s">
        <v>45</v>
      </c>
      <c r="C64" s="134" t="s">
        <v>17</v>
      </c>
      <c r="D64" s="134" t="n">
        <v>183.781592057037</v>
      </c>
      <c r="E64" s="134" t="n">
        <v>44.5505220371233</v>
      </c>
      <c r="F64" s="134" t="n">
        <v>1.24483556135051</v>
      </c>
      <c r="G64" s="134" t="n">
        <v>44.2230325285743</v>
      </c>
      <c r="H64" s="134" t="n">
        <v>14579.7420220703</v>
      </c>
      <c r="I64" s="134" t="n">
        <v>4.76635490794586</v>
      </c>
      <c r="J64" s="134" t="n">
        <v>98.7551644386495</v>
      </c>
      <c r="K64" s="134" t="n">
        <v>0.557443287500462</v>
      </c>
    </row>
    <row r="65">
      <c r="A65" s="134" t="s">
        <v>46</v>
      </c>
      <c r="B65" s="134" t="s">
        <v>47</v>
      </c>
      <c r="C65" s="134" t="s">
        <v>16</v>
      </c>
      <c r="D65" s="134" t="n">
        <v>357.55432164485</v>
      </c>
      <c r="E65" s="134" t="n">
        <v>29.9031991358006</v>
      </c>
      <c r="F65" s="134" t="n">
        <v>1.98485436144451</v>
      </c>
      <c r="G65" s="134" t="n">
        <v>29.6149531772445</v>
      </c>
      <c r="H65" s="134" t="n">
        <v>17656.5795407829</v>
      </c>
      <c r="I65" s="134" t="n">
        <v>3.42929866339243</v>
      </c>
      <c r="J65" s="134" t="n">
        <v>98.0151456385555</v>
      </c>
      <c r="K65" s="134" t="n">
        <v>0.599717202835092</v>
      </c>
    </row>
    <row r="66">
      <c r="A66" s="134" t="s">
        <v>46</v>
      </c>
      <c r="B66" s="134" t="s">
        <v>47</v>
      </c>
      <c r="C66" s="134" t="s">
        <v>17</v>
      </c>
      <c r="D66" s="134" t="n">
        <v>364.041776753645</v>
      </c>
      <c r="E66" s="134" t="n">
        <v>32.7111210762662</v>
      </c>
      <c r="F66" s="134" t="n">
        <v>4.44738701004058</v>
      </c>
      <c r="G66" s="134" t="n">
        <v>31.9416375628257</v>
      </c>
      <c r="H66" s="134" t="n">
        <v>7821.47875320634</v>
      </c>
      <c r="I66" s="134" t="n">
        <v>5.68331545872751</v>
      </c>
      <c r="J66" s="134" t="n">
        <v>95.5526129899594</v>
      </c>
      <c r="K66" s="134" t="n">
        <v>1.48668696261883</v>
      </c>
    </row>
    <row r="67">
      <c r="A67" s="134" t="s">
        <v>48</v>
      </c>
      <c r="B67" s="134" t="s">
        <v>49</v>
      </c>
      <c r="C67" s="134" t="s">
        <v>16</v>
      </c>
      <c r="D67" s="134" t="n">
        <v>120.721108472618</v>
      </c>
      <c r="E67" s="134" t="n">
        <v>57.6464482692552</v>
      </c>
      <c r="F67" s="134" t="n">
        <v>0.561864348009852</v>
      </c>
      <c r="G67" s="134" t="n">
        <v>57.9234677474849</v>
      </c>
      <c r="H67" s="134" t="n">
        <v>21365.0892833448</v>
      </c>
      <c r="I67" s="134" t="n">
        <v>4.33173485602875</v>
      </c>
      <c r="J67" s="134" t="n">
        <v>99.4381356519902</v>
      </c>
      <c r="K67" s="134" t="n">
        <v>0.327290241586091</v>
      </c>
    </row>
    <row r="68">
      <c r="A68" s="134" t="s">
        <v>48</v>
      </c>
      <c r="B68" s="134" t="s">
        <v>49</v>
      </c>
      <c r="C68" s="134" t="s">
        <v>17</v>
      </c>
      <c r="D68" s="134" t="n">
        <v>75.1070570749108</v>
      </c>
      <c r="E68" s="134" t="n">
        <v>70.3758268006896</v>
      </c>
      <c r="F68" s="134" t="n">
        <v>0.482183521648078</v>
      </c>
      <c r="G68" s="134" t="n">
        <v>70.2305748871361</v>
      </c>
      <c r="H68" s="134" t="n">
        <v>15501.3391927262</v>
      </c>
      <c r="I68" s="134" t="n">
        <v>4.27150905367815</v>
      </c>
      <c r="J68" s="134" t="n">
        <v>99.5178164783519</v>
      </c>
      <c r="K68" s="134" t="n">
        <v>0.340281038358742</v>
      </c>
    </row>
    <row r="69">
      <c r="A69" s="134" t="s">
        <v>50</v>
      </c>
      <c r="B69" s="134" t="s">
        <v>51</v>
      </c>
      <c r="C69" s="134" t="s">
        <v>16</v>
      </c>
      <c r="D69" s="134" t="n">
        <v>45.3506104941184</v>
      </c>
      <c r="E69" s="134" t="n">
        <v>38.4920218642472</v>
      </c>
      <c r="F69" s="134" t="n">
        <v>2.22233056787307</v>
      </c>
      <c r="G69" s="134" t="n">
        <v>36.7664975305583</v>
      </c>
      <c r="H69" s="134" t="n">
        <v>1995.32736737856</v>
      </c>
      <c r="I69" s="134" t="n">
        <v>4.71298070364813</v>
      </c>
      <c r="J69" s="134" t="n">
        <v>97.7776694321269</v>
      </c>
      <c r="K69" s="134" t="n">
        <v>0.835643882804008</v>
      </c>
    </row>
    <row r="70">
      <c r="A70" s="134" t="s">
        <v>50</v>
      </c>
      <c r="B70" s="134" t="s">
        <v>51</v>
      </c>
      <c r="C70" s="134" t="s">
        <v>17</v>
      </c>
      <c r="D70" s="134" t="n">
        <v>19.8156612298216</v>
      </c>
      <c r="E70" s="134" t="n">
        <v>49.2976917052135</v>
      </c>
      <c r="F70" s="134" t="n">
        <v>1.85421713805117</v>
      </c>
      <c r="G70" s="134" t="n">
        <v>48.0396027159353</v>
      </c>
      <c r="H70" s="134" t="n">
        <v>1048.86506785935</v>
      </c>
      <c r="I70" s="134" t="n">
        <v>5.77297414478804</v>
      </c>
      <c r="J70" s="134" t="n">
        <v>98.1457828619488</v>
      </c>
      <c r="K70" s="134" t="n">
        <v>0.907587183713746</v>
      </c>
    </row>
    <row r="71">
      <c r="A71" s="134" t="s">
        <v>52</v>
      </c>
      <c r="B71" s="134" t="s">
        <v>53</v>
      </c>
      <c r="C71" s="134" t="s">
        <v>16</v>
      </c>
      <c r="D71" s="134" t="n">
        <v>4.53078358208955</v>
      </c>
      <c r="E71" s="134" t="n">
        <v>56.7806632212673</v>
      </c>
      <c r="F71" s="134" t="n">
        <v>0.683371298405467</v>
      </c>
      <c r="G71" s="134" t="n">
        <v>52.2560100635986</v>
      </c>
      <c r="H71" s="134" t="n">
        <v>658.473880597015</v>
      </c>
      <c r="I71" s="134" t="n">
        <v>10.1159828660032</v>
      </c>
      <c r="J71" s="134" t="n">
        <v>99.3166287015945</v>
      </c>
      <c r="K71" s="134" t="n">
        <v>0.359559702272468</v>
      </c>
    </row>
    <row r="72">
      <c r="A72" s="134" t="s">
        <v>52</v>
      </c>
      <c r="B72" s="134" t="s">
        <v>53</v>
      </c>
      <c r="C72" s="134" t="s">
        <v>17</v>
      </c>
      <c r="D72" s="134" t="n">
        <v>9.0615671641791</v>
      </c>
      <c r="E72" s="134" t="n">
        <v>39.1159129358979</v>
      </c>
      <c r="F72" s="134" t="n">
        <v>1.69014084507042</v>
      </c>
      <c r="G72" s="134" t="n">
        <v>36.3671317743194</v>
      </c>
      <c r="H72" s="134" t="n">
        <v>527.081156716418</v>
      </c>
      <c r="I72" s="134" t="n">
        <v>12.6856197587362</v>
      </c>
      <c r="J72" s="134" t="n">
        <v>98.3098591549296</v>
      </c>
      <c r="K72" s="134" t="n">
        <v>0.625222895833571</v>
      </c>
    </row>
    <row r="73">
      <c r="A73" s="134" t="s">
        <v>54</v>
      </c>
      <c r="B73" s="134" t="s">
        <v>55</v>
      </c>
      <c r="C73" s="134" t="s">
        <v>16</v>
      </c>
      <c r="D73" s="134" t="n">
        <v>440.255897879746</v>
      </c>
      <c r="E73" s="134" t="n">
        <v>32.9129988147905</v>
      </c>
      <c r="F73" s="134" t="n">
        <v>2.35446016203687</v>
      </c>
      <c r="G73" s="134" t="n">
        <v>32.5183614972278</v>
      </c>
      <c r="H73" s="134" t="n">
        <v>18258.548396132</v>
      </c>
      <c r="I73" s="134" t="n">
        <v>3.66508713937914</v>
      </c>
      <c r="J73" s="134" t="n">
        <v>97.6455398379631</v>
      </c>
      <c r="K73" s="134" t="n">
        <v>0.784093024699217</v>
      </c>
    </row>
    <row r="74">
      <c r="A74" s="134" t="s">
        <v>54</v>
      </c>
      <c r="B74" s="134" t="s">
        <v>55</v>
      </c>
      <c r="C74" s="134" t="s">
        <v>17</v>
      </c>
      <c r="D74" s="134" t="n">
        <v>252.127952583825</v>
      </c>
      <c r="E74" s="134" t="n">
        <v>46.2910810921122</v>
      </c>
      <c r="F74" s="134" t="n">
        <v>2.21119253579113</v>
      </c>
      <c r="G74" s="134" t="n">
        <v>45.866526743694</v>
      </c>
      <c r="H74" s="134" t="n">
        <v>11150.2238780594</v>
      </c>
      <c r="I74" s="134" t="n">
        <v>4.76218604892867</v>
      </c>
      <c r="J74" s="134" t="n">
        <v>97.7888074642089</v>
      </c>
      <c r="K74" s="134" t="n">
        <v>1.03713016047813</v>
      </c>
    </row>
    <row r="75">
      <c r="A75" s="134" t="s">
        <v>56</v>
      </c>
      <c r="B75" s="134" t="s">
        <v>57</v>
      </c>
      <c r="C75" s="134" t="s">
        <v>16</v>
      </c>
      <c r="D75" s="134" t="n">
        <v>16.110000147997</v>
      </c>
      <c r="E75" s="134" t="n">
        <v>72.7777150851147</v>
      </c>
      <c r="F75" s="134" t="n">
        <v>0.566381745101419</v>
      </c>
      <c r="G75" s="134" t="n">
        <v>72.4264997020231</v>
      </c>
      <c r="H75" s="134" t="n">
        <v>2828.26136021642</v>
      </c>
      <c r="I75" s="134" t="n">
        <v>3.69730821373307</v>
      </c>
      <c r="J75" s="134" t="n">
        <v>99.4336182548986</v>
      </c>
      <c r="K75" s="134" t="n">
        <v>0.412547064189715</v>
      </c>
    </row>
    <row r="76">
      <c r="A76" s="134" t="s">
        <v>56</v>
      </c>
      <c r="B76" s="134" t="s">
        <v>57</v>
      </c>
      <c r="C76" s="134" t="s">
        <v>17</v>
      </c>
      <c r="D76" s="134" t="n">
        <v>10.0812752020495</v>
      </c>
      <c r="E76" s="134" t="n">
        <v>71.6164137663366</v>
      </c>
      <c r="F76" s="134" t="n">
        <v>0.590629121713313</v>
      </c>
      <c r="G76" s="134" t="n">
        <v>71.1396212939862</v>
      </c>
      <c r="H76" s="134" t="n">
        <v>1696.78938718681</v>
      </c>
      <c r="I76" s="134" t="n">
        <v>4.82701101900379</v>
      </c>
      <c r="J76" s="134" t="n">
        <v>99.4093708782867</v>
      </c>
      <c r="K76" s="134" t="n">
        <v>0.422667719075791</v>
      </c>
    </row>
    <row r="77">
      <c r="A77" s="134" t="s">
        <v>58</v>
      </c>
      <c r="B77" s="134" t="s">
        <v>59</v>
      </c>
      <c r="C77" s="134" t="s">
        <v>16</v>
      </c>
      <c r="D77" s="134" t="n">
        <v>4</v>
      </c>
      <c r="E77" s="134" t="n">
        <v>49.1780261994071</v>
      </c>
      <c r="F77" s="134" t="n">
        <v>1.0230179028133</v>
      </c>
      <c r="G77" s="134" t="n">
        <v>46.6632422566285</v>
      </c>
      <c r="H77" s="134" t="n">
        <v>387</v>
      </c>
      <c r="I77" s="134" t="n">
        <v>12.7077858685205</v>
      </c>
      <c r="J77" s="134" t="n">
        <v>98.9769820971867</v>
      </c>
      <c r="K77" s="134" t="n">
        <v>0.482307413505204</v>
      </c>
    </row>
    <row r="78">
      <c r="A78" s="134" t="s">
        <v>58</v>
      </c>
      <c r="B78" s="134" t="s">
        <v>59</v>
      </c>
      <c r="C78" s="134" t="s">
        <v>17</v>
      </c>
      <c r="D78" s="134" t="n">
        <v>2</v>
      </c>
      <c r="E78" s="134" t="n">
        <v>70.3253309548775</v>
      </c>
      <c r="F78" s="134" t="n">
        <v>0.72463768115942</v>
      </c>
      <c r="G78" s="134" t="n">
        <v>70.5505546164706</v>
      </c>
      <c r="H78" s="134" t="n">
        <v>274</v>
      </c>
      <c r="I78" s="134" t="n">
        <v>12.063014199895</v>
      </c>
      <c r="J78" s="134" t="n">
        <v>99.2753623188406</v>
      </c>
      <c r="K78" s="134" t="n">
        <v>0.514967551945041</v>
      </c>
    </row>
    <row r="79">
      <c r="A79" s="134" t="s">
        <v>60</v>
      </c>
      <c r="B79" s="134" t="s">
        <v>61</v>
      </c>
      <c r="C79" s="134" t="s">
        <v>16</v>
      </c>
      <c r="D79" s="134" t="n">
        <v>9.10023906159714</v>
      </c>
      <c r="E79" s="134" t="n">
        <v>70.9606160869569</v>
      </c>
      <c r="F79" s="134" t="n">
        <v>0.337891429148901</v>
      </c>
      <c r="G79" s="134" t="n">
        <v>71.6510215775967</v>
      </c>
      <c r="H79" s="134" t="n">
        <v>2684.14329319351</v>
      </c>
      <c r="I79" s="134" t="n">
        <v>4.68690361381781</v>
      </c>
      <c r="J79" s="134" t="n">
        <v>99.6621085708511</v>
      </c>
      <c r="K79" s="134" t="n">
        <v>0.242923478421305</v>
      </c>
    </row>
    <row r="80">
      <c r="A80" s="134" t="s">
        <v>60</v>
      </c>
      <c r="B80" s="134" t="s">
        <v>61</v>
      </c>
      <c r="C80" s="134" t="s">
        <v>17</v>
      </c>
      <c r="D80" s="134"/>
      <c r="E80" s="134"/>
      <c r="F80" s="134"/>
      <c r="G80" s="134"/>
      <c r="H80" s="134" t="n">
        <v>1320.99705593181</v>
      </c>
      <c r="I80" s="134" t="n">
        <v>5.53744010967235</v>
      </c>
      <c r="J80" s="134" t="n">
        <v>100</v>
      </c>
      <c r="K80" s="134" t="n">
        <v>0</v>
      </c>
    </row>
    <row r="81">
      <c r="A81" s="134" t="s">
        <v>62</v>
      </c>
      <c r="B81" s="134" t="s">
        <v>63</v>
      </c>
      <c r="C81" s="134" t="s">
        <v>16</v>
      </c>
      <c r="D81" s="134" t="n">
        <v>62.410607252375</v>
      </c>
      <c r="E81" s="134" t="n">
        <v>40.9531894856834</v>
      </c>
      <c r="F81" s="134" t="n">
        <v>1.58427380456726</v>
      </c>
      <c r="G81" s="134" t="n">
        <v>41.1955429696752</v>
      </c>
      <c r="H81" s="134" t="n">
        <v>3876.97203433731</v>
      </c>
      <c r="I81" s="134" t="n">
        <v>4.63979859955055</v>
      </c>
      <c r="J81" s="134" t="n">
        <v>98.4157261954327</v>
      </c>
      <c r="K81" s="134" t="n">
        <v>0.663156409191948</v>
      </c>
    </row>
    <row r="82">
      <c r="A82" s="134" t="s">
        <v>62</v>
      </c>
      <c r="B82" s="134" t="s">
        <v>63</v>
      </c>
      <c r="C82" s="134" t="s">
        <v>17</v>
      </c>
      <c r="D82" s="134" t="n">
        <v>24.7948349524118</v>
      </c>
      <c r="E82" s="134" t="n">
        <v>62.1601526582001</v>
      </c>
      <c r="F82" s="134" t="n">
        <v>1.11227717907054</v>
      </c>
      <c r="G82" s="134" t="n">
        <v>60.8732824558008</v>
      </c>
      <c r="H82" s="134" t="n">
        <v>2204.4008564607</v>
      </c>
      <c r="I82" s="134" t="n">
        <v>5.68966854333742</v>
      </c>
      <c r="J82" s="134" t="n">
        <v>98.8877228209295</v>
      </c>
      <c r="K82" s="134" t="n">
        <v>0.684695338907856</v>
      </c>
    </row>
    <row r="83">
      <c r="A83" s="134" t="s">
        <v>64</v>
      </c>
      <c r="B83" s="134" t="s">
        <v>65</v>
      </c>
      <c r="C83" s="134" t="s">
        <v>16</v>
      </c>
      <c r="D83" s="134" t="n">
        <v>215.38425770993</v>
      </c>
      <c r="E83" s="134" t="n">
        <v>51.9449571815229</v>
      </c>
      <c r="F83" s="134" t="n">
        <v>1.1291971965494</v>
      </c>
      <c r="G83" s="134" t="n">
        <v>52.0823754027738</v>
      </c>
      <c r="H83" s="134" t="n">
        <v>18858.7206345181</v>
      </c>
      <c r="I83" s="134" t="n">
        <v>4.92623016107943</v>
      </c>
      <c r="J83" s="134" t="n">
        <v>98.8708028034506</v>
      </c>
      <c r="K83" s="134" t="n">
        <v>0.594829521222345</v>
      </c>
    </row>
    <row r="84">
      <c r="A84" s="134" t="s">
        <v>64</v>
      </c>
      <c r="B84" s="134" t="s">
        <v>65</v>
      </c>
      <c r="C84" s="134" t="s">
        <v>17</v>
      </c>
      <c r="D84" s="134" t="n">
        <v>34.149107273067</v>
      </c>
      <c r="E84" s="134" t="n">
        <v>70.3632033960712</v>
      </c>
      <c r="F84" s="134" t="n">
        <v>0.294624827812679</v>
      </c>
      <c r="G84" s="134" t="n">
        <v>70.188438486772</v>
      </c>
      <c r="H84" s="134" t="n">
        <v>11556.560177682</v>
      </c>
      <c r="I84" s="134" t="n">
        <v>5.5107098417053</v>
      </c>
      <c r="J84" s="134" t="n">
        <v>99.7053751721873</v>
      </c>
      <c r="K84" s="134" t="n">
        <v>0.207403628619758</v>
      </c>
    </row>
    <row r="85">
      <c r="A85" s="134" t="s">
        <v>66</v>
      </c>
      <c r="B85" s="134" t="s">
        <v>67</v>
      </c>
      <c r="C85" s="134" t="s">
        <v>16</v>
      </c>
      <c r="D85" s="134" t="n">
        <v>16.561433447099</v>
      </c>
      <c r="E85" s="134" t="n">
        <v>26.964152630215</v>
      </c>
      <c r="F85" s="134" t="n">
        <v>2.30061349693252</v>
      </c>
      <c r="G85" s="134" t="n">
        <v>26.4349301958221</v>
      </c>
      <c r="H85" s="134" t="n">
        <v>703.308873720135</v>
      </c>
      <c r="I85" s="134" t="n">
        <v>7.19619201593981</v>
      </c>
      <c r="J85" s="134" t="n">
        <v>97.6993865030675</v>
      </c>
      <c r="K85" s="134" t="n">
        <v>0.622486582319201</v>
      </c>
    </row>
    <row r="86">
      <c r="A86" s="134" t="s">
        <v>66</v>
      </c>
      <c r="B86" s="134" t="s">
        <v>67</v>
      </c>
      <c r="C86" s="134" t="s">
        <v>17</v>
      </c>
      <c r="D86" s="134" t="n">
        <v>12.1450511945392</v>
      </c>
      <c r="E86" s="134" t="n">
        <v>35.9828548092059</v>
      </c>
      <c r="F86" s="134" t="n">
        <v>2.43362831858407</v>
      </c>
      <c r="G86" s="134" t="n">
        <v>35.4358383693818</v>
      </c>
      <c r="H86" s="134" t="n">
        <v>486.906143344709</v>
      </c>
      <c r="I86" s="134" t="n">
        <v>8.28239654747259</v>
      </c>
      <c r="J86" s="134" t="n">
        <v>97.5663716814159</v>
      </c>
      <c r="K86" s="134" t="n">
        <v>0.883887124859864</v>
      </c>
    </row>
    <row r="87">
      <c r="A87" s="134" t="s">
        <v>68</v>
      </c>
      <c r="B87" s="134" t="s">
        <v>69</v>
      </c>
      <c r="C87" s="134" t="s">
        <v>16</v>
      </c>
      <c r="D87" s="134" t="n">
        <v>169.292204678985</v>
      </c>
      <c r="E87" s="134" t="n">
        <v>45.5750989918186</v>
      </c>
      <c r="F87" s="134" t="n">
        <v>0.773932886940376</v>
      </c>
      <c r="G87" s="134" t="n">
        <v>45.1406912038613</v>
      </c>
      <c r="H87" s="134" t="n">
        <v>21704.9823655949</v>
      </c>
      <c r="I87" s="134" t="n">
        <v>3.7108306969451</v>
      </c>
      <c r="J87" s="134" t="n">
        <v>99.2260671130596</v>
      </c>
      <c r="K87" s="134" t="n">
        <v>0.352083544962857</v>
      </c>
    </row>
    <row r="88">
      <c r="A88" s="134" t="s">
        <v>68</v>
      </c>
      <c r="B88" s="134" t="s">
        <v>69</v>
      </c>
      <c r="C88" s="134" t="s">
        <v>17</v>
      </c>
      <c r="D88" s="134" t="n">
        <v>41.1079699326369</v>
      </c>
      <c r="E88" s="134" t="n">
        <v>100</v>
      </c>
      <c r="F88" s="134" t="n">
        <v>0.286080169577255</v>
      </c>
      <c r="G88" s="134" t="n">
        <v>99.6960432371565</v>
      </c>
      <c r="H88" s="134" t="n">
        <v>14328.2801611576</v>
      </c>
      <c r="I88" s="134" t="n">
        <v>5.39968010125018</v>
      </c>
      <c r="J88" s="134" t="n">
        <v>99.7139198304228</v>
      </c>
      <c r="K88" s="134" t="n">
        <v>0.286028881463803</v>
      </c>
    </row>
    <row r="89">
      <c r="A89" s="134" t="s">
        <v>70</v>
      </c>
      <c r="B89" s="134" t="s">
        <v>71</v>
      </c>
      <c r="C89" s="134" t="s">
        <v>16</v>
      </c>
      <c r="D89" s="134" t="n">
        <v>14.3769487362433</v>
      </c>
      <c r="E89" s="134" t="n">
        <v>50.7273624393867</v>
      </c>
      <c r="F89" s="134" t="n">
        <v>1.13651508912954</v>
      </c>
      <c r="G89" s="134" t="n">
        <v>50.3861393045658</v>
      </c>
      <c r="H89" s="134" t="n">
        <v>1250.62594244883</v>
      </c>
      <c r="I89" s="134" t="n">
        <v>3.5517121615294</v>
      </c>
      <c r="J89" s="134" t="n">
        <v>98.8634849108705</v>
      </c>
      <c r="K89" s="134" t="n">
        <v>0.579229102173046</v>
      </c>
    </row>
    <row r="90">
      <c r="A90" s="134" t="s">
        <v>70</v>
      </c>
      <c r="B90" s="134" t="s">
        <v>71</v>
      </c>
      <c r="C90" s="134" t="s">
        <v>17</v>
      </c>
      <c r="D90" s="134" t="n">
        <v>7.7663396055178</v>
      </c>
      <c r="E90" s="134" t="n">
        <v>56.9899075759557</v>
      </c>
      <c r="F90" s="134" t="n">
        <v>1.48734356526657</v>
      </c>
      <c r="G90" s="134" t="n">
        <v>57.0457849607287</v>
      </c>
      <c r="H90" s="134" t="n">
        <v>514.395438404788</v>
      </c>
      <c r="I90" s="134" t="n">
        <v>5.74037463500244</v>
      </c>
      <c r="J90" s="134" t="n">
        <v>98.5126564347334</v>
      </c>
      <c r="K90" s="134" t="n">
        <v>0.861276959302513</v>
      </c>
    </row>
    <row r="91">
      <c r="A91" s="134" t="s">
        <v>72</v>
      </c>
      <c r="B91" s="134" t="s">
        <v>73</v>
      </c>
      <c r="C91" s="134" t="s">
        <v>16</v>
      </c>
      <c r="D91" s="134" t="n">
        <v>63.5207092419125</v>
      </c>
      <c r="E91" s="134" t="n">
        <v>31.4933643166394</v>
      </c>
      <c r="F91" s="134" t="n">
        <v>2.74354510339335</v>
      </c>
      <c r="G91" s="134" t="n">
        <v>31.2733953623279</v>
      </c>
      <c r="H91" s="134" t="n">
        <v>2251.75776616375</v>
      </c>
      <c r="I91" s="134" t="n">
        <v>4.51851266753949</v>
      </c>
      <c r="J91" s="134" t="n">
        <v>97.2564548966066</v>
      </c>
      <c r="K91" s="134" t="n">
        <v>0.882203354050003</v>
      </c>
    </row>
    <row r="92">
      <c r="A92" s="134" t="s">
        <v>72</v>
      </c>
      <c r="B92" s="134" t="s">
        <v>73</v>
      </c>
      <c r="C92" s="134" t="s">
        <v>17</v>
      </c>
      <c r="D92" s="134" t="n">
        <v>45.014867991312</v>
      </c>
      <c r="E92" s="134" t="n">
        <v>36.2725444800168</v>
      </c>
      <c r="F92" s="134" t="n">
        <v>2.42005183683666</v>
      </c>
      <c r="G92" s="134" t="n">
        <v>35.8789967910278</v>
      </c>
      <c r="H92" s="134" t="n">
        <v>1815.06380082566</v>
      </c>
      <c r="I92" s="134" t="n">
        <v>5.26404713300435</v>
      </c>
      <c r="J92" s="134" t="n">
        <v>97.5799481631634</v>
      </c>
      <c r="K92" s="134" t="n">
        <v>0.889824535905642</v>
      </c>
    </row>
    <row r="93">
      <c r="A93" s="134" t="s">
        <v>74</v>
      </c>
      <c r="B93" s="134" t="s">
        <v>75</v>
      </c>
      <c r="C93" s="134" t="s">
        <v>16</v>
      </c>
      <c r="D93" s="134" t="n">
        <v>8.40474174428448</v>
      </c>
      <c r="E93" s="134" t="n">
        <v>36.1873432227873</v>
      </c>
      <c r="F93" s="134" t="n">
        <v>1.55210643015521</v>
      </c>
      <c r="G93" s="134" t="n">
        <v>34.5928460441308</v>
      </c>
      <c r="H93" s="134" t="n">
        <v>533.100762066044</v>
      </c>
      <c r="I93" s="134" t="n">
        <v>9.19386179264349</v>
      </c>
      <c r="J93" s="134" t="n">
        <v>98.4478935698448</v>
      </c>
      <c r="K93" s="134" t="n">
        <v>0.545382707902964</v>
      </c>
    </row>
    <row r="94">
      <c r="A94" s="134" t="s">
        <v>74</v>
      </c>
      <c r="B94" s="134" t="s">
        <v>75</v>
      </c>
      <c r="C94" s="134" t="s">
        <v>17</v>
      </c>
      <c r="D94" s="134" t="n">
        <v>4.80270956816256</v>
      </c>
      <c r="E94" s="134" t="n">
        <v>48.9472505186281</v>
      </c>
      <c r="F94" s="134" t="n">
        <v>0.91324200913242</v>
      </c>
      <c r="G94" s="134" t="n">
        <v>49.6126974985882</v>
      </c>
      <c r="H94" s="134" t="n">
        <v>521.093988145638</v>
      </c>
      <c r="I94" s="134" t="n">
        <v>8.87046899469747</v>
      </c>
      <c r="J94" s="134" t="n">
        <v>99.0867579908676</v>
      </c>
      <c r="K94" s="134" t="n">
        <v>0.457259884779615</v>
      </c>
    </row>
    <row r="95">
      <c r="A95" s="134" t="s">
        <v>76</v>
      </c>
      <c r="B95" s="134" t="s">
        <v>77</v>
      </c>
      <c r="C95" s="134" t="s">
        <v>16</v>
      </c>
      <c r="D95" s="134" t="n">
        <v>5.3878301571381</v>
      </c>
      <c r="E95" s="134" t="n">
        <v>43.1236492287818</v>
      </c>
      <c r="F95" s="134" t="n">
        <v>0.88495575221239</v>
      </c>
      <c r="G95" s="134" t="n">
        <v>42.9424985728212</v>
      </c>
      <c r="H95" s="134" t="n">
        <v>603.436977599467</v>
      </c>
      <c r="I95" s="134" t="n">
        <v>16.6473661967573</v>
      </c>
      <c r="J95" s="134" t="n">
        <v>99.1150442477876</v>
      </c>
      <c r="K95" s="134" t="n">
        <v>0.38341516582876</v>
      </c>
    </row>
    <row r="96">
      <c r="A96" s="134" t="s">
        <v>76</v>
      </c>
      <c r="B96" s="134" t="s">
        <v>77</v>
      </c>
      <c r="C96" s="134" t="s">
        <v>17</v>
      </c>
      <c r="D96" s="134" t="n">
        <v>4.31026412571048</v>
      </c>
      <c r="E96" s="134" t="n">
        <v>60.3353203123425</v>
      </c>
      <c r="F96" s="134" t="n">
        <v>1.02827763496144</v>
      </c>
      <c r="G96" s="134" t="n">
        <v>62.2065267216154</v>
      </c>
      <c r="H96" s="134" t="n">
        <v>414.862922099634</v>
      </c>
      <c r="I96" s="134" t="n">
        <v>17.4021893219923</v>
      </c>
      <c r="J96" s="134" t="n">
        <v>98.9717223650385</v>
      </c>
      <c r="K96" s="134" t="n">
        <v>0.646301576328473</v>
      </c>
    </row>
    <row r="97">
      <c r="A97" s="134" t="s">
        <v>78</v>
      </c>
      <c r="B97" s="134" t="s">
        <v>79</v>
      </c>
      <c r="C97" s="134" t="s">
        <v>16</v>
      </c>
      <c r="D97" s="134" t="n">
        <v>47.4651053925663</v>
      </c>
      <c r="E97" s="134" t="n">
        <v>46.2399055670748</v>
      </c>
      <c r="F97" s="134" t="n">
        <v>1.10824882439814</v>
      </c>
      <c r="G97" s="134" t="n">
        <v>45.7396941418775</v>
      </c>
      <c r="H97" s="134" t="n">
        <v>4235.42735951426</v>
      </c>
      <c r="I97" s="134" t="n">
        <v>3.8222178647208</v>
      </c>
      <c r="J97" s="134" t="n">
        <v>98.8917511756019</v>
      </c>
      <c r="K97" s="134" t="n">
        <v>0.512590399689194</v>
      </c>
    </row>
    <row r="98">
      <c r="A98" s="134" t="s">
        <v>78</v>
      </c>
      <c r="B98" s="134" t="s">
        <v>79</v>
      </c>
      <c r="C98" s="134" t="s">
        <v>17</v>
      </c>
      <c r="D98" s="134" t="n">
        <v>46.3097520088965</v>
      </c>
      <c r="E98" s="134" t="n">
        <v>43.5509085864356</v>
      </c>
      <c r="F98" s="134" t="n">
        <v>2.09636474395441</v>
      </c>
      <c r="G98" s="134" t="n">
        <v>42.6793385570124</v>
      </c>
      <c r="H98" s="134" t="n">
        <v>2162.74056437553</v>
      </c>
      <c r="I98" s="134" t="n">
        <v>4.88134587458563</v>
      </c>
      <c r="J98" s="134" t="n">
        <v>97.9036352560456</v>
      </c>
      <c r="K98" s="134" t="n">
        <v>0.913872711796879</v>
      </c>
    </row>
    <row r="99">
      <c r="A99" s="134" t="s">
        <v>80</v>
      </c>
      <c r="B99" s="134" t="s">
        <v>81</v>
      </c>
      <c r="C99" s="134" t="s">
        <v>16</v>
      </c>
      <c r="D99" s="134" t="n">
        <v>2910.46478357271</v>
      </c>
      <c r="E99" s="134" t="n">
        <v>28.4870716747751</v>
      </c>
      <c r="F99" s="134" t="n">
        <v>2.50673937196319</v>
      </c>
      <c r="G99" s="134" t="n">
        <v>28.1896994674101</v>
      </c>
      <c r="H99" s="134" t="n">
        <v>113195.135029676</v>
      </c>
      <c r="I99" s="134" t="n">
        <v>3.23291846643696</v>
      </c>
      <c r="J99" s="134" t="n">
        <v>97.4932606280368</v>
      </c>
      <c r="K99" s="134" t="n">
        <v>0.724811428847066</v>
      </c>
    </row>
    <row r="100">
      <c r="A100" s="134" t="s">
        <v>80</v>
      </c>
      <c r="B100" s="134" t="s">
        <v>81</v>
      </c>
      <c r="C100" s="134" t="s">
        <v>17</v>
      </c>
      <c r="D100" s="134" t="n">
        <v>1766.8958906524</v>
      </c>
      <c r="E100" s="134" t="n">
        <v>31.9400990355584</v>
      </c>
      <c r="F100" s="134" t="n">
        <v>2.55054744937567</v>
      </c>
      <c r="G100" s="134" t="n">
        <v>31.3824787069063</v>
      </c>
      <c r="H100" s="134" t="n">
        <v>67508.2666272967</v>
      </c>
      <c r="I100" s="134" t="n">
        <v>4.65815809175246</v>
      </c>
      <c r="J100" s="134" t="n">
        <v>97.4494525506243</v>
      </c>
      <c r="K100" s="134" t="n">
        <v>0.821374558050028</v>
      </c>
    </row>
    <row r="101">
      <c r="A101" s="134" t="s">
        <v>82</v>
      </c>
      <c r="B101" s="134" t="s">
        <v>83</v>
      </c>
      <c r="C101" s="134" t="s">
        <v>16</v>
      </c>
      <c r="D101" s="134" t="n">
        <v>32.2651166065934</v>
      </c>
      <c r="E101" s="134" t="n">
        <v>45.0656900514146</v>
      </c>
      <c r="F101" s="134" t="n">
        <v>0.981277171542528</v>
      </c>
      <c r="G101" s="134" t="n">
        <v>44.919431727605</v>
      </c>
      <c r="H101" s="134" t="n">
        <v>3255.80858390291</v>
      </c>
      <c r="I101" s="134" t="n">
        <v>3.56649664321699</v>
      </c>
      <c r="J101" s="134" t="n">
        <v>99.0187228284575</v>
      </c>
      <c r="K101" s="134" t="n">
        <v>0.445152307097765</v>
      </c>
    </row>
    <row r="102">
      <c r="A102" s="134" t="s">
        <v>82</v>
      </c>
      <c r="B102" s="134" t="s">
        <v>83</v>
      </c>
      <c r="C102" s="134" t="s">
        <v>17</v>
      </c>
      <c r="D102" s="134" t="n">
        <v>18.2435325156341</v>
      </c>
      <c r="E102" s="134" t="n">
        <v>51.2946359459017</v>
      </c>
      <c r="F102" s="134" t="n">
        <v>1.00169026678153</v>
      </c>
      <c r="G102" s="134" t="n">
        <v>51.3747308851359</v>
      </c>
      <c r="H102" s="134" t="n">
        <v>1803.03127873429</v>
      </c>
      <c r="I102" s="134" t="n">
        <v>5.48127851223079</v>
      </c>
      <c r="J102" s="134" t="n">
        <v>98.9983097332185</v>
      </c>
      <c r="K102" s="134" t="n">
        <v>0.519822692173636</v>
      </c>
    </row>
    <row r="103">
      <c r="A103" s="134" t="s">
        <v>84</v>
      </c>
      <c r="B103" s="134" t="s">
        <v>85</v>
      </c>
      <c r="C103" s="134" t="s">
        <v>16</v>
      </c>
      <c r="D103" s="134" t="n">
        <v>3.01025894447893</v>
      </c>
      <c r="E103" s="134" t="n">
        <v>99.9999999999997</v>
      </c>
      <c r="F103" s="134" t="n">
        <v>0.203256750675626</v>
      </c>
      <c r="G103" s="134" t="n">
        <v>99.3422411055743</v>
      </c>
      <c r="H103" s="134" t="n">
        <v>1478.00276250392</v>
      </c>
      <c r="I103" s="134" t="n">
        <v>4.16300358880535</v>
      </c>
      <c r="J103" s="134" t="n">
        <v>99.7967432493244</v>
      </c>
      <c r="K103" s="134" t="n">
        <v>0.20233106286352</v>
      </c>
    </row>
    <row r="104">
      <c r="A104" s="134" t="s">
        <v>84</v>
      </c>
      <c r="B104" s="134" t="s">
        <v>85</v>
      </c>
      <c r="C104" s="134" t="s">
        <v>17</v>
      </c>
      <c r="D104" s="134" t="n">
        <v>13.6390370204327</v>
      </c>
      <c r="E104" s="134" t="n">
        <v>64.2179621542866</v>
      </c>
      <c r="F104" s="134" t="n">
        <v>1.80075411145464</v>
      </c>
      <c r="G104" s="134" t="n">
        <v>63.1179823804807</v>
      </c>
      <c r="H104" s="134" t="n">
        <v>743.767925633408</v>
      </c>
      <c r="I104" s="134" t="n">
        <v>5.80151847424738</v>
      </c>
      <c r="J104" s="134" t="n">
        <v>98.1992458885454</v>
      </c>
      <c r="K104" s="134" t="n">
        <v>1.15744235355304</v>
      </c>
    </row>
    <row r="105">
      <c r="A105" s="134" t="s">
        <v>86</v>
      </c>
      <c r="B105" s="134" t="s">
        <v>87</v>
      </c>
      <c r="C105" s="134" t="s">
        <v>16</v>
      </c>
      <c r="D105" s="134" t="n">
        <v>4.445835942392</v>
      </c>
      <c r="E105" s="134" t="n">
        <v>47.9301293269411</v>
      </c>
      <c r="F105" s="134" t="n">
        <v>1.2012012012012</v>
      </c>
      <c r="G105" s="134" t="n">
        <v>48.9290153270127</v>
      </c>
      <c r="H105" s="134" t="n">
        <v>365.670006261742</v>
      </c>
      <c r="I105" s="134" t="n">
        <v>11.3953007134208</v>
      </c>
      <c r="J105" s="134" t="n">
        <v>98.7987987987988</v>
      </c>
      <c r="K105" s="134" t="n">
        <v>0.594881645313224</v>
      </c>
    </row>
    <row r="106">
      <c r="A106" s="134" t="s">
        <v>86</v>
      </c>
      <c r="B106" s="134" t="s">
        <v>87</v>
      </c>
      <c r="C106" s="134" t="s">
        <v>17</v>
      </c>
      <c r="D106" s="134" t="n">
        <v>3.334376956794</v>
      </c>
      <c r="E106" s="134" t="n">
        <v>56.1529442963871</v>
      </c>
      <c r="F106" s="134" t="n">
        <v>1.71428571428571</v>
      </c>
      <c r="G106" s="134" t="n">
        <v>54.9239190315088</v>
      </c>
      <c r="H106" s="134" t="n">
        <v>191.170945522856</v>
      </c>
      <c r="I106" s="134" t="n">
        <v>16.2801921135956</v>
      </c>
      <c r="J106" s="134" t="n">
        <v>98.2857142857143</v>
      </c>
      <c r="K106" s="134" t="n">
        <v>0.957975331944922</v>
      </c>
    </row>
    <row r="107">
      <c r="A107" s="134" t="s">
        <v>88</v>
      </c>
      <c r="B107" s="134" t="s">
        <v>89</v>
      </c>
      <c r="C107" s="134" t="s">
        <v>16</v>
      </c>
      <c r="D107" s="134" t="n">
        <v>37.6117242227004</v>
      </c>
      <c r="E107" s="134" t="n">
        <v>50.6655216278957</v>
      </c>
      <c r="F107" s="134" t="n">
        <v>2.89886055196203</v>
      </c>
      <c r="G107" s="134" t="n">
        <v>48.6871749669166</v>
      </c>
      <c r="H107" s="134" t="n">
        <v>1259.85407478732</v>
      </c>
      <c r="I107" s="134" t="n">
        <v>3.80199342422374</v>
      </c>
      <c r="J107" s="134" t="n">
        <v>97.101139448038</v>
      </c>
      <c r="K107" s="134" t="n">
        <v>1.45350849331274</v>
      </c>
    </row>
    <row r="108">
      <c r="A108" s="134" t="s">
        <v>88</v>
      </c>
      <c r="B108" s="134" t="s">
        <v>89</v>
      </c>
      <c r="C108" s="134" t="s">
        <v>17</v>
      </c>
      <c r="D108" s="134" t="n">
        <v>17.7764906436354</v>
      </c>
      <c r="E108" s="134" t="n">
        <v>37.2986155034358</v>
      </c>
      <c r="F108" s="134" t="n">
        <v>2.60070754157604</v>
      </c>
      <c r="G108" s="134" t="n">
        <v>37.2227658819224</v>
      </c>
      <c r="H108" s="134" t="n">
        <v>665.748679313103</v>
      </c>
      <c r="I108" s="134" t="n">
        <v>5.61230447336898</v>
      </c>
      <c r="J108" s="134" t="n">
        <v>97.399292458424</v>
      </c>
      <c r="K108" s="134" t="n">
        <v>0.993903810838846</v>
      </c>
    </row>
    <row r="109">
      <c r="A109" s="134" t="s">
        <v>90</v>
      </c>
      <c r="B109" s="134" t="s">
        <v>91</v>
      </c>
      <c r="C109" s="134" t="s">
        <v>16</v>
      </c>
      <c r="D109" s="134" t="n">
        <v>5.8966704936854</v>
      </c>
      <c r="E109" s="134" t="n">
        <v>59.2420069259591</v>
      </c>
      <c r="F109" s="134" t="n">
        <v>2.36686390532544</v>
      </c>
      <c r="G109" s="134" t="n">
        <v>56.3378252975905</v>
      </c>
      <c r="H109" s="134" t="n">
        <v>243.237657864523</v>
      </c>
      <c r="I109" s="134" t="n">
        <v>15.7054903928725</v>
      </c>
      <c r="J109" s="134" t="n">
        <v>97.6331360946746</v>
      </c>
      <c r="K109" s="134" t="n">
        <v>1.36576546175977</v>
      </c>
    </row>
    <row r="110">
      <c r="A110" s="134" t="s">
        <v>90</v>
      </c>
      <c r="B110" s="134" t="s">
        <v>91</v>
      </c>
      <c r="C110" s="134" t="s">
        <v>17</v>
      </c>
      <c r="D110" s="134" t="n">
        <v>1.47416762342135</v>
      </c>
      <c r="E110" s="134" t="n">
        <v>100</v>
      </c>
      <c r="F110" s="134" t="n">
        <v>1.2987012987013</v>
      </c>
      <c r="G110" s="134" t="n">
        <v>99.8298954119259</v>
      </c>
      <c r="H110" s="134" t="n">
        <v>112.036739380023</v>
      </c>
      <c r="I110" s="134" t="n">
        <v>16.7512414823397</v>
      </c>
      <c r="J110" s="134" t="n">
        <v>98.7012987012987</v>
      </c>
      <c r="K110" s="134" t="n">
        <v>1.31355125542008</v>
      </c>
    </row>
    <row r="111">
      <c r="A111" s="134" t="s">
        <v>92</v>
      </c>
      <c r="B111" s="134" t="s">
        <v>93</v>
      </c>
      <c r="C111" s="134" t="s">
        <v>16</v>
      </c>
      <c r="D111" s="134"/>
      <c r="E111" s="134"/>
      <c r="F111" s="134"/>
      <c r="G111" s="134"/>
      <c r="H111" s="134" t="n">
        <v>1439.30511436124</v>
      </c>
      <c r="I111" s="134" t="n">
        <v>4.84126386141229</v>
      </c>
      <c r="J111" s="134" t="n">
        <v>100</v>
      </c>
      <c r="K111" s="134" t="n">
        <v>0</v>
      </c>
    </row>
    <row r="112">
      <c r="A112" s="134" t="s">
        <v>92</v>
      </c>
      <c r="B112" s="134" t="s">
        <v>93</v>
      </c>
      <c r="C112" s="134" t="s">
        <v>17</v>
      </c>
      <c r="D112" s="134"/>
      <c r="E112" s="134"/>
      <c r="F112" s="134"/>
      <c r="G112" s="134"/>
      <c r="H112" s="134" t="n">
        <v>1046.53842807173</v>
      </c>
      <c r="I112" s="134" t="n">
        <v>5.38449560737449</v>
      </c>
      <c r="J112" s="134" t="n">
        <v>100</v>
      </c>
      <c r="K112" s="134" t="n">
        <v>0</v>
      </c>
    </row>
    <row r="113">
      <c r="A113" s="134" t="s">
        <v>94</v>
      </c>
      <c r="B113" s="134" t="s">
        <v>95</v>
      </c>
      <c r="C113" s="134" t="s">
        <v>16</v>
      </c>
      <c r="D113" s="134" t="n">
        <v>25.5309724352349</v>
      </c>
      <c r="E113" s="134" t="n">
        <v>61.6590217388363</v>
      </c>
      <c r="F113" s="134" t="n">
        <v>0.853187284056146</v>
      </c>
      <c r="G113" s="134" t="n">
        <v>60.3080685331705</v>
      </c>
      <c r="H113" s="134" t="n">
        <v>2966.89201749235</v>
      </c>
      <c r="I113" s="134" t="n">
        <v>3.40826626482308</v>
      </c>
      <c r="J113" s="134" t="n">
        <v>99.1468127159438</v>
      </c>
      <c r="K113" s="134" t="n">
        <v>0.518968545624395</v>
      </c>
    </row>
    <row r="114">
      <c r="A114" s="134" t="s">
        <v>94</v>
      </c>
      <c r="B114" s="134" t="s">
        <v>95</v>
      </c>
      <c r="C114" s="134" t="s">
        <v>17</v>
      </c>
      <c r="D114" s="134" t="n">
        <v>25.9697177470249</v>
      </c>
      <c r="E114" s="134" t="n">
        <v>45.1920889722387</v>
      </c>
      <c r="F114" s="134" t="n">
        <v>1.88585740488749</v>
      </c>
      <c r="G114" s="134" t="n">
        <v>43.7898684022986</v>
      </c>
      <c r="H114" s="134" t="n">
        <v>1351.10776858467</v>
      </c>
      <c r="I114" s="134" t="n">
        <v>5.76115854404843</v>
      </c>
      <c r="J114" s="134" t="n">
        <v>98.1141425951125</v>
      </c>
      <c r="K114" s="134" t="n">
        <v>0.84168750193652</v>
      </c>
    </row>
    <row r="115">
      <c r="A115" s="134" t="s">
        <v>96</v>
      </c>
      <c r="B115" s="134" t="s">
        <v>97</v>
      </c>
      <c r="C115" s="134" t="s">
        <v>16</v>
      </c>
      <c r="D115" s="134" t="n">
        <v>138.621743650187</v>
      </c>
      <c r="E115" s="134" t="n">
        <v>32.1686677375228</v>
      </c>
      <c r="F115" s="134" t="n">
        <v>2.42655248537477</v>
      </c>
      <c r="G115" s="134" t="n">
        <v>31.3490451395088</v>
      </c>
      <c r="H115" s="134" t="n">
        <v>5574.08154571538</v>
      </c>
      <c r="I115" s="134" t="n">
        <v>3.90276634321293</v>
      </c>
      <c r="J115" s="134" t="n">
        <v>97.5734475146252</v>
      </c>
      <c r="K115" s="134" t="n">
        <v>0.779618895663176</v>
      </c>
    </row>
    <row r="116">
      <c r="A116" s="134" t="s">
        <v>96</v>
      </c>
      <c r="B116" s="134" t="s">
        <v>97</v>
      </c>
      <c r="C116" s="134" t="s">
        <v>17</v>
      </c>
      <c r="D116" s="134" t="n">
        <v>56.8311783912818</v>
      </c>
      <c r="E116" s="134" t="n">
        <v>40.949116538806</v>
      </c>
      <c r="F116" s="134" t="n">
        <v>1.71033882135124</v>
      </c>
      <c r="G116" s="134" t="n">
        <v>40.976881895482</v>
      </c>
      <c r="H116" s="134" t="n">
        <v>3265.9711623977</v>
      </c>
      <c r="I116" s="134" t="n">
        <v>4.50352067142555</v>
      </c>
      <c r="J116" s="134" t="n">
        <v>98.2896611786488</v>
      </c>
      <c r="K116" s="134" t="n">
        <v>0.713038899954944</v>
      </c>
    </row>
    <row r="117">
      <c r="A117" s="134" t="s">
        <v>98</v>
      </c>
      <c r="B117" s="134" t="s">
        <v>99</v>
      </c>
      <c r="C117" s="134" t="s">
        <v>16</v>
      </c>
      <c r="D117" s="134" t="n">
        <v>76.635455912705</v>
      </c>
      <c r="E117" s="134" t="n">
        <v>66.3310977042201</v>
      </c>
      <c r="F117" s="134" t="n">
        <v>1.87858981919017</v>
      </c>
      <c r="G117" s="134" t="n">
        <v>66.3539533923304</v>
      </c>
      <c r="H117" s="134" t="n">
        <v>4002.77853482963</v>
      </c>
      <c r="I117" s="134" t="n">
        <v>4.10653359057015</v>
      </c>
      <c r="J117" s="134" t="n">
        <v>98.1214101808098</v>
      </c>
      <c r="K117" s="134" t="n">
        <v>1.27038391596852</v>
      </c>
    </row>
    <row r="118">
      <c r="A118" s="134" t="s">
        <v>98</v>
      </c>
      <c r="B118" s="134" t="s">
        <v>99</v>
      </c>
      <c r="C118" s="134" t="s">
        <v>17</v>
      </c>
      <c r="D118" s="134" t="n">
        <v>53.7941436383736</v>
      </c>
      <c r="E118" s="134" t="n">
        <v>52.092128055353</v>
      </c>
      <c r="F118" s="134" t="n">
        <v>2.28852377478425</v>
      </c>
      <c r="G118" s="134" t="n">
        <v>51.8902986833673</v>
      </c>
      <c r="H118" s="134" t="n">
        <v>2296.81039152513</v>
      </c>
      <c r="I118" s="134" t="n">
        <v>4.72492642817748</v>
      </c>
      <c r="J118" s="134" t="n">
        <v>97.7114762252157</v>
      </c>
      <c r="K118" s="134" t="n">
        <v>1.2153350538255</v>
      </c>
    </row>
    <row r="119">
      <c r="A119" s="134" t="s">
        <v>100</v>
      </c>
      <c r="B119" s="134" t="s">
        <v>101</v>
      </c>
      <c r="C119" s="134" t="s">
        <v>16</v>
      </c>
      <c r="D119" s="134" t="n">
        <v>65.057057676073</v>
      </c>
      <c r="E119" s="134" t="n">
        <v>70.3887434524354</v>
      </c>
      <c r="F119" s="134" t="n">
        <v>0.31904344870263</v>
      </c>
      <c r="G119" s="134" t="n">
        <v>69.5661201778041</v>
      </c>
      <c r="H119" s="134" t="n">
        <v>20326.2275590817</v>
      </c>
      <c r="I119" s="134" t="n">
        <v>3.95808310566774</v>
      </c>
      <c r="J119" s="134" t="n">
        <v>99.6809565512974</v>
      </c>
      <c r="K119" s="134" t="n">
        <v>0.222656519984001</v>
      </c>
    </row>
    <row r="120">
      <c r="A120" s="134" t="s">
        <v>100</v>
      </c>
      <c r="B120" s="134" t="s">
        <v>101</v>
      </c>
      <c r="C120" s="134" t="s">
        <v>17</v>
      </c>
      <c r="D120" s="134" t="n">
        <v>75.6425972414909</v>
      </c>
      <c r="E120" s="134" t="n">
        <v>70.4705793355107</v>
      </c>
      <c r="F120" s="134" t="n">
        <v>0.716292964102598</v>
      </c>
      <c r="G120" s="134" t="n">
        <v>69.4241427240386</v>
      </c>
      <c r="H120" s="134" t="n">
        <v>10484.6450270072</v>
      </c>
      <c r="I120" s="134" t="n">
        <v>6.64594587767608</v>
      </c>
      <c r="J120" s="134" t="n">
        <v>99.2837070358974</v>
      </c>
      <c r="K120" s="134" t="n">
        <v>0.500867931473425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629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35" t="s">
        <v>104</v>
      </c>
      <c r="B131" s="135" t="s">
        <v>105</v>
      </c>
      <c r="C131" s="135" t="s">
        <v>16</v>
      </c>
      <c r="D131" s="135" t="n">
        <v>563.336948351187</v>
      </c>
      <c r="E131" s="135" t="n">
        <v>33.6683617582411</v>
      </c>
      <c r="F131" s="135" t="n">
        <v>0.4736742920282</v>
      </c>
      <c r="G131" s="135" t="n">
        <v>33.598157983179</v>
      </c>
      <c r="H131" s="135" t="n">
        <v>118365.842412231</v>
      </c>
      <c r="I131" s="135" t="n">
        <v>1.71604745384438</v>
      </c>
      <c r="J131" s="135" t="n">
        <v>99.5263257079718</v>
      </c>
      <c r="K131" s="135" t="n">
        <v>0.159903257584633</v>
      </c>
    </row>
    <row r="132">
      <c r="A132" s="135" t="s">
        <v>104</v>
      </c>
      <c r="B132" s="135" t="s">
        <v>105</v>
      </c>
      <c r="C132" s="135" t="s">
        <v>17</v>
      </c>
      <c r="D132" s="135" t="n">
        <v>333.641179541793</v>
      </c>
      <c r="E132" s="135" t="n">
        <v>46.6677396254391</v>
      </c>
      <c r="F132" s="135" t="n">
        <v>0.369367168499003</v>
      </c>
      <c r="G132" s="135" t="n">
        <v>46.3963831085012</v>
      </c>
      <c r="H132" s="135" t="n">
        <v>89994.1432030306</v>
      </c>
      <c r="I132" s="135" t="n">
        <v>2.17264592876105</v>
      </c>
      <c r="J132" s="135" t="n">
        <v>99.630632831501</v>
      </c>
      <c r="K132" s="135" t="n">
        <v>0.172008348941889</v>
      </c>
    </row>
    <row r="133">
      <c r="A133" s="135" t="s">
        <v>106</v>
      </c>
      <c r="B133" s="135" t="s">
        <v>107</v>
      </c>
      <c r="C133" s="135" t="s">
        <v>16</v>
      </c>
      <c r="D133" s="135" t="n">
        <v>611.255973976772</v>
      </c>
      <c r="E133" s="135" t="n">
        <v>39.0146235458246</v>
      </c>
      <c r="F133" s="135" t="n">
        <v>1.56145496980063</v>
      </c>
      <c r="G133" s="135" t="n">
        <v>38.9362141890541</v>
      </c>
      <c r="H133" s="135" t="n">
        <v>38535.3083393585</v>
      </c>
      <c r="I133" s="135" t="n">
        <v>3.89133484751828</v>
      </c>
      <c r="J133" s="135" t="n">
        <v>98.4385450301994</v>
      </c>
      <c r="K133" s="135" t="n">
        <v>0.61761523529293</v>
      </c>
    </row>
    <row r="134">
      <c r="A134" s="135" t="s">
        <v>106</v>
      </c>
      <c r="B134" s="135" t="s">
        <v>107</v>
      </c>
      <c r="C134" s="135" t="s">
        <v>17</v>
      </c>
      <c r="D134" s="135" t="n">
        <v>609.241426295285</v>
      </c>
      <c r="E134" s="135" t="n">
        <v>37.0149639825888</v>
      </c>
      <c r="F134" s="135" t="n">
        <v>1.74605528891055</v>
      </c>
      <c r="G134" s="135" t="n">
        <v>36.8667336864292</v>
      </c>
      <c r="H134" s="135" t="n">
        <v>34283.2061476542</v>
      </c>
      <c r="I134" s="135" t="n">
        <v>3.93009351284976</v>
      </c>
      <c r="J134" s="135" t="n">
        <v>98.2539447110894</v>
      </c>
      <c r="K134" s="135" t="n">
        <v>0.655152884979092</v>
      </c>
    </row>
    <row r="135">
      <c r="A135" s="135" t="s">
        <v>108</v>
      </c>
      <c r="B135" s="135" t="s">
        <v>109</v>
      </c>
      <c r="C135" s="135" t="s">
        <v>16</v>
      </c>
      <c r="D135" s="135" t="n">
        <v>350.187810424753</v>
      </c>
      <c r="E135" s="135" t="n">
        <v>23.5485564015359</v>
      </c>
      <c r="F135" s="135" t="n">
        <v>1.4945661749595</v>
      </c>
      <c r="G135" s="135" t="n">
        <v>22.9472444040482</v>
      </c>
      <c r="H135" s="135" t="n">
        <v>23080.5452204659</v>
      </c>
      <c r="I135" s="135" t="n">
        <v>2.40891116401821</v>
      </c>
      <c r="J135" s="135" t="n">
        <v>98.5054338250405</v>
      </c>
      <c r="K135" s="135" t="n">
        <v>0.348165313963631</v>
      </c>
    </row>
    <row r="136">
      <c r="A136" s="135" t="s">
        <v>108</v>
      </c>
      <c r="B136" s="135" t="s">
        <v>109</v>
      </c>
      <c r="C136" s="135" t="s">
        <v>17</v>
      </c>
      <c r="D136" s="135" t="n">
        <v>507.881882716468</v>
      </c>
      <c r="E136" s="135" t="n">
        <v>25.7062850478116</v>
      </c>
      <c r="F136" s="135" t="n">
        <v>2.960022282693</v>
      </c>
      <c r="G136" s="135" t="n">
        <v>24.9036294635378</v>
      </c>
      <c r="H136" s="135" t="n">
        <v>16650.1606660174</v>
      </c>
      <c r="I136" s="135" t="n">
        <v>2.86196974881188</v>
      </c>
      <c r="J136" s="135" t="n">
        <v>97.039977717307</v>
      </c>
      <c r="K136" s="135" t="n">
        <v>0.759638448668511</v>
      </c>
    </row>
    <row r="137">
      <c r="A137" s="135" t="s">
        <v>110</v>
      </c>
      <c r="B137" s="135" t="s">
        <v>111</v>
      </c>
      <c r="C137" s="135" t="s">
        <v>16</v>
      </c>
      <c r="D137" s="135" t="n">
        <v>3265.29569258139</v>
      </c>
      <c r="E137" s="135" t="n">
        <v>16.6837766258105</v>
      </c>
      <c r="F137" s="135" t="n">
        <v>4.431288958279</v>
      </c>
      <c r="G137" s="135" t="n">
        <v>16.2194074103672</v>
      </c>
      <c r="H137" s="135" t="n">
        <v>70421.9705481097</v>
      </c>
      <c r="I137" s="135" t="n">
        <v>1.86394765536718</v>
      </c>
      <c r="J137" s="135" t="n">
        <v>95.568711041721</v>
      </c>
      <c r="K137" s="135" t="n">
        <v>0.752054518512991</v>
      </c>
    </row>
    <row r="138">
      <c r="A138" s="135" t="s">
        <v>110</v>
      </c>
      <c r="B138" s="135" t="s">
        <v>111</v>
      </c>
      <c r="C138" s="135" t="s">
        <v>17</v>
      </c>
      <c r="D138" s="135" t="n">
        <v>1656.39570242159</v>
      </c>
      <c r="E138" s="135" t="n">
        <v>16.3421161910214</v>
      </c>
      <c r="F138" s="135" t="n">
        <v>3.64974841084687</v>
      </c>
      <c r="G138" s="135" t="n">
        <v>15.9091516915915</v>
      </c>
      <c r="H138" s="135" t="n">
        <v>43727.4367145984</v>
      </c>
      <c r="I138" s="135" t="n">
        <v>2.58442164270054</v>
      </c>
      <c r="J138" s="135" t="n">
        <v>96.3502515891531</v>
      </c>
      <c r="K138" s="135" t="n">
        <v>0.602638811488527</v>
      </c>
    </row>
    <row r="139">
      <c r="A139" s="135" t="s">
        <v>112</v>
      </c>
      <c r="B139" s="135" t="s">
        <v>113</v>
      </c>
      <c r="C139" s="135" t="s">
        <v>16</v>
      </c>
      <c r="D139" s="135" t="n">
        <v>2210.22421891353</v>
      </c>
      <c r="E139" s="135" t="n">
        <v>20.7820226304762</v>
      </c>
      <c r="F139" s="135" t="n">
        <v>3.57752048102683</v>
      </c>
      <c r="G139" s="135" t="n">
        <v>20.0897472438551</v>
      </c>
      <c r="H139" s="135" t="n">
        <v>59570.6720928007</v>
      </c>
      <c r="I139" s="135" t="n">
        <v>2.19905388017633</v>
      </c>
      <c r="J139" s="135" t="n">
        <v>96.4224795189732</v>
      </c>
      <c r="K139" s="135" t="n">
        <v>0.745380979436458</v>
      </c>
    </row>
    <row r="140">
      <c r="A140" s="135" t="s">
        <v>112</v>
      </c>
      <c r="B140" s="135" t="s">
        <v>113</v>
      </c>
      <c r="C140" s="135" t="s">
        <v>17</v>
      </c>
      <c r="D140" s="135" t="n">
        <v>1131.69996632379</v>
      </c>
      <c r="E140" s="135" t="n">
        <v>20.4645568958152</v>
      </c>
      <c r="F140" s="135" t="n">
        <v>2.68155097450028</v>
      </c>
      <c r="G140" s="135" t="n">
        <v>19.9027436121977</v>
      </c>
      <c r="H140" s="135" t="n">
        <v>41071.4868119805</v>
      </c>
      <c r="I140" s="135" t="n">
        <v>2.64425049436813</v>
      </c>
      <c r="J140" s="135" t="n">
        <v>97.3184490254997</v>
      </c>
      <c r="K140" s="135" t="n">
        <v>0.548408056878647</v>
      </c>
    </row>
    <row r="141">
      <c r="A141" s="135" t="s">
        <v>114</v>
      </c>
      <c r="B141" s="135" t="s">
        <v>115</v>
      </c>
      <c r="C141" s="135" t="s">
        <v>16</v>
      </c>
      <c r="D141" s="135" t="n">
        <v>1768.21695825977</v>
      </c>
      <c r="E141" s="135" t="n">
        <v>35.3544834599553</v>
      </c>
      <c r="F141" s="135" t="n">
        <v>5.0547003539069</v>
      </c>
      <c r="G141" s="135" t="n">
        <v>32.3484507033241</v>
      </c>
      <c r="H141" s="135" t="n">
        <v>33213.4206158267</v>
      </c>
      <c r="I141" s="135" t="n">
        <v>3.35793101310126</v>
      </c>
      <c r="J141" s="135" t="n">
        <v>94.9452996460931</v>
      </c>
      <c r="K141" s="135" t="n">
        <v>1.7221676673613</v>
      </c>
    </row>
    <row r="142">
      <c r="A142" s="135" t="s">
        <v>114</v>
      </c>
      <c r="B142" s="135" t="s">
        <v>115</v>
      </c>
      <c r="C142" s="135" t="s">
        <v>17</v>
      </c>
      <c r="D142" s="135" t="n">
        <v>908.53408888841</v>
      </c>
      <c r="E142" s="135" t="n">
        <v>33.8771157254936</v>
      </c>
      <c r="F142" s="135" t="n">
        <v>4.07411995419314</v>
      </c>
      <c r="G142" s="135" t="n">
        <v>31.7119537988737</v>
      </c>
      <c r="H142" s="135" t="n">
        <v>21391.5969603541</v>
      </c>
      <c r="I142" s="135" t="n">
        <v>3.93941474223204</v>
      </c>
      <c r="J142" s="135" t="n">
        <v>95.9258800458069</v>
      </c>
      <c r="K142" s="135" t="n">
        <v>1.34685554822897</v>
      </c>
    </row>
    <row r="143">
      <c r="A143" s="135" t="s">
        <v>116</v>
      </c>
      <c r="B143" s="135" t="s">
        <v>117</v>
      </c>
      <c r="C143" s="135" t="s">
        <v>16</v>
      </c>
      <c r="D143" s="135" t="n">
        <v>986.781935370997</v>
      </c>
      <c r="E143" s="135" t="n">
        <v>37.9092517095825</v>
      </c>
      <c r="F143" s="135" t="n">
        <v>0.768154717063681</v>
      </c>
      <c r="G143" s="135" t="n">
        <v>37.2811409872822</v>
      </c>
      <c r="H143" s="135" t="n">
        <v>127474.570113996</v>
      </c>
      <c r="I143" s="135" t="n">
        <v>1.96693831830328</v>
      </c>
      <c r="J143" s="135" t="n">
        <v>99.2318452829363</v>
      </c>
      <c r="K143" s="135" t="n">
        <v>0.288593689104977</v>
      </c>
    </row>
    <row r="144">
      <c r="A144" s="135" t="s">
        <v>116</v>
      </c>
      <c r="B144" s="135" t="s">
        <v>117</v>
      </c>
      <c r="C144" s="135" t="s">
        <v>17</v>
      </c>
      <c r="D144" s="135" t="n">
        <v>672.097616141977</v>
      </c>
      <c r="E144" s="135" t="n">
        <v>38.303851317903</v>
      </c>
      <c r="F144" s="135" t="n">
        <v>0.86475453883172</v>
      </c>
      <c r="G144" s="135" t="n">
        <v>38.0174955265508</v>
      </c>
      <c r="H144" s="135" t="n">
        <v>77049.1037145823</v>
      </c>
      <c r="I144" s="135" t="n">
        <v>2.65413910595726</v>
      </c>
      <c r="J144" s="135" t="n">
        <v>99.1352454611683</v>
      </c>
      <c r="K144" s="135" t="n">
        <v>0.331625766987958</v>
      </c>
    </row>
    <row r="145">
      <c r="A145" s="135" t="s">
        <v>118</v>
      </c>
      <c r="B145" s="135" t="s">
        <v>119</v>
      </c>
      <c r="C145" s="135" t="s">
        <v>16</v>
      </c>
      <c r="D145" s="135" t="n">
        <v>1590.19972397295</v>
      </c>
      <c r="E145" s="135" t="n">
        <v>22.1819349140139</v>
      </c>
      <c r="F145" s="135" t="n">
        <v>0.77676896784736</v>
      </c>
      <c r="G145" s="135" t="n">
        <v>21.9719721737524</v>
      </c>
      <c r="H145" s="135" t="n">
        <v>203129.580519029</v>
      </c>
      <c r="I145" s="135" t="n">
        <v>1.18490207946548</v>
      </c>
      <c r="J145" s="135" t="n">
        <v>99.2232310321527</v>
      </c>
      <c r="K145" s="135" t="n">
        <v>0.172007562840259</v>
      </c>
    </row>
    <row r="146">
      <c r="A146" s="135" t="s">
        <v>118</v>
      </c>
      <c r="B146" s="135" t="s">
        <v>119</v>
      </c>
      <c r="C146" s="135" t="s">
        <v>17</v>
      </c>
      <c r="D146" s="135" t="n">
        <v>1297.51053590455</v>
      </c>
      <c r="E146" s="135" t="n">
        <v>20.6957619929807</v>
      </c>
      <c r="F146" s="135" t="n">
        <v>1.09747277204467</v>
      </c>
      <c r="G146" s="135" t="n">
        <v>20.4967935544965</v>
      </c>
      <c r="H146" s="135" t="n">
        <v>116929.617184739</v>
      </c>
      <c r="I146" s="135" t="n">
        <v>1.70524433187489</v>
      </c>
      <c r="J146" s="135" t="n">
        <v>98.9025272279553</v>
      </c>
      <c r="K146" s="135" t="n">
        <v>0.227442851772978</v>
      </c>
    </row>
    <row r="147">
      <c r="A147" s="135" t="s">
        <v>120</v>
      </c>
      <c r="B147" s="135" t="s">
        <v>121</v>
      </c>
      <c r="C147" s="135" t="s">
        <v>16</v>
      </c>
      <c r="D147" s="135" t="n">
        <v>283.801576077423</v>
      </c>
      <c r="E147" s="135" t="n">
        <v>40.0453234209931</v>
      </c>
      <c r="F147" s="135" t="n">
        <v>0.367152693931096</v>
      </c>
      <c r="G147" s="135" t="n">
        <v>39.9050684794929</v>
      </c>
      <c r="H147" s="135" t="n">
        <v>77014.1675709729</v>
      </c>
      <c r="I147" s="135" t="n">
        <v>1.54319411814172</v>
      </c>
      <c r="J147" s="135" t="n">
        <v>99.6328473060689</v>
      </c>
      <c r="K147" s="135" t="n">
        <v>0.147052440935894</v>
      </c>
    </row>
    <row r="148">
      <c r="A148" s="135" t="s">
        <v>120</v>
      </c>
      <c r="B148" s="135" t="s">
        <v>121</v>
      </c>
      <c r="C148" s="135" t="s">
        <v>17</v>
      </c>
      <c r="D148" s="135" t="n">
        <v>122.306422625314</v>
      </c>
      <c r="E148" s="135" t="n">
        <v>36.2012944912193</v>
      </c>
      <c r="F148" s="135" t="n">
        <v>0.267155542990741</v>
      </c>
      <c r="G148" s="135" t="n">
        <v>36.1791193634633</v>
      </c>
      <c r="H148" s="135" t="n">
        <v>45658.6724244253</v>
      </c>
      <c r="I148" s="135" t="n">
        <v>2.01860473713543</v>
      </c>
      <c r="J148" s="135" t="n">
        <v>99.7328444570093</v>
      </c>
      <c r="K148" s="135" t="n">
        <v>0.0969134323912645</v>
      </c>
    </row>
    <row r="149">
      <c r="A149" s="135" t="s">
        <v>122</v>
      </c>
      <c r="B149" s="135" t="s">
        <v>123</v>
      </c>
      <c r="C149" s="135" t="s">
        <v>16</v>
      </c>
      <c r="D149" s="135" t="n">
        <v>2669.90737577494</v>
      </c>
      <c r="E149" s="135" t="n">
        <v>18.3505105076533</v>
      </c>
      <c r="F149" s="135" t="n">
        <v>1.73660071906697</v>
      </c>
      <c r="G149" s="135" t="n">
        <v>18.0626351544924</v>
      </c>
      <c r="H149" s="135" t="n">
        <v>151073.399675797</v>
      </c>
      <c r="I149" s="135" t="n">
        <v>1.54883454315886</v>
      </c>
      <c r="J149" s="135" t="n">
        <v>98.263399280933</v>
      </c>
      <c r="K149" s="135" t="n">
        <v>0.319219418695831</v>
      </c>
    </row>
    <row r="150">
      <c r="A150" s="135" t="s">
        <v>122</v>
      </c>
      <c r="B150" s="135" t="s">
        <v>123</v>
      </c>
      <c r="C150" s="135" t="s">
        <v>17</v>
      </c>
      <c r="D150" s="135" t="n">
        <v>2406.29601699354</v>
      </c>
      <c r="E150" s="135" t="n">
        <v>23.9577044622732</v>
      </c>
      <c r="F150" s="135" t="n">
        <v>2.34871397766988</v>
      </c>
      <c r="G150" s="135" t="n">
        <v>23.273404391733</v>
      </c>
      <c r="H150" s="135" t="n">
        <v>100045.345173509</v>
      </c>
      <c r="I150" s="135" t="n">
        <v>2.10104232441968</v>
      </c>
      <c r="J150" s="135" t="n">
        <v>97.6512860223301</v>
      </c>
      <c r="K150" s="135" t="n">
        <v>0.559773172780614</v>
      </c>
    </row>
    <row r="151">
      <c r="A151" s="135" t="s">
        <v>124</v>
      </c>
      <c r="B151" s="135" t="s">
        <v>125</v>
      </c>
      <c r="C151" s="135" t="s">
        <v>16</v>
      </c>
      <c r="D151" s="135" t="n">
        <v>1968.68659616408</v>
      </c>
      <c r="E151" s="135" t="n">
        <v>22.0377233846803</v>
      </c>
      <c r="F151" s="135" t="n">
        <v>0.859884680127522</v>
      </c>
      <c r="G151" s="135" t="n">
        <v>21.8072915862903</v>
      </c>
      <c r="H151" s="135" t="n">
        <v>226979.059730951</v>
      </c>
      <c r="I151" s="135" t="n">
        <v>1.54983070590591</v>
      </c>
      <c r="J151" s="135" t="n">
        <v>99.1401153198725</v>
      </c>
      <c r="K151" s="135" t="n">
        <v>0.189143979605257</v>
      </c>
    </row>
    <row r="152">
      <c r="A152" s="135" t="s">
        <v>124</v>
      </c>
      <c r="B152" s="135" t="s">
        <v>125</v>
      </c>
      <c r="C152" s="135" t="s">
        <v>17</v>
      </c>
      <c r="D152" s="135" t="n">
        <v>882.613151871975</v>
      </c>
      <c r="E152" s="135" t="n">
        <v>31.3513316859309</v>
      </c>
      <c r="F152" s="135" t="n">
        <v>0.536291744085999</v>
      </c>
      <c r="G152" s="135" t="n">
        <v>31.2782847276378</v>
      </c>
      <c r="H152" s="135" t="n">
        <v>163694.440588944</v>
      </c>
      <c r="I152" s="135" t="n">
        <v>1.71501571958638</v>
      </c>
      <c r="J152" s="135" t="n">
        <v>99.463708255914</v>
      </c>
      <c r="K152" s="135" t="n">
        <v>0.168647300233811</v>
      </c>
    </row>
    <row r="153">
      <c r="A153" s="135" t="s">
        <v>126</v>
      </c>
      <c r="B153" s="135" t="s">
        <v>127</v>
      </c>
      <c r="C153" s="135" t="s">
        <v>16</v>
      </c>
      <c r="D153" s="135" t="n">
        <v>508.099714989678</v>
      </c>
      <c r="E153" s="135" t="n">
        <v>27.4269655801898</v>
      </c>
      <c r="F153" s="135" t="n">
        <v>1.91779287238242</v>
      </c>
      <c r="G153" s="135" t="n">
        <v>26.9698001731241</v>
      </c>
      <c r="H153" s="135" t="n">
        <v>25985.8831497229</v>
      </c>
      <c r="I153" s="135" t="n">
        <v>3.03766802291123</v>
      </c>
      <c r="J153" s="135" t="n">
        <v>98.0822071276176</v>
      </c>
      <c r="K153" s="135" t="n">
        <v>0.527338159043443</v>
      </c>
    </row>
    <row r="154">
      <c r="A154" s="135" t="s">
        <v>126</v>
      </c>
      <c r="B154" s="135" t="s">
        <v>127</v>
      </c>
      <c r="C154" s="135" t="s">
        <v>17</v>
      </c>
      <c r="D154" s="135" t="n">
        <v>536.381573655499</v>
      </c>
      <c r="E154" s="135" t="n">
        <v>28.6675780320614</v>
      </c>
      <c r="F154" s="135" t="n">
        <v>2.50273115693287</v>
      </c>
      <c r="G154" s="135" t="n">
        <v>27.5738133190938</v>
      </c>
      <c r="H154" s="135" t="n">
        <v>20895.4678748822</v>
      </c>
      <c r="I154" s="135" t="n">
        <v>3.14641577483534</v>
      </c>
      <c r="J154" s="135" t="n">
        <v>97.4972688430671</v>
      </c>
      <c r="K154" s="135" t="n">
        <v>0.707813075463947</v>
      </c>
    </row>
    <row r="155">
      <c r="A155" s="135" t="s">
        <v>128</v>
      </c>
      <c r="B155" s="135" t="s">
        <v>129</v>
      </c>
      <c r="C155" s="135" t="s">
        <v>16</v>
      </c>
      <c r="D155" s="135" t="n">
        <v>101.055703561426</v>
      </c>
      <c r="E155" s="135" t="n">
        <v>48.8701594575131</v>
      </c>
      <c r="F155" s="135" t="n">
        <v>0.296760650829246</v>
      </c>
      <c r="G155" s="135" t="n">
        <v>48.657938758297</v>
      </c>
      <c r="H155" s="135" t="n">
        <v>33951.876610424</v>
      </c>
      <c r="I155" s="135" t="n">
        <v>2.05621448206377</v>
      </c>
      <c r="J155" s="135" t="n">
        <v>99.7032393491708</v>
      </c>
      <c r="K155" s="135" t="n">
        <v>0.144827406493307</v>
      </c>
    </row>
    <row r="156">
      <c r="A156" s="135" t="s">
        <v>128</v>
      </c>
      <c r="B156" s="135" t="s">
        <v>129</v>
      </c>
      <c r="C156" s="135" t="s">
        <v>17</v>
      </c>
      <c r="D156" s="135" t="n">
        <v>28.5179865064743</v>
      </c>
      <c r="E156" s="135" t="n">
        <v>79.4344338064888</v>
      </c>
      <c r="F156" s="135" t="n">
        <v>0.1027494226181</v>
      </c>
      <c r="G156" s="135" t="n">
        <v>79.4265918419329</v>
      </c>
      <c r="H156" s="135" t="n">
        <v>27726.369369377</v>
      </c>
      <c r="I156" s="135" t="n">
        <v>2.26192776155517</v>
      </c>
      <c r="J156" s="135" t="n">
        <v>99.8972505773819</v>
      </c>
      <c r="K156" s="135" t="n">
        <v>0.0816943049494681</v>
      </c>
    </row>
    <row r="157">
      <c r="A157" s="135" t="s">
        <v>130</v>
      </c>
      <c r="B157" s="135" t="s">
        <v>131</v>
      </c>
      <c r="C157" s="135" t="s">
        <v>16</v>
      </c>
      <c r="D157" s="135" t="n">
        <v>159.194970848255</v>
      </c>
      <c r="E157" s="135" t="n">
        <v>43.4571601827238</v>
      </c>
      <c r="F157" s="135" t="n">
        <v>1.04907061196272</v>
      </c>
      <c r="G157" s="135" t="n">
        <v>43.2407637145711</v>
      </c>
      <c r="H157" s="135" t="n">
        <v>15015.6625680942</v>
      </c>
      <c r="I157" s="135" t="n">
        <v>3.1186843986213</v>
      </c>
      <c r="J157" s="135" t="n">
        <v>98.9509293880373</v>
      </c>
      <c r="K157" s="135" t="n">
        <v>0.458435456163229</v>
      </c>
    </row>
    <row r="158">
      <c r="A158" s="135" t="s">
        <v>130</v>
      </c>
      <c r="B158" s="135" t="s">
        <v>131</v>
      </c>
      <c r="C158" s="135" t="s">
        <v>17</v>
      </c>
      <c r="D158" s="135" t="n">
        <v>111.946219462491</v>
      </c>
      <c r="E158" s="135" t="n">
        <v>38.6320655032168</v>
      </c>
      <c r="F158" s="135" t="n">
        <v>1.00119293606685</v>
      </c>
      <c r="G158" s="135" t="n">
        <v>38.5438964100466</v>
      </c>
      <c r="H158" s="135" t="n">
        <v>11069.337170557</v>
      </c>
      <c r="I158" s="135" t="n">
        <v>3.56045123066493</v>
      </c>
      <c r="J158" s="135" t="n">
        <v>98.9988070639332</v>
      </c>
      <c r="K158" s="135" t="n">
        <v>0.389801432549684</v>
      </c>
    </row>
    <row r="159">
      <c r="A159" s="135" t="s">
        <v>132</v>
      </c>
      <c r="B159" s="135" t="s">
        <v>133</v>
      </c>
      <c r="C159" s="135" t="s">
        <v>16</v>
      </c>
      <c r="D159" s="135" t="n">
        <v>106.488330467024</v>
      </c>
      <c r="E159" s="135" t="n">
        <v>38.3500417117695</v>
      </c>
      <c r="F159" s="135" t="n">
        <v>0.719783742364092</v>
      </c>
      <c r="G159" s="135" t="n">
        <v>37.9188780568144</v>
      </c>
      <c r="H159" s="135" t="n">
        <v>14688.0012084698</v>
      </c>
      <c r="I159" s="135" t="n">
        <v>2.57433674043158</v>
      </c>
      <c r="J159" s="135" t="n">
        <v>99.2802162576359</v>
      </c>
      <c r="K159" s="135" t="n">
        <v>0.274912696434445</v>
      </c>
    </row>
    <row r="160">
      <c r="A160" s="135" t="s">
        <v>132</v>
      </c>
      <c r="B160" s="135" t="s">
        <v>133</v>
      </c>
      <c r="C160" s="135" t="s">
        <v>17</v>
      </c>
      <c r="D160" s="135" t="n">
        <v>55.7428340776129</v>
      </c>
      <c r="E160" s="135" t="n">
        <v>48.5650943689358</v>
      </c>
      <c r="F160" s="135" t="n">
        <v>0.566060607946096</v>
      </c>
      <c r="G160" s="135" t="n">
        <v>48.2612309537139</v>
      </c>
      <c r="H160" s="135" t="n">
        <v>9791.75994126497</v>
      </c>
      <c r="I160" s="135" t="n">
        <v>3.27393697442376</v>
      </c>
      <c r="J160" s="135" t="n">
        <v>99.4339393920539</v>
      </c>
      <c r="K160" s="135" t="n">
        <v>0.274743029401382</v>
      </c>
    </row>
    <row r="161">
      <c r="A161" s="135" t="s">
        <v>134</v>
      </c>
      <c r="B161" s="135" t="s">
        <v>135</v>
      </c>
      <c r="C161" s="135" t="s">
        <v>16</v>
      </c>
      <c r="D161" s="135" t="n">
        <v>127.08902442343</v>
      </c>
      <c r="E161" s="135" t="n">
        <v>49.636888132589</v>
      </c>
      <c r="F161" s="135" t="n">
        <v>0.252727062289717</v>
      </c>
      <c r="G161" s="135" t="n">
        <v>49.6635605729663</v>
      </c>
      <c r="H161" s="135" t="n">
        <v>50159.9769003723</v>
      </c>
      <c r="I161" s="135" t="n">
        <v>1.99750711189565</v>
      </c>
      <c r="J161" s="135" t="n">
        <v>99.7472729377103</v>
      </c>
      <c r="K161" s="135" t="n">
        <v>0.125831267329897</v>
      </c>
    </row>
    <row r="162">
      <c r="A162" s="135" t="s">
        <v>134</v>
      </c>
      <c r="B162" s="135" t="s">
        <v>135</v>
      </c>
      <c r="C162" s="135" t="s">
        <v>17</v>
      </c>
      <c r="D162" s="135" t="n">
        <v>180.20830561668</v>
      </c>
      <c r="E162" s="135" t="n">
        <v>36.5591371335843</v>
      </c>
      <c r="F162" s="135" t="n">
        <v>0.570622328802507</v>
      </c>
      <c r="G162" s="135" t="n">
        <v>36.3257524322261</v>
      </c>
      <c r="H162" s="135" t="n">
        <v>31400.8036037596</v>
      </c>
      <c r="I162" s="135" t="n">
        <v>2.63491324153782</v>
      </c>
      <c r="J162" s="135" t="n">
        <v>99.4293776711975</v>
      </c>
      <c r="K162" s="135" t="n">
        <v>0.20847244480325</v>
      </c>
    </row>
    <row r="163">
      <c r="A163" s="135" t="s">
        <v>136</v>
      </c>
      <c r="B163" s="135" t="s">
        <v>137</v>
      </c>
      <c r="C163" s="135" t="s">
        <v>16</v>
      </c>
      <c r="D163" s="135" t="n">
        <v>103.498891827024</v>
      </c>
      <c r="E163" s="135" t="n">
        <v>43.0353344134133</v>
      </c>
      <c r="F163" s="135" t="n">
        <v>2.28003276985242</v>
      </c>
      <c r="G163" s="135" t="n">
        <v>42.0807787452313</v>
      </c>
      <c r="H163" s="135" t="n">
        <v>4435.86094525652</v>
      </c>
      <c r="I163" s="135" t="n">
        <v>4.17365508677976</v>
      </c>
      <c r="J163" s="135" t="n">
        <v>97.7199672301476</v>
      </c>
      <c r="K163" s="135" t="n">
        <v>0.981841861388143</v>
      </c>
    </row>
    <row r="164">
      <c r="A164" s="135" t="s">
        <v>136</v>
      </c>
      <c r="B164" s="135" t="s">
        <v>137</v>
      </c>
      <c r="C164" s="135" t="s">
        <v>17</v>
      </c>
      <c r="D164" s="135" t="n">
        <v>63.698986094416</v>
      </c>
      <c r="E164" s="135" t="n">
        <v>39.8264854925767</v>
      </c>
      <c r="F164" s="135" t="n">
        <v>2.08561430633232</v>
      </c>
      <c r="G164" s="135" t="n">
        <v>40.1193028829298</v>
      </c>
      <c r="H164" s="135" t="n">
        <v>2990.50839544366</v>
      </c>
      <c r="I164" s="135" t="n">
        <v>4.5117603047825</v>
      </c>
      <c r="J164" s="135" t="n">
        <v>97.9143856936677</v>
      </c>
      <c r="K164" s="135" t="n">
        <v>0.854556676834968</v>
      </c>
    </row>
    <row r="165">
      <c r="A165" s="135" t="s">
        <v>138</v>
      </c>
      <c r="B165" s="135" t="s">
        <v>139</v>
      </c>
      <c r="C165" s="135" t="s">
        <v>16</v>
      </c>
      <c r="D165" s="135" t="n">
        <v>3307.58926632993</v>
      </c>
      <c r="E165" s="135" t="n">
        <v>18.965655030459</v>
      </c>
      <c r="F165" s="135" t="n">
        <v>4.5372905010846</v>
      </c>
      <c r="G165" s="135" t="n">
        <v>17.8071691071869</v>
      </c>
      <c r="H165" s="135" t="n">
        <v>69590.3057558046</v>
      </c>
      <c r="I165" s="135" t="n">
        <v>2.31092279470458</v>
      </c>
      <c r="J165" s="135" t="n">
        <v>95.4627094989154</v>
      </c>
      <c r="K165" s="135" t="n">
        <v>0.846365032643077</v>
      </c>
    </row>
    <row r="166">
      <c r="A166" s="135" t="s">
        <v>138</v>
      </c>
      <c r="B166" s="135" t="s">
        <v>139</v>
      </c>
      <c r="C166" s="135" t="s">
        <v>17</v>
      </c>
      <c r="D166" s="135" t="n">
        <v>1697.57470782599</v>
      </c>
      <c r="E166" s="135" t="n">
        <v>23.4923330171776</v>
      </c>
      <c r="F166" s="135" t="n">
        <v>3.83148738961609</v>
      </c>
      <c r="G166" s="135" t="n">
        <v>22.6293496246246</v>
      </c>
      <c r="H166" s="135" t="n">
        <v>42608.3184141683</v>
      </c>
      <c r="I166" s="135" t="n">
        <v>2.88310395871611</v>
      </c>
      <c r="J166" s="135" t="n">
        <v>96.1685126103839</v>
      </c>
      <c r="K166" s="135" t="n">
        <v>0.901584784546211</v>
      </c>
    </row>
    <row r="167">
      <c r="A167" s="135" t="s">
        <v>140</v>
      </c>
      <c r="B167" s="135" t="s">
        <v>141</v>
      </c>
      <c r="C167" s="135" t="s">
        <v>16</v>
      </c>
      <c r="D167" s="135" t="n">
        <v>2822.19779680244</v>
      </c>
      <c r="E167" s="135" t="n">
        <v>21.249815906494</v>
      </c>
      <c r="F167" s="135" t="n">
        <v>2.5609022119667</v>
      </c>
      <c r="G167" s="135" t="n">
        <v>20.541239836991</v>
      </c>
      <c r="H167" s="135" t="n">
        <v>107381.065085113</v>
      </c>
      <c r="I167" s="135" t="n">
        <v>1.94798536836679</v>
      </c>
      <c r="J167" s="135" t="n">
        <v>97.4390977880333</v>
      </c>
      <c r="K167" s="135" t="n">
        <v>0.539866518977039</v>
      </c>
    </row>
    <row r="168">
      <c r="A168" s="135" t="s">
        <v>140</v>
      </c>
      <c r="B168" s="135" t="s">
        <v>141</v>
      </c>
      <c r="C168" s="135" t="s">
        <v>17</v>
      </c>
      <c r="D168" s="135" t="n">
        <v>1643.68962922969</v>
      </c>
      <c r="E168" s="135" t="n">
        <v>21.3446311623609</v>
      </c>
      <c r="F168" s="135" t="n">
        <v>2.13746149817176</v>
      </c>
      <c r="G168" s="135" t="n">
        <v>21.1971723431253</v>
      </c>
      <c r="H168" s="135" t="n">
        <v>75255.4559523676</v>
      </c>
      <c r="I168" s="135" t="n">
        <v>2.18235640670375</v>
      </c>
      <c r="J168" s="135" t="n">
        <v>97.8625385018282</v>
      </c>
      <c r="K168" s="135" t="n">
        <v>0.462977360358327</v>
      </c>
    </row>
    <row r="169">
      <c r="A169" s="135" t="s">
        <v>142</v>
      </c>
      <c r="B169" s="135" t="s">
        <v>143</v>
      </c>
      <c r="C169" s="135" t="s">
        <v>16</v>
      </c>
      <c r="D169" s="135" t="n">
        <v>146.461825436098</v>
      </c>
      <c r="E169" s="135" t="n">
        <v>26.5017001156866</v>
      </c>
      <c r="F169" s="135" t="n">
        <v>20.0128755440876</v>
      </c>
      <c r="G169" s="135" t="n">
        <v>26.5094507008242</v>
      </c>
      <c r="H169" s="135" t="n">
        <v>585.376161131341</v>
      </c>
      <c r="I169" s="135" t="n">
        <v>37.725617147066</v>
      </c>
      <c r="J169" s="135" t="n">
        <v>79.9871244559124</v>
      </c>
      <c r="K169" s="135" t="n">
        <v>6.63269671495868</v>
      </c>
    </row>
    <row r="170">
      <c r="A170" s="135" t="s">
        <v>142</v>
      </c>
      <c r="B170" s="135" t="s">
        <v>143</v>
      </c>
      <c r="C170" s="135" t="s">
        <v>17</v>
      </c>
      <c r="D170" s="135" t="n">
        <v>41.0315112588151</v>
      </c>
      <c r="E170" s="135" t="n">
        <v>42.2202734424099</v>
      </c>
      <c r="F170" s="135" t="n">
        <v>21.098851930095</v>
      </c>
      <c r="G170" s="135" t="n">
        <v>39.8679277454097</v>
      </c>
      <c r="H170" s="135" t="n">
        <v>153.441208843498</v>
      </c>
      <c r="I170" s="135" t="n">
        <v>35.8388151234895</v>
      </c>
      <c r="J170" s="135" t="n">
        <v>78.901148069905</v>
      </c>
      <c r="K170" s="135" t="n">
        <v>10.6610299702467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630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36" t="s">
        <v>104</v>
      </c>
      <c r="B181" s="136" t="s">
        <v>105</v>
      </c>
      <c r="C181" s="136" t="s">
        <v>16</v>
      </c>
      <c r="D181" s="136" t="n">
        <v>548.638107872778</v>
      </c>
      <c r="E181" s="136" t="n">
        <v>34.4813968150932</v>
      </c>
      <c r="F181" s="136" t="n">
        <v>0.461608502901168</v>
      </c>
      <c r="G181" s="136" t="n">
        <v>34.4141168593931</v>
      </c>
      <c r="H181" s="136" t="n">
        <v>118304.915157424</v>
      </c>
      <c r="I181" s="136" t="n">
        <v>1.7162409729865</v>
      </c>
      <c r="J181" s="136" t="n">
        <v>99.5383914970988</v>
      </c>
      <c r="K181" s="136" t="n">
        <v>0.159595194609844</v>
      </c>
    </row>
    <row r="182">
      <c r="A182" s="136" t="s">
        <v>104</v>
      </c>
      <c r="B182" s="136" t="s">
        <v>105</v>
      </c>
      <c r="C182" s="136" t="s">
        <v>17</v>
      </c>
      <c r="D182" s="136" t="n">
        <v>333.641179541793</v>
      </c>
      <c r="E182" s="136" t="n">
        <v>46.6677396254391</v>
      </c>
      <c r="F182" s="136" t="n">
        <v>0.369494889973333</v>
      </c>
      <c r="G182" s="136" t="n">
        <v>46.396294797858</v>
      </c>
      <c r="H182" s="136" t="n">
        <v>89962.9200437737</v>
      </c>
      <c r="I182" s="136" t="n">
        <v>2.17314244716527</v>
      </c>
      <c r="J182" s="136" t="n">
        <v>99.6305051100267</v>
      </c>
      <c r="K182" s="136" t="n">
        <v>0.172067719847178</v>
      </c>
    </row>
    <row r="183">
      <c r="A183" s="136" t="s">
        <v>106</v>
      </c>
      <c r="B183" s="136" t="s">
        <v>107</v>
      </c>
      <c r="C183" s="136" t="s">
        <v>16</v>
      </c>
      <c r="D183" s="136" t="n">
        <v>580.465896783566</v>
      </c>
      <c r="E183" s="136" t="n">
        <v>40.7402416491658</v>
      </c>
      <c r="F183" s="136" t="n">
        <v>1.48967347166609</v>
      </c>
      <c r="G183" s="136" t="n">
        <v>40.7098460238533</v>
      </c>
      <c r="H183" s="136" t="n">
        <v>38385.5161002213</v>
      </c>
      <c r="I183" s="136" t="n">
        <v>3.88698064557888</v>
      </c>
      <c r="J183" s="136" t="n">
        <v>98.5103265283339</v>
      </c>
      <c r="K183" s="136" t="n">
        <v>0.615614421295242</v>
      </c>
    </row>
    <row r="184">
      <c r="A184" s="136" t="s">
        <v>106</v>
      </c>
      <c r="B184" s="136" t="s">
        <v>107</v>
      </c>
      <c r="C184" s="136" t="s">
        <v>17</v>
      </c>
      <c r="D184" s="136" t="n">
        <v>609.241426295285</v>
      </c>
      <c r="E184" s="136" t="n">
        <v>37.0149639825888</v>
      </c>
      <c r="F184" s="136" t="n">
        <v>1.74977284193032</v>
      </c>
      <c r="G184" s="136" t="n">
        <v>36.8662351301329</v>
      </c>
      <c r="H184" s="136" t="n">
        <v>34209.073939897</v>
      </c>
      <c r="I184" s="136" t="n">
        <v>3.9326441014462</v>
      </c>
      <c r="J184" s="136" t="n">
        <v>98.2502271580697</v>
      </c>
      <c r="K184" s="136" t="n">
        <v>0.656563744235841</v>
      </c>
    </row>
    <row r="185">
      <c r="A185" s="136" t="s">
        <v>108</v>
      </c>
      <c r="B185" s="136" t="s">
        <v>109</v>
      </c>
      <c r="C185" s="136" t="s">
        <v>16</v>
      </c>
      <c r="D185" s="136" t="n">
        <v>332.207782734049</v>
      </c>
      <c r="E185" s="136" t="n">
        <v>24.2258548468195</v>
      </c>
      <c r="F185" s="136" t="n">
        <v>1.42683712060801</v>
      </c>
      <c r="G185" s="136" t="n">
        <v>23.7364173643222</v>
      </c>
      <c r="H185" s="136" t="n">
        <v>22950.602703195</v>
      </c>
      <c r="I185" s="136" t="n">
        <v>2.35545853039034</v>
      </c>
      <c r="J185" s="136" t="n">
        <v>98.573162879392</v>
      </c>
      <c r="K185" s="136" t="n">
        <v>0.343582374921845</v>
      </c>
    </row>
    <row r="186">
      <c r="A186" s="136" t="s">
        <v>108</v>
      </c>
      <c r="B186" s="136" t="s">
        <v>109</v>
      </c>
      <c r="C186" s="136" t="s">
        <v>17</v>
      </c>
      <c r="D186" s="136" t="n">
        <v>503.585586420172</v>
      </c>
      <c r="E186" s="136" t="n">
        <v>25.9115548783401</v>
      </c>
      <c r="F186" s="136" t="n">
        <v>2.94558693854345</v>
      </c>
      <c r="G186" s="136" t="n">
        <v>25.1144440064523</v>
      </c>
      <c r="H186" s="136" t="n">
        <v>16592.6874799313</v>
      </c>
      <c r="I186" s="136" t="n">
        <v>2.85091825337967</v>
      </c>
      <c r="J186" s="136" t="n">
        <v>97.0544130614565</v>
      </c>
      <c r="K186" s="136" t="n">
        <v>0.762219624030321</v>
      </c>
    </row>
    <row r="187">
      <c r="A187" s="136" t="s">
        <v>110</v>
      </c>
      <c r="B187" s="136" t="s">
        <v>111</v>
      </c>
      <c r="C187" s="136" t="s">
        <v>16</v>
      </c>
      <c r="D187" s="136" t="n">
        <v>3257.29569258139</v>
      </c>
      <c r="E187" s="136" t="n">
        <v>16.7229489699193</v>
      </c>
      <c r="F187" s="136" t="n">
        <v>4.42259292859488</v>
      </c>
      <c r="G187" s="136" t="n">
        <v>16.2587010446621</v>
      </c>
      <c r="H187" s="136" t="n">
        <v>70393.9705481097</v>
      </c>
      <c r="I187" s="136" t="n">
        <v>1.86437081247254</v>
      </c>
      <c r="J187" s="136" t="n">
        <v>95.5774070714051</v>
      </c>
      <c r="K187" s="136" t="n">
        <v>0.752328593875126</v>
      </c>
    </row>
    <row r="188">
      <c r="A188" s="136" t="s">
        <v>110</v>
      </c>
      <c r="B188" s="136" t="s">
        <v>111</v>
      </c>
      <c r="C188" s="136" t="s">
        <v>17</v>
      </c>
      <c r="D188" s="136" t="n">
        <v>1654.39570242159</v>
      </c>
      <c r="E188" s="136" t="n">
        <v>16.3614255799363</v>
      </c>
      <c r="F188" s="136" t="n">
        <v>3.64606460078304</v>
      </c>
      <c r="G188" s="136" t="n">
        <v>15.9282833659487</v>
      </c>
      <c r="H188" s="136" t="n">
        <v>43720.4367145984</v>
      </c>
      <c r="I188" s="136" t="n">
        <v>2.58479823440281</v>
      </c>
      <c r="J188" s="136" t="n">
        <v>96.353935399217</v>
      </c>
      <c r="K188" s="136" t="n">
        <v>0.602731480465289</v>
      </c>
    </row>
    <row r="189">
      <c r="A189" s="136" t="s">
        <v>112</v>
      </c>
      <c r="B189" s="136" t="s">
        <v>113</v>
      </c>
      <c r="C189" s="136" t="s">
        <v>16</v>
      </c>
      <c r="D189" s="136" t="n">
        <v>2154.81496936434</v>
      </c>
      <c r="E189" s="136" t="n">
        <v>21.2932003187465</v>
      </c>
      <c r="F189" s="136" t="n">
        <v>3.57421849415572</v>
      </c>
      <c r="G189" s="136" t="n">
        <v>20.5931471036328</v>
      </c>
      <c r="H189" s="136" t="n">
        <v>58132.9087075101</v>
      </c>
      <c r="I189" s="136" t="n">
        <v>2.10773418815886</v>
      </c>
      <c r="J189" s="136" t="n">
        <v>96.4257815058443</v>
      </c>
      <c r="K189" s="136" t="n">
        <v>0.763327048857908</v>
      </c>
    </row>
    <row r="190">
      <c r="A190" s="136" t="s">
        <v>112</v>
      </c>
      <c r="B190" s="136" t="s">
        <v>113</v>
      </c>
      <c r="C190" s="136" t="s">
        <v>17</v>
      </c>
      <c r="D190" s="136" t="n">
        <v>1112.23195997974</v>
      </c>
      <c r="E190" s="136" t="n">
        <v>20.8075816773507</v>
      </c>
      <c r="F190" s="136" t="n">
        <v>2.67198013377785</v>
      </c>
      <c r="G190" s="136" t="n">
        <v>20.2473629044454</v>
      </c>
      <c r="H190" s="136" t="n">
        <v>40513.525130032</v>
      </c>
      <c r="I190" s="136" t="n">
        <v>2.64137494756747</v>
      </c>
      <c r="J190" s="136" t="n">
        <v>97.3280198662221</v>
      </c>
      <c r="K190" s="136" t="n">
        <v>0.555857927824179</v>
      </c>
    </row>
    <row r="191">
      <c r="A191" s="136" t="s">
        <v>114</v>
      </c>
      <c r="B191" s="136" t="s">
        <v>115</v>
      </c>
      <c r="C191" s="136" t="s">
        <v>16</v>
      </c>
      <c r="D191" s="136" t="n">
        <v>1768.21695825977</v>
      </c>
      <c r="E191" s="136" t="n">
        <v>35.3544834599553</v>
      </c>
      <c r="F191" s="136" t="n">
        <v>5.0547003539069</v>
      </c>
      <c r="G191" s="136" t="n">
        <v>32.3484507033241</v>
      </c>
      <c r="H191" s="136" t="n">
        <v>33213.4206158267</v>
      </c>
      <c r="I191" s="136" t="n">
        <v>3.35793101310126</v>
      </c>
      <c r="J191" s="136" t="n">
        <v>94.9452996460931</v>
      </c>
      <c r="K191" s="136" t="n">
        <v>1.7221676673613</v>
      </c>
    </row>
    <row r="192">
      <c r="A192" s="136" t="s">
        <v>114</v>
      </c>
      <c r="B192" s="136" t="s">
        <v>115</v>
      </c>
      <c r="C192" s="136" t="s">
        <v>17</v>
      </c>
      <c r="D192" s="136" t="n">
        <v>908.53408888841</v>
      </c>
      <c r="E192" s="136" t="n">
        <v>33.8771157254936</v>
      </c>
      <c r="F192" s="136" t="n">
        <v>4.07411995419314</v>
      </c>
      <c r="G192" s="136" t="n">
        <v>31.7119537988737</v>
      </c>
      <c r="H192" s="136" t="n">
        <v>21391.5969603541</v>
      </c>
      <c r="I192" s="136" t="n">
        <v>3.93941474223204</v>
      </c>
      <c r="J192" s="136" t="n">
        <v>95.9258800458069</v>
      </c>
      <c r="K192" s="136" t="n">
        <v>1.34685554822897</v>
      </c>
    </row>
    <row r="193">
      <c r="A193" s="136" t="s">
        <v>116</v>
      </c>
      <c r="B193" s="136" t="s">
        <v>117</v>
      </c>
      <c r="C193" s="136" t="s">
        <v>16</v>
      </c>
      <c r="D193" s="136" t="n">
        <v>986.781935370997</v>
      </c>
      <c r="E193" s="136" t="n">
        <v>37.9092517095825</v>
      </c>
      <c r="F193" s="136" t="n">
        <v>0.768154717063681</v>
      </c>
      <c r="G193" s="136" t="n">
        <v>37.2811409872822</v>
      </c>
      <c r="H193" s="136" t="n">
        <v>127474.570113996</v>
      </c>
      <c r="I193" s="136" t="n">
        <v>1.96693831830328</v>
      </c>
      <c r="J193" s="136" t="n">
        <v>99.2318452829363</v>
      </c>
      <c r="K193" s="136" t="n">
        <v>0.288593689104977</v>
      </c>
    </row>
    <row r="194">
      <c r="A194" s="136" t="s">
        <v>116</v>
      </c>
      <c r="B194" s="136" t="s">
        <v>117</v>
      </c>
      <c r="C194" s="136" t="s">
        <v>17</v>
      </c>
      <c r="D194" s="136" t="n">
        <v>672.097616141977</v>
      </c>
      <c r="E194" s="136" t="n">
        <v>38.303851317903</v>
      </c>
      <c r="F194" s="136" t="n">
        <v>0.86475453883172</v>
      </c>
      <c r="G194" s="136" t="n">
        <v>38.0174955265508</v>
      </c>
      <c r="H194" s="136" t="n">
        <v>77049.1037145823</v>
      </c>
      <c r="I194" s="136" t="n">
        <v>2.65413910595726</v>
      </c>
      <c r="J194" s="136" t="n">
        <v>99.1352454611683</v>
      </c>
      <c r="K194" s="136" t="n">
        <v>0.331625766987958</v>
      </c>
    </row>
    <row r="195">
      <c r="A195" s="136" t="s">
        <v>118</v>
      </c>
      <c r="B195" s="136" t="s">
        <v>119</v>
      </c>
      <c r="C195" s="136" t="s">
        <v>16</v>
      </c>
      <c r="D195" s="136" t="n">
        <v>1590.19972397295</v>
      </c>
      <c r="E195" s="136" t="n">
        <v>22.1819349140139</v>
      </c>
      <c r="F195" s="136" t="n">
        <v>0.77676896784736</v>
      </c>
      <c r="G195" s="136" t="n">
        <v>21.9719721737524</v>
      </c>
      <c r="H195" s="136" t="n">
        <v>203129.580519029</v>
      </c>
      <c r="I195" s="136" t="n">
        <v>1.18490207946548</v>
      </c>
      <c r="J195" s="136" t="n">
        <v>99.2232310321527</v>
      </c>
      <c r="K195" s="136" t="n">
        <v>0.172007562840259</v>
      </c>
    </row>
    <row r="196">
      <c r="A196" s="136" t="s">
        <v>118</v>
      </c>
      <c r="B196" s="136" t="s">
        <v>119</v>
      </c>
      <c r="C196" s="136" t="s">
        <v>17</v>
      </c>
      <c r="D196" s="136" t="n">
        <v>1297.51053590455</v>
      </c>
      <c r="E196" s="136" t="n">
        <v>20.6957619929807</v>
      </c>
      <c r="F196" s="136" t="n">
        <v>1.09747277204467</v>
      </c>
      <c r="G196" s="136" t="n">
        <v>20.4967935544965</v>
      </c>
      <c r="H196" s="136" t="n">
        <v>116929.617184739</v>
      </c>
      <c r="I196" s="136" t="n">
        <v>1.70524433187489</v>
      </c>
      <c r="J196" s="136" t="n">
        <v>98.9025272279553</v>
      </c>
      <c r="K196" s="136" t="n">
        <v>0.227442851772978</v>
      </c>
    </row>
    <row r="197">
      <c r="A197" s="136" t="s">
        <v>120</v>
      </c>
      <c r="B197" s="136" t="s">
        <v>121</v>
      </c>
      <c r="C197" s="136" t="s">
        <v>16</v>
      </c>
      <c r="D197" s="136" t="n">
        <v>283.801576077423</v>
      </c>
      <c r="E197" s="136" t="n">
        <v>40.0453234209931</v>
      </c>
      <c r="F197" s="136" t="n">
        <v>0.367152693931096</v>
      </c>
      <c r="G197" s="136" t="n">
        <v>39.9050684794929</v>
      </c>
      <c r="H197" s="136" t="n">
        <v>77014.1675709729</v>
      </c>
      <c r="I197" s="136" t="n">
        <v>1.54319411814172</v>
      </c>
      <c r="J197" s="136" t="n">
        <v>99.6328473060689</v>
      </c>
      <c r="K197" s="136" t="n">
        <v>0.147052440935894</v>
      </c>
    </row>
    <row r="198">
      <c r="A198" s="136" t="s">
        <v>120</v>
      </c>
      <c r="B198" s="136" t="s">
        <v>121</v>
      </c>
      <c r="C198" s="136" t="s">
        <v>17</v>
      </c>
      <c r="D198" s="136" t="n">
        <v>122.306422625314</v>
      </c>
      <c r="E198" s="136" t="n">
        <v>36.2012944912193</v>
      </c>
      <c r="F198" s="136" t="n">
        <v>0.267155542990741</v>
      </c>
      <c r="G198" s="136" t="n">
        <v>36.1791193634633</v>
      </c>
      <c r="H198" s="136" t="n">
        <v>45658.6724244253</v>
      </c>
      <c r="I198" s="136" t="n">
        <v>2.01860473713543</v>
      </c>
      <c r="J198" s="136" t="n">
        <v>99.7328444570093</v>
      </c>
      <c r="K198" s="136" t="n">
        <v>0.0969134323912645</v>
      </c>
    </row>
    <row r="199">
      <c r="A199" s="136" t="s">
        <v>122</v>
      </c>
      <c r="B199" s="136" t="s">
        <v>123</v>
      </c>
      <c r="C199" s="136" t="s">
        <v>16</v>
      </c>
      <c r="D199" s="136" t="n">
        <v>2669.90737577494</v>
      </c>
      <c r="E199" s="136" t="n">
        <v>18.3505105076533</v>
      </c>
      <c r="F199" s="136" t="n">
        <v>1.73660071906697</v>
      </c>
      <c r="G199" s="136" t="n">
        <v>18.0626351544924</v>
      </c>
      <c r="H199" s="136" t="n">
        <v>151073.399675797</v>
      </c>
      <c r="I199" s="136" t="n">
        <v>1.54883454315886</v>
      </c>
      <c r="J199" s="136" t="n">
        <v>98.263399280933</v>
      </c>
      <c r="K199" s="136" t="n">
        <v>0.319219418695831</v>
      </c>
    </row>
    <row r="200">
      <c r="A200" s="136" t="s">
        <v>122</v>
      </c>
      <c r="B200" s="136" t="s">
        <v>123</v>
      </c>
      <c r="C200" s="136" t="s">
        <v>17</v>
      </c>
      <c r="D200" s="136" t="n">
        <v>2406.29601699354</v>
      </c>
      <c r="E200" s="136" t="n">
        <v>23.9577044622732</v>
      </c>
      <c r="F200" s="136" t="n">
        <v>2.34871397766988</v>
      </c>
      <c r="G200" s="136" t="n">
        <v>23.273404391733</v>
      </c>
      <c r="H200" s="136" t="n">
        <v>100045.345173509</v>
      </c>
      <c r="I200" s="136" t="n">
        <v>2.10104232441968</v>
      </c>
      <c r="J200" s="136" t="n">
        <v>97.6512860223301</v>
      </c>
      <c r="K200" s="136" t="n">
        <v>0.559773172780614</v>
      </c>
    </row>
    <row r="201">
      <c r="A201" s="136" t="s">
        <v>124</v>
      </c>
      <c r="B201" s="136" t="s">
        <v>125</v>
      </c>
      <c r="C201" s="136" t="s">
        <v>16</v>
      </c>
      <c r="D201" s="136" t="n">
        <v>1931.57941283847</v>
      </c>
      <c r="E201" s="136" t="n">
        <v>22.4216925933967</v>
      </c>
      <c r="F201" s="136" t="n">
        <v>0.846055500200711</v>
      </c>
      <c r="G201" s="136" t="n">
        <v>22.198162426538</v>
      </c>
      <c r="H201" s="136" t="n">
        <v>226372.522667963</v>
      </c>
      <c r="I201" s="136" t="n">
        <v>1.54491865612632</v>
      </c>
      <c r="J201" s="136" t="n">
        <v>99.1539444997993</v>
      </c>
      <c r="K201" s="136" t="n">
        <v>0.189411298865263</v>
      </c>
    </row>
    <row r="202">
      <c r="A202" s="136" t="s">
        <v>124</v>
      </c>
      <c r="B202" s="136" t="s">
        <v>125</v>
      </c>
      <c r="C202" s="136" t="s">
        <v>17</v>
      </c>
      <c r="D202" s="136" t="n">
        <v>862.619011112612</v>
      </c>
      <c r="E202" s="136" t="n">
        <v>32.0072065424109</v>
      </c>
      <c r="F202" s="136" t="n">
        <v>0.525058401302464</v>
      </c>
      <c r="G202" s="136" t="n">
        <v>31.9398700391067</v>
      </c>
      <c r="H202" s="136" t="n">
        <v>163427.488331764</v>
      </c>
      <c r="I202" s="136" t="n">
        <v>1.71446477233732</v>
      </c>
      <c r="J202" s="136" t="n">
        <v>99.4749415986975</v>
      </c>
      <c r="K202" s="136" t="n">
        <v>0.168588157288865</v>
      </c>
    </row>
    <row r="203">
      <c r="A203" s="136" t="s">
        <v>126</v>
      </c>
      <c r="B203" s="136" t="s">
        <v>127</v>
      </c>
      <c r="C203" s="136" t="s">
        <v>16</v>
      </c>
      <c r="D203" s="136" t="n">
        <v>508.099714989678</v>
      </c>
      <c r="E203" s="136" t="n">
        <v>27.4269655801898</v>
      </c>
      <c r="F203" s="136" t="n">
        <v>1.91779287238242</v>
      </c>
      <c r="G203" s="136" t="n">
        <v>26.9698001731241</v>
      </c>
      <c r="H203" s="136" t="n">
        <v>25985.8831497229</v>
      </c>
      <c r="I203" s="136" t="n">
        <v>3.03766802291123</v>
      </c>
      <c r="J203" s="136" t="n">
        <v>98.0822071276176</v>
      </c>
      <c r="K203" s="136" t="n">
        <v>0.527338159043443</v>
      </c>
    </row>
    <row r="204">
      <c r="A204" s="136" t="s">
        <v>126</v>
      </c>
      <c r="B204" s="136" t="s">
        <v>127</v>
      </c>
      <c r="C204" s="136" t="s">
        <v>17</v>
      </c>
      <c r="D204" s="136" t="n">
        <v>536.381573655499</v>
      </c>
      <c r="E204" s="136" t="n">
        <v>28.6675780320614</v>
      </c>
      <c r="F204" s="136" t="n">
        <v>2.50273115693287</v>
      </c>
      <c r="G204" s="136" t="n">
        <v>27.5738133190938</v>
      </c>
      <c r="H204" s="136" t="n">
        <v>20895.4678748822</v>
      </c>
      <c r="I204" s="136" t="n">
        <v>3.14641577483534</v>
      </c>
      <c r="J204" s="136" t="n">
        <v>97.4972688430671</v>
      </c>
      <c r="K204" s="136" t="n">
        <v>0.707813075463947</v>
      </c>
    </row>
    <row r="205">
      <c r="A205" s="136" t="s">
        <v>128</v>
      </c>
      <c r="B205" s="136" t="s">
        <v>129</v>
      </c>
      <c r="C205" s="136" t="s">
        <v>16</v>
      </c>
      <c r="D205" s="136" t="n">
        <v>101.055703561426</v>
      </c>
      <c r="E205" s="136" t="n">
        <v>48.8701594575131</v>
      </c>
      <c r="F205" s="136" t="n">
        <v>0.296760650829246</v>
      </c>
      <c r="G205" s="136" t="n">
        <v>48.657938758297</v>
      </c>
      <c r="H205" s="136" t="n">
        <v>33951.876610424</v>
      </c>
      <c r="I205" s="136" t="n">
        <v>2.05621448206377</v>
      </c>
      <c r="J205" s="136" t="n">
        <v>99.7032393491708</v>
      </c>
      <c r="K205" s="136" t="n">
        <v>0.144827406493307</v>
      </c>
    </row>
    <row r="206">
      <c r="A206" s="136" t="s">
        <v>128</v>
      </c>
      <c r="B206" s="136" t="s">
        <v>129</v>
      </c>
      <c r="C206" s="136" t="s">
        <v>17</v>
      </c>
      <c r="D206" s="136" t="n">
        <v>28.5179865064743</v>
      </c>
      <c r="E206" s="136" t="n">
        <v>79.4344338064888</v>
      </c>
      <c r="F206" s="136" t="n">
        <v>0.1027494226181</v>
      </c>
      <c r="G206" s="136" t="n">
        <v>79.4265918419329</v>
      </c>
      <c r="H206" s="136" t="n">
        <v>27726.369369377</v>
      </c>
      <c r="I206" s="136" t="n">
        <v>2.26192776155517</v>
      </c>
      <c r="J206" s="136" t="n">
        <v>99.8972505773819</v>
      </c>
      <c r="K206" s="136" t="n">
        <v>0.0816943049494681</v>
      </c>
    </row>
    <row r="207">
      <c r="A207" s="136" t="s">
        <v>130</v>
      </c>
      <c r="B207" s="136" t="s">
        <v>131</v>
      </c>
      <c r="C207" s="136" t="s">
        <v>16</v>
      </c>
      <c r="D207" s="136" t="n">
        <v>159.194970848255</v>
      </c>
      <c r="E207" s="136" t="n">
        <v>43.4571601827238</v>
      </c>
      <c r="F207" s="136" t="n">
        <v>1.04907061196272</v>
      </c>
      <c r="G207" s="136" t="n">
        <v>43.2407637145711</v>
      </c>
      <c r="H207" s="136" t="n">
        <v>15015.6625680942</v>
      </c>
      <c r="I207" s="136" t="n">
        <v>3.1186843986213</v>
      </c>
      <c r="J207" s="136" t="n">
        <v>98.9509293880373</v>
      </c>
      <c r="K207" s="136" t="n">
        <v>0.458435456163229</v>
      </c>
    </row>
    <row r="208">
      <c r="A208" s="136" t="s">
        <v>130</v>
      </c>
      <c r="B208" s="136" t="s">
        <v>131</v>
      </c>
      <c r="C208" s="136" t="s">
        <v>17</v>
      </c>
      <c r="D208" s="136" t="n">
        <v>111.946219462491</v>
      </c>
      <c r="E208" s="136" t="n">
        <v>38.6320655032168</v>
      </c>
      <c r="F208" s="136" t="n">
        <v>1.00119293606685</v>
      </c>
      <c r="G208" s="136" t="n">
        <v>38.5438964100466</v>
      </c>
      <c r="H208" s="136" t="n">
        <v>11069.337170557</v>
      </c>
      <c r="I208" s="136" t="n">
        <v>3.56045123066493</v>
      </c>
      <c r="J208" s="136" t="n">
        <v>98.9988070639332</v>
      </c>
      <c r="K208" s="136" t="n">
        <v>0.389801432549684</v>
      </c>
    </row>
    <row r="209">
      <c r="A209" s="136" t="s">
        <v>132</v>
      </c>
      <c r="B209" s="136" t="s">
        <v>133</v>
      </c>
      <c r="C209" s="136" t="s">
        <v>16</v>
      </c>
      <c r="D209" s="136" t="n">
        <v>106.488330467024</v>
      </c>
      <c r="E209" s="136" t="n">
        <v>38.3500417117695</v>
      </c>
      <c r="F209" s="136" t="n">
        <v>0.719783742364092</v>
      </c>
      <c r="G209" s="136" t="n">
        <v>37.9188780568144</v>
      </c>
      <c r="H209" s="136" t="n">
        <v>14688.0012084698</v>
      </c>
      <c r="I209" s="136" t="n">
        <v>2.57433674043158</v>
      </c>
      <c r="J209" s="136" t="n">
        <v>99.2802162576359</v>
      </c>
      <c r="K209" s="136" t="n">
        <v>0.274912696434445</v>
      </c>
    </row>
    <row r="210">
      <c r="A210" s="136" t="s">
        <v>132</v>
      </c>
      <c r="B210" s="136" t="s">
        <v>133</v>
      </c>
      <c r="C210" s="136" t="s">
        <v>17</v>
      </c>
      <c r="D210" s="136" t="n">
        <v>55.7428340776129</v>
      </c>
      <c r="E210" s="136" t="n">
        <v>48.5650943689358</v>
      </c>
      <c r="F210" s="136" t="n">
        <v>0.566060607946096</v>
      </c>
      <c r="G210" s="136" t="n">
        <v>48.2612309537139</v>
      </c>
      <c r="H210" s="136" t="n">
        <v>9791.75994126497</v>
      </c>
      <c r="I210" s="136" t="n">
        <v>3.27393697442376</v>
      </c>
      <c r="J210" s="136" t="n">
        <v>99.4339393920539</v>
      </c>
      <c r="K210" s="136" t="n">
        <v>0.274743029401382</v>
      </c>
    </row>
    <row r="211">
      <c r="A211" s="136" t="s">
        <v>134</v>
      </c>
      <c r="B211" s="136" t="s">
        <v>135</v>
      </c>
      <c r="C211" s="136" t="s">
        <v>16</v>
      </c>
      <c r="D211" s="136" t="n">
        <v>127.08902442343</v>
      </c>
      <c r="E211" s="136" t="n">
        <v>49.636888132589</v>
      </c>
      <c r="F211" s="136" t="n">
        <v>0.252727062289717</v>
      </c>
      <c r="G211" s="136" t="n">
        <v>49.6635605729663</v>
      </c>
      <c r="H211" s="136" t="n">
        <v>50159.9769003723</v>
      </c>
      <c r="I211" s="136" t="n">
        <v>1.99750711189565</v>
      </c>
      <c r="J211" s="136" t="n">
        <v>99.7472729377103</v>
      </c>
      <c r="K211" s="136" t="n">
        <v>0.125831267329897</v>
      </c>
    </row>
    <row r="212">
      <c r="A212" s="136" t="s">
        <v>134</v>
      </c>
      <c r="B212" s="136" t="s">
        <v>135</v>
      </c>
      <c r="C212" s="136" t="s">
        <v>17</v>
      </c>
      <c r="D212" s="136" t="n">
        <v>180.20830561668</v>
      </c>
      <c r="E212" s="136" t="n">
        <v>36.5591371335843</v>
      </c>
      <c r="F212" s="136" t="n">
        <v>0.570622328802507</v>
      </c>
      <c r="G212" s="136" t="n">
        <v>36.3257524322261</v>
      </c>
      <c r="H212" s="136" t="n">
        <v>31400.8036037596</v>
      </c>
      <c r="I212" s="136" t="n">
        <v>2.63491324153782</v>
      </c>
      <c r="J212" s="136" t="n">
        <v>99.4293776711975</v>
      </c>
      <c r="K212" s="136" t="n">
        <v>0.20847244480325</v>
      </c>
    </row>
    <row r="213">
      <c r="A213" s="136" t="s">
        <v>136</v>
      </c>
      <c r="B213" s="136" t="s">
        <v>137</v>
      </c>
      <c r="C213" s="136" t="s">
        <v>16</v>
      </c>
      <c r="D213" s="136" t="n">
        <v>103.498891827024</v>
      </c>
      <c r="E213" s="136" t="n">
        <v>43.0353344134133</v>
      </c>
      <c r="F213" s="136" t="n">
        <v>2.28003276985242</v>
      </c>
      <c r="G213" s="136" t="n">
        <v>42.0807787452313</v>
      </c>
      <c r="H213" s="136" t="n">
        <v>4435.86094525652</v>
      </c>
      <c r="I213" s="136" t="n">
        <v>4.17365508677976</v>
      </c>
      <c r="J213" s="136" t="n">
        <v>97.7199672301476</v>
      </c>
      <c r="K213" s="136" t="n">
        <v>0.981841861388143</v>
      </c>
    </row>
    <row r="214">
      <c r="A214" s="136" t="s">
        <v>136</v>
      </c>
      <c r="B214" s="136" t="s">
        <v>137</v>
      </c>
      <c r="C214" s="136" t="s">
        <v>17</v>
      </c>
      <c r="D214" s="136" t="n">
        <v>63.698986094416</v>
      </c>
      <c r="E214" s="136" t="n">
        <v>39.8264854925767</v>
      </c>
      <c r="F214" s="136" t="n">
        <v>2.08561430633232</v>
      </c>
      <c r="G214" s="136" t="n">
        <v>40.1193028829298</v>
      </c>
      <c r="H214" s="136" t="n">
        <v>2990.50839544366</v>
      </c>
      <c r="I214" s="136" t="n">
        <v>4.5117603047825</v>
      </c>
      <c r="J214" s="136" t="n">
        <v>97.9143856936677</v>
      </c>
      <c r="K214" s="136" t="n">
        <v>0.854556676834968</v>
      </c>
    </row>
    <row r="215">
      <c r="A215" s="136" t="s">
        <v>138</v>
      </c>
      <c r="B215" s="136" t="s">
        <v>139</v>
      </c>
      <c r="C215" s="136" t="s">
        <v>16</v>
      </c>
      <c r="D215" s="136" t="n">
        <v>3307.58926632993</v>
      </c>
      <c r="E215" s="136" t="n">
        <v>18.965655030459</v>
      </c>
      <c r="F215" s="136" t="n">
        <v>4.5372905010846</v>
      </c>
      <c r="G215" s="136" t="n">
        <v>17.8071691071869</v>
      </c>
      <c r="H215" s="136" t="n">
        <v>69590.3057558046</v>
      </c>
      <c r="I215" s="136" t="n">
        <v>2.31092279470458</v>
      </c>
      <c r="J215" s="136" t="n">
        <v>95.4627094989154</v>
      </c>
      <c r="K215" s="136" t="n">
        <v>0.846365032643077</v>
      </c>
    </row>
    <row r="216">
      <c r="A216" s="136" t="s">
        <v>138</v>
      </c>
      <c r="B216" s="136" t="s">
        <v>139</v>
      </c>
      <c r="C216" s="136" t="s">
        <v>17</v>
      </c>
      <c r="D216" s="136" t="n">
        <v>1697.57470782599</v>
      </c>
      <c r="E216" s="136" t="n">
        <v>23.4923330171776</v>
      </c>
      <c r="F216" s="136" t="n">
        <v>3.83148738961609</v>
      </c>
      <c r="G216" s="136" t="n">
        <v>22.6293496246246</v>
      </c>
      <c r="H216" s="136" t="n">
        <v>42608.3184141683</v>
      </c>
      <c r="I216" s="136" t="n">
        <v>2.88310395871611</v>
      </c>
      <c r="J216" s="136" t="n">
        <v>96.1685126103839</v>
      </c>
      <c r="K216" s="136" t="n">
        <v>0.901584784546211</v>
      </c>
    </row>
    <row r="217">
      <c r="A217" s="136" t="s">
        <v>140</v>
      </c>
      <c r="B217" s="136" t="s">
        <v>141</v>
      </c>
      <c r="C217" s="136" t="s">
        <v>16</v>
      </c>
      <c r="D217" s="136" t="n">
        <v>2789.69500174018</v>
      </c>
      <c r="E217" s="136" t="n">
        <v>21.486448466405</v>
      </c>
      <c r="F217" s="136" t="n">
        <v>2.56416223584258</v>
      </c>
      <c r="G217" s="136" t="n">
        <v>20.7787796371754</v>
      </c>
      <c r="H217" s="136" t="n">
        <v>106005.878177876</v>
      </c>
      <c r="I217" s="136" t="n">
        <v>1.8736457067458</v>
      </c>
      <c r="J217" s="136" t="n">
        <v>97.4358377641574</v>
      </c>
      <c r="K217" s="136" t="n">
        <v>0.546823050688023</v>
      </c>
    </row>
    <row r="218">
      <c r="A218" s="136" t="s">
        <v>140</v>
      </c>
      <c r="B218" s="136" t="s">
        <v>141</v>
      </c>
      <c r="C218" s="136" t="s">
        <v>17</v>
      </c>
      <c r="D218" s="136" t="n">
        <v>1604.57482728822</v>
      </c>
      <c r="E218" s="136" t="n">
        <v>21.8012516518209</v>
      </c>
      <c r="F218" s="136" t="n">
        <v>2.10511197404661</v>
      </c>
      <c r="G218" s="136" t="n">
        <v>21.6749612286986</v>
      </c>
      <c r="H218" s="136" t="n">
        <v>74618.2032040284</v>
      </c>
      <c r="I218" s="136" t="n">
        <v>2.15779511264841</v>
      </c>
      <c r="J218" s="136" t="n">
        <v>97.8948880259534</v>
      </c>
      <c r="K218" s="136" t="n">
        <v>0.466094004902818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631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37" t="s">
        <v>124</v>
      </c>
      <c r="B229" s="137" t="s">
        <v>147</v>
      </c>
      <c r="C229" s="137" t="s">
        <v>16</v>
      </c>
      <c r="D229" s="137" t="n">
        <v>180.002010148344</v>
      </c>
      <c r="E229" s="137" t="n">
        <v>56.0112146911871</v>
      </c>
      <c r="F229" s="137" t="n">
        <v>1.51869666035232</v>
      </c>
      <c r="G229" s="137" t="n">
        <v>55.286841360272</v>
      </c>
      <c r="H229" s="137" t="n">
        <v>11672.3984624112</v>
      </c>
      <c r="I229" s="137" t="n">
        <v>3.60841810493639</v>
      </c>
      <c r="J229" s="137" t="n">
        <v>98.4813033396477</v>
      </c>
      <c r="K229" s="137" t="n">
        <v>0.852587633265721</v>
      </c>
    </row>
    <row r="230">
      <c r="A230" s="137" t="s">
        <v>124</v>
      </c>
      <c r="B230" s="137" t="s">
        <v>147</v>
      </c>
      <c r="C230" s="137" t="s">
        <v>17</v>
      </c>
      <c r="D230" s="137" t="n">
        <v>72.6246259321423</v>
      </c>
      <c r="E230" s="137" t="n">
        <v>78.6074148683378</v>
      </c>
      <c r="F230" s="137" t="n">
        <v>0.668860713433994</v>
      </c>
      <c r="G230" s="137" t="n">
        <v>78.8124876085765</v>
      </c>
      <c r="H230" s="137" t="n">
        <v>10785.3349572045</v>
      </c>
      <c r="I230" s="137" t="n">
        <v>4.75799398777267</v>
      </c>
      <c r="J230" s="137" t="n">
        <v>99.331139286566</v>
      </c>
      <c r="K230" s="137" t="n">
        <v>0.530695379797276</v>
      </c>
    </row>
    <row r="231">
      <c r="A231" s="137" t="s">
        <v>126</v>
      </c>
      <c r="B231" s="137" t="s">
        <v>148</v>
      </c>
      <c r="C231" s="137" t="s">
        <v>16</v>
      </c>
      <c r="D231" s="137" t="n">
        <v>19.8913675980638</v>
      </c>
      <c r="E231" s="137" t="n">
        <v>100</v>
      </c>
      <c r="F231" s="137" t="n">
        <v>0.163784872840185</v>
      </c>
      <c r="G231" s="137" t="n">
        <v>99.4970061659784</v>
      </c>
      <c r="H231" s="137" t="n">
        <v>12124.9222852922</v>
      </c>
      <c r="I231" s="137" t="n">
        <v>3.17476396715737</v>
      </c>
      <c r="J231" s="137" t="n">
        <v>99.8362151271598</v>
      </c>
      <c r="K231" s="137" t="n">
        <v>0.16322838843718</v>
      </c>
    </row>
    <row r="232">
      <c r="A232" s="137" t="s">
        <v>126</v>
      </c>
      <c r="B232" s="137" t="s">
        <v>148</v>
      </c>
      <c r="C232" s="137" t="s">
        <v>17</v>
      </c>
      <c r="D232" s="137" t="n">
        <v>25.2073930849343</v>
      </c>
      <c r="E232" s="137" t="n">
        <v>100</v>
      </c>
      <c r="F232" s="137" t="n">
        <v>0.2934895345879</v>
      </c>
      <c r="G232" s="137" t="n">
        <v>98.6358110485131</v>
      </c>
      <c r="H232" s="137" t="n">
        <v>8563.64846520963</v>
      </c>
      <c r="I232" s="137" t="n">
        <v>4.79477790925203</v>
      </c>
      <c r="J232" s="137" t="n">
        <v>99.7065104654121</v>
      </c>
      <c r="K232" s="137" t="n">
        <v>0.290337894117459</v>
      </c>
    </row>
    <row r="233">
      <c r="A233" s="137" t="s">
        <v>128</v>
      </c>
      <c r="B233" s="137" t="s">
        <v>149</v>
      </c>
      <c r="C233" s="137" t="s">
        <v>16</v>
      </c>
      <c r="D233" s="137" t="n">
        <v>108.797358829465</v>
      </c>
      <c r="E233" s="137" t="n">
        <v>71.5895342965045</v>
      </c>
      <c r="F233" s="137" t="n">
        <v>0.33836352823119</v>
      </c>
      <c r="G233" s="137" t="n">
        <v>71.4051574313862</v>
      </c>
      <c r="H233" s="137" t="n">
        <v>32045.1878529361</v>
      </c>
      <c r="I233" s="137" t="n">
        <v>3.35024821867821</v>
      </c>
      <c r="J233" s="137" t="n">
        <v>99.6616364717688</v>
      </c>
      <c r="K233" s="137" t="n">
        <v>0.242429302364822</v>
      </c>
    </row>
    <row r="234">
      <c r="A234" s="137" t="s">
        <v>128</v>
      </c>
      <c r="B234" s="137" t="s">
        <v>149</v>
      </c>
      <c r="C234" s="137" t="s">
        <v>17</v>
      </c>
      <c r="D234" s="137" t="n">
        <v>44.3497371109071</v>
      </c>
      <c r="E234" s="137" t="n">
        <v>100</v>
      </c>
      <c r="F234" s="137" t="n">
        <v>0.205560120793109</v>
      </c>
      <c r="G234" s="137" t="n">
        <v>99.6088666228206</v>
      </c>
      <c r="H234" s="137" t="n">
        <v>21530.7188801838</v>
      </c>
      <c r="I234" s="137" t="n">
        <v>4.39954710825494</v>
      </c>
      <c r="J234" s="137" t="n">
        <v>99.7944398792069</v>
      </c>
      <c r="K234" s="137" t="n">
        <v>0.205177870428811</v>
      </c>
    </row>
    <row r="235">
      <c r="A235" s="137" t="s">
        <v>138</v>
      </c>
      <c r="B235" s="137" t="s">
        <v>150</v>
      </c>
      <c r="C235" s="137" t="s">
        <v>16</v>
      </c>
      <c r="D235" s="137" t="n">
        <v>159.941493972646</v>
      </c>
      <c r="E235" s="137" t="n">
        <v>44.3046114032307</v>
      </c>
      <c r="F235" s="137" t="n">
        <v>0.888272332866232</v>
      </c>
      <c r="G235" s="137" t="n">
        <v>43.8279029823398</v>
      </c>
      <c r="H235" s="137" t="n">
        <v>17845.9659349524</v>
      </c>
      <c r="I235" s="137" t="n">
        <v>3.25724361704778</v>
      </c>
      <c r="J235" s="137" t="n">
        <v>99.1117276671338</v>
      </c>
      <c r="K235" s="137" t="n">
        <v>0.392800272410827</v>
      </c>
    </row>
    <row r="236">
      <c r="A236" s="137" t="s">
        <v>138</v>
      </c>
      <c r="B236" s="137" t="s">
        <v>150</v>
      </c>
      <c r="C236" s="137" t="s">
        <v>17</v>
      </c>
      <c r="D236" s="137" t="n">
        <v>177.538157295479</v>
      </c>
      <c r="E236" s="137" t="n">
        <v>54.4441937318309</v>
      </c>
      <c r="F236" s="137" t="n">
        <v>1.34885037409201</v>
      </c>
      <c r="G236" s="137" t="n">
        <v>54.251994265502</v>
      </c>
      <c r="H236" s="137" t="n">
        <v>12984.6450400061</v>
      </c>
      <c r="I236" s="137" t="n">
        <v>4.61360560769773</v>
      </c>
      <c r="J236" s="137" t="n">
        <v>98.651149625908</v>
      </c>
      <c r="K236" s="137" t="n">
        <v>0.74178378090631</v>
      </c>
    </row>
    <row r="237">
      <c r="A237" s="137" t="s">
        <v>140</v>
      </c>
      <c r="B237" s="137" t="s">
        <v>151</v>
      </c>
      <c r="C237" s="137" t="s">
        <v>16</v>
      </c>
      <c r="D237" s="137" t="n">
        <v>108.949717406307</v>
      </c>
      <c r="E237" s="137" t="n">
        <v>58.0164751424454</v>
      </c>
      <c r="F237" s="137" t="n">
        <v>0.484467673056218</v>
      </c>
      <c r="G237" s="137" t="n">
        <v>57.5162655660335</v>
      </c>
      <c r="H237" s="137" t="n">
        <v>22379.5925456943</v>
      </c>
      <c r="I237" s="137" t="n">
        <v>3.16377947553684</v>
      </c>
      <c r="J237" s="137" t="n">
        <v>99.5155323269438</v>
      </c>
      <c r="K237" s="137" t="n">
        <v>0.280004243459343</v>
      </c>
    </row>
    <row r="238">
      <c r="A238" s="137" t="s">
        <v>140</v>
      </c>
      <c r="B238" s="137" t="s">
        <v>151</v>
      </c>
      <c r="C238" s="137" t="s">
        <v>17</v>
      </c>
      <c r="D238" s="137" t="n">
        <v>77.2933259928665</v>
      </c>
      <c r="E238" s="137" t="n">
        <v>70.4720331279735</v>
      </c>
      <c r="F238" s="137" t="n">
        <v>0.554860212798386</v>
      </c>
      <c r="G238" s="137" t="n">
        <v>70.0261724553562</v>
      </c>
      <c r="H238" s="137" t="n">
        <v>13852.9406698896</v>
      </c>
      <c r="I238" s="137" t="n">
        <v>4.10289388395234</v>
      </c>
      <c r="J238" s="137" t="n">
        <v>99.4451397872016</v>
      </c>
      <c r="K238" s="137" t="n">
        <v>0.390715293207682</v>
      </c>
    </row>
    <row r="239">
      <c r="A239" s="137" t="s">
        <v>152</v>
      </c>
      <c r="B239" s="137" t="s">
        <v>153</v>
      </c>
      <c r="C239" s="137" t="s">
        <v>16</v>
      </c>
      <c r="D239" s="137" t="n">
        <v>108.815747273127</v>
      </c>
      <c r="E239" s="137" t="n">
        <v>40.9377905968272</v>
      </c>
      <c r="F239" s="137" t="n">
        <v>2.03117730976575</v>
      </c>
      <c r="G239" s="137" t="n">
        <v>40.0486750294385</v>
      </c>
      <c r="H239" s="137" t="n">
        <v>5248.4589106284</v>
      </c>
      <c r="I239" s="137" t="n">
        <v>6.12176079927118</v>
      </c>
      <c r="J239" s="137" t="n">
        <v>97.9688226902342</v>
      </c>
      <c r="K239" s="137" t="n">
        <v>0.830324972498485</v>
      </c>
    </row>
    <row r="240">
      <c r="A240" s="137" t="s">
        <v>152</v>
      </c>
      <c r="B240" s="137" t="s">
        <v>153</v>
      </c>
      <c r="C240" s="137" t="s">
        <v>17</v>
      </c>
      <c r="D240" s="137" t="n">
        <v>75.8330387188113</v>
      </c>
      <c r="E240" s="137" t="n">
        <v>62.7836421762657</v>
      </c>
      <c r="F240" s="137" t="n">
        <v>1.69566545337647</v>
      </c>
      <c r="G240" s="137" t="n">
        <v>61.8644347170303</v>
      </c>
      <c r="H240" s="137" t="n">
        <v>4396.33678509931</v>
      </c>
      <c r="I240" s="137" t="n">
        <v>6.7538998431274</v>
      </c>
      <c r="J240" s="137" t="n">
        <v>98.3043345466235</v>
      </c>
      <c r="K240" s="137" t="n">
        <v>1.06710843653166</v>
      </c>
    </row>
    <row r="241">
      <c r="A241" s="137" t="s">
        <v>154</v>
      </c>
      <c r="B241" s="137" t="s">
        <v>155</v>
      </c>
      <c r="C241" s="137" t="s">
        <v>16</v>
      </c>
      <c r="D241" s="137" t="n">
        <v>13.1793814503878</v>
      </c>
      <c r="E241" s="137" t="n">
        <v>100</v>
      </c>
      <c r="F241" s="137" t="n">
        <v>0.117772947293564</v>
      </c>
      <c r="G241" s="137" t="n">
        <v>100.197140856148</v>
      </c>
      <c r="H241" s="137" t="n">
        <v>11177.3204347226</v>
      </c>
      <c r="I241" s="137" t="n">
        <v>2.83527518878218</v>
      </c>
      <c r="J241" s="137" t="n">
        <v>99.8822270527064</v>
      </c>
      <c r="K241" s="137" t="n">
        <v>0.118144267876506</v>
      </c>
    </row>
    <row r="242">
      <c r="A242" s="137" t="s">
        <v>154</v>
      </c>
      <c r="B242" s="137" t="s">
        <v>155</v>
      </c>
      <c r="C242" s="137" t="s">
        <v>17</v>
      </c>
      <c r="D242" s="137"/>
      <c r="E242" s="137"/>
      <c r="F242" s="137"/>
      <c r="G242" s="137"/>
      <c r="H242" s="137" t="n">
        <v>6270.44974020861</v>
      </c>
      <c r="I242" s="137" t="n">
        <v>5.34403890788489</v>
      </c>
      <c r="J242" s="137" t="n">
        <v>100</v>
      </c>
      <c r="K242" s="137" t="n">
        <v>0</v>
      </c>
    </row>
    <row r="243">
      <c r="A243" s="137" t="s">
        <v>156</v>
      </c>
      <c r="B243" s="137" t="s">
        <v>157</v>
      </c>
      <c r="C243" s="137" t="s">
        <v>16</v>
      </c>
      <c r="D243" s="137" t="n">
        <v>44.8048476116266</v>
      </c>
      <c r="E243" s="137" t="n">
        <v>100</v>
      </c>
      <c r="F243" s="137" t="n">
        <v>0.248993326196893</v>
      </c>
      <c r="G243" s="137" t="n">
        <v>99.7929891872603</v>
      </c>
      <c r="H243" s="137" t="n">
        <v>17949.5921492769</v>
      </c>
      <c r="I243" s="137" t="n">
        <v>3.83912445936351</v>
      </c>
      <c r="J243" s="137" t="n">
        <v>99.7510066738031</v>
      </c>
      <c r="K243" s="137" t="n">
        <v>0.249098120785102</v>
      </c>
    </row>
    <row r="244">
      <c r="A244" s="137" t="s">
        <v>156</v>
      </c>
      <c r="B244" s="137" t="s">
        <v>157</v>
      </c>
      <c r="C244" s="137" t="s">
        <v>17</v>
      </c>
      <c r="D244" s="137"/>
      <c r="E244" s="137"/>
      <c r="F244" s="137"/>
      <c r="G244" s="137"/>
      <c r="H244" s="137" t="n">
        <v>14434.1239581468</v>
      </c>
      <c r="I244" s="137" t="n">
        <v>4.2445256094691</v>
      </c>
      <c r="J244" s="137" t="n">
        <v>100</v>
      </c>
      <c r="K244" s="137" t="n">
        <v>0.000000000000000471237006024373</v>
      </c>
    </row>
    <row r="245">
      <c r="A245" s="137" t="s">
        <v>158</v>
      </c>
      <c r="B245" s="137" t="s">
        <v>159</v>
      </c>
      <c r="C245" s="137" t="s">
        <v>16</v>
      </c>
      <c r="D245" s="137" t="n">
        <v>502.045594408734</v>
      </c>
      <c r="E245" s="137" t="n">
        <v>50.408949280933</v>
      </c>
      <c r="F245" s="137" t="n">
        <v>2.4398315126445</v>
      </c>
      <c r="G245" s="137" t="n">
        <v>48.6332139114813</v>
      </c>
      <c r="H245" s="137" t="n">
        <v>20075.0144118609</v>
      </c>
      <c r="I245" s="137" t="n">
        <v>4.62806759687881</v>
      </c>
      <c r="J245" s="137" t="n">
        <v>97.5601684873555</v>
      </c>
      <c r="K245" s="137" t="n">
        <v>1.21624275257163</v>
      </c>
    </row>
    <row r="246">
      <c r="A246" s="137" t="s">
        <v>158</v>
      </c>
      <c r="B246" s="137" t="s">
        <v>159</v>
      </c>
      <c r="C246" s="137" t="s">
        <v>17</v>
      </c>
      <c r="D246" s="137" t="n">
        <v>259.090921958994</v>
      </c>
      <c r="E246" s="137" t="n">
        <v>61.5300206902788</v>
      </c>
      <c r="F246" s="137" t="n">
        <v>1.76868572183055</v>
      </c>
      <c r="G246" s="137" t="n">
        <v>59.0928928854126</v>
      </c>
      <c r="H246" s="137" t="n">
        <v>14389.6914344023</v>
      </c>
      <c r="I246" s="137" t="n">
        <v>6.10571788342068</v>
      </c>
      <c r="J246" s="137" t="n">
        <v>98.2313142781694</v>
      </c>
      <c r="K246" s="137" t="n">
        <v>1.06398612984168</v>
      </c>
    </row>
    <row r="247">
      <c r="A247" s="137" t="s">
        <v>160</v>
      </c>
      <c r="B247" s="137" t="s">
        <v>161</v>
      </c>
      <c r="C247" s="137" t="s">
        <v>16</v>
      </c>
      <c r="D247" s="137" t="n">
        <v>234.983002158892</v>
      </c>
      <c r="E247" s="137" t="n">
        <v>56.9671947794639</v>
      </c>
      <c r="F247" s="137" t="n">
        <v>0.707878529841253</v>
      </c>
      <c r="G247" s="137" t="n">
        <v>56.6047925419935</v>
      </c>
      <c r="H247" s="137" t="n">
        <v>32960.4018347832</v>
      </c>
      <c r="I247" s="137" t="n">
        <v>3.90776582944088</v>
      </c>
      <c r="J247" s="137" t="n">
        <v>99.2921214701587</v>
      </c>
      <c r="K247" s="137" t="n">
        <v>0.403549815768997</v>
      </c>
    </row>
    <row r="248">
      <c r="A248" s="137" t="s">
        <v>160</v>
      </c>
      <c r="B248" s="137" t="s">
        <v>161</v>
      </c>
      <c r="C248" s="137" t="s">
        <v>17</v>
      </c>
      <c r="D248" s="137"/>
      <c r="E248" s="137"/>
      <c r="F248" s="137"/>
      <c r="G248" s="137"/>
      <c r="H248" s="137" t="n">
        <v>21815.6312189104</v>
      </c>
      <c r="I248" s="137" t="n">
        <v>5.69512515732971</v>
      </c>
      <c r="J248" s="137" t="n">
        <v>100</v>
      </c>
      <c r="K248" s="137" t="n">
        <v>0</v>
      </c>
    </row>
    <row r="249">
      <c r="A249" s="137" t="s">
        <v>162</v>
      </c>
      <c r="B249" s="137" t="s">
        <v>163</v>
      </c>
      <c r="C249" s="137" t="s">
        <v>16</v>
      </c>
      <c r="D249" s="137" t="n">
        <v>528.004355097726</v>
      </c>
      <c r="E249" s="137" t="n">
        <v>49.4315834946343</v>
      </c>
      <c r="F249" s="137" t="n">
        <v>1.08055220302265</v>
      </c>
      <c r="G249" s="137" t="n">
        <v>49.0443437732364</v>
      </c>
      <c r="H249" s="137" t="n">
        <v>48336.3035071904</v>
      </c>
      <c r="I249" s="137" t="n">
        <v>4.48868026296465</v>
      </c>
      <c r="J249" s="137" t="n">
        <v>98.9194477969774</v>
      </c>
      <c r="K249" s="137" t="n">
        <v>0.535738673134711</v>
      </c>
    </row>
    <row r="250">
      <c r="A250" s="137" t="s">
        <v>162</v>
      </c>
      <c r="B250" s="137" t="s">
        <v>163</v>
      </c>
      <c r="C250" s="137" t="s">
        <v>17</v>
      </c>
      <c r="D250" s="137" t="n">
        <v>188.830699617451</v>
      </c>
      <c r="E250" s="137" t="n">
        <v>71.1083869206848</v>
      </c>
      <c r="F250" s="137" t="n">
        <v>0.464714281651686</v>
      </c>
      <c r="G250" s="137" t="n">
        <v>70.8930056213284</v>
      </c>
      <c r="H250" s="137" t="n">
        <v>40444.8892166954</v>
      </c>
      <c r="I250" s="137" t="n">
        <v>3.96234299763369</v>
      </c>
      <c r="J250" s="137" t="n">
        <v>99.5352857183483</v>
      </c>
      <c r="K250" s="137" t="n">
        <v>0.330988070649316</v>
      </c>
    </row>
    <row r="251">
      <c r="A251" s="137" t="s">
        <v>164</v>
      </c>
      <c r="B251" s="137" t="s">
        <v>165</v>
      </c>
      <c r="C251" s="137" t="s">
        <v>16</v>
      </c>
      <c r="D251" s="137" t="n">
        <v>197.11985626589</v>
      </c>
      <c r="E251" s="137" t="n">
        <v>50.0887447716961</v>
      </c>
      <c r="F251" s="137" t="n">
        <v>1.00286307394243</v>
      </c>
      <c r="G251" s="137" t="n">
        <v>49.6633490141044</v>
      </c>
      <c r="H251" s="137" t="n">
        <v>19458.5900195576</v>
      </c>
      <c r="I251" s="137" t="n">
        <v>3.61739384112366</v>
      </c>
      <c r="J251" s="137" t="n">
        <v>98.9971369260576</v>
      </c>
      <c r="K251" s="137" t="n">
        <v>0.503100800700541</v>
      </c>
    </row>
    <row r="252">
      <c r="A252" s="137" t="s">
        <v>164</v>
      </c>
      <c r="B252" s="137" t="s">
        <v>165</v>
      </c>
      <c r="C252" s="137" t="s">
        <v>17</v>
      </c>
      <c r="D252" s="137" t="n">
        <v>189.245400892763</v>
      </c>
      <c r="E252" s="137" t="n">
        <v>99.9999999999997</v>
      </c>
      <c r="F252" s="137" t="n">
        <v>1.43458614499598</v>
      </c>
      <c r="G252" s="137" t="n">
        <v>97.969178696602</v>
      </c>
      <c r="H252" s="137" t="n">
        <v>13002.3918913588</v>
      </c>
      <c r="I252" s="137" t="n">
        <v>4.53734322238263</v>
      </c>
      <c r="J252" s="137" t="n">
        <v>98.565413855004</v>
      </c>
      <c r="K252" s="137" t="n">
        <v>1.42590814463105</v>
      </c>
    </row>
    <row r="253">
      <c r="A253" s="137" t="s">
        <v>166</v>
      </c>
      <c r="B253" s="137" t="s">
        <v>167</v>
      </c>
      <c r="C253" s="137" t="s">
        <v>16</v>
      </c>
      <c r="D253" s="137" t="n">
        <v>480.107581855097</v>
      </c>
      <c r="E253" s="137" t="n">
        <v>35.7777743295279</v>
      </c>
      <c r="F253" s="137" t="n">
        <v>1.98017433898625</v>
      </c>
      <c r="G253" s="137" t="n">
        <v>35.0432538059118</v>
      </c>
      <c r="H253" s="137" t="n">
        <v>23765.6152518671</v>
      </c>
      <c r="I253" s="137" t="n">
        <v>4.09029761632198</v>
      </c>
      <c r="J253" s="137" t="n">
        <v>98.0198256610138</v>
      </c>
      <c r="K253" s="137" t="n">
        <v>0.707935884124395</v>
      </c>
    </row>
    <row r="254">
      <c r="A254" s="137" t="s">
        <v>166</v>
      </c>
      <c r="B254" s="137" t="s">
        <v>167</v>
      </c>
      <c r="C254" s="137" t="s">
        <v>17</v>
      </c>
      <c r="D254" s="137" t="n">
        <v>334.390237228139</v>
      </c>
      <c r="E254" s="137" t="n">
        <v>43.5686138898002</v>
      </c>
      <c r="F254" s="137" t="n">
        <v>2.12883119787537</v>
      </c>
      <c r="G254" s="137" t="n">
        <v>43.8040359367501</v>
      </c>
      <c r="H254" s="137" t="n">
        <v>15373.3012679447</v>
      </c>
      <c r="I254" s="137" t="n">
        <v>4.93810862490563</v>
      </c>
      <c r="J254" s="137" t="n">
        <v>97.8711688021246</v>
      </c>
      <c r="K254" s="137" t="n">
        <v>0.952797431933636</v>
      </c>
    </row>
    <row r="255">
      <c r="A255" s="137" t="s">
        <v>168</v>
      </c>
      <c r="B255" s="137" t="s">
        <v>169</v>
      </c>
      <c r="C255" s="137" t="s">
        <v>16</v>
      </c>
      <c r="D255" s="137" t="n">
        <v>2178.72090591105</v>
      </c>
      <c r="E255" s="137" t="n">
        <v>22.8703703955959</v>
      </c>
      <c r="F255" s="137" t="n">
        <v>11.3496407064075</v>
      </c>
      <c r="G255" s="137" t="n">
        <v>21.3626100457413</v>
      </c>
      <c r="H255" s="137" t="n">
        <v>17017.6656782127</v>
      </c>
      <c r="I255" s="137" t="n">
        <v>4.44787998110589</v>
      </c>
      <c r="J255" s="137" t="n">
        <v>88.6503592935925</v>
      </c>
      <c r="K255" s="137" t="n">
        <v>2.7349911551659</v>
      </c>
    </row>
    <row r="256">
      <c r="A256" s="137" t="s">
        <v>168</v>
      </c>
      <c r="B256" s="137" t="s">
        <v>169</v>
      </c>
      <c r="C256" s="137" t="s">
        <v>17</v>
      </c>
      <c r="D256" s="137" t="n">
        <v>899.350979753125</v>
      </c>
      <c r="E256" s="137" t="n">
        <v>23.0063008870456</v>
      </c>
      <c r="F256" s="137" t="n">
        <v>8.74623656070841</v>
      </c>
      <c r="G256" s="137" t="n">
        <v>21.538382140991</v>
      </c>
      <c r="H256" s="137" t="n">
        <v>9383.36860495797</v>
      </c>
      <c r="I256" s="137" t="n">
        <v>6.23629736173319</v>
      </c>
      <c r="J256" s="137" t="n">
        <v>91.2537634392916</v>
      </c>
      <c r="K256" s="137" t="n">
        <v>2.06435086335226</v>
      </c>
    </row>
    <row r="257">
      <c r="A257" s="137" t="s">
        <v>170</v>
      </c>
      <c r="B257" s="137" t="s">
        <v>171</v>
      </c>
      <c r="C257" s="137" t="s">
        <v>16</v>
      </c>
      <c r="D257" s="137" t="n">
        <v>177.466841205951</v>
      </c>
      <c r="E257" s="137" t="n">
        <v>53.1863142237993</v>
      </c>
      <c r="F257" s="137" t="n">
        <v>2.04810300196527</v>
      </c>
      <c r="G257" s="137" t="n">
        <v>52.5817810608117</v>
      </c>
      <c r="H257" s="137" t="n">
        <v>8487.47047081703</v>
      </c>
      <c r="I257" s="137" t="n">
        <v>3.5033808312202</v>
      </c>
      <c r="J257" s="137" t="n">
        <v>97.9518969980347</v>
      </c>
      <c r="K257" s="137" t="n">
        <v>1.09944684013102</v>
      </c>
    </row>
    <row r="258">
      <c r="A258" s="137" t="s">
        <v>170</v>
      </c>
      <c r="B258" s="137" t="s">
        <v>171</v>
      </c>
      <c r="C258" s="137" t="s">
        <v>17</v>
      </c>
      <c r="D258" s="137" t="n">
        <v>158.871196740146</v>
      </c>
      <c r="E258" s="137" t="n">
        <v>38.2372124270486</v>
      </c>
      <c r="F258" s="137" t="n">
        <v>3.19898080476813</v>
      </c>
      <c r="G258" s="137" t="n">
        <v>36.9688805326883</v>
      </c>
      <c r="H258" s="137" t="n">
        <v>4807.43546266044</v>
      </c>
      <c r="I258" s="137" t="n">
        <v>5.24475299706157</v>
      </c>
      <c r="J258" s="137" t="n">
        <v>96.8010191952319</v>
      </c>
      <c r="K258" s="137" t="n">
        <v>1.22170964914449</v>
      </c>
    </row>
    <row r="259">
      <c r="A259" s="137" t="s">
        <v>172</v>
      </c>
      <c r="B259" s="137" t="s">
        <v>173</v>
      </c>
      <c r="C259" s="137" t="s">
        <v>16</v>
      </c>
      <c r="D259" s="137" t="n">
        <v>107.228579162517</v>
      </c>
      <c r="E259" s="137" t="n">
        <v>49.525332544148</v>
      </c>
      <c r="F259" s="137" t="n">
        <v>0.782944959404879</v>
      </c>
      <c r="G259" s="137" t="n">
        <v>49.2550981846881</v>
      </c>
      <c r="H259" s="137" t="n">
        <v>13588.3164108738</v>
      </c>
      <c r="I259" s="137" t="n">
        <v>2.93559718249754</v>
      </c>
      <c r="J259" s="137" t="n">
        <v>99.2170550405951</v>
      </c>
      <c r="K259" s="137" t="n">
        <v>0.388683486250577</v>
      </c>
    </row>
    <row r="260">
      <c r="A260" s="137" t="s">
        <v>172</v>
      </c>
      <c r="B260" s="137" t="s">
        <v>173</v>
      </c>
      <c r="C260" s="137" t="s">
        <v>17</v>
      </c>
      <c r="D260" s="137" t="n">
        <v>198.870055718956</v>
      </c>
      <c r="E260" s="137" t="n">
        <v>39.3467806165519</v>
      </c>
      <c r="F260" s="137" t="n">
        <v>2.05883936958559</v>
      </c>
      <c r="G260" s="137" t="n">
        <v>38.5680217214122</v>
      </c>
      <c r="H260" s="137" t="n">
        <v>9460.45833370201</v>
      </c>
      <c r="I260" s="137" t="n">
        <v>3.76493757381195</v>
      </c>
      <c r="J260" s="137" t="n">
        <v>97.9411606304144</v>
      </c>
      <c r="K260" s="137" t="n">
        <v>0.810745564132278</v>
      </c>
    </row>
    <row r="261">
      <c r="A261" s="137" t="s">
        <v>174</v>
      </c>
      <c r="B261" s="137" t="s">
        <v>175</v>
      </c>
      <c r="C261" s="137" t="s">
        <v>16</v>
      </c>
      <c r="D261" s="137" t="n">
        <v>60.8822352581038</v>
      </c>
      <c r="E261" s="137" t="n">
        <v>40.6795911329705</v>
      </c>
      <c r="F261" s="137" t="n">
        <v>1.36651212021781</v>
      </c>
      <c r="G261" s="137" t="n">
        <v>39.8272319061057</v>
      </c>
      <c r="H261" s="137" t="n">
        <v>4394.41928438007</v>
      </c>
      <c r="I261" s="137" t="n">
        <v>3.83695058755564</v>
      </c>
      <c r="J261" s="137" t="n">
        <v>98.6334878797822</v>
      </c>
      <c r="K261" s="137" t="n">
        <v>0.551784148409647</v>
      </c>
    </row>
    <row r="262">
      <c r="A262" s="137" t="s">
        <v>174</v>
      </c>
      <c r="B262" s="137" t="s">
        <v>175</v>
      </c>
      <c r="C262" s="137" t="s">
        <v>17</v>
      </c>
      <c r="D262" s="137" t="n">
        <v>35.1819736660253</v>
      </c>
      <c r="E262" s="137" t="n">
        <v>50.0547104548495</v>
      </c>
      <c r="F262" s="137" t="n">
        <v>1.09407914881434</v>
      </c>
      <c r="G262" s="137" t="n">
        <v>49.6478392241807</v>
      </c>
      <c r="H262" s="137" t="n">
        <v>3180.48790763572</v>
      </c>
      <c r="I262" s="137" t="n">
        <v>4.32112224355599</v>
      </c>
      <c r="J262" s="137" t="n">
        <v>98.9059208511857</v>
      </c>
      <c r="K262" s="137" t="n">
        <v>0.549195287920034</v>
      </c>
    </row>
    <row r="263">
      <c r="A263" s="137" t="s">
        <v>176</v>
      </c>
      <c r="B263" s="137" t="s">
        <v>177</v>
      </c>
      <c r="C263" s="137" t="s">
        <v>16</v>
      </c>
      <c r="D263" s="137" t="n">
        <v>21.9203416580484</v>
      </c>
      <c r="E263" s="137" t="n">
        <v>100</v>
      </c>
      <c r="F263" s="137" t="n">
        <v>0.294030583501613</v>
      </c>
      <c r="G263" s="137" t="n">
        <v>100.095411113685</v>
      </c>
      <c r="H263" s="137" t="n">
        <v>7433.20265847304</v>
      </c>
      <c r="I263" s="137" t="n">
        <v>4.35086794976324</v>
      </c>
      <c r="J263" s="137" t="n">
        <v>99.7059694164984</v>
      </c>
      <c r="K263" s="137" t="n">
        <v>0.295179038003724</v>
      </c>
    </row>
    <row r="264">
      <c r="A264" s="137" t="s">
        <v>176</v>
      </c>
      <c r="B264" s="137" t="s">
        <v>177</v>
      </c>
      <c r="C264" s="137" t="s">
        <v>17</v>
      </c>
      <c r="D264" s="137"/>
      <c r="E264" s="137"/>
      <c r="F264" s="137"/>
      <c r="G264" s="137"/>
      <c r="H264" s="137" t="n">
        <v>5729.94700611307</v>
      </c>
      <c r="I264" s="137" t="n">
        <v>5.21851370016303</v>
      </c>
      <c r="J264" s="137" t="n">
        <v>100</v>
      </c>
      <c r="K264" s="137" t="n">
        <v>0.000000000000000579371406424282</v>
      </c>
    </row>
    <row r="265">
      <c r="A265" s="137" t="s">
        <v>178</v>
      </c>
      <c r="B265" s="137" t="s">
        <v>179</v>
      </c>
      <c r="C265" s="137" t="s">
        <v>16</v>
      </c>
      <c r="D265" s="137" t="n">
        <v>45.6060952089199</v>
      </c>
      <c r="E265" s="137" t="n">
        <v>71.1993497608265</v>
      </c>
      <c r="F265" s="137" t="n">
        <v>0.441099389273061</v>
      </c>
      <c r="G265" s="137" t="n">
        <v>70.6833470965223</v>
      </c>
      <c r="H265" s="137" t="n">
        <v>10293.5819240897</v>
      </c>
      <c r="I265" s="137" t="n">
        <v>3.28790477183255</v>
      </c>
      <c r="J265" s="137" t="n">
        <v>99.5589006107269</v>
      </c>
      <c r="K265" s="137" t="n">
        <v>0.313165182066027</v>
      </c>
    </row>
    <row r="266">
      <c r="A266" s="137" t="s">
        <v>178</v>
      </c>
      <c r="B266" s="137" t="s">
        <v>179</v>
      </c>
      <c r="C266" s="137" t="s">
        <v>17</v>
      </c>
      <c r="D266" s="137" t="n">
        <v>20.5608604115876</v>
      </c>
      <c r="E266" s="137" t="n">
        <v>100</v>
      </c>
      <c r="F266" s="137" t="n">
        <v>0.310032848235108</v>
      </c>
      <c r="G266" s="137" t="n">
        <v>99.5324467230555</v>
      </c>
      <c r="H266" s="137" t="n">
        <v>6611.27203362926</v>
      </c>
      <c r="I266" s="137" t="n">
        <v>4.38073906479136</v>
      </c>
      <c r="J266" s="137" t="n">
        <v>99.6899671517649</v>
      </c>
      <c r="K266" s="137" t="n">
        <v>0.309542964362505</v>
      </c>
    </row>
    <row r="267">
      <c r="A267" s="137" t="s">
        <v>180</v>
      </c>
      <c r="B267" s="137" t="s">
        <v>181</v>
      </c>
      <c r="C267" s="137" t="s">
        <v>16</v>
      </c>
      <c r="D267" s="137" t="n">
        <v>746.565183935422</v>
      </c>
      <c r="E267" s="137" t="n">
        <v>27.7602223919202</v>
      </c>
      <c r="F267" s="137" t="n">
        <v>4.58204354932929</v>
      </c>
      <c r="G267" s="137" t="n">
        <v>25.9167732838045</v>
      </c>
      <c r="H267" s="137" t="n">
        <v>15546.714788157</v>
      </c>
      <c r="I267" s="137" t="n">
        <v>4.33497414318064</v>
      </c>
      <c r="J267" s="137" t="n">
        <v>95.4179564506707</v>
      </c>
      <c r="K267" s="137" t="n">
        <v>1.24454335705543</v>
      </c>
    </row>
    <row r="268">
      <c r="A268" s="137" t="s">
        <v>180</v>
      </c>
      <c r="B268" s="137" t="s">
        <v>181</v>
      </c>
      <c r="C268" s="137" t="s">
        <v>17</v>
      </c>
      <c r="D268" s="137" t="n">
        <v>358.847809398922</v>
      </c>
      <c r="E268" s="137" t="n">
        <v>35.8185312875423</v>
      </c>
      <c r="F268" s="137" t="n">
        <v>3.06211793014017</v>
      </c>
      <c r="G268" s="137" t="n">
        <v>35.2636812660798</v>
      </c>
      <c r="H268" s="137" t="n">
        <v>11360.0937070859</v>
      </c>
      <c r="I268" s="137" t="n">
        <v>4.52523414382219</v>
      </c>
      <c r="J268" s="137" t="n">
        <v>96.9378820698598</v>
      </c>
      <c r="K268" s="137" t="n">
        <v>1.1139252104744</v>
      </c>
    </row>
    <row r="269">
      <c r="A269" s="137" t="s">
        <v>182</v>
      </c>
      <c r="B269" s="137" t="s">
        <v>183</v>
      </c>
      <c r="C269" s="137" t="s">
        <v>16</v>
      </c>
      <c r="D269" s="137" t="n">
        <v>41.3619902078638</v>
      </c>
      <c r="E269" s="137" t="n">
        <v>99.9999999999998</v>
      </c>
      <c r="F269" s="137" t="n">
        <v>0.206783463739349</v>
      </c>
      <c r="G269" s="137" t="n">
        <v>99.9160132526785</v>
      </c>
      <c r="H269" s="137" t="n">
        <v>19961.1998490699</v>
      </c>
      <c r="I269" s="137" t="n">
        <v>3.32005236737859</v>
      </c>
      <c r="J269" s="137" t="n">
        <v>99.7932165362607</v>
      </c>
      <c r="K269" s="137" t="n">
        <v>0.207037913202329</v>
      </c>
    </row>
    <row r="270">
      <c r="A270" s="137" t="s">
        <v>182</v>
      </c>
      <c r="B270" s="137" t="s">
        <v>183</v>
      </c>
      <c r="C270" s="137" t="s">
        <v>17</v>
      </c>
      <c r="D270" s="137" t="n">
        <v>77.0053079982056</v>
      </c>
      <c r="E270" s="137" t="n">
        <v>70.4071501695565</v>
      </c>
      <c r="F270" s="137" t="n">
        <v>0.614700845398088</v>
      </c>
      <c r="G270" s="137" t="n">
        <v>69.6249261847433</v>
      </c>
      <c r="H270" s="137" t="n">
        <v>12450.276633242</v>
      </c>
      <c r="I270" s="137" t="n">
        <v>4.76170976414742</v>
      </c>
      <c r="J270" s="137" t="n">
        <v>99.3852991546019</v>
      </c>
      <c r="K270" s="137" t="n">
        <v>0.430632109080485</v>
      </c>
    </row>
    <row r="271">
      <c r="A271" s="137" t="s">
        <v>184</v>
      </c>
      <c r="B271" s="137" t="s">
        <v>185</v>
      </c>
      <c r="C271" s="137" t="s">
        <v>16</v>
      </c>
      <c r="D271" s="137"/>
      <c r="E271" s="137"/>
      <c r="F271" s="137"/>
      <c r="G271" s="137"/>
      <c r="H271" s="137" t="n">
        <v>10293.750392869</v>
      </c>
      <c r="I271" s="137" t="n">
        <v>3.36615530443354</v>
      </c>
      <c r="J271" s="137" t="n">
        <v>100</v>
      </c>
      <c r="K271" s="137" t="n">
        <v>0.000000000000000373718312344622</v>
      </c>
    </row>
    <row r="272">
      <c r="A272" s="137" t="s">
        <v>184</v>
      </c>
      <c r="B272" s="137" t="s">
        <v>185</v>
      </c>
      <c r="C272" s="137" t="s">
        <v>17</v>
      </c>
      <c r="D272" s="137"/>
      <c r="E272" s="137"/>
      <c r="F272" s="137"/>
      <c r="G272" s="137"/>
      <c r="H272" s="137" t="n">
        <v>7506.0988093717</v>
      </c>
      <c r="I272" s="137" t="n">
        <v>4.14696862635534</v>
      </c>
      <c r="J272" s="137" t="n">
        <v>100</v>
      </c>
      <c r="K272" s="137" t="n">
        <v>0.000000000000000460406005137786</v>
      </c>
    </row>
    <row r="273">
      <c r="A273" s="137" t="s">
        <v>186</v>
      </c>
      <c r="B273" s="137" t="s">
        <v>187</v>
      </c>
      <c r="C273" s="137" t="s">
        <v>16</v>
      </c>
      <c r="D273" s="137" t="n">
        <v>1650.94355443022</v>
      </c>
      <c r="E273" s="137" t="n">
        <v>37.7724300898719</v>
      </c>
      <c r="F273" s="137" t="n">
        <v>6.02500126589694</v>
      </c>
      <c r="G273" s="137" t="n">
        <v>33.9591890025833</v>
      </c>
      <c r="H273" s="137" t="n">
        <v>25750.6034589287</v>
      </c>
      <c r="I273" s="137" t="n">
        <v>4.17020253825435</v>
      </c>
      <c r="J273" s="137" t="n">
        <v>93.9749987341031</v>
      </c>
      <c r="K273" s="137" t="n">
        <v>2.17721904214454</v>
      </c>
    </row>
    <row r="274">
      <c r="A274" s="137" t="s">
        <v>186</v>
      </c>
      <c r="B274" s="137" t="s">
        <v>187</v>
      </c>
      <c r="C274" s="137" t="s">
        <v>17</v>
      </c>
      <c r="D274" s="137" t="n">
        <v>816.284804991268</v>
      </c>
      <c r="E274" s="137" t="n">
        <v>37.4200129945201</v>
      </c>
      <c r="F274" s="137" t="n">
        <v>4.73236710952239</v>
      </c>
      <c r="G274" s="137" t="n">
        <v>34.6690288214525</v>
      </c>
      <c r="H274" s="137" t="n">
        <v>16432.6898856821</v>
      </c>
      <c r="I274" s="137" t="n">
        <v>4.9357736072277</v>
      </c>
      <c r="J274" s="137" t="n">
        <v>95.2676328904776</v>
      </c>
      <c r="K274" s="137" t="n">
        <v>1.72216488156414</v>
      </c>
    </row>
    <row r="275">
      <c r="A275" s="137" t="s">
        <v>188</v>
      </c>
      <c r="B275" s="137" t="s">
        <v>189</v>
      </c>
      <c r="C275" s="137" t="s">
        <v>16</v>
      </c>
      <c r="D275" s="137" t="n">
        <v>35.1103532307081</v>
      </c>
      <c r="E275" s="137" t="n">
        <v>100</v>
      </c>
      <c r="F275" s="137" t="n">
        <v>0.247666585804205</v>
      </c>
      <c r="G275" s="137" t="n">
        <v>99.8879268722939</v>
      </c>
      <c r="H275" s="137" t="n">
        <v>14141.3491464229</v>
      </c>
      <c r="I275" s="137" t="n">
        <v>3.1634523195818</v>
      </c>
      <c r="J275" s="137" t="n">
        <v>99.7523334141958</v>
      </c>
      <c r="K275" s="137" t="n">
        <v>0.248003239270597</v>
      </c>
    </row>
    <row r="276">
      <c r="A276" s="137" t="s">
        <v>188</v>
      </c>
      <c r="B276" s="137" t="s">
        <v>189</v>
      </c>
      <c r="C276" s="137" t="s">
        <v>17</v>
      </c>
      <c r="D276" s="137" t="n">
        <v>16.0642465625608</v>
      </c>
      <c r="E276" s="137" t="n">
        <v>100</v>
      </c>
      <c r="F276" s="137" t="n">
        <v>0.161682863303925</v>
      </c>
      <c r="G276" s="137" t="n">
        <v>100.224311874688</v>
      </c>
      <c r="H276" s="137" t="n">
        <v>9919.58770460548</v>
      </c>
      <c r="I276" s="137" t="n">
        <v>4.7558478009445</v>
      </c>
      <c r="J276" s="137" t="n">
        <v>99.8383171366961</v>
      </c>
      <c r="K276" s="137" t="n">
        <v>0.162307961324892</v>
      </c>
    </row>
    <row r="277">
      <c r="A277" s="137" t="s">
        <v>190</v>
      </c>
      <c r="B277" s="137" t="s">
        <v>191</v>
      </c>
      <c r="C277" s="137" t="s">
        <v>16</v>
      </c>
      <c r="D277" s="137" t="n">
        <v>392.872814939712</v>
      </c>
      <c r="E277" s="137" t="n">
        <v>30.8489676050066</v>
      </c>
      <c r="F277" s="137" t="n">
        <v>2.31524596082648</v>
      </c>
      <c r="G277" s="137" t="n">
        <v>30.6533003176534</v>
      </c>
      <c r="H277" s="137" t="n">
        <v>16576.0722382876</v>
      </c>
      <c r="I277" s="137" t="n">
        <v>4.078496487919</v>
      </c>
      <c r="J277" s="137" t="n">
        <v>97.6847540391735</v>
      </c>
      <c r="K277" s="137" t="n">
        <v>0.726520022950437</v>
      </c>
    </row>
    <row r="278">
      <c r="A278" s="137" t="s">
        <v>190</v>
      </c>
      <c r="B278" s="137" t="s">
        <v>191</v>
      </c>
      <c r="C278" s="137" t="s">
        <v>17</v>
      </c>
      <c r="D278" s="137" t="n">
        <v>408.069527022006</v>
      </c>
      <c r="E278" s="137" t="n">
        <v>37.8200977733823</v>
      </c>
      <c r="F278" s="137" t="n">
        <v>4.41168826886522</v>
      </c>
      <c r="G278" s="137" t="n">
        <v>36.6489456140129</v>
      </c>
      <c r="H278" s="137" t="n">
        <v>8841.66667718561</v>
      </c>
      <c r="I278" s="137" t="n">
        <v>5.06067957801414</v>
      </c>
      <c r="J278" s="137" t="n">
        <v>95.5883117311348</v>
      </c>
      <c r="K278" s="137" t="n">
        <v>1.69145913871138</v>
      </c>
    </row>
    <row r="279">
      <c r="A279" s="137" t="s">
        <v>192</v>
      </c>
      <c r="B279" s="137" t="s">
        <v>193</v>
      </c>
      <c r="C279" s="137" t="s">
        <v>16</v>
      </c>
      <c r="D279" s="137" t="n">
        <v>142.468846175864</v>
      </c>
      <c r="E279" s="137" t="n">
        <v>45.6722610467145</v>
      </c>
      <c r="F279" s="137" t="n">
        <v>0.779772388963464</v>
      </c>
      <c r="G279" s="137" t="n">
        <v>45.4984416689965</v>
      </c>
      <c r="H279" s="137" t="n">
        <v>18128.0993596624</v>
      </c>
      <c r="I279" s="137" t="n">
        <v>3.71257780009563</v>
      </c>
      <c r="J279" s="137" t="n">
        <v>99.2202276110365</v>
      </c>
      <c r="K279" s="137" t="n">
        <v>0.35757253746112</v>
      </c>
    </row>
    <row r="280">
      <c r="A280" s="137" t="s">
        <v>192</v>
      </c>
      <c r="B280" s="137" t="s">
        <v>193</v>
      </c>
      <c r="C280" s="137" t="s">
        <v>17</v>
      </c>
      <c r="D280" s="137" t="n">
        <v>73.2535499901974</v>
      </c>
      <c r="E280" s="137" t="n">
        <v>70.4949828066826</v>
      </c>
      <c r="F280" s="137" t="n">
        <v>0.625448805814182</v>
      </c>
      <c r="G280" s="137" t="n">
        <v>70.6635836780036</v>
      </c>
      <c r="H280" s="137" t="n">
        <v>11638.9040733406</v>
      </c>
      <c r="I280" s="137" t="n">
        <v>4.78918916038985</v>
      </c>
      <c r="J280" s="137" t="n">
        <v>99.3745511941858</v>
      </c>
      <c r="K280" s="137" t="n">
        <v>0.444746200056737</v>
      </c>
    </row>
    <row r="281">
      <c r="A281" s="137" t="s">
        <v>194</v>
      </c>
      <c r="B281" s="137" t="s">
        <v>195</v>
      </c>
      <c r="C281" s="137" t="s">
        <v>16</v>
      </c>
      <c r="D281" s="137"/>
      <c r="E281" s="137"/>
      <c r="F281" s="137"/>
      <c r="G281" s="137"/>
      <c r="H281" s="137" t="n">
        <v>17437.4762677426</v>
      </c>
      <c r="I281" s="137" t="n">
        <v>4.09484637183806</v>
      </c>
      <c r="J281" s="137" t="n">
        <v>100</v>
      </c>
      <c r="K281" s="137" t="n">
        <v>0</v>
      </c>
    </row>
    <row r="282">
      <c r="A282" s="137" t="s">
        <v>194</v>
      </c>
      <c r="B282" s="137" t="s">
        <v>195</v>
      </c>
      <c r="C282" s="137" t="s">
        <v>17</v>
      </c>
      <c r="D282" s="137" t="n">
        <v>74.4854971872813</v>
      </c>
      <c r="E282" s="137" t="n">
        <v>70.3043297698511</v>
      </c>
      <c r="F282" s="137" t="n">
        <v>0.61843966040218</v>
      </c>
      <c r="G282" s="137" t="n">
        <v>69.5543802337383</v>
      </c>
      <c r="H282" s="137" t="n">
        <v>11969.6154808843</v>
      </c>
      <c r="I282" s="137" t="n">
        <v>5.03474993279126</v>
      </c>
      <c r="J282" s="137" t="n">
        <v>99.3815603395978</v>
      </c>
      <c r="K282" s="137" t="n">
        <v>0.432828656988776</v>
      </c>
    </row>
    <row r="283">
      <c r="A283" s="137" t="s">
        <v>196</v>
      </c>
      <c r="B283" s="137" t="s">
        <v>197</v>
      </c>
      <c r="C283" s="137" t="s">
        <v>16</v>
      </c>
      <c r="D283" s="137" t="n">
        <v>359.718067453283</v>
      </c>
      <c r="E283" s="137" t="n">
        <v>68.3850973310846</v>
      </c>
      <c r="F283" s="137" t="n">
        <v>1.15937985714535</v>
      </c>
      <c r="G283" s="137" t="n">
        <v>67.5205860164326</v>
      </c>
      <c r="H283" s="137" t="n">
        <v>30667.0472533612</v>
      </c>
      <c r="I283" s="137" t="n">
        <v>2.63458339635472</v>
      </c>
      <c r="J283" s="137" t="n">
        <v>98.8406201428546</v>
      </c>
      <c r="K283" s="137" t="n">
        <v>0.792002389877367</v>
      </c>
    </row>
    <row r="284">
      <c r="A284" s="137" t="s">
        <v>196</v>
      </c>
      <c r="B284" s="137" t="s">
        <v>197</v>
      </c>
      <c r="C284" s="137" t="s">
        <v>17</v>
      </c>
      <c r="D284" s="137" t="n">
        <v>291.928362549395</v>
      </c>
      <c r="E284" s="137" t="n">
        <v>51.8968019457706</v>
      </c>
      <c r="F284" s="137" t="n">
        <v>1.87446159550292</v>
      </c>
      <c r="G284" s="137" t="n">
        <v>50.3571783976899</v>
      </c>
      <c r="H284" s="137" t="n">
        <v>15282.0563619054</v>
      </c>
      <c r="I284" s="137" t="n">
        <v>4.84570194269953</v>
      </c>
      <c r="J284" s="137" t="n">
        <v>98.1255384044971</v>
      </c>
      <c r="K284" s="137" t="n">
        <v>0.961957493422862</v>
      </c>
    </row>
    <row r="285">
      <c r="A285" s="137" t="s">
        <v>198</v>
      </c>
      <c r="B285" s="137" t="s">
        <v>199</v>
      </c>
      <c r="C285" s="137" t="s">
        <v>16</v>
      </c>
      <c r="D285" s="137" t="n">
        <v>20.5226305656732</v>
      </c>
      <c r="E285" s="137" t="n">
        <v>99.9999999999999</v>
      </c>
      <c r="F285" s="137" t="n">
        <v>0.295234182096017</v>
      </c>
      <c r="G285" s="137" t="n">
        <v>100.057388486853</v>
      </c>
      <c r="H285" s="137" t="n">
        <v>6930.78308206307</v>
      </c>
      <c r="I285" s="137" t="n">
        <v>3.18375363667792</v>
      </c>
      <c r="J285" s="137" t="n">
        <v>99.704765817904</v>
      </c>
      <c r="K285" s="137" t="n">
        <v>0.296278327422488</v>
      </c>
    </row>
    <row r="286">
      <c r="A286" s="137" t="s">
        <v>198</v>
      </c>
      <c r="B286" s="137" t="s">
        <v>199</v>
      </c>
      <c r="C286" s="137" t="s">
        <v>17</v>
      </c>
      <c r="D286" s="137" t="n">
        <v>17.7444876492948</v>
      </c>
      <c r="E286" s="137" t="n">
        <v>100</v>
      </c>
      <c r="F286" s="137" t="n">
        <v>0.432360939043534</v>
      </c>
      <c r="G286" s="137" t="n">
        <v>99.532641652576</v>
      </c>
      <c r="H286" s="137" t="n">
        <v>4086.34680435064</v>
      </c>
      <c r="I286" s="137" t="n">
        <v>4.72281071913701</v>
      </c>
      <c r="J286" s="137" t="n">
        <v>99.5676390609565</v>
      </c>
      <c r="K286" s="137" t="n">
        <v>0.432208966851623</v>
      </c>
    </row>
    <row r="287">
      <c r="A287" s="137" t="s">
        <v>200</v>
      </c>
      <c r="B287" s="137" t="s">
        <v>201</v>
      </c>
      <c r="C287" s="137" t="s">
        <v>16</v>
      </c>
      <c r="D287" s="137" t="n">
        <v>234.836716868602</v>
      </c>
      <c r="E287" s="137" t="n">
        <v>40.1622030678028</v>
      </c>
      <c r="F287" s="137" t="n">
        <v>1.27010977505309</v>
      </c>
      <c r="G287" s="137" t="n">
        <v>40.0916036251656</v>
      </c>
      <c r="H287" s="137" t="n">
        <v>18254.6451752605</v>
      </c>
      <c r="I287" s="137" t="n">
        <v>3.63505045273169</v>
      </c>
      <c r="J287" s="137" t="n">
        <v>98.7298902249469</v>
      </c>
      <c r="K287" s="137" t="n">
        <v>0.515758070285083</v>
      </c>
    </row>
    <row r="288">
      <c r="A288" s="137" t="s">
        <v>200</v>
      </c>
      <c r="B288" s="137" t="s">
        <v>201</v>
      </c>
      <c r="C288" s="137" t="s">
        <v>17</v>
      </c>
      <c r="D288" s="137" t="n">
        <v>133.581923688666</v>
      </c>
      <c r="E288" s="137" t="n">
        <v>57.7306332749908</v>
      </c>
      <c r="F288" s="137" t="n">
        <v>1.20778939511048</v>
      </c>
      <c r="G288" s="137" t="n">
        <v>56.638700872583</v>
      </c>
      <c r="H288" s="137" t="n">
        <v>10926.4525682061</v>
      </c>
      <c r="I288" s="137" t="n">
        <v>5.00082561372802</v>
      </c>
      <c r="J288" s="137" t="n">
        <v>98.7922106048895</v>
      </c>
      <c r="K288" s="137" t="n">
        <v>0.692439432703156</v>
      </c>
    </row>
    <row r="289">
      <c r="A289" s="137" t="s">
        <v>202</v>
      </c>
      <c r="B289" s="137" t="s">
        <v>203</v>
      </c>
      <c r="C289" s="137" t="s">
        <v>16</v>
      </c>
      <c r="D289" s="137" t="n">
        <v>559.042649433268</v>
      </c>
      <c r="E289" s="137" t="n">
        <v>29.8281195202845</v>
      </c>
      <c r="F289" s="137" t="n">
        <v>4.10912255191268</v>
      </c>
      <c r="G289" s="137" t="n">
        <v>28.73937701341</v>
      </c>
      <c r="H289" s="137" t="n">
        <v>13045.8728129457</v>
      </c>
      <c r="I289" s="137" t="n">
        <v>5.20794914990081</v>
      </c>
      <c r="J289" s="137" t="n">
        <v>95.8908774480873</v>
      </c>
      <c r="K289" s="137" t="n">
        <v>1.23154178329066</v>
      </c>
    </row>
    <row r="290">
      <c r="A290" s="137" t="s">
        <v>202</v>
      </c>
      <c r="B290" s="137" t="s">
        <v>203</v>
      </c>
      <c r="C290" s="137" t="s">
        <v>17</v>
      </c>
      <c r="D290" s="137" t="n">
        <v>263.7215465207</v>
      </c>
      <c r="E290" s="137" t="n">
        <v>45.971138701899</v>
      </c>
      <c r="F290" s="137" t="n">
        <v>2.80362660301597</v>
      </c>
      <c r="G290" s="137" t="n">
        <v>45.9431313001626</v>
      </c>
      <c r="H290" s="137" t="n">
        <v>9142.72174507186</v>
      </c>
      <c r="I290" s="137" t="n">
        <v>7.30172056830325</v>
      </c>
      <c r="J290" s="137" t="n">
        <v>97.196373396984</v>
      </c>
      <c r="K290" s="137" t="n">
        <v>1.32522830469093</v>
      </c>
    </row>
    <row r="291">
      <c r="A291" s="137" t="s">
        <v>204</v>
      </c>
      <c r="B291" s="137" t="s">
        <v>205</v>
      </c>
      <c r="C291" s="137" t="s">
        <v>16</v>
      </c>
      <c r="D291" s="137" t="n">
        <v>114.863276484377</v>
      </c>
      <c r="E291" s="137" t="n">
        <v>24.7256149064908</v>
      </c>
      <c r="F291" s="137" t="n">
        <v>3.60449849178234</v>
      </c>
      <c r="G291" s="137" t="n">
        <v>24.1376265881906</v>
      </c>
      <c r="H291" s="137" t="n">
        <v>3071.80129686045</v>
      </c>
      <c r="I291" s="137" t="n">
        <v>3.77095421958143</v>
      </c>
      <c r="J291" s="137" t="n">
        <v>96.3955015082177</v>
      </c>
      <c r="K291" s="137" t="n">
        <v>0.902573639548122</v>
      </c>
    </row>
    <row r="292">
      <c r="A292" s="137" t="s">
        <v>204</v>
      </c>
      <c r="B292" s="137" t="s">
        <v>205</v>
      </c>
      <c r="C292" s="137" t="s">
        <v>17</v>
      </c>
      <c r="D292" s="137" t="n">
        <v>57.2763593863713</v>
      </c>
      <c r="E292" s="137" t="n">
        <v>32.3617811502267</v>
      </c>
      <c r="F292" s="137" t="n">
        <v>2.77733399927334</v>
      </c>
      <c r="G292" s="137" t="n">
        <v>32.2909135773239</v>
      </c>
      <c r="H292" s="137" t="n">
        <v>2005.00204866095</v>
      </c>
      <c r="I292" s="137" t="n">
        <v>4.53005993600651</v>
      </c>
      <c r="J292" s="137" t="n">
        <v>97.2226660007266</v>
      </c>
      <c r="K292" s="137" t="n">
        <v>0.922445925780606</v>
      </c>
    </row>
    <row r="293">
      <c r="A293" s="137" t="s">
        <v>206</v>
      </c>
      <c r="B293" s="137" t="s">
        <v>207</v>
      </c>
      <c r="C293" s="137" t="s">
        <v>16</v>
      </c>
      <c r="D293" s="137" t="n">
        <v>767.227326732893</v>
      </c>
      <c r="E293" s="137" t="n">
        <v>40.0034626181547</v>
      </c>
      <c r="F293" s="137" t="n">
        <v>3.35866882224643</v>
      </c>
      <c r="G293" s="137" t="n">
        <v>38.0944416763118</v>
      </c>
      <c r="H293" s="137" t="n">
        <v>22075.9694079704</v>
      </c>
      <c r="I293" s="137" t="n">
        <v>5.25573775567658</v>
      </c>
      <c r="J293" s="137" t="n">
        <v>96.6413311777536</v>
      </c>
      <c r="K293" s="137" t="n">
        <v>1.32393264869024</v>
      </c>
    </row>
    <row r="294">
      <c r="A294" s="137" t="s">
        <v>206</v>
      </c>
      <c r="B294" s="137" t="s">
        <v>207</v>
      </c>
      <c r="C294" s="137" t="s">
        <v>17</v>
      </c>
      <c r="D294" s="137" t="n">
        <v>620.160544799064</v>
      </c>
      <c r="E294" s="137" t="n">
        <v>40.6706153746</v>
      </c>
      <c r="F294" s="137" t="n">
        <v>4.66584311500086</v>
      </c>
      <c r="G294" s="137" t="n">
        <v>39.3846835833399</v>
      </c>
      <c r="H294" s="137" t="n">
        <v>12671.3396088436</v>
      </c>
      <c r="I294" s="137" t="n">
        <v>6.31909106088344</v>
      </c>
      <c r="J294" s="137" t="n">
        <v>95.3341568849991</v>
      </c>
      <c r="K294" s="137" t="n">
        <v>1.92756469179756</v>
      </c>
    </row>
    <row r="295">
      <c r="A295" s="137" t="s">
        <v>208</v>
      </c>
      <c r="B295" s="137" t="s">
        <v>209</v>
      </c>
      <c r="C295" s="137" t="s">
        <v>16</v>
      </c>
      <c r="D295" s="137" t="n">
        <v>1236.67628801995</v>
      </c>
      <c r="E295" s="137" t="n">
        <v>36.9594862857918</v>
      </c>
      <c r="F295" s="137" t="n">
        <v>8.66902532307048</v>
      </c>
      <c r="G295" s="137" t="n">
        <v>32.180634681812</v>
      </c>
      <c r="H295" s="137" t="n">
        <v>13028.783114075</v>
      </c>
      <c r="I295" s="137" t="n">
        <v>4.49098907762957</v>
      </c>
      <c r="J295" s="137" t="n">
        <v>91.3309746769295</v>
      </c>
      <c r="K295" s="137" t="n">
        <v>3.05454680579007</v>
      </c>
    </row>
    <row r="296">
      <c r="A296" s="137" t="s">
        <v>208</v>
      </c>
      <c r="B296" s="137" t="s">
        <v>209</v>
      </c>
      <c r="C296" s="137" t="s">
        <v>17</v>
      </c>
      <c r="D296" s="137" t="n">
        <v>559.713682801626</v>
      </c>
      <c r="E296" s="137" t="n">
        <v>47.5059973340132</v>
      </c>
      <c r="F296" s="137" t="n">
        <v>6.32184167499013</v>
      </c>
      <c r="G296" s="137" t="n">
        <v>43.8547915255929</v>
      </c>
      <c r="H296" s="137" t="n">
        <v>8293.93548427435</v>
      </c>
      <c r="I296" s="137" t="n">
        <v>5.36815925420079</v>
      </c>
      <c r="J296" s="137" t="n">
        <v>93.6781583250099</v>
      </c>
      <c r="K296" s="137" t="n">
        <v>2.95952710505496</v>
      </c>
    </row>
    <row r="297">
      <c r="A297" s="137" t="s">
        <v>210</v>
      </c>
      <c r="B297" s="137" t="s">
        <v>211</v>
      </c>
      <c r="C297" s="137" t="s">
        <v>16</v>
      </c>
      <c r="D297" s="137" t="n">
        <v>45.5705381120033</v>
      </c>
      <c r="E297" s="137" t="n">
        <v>100</v>
      </c>
      <c r="F297" s="137" t="n">
        <v>0.206874855575961</v>
      </c>
      <c r="G297" s="137" t="n">
        <v>99.9348964335022</v>
      </c>
      <c r="H297" s="137" t="n">
        <v>21982.4995166707</v>
      </c>
      <c r="I297" s="137" t="n">
        <v>3.6331121715676</v>
      </c>
      <c r="J297" s="137" t="n">
        <v>99.793125144424</v>
      </c>
      <c r="K297" s="137" t="n">
        <v>0.207168752724792</v>
      </c>
    </row>
    <row r="298">
      <c r="A298" s="137" t="s">
        <v>210</v>
      </c>
      <c r="B298" s="137" t="s">
        <v>211</v>
      </c>
      <c r="C298" s="137" t="s">
        <v>17</v>
      </c>
      <c r="D298" s="137"/>
      <c r="E298" s="137"/>
      <c r="F298" s="137"/>
      <c r="G298" s="137"/>
      <c r="H298" s="137" t="n">
        <v>13960.7747262285</v>
      </c>
      <c r="I298" s="137" t="n">
        <v>4.87309832009439</v>
      </c>
      <c r="J298" s="137" t="n">
        <v>100</v>
      </c>
      <c r="K298" s="137" t="n">
        <v>0</v>
      </c>
    </row>
    <row r="299">
      <c r="A299" s="137" t="s">
        <v>212</v>
      </c>
      <c r="B299" s="137" t="s">
        <v>213</v>
      </c>
      <c r="C299" s="137" t="s">
        <v>16</v>
      </c>
      <c r="D299" s="137" t="n">
        <v>1345.4926895557</v>
      </c>
      <c r="E299" s="137" t="n">
        <v>31.195854614201</v>
      </c>
      <c r="F299" s="137" t="n">
        <v>9.27520597813942</v>
      </c>
      <c r="G299" s="137" t="n">
        <v>28.4400520354441</v>
      </c>
      <c r="H299" s="137" t="n">
        <v>13160.8448810263</v>
      </c>
      <c r="I299" s="137" t="n">
        <v>4.79925219830633</v>
      </c>
      <c r="J299" s="137" t="n">
        <v>90.7247940218606</v>
      </c>
      <c r="K299" s="137" t="n">
        <v>2.90755513420275</v>
      </c>
    </row>
    <row r="300">
      <c r="A300" s="137" t="s">
        <v>212</v>
      </c>
      <c r="B300" s="137" t="s">
        <v>213</v>
      </c>
      <c r="C300" s="137" t="s">
        <v>17</v>
      </c>
      <c r="D300" s="137" t="n">
        <v>529.175115666148</v>
      </c>
      <c r="E300" s="137" t="n">
        <v>30.463789479823</v>
      </c>
      <c r="F300" s="137" t="n">
        <v>5.06762619649213</v>
      </c>
      <c r="G300" s="137" t="n">
        <v>29.4586929649743</v>
      </c>
      <c r="H300" s="137" t="n">
        <v>9913.09302227285</v>
      </c>
      <c r="I300" s="137" t="n">
        <v>6.20893660873603</v>
      </c>
      <c r="J300" s="137" t="n">
        <v>94.9323738035079</v>
      </c>
      <c r="K300" s="137" t="n">
        <v>1.57254725866979</v>
      </c>
    </row>
    <row r="301">
      <c r="A301" s="137" t="s">
        <v>214</v>
      </c>
      <c r="B301" s="137" t="s">
        <v>215</v>
      </c>
      <c r="C301" s="137" t="s">
        <v>16</v>
      </c>
      <c r="D301" s="137" t="n">
        <v>117.273403829551</v>
      </c>
      <c r="E301" s="137" t="n">
        <v>37.4236458470741</v>
      </c>
      <c r="F301" s="137" t="n">
        <v>1.54712404673825</v>
      </c>
      <c r="G301" s="137" t="n">
        <v>36.8032798545229</v>
      </c>
      <c r="H301" s="137" t="n">
        <v>7462.81715689792</v>
      </c>
      <c r="I301" s="137" t="n">
        <v>4.03551114313482</v>
      </c>
      <c r="J301" s="137" t="n">
        <v>98.4528759532617</v>
      </c>
      <c r="K301" s="137" t="n">
        <v>0.578340030298358</v>
      </c>
    </row>
    <row r="302">
      <c r="A302" s="137" t="s">
        <v>214</v>
      </c>
      <c r="B302" s="137" t="s">
        <v>215</v>
      </c>
      <c r="C302" s="137" t="s">
        <v>17</v>
      </c>
      <c r="D302" s="137" t="n">
        <v>92.2492838971414</v>
      </c>
      <c r="E302" s="137" t="n">
        <v>40.9871454533833</v>
      </c>
      <c r="F302" s="137" t="n">
        <v>1.82630030330862</v>
      </c>
      <c r="G302" s="137" t="n">
        <v>39.9492167167544</v>
      </c>
      <c r="H302" s="137" t="n">
        <v>4958.90707467204</v>
      </c>
      <c r="I302" s="137" t="n">
        <v>4.6116612598008</v>
      </c>
      <c r="J302" s="137" t="n">
        <v>98.1736996966914</v>
      </c>
      <c r="K302" s="137" t="n">
        <v>0.743165092404163</v>
      </c>
    </row>
    <row r="303">
      <c r="A303" s="137" t="s">
        <v>216</v>
      </c>
      <c r="B303" s="137" t="s">
        <v>217</v>
      </c>
      <c r="C303" s="137" t="s">
        <v>16</v>
      </c>
      <c r="D303" s="137" t="n">
        <v>366.237069825365</v>
      </c>
      <c r="E303" s="137" t="n">
        <v>54.2779318041543</v>
      </c>
      <c r="F303" s="137" t="n">
        <v>2.48798441466157</v>
      </c>
      <c r="G303" s="137" t="n">
        <v>52.7128157520659</v>
      </c>
      <c r="H303" s="137" t="n">
        <v>14353.9946031364</v>
      </c>
      <c r="I303" s="137" t="n">
        <v>4.07867795579684</v>
      </c>
      <c r="J303" s="137" t="n">
        <v>97.5120155853384</v>
      </c>
      <c r="K303" s="137" t="n">
        <v>1.34494875587195</v>
      </c>
    </row>
    <row r="304">
      <c r="A304" s="137" t="s">
        <v>216</v>
      </c>
      <c r="B304" s="137" t="s">
        <v>217</v>
      </c>
      <c r="C304" s="137" t="s">
        <v>17</v>
      </c>
      <c r="D304" s="137" t="n">
        <v>80.0562497650423</v>
      </c>
      <c r="E304" s="137" t="n">
        <v>75.0424192796596</v>
      </c>
      <c r="F304" s="137" t="n">
        <v>0.658393933906258</v>
      </c>
      <c r="G304" s="137" t="n">
        <v>74.971220964989</v>
      </c>
      <c r="H304" s="137" t="n">
        <v>12079.267468494</v>
      </c>
      <c r="I304" s="137" t="n">
        <v>4.38235927515009</v>
      </c>
      <c r="J304" s="137" t="n">
        <v>99.3416060660937</v>
      </c>
      <c r="K304" s="137" t="n">
        <v>0.496877381548009</v>
      </c>
    </row>
    <row r="305">
      <c r="A305" s="137" t="s">
        <v>218</v>
      </c>
      <c r="B305" s="137" t="s">
        <v>219</v>
      </c>
      <c r="C305" s="137" t="s">
        <v>16</v>
      </c>
      <c r="D305" s="137" t="n">
        <v>239.814240405016</v>
      </c>
      <c r="E305" s="137" t="n">
        <v>38.6099728278156</v>
      </c>
      <c r="F305" s="137" t="n">
        <v>2.02513873445056</v>
      </c>
      <c r="G305" s="137" t="n">
        <v>38.4147211322768</v>
      </c>
      <c r="H305" s="137" t="n">
        <v>11602.0530018449</v>
      </c>
      <c r="I305" s="137" t="n">
        <v>4.09778044419132</v>
      </c>
      <c r="J305" s="137" t="n">
        <v>97.9748612655494</v>
      </c>
      <c r="K305" s="137" t="n">
        <v>0.794031639679851</v>
      </c>
    </row>
    <row r="306">
      <c r="A306" s="137" t="s">
        <v>218</v>
      </c>
      <c r="B306" s="137" t="s">
        <v>219</v>
      </c>
      <c r="C306" s="137" t="s">
        <v>17</v>
      </c>
      <c r="D306" s="137" t="n">
        <v>213.36901484393</v>
      </c>
      <c r="E306" s="137" t="n">
        <v>38.9550534113113</v>
      </c>
      <c r="F306" s="137" t="n">
        <v>2.23048433461938</v>
      </c>
      <c r="G306" s="137" t="n">
        <v>38.8581429431817</v>
      </c>
      <c r="H306" s="137" t="n">
        <v>9352.67059064565</v>
      </c>
      <c r="I306" s="137" t="n">
        <v>4.93188700138001</v>
      </c>
      <c r="J306" s="137" t="n">
        <v>97.7695156653806</v>
      </c>
      <c r="K306" s="137" t="n">
        <v>0.886497989862266</v>
      </c>
    </row>
    <row r="307">
      <c r="A307" s="137" t="s">
        <v>220</v>
      </c>
      <c r="B307" s="137" t="s">
        <v>221</v>
      </c>
      <c r="C307" s="137" t="s">
        <v>16</v>
      </c>
      <c r="D307" s="137" t="n">
        <v>1459.61830989483</v>
      </c>
      <c r="E307" s="137" t="n">
        <v>34.1227630618597</v>
      </c>
      <c r="F307" s="137" t="n">
        <v>5.34147157396804</v>
      </c>
      <c r="G307" s="137" t="n">
        <v>31.3059319714044</v>
      </c>
      <c r="H307" s="137" t="n">
        <v>25866.5274849898</v>
      </c>
      <c r="I307" s="137" t="n">
        <v>5.2272096279194</v>
      </c>
      <c r="J307" s="137" t="n">
        <v>94.658528426032</v>
      </c>
      <c r="K307" s="137" t="n">
        <v>1.76655763091123</v>
      </c>
    </row>
    <row r="308">
      <c r="A308" s="137" t="s">
        <v>220</v>
      </c>
      <c r="B308" s="137" t="s">
        <v>221</v>
      </c>
      <c r="C308" s="137" t="s">
        <v>17</v>
      </c>
      <c r="D308" s="137" t="n">
        <v>736.846341577374</v>
      </c>
      <c r="E308" s="137" t="n">
        <v>36.4909150714984</v>
      </c>
      <c r="F308" s="137" t="n">
        <v>3.88695971177254</v>
      </c>
      <c r="G308" s="137" t="n">
        <v>36.4194887029435</v>
      </c>
      <c r="H308" s="137" t="n">
        <v>18220.0350314316</v>
      </c>
      <c r="I308" s="137" t="n">
        <v>5.29370082922066</v>
      </c>
      <c r="J308" s="137" t="n">
        <v>96.1130402882275</v>
      </c>
      <c r="K308" s="137" t="n">
        <v>1.47286034118968</v>
      </c>
    </row>
    <row r="309">
      <c r="A309" s="137" t="s">
        <v>222</v>
      </c>
      <c r="B309" s="137" t="s">
        <v>223</v>
      </c>
      <c r="C309" s="137" t="s">
        <v>16</v>
      </c>
      <c r="D309" s="137" t="n">
        <v>147.40879511187</v>
      </c>
      <c r="E309" s="137" t="n">
        <v>70.3198531698861</v>
      </c>
      <c r="F309" s="137" t="n">
        <v>0.503252072957026</v>
      </c>
      <c r="G309" s="137" t="n">
        <v>70.3061163269414</v>
      </c>
      <c r="H309" s="137" t="n">
        <v>29143.8356990678</v>
      </c>
      <c r="I309" s="137" t="n">
        <v>3.3816468694851</v>
      </c>
      <c r="J309" s="137" t="n">
        <v>99.496747927043</v>
      </c>
      <c r="K309" s="137" t="n">
        <v>0.355606585343222</v>
      </c>
    </row>
    <row r="310">
      <c r="A310" s="137" t="s">
        <v>222</v>
      </c>
      <c r="B310" s="137" t="s">
        <v>223</v>
      </c>
      <c r="C310" s="137" t="s">
        <v>17</v>
      </c>
      <c r="D310" s="137" t="n">
        <v>274.812986515787</v>
      </c>
      <c r="E310" s="137" t="n">
        <v>60.4558994134866</v>
      </c>
      <c r="F310" s="137" t="n">
        <v>1.60754875584614</v>
      </c>
      <c r="G310" s="137" t="n">
        <v>59.9624068986376</v>
      </c>
      <c r="H310" s="137" t="n">
        <v>16820.3441909185</v>
      </c>
      <c r="I310" s="137" t="n">
        <v>5.00973910957773</v>
      </c>
      <c r="J310" s="137" t="n">
        <v>98.3924512441539</v>
      </c>
      <c r="K310" s="137" t="n">
        <v>0.979673657771303</v>
      </c>
    </row>
    <row r="311">
      <c r="A311" s="137" t="s">
        <v>224</v>
      </c>
      <c r="B311" s="137" t="s">
        <v>225</v>
      </c>
      <c r="C311" s="137" t="s">
        <v>16</v>
      </c>
      <c r="D311" s="137" t="n">
        <v>200.887847146046</v>
      </c>
      <c r="E311" s="137" t="n">
        <v>48.1200158910768</v>
      </c>
      <c r="F311" s="137" t="n">
        <v>1.2208940622688</v>
      </c>
      <c r="G311" s="137" t="n">
        <v>48.1368900077923</v>
      </c>
      <c r="H311" s="137" t="n">
        <v>16253.2709004797</v>
      </c>
      <c r="I311" s="137" t="n">
        <v>3.71037180931619</v>
      </c>
      <c r="J311" s="137" t="n">
        <v>98.7791059377312</v>
      </c>
      <c r="K311" s="137" t="n">
        <v>0.59496431587109</v>
      </c>
    </row>
    <row r="312">
      <c r="A312" s="137" t="s">
        <v>224</v>
      </c>
      <c r="B312" s="137" t="s">
        <v>225</v>
      </c>
      <c r="C312" s="137" t="s">
        <v>17</v>
      </c>
      <c r="D312" s="137" t="n">
        <v>167.379613660884</v>
      </c>
      <c r="E312" s="137" t="n">
        <v>53.4364019552895</v>
      </c>
      <c r="F312" s="137" t="n">
        <v>1.59070386669511</v>
      </c>
      <c r="G312" s="137" t="n">
        <v>52.1196800227509</v>
      </c>
      <c r="H312" s="137" t="n">
        <v>10354.982038017</v>
      </c>
      <c r="I312" s="137" t="n">
        <v>5.07220406177165</v>
      </c>
      <c r="J312" s="137" t="n">
        <v>98.4092961333049</v>
      </c>
      <c r="K312" s="137" t="n">
        <v>0.842470983948473</v>
      </c>
    </row>
    <row r="313">
      <c r="A313" s="137" t="s">
        <v>226</v>
      </c>
      <c r="B313" s="137" t="s">
        <v>227</v>
      </c>
      <c r="C313" s="137" t="s">
        <v>16</v>
      </c>
      <c r="D313" s="137" t="n">
        <v>554.568446852297</v>
      </c>
      <c r="E313" s="137" t="n">
        <v>49.0393268437415</v>
      </c>
      <c r="F313" s="137" t="n">
        <v>1.15305891267781</v>
      </c>
      <c r="G313" s="137" t="n">
        <v>48.0823646659491</v>
      </c>
      <c r="H313" s="137" t="n">
        <v>47540.8446109585</v>
      </c>
      <c r="I313" s="137" t="n">
        <v>4.03478986356327</v>
      </c>
      <c r="J313" s="137" t="n">
        <v>98.8469410873222</v>
      </c>
      <c r="K313" s="137" t="n">
        <v>0.560885329488545</v>
      </c>
    </row>
    <row r="314">
      <c r="A314" s="137" t="s">
        <v>226</v>
      </c>
      <c r="B314" s="137" t="s">
        <v>227</v>
      </c>
      <c r="C314" s="137" t="s">
        <v>17</v>
      </c>
      <c r="D314" s="137" t="n">
        <v>283.677361346502</v>
      </c>
      <c r="E314" s="137" t="n">
        <v>70.2672978071861</v>
      </c>
      <c r="F314" s="137" t="n">
        <v>0.89909777925153</v>
      </c>
      <c r="G314" s="137" t="n">
        <v>70.2903987273651</v>
      </c>
      <c r="H314" s="137" t="n">
        <v>31267.6586438046</v>
      </c>
      <c r="I314" s="137" t="n">
        <v>4.39147266705278</v>
      </c>
      <c r="J314" s="137" t="n">
        <v>99.1009022207485</v>
      </c>
      <c r="K314" s="137" t="n">
        <v>0.637713078108051</v>
      </c>
    </row>
    <row r="315">
      <c r="A315" s="137" t="s">
        <v>228</v>
      </c>
      <c r="B315" s="137" t="s">
        <v>229</v>
      </c>
      <c r="C315" s="137" t="s">
        <v>16</v>
      </c>
      <c r="D315" s="137" t="n">
        <v>132.749689897063</v>
      </c>
      <c r="E315" s="137" t="n">
        <v>59.3597552251995</v>
      </c>
      <c r="F315" s="137" t="n">
        <v>0.788039415030239</v>
      </c>
      <c r="G315" s="137" t="n">
        <v>59.1671551201956</v>
      </c>
      <c r="H315" s="137" t="n">
        <v>16712.8150578979</v>
      </c>
      <c r="I315" s="137" t="n">
        <v>3.21106774376848</v>
      </c>
      <c r="J315" s="137" t="n">
        <v>99.2119605849697</v>
      </c>
      <c r="K315" s="137" t="n">
        <v>0.469964004692656</v>
      </c>
    </row>
    <row r="316">
      <c r="A316" s="137" t="s">
        <v>228</v>
      </c>
      <c r="B316" s="137" t="s">
        <v>229</v>
      </c>
      <c r="C316" s="137" t="s">
        <v>17</v>
      </c>
      <c r="D316" s="137" t="n">
        <v>61.8226623467864</v>
      </c>
      <c r="E316" s="137" t="n">
        <v>70.3417397868746</v>
      </c>
      <c r="F316" s="137" t="n">
        <v>0.507754941463704</v>
      </c>
      <c r="G316" s="137" t="n">
        <v>70.5861241446606</v>
      </c>
      <c r="H316" s="137" t="n">
        <v>12113.8662966952</v>
      </c>
      <c r="I316" s="137" t="n">
        <v>4.38810223153195</v>
      </c>
      <c r="J316" s="137" t="n">
        <v>99.4922450585363</v>
      </c>
      <c r="K316" s="137" t="n">
        <v>0.360233637427069</v>
      </c>
    </row>
    <row r="317">
      <c r="A317" s="137" t="s">
        <v>230</v>
      </c>
      <c r="B317" s="137" t="s">
        <v>231</v>
      </c>
      <c r="C317" s="137" t="s">
        <v>16</v>
      </c>
      <c r="D317" s="137" t="n">
        <v>202.821222504159</v>
      </c>
      <c r="E317" s="137" t="n">
        <v>57.8280807969965</v>
      </c>
      <c r="F317" s="137" t="n">
        <v>0.678642051282863</v>
      </c>
      <c r="G317" s="137" t="n">
        <v>57.0069796132096</v>
      </c>
      <c r="H317" s="137" t="n">
        <v>29683.5116566267</v>
      </c>
      <c r="I317" s="137" t="n">
        <v>4.17745673192412</v>
      </c>
      <c r="J317" s="137" t="n">
        <v>99.3213579487171</v>
      </c>
      <c r="K317" s="137" t="n">
        <v>0.389516760354046</v>
      </c>
    </row>
    <row r="318">
      <c r="A318" s="137" t="s">
        <v>230</v>
      </c>
      <c r="B318" s="137" t="s">
        <v>231</v>
      </c>
      <c r="C318" s="137" t="s">
        <v>17</v>
      </c>
      <c r="D318" s="137" t="n">
        <v>317.685948167833</v>
      </c>
      <c r="E318" s="137" t="n">
        <v>59.713484338712</v>
      </c>
      <c r="F318" s="137" t="n">
        <v>1.56726524453797</v>
      </c>
      <c r="G318" s="137" t="n">
        <v>58.2696353458058</v>
      </c>
      <c r="H318" s="137" t="n">
        <v>19952.3959205516</v>
      </c>
      <c r="I318" s="137" t="n">
        <v>5.75366898278103</v>
      </c>
      <c r="J318" s="137" t="n">
        <v>98.432734755462</v>
      </c>
      <c r="K318" s="137" t="n">
        <v>0.927780524601501</v>
      </c>
    </row>
    <row r="319">
      <c r="A319" s="137" t="s">
        <v>232</v>
      </c>
      <c r="B319" s="137" t="s">
        <v>233</v>
      </c>
      <c r="C319" s="137" t="s">
        <v>16</v>
      </c>
      <c r="D319" s="137" t="n">
        <v>1032.5456726564</v>
      </c>
      <c r="E319" s="137" t="n">
        <v>31.9317109519664</v>
      </c>
      <c r="F319" s="137" t="n">
        <v>4.09847273796218</v>
      </c>
      <c r="G319" s="137" t="n">
        <v>31.1423397015213</v>
      </c>
      <c r="H319" s="137" t="n">
        <v>24160.8797487798</v>
      </c>
      <c r="I319" s="137" t="n">
        <v>3.76522592823487</v>
      </c>
      <c r="J319" s="137" t="n">
        <v>95.9015272620378</v>
      </c>
      <c r="K319" s="137" t="n">
        <v>1.33090717016731</v>
      </c>
    </row>
    <row r="320">
      <c r="A320" s="137" t="s">
        <v>232</v>
      </c>
      <c r="B320" s="137" t="s">
        <v>233</v>
      </c>
      <c r="C320" s="137" t="s">
        <v>17</v>
      </c>
      <c r="D320" s="137" t="n">
        <v>1226.01747139192</v>
      </c>
      <c r="E320" s="137" t="n">
        <v>37.5276341026994</v>
      </c>
      <c r="F320" s="137" t="n">
        <v>7.9432161208478</v>
      </c>
      <c r="G320" s="137" t="n">
        <v>34.0843378516529</v>
      </c>
      <c r="H320" s="137" t="n">
        <v>14208.756715025</v>
      </c>
      <c r="I320" s="137" t="n">
        <v>6.040705446198</v>
      </c>
      <c r="J320" s="137" t="n">
        <v>92.0567838791522</v>
      </c>
      <c r="K320" s="137" t="n">
        <v>2.94100282980868</v>
      </c>
    </row>
    <row r="321">
      <c r="A321" s="137" t="s">
        <v>234</v>
      </c>
      <c r="B321" s="137" t="s">
        <v>235</v>
      </c>
      <c r="C321" s="137" t="s">
        <v>16</v>
      </c>
      <c r="D321" s="137" t="n">
        <v>185.441857168657</v>
      </c>
      <c r="E321" s="137" t="n">
        <v>57.7169391584258</v>
      </c>
      <c r="F321" s="137" t="n">
        <v>0.672212002669601</v>
      </c>
      <c r="G321" s="137" t="n">
        <v>57.3370122483351</v>
      </c>
      <c r="H321" s="137" t="n">
        <v>27401.3695107033</v>
      </c>
      <c r="I321" s="137" t="n">
        <v>3.4694811047858</v>
      </c>
      <c r="J321" s="137" t="n">
        <v>99.3277879973304</v>
      </c>
      <c r="K321" s="137" t="n">
        <v>0.388034694093668</v>
      </c>
    </row>
    <row r="322">
      <c r="A322" s="137" t="s">
        <v>234</v>
      </c>
      <c r="B322" s="137" t="s">
        <v>235</v>
      </c>
      <c r="C322" s="137" t="s">
        <v>17</v>
      </c>
      <c r="D322" s="137" t="n">
        <v>29.2454121409246</v>
      </c>
      <c r="E322" s="137" t="n">
        <v>99.9999999999997</v>
      </c>
      <c r="F322" s="137" t="n">
        <v>0.196163223899016</v>
      </c>
      <c r="G322" s="137" t="n">
        <v>100.015695868173</v>
      </c>
      <c r="H322" s="137" t="n">
        <v>14879.467627761</v>
      </c>
      <c r="I322" s="137" t="n">
        <v>4.3154933339043</v>
      </c>
      <c r="J322" s="137" t="n">
        <v>99.803836776101</v>
      </c>
      <c r="K322" s="137" t="n">
        <v>0.196579630360487</v>
      </c>
    </row>
    <row r="323">
      <c r="A323" s="137" t="s">
        <v>236</v>
      </c>
      <c r="B323" s="137" t="s">
        <v>237</v>
      </c>
      <c r="C323" s="137" t="s">
        <v>16</v>
      </c>
      <c r="D323" s="137" t="n">
        <v>45.7690440071407</v>
      </c>
      <c r="E323" s="137" t="n">
        <v>49.1836722453981</v>
      </c>
      <c r="F323" s="137" t="n">
        <v>0.691785644601309</v>
      </c>
      <c r="G323" s="137" t="n">
        <v>48.8341394332787</v>
      </c>
      <c r="H323" s="137" t="n">
        <v>6570.30406539056</v>
      </c>
      <c r="I323" s="137" t="n">
        <v>3.13813032487097</v>
      </c>
      <c r="J323" s="137" t="n">
        <v>99.3082143553987</v>
      </c>
      <c r="K323" s="137" t="n">
        <v>0.340180888818532</v>
      </c>
    </row>
    <row r="324">
      <c r="A324" s="137" t="s">
        <v>236</v>
      </c>
      <c r="B324" s="137" t="s">
        <v>237</v>
      </c>
      <c r="C324" s="137" t="s">
        <v>17</v>
      </c>
      <c r="D324" s="137" t="n">
        <v>21.2904626747533</v>
      </c>
      <c r="E324" s="137" t="n">
        <v>70.7642268444528</v>
      </c>
      <c r="F324" s="137" t="n">
        <v>0.64846002323463</v>
      </c>
      <c r="G324" s="137" t="n">
        <v>71.1529220586446</v>
      </c>
      <c r="H324" s="137" t="n">
        <v>3261.94395608753</v>
      </c>
      <c r="I324" s="137" t="n">
        <v>5.35524318476036</v>
      </c>
      <c r="J324" s="137" t="n">
        <v>99.3515399767654</v>
      </c>
      <c r="K324" s="137" t="n">
        <v>0.464409766593964</v>
      </c>
    </row>
    <row r="325">
      <c r="A325" s="137" t="s">
        <v>238</v>
      </c>
      <c r="B325" s="137" t="s">
        <v>239</v>
      </c>
      <c r="C325" s="137" t="s">
        <v>16</v>
      </c>
      <c r="D325" s="137"/>
      <c r="E325" s="137"/>
      <c r="F325" s="137"/>
      <c r="G325" s="137"/>
      <c r="H325" s="137" t="n">
        <v>10838.2540933868</v>
      </c>
      <c r="I325" s="137" t="n">
        <v>3.19222316522057</v>
      </c>
      <c r="J325" s="137" t="n">
        <v>100</v>
      </c>
      <c r="K325" s="137" t="n">
        <v>0</v>
      </c>
    </row>
    <row r="326">
      <c r="A326" s="137" t="s">
        <v>238</v>
      </c>
      <c r="B326" s="137" t="s">
        <v>239</v>
      </c>
      <c r="C326" s="137" t="s">
        <v>17</v>
      </c>
      <c r="D326" s="137"/>
      <c r="E326" s="137"/>
      <c r="F326" s="137"/>
      <c r="G326" s="137"/>
      <c r="H326" s="137" t="n">
        <v>6499.52690918936</v>
      </c>
      <c r="I326" s="137" t="n">
        <v>4.96808364551293</v>
      </c>
      <c r="J326" s="137" t="n">
        <v>100</v>
      </c>
      <c r="K326" s="137" t="n">
        <v>0</v>
      </c>
    </row>
    <row r="327">
      <c r="A327" s="137" t="s">
        <v>240</v>
      </c>
      <c r="B327" s="137" t="s">
        <v>241</v>
      </c>
      <c r="C327" s="137" t="s">
        <v>16</v>
      </c>
      <c r="D327" s="137" t="n">
        <v>19.2220162540213</v>
      </c>
      <c r="E327" s="137" t="n">
        <v>100</v>
      </c>
      <c r="F327" s="137" t="n">
        <v>0.353048444281379</v>
      </c>
      <c r="G327" s="137" t="n">
        <v>99.5812017871725</v>
      </c>
      <c r="H327" s="137" t="n">
        <v>5425.36117491319</v>
      </c>
      <c r="I327" s="137" t="n">
        <v>4.16967235856431</v>
      </c>
      <c r="J327" s="137" t="n">
        <v>99.6469515557186</v>
      </c>
      <c r="K327" s="137" t="n">
        <v>0.352815493316652</v>
      </c>
    </row>
    <row r="328">
      <c r="A328" s="137" t="s">
        <v>240</v>
      </c>
      <c r="B328" s="137" t="s">
        <v>241</v>
      </c>
      <c r="C328" s="137" t="s">
        <v>17</v>
      </c>
      <c r="D328" s="137" t="n">
        <v>31.0980183092133</v>
      </c>
      <c r="E328" s="137" t="n">
        <v>72.2238754478382</v>
      </c>
      <c r="F328" s="137" t="n">
        <v>0.944534046066311</v>
      </c>
      <c r="G328" s="137" t="n">
        <v>71.9712856750714</v>
      </c>
      <c r="H328" s="137" t="n">
        <v>3261.32097269771</v>
      </c>
      <c r="I328" s="137" t="n">
        <v>5.31674965895605</v>
      </c>
      <c r="J328" s="137" t="n">
        <v>99.0554659539337</v>
      </c>
      <c r="K328" s="137" t="n">
        <v>0.686275401408779</v>
      </c>
    </row>
    <row r="329">
      <c r="A329" s="137" t="s">
        <v>242</v>
      </c>
      <c r="B329" s="137" t="s">
        <v>243</v>
      </c>
      <c r="C329" s="137" t="s">
        <v>16</v>
      </c>
      <c r="D329" s="137" t="n">
        <v>215.960620291555</v>
      </c>
      <c r="E329" s="137" t="n">
        <v>77.003326826551</v>
      </c>
      <c r="F329" s="137" t="n">
        <v>0.913713509927195</v>
      </c>
      <c r="G329" s="137" t="n">
        <v>75.2920371469213</v>
      </c>
      <c r="H329" s="137" t="n">
        <v>23419.5244573848</v>
      </c>
      <c r="I329" s="137" t="n">
        <v>3.45364534329993</v>
      </c>
      <c r="J329" s="137" t="n">
        <v>99.0862864900728</v>
      </c>
      <c r="K329" s="137" t="n">
        <v>0.694297404494765</v>
      </c>
    </row>
    <row r="330">
      <c r="A330" s="137" t="s">
        <v>242</v>
      </c>
      <c r="B330" s="137" t="s">
        <v>243</v>
      </c>
      <c r="C330" s="137" t="s">
        <v>17</v>
      </c>
      <c r="D330" s="137" t="n">
        <v>79.458641446855</v>
      </c>
      <c r="E330" s="137" t="n">
        <v>100</v>
      </c>
      <c r="F330" s="137" t="n">
        <v>0.612899525639621</v>
      </c>
      <c r="G330" s="137" t="n">
        <v>98.5209363829215</v>
      </c>
      <c r="H330" s="137" t="n">
        <v>12884.9242831332</v>
      </c>
      <c r="I330" s="137" t="n">
        <v>5.72303411512017</v>
      </c>
      <c r="J330" s="137" t="n">
        <v>99.3871004743604</v>
      </c>
      <c r="K330" s="137" t="n">
        <v>0.607558072289687</v>
      </c>
    </row>
    <row r="331">
      <c r="A331" s="137" t="s">
        <v>244</v>
      </c>
      <c r="B331" s="137" t="s">
        <v>245</v>
      </c>
      <c r="C331" s="137" t="s">
        <v>16</v>
      </c>
      <c r="D331" s="137" t="n">
        <v>159.851241254588</v>
      </c>
      <c r="E331" s="137" t="n">
        <v>37.7900027346299</v>
      </c>
      <c r="F331" s="137" t="n">
        <v>1.39180063622864</v>
      </c>
      <c r="G331" s="137" t="n">
        <v>37.6006088338995</v>
      </c>
      <c r="H331" s="137" t="n">
        <v>11325.3598653976</v>
      </c>
      <c r="I331" s="137" t="n">
        <v>3.73402731668589</v>
      </c>
      <c r="J331" s="137" t="n">
        <v>98.6081993637714</v>
      </c>
      <c r="K331" s="137" t="n">
        <v>0.530711965488262</v>
      </c>
    </row>
    <row r="332">
      <c r="A332" s="137" t="s">
        <v>244</v>
      </c>
      <c r="B332" s="137" t="s">
        <v>245</v>
      </c>
      <c r="C332" s="137" t="s">
        <v>17</v>
      </c>
      <c r="D332" s="137" t="n">
        <v>46.5011808045643</v>
      </c>
      <c r="E332" s="137" t="n">
        <v>72.4208858433598</v>
      </c>
      <c r="F332" s="137" t="n">
        <v>0.846177765551416</v>
      </c>
      <c r="G332" s="137" t="n">
        <v>71.3722781002286</v>
      </c>
      <c r="H332" s="137" t="n">
        <v>5448.9375671353</v>
      </c>
      <c r="I332" s="137" t="n">
        <v>5.50601138617497</v>
      </c>
      <c r="J332" s="137" t="n">
        <v>99.1538222344486</v>
      </c>
      <c r="K332" s="137" t="n">
        <v>0.609090335038879</v>
      </c>
    </row>
    <row r="333">
      <c r="A333" s="137" t="s">
        <v>246</v>
      </c>
      <c r="B333" s="137" t="s">
        <v>247</v>
      </c>
      <c r="C333" s="137" t="s">
        <v>16</v>
      </c>
      <c r="D333" s="137" t="n">
        <v>73.5513360252722</v>
      </c>
      <c r="E333" s="137" t="n">
        <v>58.3912811768969</v>
      </c>
      <c r="F333" s="137" t="n">
        <v>0.606240472755329</v>
      </c>
      <c r="G333" s="137" t="n">
        <v>58.2702227347335</v>
      </c>
      <c r="H333" s="137" t="n">
        <v>12058.8184628741</v>
      </c>
      <c r="I333" s="137" t="n">
        <v>3.68972294713096</v>
      </c>
      <c r="J333" s="137" t="n">
        <v>99.3937595272447</v>
      </c>
      <c r="K333" s="137" t="n">
        <v>0.355412327155007</v>
      </c>
    </row>
    <row r="334">
      <c r="A334" s="137" t="s">
        <v>246</v>
      </c>
      <c r="B334" s="137" t="s">
        <v>247</v>
      </c>
      <c r="C334" s="137" t="s">
        <v>17</v>
      </c>
      <c r="D334" s="137" t="n">
        <v>76.3188724981806</v>
      </c>
      <c r="E334" s="137" t="n">
        <v>50.4976569130978</v>
      </c>
      <c r="F334" s="137" t="n">
        <v>1.00185683612789</v>
      </c>
      <c r="G334" s="137" t="n">
        <v>50.3552109661127</v>
      </c>
      <c r="H334" s="137" t="n">
        <v>7541.42347811035</v>
      </c>
      <c r="I334" s="137" t="n">
        <v>4.49942131890456</v>
      </c>
      <c r="J334" s="137" t="n">
        <v>98.9981431638721</v>
      </c>
      <c r="K334" s="137" t="n">
        <v>0.509592510816631</v>
      </c>
    </row>
    <row r="335">
      <c r="A335" s="137" t="s">
        <v>248</v>
      </c>
      <c r="B335" s="137" t="s">
        <v>249</v>
      </c>
      <c r="C335" s="137" t="s">
        <v>16</v>
      </c>
      <c r="D335" s="137" t="n">
        <v>161.249205090213</v>
      </c>
      <c r="E335" s="137" t="n">
        <v>57.1490120130022</v>
      </c>
      <c r="F335" s="137" t="n">
        <v>0.548323308990508</v>
      </c>
      <c r="G335" s="137" t="n">
        <v>57.2250441403222</v>
      </c>
      <c r="H335" s="137" t="n">
        <v>29246.4382753273</v>
      </c>
      <c r="I335" s="137" t="n">
        <v>2.68798631950567</v>
      </c>
      <c r="J335" s="137" t="n">
        <v>99.4516766910095</v>
      </c>
      <c r="K335" s="137" t="n">
        <v>0.315508260938007</v>
      </c>
    </row>
    <row r="336">
      <c r="A336" s="137" t="s">
        <v>248</v>
      </c>
      <c r="B336" s="137" t="s">
        <v>249</v>
      </c>
      <c r="C336" s="137" t="s">
        <v>17</v>
      </c>
      <c r="D336" s="137" t="n">
        <v>92.8097104341884</v>
      </c>
      <c r="E336" s="137" t="n">
        <v>70.346002911688</v>
      </c>
      <c r="F336" s="137" t="n">
        <v>0.65685229210297</v>
      </c>
      <c r="G336" s="137" t="n">
        <v>70.942397795175</v>
      </c>
      <c r="H336" s="137" t="n">
        <v>14036.6546379431</v>
      </c>
      <c r="I336" s="137" t="n">
        <v>4.59954598615296</v>
      </c>
      <c r="J336" s="137" t="n">
        <v>99.343147707897</v>
      </c>
      <c r="K336" s="137" t="n">
        <v>0.469067848907481</v>
      </c>
    </row>
    <row r="337">
      <c r="A337" s="137" t="s">
        <v>250</v>
      </c>
      <c r="B337" s="137" t="s">
        <v>251</v>
      </c>
      <c r="C337" s="137" t="s">
        <v>16</v>
      </c>
      <c r="D337" s="137" t="n">
        <v>12.0892254417603</v>
      </c>
      <c r="E337" s="137" t="n">
        <v>99.9999999999998</v>
      </c>
      <c r="F337" s="137" t="n">
        <v>0.220221594062345</v>
      </c>
      <c r="G337" s="137" t="n">
        <v>99.8788416843507</v>
      </c>
      <c r="H337" s="137" t="n">
        <v>5477.48389895304</v>
      </c>
      <c r="I337" s="137" t="n">
        <v>3.37736278254003</v>
      </c>
      <c r="J337" s="137" t="n">
        <v>99.7797784059376</v>
      </c>
      <c r="K337" s="137" t="n">
        <v>0.220440234286182</v>
      </c>
    </row>
    <row r="338">
      <c r="A338" s="137" t="s">
        <v>250</v>
      </c>
      <c r="B338" s="137" t="s">
        <v>251</v>
      </c>
      <c r="C338" s="137" t="s">
        <v>17</v>
      </c>
      <c r="D338" s="137" t="n">
        <v>12.7666626600405</v>
      </c>
      <c r="E338" s="137" t="n">
        <v>99.9999999999999</v>
      </c>
      <c r="F338" s="137" t="n">
        <v>0.424817818475595</v>
      </c>
      <c r="G338" s="137" t="n">
        <v>100.375083102756</v>
      </c>
      <c r="H338" s="137" t="n">
        <v>2992.4421832994</v>
      </c>
      <c r="I338" s="137" t="n">
        <v>5.07299681184877</v>
      </c>
      <c r="J338" s="137" t="n">
        <v>99.5751821815244</v>
      </c>
      <c r="K338" s="137" t="n">
        <v>0.428230437532971</v>
      </c>
    </row>
    <row r="339">
      <c r="A339" s="137" t="s">
        <v>252</v>
      </c>
      <c r="B339" s="137" t="s">
        <v>253</v>
      </c>
      <c r="C339" s="137" t="s">
        <v>16</v>
      </c>
      <c r="D339" s="137" t="n">
        <v>64.8003408144831</v>
      </c>
      <c r="E339" s="137" t="n">
        <v>100</v>
      </c>
      <c r="F339" s="137" t="n">
        <v>0.164768306399469</v>
      </c>
      <c r="G339" s="137" t="n">
        <v>100.113306468149</v>
      </c>
      <c r="H339" s="137" t="n">
        <v>39263.3582295476</v>
      </c>
      <c r="I339" s="137" t="n">
        <v>3.15110010761888</v>
      </c>
      <c r="J339" s="137" t="n">
        <v>99.8352316936005</v>
      </c>
      <c r="K339" s="137" t="n">
        <v>0.165227241675898</v>
      </c>
    </row>
    <row r="340">
      <c r="A340" s="137" t="s">
        <v>252</v>
      </c>
      <c r="B340" s="137" t="s">
        <v>253</v>
      </c>
      <c r="C340" s="137" t="s">
        <v>17</v>
      </c>
      <c r="D340" s="137" t="n">
        <v>96.7059632848476</v>
      </c>
      <c r="E340" s="137" t="n">
        <v>70.3137110408686</v>
      </c>
      <c r="F340" s="137" t="n">
        <v>0.496296219438667</v>
      </c>
      <c r="G340" s="137" t="n">
        <v>70.224674954036</v>
      </c>
      <c r="H340" s="137" t="n">
        <v>19388.8269698949</v>
      </c>
      <c r="I340" s="137" t="n">
        <v>4.49883036200266</v>
      </c>
      <c r="J340" s="137" t="n">
        <v>99.5037037805613</v>
      </c>
      <c r="K340" s="137" t="n">
        <v>0.350260737709403</v>
      </c>
    </row>
    <row r="341">
      <c r="A341" s="137" t="s">
        <v>254</v>
      </c>
      <c r="B341" s="137" t="s">
        <v>255</v>
      </c>
      <c r="C341" s="137" t="s">
        <v>16</v>
      </c>
      <c r="D341" s="137" t="n">
        <v>635.131964411017</v>
      </c>
      <c r="E341" s="137" t="n">
        <v>53.3863726372602</v>
      </c>
      <c r="F341" s="137" t="n">
        <v>1.40475279267083</v>
      </c>
      <c r="G341" s="137" t="n">
        <v>51.4319289295603</v>
      </c>
      <c r="H341" s="137" t="n">
        <v>44577.9452207534</v>
      </c>
      <c r="I341" s="137" t="n">
        <v>3.62639334005912</v>
      </c>
      <c r="J341" s="137" t="n">
        <v>98.5952472073292</v>
      </c>
      <c r="K341" s="137" t="n">
        <v>0.732785279642536</v>
      </c>
    </row>
    <row r="342">
      <c r="A342" s="137" t="s">
        <v>254</v>
      </c>
      <c r="B342" s="137" t="s">
        <v>255</v>
      </c>
      <c r="C342" s="137" t="s">
        <v>17</v>
      </c>
      <c r="D342" s="137" t="n">
        <v>253.48327609367</v>
      </c>
      <c r="E342" s="137" t="n">
        <v>57.2501927336809</v>
      </c>
      <c r="F342" s="137" t="n">
        <v>0.962535172072833</v>
      </c>
      <c r="G342" s="137" t="n">
        <v>57.4489644420412</v>
      </c>
      <c r="H342" s="137" t="n">
        <v>26081.4791697763</v>
      </c>
      <c r="I342" s="137" t="n">
        <v>4.94798255131336</v>
      </c>
      <c r="J342" s="137" t="n">
        <v>99.0374648279272</v>
      </c>
      <c r="K342" s="137" t="n">
        <v>0.558340714503359</v>
      </c>
    </row>
    <row r="343">
      <c r="A343" s="137" t="s">
        <v>256</v>
      </c>
      <c r="B343" s="137" t="s">
        <v>257</v>
      </c>
      <c r="C343" s="137" t="s">
        <v>16</v>
      </c>
      <c r="D343" s="137" t="n">
        <v>266.326999579824</v>
      </c>
      <c r="E343" s="137" t="n">
        <v>53.5575955346775</v>
      </c>
      <c r="F343" s="137" t="n">
        <v>1.31598618875761</v>
      </c>
      <c r="G343" s="137" t="n">
        <v>53.4423761398412</v>
      </c>
      <c r="H343" s="137" t="n">
        <v>19971.499343511</v>
      </c>
      <c r="I343" s="137" t="n">
        <v>5.39103263543761</v>
      </c>
      <c r="J343" s="137" t="n">
        <v>98.6840138112424</v>
      </c>
      <c r="K343" s="137" t="n">
        <v>0.712672966757744</v>
      </c>
    </row>
    <row r="344">
      <c r="A344" s="137" t="s">
        <v>256</v>
      </c>
      <c r="B344" s="137" t="s">
        <v>257</v>
      </c>
      <c r="C344" s="137" t="s">
        <v>17</v>
      </c>
      <c r="D344" s="137" t="n">
        <v>304.163889114164</v>
      </c>
      <c r="E344" s="137" t="n">
        <v>65.9810826443248</v>
      </c>
      <c r="F344" s="137" t="n">
        <v>1.84158655223201</v>
      </c>
      <c r="G344" s="137" t="n">
        <v>64.1104101579626</v>
      </c>
      <c r="H344" s="137" t="n">
        <v>16212.2408785855</v>
      </c>
      <c r="I344" s="137" t="n">
        <v>6.31542629377828</v>
      </c>
      <c r="J344" s="137" t="n">
        <v>98.158413447768</v>
      </c>
      <c r="K344" s="137" t="n">
        <v>1.20279928187518</v>
      </c>
    </row>
    <row r="345">
      <c r="A345" s="137" t="s">
        <v>258</v>
      </c>
      <c r="B345" s="137" t="s">
        <v>259</v>
      </c>
      <c r="C345" s="137" t="s">
        <v>16</v>
      </c>
      <c r="D345" s="137"/>
      <c r="E345" s="137"/>
      <c r="F345" s="137"/>
      <c r="G345" s="137"/>
      <c r="H345" s="137" t="n">
        <v>16730.9842381213</v>
      </c>
      <c r="I345" s="137" t="n">
        <v>5.77892530027638</v>
      </c>
      <c r="J345" s="137" t="n">
        <v>100</v>
      </c>
      <c r="K345" s="137" t="n">
        <v>0</v>
      </c>
    </row>
    <row r="346">
      <c r="A346" s="137" t="s">
        <v>258</v>
      </c>
      <c r="B346" s="137" t="s">
        <v>259</v>
      </c>
      <c r="C346" s="137" t="s">
        <v>17</v>
      </c>
      <c r="D346" s="137"/>
      <c r="E346" s="137"/>
      <c r="F346" s="137"/>
      <c r="G346" s="137"/>
      <c r="H346" s="137" t="n">
        <v>11280.2098919749</v>
      </c>
      <c r="I346" s="137" t="n">
        <v>7.2572614109268</v>
      </c>
      <c r="J346" s="137" t="n">
        <v>100</v>
      </c>
      <c r="K346" s="137" t="n">
        <v>0</v>
      </c>
    </row>
    <row r="347">
      <c r="A347" s="137" t="s">
        <v>260</v>
      </c>
      <c r="B347" s="137" t="s">
        <v>261</v>
      </c>
      <c r="C347" s="137" t="s">
        <v>16</v>
      </c>
      <c r="D347" s="137" t="n">
        <v>44.4085875053121</v>
      </c>
      <c r="E347" s="137" t="n">
        <v>46.1736121696716</v>
      </c>
      <c r="F347" s="137" t="n">
        <v>1.3926203474759</v>
      </c>
      <c r="G347" s="137" t="n">
        <v>44.1918772965441</v>
      </c>
      <c r="H347" s="137" t="n">
        <v>3144.44238582721</v>
      </c>
      <c r="I347" s="137" t="n">
        <v>4.6891985244922</v>
      </c>
      <c r="J347" s="137" t="n">
        <v>98.6073796525241</v>
      </c>
      <c r="K347" s="137" t="n">
        <v>0.624116650631942</v>
      </c>
    </row>
    <row r="348">
      <c r="A348" s="137" t="s">
        <v>260</v>
      </c>
      <c r="B348" s="137" t="s">
        <v>261</v>
      </c>
      <c r="C348" s="137" t="s">
        <v>17</v>
      </c>
      <c r="D348" s="137" t="n">
        <v>32.5150786007856</v>
      </c>
      <c r="E348" s="137" t="n">
        <v>45.5491190672143</v>
      </c>
      <c r="F348" s="137" t="n">
        <v>1.63406423480834</v>
      </c>
      <c r="G348" s="137" t="n">
        <v>45.4644815161037</v>
      </c>
      <c r="H348" s="137" t="n">
        <v>1957.3135895849</v>
      </c>
      <c r="I348" s="137" t="n">
        <v>7.18411015719421</v>
      </c>
      <c r="J348" s="137" t="n">
        <v>98.3659357651917</v>
      </c>
      <c r="K348" s="137" t="n">
        <v>0.755260269946616</v>
      </c>
    </row>
    <row r="349">
      <c r="A349" s="137" t="s">
        <v>262</v>
      </c>
      <c r="B349" s="137" t="s">
        <v>263</v>
      </c>
      <c r="C349" s="137" t="s">
        <v>16</v>
      </c>
      <c r="D349" s="137" t="n">
        <v>26.9293188657195</v>
      </c>
      <c r="E349" s="137" t="n">
        <v>45.0002145361664</v>
      </c>
      <c r="F349" s="137" t="n">
        <v>1.05358055501125</v>
      </c>
      <c r="G349" s="137" t="n">
        <v>45.5300413031949</v>
      </c>
      <c r="H349" s="137" t="n">
        <v>2529.0516868232</v>
      </c>
      <c r="I349" s="137" t="n">
        <v>3.39587148420244</v>
      </c>
      <c r="J349" s="137" t="n">
        <v>98.9464194449887</v>
      </c>
      <c r="K349" s="137" t="n">
        <v>0.484803456810026</v>
      </c>
    </row>
    <row r="350">
      <c r="A350" s="137" t="s">
        <v>262</v>
      </c>
      <c r="B350" s="137" t="s">
        <v>263</v>
      </c>
      <c r="C350" s="137" t="s">
        <v>17</v>
      </c>
      <c r="D350" s="137" t="n">
        <v>43.7353377486989</v>
      </c>
      <c r="E350" s="137" t="n">
        <v>53.3206151699347</v>
      </c>
      <c r="F350" s="137" t="n">
        <v>1.85288664727428</v>
      </c>
      <c r="G350" s="137" t="n">
        <v>53.1124701096907</v>
      </c>
      <c r="H350" s="137" t="n">
        <v>2316.65393987044</v>
      </c>
      <c r="I350" s="137" t="n">
        <v>3.77948716081732</v>
      </c>
      <c r="J350" s="137" t="n">
        <v>98.1471133527257</v>
      </c>
      <c r="K350" s="137" t="n">
        <v>1.00269262445167</v>
      </c>
    </row>
    <row r="351">
      <c r="A351" s="137" t="s">
        <v>264</v>
      </c>
      <c r="B351" s="137" t="s">
        <v>265</v>
      </c>
      <c r="C351" s="137" t="s">
        <v>16</v>
      </c>
      <c r="D351" s="137" t="n">
        <v>103.498891827024</v>
      </c>
      <c r="E351" s="137" t="n">
        <v>43.0353344134133</v>
      </c>
      <c r="F351" s="137" t="n">
        <v>2.28003276985242</v>
      </c>
      <c r="G351" s="137" t="n">
        <v>42.0807787452313</v>
      </c>
      <c r="H351" s="137" t="n">
        <v>4435.86094525652</v>
      </c>
      <c r="I351" s="137" t="n">
        <v>4.17365508677976</v>
      </c>
      <c r="J351" s="137" t="n">
        <v>97.7199672301476</v>
      </c>
      <c r="K351" s="137" t="n">
        <v>0.981841861388143</v>
      </c>
    </row>
    <row r="352">
      <c r="A352" s="137" t="s">
        <v>264</v>
      </c>
      <c r="B352" s="137" t="s">
        <v>265</v>
      </c>
      <c r="C352" s="137" t="s">
        <v>17</v>
      </c>
      <c r="D352" s="137" t="n">
        <v>63.698986094416</v>
      </c>
      <c r="E352" s="137" t="n">
        <v>39.8264854925767</v>
      </c>
      <c r="F352" s="137" t="n">
        <v>2.08561430633232</v>
      </c>
      <c r="G352" s="137" t="n">
        <v>40.1193028829298</v>
      </c>
      <c r="H352" s="137" t="n">
        <v>2990.50839544366</v>
      </c>
      <c r="I352" s="137" t="n">
        <v>4.5117603047825</v>
      </c>
      <c r="J352" s="137" t="n">
        <v>97.9143856936677</v>
      </c>
      <c r="K352" s="137" t="n">
        <v>0.854556676834968</v>
      </c>
    </row>
    <row r="353">
      <c r="A353" s="137" t="s">
        <v>266</v>
      </c>
      <c r="B353" s="137" t="s">
        <v>267</v>
      </c>
      <c r="C353" s="137" t="s">
        <v>16</v>
      </c>
      <c r="D353" s="137" t="n">
        <v>22.0452264018481</v>
      </c>
      <c r="E353" s="137" t="n">
        <v>60.6363840030441</v>
      </c>
      <c r="F353" s="137" t="n">
        <v>0.523636332035398</v>
      </c>
      <c r="G353" s="137" t="n">
        <v>60.661483220411</v>
      </c>
      <c r="H353" s="137" t="n">
        <v>4187.98090302223</v>
      </c>
      <c r="I353" s="137" t="n">
        <v>3.47850364186364</v>
      </c>
      <c r="J353" s="137" t="n">
        <v>99.4763636679646</v>
      </c>
      <c r="K353" s="137" t="n">
        <v>0.319317628812686</v>
      </c>
    </row>
    <row r="354">
      <c r="A354" s="137" t="s">
        <v>266</v>
      </c>
      <c r="B354" s="137" t="s">
        <v>267</v>
      </c>
      <c r="C354" s="137" t="s">
        <v>17</v>
      </c>
      <c r="D354" s="137" t="n">
        <v>89.3233351721432</v>
      </c>
      <c r="E354" s="137" t="n">
        <v>34.8089988060148</v>
      </c>
      <c r="F354" s="137" t="n">
        <v>3.11698477338579</v>
      </c>
      <c r="G354" s="137" t="n">
        <v>34.0973905307845</v>
      </c>
      <c r="H354" s="137" t="n">
        <v>2776.37353748587</v>
      </c>
      <c r="I354" s="137" t="n">
        <v>5.09605650412965</v>
      </c>
      <c r="J354" s="137" t="n">
        <v>96.8830152266142</v>
      </c>
      <c r="K354" s="137" t="n">
        <v>1.09700391599134</v>
      </c>
    </row>
    <row r="355">
      <c r="A355" s="137" t="s">
        <v>268</v>
      </c>
      <c r="B355" s="137" t="s">
        <v>269</v>
      </c>
      <c r="C355" s="137" t="s">
        <v>16</v>
      </c>
      <c r="D355" s="137" t="n">
        <v>258.386472083705</v>
      </c>
      <c r="E355" s="137" t="n">
        <v>28.7909472642734</v>
      </c>
      <c r="F355" s="137" t="n">
        <v>3.17763556773854</v>
      </c>
      <c r="G355" s="137" t="n">
        <v>27.4659631027262</v>
      </c>
      <c r="H355" s="137" t="n">
        <v>7873.02024764889</v>
      </c>
      <c r="I355" s="137" t="n">
        <v>4.65366290611423</v>
      </c>
      <c r="J355" s="137" t="n">
        <v>96.8223644322615</v>
      </c>
      <c r="K355" s="137" t="n">
        <v>0.901411794363664</v>
      </c>
    </row>
    <row r="356">
      <c r="A356" s="137" t="s">
        <v>268</v>
      </c>
      <c r="B356" s="137" t="s">
        <v>269</v>
      </c>
      <c r="C356" s="137" t="s">
        <v>17</v>
      </c>
      <c r="D356" s="137" t="n">
        <v>175.648674821699</v>
      </c>
      <c r="E356" s="137" t="n">
        <v>47.950725231199</v>
      </c>
      <c r="F356" s="137" t="n">
        <v>3.14229430164849</v>
      </c>
      <c r="G356" s="137" t="n">
        <v>46.9348307727277</v>
      </c>
      <c r="H356" s="137" t="n">
        <v>5414.17385483604</v>
      </c>
      <c r="I356" s="137" t="n">
        <v>5.18250355767348</v>
      </c>
      <c r="J356" s="137" t="n">
        <v>96.8577056983515</v>
      </c>
      <c r="K356" s="137" t="n">
        <v>1.52267752186173</v>
      </c>
    </row>
    <row r="357">
      <c r="A357" s="137" t="s">
        <v>270</v>
      </c>
      <c r="B357" s="137" t="s">
        <v>271</v>
      </c>
      <c r="C357" s="137" t="s">
        <v>16</v>
      </c>
      <c r="D357" s="137" t="n">
        <v>258.955503077115</v>
      </c>
      <c r="E357" s="137" t="n">
        <v>34.5516366710297</v>
      </c>
      <c r="F357" s="137" t="n">
        <v>3.06332628044801</v>
      </c>
      <c r="G357" s="137" t="n">
        <v>33.0930674630331</v>
      </c>
      <c r="H357" s="137" t="n">
        <v>8194.45361399685</v>
      </c>
      <c r="I357" s="137" t="n">
        <v>5.18995000148857</v>
      </c>
      <c r="J357" s="137" t="n">
        <v>96.936673719552</v>
      </c>
      <c r="K357" s="137" t="n">
        <v>1.04578442162598</v>
      </c>
    </row>
    <row r="358">
      <c r="A358" s="137" t="s">
        <v>270</v>
      </c>
      <c r="B358" s="137" t="s">
        <v>271</v>
      </c>
      <c r="C358" s="137" t="s">
        <v>17</v>
      </c>
      <c r="D358" s="137" t="n">
        <v>250.837857989076</v>
      </c>
      <c r="E358" s="137" t="n">
        <v>45.3337440503515</v>
      </c>
      <c r="F358" s="137" t="n">
        <v>3.84910233290224</v>
      </c>
      <c r="G358" s="137" t="n">
        <v>42.8933355805702</v>
      </c>
      <c r="H358" s="137" t="n">
        <v>6265.95063695184</v>
      </c>
      <c r="I358" s="137" t="n">
        <v>6.30997954490053</v>
      </c>
      <c r="J358" s="137" t="n">
        <v>96.1508976670978</v>
      </c>
      <c r="K358" s="137" t="n">
        <v>1.71710136935755</v>
      </c>
    </row>
    <row r="359">
      <c r="A359" s="137" t="s">
        <v>272</v>
      </c>
      <c r="B359" s="137" t="s">
        <v>273</v>
      </c>
      <c r="C359" s="137" t="s">
        <v>16</v>
      </c>
      <c r="D359" s="137" t="n">
        <v>34.7073480260838</v>
      </c>
      <c r="E359" s="137" t="n">
        <v>100</v>
      </c>
      <c r="F359" s="137" t="n">
        <v>0.436501460648778</v>
      </c>
      <c r="G359" s="137" t="n">
        <v>98.8073351939559</v>
      </c>
      <c r="H359" s="137" t="n">
        <v>7916.54852509236</v>
      </c>
      <c r="I359" s="137" t="n">
        <v>5.26325588724364</v>
      </c>
      <c r="J359" s="137" t="n">
        <v>99.5634985393512</v>
      </c>
      <c r="K359" s="137" t="n">
        <v>0.433186325990029</v>
      </c>
    </row>
    <row r="360">
      <c r="A360" s="137" t="s">
        <v>272</v>
      </c>
      <c r="B360" s="137" t="s">
        <v>273</v>
      </c>
      <c r="C360" s="137" t="s">
        <v>17</v>
      </c>
      <c r="D360" s="137"/>
      <c r="E360" s="137"/>
      <c r="F360" s="137"/>
      <c r="G360" s="137"/>
      <c r="H360" s="137" t="n">
        <v>7148.4818657733</v>
      </c>
      <c r="I360" s="137" t="n">
        <v>5.02030005758157</v>
      </c>
      <c r="J360" s="137" t="n">
        <v>100</v>
      </c>
      <c r="K360" s="137" t="n">
        <v>0</v>
      </c>
    </row>
    <row r="361">
      <c r="A361" s="137" t="s">
        <v>274</v>
      </c>
      <c r="B361" s="137" t="s">
        <v>275</v>
      </c>
      <c r="C361" s="137" t="s">
        <v>16</v>
      </c>
      <c r="D361" s="137" t="n">
        <v>26.6363567500224</v>
      </c>
      <c r="E361" s="137" t="n">
        <v>71.6880127806666</v>
      </c>
      <c r="F361" s="137" t="n">
        <v>0.420162512242995</v>
      </c>
      <c r="G361" s="137" t="n">
        <v>71.427025395098</v>
      </c>
      <c r="H361" s="137" t="n">
        <v>6312.90036389336</v>
      </c>
      <c r="I361" s="137" t="n">
        <v>3.80735994203055</v>
      </c>
      <c r="J361" s="137" t="n">
        <v>99.579837487757</v>
      </c>
      <c r="K361" s="137" t="n">
        <v>0.301375852674376</v>
      </c>
    </row>
    <row r="362">
      <c r="A362" s="137" t="s">
        <v>274</v>
      </c>
      <c r="B362" s="137" t="s">
        <v>275</v>
      </c>
      <c r="C362" s="137" t="s">
        <v>17</v>
      </c>
      <c r="D362" s="137" t="n">
        <v>21.5571167418062</v>
      </c>
      <c r="E362" s="137" t="n">
        <v>100</v>
      </c>
      <c r="F362" s="137" t="n">
        <v>0.35217675182931</v>
      </c>
      <c r="G362" s="137" t="n">
        <v>100.00727732419</v>
      </c>
      <c r="H362" s="137" t="n">
        <v>6099.55014824152</v>
      </c>
      <c r="I362" s="137" t="n">
        <v>3.20463167908597</v>
      </c>
      <c r="J362" s="137" t="n">
        <v>99.6478232481707</v>
      </c>
      <c r="K362" s="137" t="n">
        <v>0.353447139528689</v>
      </c>
    </row>
    <row r="363">
      <c r="A363" s="137" t="s">
        <v>276</v>
      </c>
      <c r="B363" s="137" t="s">
        <v>277</v>
      </c>
      <c r="C363" s="137" t="s">
        <v>16</v>
      </c>
      <c r="D363" s="137" t="n">
        <v>137.274629190206</v>
      </c>
      <c r="E363" s="137" t="n">
        <v>47.7998211635522</v>
      </c>
      <c r="F363" s="137" t="n">
        <v>1.77822991840005</v>
      </c>
      <c r="G363" s="137" t="n">
        <v>47.326117172184</v>
      </c>
      <c r="H363" s="137" t="n">
        <v>7582.4599096212</v>
      </c>
      <c r="I363" s="137" t="n">
        <v>4.46660805404821</v>
      </c>
      <c r="J363" s="137" t="n">
        <v>98.2217700816</v>
      </c>
      <c r="K363" s="137" t="n">
        <v>0.856803103908316</v>
      </c>
    </row>
    <row r="364">
      <c r="A364" s="137" t="s">
        <v>276</v>
      </c>
      <c r="B364" s="137" t="s">
        <v>277</v>
      </c>
      <c r="C364" s="137" t="s">
        <v>17</v>
      </c>
      <c r="D364" s="137" t="n">
        <v>111.946219462491</v>
      </c>
      <c r="E364" s="137" t="n">
        <v>38.6320655032168</v>
      </c>
      <c r="F364" s="137" t="n">
        <v>2.05355552434777</v>
      </c>
      <c r="G364" s="137" t="n">
        <v>38.4092608290043</v>
      </c>
      <c r="H364" s="137" t="n">
        <v>5339.39016444397</v>
      </c>
      <c r="I364" s="137" t="n">
        <v>4.80848875752832</v>
      </c>
      <c r="J364" s="137" t="n">
        <v>97.9464444756522</v>
      </c>
      <c r="K364" s="137" t="n">
        <v>0.805292628882749</v>
      </c>
    </row>
    <row r="365">
      <c r="A365" s="137" t="s">
        <v>278</v>
      </c>
      <c r="B365" s="137" t="s">
        <v>279</v>
      </c>
      <c r="C365" s="137" t="s">
        <v>16</v>
      </c>
      <c r="D365" s="137" t="n">
        <v>13.4825416551192</v>
      </c>
      <c r="E365" s="137" t="n">
        <v>100</v>
      </c>
      <c r="F365" s="137" t="n">
        <v>0.226784070481117</v>
      </c>
      <c r="G365" s="137" t="n">
        <v>99.8035686877235</v>
      </c>
      <c r="H365" s="137" t="n">
        <v>5931.61828774455</v>
      </c>
      <c r="I365" s="137" t="n">
        <v>4.73124016746847</v>
      </c>
      <c r="J365" s="137" t="n">
        <v>99.7732159295189</v>
      </c>
      <c r="K365" s="137" t="n">
        <v>0.226853062163823</v>
      </c>
    </row>
    <row r="366">
      <c r="A366" s="137" t="s">
        <v>278</v>
      </c>
      <c r="B366" s="137" t="s">
        <v>279</v>
      </c>
      <c r="C366" s="137" t="s">
        <v>17</v>
      </c>
      <c r="D366" s="137" t="n">
        <v>6.96086976466805</v>
      </c>
      <c r="E366" s="137" t="n">
        <v>100</v>
      </c>
      <c r="F366" s="137" t="n">
        <v>0.125975240140348</v>
      </c>
      <c r="G366" s="137" t="n">
        <v>99.6101613572008</v>
      </c>
      <c r="H366" s="137" t="n">
        <v>5518.62475873899</v>
      </c>
      <c r="I366" s="137" t="n">
        <v>4.81308081920077</v>
      </c>
      <c r="J366" s="137" t="n">
        <v>99.8740247598597</v>
      </c>
      <c r="K366" s="137" t="n">
        <v>0.125642418312109</v>
      </c>
    </row>
    <row r="367">
      <c r="A367" s="137" t="s">
        <v>280</v>
      </c>
      <c r="B367" s="137" t="s">
        <v>281</v>
      </c>
      <c r="C367" s="137" t="s">
        <v>16</v>
      </c>
      <c r="D367" s="137"/>
      <c r="E367" s="137"/>
      <c r="F367" s="137"/>
      <c r="G367" s="137"/>
      <c r="H367" s="137" t="n">
        <v>4914.37090132483</v>
      </c>
      <c r="I367" s="137" t="n">
        <v>2.76183539394172</v>
      </c>
      <c r="J367" s="137" t="n">
        <v>100</v>
      </c>
      <c r="K367" s="137" t="n">
        <v>0</v>
      </c>
    </row>
    <row r="368">
      <c r="A368" s="137" t="s">
        <v>280</v>
      </c>
      <c r="B368" s="137" t="s">
        <v>281</v>
      </c>
      <c r="C368" s="137" t="s">
        <v>17</v>
      </c>
      <c r="D368" s="137"/>
      <c r="E368" s="137"/>
      <c r="F368" s="137"/>
      <c r="G368" s="137"/>
      <c r="H368" s="137" t="n">
        <v>2845.37727427721</v>
      </c>
      <c r="I368" s="137" t="n">
        <v>5.79513440754901</v>
      </c>
      <c r="J368" s="137" t="n">
        <v>100</v>
      </c>
      <c r="K368" s="137" t="n">
        <v>0.000000000000000643389165005837</v>
      </c>
    </row>
    <row r="369">
      <c r="A369" s="137" t="s">
        <v>282</v>
      </c>
      <c r="B369" s="137" t="s">
        <v>283</v>
      </c>
      <c r="C369" s="137" t="s">
        <v>16</v>
      </c>
      <c r="D369" s="137" t="n">
        <v>22.4321603678277</v>
      </c>
      <c r="E369" s="137" t="n">
        <v>100</v>
      </c>
      <c r="F369" s="137" t="n">
        <v>0.216229173458277</v>
      </c>
      <c r="G369" s="137" t="n">
        <v>100.356757993315</v>
      </c>
      <c r="H369" s="137" t="n">
        <v>10351.8203093879</v>
      </c>
      <c r="I369" s="137" t="n">
        <v>4.01972082468469</v>
      </c>
      <c r="J369" s="137" t="n">
        <v>99.7837708265417</v>
      </c>
      <c r="K369" s="137" t="n">
        <v>0.217470823683032</v>
      </c>
    </row>
    <row r="370">
      <c r="A370" s="137" t="s">
        <v>282</v>
      </c>
      <c r="B370" s="137" t="s">
        <v>283</v>
      </c>
      <c r="C370" s="137" t="s">
        <v>17</v>
      </c>
      <c r="D370" s="137"/>
      <c r="E370" s="137"/>
      <c r="F370" s="137"/>
      <c r="G370" s="137"/>
      <c r="H370" s="137" t="n">
        <v>7147.8778149568</v>
      </c>
      <c r="I370" s="137" t="n">
        <v>5.6638069951825</v>
      </c>
      <c r="J370" s="137" t="n">
        <v>100</v>
      </c>
      <c r="K370" s="137" t="n">
        <v>0</v>
      </c>
    </row>
    <row r="371">
      <c r="A371" s="137" t="s">
        <v>284</v>
      </c>
      <c r="B371" s="137" t="s">
        <v>285</v>
      </c>
      <c r="C371" s="137" t="s">
        <v>16</v>
      </c>
      <c r="D371" s="137" t="n">
        <v>30.158514533797</v>
      </c>
      <c r="E371" s="137" t="n">
        <v>70.3780029064035</v>
      </c>
      <c r="F371" s="137" t="n">
        <v>0.293560166438313</v>
      </c>
      <c r="G371" s="137" t="n">
        <v>70.1436023011883</v>
      </c>
      <c r="H371" s="137" t="n">
        <v>10243.2089180107</v>
      </c>
      <c r="I371" s="137" t="n">
        <v>2.71897484738378</v>
      </c>
      <c r="J371" s="137" t="n">
        <v>99.7064398335617</v>
      </c>
      <c r="K371" s="137" t="n">
        <v>0.206519935928837</v>
      </c>
    </row>
    <row r="372">
      <c r="A372" s="137" t="s">
        <v>284</v>
      </c>
      <c r="B372" s="137" t="s">
        <v>285</v>
      </c>
      <c r="C372" s="137" t="s">
        <v>17</v>
      </c>
      <c r="D372" s="137"/>
      <c r="E372" s="137"/>
      <c r="F372" s="137"/>
      <c r="G372" s="137"/>
      <c r="H372" s="137" t="n">
        <v>5065.13278151742</v>
      </c>
      <c r="I372" s="137" t="n">
        <v>4.795676094374</v>
      </c>
      <c r="J372" s="137" t="n">
        <v>100</v>
      </c>
      <c r="K372" s="137" t="n">
        <v>0</v>
      </c>
    </row>
    <row r="373">
      <c r="A373" s="137" t="s">
        <v>286</v>
      </c>
      <c r="B373" s="137" t="s">
        <v>287</v>
      </c>
      <c r="C373" s="137" t="s">
        <v>16</v>
      </c>
      <c r="D373" s="137"/>
      <c r="E373" s="137"/>
      <c r="F373" s="137"/>
      <c r="G373" s="137"/>
      <c r="H373" s="137" t="n">
        <v>8204.47492479856</v>
      </c>
      <c r="I373" s="137" t="n">
        <v>3.40513387591017</v>
      </c>
      <c r="J373" s="137" t="n">
        <v>100</v>
      </c>
      <c r="K373" s="137" t="n">
        <v>0</v>
      </c>
    </row>
    <row r="374">
      <c r="A374" s="137" t="s">
        <v>286</v>
      </c>
      <c r="B374" s="137" t="s">
        <v>287</v>
      </c>
      <c r="C374" s="137" t="s">
        <v>17</v>
      </c>
      <c r="D374" s="137" t="n">
        <v>64.3056392355189</v>
      </c>
      <c r="E374" s="137" t="n">
        <v>44.595781868909</v>
      </c>
      <c r="F374" s="137" t="n">
        <v>1.00437602124374</v>
      </c>
      <c r="G374" s="137" t="n">
        <v>44.1466802715943</v>
      </c>
      <c r="H374" s="137" t="n">
        <v>6338.24060593345</v>
      </c>
      <c r="I374" s="137" t="n">
        <v>3.94064267545117</v>
      </c>
      <c r="J374" s="137" t="n">
        <v>98.9956239787563</v>
      </c>
      <c r="K374" s="137" t="n">
        <v>0.447897243334903</v>
      </c>
    </row>
    <row r="375">
      <c r="A375" s="137" t="s">
        <v>288</v>
      </c>
      <c r="B375" s="137" t="s">
        <v>289</v>
      </c>
      <c r="C375" s="137" t="s">
        <v>16</v>
      </c>
      <c r="D375" s="137" t="n">
        <v>557.120467641664</v>
      </c>
      <c r="E375" s="137" t="n">
        <v>39.0994559793878</v>
      </c>
      <c r="F375" s="137" t="n">
        <v>2.85762023874191</v>
      </c>
      <c r="G375" s="137" t="n">
        <v>38.4316929153501</v>
      </c>
      <c r="H375" s="137" t="n">
        <v>18938.8384456022</v>
      </c>
      <c r="I375" s="137" t="n">
        <v>3.51626320612767</v>
      </c>
      <c r="J375" s="137" t="n">
        <v>97.1423797612581</v>
      </c>
      <c r="K375" s="137" t="n">
        <v>1.13053832687572</v>
      </c>
    </row>
    <row r="376">
      <c r="A376" s="137" t="s">
        <v>288</v>
      </c>
      <c r="B376" s="137" t="s">
        <v>289</v>
      </c>
      <c r="C376" s="137" t="s">
        <v>17</v>
      </c>
      <c r="D376" s="137" t="n">
        <v>158.852670826379</v>
      </c>
      <c r="E376" s="137" t="n">
        <v>57.0131195445968</v>
      </c>
      <c r="F376" s="137" t="n">
        <v>1.52131467819266</v>
      </c>
      <c r="G376" s="137" t="n">
        <v>55.3399154436506</v>
      </c>
      <c r="H376" s="137" t="n">
        <v>10282.9496139644</v>
      </c>
      <c r="I376" s="137" t="n">
        <v>6.19211616379753</v>
      </c>
      <c r="J376" s="137" t="n">
        <v>98.4786853218073</v>
      </c>
      <c r="K376" s="137" t="n">
        <v>0.854899975352565</v>
      </c>
    </row>
    <row r="377">
      <c r="A377" s="137" t="s">
        <v>290</v>
      </c>
      <c r="B377" s="137" t="s">
        <v>291</v>
      </c>
      <c r="C377" s="137" t="s">
        <v>16</v>
      </c>
      <c r="D377" s="137" t="n">
        <v>53.2163510466837</v>
      </c>
      <c r="E377" s="137" t="n">
        <v>100</v>
      </c>
      <c r="F377" s="137" t="n">
        <v>0.159229726672957</v>
      </c>
      <c r="G377" s="137" t="n">
        <v>99.119174646374</v>
      </c>
      <c r="H377" s="137" t="n">
        <v>33367.8992651253</v>
      </c>
      <c r="I377" s="137" t="n">
        <v>4.2234317600631</v>
      </c>
      <c r="J377" s="137" t="n">
        <v>99.840770273327</v>
      </c>
      <c r="K377" s="137" t="n">
        <v>0.158078899469465</v>
      </c>
    </row>
    <row r="378">
      <c r="A378" s="137" t="s">
        <v>290</v>
      </c>
      <c r="B378" s="137" t="s">
        <v>291</v>
      </c>
      <c r="C378" s="137" t="s">
        <v>17</v>
      </c>
      <c r="D378" s="137" t="n">
        <v>110.820513002628</v>
      </c>
      <c r="E378" s="137" t="n">
        <v>70.2744817628085</v>
      </c>
      <c r="F378" s="137" t="n">
        <v>0.478861624272397</v>
      </c>
      <c r="G378" s="137" t="n">
        <v>70.4279671661669</v>
      </c>
      <c r="H378" s="137" t="n">
        <v>23031.6714691045</v>
      </c>
      <c r="I378" s="137" t="n">
        <v>5.01563990406078</v>
      </c>
      <c r="J378" s="137" t="n">
        <v>99.5211383757276</v>
      </c>
      <c r="K378" s="137" t="n">
        <v>0.338875251045351</v>
      </c>
    </row>
    <row r="379">
      <c r="A379" s="137" t="s">
        <v>292</v>
      </c>
      <c r="B379" s="137" t="s">
        <v>293</v>
      </c>
      <c r="C379" s="137" t="s">
        <v>16</v>
      </c>
      <c r="D379" s="137" t="n">
        <v>88.9384825880708</v>
      </c>
      <c r="E379" s="137" t="n">
        <v>99.9999999999998</v>
      </c>
      <c r="F379" s="137" t="n">
        <v>0.268981128733266</v>
      </c>
      <c r="G379" s="137" t="n">
        <v>100.055220931841</v>
      </c>
      <c r="H379" s="137" t="n">
        <v>32976.0140688848</v>
      </c>
      <c r="I379" s="137" t="n">
        <v>3.83581335456617</v>
      </c>
      <c r="J379" s="137" t="n">
        <v>99.7310188712667</v>
      </c>
      <c r="K379" s="137" t="n">
        <v>0.269855523050882</v>
      </c>
    </row>
    <row r="380">
      <c r="A380" s="137" t="s">
        <v>292</v>
      </c>
      <c r="B380" s="137" t="s">
        <v>293</v>
      </c>
      <c r="C380" s="137" t="s">
        <v>17</v>
      </c>
      <c r="D380" s="137"/>
      <c r="E380" s="137"/>
      <c r="F380" s="137"/>
      <c r="G380" s="137"/>
      <c r="H380" s="137" t="n">
        <v>26139.7185668149</v>
      </c>
      <c r="I380" s="137" t="n">
        <v>4.71345485072377</v>
      </c>
      <c r="J380" s="137" t="n">
        <v>100</v>
      </c>
      <c r="K380" s="137" t="n">
        <v>0</v>
      </c>
    </row>
    <row r="381">
      <c r="A381" s="137" t="s">
        <v>294</v>
      </c>
      <c r="B381" s="137" t="s">
        <v>295</v>
      </c>
      <c r="C381" s="137" t="s">
        <v>16</v>
      </c>
      <c r="D381" s="137" t="n">
        <v>151.008888708834</v>
      </c>
      <c r="E381" s="137" t="n">
        <v>70.2420808792971</v>
      </c>
      <c r="F381" s="137" t="n">
        <v>0.509521353744662</v>
      </c>
      <c r="G381" s="137" t="n">
        <v>70.1291892196959</v>
      </c>
      <c r="H381" s="137" t="n">
        <v>29486.3924878996</v>
      </c>
      <c r="I381" s="137" t="n">
        <v>3.46580991653681</v>
      </c>
      <c r="J381" s="137" t="n">
        <v>99.4904786462553</v>
      </c>
      <c r="K381" s="137" t="n">
        <v>0.359153156306379</v>
      </c>
    </row>
    <row r="382">
      <c r="A382" s="137" t="s">
        <v>294</v>
      </c>
      <c r="B382" s="137" t="s">
        <v>295</v>
      </c>
      <c r="C382" s="137" t="s">
        <v>17</v>
      </c>
      <c r="D382" s="137" t="n">
        <v>191.459423413809</v>
      </c>
      <c r="E382" s="137" t="n">
        <v>70.8140258453613</v>
      </c>
      <c r="F382" s="137" t="n">
        <v>0.827576252642289</v>
      </c>
      <c r="G382" s="137" t="n">
        <v>69.7372682952556</v>
      </c>
      <c r="H382" s="137" t="n">
        <v>22943.4991743609</v>
      </c>
      <c r="I382" s="137" t="n">
        <v>4.30338404043814</v>
      </c>
      <c r="J382" s="137" t="n">
        <v>99.1724237473577</v>
      </c>
      <c r="K382" s="137" t="n">
        <v>0.581945111196652</v>
      </c>
    </row>
    <row r="383">
      <c r="A383" s="137" t="s">
        <v>296</v>
      </c>
      <c r="B383" s="137" t="s">
        <v>297</v>
      </c>
      <c r="C383" s="137" t="s">
        <v>16</v>
      </c>
      <c r="D383" s="137" t="n">
        <v>82.8460826347117</v>
      </c>
      <c r="E383" s="137" t="n">
        <v>70.251100942648</v>
      </c>
      <c r="F383" s="137" t="n">
        <v>0.449236815857727</v>
      </c>
      <c r="G383" s="137" t="n">
        <v>70.5560133944567</v>
      </c>
      <c r="H383" s="137" t="n">
        <v>18358.6706653936</v>
      </c>
      <c r="I383" s="137" t="n">
        <v>4.44036957223759</v>
      </c>
      <c r="J383" s="137" t="n">
        <v>99.5507631841423</v>
      </c>
      <c r="K383" s="137" t="n">
        <v>0.318393930725685</v>
      </c>
    </row>
    <row r="384">
      <c r="A384" s="137" t="s">
        <v>296</v>
      </c>
      <c r="B384" s="137" t="s">
        <v>297</v>
      </c>
      <c r="C384" s="137" t="s">
        <v>17</v>
      </c>
      <c r="D384" s="137" t="n">
        <v>39.5986129536524</v>
      </c>
      <c r="E384" s="137" t="n">
        <v>100</v>
      </c>
      <c r="F384" s="137" t="n">
        <v>0.265762059515004</v>
      </c>
      <c r="G384" s="137" t="n">
        <v>99.4183362266724</v>
      </c>
      <c r="H384" s="137" t="n">
        <v>14860.4262536194</v>
      </c>
      <c r="I384" s="137" t="n">
        <v>5.04118766907037</v>
      </c>
      <c r="J384" s="137" t="n">
        <v>99.734237940485</v>
      </c>
      <c r="K384" s="137" t="n">
        <v>0.264920275471722</v>
      </c>
    </row>
    <row r="385">
      <c r="A385" s="137" t="s">
        <v>298</v>
      </c>
      <c r="B385" s="137" t="s">
        <v>299</v>
      </c>
      <c r="C385" s="137" t="s">
        <v>16</v>
      </c>
      <c r="D385" s="137" t="n">
        <v>204.302085653873</v>
      </c>
      <c r="E385" s="137" t="n">
        <v>55.7717683412443</v>
      </c>
      <c r="F385" s="137" t="n">
        <v>2.03728933605715</v>
      </c>
      <c r="G385" s="137" t="n">
        <v>54.6850792373535</v>
      </c>
      <c r="H385" s="137" t="n">
        <v>9823.83098499123</v>
      </c>
      <c r="I385" s="137" t="n">
        <v>3.31487744791162</v>
      </c>
      <c r="J385" s="137" t="n">
        <v>97.9627106639429</v>
      </c>
      <c r="K385" s="137" t="n">
        <v>1.13726261775142</v>
      </c>
    </row>
    <row r="386">
      <c r="A386" s="137" t="s">
        <v>298</v>
      </c>
      <c r="B386" s="137" t="s">
        <v>299</v>
      </c>
      <c r="C386" s="137" t="s">
        <v>17</v>
      </c>
      <c r="D386" s="137" t="n">
        <v>95.6808539066611</v>
      </c>
      <c r="E386" s="137" t="n">
        <v>70.8097475711072</v>
      </c>
      <c r="F386" s="137" t="n">
        <v>1.26021808515957</v>
      </c>
      <c r="G386" s="137" t="n">
        <v>68.3751720091181</v>
      </c>
      <c r="H386" s="137" t="n">
        <v>7496.72359048331</v>
      </c>
      <c r="I386" s="137" t="n">
        <v>4.67123177048071</v>
      </c>
      <c r="J386" s="137" t="n">
        <v>98.7397819148404</v>
      </c>
      <c r="K386" s="137" t="n">
        <v>0.872673877445905</v>
      </c>
    </row>
    <row r="387">
      <c r="A387" s="137" t="s">
        <v>300</v>
      </c>
      <c r="B387" s="137" t="s">
        <v>301</v>
      </c>
      <c r="C387" s="137" t="s">
        <v>16</v>
      </c>
      <c r="D387" s="137" t="n">
        <v>140.328464639436</v>
      </c>
      <c r="E387" s="137" t="n">
        <v>69.2017007975901</v>
      </c>
      <c r="F387" s="137" t="n">
        <v>1.10640349680775</v>
      </c>
      <c r="G387" s="137" t="n">
        <v>68.8749242699222</v>
      </c>
      <c r="H387" s="137" t="n">
        <v>12542.9706250976</v>
      </c>
      <c r="I387" s="137" t="n">
        <v>4.64190147552959</v>
      </c>
      <c r="J387" s="137" t="n">
        <v>98.8935965031922</v>
      </c>
      <c r="K387" s="137" t="n">
        <v>0.770560074151524</v>
      </c>
    </row>
    <row r="388">
      <c r="A388" s="137" t="s">
        <v>300</v>
      </c>
      <c r="B388" s="137" t="s">
        <v>301</v>
      </c>
      <c r="C388" s="137" t="s">
        <v>17</v>
      </c>
      <c r="D388" s="137" t="n">
        <v>209.710676947611</v>
      </c>
      <c r="E388" s="137" t="n">
        <v>43.8253054822343</v>
      </c>
      <c r="F388" s="137" t="n">
        <v>2.00816684136069</v>
      </c>
      <c r="G388" s="137" t="n">
        <v>42.1831496953099</v>
      </c>
      <c r="H388" s="137" t="n">
        <v>10233.180452831</v>
      </c>
      <c r="I388" s="137" t="n">
        <v>4.23441233250092</v>
      </c>
      <c r="J388" s="137" t="n">
        <v>97.9918331586393</v>
      </c>
      <c r="K388" s="137" t="n">
        <v>0.864467984236369</v>
      </c>
    </row>
    <row r="389">
      <c r="A389" s="137" t="s">
        <v>302</v>
      </c>
      <c r="B389" s="137" t="s">
        <v>303</v>
      </c>
      <c r="C389" s="137" t="s">
        <v>16</v>
      </c>
      <c r="D389" s="137" t="n">
        <v>26.2294571302002</v>
      </c>
      <c r="E389" s="137" t="n">
        <v>100</v>
      </c>
      <c r="F389" s="137" t="n">
        <v>0.294624680614154</v>
      </c>
      <c r="G389" s="137" t="n">
        <v>100.123254328341</v>
      </c>
      <c r="H389" s="137" t="n">
        <v>8876.43853236888</v>
      </c>
      <c r="I389" s="137" t="n">
        <v>4.48957022853396</v>
      </c>
      <c r="J389" s="137" t="n">
        <v>99.7053753193859</v>
      </c>
      <c r="K389" s="137" t="n">
        <v>0.295859493372789</v>
      </c>
    </row>
    <row r="390">
      <c r="A390" s="137" t="s">
        <v>302</v>
      </c>
      <c r="B390" s="137" t="s">
        <v>303</v>
      </c>
      <c r="C390" s="137" t="s">
        <v>17</v>
      </c>
      <c r="D390" s="137"/>
      <c r="E390" s="137"/>
      <c r="F390" s="137"/>
      <c r="G390" s="137"/>
      <c r="H390" s="137" t="n">
        <v>6114.33532234602</v>
      </c>
      <c r="I390" s="137" t="n">
        <v>5.86451490810877</v>
      </c>
      <c r="J390" s="137" t="n">
        <v>100</v>
      </c>
      <c r="K390" s="137" t="n">
        <v>0</v>
      </c>
    </row>
    <row r="391">
      <c r="A391" s="137" t="s">
        <v>304</v>
      </c>
      <c r="B391" s="137" t="s">
        <v>305</v>
      </c>
      <c r="C391" s="137" t="s">
        <v>16</v>
      </c>
      <c r="D391" s="137" t="n">
        <v>50.6166809848577</v>
      </c>
      <c r="E391" s="137" t="n">
        <v>63.5871133786157</v>
      </c>
      <c r="F391" s="137" t="n">
        <v>0.870555897323491</v>
      </c>
      <c r="G391" s="137" t="n">
        <v>64.9528517314329</v>
      </c>
      <c r="H391" s="137" t="n">
        <v>5763.67751201042</v>
      </c>
      <c r="I391" s="137" t="n">
        <v>8.57923766421906</v>
      </c>
      <c r="J391" s="137" t="n">
        <v>99.1294441026765</v>
      </c>
      <c r="K391" s="137" t="n">
        <v>0.570416677250896</v>
      </c>
    </row>
    <row r="392">
      <c r="A392" s="137" t="s">
        <v>304</v>
      </c>
      <c r="B392" s="137" t="s">
        <v>305</v>
      </c>
      <c r="C392" s="137" t="s">
        <v>17</v>
      </c>
      <c r="D392" s="137" t="n">
        <v>87.1387510559134</v>
      </c>
      <c r="E392" s="137" t="n">
        <v>38.7973316972904</v>
      </c>
      <c r="F392" s="137" t="n">
        <v>5.40569944359578</v>
      </c>
      <c r="G392" s="137" t="n">
        <v>38.3645047505816</v>
      </c>
      <c r="H392" s="137" t="n">
        <v>1524.8404565404</v>
      </c>
      <c r="I392" s="137" t="n">
        <v>7.66124008368557</v>
      </c>
      <c r="J392" s="137" t="n">
        <v>94.5943005564042</v>
      </c>
      <c r="K392" s="137" t="n">
        <v>2.19238348150148</v>
      </c>
    </row>
    <row r="393">
      <c r="A393" s="137" t="s">
        <v>306</v>
      </c>
      <c r="B393" s="137" t="s">
        <v>307</v>
      </c>
      <c r="C393" s="137" t="s">
        <v>16</v>
      </c>
      <c r="D393" s="137" t="n">
        <v>122.517758187599</v>
      </c>
      <c r="E393" s="137" t="n">
        <v>73.3093977524602</v>
      </c>
      <c r="F393" s="137" t="n">
        <v>0.706582195272736</v>
      </c>
      <c r="G393" s="137" t="n">
        <v>74.0186454047715</v>
      </c>
      <c r="H393" s="137" t="n">
        <v>17216.9735292073</v>
      </c>
      <c r="I393" s="137" t="n">
        <v>4.18108028864954</v>
      </c>
      <c r="J393" s="137" t="n">
        <v>99.2934178047273</v>
      </c>
      <c r="K393" s="137" t="n">
        <v>0.526724309803421</v>
      </c>
    </row>
    <row r="394">
      <c r="A394" s="137" t="s">
        <v>306</v>
      </c>
      <c r="B394" s="137" t="s">
        <v>307</v>
      </c>
      <c r="C394" s="137" t="s">
        <v>17</v>
      </c>
      <c r="D394" s="137" t="n">
        <v>18.043375007098</v>
      </c>
      <c r="E394" s="137" t="n">
        <v>99.9999999999998</v>
      </c>
      <c r="F394" s="137" t="n">
        <v>0.163688646679681</v>
      </c>
      <c r="G394" s="137" t="n">
        <v>100.921761937338</v>
      </c>
      <c r="H394" s="137" t="n">
        <v>11004.9416475319</v>
      </c>
      <c r="I394" s="137" t="n">
        <v>5.63777379733191</v>
      </c>
      <c r="J394" s="137" t="n">
        <v>99.8363113533203</v>
      </c>
      <c r="K394" s="137" t="n">
        <v>0.165468319172857</v>
      </c>
    </row>
    <row r="395">
      <c r="A395" s="137" t="s">
        <v>308</v>
      </c>
      <c r="B395" s="137" t="s">
        <v>309</v>
      </c>
      <c r="C395" s="137" t="s">
        <v>16</v>
      </c>
      <c r="D395" s="137" t="n">
        <v>463.272782292366</v>
      </c>
      <c r="E395" s="137" t="n">
        <v>35.2226567737007</v>
      </c>
      <c r="F395" s="137" t="n">
        <v>4.27018953156191</v>
      </c>
      <c r="G395" s="137" t="n">
        <v>33.9130484683136</v>
      </c>
      <c r="H395" s="137" t="n">
        <v>10385.7253445639</v>
      </c>
      <c r="I395" s="137" t="n">
        <v>5.04484240328445</v>
      </c>
      <c r="J395" s="137" t="n">
        <v>95.7298104684381</v>
      </c>
      <c r="K395" s="137" t="n">
        <v>1.51274868135762</v>
      </c>
    </row>
    <row r="396">
      <c r="A396" s="137" t="s">
        <v>308</v>
      </c>
      <c r="B396" s="137" t="s">
        <v>309</v>
      </c>
      <c r="C396" s="137" t="s">
        <v>17</v>
      </c>
      <c r="D396" s="137" t="n">
        <v>372.691135395858</v>
      </c>
      <c r="E396" s="137" t="n">
        <v>40.6703048918389</v>
      </c>
      <c r="F396" s="137" t="n">
        <v>3.94965459291134</v>
      </c>
      <c r="G396" s="137" t="n">
        <v>38.289364375298</v>
      </c>
      <c r="H396" s="137" t="n">
        <v>9063.35261548676</v>
      </c>
      <c r="I396" s="137" t="n">
        <v>4.91280066550453</v>
      </c>
      <c r="J396" s="137" t="n">
        <v>96.0503454070887</v>
      </c>
      <c r="K396" s="137" t="n">
        <v>1.57448433135349</v>
      </c>
    </row>
    <row r="397">
      <c r="A397" s="137" t="s">
        <v>310</v>
      </c>
      <c r="B397" s="137" t="s">
        <v>311</v>
      </c>
      <c r="C397" s="137" t="s">
        <v>16</v>
      </c>
      <c r="D397" s="137" t="n">
        <v>185.61568291989</v>
      </c>
      <c r="E397" s="137" t="n">
        <v>37.4581632142436</v>
      </c>
      <c r="F397" s="137" t="n">
        <v>1.910087509912</v>
      </c>
      <c r="G397" s="137" t="n">
        <v>37.4272184798958</v>
      </c>
      <c r="H397" s="137" t="n">
        <v>9532.03766838866</v>
      </c>
      <c r="I397" s="137" t="n">
        <v>4.40878238004023</v>
      </c>
      <c r="J397" s="137" t="n">
        <v>98.089912490088</v>
      </c>
      <c r="K397" s="137" t="n">
        <v>0.72881360309523</v>
      </c>
    </row>
    <row r="398">
      <c r="A398" s="137" t="s">
        <v>310</v>
      </c>
      <c r="B398" s="137" t="s">
        <v>311</v>
      </c>
      <c r="C398" s="137" t="s">
        <v>17</v>
      </c>
      <c r="D398" s="137" t="n">
        <v>153.089349531362</v>
      </c>
      <c r="E398" s="137" t="n">
        <v>42.5999174834713</v>
      </c>
      <c r="F398" s="137" t="n">
        <v>2.67433375879654</v>
      </c>
      <c r="G398" s="137" t="n">
        <v>41.7291485100701</v>
      </c>
      <c r="H398" s="137" t="n">
        <v>5571.302717383</v>
      </c>
      <c r="I398" s="137" t="n">
        <v>5.58902105728118</v>
      </c>
      <c r="J398" s="137" t="n">
        <v>97.3256662412035</v>
      </c>
      <c r="K398" s="137" t="n">
        <v>1.14664173281631</v>
      </c>
    </row>
    <row r="399">
      <c r="A399" s="137" t="s">
        <v>312</v>
      </c>
      <c r="B399" s="137" t="s">
        <v>313</v>
      </c>
      <c r="C399" s="137" t="s">
        <v>16</v>
      </c>
      <c r="D399" s="137"/>
      <c r="E399" s="137"/>
      <c r="F399" s="137"/>
      <c r="G399" s="137"/>
      <c r="H399" s="137" t="n">
        <v>3404.73574929507</v>
      </c>
      <c r="I399" s="137" t="n">
        <v>3.90686406970324</v>
      </c>
      <c r="J399" s="137" t="n">
        <v>100</v>
      </c>
      <c r="K399" s="137" t="n">
        <v>0</v>
      </c>
    </row>
    <row r="400">
      <c r="A400" s="137" t="s">
        <v>312</v>
      </c>
      <c r="B400" s="137" t="s">
        <v>313</v>
      </c>
      <c r="C400" s="137" t="s">
        <v>17</v>
      </c>
      <c r="D400" s="137" t="n">
        <v>7.46490857411735</v>
      </c>
      <c r="E400" s="137" t="n">
        <v>99.9999999999999</v>
      </c>
      <c r="F400" s="137" t="n">
        <v>0.301740766894262</v>
      </c>
      <c r="G400" s="137" t="n">
        <v>99.0329019802336</v>
      </c>
      <c r="H400" s="137" t="n">
        <v>2466.4827289797</v>
      </c>
      <c r="I400" s="137" t="n">
        <v>5.29952575299013</v>
      </c>
      <c r="J400" s="137" t="n">
        <v>99.6982592331057</v>
      </c>
      <c r="K400" s="137" t="n">
        <v>0.29972703657154</v>
      </c>
    </row>
    <row r="401">
      <c r="A401" s="137" t="s">
        <v>314</v>
      </c>
      <c r="B401" s="137" t="s">
        <v>315</v>
      </c>
      <c r="C401" s="137" t="s">
        <v>16</v>
      </c>
      <c r="D401" s="137" t="n">
        <v>24.846765382777</v>
      </c>
      <c r="E401" s="137" t="n">
        <v>100</v>
      </c>
      <c r="F401" s="137" t="n">
        <v>0.296309959754004</v>
      </c>
      <c r="G401" s="137" t="n">
        <v>99.5326436163404</v>
      </c>
      <c r="H401" s="137" t="n">
        <v>8360.54986570069</v>
      </c>
      <c r="I401" s="137" t="n">
        <v>4.30268274604184</v>
      </c>
      <c r="J401" s="137" t="n">
        <v>99.703690040246</v>
      </c>
      <c r="K401" s="137" t="n">
        <v>0.295801625920391</v>
      </c>
    </row>
    <row r="402">
      <c r="A402" s="137" t="s">
        <v>314</v>
      </c>
      <c r="B402" s="137" t="s">
        <v>315</v>
      </c>
      <c r="C402" s="137" t="s">
        <v>17</v>
      </c>
      <c r="D402" s="137" t="n">
        <v>194.878238677631</v>
      </c>
      <c r="E402" s="137" t="n">
        <v>47.0929000244558</v>
      </c>
      <c r="F402" s="137" t="n">
        <v>3.10297662185209</v>
      </c>
      <c r="G402" s="137" t="n">
        <v>44.9868098290969</v>
      </c>
      <c r="H402" s="137" t="n">
        <v>6085.48614773896</v>
      </c>
      <c r="I402" s="137" t="n">
        <v>5.62932588235873</v>
      </c>
      <c r="J402" s="137" t="n">
        <v>96.8970233781479</v>
      </c>
      <c r="K402" s="137" t="n">
        <v>1.44063268741106</v>
      </c>
    </row>
    <row r="403">
      <c r="A403" s="137" t="s">
        <v>316</v>
      </c>
      <c r="B403" s="137" t="s">
        <v>317</v>
      </c>
      <c r="C403" s="137" t="s">
        <v>16</v>
      </c>
      <c r="D403" s="137" t="n">
        <v>375.728739357057</v>
      </c>
      <c r="E403" s="137" t="n">
        <v>55.2178550154105</v>
      </c>
      <c r="F403" s="137" t="n">
        <v>4.10098019814128</v>
      </c>
      <c r="G403" s="137" t="n">
        <v>54.3452845897251</v>
      </c>
      <c r="H403" s="137" t="n">
        <v>8786.19648835685</v>
      </c>
      <c r="I403" s="137" t="n">
        <v>5.25235448391385</v>
      </c>
      <c r="J403" s="137" t="n">
        <v>95.8990198018587</v>
      </c>
      <c r="K403" s="137" t="n">
        <v>2.32399597436235</v>
      </c>
    </row>
    <row r="404">
      <c r="A404" s="137" t="s">
        <v>316</v>
      </c>
      <c r="B404" s="137" t="s">
        <v>317</v>
      </c>
      <c r="C404" s="137" t="s">
        <v>17</v>
      </c>
      <c r="D404" s="137" t="n">
        <v>132.110620925197</v>
      </c>
      <c r="E404" s="137" t="n">
        <v>47.5996418529313</v>
      </c>
      <c r="F404" s="137" t="n">
        <v>1.66742873983604</v>
      </c>
      <c r="G404" s="137" t="n">
        <v>47.7447857003688</v>
      </c>
      <c r="H404" s="137" t="n">
        <v>7790.90388452154</v>
      </c>
      <c r="I404" s="137" t="n">
        <v>5.49453671762525</v>
      </c>
      <c r="J404" s="137" t="n">
        <v>98.332571260164</v>
      </c>
      <c r="K404" s="137" t="n">
        <v>0.809609947486033</v>
      </c>
    </row>
    <row r="405">
      <c r="A405" s="137" t="s">
        <v>318</v>
      </c>
      <c r="B405" s="137" t="s">
        <v>319</v>
      </c>
      <c r="C405" s="137" t="s">
        <v>16</v>
      </c>
      <c r="D405" s="137" t="n">
        <v>145.420677799609</v>
      </c>
      <c r="E405" s="137" t="n">
        <v>99.9999999999998</v>
      </c>
      <c r="F405" s="137" t="n">
        <v>0.775997632628374</v>
      </c>
      <c r="G405" s="137" t="n">
        <v>98.541535191787</v>
      </c>
      <c r="H405" s="137" t="n">
        <v>18594.4145594621</v>
      </c>
      <c r="I405" s="137" t="n">
        <v>5.84408443424935</v>
      </c>
      <c r="J405" s="137" t="n">
        <v>99.2240023673716</v>
      </c>
      <c r="K405" s="137" t="n">
        <v>0.770660285817474</v>
      </c>
    </row>
    <row r="406">
      <c r="A406" s="137" t="s">
        <v>318</v>
      </c>
      <c r="B406" s="137" t="s">
        <v>319</v>
      </c>
      <c r="C406" s="137" t="s">
        <v>17</v>
      </c>
      <c r="D406" s="137" t="n">
        <v>52.9827009283882</v>
      </c>
      <c r="E406" s="137" t="n">
        <v>100</v>
      </c>
      <c r="F406" s="137" t="n">
        <v>0.327093385149767</v>
      </c>
      <c r="G406" s="137" t="n">
        <v>100.438026804569</v>
      </c>
      <c r="H406" s="137" t="n">
        <v>16145.0522743521</v>
      </c>
      <c r="I406" s="137" t="n">
        <v>6.26251017813685</v>
      </c>
      <c r="J406" s="137" t="n">
        <v>99.6729066148502</v>
      </c>
      <c r="K406" s="137" t="n">
        <v>0.329604255569838</v>
      </c>
    </row>
    <row r="407">
      <c r="A407" s="137" t="s">
        <v>320</v>
      </c>
      <c r="B407" s="137" t="s">
        <v>321</v>
      </c>
      <c r="C407" s="137" t="s">
        <v>16</v>
      </c>
      <c r="D407" s="137" t="n">
        <v>390.636631478645</v>
      </c>
      <c r="E407" s="137" t="n">
        <v>47.4496063089844</v>
      </c>
      <c r="F407" s="137" t="n">
        <v>2.29283236245876</v>
      </c>
      <c r="G407" s="137" t="n">
        <v>48.6138512153667</v>
      </c>
      <c r="H407" s="137" t="n">
        <v>16646.659154932</v>
      </c>
      <c r="I407" s="137" t="n">
        <v>6.07761202814123</v>
      </c>
      <c r="J407" s="137" t="n">
        <v>97.7071676375412</v>
      </c>
      <c r="K407" s="137" t="n">
        <v>1.14079052771069</v>
      </c>
    </row>
    <row r="408">
      <c r="A408" s="137" t="s">
        <v>320</v>
      </c>
      <c r="B408" s="137" t="s">
        <v>321</v>
      </c>
      <c r="C408" s="137" t="s">
        <v>17</v>
      </c>
      <c r="D408" s="137" t="n">
        <v>523.743646766111</v>
      </c>
      <c r="E408" s="137" t="n">
        <v>41.7565374798139</v>
      </c>
      <c r="F408" s="137" t="n">
        <v>3.14930499482702</v>
      </c>
      <c r="G408" s="137" t="n">
        <v>41.2814635962491</v>
      </c>
      <c r="H408" s="137" t="n">
        <v>16106.70807596</v>
      </c>
      <c r="I408" s="137" t="n">
        <v>5.44030881750701</v>
      </c>
      <c r="J408" s="137" t="n">
        <v>96.850695005173</v>
      </c>
      <c r="K408" s="137" t="n">
        <v>1.34235401708262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632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38" t="s">
        <v>104</v>
      </c>
      <c r="B419" s="138" t="s">
        <v>105</v>
      </c>
      <c r="C419" s="138" t="s">
        <v>16</v>
      </c>
      <c r="D419" s="138" t="n">
        <v>14.6988404784086</v>
      </c>
      <c r="E419" s="138"/>
      <c r="F419" s="138" t="n">
        <v>19.4362017804154</v>
      </c>
      <c r="G419" s="138"/>
      <c r="H419" s="138" t="n">
        <v>60.9272548074496</v>
      </c>
      <c r="I419" s="138"/>
      <c r="J419" s="138" t="n">
        <v>80.5637982195846</v>
      </c>
      <c r="K419" s="138"/>
    </row>
    <row r="420">
      <c r="A420" s="138" t="s">
        <v>104</v>
      </c>
      <c r="B420" s="138" t="s">
        <v>105</v>
      </c>
      <c r="C420" s="138" t="s">
        <v>17</v>
      </c>
      <c r="D420" s="138"/>
      <c r="E420" s="138"/>
      <c r="F420" s="138"/>
      <c r="G420" s="138"/>
      <c r="H420" s="138" t="n">
        <v>31.2231592568717</v>
      </c>
      <c r="I420" s="138"/>
      <c r="J420" s="138" t="n">
        <v>100</v>
      </c>
      <c r="K420" s="138"/>
    </row>
    <row r="421">
      <c r="A421" s="138" t="s">
        <v>106</v>
      </c>
      <c r="B421" s="138" t="s">
        <v>107</v>
      </c>
      <c r="C421" s="138" t="s">
        <v>16</v>
      </c>
      <c r="D421" s="138" t="n">
        <v>30.7900771932062</v>
      </c>
      <c r="E421" s="138"/>
      <c r="F421" s="138" t="n">
        <v>17.0504387245032</v>
      </c>
      <c r="G421" s="138"/>
      <c r="H421" s="138" t="n">
        <v>149.79223913721</v>
      </c>
      <c r="I421" s="138"/>
      <c r="J421" s="138" t="n">
        <v>82.9495612754968</v>
      </c>
      <c r="K421" s="138"/>
    </row>
    <row r="422">
      <c r="A422" s="138" t="s">
        <v>106</v>
      </c>
      <c r="B422" s="138" t="s">
        <v>107</v>
      </c>
      <c r="C422" s="138" t="s">
        <v>17</v>
      </c>
      <c r="D422" s="138"/>
      <c r="E422" s="138"/>
      <c r="F422" s="138"/>
      <c r="G422" s="138"/>
      <c r="H422" s="138" t="n">
        <v>74.1322077571492</v>
      </c>
      <c r="I422" s="138"/>
      <c r="J422" s="138" t="n">
        <v>100</v>
      </c>
      <c r="K422" s="138"/>
    </row>
    <row r="423">
      <c r="A423" s="138" t="s">
        <v>108</v>
      </c>
      <c r="B423" s="138" t="s">
        <v>109</v>
      </c>
      <c r="C423" s="138" t="s">
        <v>16</v>
      </c>
      <c r="D423" s="138" t="n">
        <v>17.9800276907038</v>
      </c>
      <c r="E423" s="138"/>
      <c r="F423" s="138" t="n">
        <v>12.1550286302696</v>
      </c>
      <c r="G423" s="138"/>
      <c r="H423" s="138" t="n">
        <v>129.94251727088</v>
      </c>
      <c r="I423" s="138"/>
      <c r="J423" s="138" t="n">
        <v>87.8449713697304</v>
      </c>
      <c r="K423" s="138"/>
    </row>
    <row r="424">
      <c r="A424" s="138" t="s">
        <v>108</v>
      </c>
      <c r="B424" s="138" t="s">
        <v>109</v>
      </c>
      <c r="C424" s="138" t="s">
        <v>17</v>
      </c>
      <c r="D424" s="138" t="n">
        <v>4.2962962962963</v>
      </c>
      <c r="E424" s="138"/>
      <c r="F424" s="138" t="n">
        <v>6.95537040395225</v>
      </c>
      <c r="G424" s="138"/>
      <c r="H424" s="138" t="n">
        <v>57.4731860860512</v>
      </c>
      <c r="I424" s="138"/>
      <c r="J424" s="138" t="n">
        <v>93.0446295960477</v>
      </c>
      <c r="K424" s="138"/>
    </row>
    <row r="425">
      <c r="A425" s="138" t="s">
        <v>110</v>
      </c>
      <c r="B425" s="138" t="s">
        <v>111</v>
      </c>
      <c r="C425" s="138" t="s">
        <v>16</v>
      </c>
      <c r="D425" s="138" t="n">
        <v>8</v>
      </c>
      <c r="E425" s="138"/>
      <c r="F425" s="138" t="n">
        <v>22.2222222222222</v>
      </c>
      <c r="G425" s="138"/>
      <c r="H425" s="138" t="n">
        <v>28</v>
      </c>
      <c r="I425" s="138"/>
      <c r="J425" s="138" t="n">
        <v>77.7777777777778</v>
      </c>
      <c r="K425" s="138"/>
    </row>
    <row r="426">
      <c r="A426" s="138" t="s">
        <v>110</v>
      </c>
      <c r="B426" s="138" t="s">
        <v>111</v>
      </c>
      <c r="C426" s="138" t="s">
        <v>17</v>
      </c>
      <c r="D426" s="138" t="n">
        <v>2</v>
      </c>
      <c r="E426" s="138"/>
      <c r="F426" s="138" t="n">
        <v>22.2222222222222</v>
      </c>
      <c r="G426" s="138"/>
      <c r="H426" s="138" t="n">
        <v>7</v>
      </c>
      <c r="I426" s="138"/>
      <c r="J426" s="138" t="n">
        <v>77.7777777777778</v>
      </c>
      <c r="K426" s="138"/>
    </row>
    <row r="427">
      <c r="A427" s="138" t="s">
        <v>112</v>
      </c>
      <c r="B427" s="138" t="s">
        <v>113</v>
      </c>
      <c r="C427" s="138" t="s">
        <v>16</v>
      </c>
      <c r="D427" s="138" t="n">
        <v>55.4092495491902</v>
      </c>
      <c r="E427" s="138"/>
      <c r="F427" s="138" t="n">
        <v>3.71084014375422</v>
      </c>
      <c r="G427" s="138"/>
      <c r="H427" s="138" t="n">
        <v>1437.76338529067</v>
      </c>
      <c r="I427" s="138"/>
      <c r="J427" s="138" t="n">
        <v>96.2891598562458</v>
      </c>
      <c r="K427" s="138"/>
    </row>
    <row r="428">
      <c r="A428" s="138" t="s">
        <v>112</v>
      </c>
      <c r="B428" s="138" t="s">
        <v>113</v>
      </c>
      <c r="C428" s="138" t="s">
        <v>17</v>
      </c>
      <c r="D428" s="138" t="n">
        <v>19.4680063440521</v>
      </c>
      <c r="E428" s="138"/>
      <c r="F428" s="138" t="n">
        <v>3.37149383531348</v>
      </c>
      <c r="G428" s="138"/>
      <c r="H428" s="138" t="n">
        <v>557.961681948464</v>
      </c>
      <c r="I428" s="138"/>
      <c r="J428" s="138" t="n">
        <v>96.6285061646865</v>
      </c>
      <c r="K428" s="138"/>
    </row>
    <row r="429">
      <c r="A429" s="138" t="s">
        <v>124</v>
      </c>
      <c r="B429" s="138" t="s">
        <v>125</v>
      </c>
      <c r="C429" s="138" t="s">
        <v>16</v>
      </c>
      <c r="D429" s="138" t="n">
        <v>37.107183325616</v>
      </c>
      <c r="E429" s="138"/>
      <c r="F429" s="138" t="n">
        <v>5.76516974060517</v>
      </c>
      <c r="G429" s="138"/>
      <c r="H429" s="138" t="n">
        <v>606.537062987951</v>
      </c>
      <c r="I429" s="138"/>
      <c r="J429" s="138" t="n">
        <v>94.2348302593948</v>
      </c>
      <c r="K429" s="138"/>
    </row>
    <row r="430">
      <c r="A430" s="138" t="s">
        <v>124</v>
      </c>
      <c r="B430" s="138" t="s">
        <v>125</v>
      </c>
      <c r="C430" s="138" t="s">
        <v>17</v>
      </c>
      <c r="D430" s="138" t="n">
        <v>19.9941407593628</v>
      </c>
      <c r="E430" s="138"/>
      <c r="F430" s="138" t="n">
        <v>6.96790094002109</v>
      </c>
      <c r="G430" s="138"/>
      <c r="H430" s="138" t="n">
        <v>266.952257179845</v>
      </c>
      <c r="I430" s="138"/>
      <c r="J430" s="138" t="n">
        <v>93.0320990599789</v>
      </c>
      <c r="K430" s="138"/>
    </row>
    <row r="431">
      <c r="A431" s="138" t="s">
        <v>140</v>
      </c>
      <c r="B431" s="138" t="s">
        <v>141</v>
      </c>
      <c r="C431" s="138" t="s">
        <v>16</v>
      </c>
      <c r="D431" s="138" t="n">
        <v>32.5027950622617</v>
      </c>
      <c r="E431" s="138"/>
      <c r="F431" s="138" t="n">
        <v>2.30894599919066</v>
      </c>
      <c r="G431" s="138"/>
      <c r="H431" s="138" t="n">
        <v>1375.18690723717</v>
      </c>
      <c r="I431" s="138"/>
      <c r="J431" s="138" t="n">
        <v>97.6910540008093</v>
      </c>
      <c r="K431" s="138"/>
    </row>
    <row r="432">
      <c r="A432" s="138" t="s">
        <v>140</v>
      </c>
      <c r="B432" s="138" t="s">
        <v>141</v>
      </c>
      <c r="C432" s="138" t="s">
        <v>17</v>
      </c>
      <c r="D432" s="138" t="n">
        <v>39.1148019414742</v>
      </c>
      <c r="E432" s="138"/>
      <c r="F432" s="138" t="n">
        <v>5.78306897266781</v>
      </c>
      <c r="G432" s="138"/>
      <c r="H432" s="138" t="n">
        <v>637.252748339186</v>
      </c>
      <c r="I432" s="138"/>
      <c r="J432" s="138" t="n">
        <v>94.2169310273322</v>
      </c>
      <c r="K432" s="138"/>
    </row>
    <row r="433">
      <c r="A433" s="138" t="s">
        <v>142</v>
      </c>
      <c r="B433" s="138" t="s">
        <v>143</v>
      </c>
      <c r="C433" s="138" t="s">
        <v>16</v>
      </c>
      <c r="D433" s="138" t="n">
        <v>146.461825436098</v>
      </c>
      <c r="E433" s="138"/>
      <c r="F433" s="138" t="n">
        <v>20.0128755440876</v>
      </c>
      <c r="G433" s="138"/>
      <c r="H433" s="138" t="n">
        <v>585.376161131341</v>
      </c>
      <c r="I433" s="138"/>
      <c r="J433" s="138" t="n">
        <v>79.9871244559124</v>
      </c>
      <c r="K433" s="138"/>
    </row>
    <row r="434">
      <c r="A434" s="138" t="s">
        <v>142</v>
      </c>
      <c r="B434" s="138" t="s">
        <v>143</v>
      </c>
      <c r="C434" s="138" t="s">
        <v>17</v>
      </c>
      <c r="D434" s="138" t="n">
        <v>41.0315112588151</v>
      </c>
      <c r="E434" s="138"/>
      <c r="F434" s="138" t="n">
        <v>21.098851930095</v>
      </c>
      <c r="G434" s="138"/>
      <c r="H434" s="138" t="n">
        <v>153.441208843498</v>
      </c>
      <c r="I434" s="138"/>
      <c r="J434" s="138" t="n">
        <v>78.901148069905</v>
      </c>
      <c r="K434" s="13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633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39" t="s">
        <v>14</v>
      </c>
      <c r="B445" s="139" t="s">
        <v>15</v>
      </c>
      <c r="C445" s="139" t="s">
        <v>16</v>
      </c>
      <c r="D445" s="139" t="n">
        <v>342.949998735485</v>
      </c>
      <c r="E445" s="139"/>
      <c r="F445" s="139" t="n">
        <v>7.27131937399967</v>
      </c>
      <c r="G445" s="139"/>
      <c r="H445" s="139" t="n">
        <v>4373.52552786267</v>
      </c>
      <c r="I445" s="139"/>
      <c r="J445" s="139" t="n">
        <v>92.7286806260003</v>
      </c>
      <c r="K445" s="139"/>
    </row>
    <row r="446">
      <c r="A446" s="139" t="s">
        <v>14</v>
      </c>
      <c r="B446" s="139" t="s">
        <v>15</v>
      </c>
      <c r="C446" s="139" t="s">
        <v>17</v>
      </c>
      <c r="D446" s="139" t="n">
        <v>125.9047566</v>
      </c>
      <c r="E446" s="139"/>
      <c r="F446" s="139" t="n">
        <v>6.58724649497623</v>
      </c>
      <c r="G446" s="139"/>
      <c r="H446" s="139" t="n">
        <v>1785.43644941107</v>
      </c>
      <c r="I446" s="139"/>
      <c r="J446" s="139" t="n">
        <v>93.4127535050238</v>
      </c>
      <c r="K446" s="13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634</v>
      </c>
    </row>
    <row r="9">
      <c r="A9" t="s">
        <v>3</v>
      </c>
    </row>
    <row r="10">
      <c r="A10" t="s">
        <v>4</v>
      </c>
    </row>
    <row r="11">
      <c r="A11" t="s">
        <v>635</v>
      </c>
    </row>
    <row r="12">
      <c r="A12" s="3" t="s">
        <v>6</v>
      </c>
    </row>
    <row r="13">
      <c r="A13" s="3" t="s">
        <v>7</v>
      </c>
    </row>
    <row r="15">
      <c r="A15" s="4" t="s">
        <v>636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40" t="s">
        <v>14</v>
      </c>
      <c r="B17" s="140" t="s">
        <v>15</v>
      </c>
      <c r="C17" s="140" t="s">
        <v>16</v>
      </c>
      <c r="D17" s="140" t="n">
        <v>115091.596519883</v>
      </c>
      <c r="E17" s="140" t="n">
        <v>2.45428877540396</v>
      </c>
      <c r="F17" s="140" t="n">
        <v>7.80651369249953</v>
      </c>
      <c r="G17" s="140" t="n">
        <v>2.35149188915996</v>
      </c>
      <c r="H17" s="140" t="n">
        <v>1359210.5190386</v>
      </c>
      <c r="I17" s="140" t="n">
        <v>0.527810819283878</v>
      </c>
      <c r="J17" s="140" t="n">
        <v>92.1934863075005</v>
      </c>
      <c r="K17" s="140" t="n">
        <v>0.199113347002644</v>
      </c>
    </row>
    <row r="18">
      <c r="A18" s="140" t="s">
        <v>14</v>
      </c>
      <c r="B18" s="140" t="s">
        <v>15</v>
      </c>
      <c r="C18" s="140" t="s">
        <v>17</v>
      </c>
      <c r="D18" s="140" t="n">
        <v>65065.0718116235</v>
      </c>
      <c r="E18" s="140" t="n">
        <v>3.1593618465247</v>
      </c>
      <c r="F18" s="140" t="n">
        <v>6.59037843775237</v>
      </c>
      <c r="G18" s="140" t="n">
        <v>3.04141738738616</v>
      </c>
      <c r="H18" s="140" t="n">
        <v>922208.609452328</v>
      </c>
      <c r="I18" s="140" t="n">
        <v>0.640591090815171</v>
      </c>
      <c r="J18" s="140" t="n">
        <v>93.4096215622476</v>
      </c>
      <c r="K18" s="140" t="n">
        <v>0.214582729646085</v>
      </c>
    </row>
    <row r="19">
      <c r="A19" s="140" t="s">
        <v>14</v>
      </c>
      <c r="B19" s="140" t="s">
        <v>18</v>
      </c>
      <c r="C19" s="140" t="s">
        <v>16</v>
      </c>
      <c r="D19" s="140" t="n">
        <v>1764.31864940413</v>
      </c>
      <c r="E19" s="140"/>
      <c r="F19" s="140" t="n">
        <v>37.4075650229585</v>
      </c>
      <c r="G19" s="140"/>
      <c r="H19" s="140" t="n">
        <v>2952.15687719403</v>
      </c>
      <c r="I19" s="140"/>
      <c r="J19" s="140" t="n">
        <v>62.5924349770415</v>
      </c>
      <c r="K19" s="140"/>
    </row>
    <row r="20">
      <c r="A20" s="140" t="s">
        <v>14</v>
      </c>
      <c r="B20" s="140" t="s">
        <v>18</v>
      </c>
      <c r="C20" s="140" t="s">
        <v>17</v>
      </c>
      <c r="D20" s="140" t="n">
        <v>751.516250924222</v>
      </c>
      <c r="E20" s="140"/>
      <c r="F20" s="140" t="n">
        <v>39.318790834454</v>
      </c>
      <c r="G20" s="140"/>
      <c r="H20" s="140" t="n">
        <v>1159.82495508684</v>
      </c>
      <c r="I20" s="140"/>
      <c r="J20" s="140" t="n">
        <v>60.681209165546</v>
      </c>
      <c r="K20" s="140"/>
    </row>
    <row r="21">
      <c r="A21" s="140" t="s">
        <v>14</v>
      </c>
      <c r="B21" s="140" t="s">
        <v>19</v>
      </c>
      <c r="C21" s="140" t="s">
        <v>16</v>
      </c>
      <c r="D21" s="140" t="n">
        <v>113327.277870479</v>
      </c>
      <c r="E21" s="140" t="n">
        <v>2.4800091894533</v>
      </c>
      <c r="F21" s="140" t="n">
        <v>7.71151233268858</v>
      </c>
      <c r="G21" s="140" t="n">
        <v>2.3800875903961</v>
      </c>
      <c r="H21" s="140" t="n">
        <v>1356258.3621614</v>
      </c>
      <c r="I21" s="140" t="n">
        <v>0.527290968494928</v>
      </c>
      <c r="J21" s="140" t="n">
        <v>92.2884876673114</v>
      </c>
      <c r="K21" s="140" t="n">
        <v>0.19887718685328</v>
      </c>
    </row>
    <row r="22">
      <c r="A22" s="140" t="s">
        <v>14</v>
      </c>
      <c r="B22" s="140" t="s">
        <v>19</v>
      </c>
      <c r="C22" s="140" t="s">
        <v>17</v>
      </c>
      <c r="D22" s="140" t="n">
        <v>64313.5555606993</v>
      </c>
      <c r="E22" s="140" t="n">
        <v>3.18744618833056</v>
      </c>
      <c r="F22" s="140" t="n">
        <v>6.52689401108201</v>
      </c>
      <c r="G22" s="140" t="n">
        <v>3.07061678024892</v>
      </c>
      <c r="H22" s="140" t="n">
        <v>921048.784497241</v>
      </c>
      <c r="I22" s="140" t="n">
        <v>0.640681966109963</v>
      </c>
      <c r="J22" s="140" t="n">
        <v>93.473105988918</v>
      </c>
      <c r="K22" s="140" t="n">
        <v>0.214410231277761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41" t="s">
        <v>14</v>
      </c>
      <c r="B33" s="141" t="s">
        <v>15</v>
      </c>
      <c r="C33" s="141" t="s">
        <v>16</v>
      </c>
      <c r="D33" s="141" t="n">
        <v>115091.596519883</v>
      </c>
      <c r="E33" s="141" t="n">
        <v>2.45428877540396</v>
      </c>
      <c r="F33" s="141" t="n">
        <v>7.80651369249953</v>
      </c>
      <c r="G33" s="141" t="n">
        <v>2.35149188915996</v>
      </c>
      <c r="H33" s="141" t="n">
        <v>1359210.5190386</v>
      </c>
      <c r="I33" s="141" t="n">
        <v>0.527810819283878</v>
      </c>
      <c r="J33" s="141" t="n">
        <v>92.1934863075005</v>
      </c>
      <c r="K33" s="141" t="n">
        <v>0.199113347002644</v>
      </c>
    </row>
    <row r="34">
      <c r="A34" s="141" t="s">
        <v>14</v>
      </c>
      <c r="B34" s="141" t="s">
        <v>15</v>
      </c>
      <c r="C34" s="141" t="s">
        <v>17</v>
      </c>
      <c r="D34" s="141" t="n">
        <v>65065.0718116235</v>
      </c>
      <c r="E34" s="141" t="n">
        <v>3.1593618465247</v>
      </c>
      <c r="F34" s="141" t="n">
        <v>6.59037843775237</v>
      </c>
      <c r="G34" s="141" t="n">
        <v>3.04141738738616</v>
      </c>
      <c r="H34" s="141" t="n">
        <v>922208.609452328</v>
      </c>
      <c r="I34" s="141" t="n">
        <v>0.640591090815171</v>
      </c>
      <c r="J34" s="141" t="n">
        <v>93.4096215622476</v>
      </c>
      <c r="K34" s="141" t="n">
        <v>0.214582729646085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638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42" t="s">
        <v>14</v>
      </c>
      <c r="B45" s="142" t="s">
        <v>15</v>
      </c>
      <c r="C45" s="142" t="s">
        <v>16</v>
      </c>
      <c r="D45" s="142" t="n">
        <v>113327.277870479</v>
      </c>
      <c r="E45" s="142" t="n">
        <v>2.4800091894533</v>
      </c>
      <c r="F45" s="142" t="n">
        <v>7.71151233268858</v>
      </c>
      <c r="G45" s="142" t="n">
        <v>2.3800875903961</v>
      </c>
      <c r="H45" s="142" t="n">
        <v>1356258.3621614</v>
      </c>
      <c r="I45" s="142" t="n">
        <v>0.527290968494928</v>
      </c>
      <c r="J45" s="142" t="n">
        <v>92.2884876673114</v>
      </c>
      <c r="K45" s="142" t="n">
        <v>0.19887718685328</v>
      </c>
    </row>
    <row r="46">
      <c r="A46" s="142" t="s">
        <v>14</v>
      </c>
      <c r="B46" s="142" t="s">
        <v>15</v>
      </c>
      <c r="C46" s="142" t="s">
        <v>17</v>
      </c>
      <c r="D46" s="142" t="n">
        <v>64313.5555606993</v>
      </c>
      <c r="E46" s="142" t="n">
        <v>3.18744618833056</v>
      </c>
      <c r="F46" s="142" t="n">
        <v>6.52689401108201</v>
      </c>
      <c r="G46" s="142" t="n">
        <v>3.07061678024892</v>
      </c>
      <c r="H46" s="142" t="n">
        <v>921048.784497241</v>
      </c>
      <c r="I46" s="142" t="n">
        <v>0.640681966109963</v>
      </c>
      <c r="J46" s="142" t="n">
        <v>93.473105988918</v>
      </c>
      <c r="K46" s="142" t="n">
        <v>0.214410231277761</v>
      </c>
    </row>
    <row r="47">
      <c r="A47" s="142" t="s">
        <v>28</v>
      </c>
      <c r="B47" s="142" t="s">
        <v>29</v>
      </c>
      <c r="C47" s="142" t="s">
        <v>16</v>
      </c>
      <c r="D47" s="142" t="n">
        <v>188.28288440049</v>
      </c>
      <c r="E47" s="142" t="n">
        <v>12.6774268152897</v>
      </c>
      <c r="F47" s="142" t="n">
        <v>12.7373234545093</v>
      </c>
      <c r="G47" s="142" t="n">
        <v>11.585048674647</v>
      </c>
      <c r="H47" s="142" t="n">
        <v>1289.91530278485</v>
      </c>
      <c r="I47" s="142" t="n">
        <v>3.99436069288921</v>
      </c>
      <c r="J47" s="142" t="n">
        <v>87.2626765454907</v>
      </c>
      <c r="K47" s="142" t="n">
        <v>1.69101519741133</v>
      </c>
    </row>
    <row r="48">
      <c r="A48" s="142" t="s">
        <v>28</v>
      </c>
      <c r="B48" s="142" t="s">
        <v>29</v>
      </c>
      <c r="C48" s="142" t="s">
        <v>17</v>
      </c>
      <c r="D48" s="142" t="n">
        <v>101.187180610019</v>
      </c>
      <c r="E48" s="142" t="n">
        <v>18.9741035084954</v>
      </c>
      <c r="F48" s="142" t="n">
        <v>14.4646279974642</v>
      </c>
      <c r="G48" s="142" t="n">
        <v>17.3715048416161</v>
      </c>
      <c r="H48" s="142" t="n">
        <v>598.36195834992</v>
      </c>
      <c r="I48" s="142" t="n">
        <v>6.06981575596928</v>
      </c>
      <c r="J48" s="142" t="n">
        <v>85.5353720025358</v>
      </c>
      <c r="K48" s="142" t="n">
        <v>2.93764263143296</v>
      </c>
    </row>
    <row r="49">
      <c r="A49" s="142" t="s">
        <v>30</v>
      </c>
      <c r="B49" s="142" t="s">
        <v>31</v>
      </c>
      <c r="C49" s="142" t="s">
        <v>16</v>
      </c>
      <c r="D49" s="142" t="n">
        <v>802.798117314907</v>
      </c>
      <c r="E49" s="142" t="n">
        <v>15.0187083635874</v>
      </c>
      <c r="F49" s="142" t="n">
        <v>7.5625524715756</v>
      </c>
      <c r="G49" s="142" t="n">
        <v>14.5890203285005</v>
      </c>
      <c r="H49" s="142" t="n">
        <v>9812.64052370321</v>
      </c>
      <c r="I49" s="142" t="n">
        <v>3.71067893863448</v>
      </c>
      <c r="J49" s="142" t="n">
        <v>92.4374475284244</v>
      </c>
      <c r="K49" s="142" t="n">
        <v>1.19356640293688</v>
      </c>
    </row>
    <row r="50">
      <c r="A50" s="142" t="s">
        <v>30</v>
      </c>
      <c r="B50" s="142" t="s">
        <v>31</v>
      </c>
      <c r="C50" s="142" t="s">
        <v>17</v>
      </c>
      <c r="D50" s="142" t="n">
        <v>511.878397686533</v>
      </c>
      <c r="E50" s="142" t="n">
        <v>21.1224573792964</v>
      </c>
      <c r="F50" s="142" t="n">
        <v>8.17517385354235</v>
      </c>
      <c r="G50" s="142" t="n">
        <v>20.1211557410147</v>
      </c>
      <c r="H50" s="142" t="n">
        <v>5749.49789665041</v>
      </c>
      <c r="I50" s="142" t="n">
        <v>4.87322218804519</v>
      </c>
      <c r="J50" s="142" t="n">
        <v>91.8248261464577</v>
      </c>
      <c r="K50" s="142" t="n">
        <v>1.79138859522189</v>
      </c>
    </row>
    <row r="51">
      <c r="A51" s="142" t="s">
        <v>32</v>
      </c>
      <c r="B51" s="142" t="s">
        <v>33</v>
      </c>
      <c r="C51" s="142" t="s">
        <v>16</v>
      </c>
      <c r="D51" s="142" t="n">
        <v>323.468313869395</v>
      </c>
      <c r="E51" s="142" t="n">
        <v>14.7302924372613</v>
      </c>
      <c r="F51" s="142" t="n">
        <v>21.8875818300741</v>
      </c>
      <c r="G51" s="142" t="n">
        <v>13.5531639081041</v>
      </c>
      <c r="H51" s="142" t="n">
        <v>1154.39395698659</v>
      </c>
      <c r="I51" s="142" t="n">
        <v>5.80462798843657</v>
      </c>
      <c r="J51" s="142" t="n">
        <v>78.1124181699259</v>
      </c>
      <c r="K51" s="142" t="n">
        <v>3.79768020303393</v>
      </c>
    </row>
    <row r="52">
      <c r="A52" s="142" t="s">
        <v>32</v>
      </c>
      <c r="B52" s="142" t="s">
        <v>33</v>
      </c>
      <c r="C52" s="142" t="s">
        <v>17</v>
      </c>
      <c r="D52" s="142" t="n">
        <v>131.010380013385</v>
      </c>
      <c r="E52" s="142" t="n">
        <v>21.2544198094458</v>
      </c>
      <c r="F52" s="142" t="n">
        <v>14.5659488992968</v>
      </c>
      <c r="G52" s="142" t="n">
        <v>20.3070320266798</v>
      </c>
      <c r="H52" s="142" t="n">
        <v>768.418698855005</v>
      </c>
      <c r="I52" s="142" t="n">
        <v>6.35335368620323</v>
      </c>
      <c r="J52" s="142" t="n">
        <v>85.4340511007032</v>
      </c>
      <c r="K52" s="142" t="n">
        <v>3.46221661019381</v>
      </c>
    </row>
    <row r="53">
      <c r="A53" s="142" t="s">
        <v>34</v>
      </c>
      <c r="B53" s="142" t="s">
        <v>35</v>
      </c>
      <c r="C53" s="142" t="s">
        <v>16</v>
      </c>
      <c r="D53" s="142" t="n">
        <v>1490.28522384383</v>
      </c>
      <c r="E53" s="142" t="n">
        <v>20.1959420390464</v>
      </c>
      <c r="F53" s="142" t="n">
        <v>7.23709826860807</v>
      </c>
      <c r="G53" s="142" t="n">
        <v>18.8835606742406</v>
      </c>
      <c r="H53" s="142" t="n">
        <v>19102.0180520167</v>
      </c>
      <c r="I53" s="142" t="n">
        <v>4.27603154082645</v>
      </c>
      <c r="J53" s="142" t="n">
        <v>92.7629017313919</v>
      </c>
      <c r="K53" s="142" t="n">
        <v>1.47324179936099</v>
      </c>
    </row>
    <row r="54">
      <c r="A54" s="142" t="s">
        <v>34</v>
      </c>
      <c r="B54" s="142" t="s">
        <v>35</v>
      </c>
      <c r="C54" s="142" t="s">
        <v>17</v>
      </c>
      <c r="D54" s="142" t="n">
        <v>633.075294688867</v>
      </c>
      <c r="E54" s="142" t="n">
        <v>26.5435265754359</v>
      </c>
      <c r="F54" s="142" t="n">
        <v>5.40453623350828</v>
      </c>
      <c r="G54" s="142" t="n">
        <v>24.9970510739991</v>
      </c>
      <c r="H54" s="142" t="n">
        <v>11080.701194842</v>
      </c>
      <c r="I54" s="142" t="n">
        <v>6.36313865740077</v>
      </c>
      <c r="J54" s="142" t="n">
        <v>94.5954637664917</v>
      </c>
      <c r="K54" s="142" t="n">
        <v>1.4281601134043</v>
      </c>
    </row>
    <row r="55">
      <c r="A55" s="142" t="s">
        <v>36</v>
      </c>
      <c r="B55" s="142" t="s">
        <v>37</v>
      </c>
      <c r="C55" s="142" t="s">
        <v>16</v>
      </c>
      <c r="D55" s="142" t="n">
        <v>276.48799679051</v>
      </c>
      <c r="E55" s="142" t="n">
        <v>11.7403657500171</v>
      </c>
      <c r="F55" s="142" t="n">
        <v>14.2652419073124</v>
      </c>
      <c r="G55" s="142" t="n">
        <v>10.6959822549418</v>
      </c>
      <c r="H55" s="142" t="n">
        <v>1661.70554094951</v>
      </c>
      <c r="I55" s="142" t="n">
        <v>4.30640773851688</v>
      </c>
      <c r="J55" s="142" t="n">
        <v>85.7347580926876</v>
      </c>
      <c r="K55" s="142" t="n">
        <v>1.77968396596059</v>
      </c>
    </row>
    <row r="56">
      <c r="A56" s="142" t="s">
        <v>36</v>
      </c>
      <c r="B56" s="142" t="s">
        <v>37</v>
      </c>
      <c r="C56" s="142" t="s">
        <v>17</v>
      </c>
      <c r="D56" s="142" t="n">
        <v>129.349456977487</v>
      </c>
      <c r="E56" s="142" t="n">
        <v>17.3441353436844</v>
      </c>
      <c r="F56" s="142" t="n">
        <v>12.4991406002281</v>
      </c>
      <c r="G56" s="142" t="n">
        <v>16.3854782812754</v>
      </c>
      <c r="H56" s="142" t="n">
        <v>905.517347986099</v>
      </c>
      <c r="I56" s="142" t="n">
        <v>5.59379573537082</v>
      </c>
      <c r="J56" s="142" t="n">
        <v>87.5008593997719</v>
      </c>
      <c r="K56" s="142" t="n">
        <v>2.34059868948189</v>
      </c>
    </row>
    <row r="57">
      <c r="A57" s="142" t="s">
        <v>38</v>
      </c>
      <c r="B57" s="142" t="s">
        <v>39</v>
      </c>
      <c r="C57" s="142" t="s">
        <v>16</v>
      </c>
      <c r="D57" s="142" t="n">
        <v>160.485900155766</v>
      </c>
      <c r="E57" s="142" t="n">
        <v>13.239352887437</v>
      </c>
      <c r="F57" s="142" t="n">
        <v>10.6762179100069</v>
      </c>
      <c r="G57" s="142" t="n">
        <v>12.7281409413872</v>
      </c>
      <c r="H57" s="142" t="n">
        <v>1342.72339651232</v>
      </c>
      <c r="I57" s="142" t="n">
        <v>4.13751413828736</v>
      </c>
      <c r="J57" s="142" t="n">
        <v>89.3237820899931</v>
      </c>
      <c r="K57" s="142" t="n">
        <v>1.52130152911151</v>
      </c>
    </row>
    <row r="58">
      <c r="A58" s="142" t="s">
        <v>38</v>
      </c>
      <c r="B58" s="142" t="s">
        <v>39</v>
      </c>
      <c r="C58" s="142" t="s">
        <v>17</v>
      </c>
      <c r="D58" s="142" t="n">
        <v>36.5209747890575</v>
      </c>
      <c r="E58" s="142" t="n">
        <v>28.1555205012423</v>
      </c>
      <c r="F58" s="142" t="n">
        <v>5.82675023282258</v>
      </c>
      <c r="G58" s="142" t="n">
        <v>26.7700610734753</v>
      </c>
      <c r="H58" s="142" t="n">
        <v>590.260221070887</v>
      </c>
      <c r="I58" s="142" t="n">
        <v>6.21156727522768</v>
      </c>
      <c r="J58" s="142" t="n">
        <v>94.1732497671774</v>
      </c>
      <c r="K58" s="142" t="n">
        <v>1.65633510554408</v>
      </c>
    </row>
    <row r="59">
      <c r="A59" s="142" t="s">
        <v>40</v>
      </c>
      <c r="B59" s="142" t="s">
        <v>41</v>
      </c>
      <c r="C59" s="142" t="s">
        <v>16</v>
      </c>
      <c r="D59" s="142" t="n">
        <v>332.876451465976</v>
      </c>
      <c r="E59" s="142" t="n">
        <v>15.2925035781381</v>
      </c>
      <c r="F59" s="142" t="n">
        <v>7.95937559254116</v>
      </c>
      <c r="G59" s="142" t="n">
        <v>14.8721889150065</v>
      </c>
      <c r="H59" s="142" t="n">
        <v>3849.31658108697</v>
      </c>
      <c r="I59" s="142" t="n">
        <v>3.94416156166977</v>
      </c>
      <c r="J59" s="142" t="n">
        <v>92.0406244074588</v>
      </c>
      <c r="K59" s="142" t="n">
        <v>1.28609880930111</v>
      </c>
    </row>
    <row r="60">
      <c r="A60" s="142" t="s">
        <v>40</v>
      </c>
      <c r="B60" s="142" t="s">
        <v>41</v>
      </c>
      <c r="C60" s="142" t="s">
        <v>17</v>
      </c>
      <c r="D60" s="142" t="n">
        <v>112.31114110668</v>
      </c>
      <c r="E60" s="142" t="n">
        <v>21.5390643831357</v>
      </c>
      <c r="F60" s="142" t="n">
        <v>6.27618657828824</v>
      </c>
      <c r="G60" s="142" t="n">
        <v>21.1818512856404</v>
      </c>
      <c r="H60" s="142" t="n">
        <v>1677.16945679664</v>
      </c>
      <c r="I60" s="142" t="n">
        <v>5.68217482068296</v>
      </c>
      <c r="J60" s="142" t="n">
        <v>93.7238134217118</v>
      </c>
      <c r="K60" s="142" t="n">
        <v>1.41843621048647</v>
      </c>
    </row>
    <row r="61">
      <c r="A61" s="142" t="s">
        <v>42</v>
      </c>
      <c r="B61" s="142" t="s">
        <v>43</v>
      </c>
      <c r="C61" s="142" t="s">
        <v>16</v>
      </c>
      <c r="D61" s="142" t="n">
        <v>552.013919215214</v>
      </c>
      <c r="E61" s="142" t="n">
        <v>10.9564780492415</v>
      </c>
      <c r="F61" s="142" t="n">
        <v>15.8089397222398</v>
      </c>
      <c r="G61" s="142" t="n">
        <v>9.55541866586152</v>
      </c>
      <c r="H61" s="142" t="n">
        <v>2939.76939398604</v>
      </c>
      <c r="I61" s="142" t="n">
        <v>4.67616833927907</v>
      </c>
      <c r="J61" s="142" t="n">
        <v>84.1910602777602</v>
      </c>
      <c r="K61" s="142" t="n">
        <v>1.79426458356736</v>
      </c>
    </row>
    <row r="62">
      <c r="A62" s="142" t="s">
        <v>42</v>
      </c>
      <c r="B62" s="142" t="s">
        <v>43</v>
      </c>
      <c r="C62" s="142" t="s">
        <v>17</v>
      </c>
      <c r="D62" s="142" t="n">
        <v>355.647215367322</v>
      </c>
      <c r="E62" s="142" t="n">
        <v>14.7568949853184</v>
      </c>
      <c r="F62" s="142" t="n">
        <v>16.9994402176317</v>
      </c>
      <c r="G62" s="142" t="n">
        <v>13.4225029541978</v>
      </c>
      <c r="H62" s="142" t="n">
        <v>1736.46411779556</v>
      </c>
      <c r="I62" s="142" t="n">
        <v>5.75861949765689</v>
      </c>
      <c r="J62" s="142" t="n">
        <v>83.0005597823683</v>
      </c>
      <c r="K62" s="142" t="n">
        <v>2.74907828500384</v>
      </c>
    </row>
    <row r="63">
      <c r="A63" s="142" t="s">
        <v>44</v>
      </c>
      <c r="B63" s="142" t="s">
        <v>45</v>
      </c>
      <c r="C63" s="142" t="s">
        <v>16</v>
      </c>
      <c r="D63" s="142" t="n">
        <v>2011.77279225992</v>
      </c>
      <c r="E63" s="142" t="n">
        <v>16.7268574942096</v>
      </c>
      <c r="F63" s="142" t="n">
        <v>8.92687728190457</v>
      </c>
      <c r="G63" s="142" t="n">
        <v>15.6517324893667</v>
      </c>
      <c r="H63" s="142" t="n">
        <v>20524.3585863794</v>
      </c>
      <c r="I63" s="142" t="n">
        <v>4.36326745653353</v>
      </c>
      <c r="J63" s="142" t="n">
        <v>91.0731227180954</v>
      </c>
      <c r="K63" s="142" t="n">
        <v>1.53416387856012</v>
      </c>
    </row>
    <row r="64">
      <c r="A64" s="142" t="s">
        <v>44</v>
      </c>
      <c r="B64" s="142" t="s">
        <v>45</v>
      </c>
      <c r="C64" s="142" t="s">
        <v>17</v>
      </c>
      <c r="D64" s="142" t="n">
        <v>1353.58657385816</v>
      </c>
      <c r="E64" s="142" t="n">
        <v>20.5023574691949</v>
      </c>
      <c r="F64" s="142" t="n">
        <v>9.16845198501872</v>
      </c>
      <c r="G64" s="142" t="n">
        <v>18.736816944806</v>
      </c>
      <c r="H64" s="142" t="n">
        <v>13409.9370402692</v>
      </c>
      <c r="I64" s="142" t="n">
        <v>4.62001696437597</v>
      </c>
      <c r="J64" s="142" t="n">
        <v>90.8315480149813</v>
      </c>
      <c r="K64" s="142" t="n">
        <v>1.89127687752503</v>
      </c>
    </row>
    <row r="65">
      <c r="A65" s="142" t="s">
        <v>46</v>
      </c>
      <c r="B65" s="142" t="s">
        <v>47</v>
      </c>
      <c r="C65" s="142" t="s">
        <v>16</v>
      </c>
      <c r="D65" s="142" t="n">
        <v>1998.71919724899</v>
      </c>
      <c r="E65" s="142" t="n">
        <v>10.8425330507013</v>
      </c>
      <c r="F65" s="142" t="n">
        <v>11.0952833620146</v>
      </c>
      <c r="G65" s="142" t="n">
        <v>10.3824468599487</v>
      </c>
      <c r="H65" s="142" t="n">
        <v>16015.4146651788</v>
      </c>
      <c r="I65" s="142" t="n">
        <v>3.6622247931757</v>
      </c>
      <c r="J65" s="142" t="n">
        <v>88.9047166379854</v>
      </c>
      <c r="K65" s="142" t="n">
        <v>1.29572641653268</v>
      </c>
    </row>
    <row r="66">
      <c r="A66" s="142" t="s">
        <v>46</v>
      </c>
      <c r="B66" s="142" t="s">
        <v>47</v>
      </c>
      <c r="C66" s="142" t="s">
        <v>17</v>
      </c>
      <c r="D66" s="142" t="n">
        <v>807.855650517161</v>
      </c>
      <c r="E66" s="142" t="n">
        <v>17.7313575656659</v>
      </c>
      <c r="F66" s="142" t="n">
        <v>9.86932532342095</v>
      </c>
      <c r="G66" s="142" t="n">
        <v>16.4123861249012</v>
      </c>
      <c r="H66" s="142" t="n">
        <v>7377.66487944282</v>
      </c>
      <c r="I66" s="142" t="n">
        <v>5.71430045896569</v>
      </c>
      <c r="J66" s="142" t="n">
        <v>90.1306746765791</v>
      </c>
      <c r="K66" s="142" t="n">
        <v>1.79715927547961</v>
      </c>
    </row>
    <row r="67">
      <c r="A67" s="142" t="s">
        <v>48</v>
      </c>
      <c r="B67" s="142" t="s">
        <v>49</v>
      </c>
      <c r="C67" s="142" t="s">
        <v>16</v>
      </c>
      <c r="D67" s="142" t="n">
        <v>2636.30609531451</v>
      </c>
      <c r="E67" s="142" t="n">
        <v>16.9130818785852</v>
      </c>
      <c r="F67" s="142" t="n">
        <v>12.2699867830841</v>
      </c>
      <c r="G67" s="142" t="n">
        <v>16.5033063256264</v>
      </c>
      <c r="H67" s="142" t="n">
        <v>18849.5042965029</v>
      </c>
      <c r="I67" s="142" t="n">
        <v>4.93498919260139</v>
      </c>
      <c r="J67" s="142" t="n">
        <v>87.7300132169159</v>
      </c>
      <c r="K67" s="142" t="n">
        <v>2.30816505170182</v>
      </c>
    </row>
    <row r="68">
      <c r="A68" s="142" t="s">
        <v>48</v>
      </c>
      <c r="B68" s="142" t="s">
        <v>49</v>
      </c>
      <c r="C68" s="142" t="s">
        <v>17</v>
      </c>
      <c r="D68" s="142" t="n">
        <v>1472.35859178019</v>
      </c>
      <c r="E68" s="142" t="n">
        <v>20.9039224207028</v>
      </c>
      <c r="F68" s="142" t="n">
        <v>9.45246796456535</v>
      </c>
      <c r="G68" s="142" t="n">
        <v>21.0904779903507</v>
      </c>
      <c r="H68" s="142" t="n">
        <v>14104.0876580209</v>
      </c>
      <c r="I68" s="142" t="n">
        <v>5.06952627442879</v>
      </c>
      <c r="J68" s="142" t="n">
        <v>90.5475320354347</v>
      </c>
      <c r="K68" s="142" t="n">
        <v>2.2016841660924</v>
      </c>
    </row>
    <row r="69">
      <c r="A69" s="142" t="s">
        <v>50</v>
      </c>
      <c r="B69" s="142" t="s">
        <v>51</v>
      </c>
      <c r="C69" s="142" t="s">
        <v>16</v>
      </c>
      <c r="D69" s="142" t="n">
        <v>299.709800816372</v>
      </c>
      <c r="E69" s="142" t="n">
        <v>11.4414136931793</v>
      </c>
      <c r="F69" s="142" t="n">
        <v>14.6867758689103</v>
      </c>
      <c r="G69" s="142" t="n">
        <v>11.0528176614766</v>
      </c>
      <c r="H69" s="142" t="n">
        <v>1740.9681770563</v>
      </c>
      <c r="I69" s="142" t="n">
        <v>5.49140534309794</v>
      </c>
      <c r="J69" s="142" t="n">
        <v>85.3132241310897</v>
      </c>
      <c r="K69" s="142" t="n">
        <v>1.9027560775878</v>
      </c>
    </row>
    <row r="70">
      <c r="A70" s="142" t="s">
        <v>50</v>
      </c>
      <c r="B70" s="142" t="s">
        <v>51</v>
      </c>
      <c r="C70" s="142" t="s">
        <v>17</v>
      </c>
      <c r="D70" s="142" t="n">
        <v>152.343661207432</v>
      </c>
      <c r="E70" s="142" t="n">
        <v>18.7785874287451</v>
      </c>
      <c r="F70" s="142" t="n">
        <v>14.2553016126036</v>
      </c>
      <c r="G70" s="142" t="n">
        <v>17.4572800897905</v>
      </c>
      <c r="H70" s="142" t="n">
        <v>916.337067881737</v>
      </c>
      <c r="I70" s="142" t="n">
        <v>6.34949577723805</v>
      </c>
      <c r="J70" s="142" t="n">
        <v>85.7446983873964</v>
      </c>
      <c r="K70" s="142" t="n">
        <v>2.90232279891304</v>
      </c>
    </row>
    <row r="71">
      <c r="A71" s="142" t="s">
        <v>52</v>
      </c>
      <c r="B71" s="142" t="s">
        <v>53</v>
      </c>
      <c r="C71" s="142" t="s">
        <v>16</v>
      </c>
      <c r="D71" s="142" t="n">
        <v>67.9617537313433</v>
      </c>
      <c r="E71" s="142" t="n">
        <v>17.688757081824</v>
      </c>
      <c r="F71" s="142" t="n">
        <v>10.250569476082</v>
      </c>
      <c r="G71" s="142" t="n">
        <v>16.344828639591</v>
      </c>
      <c r="H71" s="142" t="n">
        <v>595.042910447761</v>
      </c>
      <c r="I71" s="142" t="n">
        <v>10.7292174302765</v>
      </c>
      <c r="J71" s="142" t="n">
        <v>89.749430523918</v>
      </c>
      <c r="K71" s="142" t="n">
        <v>1.86679514919187</v>
      </c>
    </row>
    <row r="72">
      <c r="A72" s="142" t="s">
        <v>52</v>
      </c>
      <c r="B72" s="142" t="s">
        <v>53</v>
      </c>
      <c r="C72" s="142" t="s">
        <v>17</v>
      </c>
      <c r="D72" s="142" t="n">
        <v>30.205223880597</v>
      </c>
      <c r="E72" s="142" t="n">
        <v>24.4614115647014</v>
      </c>
      <c r="F72" s="142" t="n">
        <v>5.63380281690141</v>
      </c>
      <c r="G72" s="142" t="n">
        <v>23.0677170596238</v>
      </c>
      <c r="H72" s="142" t="n">
        <v>505.9375</v>
      </c>
      <c r="I72" s="142" t="n">
        <v>12.9961928838641</v>
      </c>
      <c r="J72" s="142" t="n">
        <v>94.3661971830986</v>
      </c>
      <c r="K72" s="142" t="n">
        <v>1.37717713788799</v>
      </c>
    </row>
    <row r="73">
      <c r="A73" s="142" t="s">
        <v>54</v>
      </c>
      <c r="B73" s="142" t="s">
        <v>55</v>
      </c>
      <c r="C73" s="142" t="s">
        <v>16</v>
      </c>
      <c r="D73" s="142" t="n">
        <v>2522.43440524636</v>
      </c>
      <c r="E73" s="142" t="n">
        <v>13.1301914140391</v>
      </c>
      <c r="F73" s="142" t="n">
        <v>13.489816597814</v>
      </c>
      <c r="G73" s="142" t="n">
        <v>12.1962207570987</v>
      </c>
      <c r="H73" s="142" t="n">
        <v>16176.3698887654</v>
      </c>
      <c r="I73" s="142" t="n">
        <v>3.88575542819733</v>
      </c>
      <c r="J73" s="142" t="n">
        <v>86.510183402186</v>
      </c>
      <c r="K73" s="142" t="n">
        <v>1.9017966987174</v>
      </c>
    </row>
    <row r="74">
      <c r="A74" s="142" t="s">
        <v>54</v>
      </c>
      <c r="B74" s="142" t="s">
        <v>55</v>
      </c>
      <c r="C74" s="142" t="s">
        <v>17</v>
      </c>
      <c r="D74" s="142" t="n">
        <v>1347.5217764966</v>
      </c>
      <c r="E74" s="142" t="n">
        <v>16.1311997774473</v>
      </c>
      <c r="F74" s="142" t="n">
        <v>11.817928410832</v>
      </c>
      <c r="G74" s="142" t="n">
        <v>15.5111189840169</v>
      </c>
      <c r="H74" s="142" t="n">
        <v>10054.8300541466</v>
      </c>
      <c r="I74" s="142" t="n">
        <v>5.1603328374905</v>
      </c>
      <c r="J74" s="142" t="n">
        <v>88.182071589168</v>
      </c>
      <c r="K74" s="142" t="n">
        <v>2.07875921285938</v>
      </c>
    </row>
    <row r="75">
      <c r="A75" s="142" t="s">
        <v>56</v>
      </c>
      <c r="B75" s="142" t="s">
        <v>57</v>
      </c>
      <c r="C75" s="142" t="s">
        <v>16</v>
      </c>
      <c r="D75" s="142" t="n">
        <v>298.347876067203</v>
      </c>
      <c r="E75" s="142" t="n">
        <v>17.5558494903012</v>
      </c>
      <c r="F75" s="142" t="n">
        <v>10.4890620199811</v>
      </c>
      <c r="G75" s="142" t="n">
        <v>16.9082893302903</v>
      </c>
      <c r="H75" s="142" t="n">
        <v>2546.02348429721</v>
      </c>
      <c r="I75" s="142" t="n">
        <v>4.07794267281057</v>
      </c>
      <c r="J75" s="142" t="n">
        <v>89.5109379800189</v>
      </c>
      <c r="K75" s="142" t="n">
        <v>1.98134551418496</v>
      </c>
    </row>
    <row r="76">
      <c r="A76" s="142" t="s">
        <v>56</v>
      </c>
      <c r="B76" s="142" t="s">
        <v>57</v>
      </c>
      <c r="C76" s="142" t="s">
        <v>17</v>
      </c>
      <c r="D76" s="142" t="n">
        <v>165.171421045975</v>
      </c>
      <c r="E76" s="142" t="n">
        <v>20.2474496087895</v>
      </c>
      <c r="F76" s="142" t="n">
        <v>9.6768562894396</v>
      </c>
      <c r="G76" s="142" t="n">
        <v>19.8942023419162</v>
      </c>
      <c r="H76" s="142" t="n">
        <v>1541.69924134288</v>
      </c>
      <c r="I76" s="142" t="n">
        <v>5.3773625278465</v>
      </c>
      <c r="J76" s="142" t="n">
        <v>90.3231437105604</v>
      </c>
      <c r="K76" s="142" t="n">
        <v>2.13138437334137</v>
      </c>
    </row>
    <row r="77">
      <c r="A77" s="142" t="s">
        <v>58</v>
      </c>
      <c r="B77" s="142" t="s">
        <v>59</v>
      </c>
      <c r="C77" s="142" t="s">
        <v>16</v>
      </c>
      <c r="D77" s="142" t="n">
        <v>53</v>
      </c>
      <c r="E77" s="142" t="n">
        <v>22.5095278237871</v>
      </c>
      <c r="F77" s="142" t="n">
        <v>13.5549872122762</v>
      </c>
      <c r="G77" s="142" t="n">
        <v>15.021953786773</v>
      </c>
      <c r="H77" s="142" t="n">
        <v>338</v>
      </c>
      <c r="I77" s="142" t="n">
        <v>12.2052431463702</v>
      </c>
      <c r="J77" s="142" t="n">
        <v>86.4450127877238</v>
      </c>
      <c r="K77" s="142" t="n">
        <v>2.35551346360641</v>
      </c>
    </row>
    <row r="78">
      <c r="A78" s="142" t="s">
        <v>58</v>
      </c>
      <c r="B78" s="142" t="s">
        <v>59</v>
      </c>
      <c r="C78" s="142" t="s">
        <v>17</v>
      </c>
      <c r="D78" s="142" t="n">
        <v>32</v>
      </c>
      <c r="E78" s="142" t="n">
        <v>21.0742411797993</v>
      </c>
      <c r="F78" s="142" t="n">
        <v>11.5942028985507</v>
      </c>
      <c r="G78" s="142" t="n">
        <v>18.8896445230625</v>
      </c>
      <c r="H78" s="142" t="n">
        <v>244</v>
      </c>
      <c r="I78" s="142" t="n">
        <v>12.5513795138461</v>
      </c>
      <c r="J78" s="142" t="n">
        <v>88.4057971014493</v>
      </c>
      <c r="K78" s="142" t="n">
        <v>2.4773304292541</v>
      </c>
    </row>
    <row r="79">
      <c r="A79" s="142" t="s">
        <v>60</v>
      </c>
      <c r="B79" s="142" t="s">
        <v>61</v>
      </c>
      <c r="C79" s="142" t="s">
        <v>16</v>
      </c>
      <c r="D79" s="142" t="n">
        <v>229.871576958123</v>
      </c>
      <c r="E79" s="142" t="n">
        <v>15.5785548862645</v>
      </c>
      <c r="F79" s="142" t="n">
        <v>8.53512035599865</v>
      </c>
      <c r="G79" s="142" t="n">
        <v>14.6206295562851</v>
      </c>
      <c r="H79" s="142" t="n">
        <v>2463.37195529699</v>
      </c>
      <c r="I79" s="142" t="n">
        <v>4.76126834732517</v>
      </c>
      <c r="J79" s="142" t="n">
        <v>91.4648796440013</v>
      </c>
      <c r="K79" s="142" t="n">
        <v>1.3643360536751</v>
      </c>
    </row>
    <row r="80">
      <c r="A80" s="142" t="s">
        <v>60</v>
      </c>
      <c r="B80" s="142" t="s">
        <v>61</v>
      </c>
      <c r="C80" s="142" t="s">
        <v>17</v>
      </c>
      <c r="D80" s="142" t="n">
        <v>87.3627499614194</v>
      </c>
      <c r="E80" s="142" t="n">
        <v>25.0778267313513</v>
      </c>
      <c r="F80" s="142" t="n">
        <v>6.61339475126954</v>
      </c>
      <c r="G80" s="142" t="n">
        <v>24.6696551360653</v>
      </c>
      <c r="H80" s="142" t="n">
        <v>1233.63430597039</v>
      </c>
      <c r="I80" s="142" t="n">
        <v>5.86931857606326</v>
      </c>
      <c r="J80" s="142" t="n">
        <v>93.3866052487305</v>
      </c>
      <c r="K80" s="142" t="n">
        <v>1.74704035292794</v>
      </c>
    </row>
    <row r="81">
      <c r="A81" s="142" t="s">
        <v>62</v>
      </c>
      <c r="B81" s="142" t="s">
        <v>63</v>
      </c>
      <c r="C81" s="142" t="s">
        <v>16</v>
      </c>
      <c r="D81" s="142" t="n">
        <v>364.902176240047</v>
      </c>
      <c r="E81" s="142" t="n">
        <v>17.8049334838203</v>
      </c>
      <c r="F81" s="142" t="n">
        <v>9.26292796205233</v>
      </c>
      <c r="G81" s="142" t="n">
        <v>16.5003465349926</v>
      </c>
      <c r="H81" s="142" t="n">
        <v>3574.48046534964</v>
      </c>
      <c r="I81" s="142" t="n">
        <v>4.55999093675388</v>
      </c>
      <c r="J81" s="142" t="n">
        <v>90.7370720379477</v>
      </c>
      <c r="K81" s="142" t="n">
        <v>1.68444405213577</v>
      </c>
    </row>
    <row r="82">
      <c r="A82" s="142" t="s">
        <v>62</v>
      </c>
      <c r="B82" s="142" t="s">
        <v>63</v>
      </c>
      <c r="C82" s="142" t="s">
        <v>17</v>
      </c>
      <c r="D82" s="142" t="n">
        <v>166.696201187499</v>
      </c>
      <c r="E82" s="142" t="n">
        <v>22.1471935085327</v>
      </c>
      <c r="F82" s="142" t="n">
        <v>7.4778630619831</v>
      </c>
      <c r="G82" s="142" t="n">
        <v>22.4604174009682</v>
      </c>
      <c r="H82" s="142" t="n">
        <v>2062.49949022561</v>
      </c>
      <c r="I82" s="142" t="n">
        <v>6.35818222241888</v>
      </c>
      <c r="J82" s="142" t="n">
        <v>92.5221369380169</v>
      </c>
      <c r="K82" s="142" t="n">
        <v>1.81530530095668</v>
      </c>
    </row>
    <row r="83">
      <c r="A83" s="142" t="s">
        <v>64</v>
      </c>
      <c r="B83" s="142" t="s">
        <v>65</v>
      </c>
      <c r="C83" s="142" t="s">
        <v>16</v>
      </c>
      <c r="D83" s="142" t="n">
        <v>1992.42220416084</v>
      </c>
      <c r="E83" s="142" t="n">
        <v>17.8577274030395</v>
      </c>
      <c r="F83" s="142" t="n">
        <v>10.4456917659747</v>
      </c>
      <c r="G83" s="142" t="n">
        <v>15.9756732886155</v>
      </c>
      <c r="H83" s="142" t="n">
        <v>17081.6826880672</v>
      </c>
      <c r="I83" s="142" t="n">
        <v>4.71874372113745</v>
      </c>
      <c r="J83" s="142" t="n">
        <v>89.5543082340253</v>
      </c>
      <c r="K83" s="142" t="n">
        <v>1.86341631371554</v>
      </c>
    </row>
    <row r="84">
      <c r="A84" s="142" t="s">
        <v>64</v>
      </c>
      <c r="B84" s="142" t="s">
        <v>65</v>
      </c>
      <c r="C84" s="142" t="s">
        <v>17</v>
      </c>
      <c r="D84" s="142" t="n">
        <v>1068.89544284135</v>
      </c>
      <c r="E84" s="142" t="n">
        <v>25.93335108453</v>
      </c>
      <c r="F84" s="142" t="n">
        <v>9.22200200663123</v>
      </c>
      <c r="G84" s="142" t="n">
        <v>23.8628761595822</v>
      </c>
      <c r="H84" s="142" t="n">
        <v>10521.8138421137</v>
      </c>
      <c r="I84" s="142" t="n">
        <v>5.36559637378175</v>
      </c>
      <c r="J84" s="142" t="n">
        <v>90.7779979933688</v>
      </c>
      <c r="K84" s="142" t="n">
        <v>2.42419415157993</v>
      </c>
    </row>
    <row r="85">
      <c r="A85" s="142" t="s">
        <v>66</v>
      </c>
      <c r="B85" s="142" t="s">
        <v>67</v>
      </c>
      <c r="C85" s="142" t="s">
        <v>16</v>
      </c>
      <c r="D85" s="142" t="n">
        <v>150.15699658703</v>
      </c>
      <c r="E85" s="142" t="n">
        <v>12.1113385810644</v>
      </c>
      <c r="F85" s="142" t="n">
        <v>20.8588957055215</v>
      </c>
      <c r="G85" s="142" t="n">
        <v>10.0165823571154</v>
      </c>
      <c r="H85" s="142" t="n">
        <v>569.713310580204</v>
      </c>
      <c r="I85" s="142" t="n">
        <v>7.68274375830039</v>
      </c>
      <c r="J85" s="142" t="n">
        <v>79.1411042944785</v>
      </c>
      <c r="K85" s="142" t="n">
        <v>2.64002945846453</v>
      </c>
    </row>
    <row r="86">
      <c r="A86" s="142" t="s">
        <v>66</v>
      </c>
      <c r="B86" s="142" t="s">
        <v>67</v>
      </c>
      <c r="C86" s="142" t="s">
        <v>17</v>
      </c>
      <c r="D86" s="142" t="n">
        <v>93.8481228668941</v>
      </c>
      <c r="E86" s="142" t="n">
        <v>14.4787895679028</v>
      </c>
      <c r="F86" s="142" t="n">
        <v>18.8053097345133</v>
      </c>
      <c r="G86" s="142" t="n">
        <v>12.1119252284673</v>
      </c>
      <c r="H86" s="142" t="n">
        <v>405.203071672354</v>
      </c>
      <c r="I86" s="142" t="n">
        <v>8.71519673507406</v>
      </c>
      <c r="J86" s="142" t="n">
        <v>81.1946902654867</v>
      </c>
      <c r="K86" s="142" t="n">
        <v>2.805214289972</v>
      </c>
    </row>
    <row r="87">
      <c r="A87" s="142" t="s">
        <v>68</v>
      </c>
      <c r="B87" s="142" t="s">
        <v>69</v>
      </c>
      <c r="C87" s="142" t="s">
        <v>16</v>
      </c>
      <c r="D87" s="142" t="n">
        <v>2636.10900445771</v>
      </c>
      <c r="E87" s="142" t="n">
        <v>14.7215150485499</v>
      </c>
      <c r="F87" s="142" t="n">
        <v>12.0511836677778</v>
      </c>
      <c r="G87" s="142" t="n">
        <v>14.1094765810846</v>
      </c>
      <c r="H87" s="142" t="n">
        <v>19238.1655658162</v>
      </c>
      <c r="I87" s="142" t="n">
        <v>4.13071747420766</v>
      </c>
      <c r="J87" s="142" t="n">
        <v>87.9488163322223</v>
      </c>
      <c r="K87" s="142" t="n">
        <v>1.93335056486215</v>
      </c>
    </row>
    <row r="88">
      <c r="A88" s="142" t="s">
        <v>68</v>
      </c>
      <c r="B88" s="142" t="s">
        <v>69</v>
      </c>
      <c r="C88" s="142" t="s">
        <v>17</v>
      </c>
      <c r="D88" s="142" t="n">
        <v>1423.69487192903</v>
      </c>
      <c r="E88" s="142" t="n">
        <v>20.0035162559383</v>
      </c>
      <c r="F88" s="142" t="n">
        <v>9.907832253822</v>
      </c>
      <c r="G88" s="142" t="n">
        <v>18.5516920108446</v>
      </c>
      <c r="H88" s="142" t="n">
        <v>12945.6932591612</v>
      </c>
      <c r="I88" s="142" t="n">
        <v>5.51173578622268</v>
      </c>
      <c r="J88" s="142" t="n">
        <v>90.092167746178</v>
      </c>
      <c r="K88" s="142" t="n">
        <v>2.04021123107914</v>
      </c>
    </row>
    <row r="89">
      <c r="A89" s="142" t="s">
        <v>70</v>
      </c>
      <c r="B89" s="142" t="s">
        <v>71</v>
      </c>
      <c r="C89" s="142" t="s">
        <v>16</v>
      </c>
      <c r="D89" s="142" t="n">
        <v>216.718116956399</v>
      </c>
      <c r="E89" s="142" t="n">
        <v>11.0567566309773</v>
      </c>
      <c r="F89" s="142" t="n">
        <v>17.1318277979091</v>
      </c>
      <c r="G89" s="142" t="n">
        <v>10.1323821465258</v>
      </c>
      <c r="H89" s="142" t="n">
        <v>1048.28477422868</v>
      </c>
      <c r="I89" s="142" t="n">
        <v>3.93205892406447</v>
      </c>
      <c r="J89" s="142" t="n">
        <v>82.8681722020909</v>
      </c>
      <c r="K89" s="142" t="n">
        <v>2.09472734228485</v>
      </c>
    </row>
    <row r="90">
      <c r="A90" s="142" t="s">
        <v>70</v>
      </c>
      <c r="B90" s="142" t="s">
        <v>71</v>
      </c>
      <c r="C90" s="142" t="s">
        <v>17</v>
      </c>
      <c r="D90" s="142" t="n">
        <v>80.0298668062509</v>
      </c>
      <c r="E90" s="142" t="n">
        <v>22.1689556419668</v>
      </c>
      <c r="F90" s="142" t="n">
        <v>15.3266420823072</v>
      </c>
      <c r="G90" s="142" t="n">
        <v>21.1012310405152</v>
      </c>
      <c r="H90" s="142" t="n">
        <v>442.131911204055</v>
      </c>
      <c r="I90" s="142" t="n">
        <v>6.6021701161548</v>
      </c>
      <c r="J90" s="142" t="n">
        <v>84.6733579176928</v>
      </c>
      <c r="K90" s="142" t="n">
        <v>3.81951328738396</v>
      </c>
    </row>
    <row r="91">
      <c r="A91" s="142" t="s">
        <v>72</v>
      </c>
      <c r="B91" s="142" t="s">
        <v>73</v>
      </c>
      <c r="C91" s="142" t="s">
        <v>16</v>
      </c>
      <c r="D91" s="142" t="n">
        <v>475.72263545129</v>
      </c>
      <c r="E91" s="142" t="n">
        <v>12.8142134403523</v>
      </c>
      <c r="F91" s="142" t="n">
        <v>20.54710223866</v>
      </c>
      <c r="G91" s="142" t="n">
        <v>12.3169595171201</v>
      </c>
      <c r="H91" s="142" t="n">
        <v>1839.55583995438</v>
      </c>
      <c r="I91" s="142" t="n">
        <v>5.60625991825284</v>
      </c>
      <c r="J91" s="142" t="n">
        <v>79.45289776134</v>
      </c>
      <c r="K91" s="142" t="n">
        <v>3.18525609006603</v>
      </c>
    </row>
    <row r="92">
      <c r="A92" s="142" t="s">
        <v>72</v>
      </c>
      <c r="B92" s="142" t="s">
        <v>73</v>
      </c>
      <c r="C92" s="142" t="s">
        <v>17</v>
      </c>
      <c r="D92" s="142" t="n">
        <v>274.349602105125</v>
      </c>
      <c r="E92" s="142" t="n">
        <v>17.9262038421077</v>
      </c>
      <c r="F92" s="142" t="n">
        <v>14.7493547829143</v>
      </c>
      <c r="G92" s="142" t="n">
        <v>16.9489626981949</v>
      </c>
      <c r="H92" s="142" t="n">
        <v>1585.72906671185</v>
      </c>
      <c r="I92" s="142" t="n">
        <v>5.85831166680129</v>
      </c>
      <c r="J92" s="142" t="n">
        <v>85.2506452170857</v>
      </c>
      <c r="K92" s="142" t="n">
        <v>2.93236800028295</v>
      </c>
    </row>
    <row r="93">
      <c r="A93" s="142" t="s">
        <v>74</v>
      </c>
      <c r="B93" s="142" t="s">
        <v>75</v>
      </c>
      <c r="C93" s="142" t="s">
        <v>16</v>
      </c>
      <c r="D93" s="142" t="n">
        <v>73.241320914479</v>
      </c>
      <c r="E93" s="142" t="n">
        <v>14.581053621996</v>
      </c>
      <c r="F93" s="142" t="n">
        <v>13.5254988913525</v>
      </c>
      <c r="G93" s="142" t="n">
        <v>13.7146813432714</v>
      </c>
      <c r="H93" s="142" t="n">
        <v>468.26418289585</v>
      </c>
      <c r="I93" s="142" t="n">
        <v>9.93403621939001</v>
      </c>
      <c r="J93" s="142" t="n">
        <v>86.4745011086474</v>
      </c>
      <c r="K93" s="142" t="n">
        <v>2.14511682548604</v>
      </c>
    </row>
    <row r="94">
      <c r="A94" s="142" t="s">
        <v>74</v>
      </c>
      <c r="B94" s="142" t="s">
        <v>75</v>
      </c>
      <c r="C94" s="142" t="s">
        <v>17</v>
      </c>
      <c r="D94" s="142" t="n">
        <v>76.843353090601</v>
      </c>
      <c r="E94" s="142" t="n">
        <v>16.3420536351429</v>
      </c>
      <c r="F94" s="142" t="n">
        <v>14.6118721461187</v>
      </c>
      <c r="G94" s="142" t="n">
        <v>13.172153136388</v>
      </c>
      <c r="H94" s="142" t="n">
        <v>449.053344623199</v>
      </c>
      <c r="I94" s="142" t="n">
        <v>8.9126559714795</v>
      </c>
      <c r="J94" s="142" t="n">
        <v>85.3881278538813</v>
      </c>
      <c r="K94" s="142" t="n">
        <v>2.2540582907188</v>
      </c>
    </row>
    <row r="95">
      <c r="A95" s="142" t="s">
        <v>76</v>
      </c>
      <c r="B95" s="142" t="s">
        <v>77</v>
      </c>
      <c r="C95" s="142" t="s">
        <v>16</v>
      </c>
      <c r="D95" s="142" t="n">
        <v>79.7398863256439</v>
      </c>
      <c r="E95" s="142" t="n">
        <v>20.1076135497491</v>
      </c>
      <c r="F95" s="142" t="n">
        <v>13.0973451327434</v>
      </c>
      <c r="G95" s="142" t="n">
        <v>10.8491774830538</v>
      </c>
      <c r="H95" s="142" t="n">
        <v>529.084921430961</v>
      </c>
      <c r="I95" s="142" t="n">
        <v>16.5996712519149</v>
      </c>
      <c r="J95" s="142" t="n">
        <v>86.9026548672566</v>
      </c>
      <c r="K95" s="142" t="n">
        <v>1.63511025202848</v>
      </c>
    </row>
    <row r="96">
      <c r="A96" s="142" t="s">
        <v>76</v>
      </c>
      <c r="B96" s="142" t="s">
        <v>77</v>
      </c>
      <c r="C96" s="142" t="s">
        <v>17</v>
      </c>
      <c r="D96" s="142" t="n">
        <v>37.7148110999667</v>
      </c>
      <c r="E96" s="142" t="n">
        <v>20.3548892917873</v>
      </c>
      <c r="F96" s="142" t="n">
        <v>8.9974293059126</v>
      </c>
      <c r="G96" s="142" t="n">
        <v>21.3724163409222</v>
      </c>
      <c r="H96" s="142" t="n">
        <v>381.458375125378</v>
      </c>
      <c r="I96" s="142" t="n">
        <v>18.3022823105126</v>
      </c>
      <c r="J96" s="142" t="n">
        <v>91.0025706940874</v>
      </c>
      <c r="K96" s="142" t="n">
        <v>2.11309201110813</v>
      </c>
    </row>
    <row r="97">
      <c r="A97" s="142" t="s">
        <v>78</v>
      </c>
      <c r="B97" s="142" t="s">
        <v>79</v>
      </c>
      <c r="C97" s="142" t="s">
        <v>16</v>
      </c>
      <c r="D97" s="142" t="n">
        <v>471.475053060272</v>
      </c>
      <c r="E97" s="142" t="n">
        <v>13.2790528398661</v>
      </c>
      <c r="F97" s="142" t="n">
        <v>11.0083327312895</v>
      </c>
      <c r="G97" s="142" t="n">
        <v>12.4317054414947</v>
      </c>
      <c r="H97" s="142" t="n">
        <v>3811.41741184656</v>
      </c>
      <c r="I97" s="142" t="n">
        <v>4.02312293157326</v>
      </c>
      <c r="J97" s="142" t="n">
        <v>88.9916672687105</v>
      </c>
      <c r="K97" s="142" t="n">
        <v>1.53781083237974</v>
      </c>
    </row>
    <row r="98">
      <c r="A98" s="142" t="s">
        <v>78</v>
      </c>
      <c r="B98" s="142" t="s">
        <v>79</v>
      </c>
      <c r="C98" s="142" t="s">
        <v>17</v>
      </c>
      <c r="D98" s="142" t="n">
        <v>226.987861060225</v>
      </c>
      <c r="E98" s="142" t="n">
        <v>17.7861899813252</v>
      </c>
      <c r="F98" s="142" t="n">
        <v>10.2753594780828</v>
      </c>
      <c r="G98" s="142" t="n">
        <v>16.0943474615319</v>
      </c>
      <c r="H98" s="142" t="n">
        <v>1982.0624553242</v>
      </c>
      <c r="I98" s="142" t="n">
        <v>4.86590322288358</v>
      </c>
      <c r="J98" s="142" t="n">
        <v>89.7246405219172</v>
      </c>
      <c r="K98" s="142" t="n">
        <v>1.84314146894814</v>
      </c>
    </row>
    <row r="99">
      <c r="A99" s="142" t="s">
        <v>80</v>
      </c>
      <c r="B99" s="142" t="s">
        <v>81</v>
      </c>
      <c r="C99" s="142" t="s">
        <v>16</v>
      </c>
      <c r="D99" s="142" t="n">
        <v>23367.7391546351</v>
      </c>
      <c r="E99" s="142" t="n">
        <v>12.874922390353</v>
      </c>
      <c r="F99" s="142" t="n">
        <v>20.1262808962025</v>
      </c>
      <c r="G99" s="142" t="n">
        <v>12.2701727971543</v>
      </c>
      <c r="H99" s="142" t="n">
        <v>92737.8606586132</v>
      </c>
      <c r="I99" s="142" t="n">
        <v>4.2863215753276</v>
      </c>
      <c r="J99" s="142" t="n">
        <v>79.8737191037975</v>
      </c>
      <c r="K99" s="142" t="n">
        <v>3.09179223318185</v>
      </c>
    </row>
    <row r="100">
      <c r="A100" s="142" t="s">
        <v>80</v>
      </c>
      <c r="B100" s="142" t="s">
        <v>81</v>
      </c>
      <c r="C100" s="142" t="s">
        <v>17</v>
      </c>
      <c r="D100" s="142" t="n">
        <v>14152.739143134</v>
      </c>
      <c r="E100" s="142" t="n">
        <v>14.7058141771076</v>
      </c>
      <c r="F100" s="142" t="n">
        <v>20.4297451333543</v>
      </c>
      <c r="G100" s="142" t="n">
        <v>13.8559091179062</v>
      </c>
      <c r="H100" s="142" t="n">
        <v>55122.4233748151</v>
      </c>
      <c r="I100" s="142" t="n">
        <v>5.7708717643246</v>
      </c>
      <c r="J100" s="142" t="n">
        <v>79.5702548666457</v>
      </c>
      <c r="K100" s="142" t="n">
        <v>3.55751897922349</v>
      </c>
    </row>
    <row r="101">
      <c r="A101" s="142" t="s">
        <v>82</v>
      </c>
      <c r="B101" s="142" t="s">
        <v>83</v>
      </c>
      <c r="C101" s="142" t="s">
        <v>16</v>
      </c>
      <c r="D101" s="142" t="n">
        <v>393.664718434616</v>
      </c>
      <c r="E101" s="142" t="n">
        <v>13.9472284583528</v>
      </c>
      <c r="F101" s="142" t="n">
        <v>11.9725028783149</v>
      </c>
      <c r="G101" s="142" t="n">
        <v>13.4546172925543</v>
      </c>
      <c r="H101" s="142" t="n">
        <v>2894.40898207489</v>
      </c>
      <c r="I101" s="142" t="n">
        <v>3.96796168093166</v>
      </c>
      <c r="J101" s="142" t="n">
        <v>88.0274971216851</v>
      </c>
      <c r="K101" s="142" t="n">
        <v>1.82994461422725</v>
      </c>
    </row>
    <row r="102">
      <c r="A102" s="142" t="s">
        <v>82</v>
      </c>
      <c r="B102" s="142" t="s">
        <v>83</v>
      </c>
      <c r="C102" s="142" t="s">
        <v>17</v>
      </c>
      <c r="D102" s="142" t="n">
        <v>177.064969742328</v>
      </c>
      <c r="E102" s="142" t="n">
        <v>21.4113542810215</v>
      </c>
      <c r="F102" s="142" t="n">
        <v>9.7220347335068</v>
      </c>
      <c r="G102" s="142" t="n">
        <v>21.1865859396021</v>
      </c>
      <c r="H102" s="142" t="n">
        <v>1644.20984150759</v>
      </c>
      <c r="I102" s="142" t="n">
        <v>6.06081709466615</v>
      </c>
      <c r="J102" s="142" t="n">
        <v>90.2779652664932</v>
      </c>
      <c r="K102" s="142" t="n">
        <v>2.28158359330775</v>
      </c>
    </row>
    <row r="103">
      <c r="A103" s="142" t="s">
        <v>84</v>
      </c>
      <c r="B103" s="142" t="s">
        <v>85</v>
      </c>
      <c r="C103" s="142" t="s">
        <v>16</v>
      </c>
      <c r="D103" s="142" t="n">
        <v>133.681875326521</v>
      </c>
      <c r="E103" s="142" t="n">
        <v>16.1971614918593</v>
      </c>
      <c r="F103" s="142" t="n">
        <v>9.02638082113439</v>
      </c>
      <c r="G103" s="142" t="n">
        <v>15.8329513338155</v>
      </c>
      <c r="H103" s="142" t="n">
        <v>1347.33114612188</v>
      </c>
      <c r="I103" s="142" t="n">
        <v>4.53539961983255</v>
      </c>
      <c r="J103" s="142" t="n">
        <v>90.9736191788656</v>
      </c>
      <c r="K103" s="142" t="n">
        <v>1.57094165925749</v>
      </c>
    </row>
    <row r="104">
      <c r="A104" s="142" t="s">
        <v>84</v>
      </c>
      <c r="B104" s="142" t="s">
        <v>85</v>
      </c>
      <c r="C104" s="142" t="s">
        <v>17</v>
      </c>
      <c r="D104" s="142" t="n">
        <v>38.6954316896166</v>
      </c>
      <c r="E104" s="142" t="n">
        <v>31.3442648356176</v>
      </c>
      <c r="F104" s="142" t="n">
        <v>5.10893530131193</v>
      </c>
      <c r="G104" s="142" t="n">
        <v>30.8026549550669</v>
      </c>
      <c r="H104" s="142" t="n">
        <v>718.711530964224</v>
      </c>
      <c r="I104" s="142" t="n">
        <v>6.08611711018158</v>
      </c>
      <c r="J104" s="142" t="n">
        <v>94.8910646986881</v>
      </c>
      <c r="K104" s="142" t="n">
        <v>1.65841506546241</v>
      </c>
    </row>
    <row r="105">
      <c r="A105" s="142" t="s">
        <v>86</v>
      </c>
      <c r="B105" s="142" t="s">
        <v>87</v>
      </c>
      <c r="C105" s="142" t="s">
        <v>16</v>
      </c>
      <c r="D105" s="142" t="n">
        <v>54.461490294302</v>
      </c>
      <c r="E105" s="142" t="n">
        <v>20.0323926923842</v>
      </c>
      <c r="F105" s="142" t="n">
        <v>14.7147147147147</v>
      </c>
      <c r="G105" s="142" t="n">
        <v>16.1381966865152</v>
      </c>
      <c r="H105" s="142" t="n">
        <v>315.654351909832</v>
      </c>
      <c r="I105" s="142" t="n">
        <v>11.4937339729064</v>
      </c>
      <c r="J105" s="142" t="n">
        <v>85.2852852852853</v>
      </c>
      <c r="K105" s="142" t="n">
        <v>2.78440717478608</v>
      </c>
    </row>
    <row r="106">
      <c r="A106" s="142" t="s">
        <v>86</v>
      </c>
      <c r="B106" s="142" t="s">
        <v>87</v>
      </c>
      <c r="C106" s="142" t="s">
        <v>17</v>
      </c>
      <c r="D106" s="142" t="n">
        <v>21.117720726362</v>
      </c>
      <c r="E106" s="142" t="n">
        <v>25.8565910386936</v>
      </c>
      <c r="F106" s="142" t="n">
        <v>10.8571428571429</v>
      </c>
      <c r="G106" s="142" t="n">
        <v>20.514631792258</v>
      </c>
      <c r="H106" s="142" t="n">
        <v>173.387601753288</v>
      </c>
      <c r="I106" s="142" t="n">
        <v>16.4290865631508</v>
      </c>
      <c r="J106" s="142" t="n">
        <v>89.1428571428571</v>
      </c>
      <c r="K106" s="142" t="n">
        <v>2.49857694905706</v>
      </c>
    </row>
    <row r="107">
      <c r="A107" s="142" t="s">
        <v>88</v>
      </c>
      <c r="B107" s="142" t="s">
        <v>89</v>
      </c>
      <c r="C107" s="142" t="s">
        <v>16</v>
      </c>
      <c r="D107" s="142" t="n">
        <v>37.9143081095247</v>
      </c>
      <c r="E107" s="142" t="n">
        <v>25.2947143012973</v>
      </c>
      <c r="F107" s="142" t="n">
        <v>2.92218169746391</v>
      </c>
      <c r="G107" s="142" t="n">
        <v>25.2387058344346</v>
      </c>
      <c r="H107" s="142" t="n">
        <v>1259.5514909005</v>
      </c>
      <c r="I107" s="142" t="n">
        <v>4.32513049890456</v>
      </c>
      <c r="J107" s="142" t="n">
        <v>97.0778183025361</v>
      </c>
      <c r="K107" s="142" t="n">
        <v>0.759721278729374</v>
      </c>
    </row>
    <row r="108">
      <c r="A108" s="142" t="s">
        <v>88</v>
      </c>
      <c r="B108" s="142" t="s">
        <v>89</v>
      </c>
      <c r="C108" s="142" t="s">
        <v>17</v>
      </c>
      <c r="D108" s="142" t="n">
        <v>12.383140804903</v>
      </c>
      <c r="E108" s="142" t="n">
        <v>50.9937437586872</v>
      </c>
      <c r="F108" s="142" t="n">
        <v>1.81165834839509</v>
      </c>
      <c r="G108" s="142" t="n">
        <v>50.3731001952713</v>
      </c>
      <c r="H108" s="142" t="n">
        <v>671.142029151835</v>
      </c>
      <c r="I108" s="142" t="n">
        <v>5.4879587709855</v>
      </c>
      <c r="J108" s="142" t="n">
        <v>98.1883416516049</v>
      </c>
      <c r="K108" s="142" t="n">
        <v>0.92942650795665</v>
      </c>
    </row>
    <row r="109">
      <c r="A109" s="142" t="s">
        <v>90</v>
      </c>
      <c r="B109" s="142" t="s">
        <v>91</v>
      </c>
      <c r="C109" s="142" t="s">
        <v>16</v>
      </c>
      <c r="D109" s="142" t="n">
        <v>66.3375430539608</v>
      </c>
      <c r="E109" s="142" t="n">
        <v>18.673991236957</v>
      </c>
      <c r="F109" s="142" t="n">
        <v>26.6272189349112</v>
      </c>
      <c r="G109" s="142" t="n">
        <v>11.6596732367187</v>
      </c>
      <c r="H109" s="142" t="n">
        <v>182.796785304247</v>
      </c>
      <c r="I109" s="142" t="n">
        <v>16.6509838432223</v>
      </c>
      <c r="J109" s="142" t="n">
        <v>73.3727810650888</v>
      </c>
      <c r="K109" s="142" t="n">
        <v>4.23133302945437</v>
      </c>
    </row>
    <row r="110">
      <c r="A110" s="142" t="s">
        <v>90</v>
      </c>
      <c r="B110" s="142" t="s">
        <v>91</v>
      </c>
      <c r="C110" s="142" t="s">
        <v>17</v>
      </c>
      <c r="D110" s="142" t="n">
        <v>25.060849598163</v>
      </c>
      <c r="E110" s="142" t="n">
        <v>34.0661180537895</v>
      </c>
      <c r="F110" s="142" t="n">
        <v>22.0779220779221</v>
      </c>
      <c r="G110" s="142" t="n">
        <v>29.5405591337613</v>
      </c>
      <c r="H110" s="142" t="n">
        <v>88.450057405281</v>
      </c>
      <c r="I110" s="142" t="n">
        <v>18.5015591858549</v>
      </c>
      <c r="J110" s="142" t="n">
        <v>77.9220779220779</v>
      </c>
      <c r="K110" s="142" t="n">
        <v>8.36982508789903</v>
      </c>
    </row>
    <row r="111">
      <c r="A111" s="142" t="s">
        <v>92</v>
      </c>
      <c r="B111" s="142" t="s">
        <v>93</v>
      </c>
      <c r="C111" s="142" t="s">
        <v>16</v>
      </c>
      <c r="D111" s="142" t="n">
        <v>91.1031811512812</v>
      </c>
      <c r="E111" s="142" t="n">
        <v>27.8832994162258</v>
      </c>
      <c r="F111" s="142" t="n">
        <v>6.32966424160262</v>
      </c>
      <c r="G111" s="142" t="n">
        <v>28.3043719576422</v>
      </c>
      <c r="H111" s="142" t="n">
        <v>1348.20193320996</v>
      </c>
      <c r="I111" s="142" t="n">
        <v>5.50259289531526</v>
      </c>
      <c r="J111" s="142" t="n">
        <v>93.6703357583974</v>
      </c>
      <c r="K111" s="142" t="n">
        <v>1.91263508997561</v>
      </c>
    </row>
    <row r="112">
      <c r="A112" s="142" t="s">
        <v>92</v>
      </c>
      <c r="B112" s="142" t="s">
        <v>93</v>
      </c>
      <c r="C112" s="142" t="s">
        <v>17</v>
      </c>
      <c r="D112" s="142" t="n">
        <v>59.0031906720495</v>
      </c>
      <c r="E112" s="142" t="n">
        <v>33.2789517300466</v>
      </c>
      <c r="F112" s="142" t="n">
        <v>5.63793828199545</v>
      </c>
      <c r="G112" s="142" t="n">
        <v>32.5650068017412</v>
      </c>
      <c r="H112" s="142" t="n">
        <v>987.535237399682</v>
      </c>
      <c r="I112" s="142" t="n">
        <v>5.63046011482538</v>
      </c>
      <c r="J112" s="142" t="n">
        <v>94.3620617180046</v>
      </c>
      <c r="K112" s="142" t="n">
        <v>1.94569189310059</v>
      </c>
    </row>
    <row r="113">
      <c r="A113" s="142" t="s">
        <v>94</v>
      </c>
      <c r="B113" s="142" t="s">
        <v>95</v>
      </c>
      <c r="C113" s="142" t="s">
        <v>16</v>
      </c>
      <c r="D113" s="142" t="n">
        <v>423.439444523842</v>
      </c>
      <c r="E113" s="142" t="n">
        <v>12.0255602243513</v>
      </c>
      <c r="F113" s="142" t="n">
        <v>14.1503873599798</v>
      </c>
      <c r="G113" s="142" t="n">
        <v>11.0656011857502</v>
      </c>
      <c r="H113" s="142" t="n">
        <v>2568.98354540374</v>
      </c>
      <c r="I113" s="142" t="n">
        <v>3.79671067706012</v>
      </c>
      <c r="J113" s="142" t="n">
        <v>85.8496126400202</v>
      </c>
      <c r="K113" s="142" t="n">
        <v>1.823916711261</v>
      </c>
    </row>
    <row r="114">
      <c r="A114" s="142" t="s">
        <v>94</v>
      </c>
      <c r="B114" s="142" t="s">
        <v>95</v>
      </c>
      <c r="C114" s="142" t="s">
        <v>17</v>
      </c>
      <c r="D114" s="142" t="n">
        <v>159.040688499273</v>
      </c>
      <c r="E114" s="142" t="n">
        <v>17.4016969672904</v>
      </c>
      <c r="F114" s="142" t="n">
        <v>11.5491459324435</v>
      </c>
      <c r="G114" s="142" t="n">
        <v>17.7605698261914</v>
      </c>
      <c r="H114" s="142" t="n">
        <v>1218.03679783243</v>
      </c>
      <c r="I114" s="142" t="n">
        <v>6.76143575448298</v>
      </c>
      <c r="J114" s="142" t="n">
        <v>88.4508540675565</v>
      </c>
      <c r="K114" s="142" t="n">
        <v>2.31902127942567</v>
      </c>
    </row>
    <row r="115">
      <c r="A115" s="142" t="s">
        <v>96</v>
      </c>
      <c r="B115" s="142" t="s">
        <v>97</v>
      </c>
      <c r="C115" s="142" t="s">
        <v>16</v>
      </c>
      <c r="D115" s="142" t="n">
        <v>574.998877258482</v>
      </c>
      <c r="E115" s="142" t="n">
        <v>17.3104864842514</v>
      </c>
      <c r="F115" s="142" t="n">
        <v>10.0652676698415</v>
      </c>
      <c r="G115" s="142" t="n">
        <v>16.4696310005687</v>
      </c>
      <c r="H115" s="142" t="n">
        <v>5137.70441210709</v>
      </c>
      <c r="I115" s="142" t="n">
        <v>4.18200107417975</v>
      </c>
      <c r="J115" s="142" t="n">
        <v>89.9347323301585</v>
      </c>
      <c r="K115" s="142" t="n">
        <v>1.84323942651746</v>
      </c>
    </row>
    <row r="116">
      <c r="A116" s="142" t="s">
        <v>96</v>
      </c>
      <c r="B116" s="142" t="s">
        <v>97</v>
      </c>
      <c r="C116" s="142" t="s">
        <v>17</v>
      </c>
      <c r="D116" s="142" t="n">
        <v>268.466667999912</v>
      </c>
      <c r="E116" s="142" t="n">
        <v>20.5001977865058</v>
      </c>
      <c r="F116" s="142" t="n">
        <v>8.07952566736684</v>
      </c>
      <c r="G116" s="142" t="n">
        <v>20.5296636878762</v>
      </c>
      <c r="H116" s="142" t="n">
        <v>3054.33567278907</v>
      </c>
      <c r="I116" s="142" t="n">
        <v>4.9460597845449</v>
      </c>
      <c r="J116" s="142" t="n">
        <v>91.9204743326332</v>
      </c>
      <c r="K116" s="142" t="n">
        <v>1.80449400324426</v>
      </c>
    </row>
    <row r="117">
      <c r="A117" s="142" t="s">
        <v>98</v>
      </c>
      <c r="B117" s="142" t="s">
        <v>99</v>
      </c>
      <c r="C117" s="142" t="s">
        <v>16</v>
      </c>
      <c r="D117" s="142" t="n">
        <v>479.607703685216</v>
      </c>
      <c r="E117" s="142" t="n">
        <v>17.8607170217153</v>
      </c>
      <c r="F117" s="142" t="n">
        <v>11.7567793995319</v>
      </c>
      <c r="G117" s="142" t="n">
        <v>16.7422203299641</v>
      </c>
      <c r="H117" s="142" t="n">
        <v>3599.80628705712</v>
      </c>
      <c r="I117" s="142" t="n">
        <v>4.08794859060439</v>
      </c>
      <c r="J117" s="142" t="n">
        <v>88.2432206004681</v>
      </c>
      <c r="K117" s="142" t="n">
        <v>2.23059165042194</v>
      </c>
    </row>
    <row r="118">
      <c r="A118" s="142" t="s">
        <v>98</v>
      </c>
      <c r="B118" s="142" t="s">
        <v>99</v>
      </c>
      <c r="C118" s="142" t="s">
        <v>17</v>
      </c>
      <c r="D118" s="142" t="n">
        <v>243.271908516717</v>
      </c>
      <c r="E118" s="142" t="n">
        <v>17.934307056495</v>
      </c>
      <c r="F118" s="142" t="n">
        <v>10.3493337512767</v>
      </c>
      <c r="G118" s="142" t="n">
        <v>16.3065144419146</v>
      </c>
      <c r="H118" s="142" t="n">
        <v>2107.33262664679</v>
      </c>
      <c r="I118" s="142" t="n">
        <v>4.51302321124873</v>
      </c>
      <c r="J118" s="142" t="n">
        <v>89.6506662487233</v>
      </c>
      <c r="K118" s="142" t="n">
        <v>1.88243509324495</v>
      </c>
    </row>
    <row r="119">
      <c r="A119" s="142" t="s">
        <v>100</v>
      </c>
      <c r="B119" s="142" t="s">
        <v>101</v>
      </c>
      <c r="C119" s="142" t="s">
        <v>16</v>
      </c>
      <c r="D119" s="142" t="n">
        <v>1294.22692129741</v>
      </c>
      <c r="E119" s="142" t="n">
        <v>20.8139966691642</v>
      </c>
      <c r="F119" s="142" t="n">
        <v>6.34696119259598</v>
      </c>
      <c r="G119" s="142" t="n">
        <v>20.2437033340981</v>
      </c>
      <c r="H119" s="142" t="n">
        <v>19097.0576954604</v>
      </c>
      <c r="I119" s="142" t="n">
        <v>4.16047810686373</v>
      </c>
      <c r="J119" s="142" t="n">
        <v>93.653038807404</v>
      </c>
      <c r="K119" s="142" t="n">
        <v>1.37193625633629</v>
      </c>
    </row>
    <row r="120">
      <c r="A120" s="142" t="s">
        <v>100</v>
      </c>
      <c r="B120" s="142" t="s">
        <v>101</v>
      </c>
      <c r="C120" s="142" t="s">
        <v>17</v>
      </c>
      <c r="D120" s="142" t="n">
        <v>904.102684258775</v>
      </c>
      <c r="E120" s="142" t="n">
        <v>22.8377728406247</v>
      </c>
      <c r="F120" s="142" t="n">
        <v>8.56134526281993</v>
      </c>
      <c r="G120" s="142" t="n">
        <v>20.4027519702775</v>
      </c>
      <c r="H120" s="142" t="n">
        <v>9656.18493998993</v>
      </c>
      <c r="I120" s="142" t="n">
        <v>6.52865225831359</v>
      </c>
      <c r="J120" s="142" t="n">
        <v>91.4386547371801</v>
      </c>
      <c r="K120" s="142" t="n">
        <v>1.91029717608258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639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43" t="s">
        <v>104</v>
      </c>
      <c r="B131" s="143" t="s">
        <v>105</v>
      </c>
      <c r="C131" s="143" t="s">
        <v>16</v>
      </c>
      <c r="D131" s="143" t="n">
        <v>4330.78424144453</v>
      </c>
      <c r="E131" s="143" t="n">
        <v>12.8245510719218</v>
      </c>
      <c r="F131" s="143" t="n">
        <v>3.64148164876677</v>
      </c>
      <c r="G131" s="143" t="n">
        <v>12.60423770126</v>
      </c>
      <c r="H131" s="143" t="n">
        <v>114598.395119138</v>
      </c>
      <c r="I131" s="143" t="n">
        <v>1.74745675299939</v>
      </c>
      <c r="J131" s="143" t="n">
        <v>96.3585183512332</v>
      </c>
      <c r="K131" s="143" t="n">
        <v>0.476326339084325</v>
      </c>
    </row>
    <row r="132">
      <c r="A132" s="143" t="s">
        <v>104</v>
      </c>
      <c r="B132" s="143" t="s">
        <v>105</v>
      </c>
      <c r="C132" s="143" t="s">
        <v>17</v>
      </c>
      <c r="D132" s="143" t="n">
        <v>3281.31229424812</v>
      </c>
      <c r="E132" s="143" t="n">
        <v>17.2455624655</v>
      </c>
      <c r="F132" s="143" t="n">
        <v>3.63267218019045</v>
      </c>
      <c r="G132" s="143" t="n">
        <v>16.7514152622975</v>
      </c>
      <c r="H132" s="143" t="n">
        <v>87046.4720883243</v>
      </c>
      <c r="I132" s="143" t="n">
        <v>2.17069414573753</v>
      </c>
      <c r="J132" s="143" t="n">
        <v>96.3673278198096</v>
      </c>
      <c r="K132" s="143" t="n">
        <v>0.631462982100627</v>
      </c>
    </row>
    <row r="133">
      <c r="A133" s="143" t="s">
        <v>106</v>
      </c>
      <c r="B133" s="143" t="s">
        <v>107</v>
      </c>
      <c r="C133" s="143" t="s">
        <v>16</v>
      </c>
      <c r="D133" s="143" t="n">
        <v>1905.12500719302</v>
      </c>
      <c r="E133" s="143" t="n">
        <v>18.0122206505605</v>
      </c>
      <c r="F133" s="143" t="n">
        <v>4.86664676865151</v>
      </c>
      <c r="G133" s="143" t="n">
        <v>17.1813993150127</v>
      </c>
      <c r="H133" s="143" t="n">
        <v>37241.4393061423</v>
      </c>
      <c r="I133" s="143" t="n">
        <v>3.82765409861155</v>
      </c>
      <c r="J133" s="143" t="n">
        <v>95.1333532313485</v>
      </c>
      <c r="K133" s="143" t="n">
        <v>0.878932557480424</v>
      </c>
    </row>
    <row r="134">
      <c r="A134" s="143" t="s">
        <v>106</v>
      </c>
      <c r="B134" s="143" t="s">
        <v>107</v>
      </c>
      <c r="C134" s="143" t="s">
        <v>17</v>
      </c>
      <c r="D134" s="143" t="n">
        <v>1059.85760421757</v>
      </c>
      <c r="E134" s="143" t="n">
        <v>23.0379084950382</v>
      </c>
      <c r="F134" s="143" t="n">
        <v>3.03749859327397</v>
      </c>
      <c r="G134" s="143" t="n">
        <v>23.1174276886768</v>
      </c>
      <c r="H134" s="143" t="n">
        <v>33832.5899697319</v>
      </c>
      <c r="I134" s="143" t="n">
        <v>4.00662550264431</v>
      </c>
      <c r="J134" s="143" t="n">
        <v>96.962501406726</v>
      </c>
      <c r="K134" s="143" t="n">
        <v>0.724188764375229</v>
      </c>
    </row>
    <row r="135">
      <c r="A135" s="143" t="s">
        <v>108</v>
      </c>
      <c r="B135" s="143" t="s">
        <v>109</v>
      </c>
      <c r="C135" s="143" t="s">
        <v>16</v>
      </c>
      <c r="D135" s="143" t="n">
        <v>2442.05522602433</v>
      </c>
      <c r="E135" s="143" t="n">
        <v>11.2457593775966</v>
      </c>
      <c r="F135" s="143" t="n">
        <v>10.4224448411613</v>
      </c>
      <c r="G135" s="143" t="n">
        <v>10.6471855287101</v>
      </c>
      <c r="H135" s="143" t="n">
        <v>20988.6778048663</v>
      </c>
      <c r="I135" s="143" t="n">
        <v>2.59312642066496</v>
      </c>
      <c r="J135" s="143" t="n">
        <v>89.5775551588387</v>
      </c>
      <c r="K135" s="143" t="n">
        <v>1.23881148229398</v>
      </c>
    </row>
    <row r="136">
      <c r="A136" s="143" t="s">
        <v>108</v>
      </c>
      <c r="B136" s="143" t="s">
        <v>109</v>
      </c>
      <c r="C136" s="143" t="s">
        <v>17</v>
      </c>
      <c r="D136" s="143" t="n">
        <v>1621.52541313833</v>
      </c>
      <c r="E136" s="143" t="n">
        <v>12.3776738660324</v>
      </c>
      <c r="F136" s="143" t="n">
        <v>9.4505268216507</v>
      </c>
      <c r="G136" s="143" t="n">
        <v>11.7108472629098</v>
      </c>
      <c r="H136" s="143" t="n">
        <v>15536.5171355955</v>
      </c>
      <c r="I136" s="143" t="n">
        <v>3.05039703331603</v>
      </c>
      <c r="J136" s="143" t="n">
        <v>90.5494731783493</v>
      </c>
      <c r="K136" s="143" t="n">
        <v>1.22224539003553</v>
      </c>
    </row>
    <row r="137">
      <c r="A137" s="143" t="s">
        <v>110</v>
      </c>
      <c r="B137" s="143" t="s">
        <v>111</v>
      </c>
      <c r="C137" s="143" t="s">
        <v>16</v>
      </c>
      <c r="D137" s="143" t="n">
        <v>9801.78469221775</v>
      </c>
      <c r="E137" s="143" t="n">
        <v>7.61415820796179</v>
      </c>
      <c r="F137" s="143" t="n">
        <v>13.3018704482825</v>
      </c>
      <c r="G137" s="143" t="n">
        <v>6.99522681143214</v>
      </c>
      <c r="H137" s="143" t="n">
        <v>63885.4815484733</v>
      </c>
      <c r="I137" s="143" t="n">
        <v>1.93696490121333</v>
      </c>
      <c r="J137" s="143" t="n">
        <v>86.6981295517175</v>
      </c>
      <c r="K137" s="143" t="n">
        <v>1.07325961105674</v>
      </c>
    </row>
    <row r="138">
      <c r="A138" s="143" t="s">
        <v>110</v>
      </c>
      <c r="B138" s="143" t="s">
        <v>111</v>
      </c>
      <c r="C138" s="143" t="s">
        <v>17</v>
      </c>
      <c r="D138" s="143" t="n">
        <v>5145.05638616183</v>
      </c>
      <c r="E138" s="143" t="n">
        <v>10.2004032544641</v>
      </c>
      <c r="F138" s="143" t="n">
        <v>11.3367604985081</v>
      </c>
      <c r="G138" s="143" t="n">
        <v>9.65622700678061</v>
      </c>
      <c r="H138" s="143" t="n">
        <v>40238.7760308581</v>
      </c>
      <c r="I138" s="143" t="n">
        <v>2.75340836283026</v>
      </c>
      <c r="J138" s="143" t="n">
        <v>88.6632395014919</v>
      </c>
      <c r="K138" s="143" t="n">
        <v>1.2346755375801</v>
      </c>
    </row>
    <row r="139">
      <c r="A139" s="143" t="s">
        <v>112</v>
      </c>
      <c r="B139" s="143" t="s">
        <v>113</v>
      </c>
      <c r="C139" s="143" t="s">
        <v>16</v>
      </c>
      <c r="D139" s="143" t="n">
        <v>8432.11389439408</v>
      </c>
      <c r="E139" s="143" t="n">
        <v>7.28016435479412</v>
      </c>
      <c r="F139" s="143" t="n">
        <v>13.6484162545166</v>
      </c>
      <c r="G139" s="143" t="n">
        <v>6.75232531301283</v>
      </c>
      <c r="H139" s="143" t="n">
        <v>53348.7824173202</v>
      </c>
      <c r="I139" s="143" t="n">
        <v>2.43310101100384</v>
      </c>
      <c r="J139" s="143" t="n">
        <v>86.3515837454834</v>
      </c>
      <c r="K139" s="143" t="n">
        <v>1.06724790166606</v>
      </c>
    </row>
    <row r="140">
      <c r="A140" s="143" t="s">
        <v>112</v>
      </c>
      <c r="B140" s="143" t="s">
        <v>113</v>
      </c>
      <c r="C140" s="143" t="s">
        <v>17</v>
      </c>
      <c r="D140" s="143" t="n">
        <v>5297.95931912813</v>
      </c>
      <c r="E140" s="143" t="n">
        <v>9.03837996491558</v>
      </c>
      <c r="F140" s="143" t="n">
        <v>12.5534579816416</v>
      </c>
      <c r="G140" s="143" t="n">
        <v>8.25825183628054</v>
      </c>
      <c r="H140" s="143" t="n">
        <v>36905.2274591761</v>
      </c>
      <c r="I140" s="143" t="n">
        <v>2.7587170226806</v>
      </c>
      <c r="J140" s="143" t="n">
        <v>87.4465420183584</v>
      </c>
      <c r="K140" s="143" t="n">
        <v>1.1855199192073</v>
      </c>
    </row>
    <row r="141">
      <c r="A141" s="143" t="s">
        <v>114</v>
      </c>
      <c r="B141" s="143" t="s">
        <v>115</v>
      </c>
      <c r="C141" s="143" t="s">
        <v>16</v>
      </c>
      <c r="D141" s="143" t="n">
        <v>3206.52633571948</v>
      </c>
      <c r="E141" s="143" t="n">
        <v>12.2098414523801</v>
      </c>
      <c r="F141" s="143" t="n">
        <v>9.16631283749505</v>
      </c>
      <c r="G141" s="143" t="n">
        <v>11.4708463267354</v>
      </c>
      <c r="H141" s="143" t="n">
        <v>31775.111238367</v>
      </c>
      <c r="I141" s="143" t="n">
        <v>4.42552339104133</v>
      </c>
      <c r="J141" s="143" t="n">
        <v>90.8336871625049</v>
      </c>
      <c r="K141" s="143" t="n">
        <v>1.15755915262559</v>
      </c>
    </row>
    <row r="142">
      <c r="A142" s="143" t="s">
        <v>114</v>
      </c>
      <c r="B142" s="143" t="s">
        <v>115</v>
      </c>
      <c r="C142" s="143" t="s">
        <v>17</v>
      </c>
      <c r="D142" s="143" t="n">
        <v>1771.62659713056</v>
      </c>
      <c r="E142" s="143" t="n">
        <v>15.3695067059536</v>
      </c>
      <c r="F142" s="143" t="n">
        <v>7.94446720164337</v>
      </c>
      <c r="G142" s="143" t="n">
        <v>14.39150031207</v>
      </c>
      <c r="H142" s="143" t="n">
        <v>20528.504452112</v>
      </c>
      <c r="I142" s="143" t="n">
        <v>4.42683078421921</v>
      </c>
      <c r="J142" s="143" t="n">
        <v>92.0555327983566</v>
      </c>
      <c r="K142" s="143" t="n">
        <v>1.24199815846073</v>
      </c>
    </row>
    <row r="143">
      <c r="A143" s="143" t="s">
        <v>116</v>
      </c>
      <c r="B143" s="143" t="s">
        <v>117</v>
      </c>
      <c r="C143" s="143" t="s">
        <v>16</v>
      </c>
      <c r="D143" s="143" t="n">
        <v>11947.2519013739</v>
      </c>
      <c r="E143" s="143" t="n">
        <v>8.38136490270885</v>
      </c>
      <c r="F143" s="143" t="n">
        <v>9.30026946686862</v>
      </c>
      <c r="G143" s="143" t="n">
        <v>8.0632637652011</v>
      </c>
      <c r="H143" s="143" t="n">
        <v>116514.100147993</v>
      </c>
      <c r="I143" s="143" t="n">
        <v>2.16537764691677</v>
      </c>
      <c r="J143" s="143" t="n">
        <v>90.6997305331314</v>
      </c>
      <c r="K143" s="143" t="n">
        <v>0.826799874244554</v>
      </c>
    </row>
    <row r="144">
      <c r="A144" s="143" t="s">
        <v>116</v>
      </c>
      <c r="B144" s="143" t="s">
        <v>117</v>
      </c>
      <c r="C144" s="143" t="s">
        <v>17</v>
      </c>
      <c r="D144" s="143" t="n">
        <v>7209.99252354894</v>
      </c>
      <c r="E144" s="143" t="n">
        <v>10.2566702710525</v>
      </c>
      <c r="F144" s="143" t="n">
        <v>9.27673839325837</v>
      </c>
      <c r="G144" s="143" t="n">
        <v>9.63501991778868</v>
      </c>
      <c r="H144" s="143" t="n">
        <v>70511.2088071753</v>
      </c>
      <c r="I144" s="143" t="n">
        <v>2.73714857115931</v>
      </c>
      <c r="J144" s="143" t="n">
        <v>90.7232616067416</v>
      </c>
      <c r="K144" s="143" t="n">
        <v>0.985211042991398</v>
      </c>
    </row>
    <row r="145">
      <c r="A145" s="143" t="s">
        <v>118</v>
      </c>
      <c r="B145" s="143" t="s">
        <v>119</v>
      </c>
      <c r="C145" s="143" t="s">
        <v>16</v>
      </c>
      <c r="D145" s="143" t="n">
        <v>13539.1814326138</v>
      </c>
      <c r="E145" s="143" t="n">
        <v>6.47118050043091</v>
      </c>
      <c r="F145" s="143" t="n">
        <v>6.61351893624679</v>
      </c>
      <c r="G145" s="143" t="n">
        <v>6.28125956209299</v>
      </c>
      <c r="H145" s="143" t="n">
        <v>191180.598810388</v>
      </c>
      <c r="I145" s="143" t="n">
        <v>1.25050971074716</v>
      </c>
      <c r="J145" s="143" t="n">
        <v>93.3864810637532</v>
      </c>
      <c r="K145" s="143" t="n">
        <v>0.444831292326175</v>
      </c>
    </row>
    <row r="146">
      <c r="A146" s="143" t="s">
        <v>118</v>
      </c>
      <c r="B146" s="143" t="s">
        <v>119</v>
      </c>
      <c r="C146" s="143" t="s">
        <v>17</v>
      </c>
      <c r="D146" s="143" t="n">
        <v>6256.08589715832</v>
      </c>
      <c r="E146" s="143" t="n">
        <v>8.60672360527681</v>
      </c>
      <c r="F146" s="143" t="n">
        <v>5.29158241240595</v>
      </c>
      <c r="G146" s="143" t="n">
        <v>8.41976018826437</v>
      </c>
      <c r="H146" s="143" t="n">
        <v>111971.041823486</v>
      </c>
      <c r="I146" s="143" t="n">
        <v>1.76664392239896</v>
      </c>
      <c r="J146" s="143" t="n">
        <v>94.7084175875941</v>
      </c>
      <c r="K146" s="143" t="n">
        <v>0.470431837673653</v>
      </c>
    </row>
    <row r="147">
      <c r="A147" s="143" t="s">
        <v>120</v>
      </c>
      <c r="B147" s="143" t="s">
        <v>121</v>
      </c>
      <c r="C147" s="143" t="s">
        <v>16</v>
      </c>
      <c r="D147" s="143" t="n">
        <v>4664.66556290454</v>
      </c>
      <c r="E147" s="143" t="n">
        <v>9.54252176729243</v>
      </c>
      <c r="F147" s="143" t="n">
        <v>6.03465474497857</v>
      </c>
      <c r="G147" s="143" t="n">
        <v>9.21408237054736</v>
      </c>
      <c r="H147" s="143" t="n">
        <v>72633.3035841458</v>
      </c>
      <c r="I147" s="143" t="n">
        <v>1.58129746270804</v>
      </c>
      <c r="J147" s="143" t="n">
        <v>93.9653452550214</v>
      </c>
      <c r="K147" s="143" t="n">
        <v>0.591748008237916</v>
      </c>
    </row>
    <row r="148">
      <c r="A148" s="143" t="s">
        <v>120</v>
      </c>
      <c r="B148" s="143" t="s">
        <v>121</v>
      </c>
      <c r="C148" s="143" t="s">
        <v>17</v>
      </c>
      <c r="D148" s="143" t="n">
        <v>1865.98467124827</v>
      </c>
      <c r="E148" s="143" t="n">
        <v>12.4632353340454</v>
      </c>
      <c r="F148" s="143" t="n">
        <v>4.0758950949527</v>
      </c>
      <c r="G148" s="143" t="n">
        <v>12.271264891377</v>
      </c>
      <c r="H148" s="143" t="n">
        <v>43914.9941758023</v>
      </c>
      <c r="I148" s="143" t="n">
        <v>2.07397631561963</v>
      </c>
      <c r="J148" s="143" t="n">
        <v>95.9241049050473</v>
      </c>
      <c r="K148" s="143" t="n">
        <v>0.521416263713262</v>
      </c>
    </row>
    <row r="149">
      <c r="A149" s="143" t="s">
        <v>122</v>
      </c>
      <c r="B149" s="143" t="s">
        <v>123</v>
      </c>
      <c r="C149" s="143" t="s">
        <v>16</v>
      </c>
      <c r="D149" s="143" t="n">
        <v>7719.1918472968</v>
      </c>
      <c r="E149" s="143" t="n">
        <v>9.6222387673836</v>
      </c>
      <c r="F149" s="143" t="n">
        <v>5.02083114727553</v>
      </c>
      <c r="G149" s="143" t="n">
        <v>9.29322823618607</v>
      </c>
      <c r="H149" s="143" t="n">
        <v>146024.115204275</v>
      </c>
      <c r="I149" s="143" t="n">
        <v>1.57493824327796</v>
      </c>
      <c r="J149" s="143" t="n">
        <v>94.9791688527245</v>
      </c>
      <c r="K149" s="143" t="n">
        <v>0.491262772148854</v>
      </c>
    </row>
    <row r="150">
      <c r="A150" s="143" t="s">
        <v>122</v>
      </c>
      <c r="B150" s="143" t="s">
        <v>123</v>
      </c>
      <c r="C150" s="143" t="s">
        <v>17</v>
      </c>
      <c r="D150" s="143" t="n">
        <v>5098.21257176265</v>
      </c>
      <c r="E150" s="143" t="n">
        <v>11.1215954292284</v>
      </c>
      <c r="F150" s="143" t="n">
        <v>4.97621366775649</v>
      </c>
      <c r="G150" s="143" t="n">
        <v>10.8181616115501</v>
      </c>
      <c r="H150" s="143" t="n">
        <v>97353.4286187402</v>
      </c>
      <c r="I150" s="143" t="n">
        <v>2.23284969610015</v>
      </c>
      <c r="J150" s="143" t="n">
        <v>95.0237863322435</v>
      </c>
      <c r="K150" s="143" t="n">
        <v>0.566526400907343</v>
      </c>
    </row>
    <row r="151">
      <c r="A151" s="143" t="s">
        <v>124</v>
      </c>
      <c r="B151" s="143" t="s">
        <v>125</v>
      </c>
      <c r="C151" s="143" t="s">
        <v>16</v>
      </c>
      <c r="D151" s="143" t="n">
        <v>16470.7286396523</v>
      </c>
      <c r="E151" s="143" t="n">
        <v>8.52093351655732</v>
      </c>
      <c r="F151" s="143" t="n">
        <v>7.19409948509354</v>
      </c>
      <c r="G151" s="143" t="n">
        <v>8.09244838736678</v>
      </c>
      <c r="H151" s="143" t="n">
        <v>212477.017687463</v>
      </c>
      <c r="I151" s="143" t="n">
        <v>1.56939739694214</v>
      </c>
      <c r="J151" s="143" t="n">
        <v>92.8059005149065</v>
      </c>
      <c r="K151" s="143" t="n">
        <v>0.627307945439853</v>
      </c>
    </row>
    <row r="152">
      <c r="A152" s="143" t="s">
        <v>124</v>
      </c>
      <c r="B152" s="143" t="s">
        <v>125</v>
      </c>
      <c r="C152" s="143" t="s">
        <v>17</v>
      </c>
      <c r="D152" s="143" t="n">
        <v>8265.90337204095</v>
      </c>
      <c r="E152" s="143" t="n">
        <v>11.9253054955092</v>
      </c>
      <c r="F152" s="143" t="n">
        <v>5.02251266756695</v>
      </c>
      <c r="G152" s="143" t="n">
        <v>11.6090388228909</v>
      </c>
      <c r="H152" s="143" t="n">
        <v>156311.150368775</v>
      </c>
      <c r="I152" s="143" t="n">
        <v>1.74915025189454</v>
      </c>
      <c r="J152" s="143" t="n">
        <v>94.9774873324331</v>
      </c>
      <c r="K152" s="143" t="n">
        <v>0.613898579377718</v>
      </c>
    </row>
    <row r="153">
      <c r="A153" s="143" t="s">
        <v>126</v>
      </c>
      <c r="B153" s="143" t="s">
        <v>127</v>
      </c>
      <c r="C153" s="143" t="s">
        <v>16</v>
      </c>
      <c r="D153" s="143" t="n">
        <v>1214.1848222353</v>
      </c>
      <c r="E153" s="143" t="n">
        <v>16.9741114500433</v>
      </c>
      <c r="F153" s="143" t="n">
        <v>4.58287011218866</v>
      </c>
      <c r="G153" s="143" t="n">
        <v>16.6450219385054</v>
      </c>
      <c r="H153" s="143" t="n">
        <v>25279.7980424773</v>
      </c>
      <c r="I153" s="143" t="n">
        <v>3.13159352822498</v>
      </c>
      <c r="J153" s="143" t="n">
        <v>95.4171298878113</v>
      </c>
      <c r="K153" s="143" t="n">
        <v>0.79945785047602</v>
      </c>
    </row>
    <row r="154">
      <c r="A154" s="143" t="s">
        <v>126</v>
      </c>
      <c r="B154" s="143" t="s">
        <v>127</v>
      </c>
      <c r="C154" s="143" t="s">
        <v>17</v>
      </c>
      <c r="D154" s="143" t="n">
        <v>938.670915264808</v>
      </c>
      <c r="E154" s="143" t="n">
        <v>19.8767550698469</v>
      </c>
      <c r="F154" s="143" t="n">
        <v>4.37979427542524</v>
      </c>
      <c r="G154" s="143" t="n">
        <v>19.6043051471773</v>
      </c>
      <c r="H154" s="143" t="n">
        <v>20493.1785332729</v>
      </c>
      <c r="I154" s="143" t="n">
        <v>3.39221708497144</v>
      </c>
      <c r="J154" s="143" t="n">
        <v>95.6202057245748</v>
      </c>
      <c r="K154" s="143" t="n">
        <v>0.897956899450901</v>
      </c>
    </row>
    <row r="155">
      <c r="A155" s="143" t="s">
        <v>128</v>
      </c>
      <c r="B155" s="143" t="s">
        <v>129</v>
      </c>
      <c r="C155" s="143" t="s">
        <v>16</v>
      </c>
      <c r="D155" s="143" t="n">
        <v>649.794539972995</v>
      </c>
      <c r="E155" s="143" t="n">
        <v>19.8308527393382</v>
      </c>
      <c r="F155" s="143" t="n">
        <v>1.90818967947182</v>
      </c>
      <c r="G155" s="143" t="n">
        <v>19.5467506222946</v>
      </c>
      <c r="H155" s="143" t="n">
        <v>33403.1377740124</v>
      </c>
      <c r="I155" s="143" t="n">
        <v>2.06536472113694</v>
      </c>
      <c r="J155" s="143" t="n">
        <v>98.0918103205282</v>
      </c>
      <c r="K155" s="143" t="n">
        <v>0.380244871440264</v>
      </c>
    </row>
    <row r="156">
      <c r="A156" s="143" t="s">
        <v>128</v>
      </c>
      <c r="B156" s="143" t="s">
        <v>129</v>
      </c>
      <c r="C156" s="143" t="s">
        <v>17</v>
      </c>
      <c r="D156" s="143" t="n">
        <v>447.872729614043</v>
      </c>
      <c r="E156" s="143" t="n">
        <v>29.5745787029902</v>
      </c>
      <c r="F156" s="143" t="n">
        <v>1.61367158104896</v>
      </c>
      <c r="G156" s="143" t="n">
        <v>29.4451417857376</v>
      </c>
      <c r="H156" s="143" t="n">
        <v>27307.0146262695</v>
      </c>
      <c r="I156" s="143" t="n">
        <v>2.30159719340207</v>
      </c>
      <c r="J156" s="143" t="n">
        <v>98.386328418951</v>
      </c>
      <c r="K156" s="143" t="n">
        <v>0.482940966119534</v>
      </c>
    </row>
    <row r="157">
      <c r="A157" s="143" t="s">
        <v>130</v>
      </c>
      <c r="B157" s="143" t="s">
        <v>131</v>
      </c>
      <c r="C157" s="143" t="s">
        <v>16</v>
      </c>
      <c r="D157" s="143" t="n">
        <v>853.698780786251</v>
      </c>
      <c r="E157" s="143" t="n">
        <v>19.2553606526626</v>
      </c>
      <c r="F157" s="143" t="n">
        <v>5.62574494419763</v>
      </c>
      <c r="G157" s="143" t="n">
        <v>18.1847689291636</v>
      </c>
      <c r="H157" s="143" t="n">
        <v>14321.1587581562</v>
      </c>
      <c r="I157" s="143" t="n">
        <v>2.99528761334283</v>
      </c>
      <c r="J157" s="143" t="n">
        <v>94.3742550558024</v>
      </c>
      <c r="K157" s="143" t="n">
        <v>1.08401249688439</v>
      </c>
    </row>
    <row r="158">
      <c r="A158" s="143" t="s">
        <v>130</v>
      </c>
      <c r="B158" s="143" t="s">
        <v>131</v>
      </c>
      <c r="C158" s="143" t="s">
        <v>17</v>
      </c>
      <c r="D158" s="143" t="n">
        <v>568.244523479007</v>
      </c>
      <c r="E158" s="143" t="n">
        <v>20.2078760494773</v>
      </c>
      <c r="F158" s="143" t="n">
        <v>5.08210465344456</v>
      </c>
      <c r="G158" s="143" t="n">
        <v>19.8537492188019</v>
      </c>
      <c r="H158" s="143" t="n">
        <v>10613.0388665405</v>
      </c>
      <c r="I158" s="143" t="n">
        <v>3.67498776921927</v>
      </c>
      <c r="J158" s="143" t="n">
        <v>94.9178953465554</v>
      </c>
      <c r="K158" s="143" t="n">
        <v>1.06301167893369</v>
      </c>
    </row>
    <row r="159">
      <c r="A159" s="143" t="s">
        <v>132</v>
      </c>
      <c r="B159" s="143" t="s">
        <v>133</v>
      </c>
      <c r="C159" s="143" t="s">
        <v>16</v>
      </c>
      <c r="D159" s="143" t="n">
        <v>987.06333047833</v>
      </c>
      <c r="E159" s="143" t="n">
        <v>18.5456371945224</v>
      </c>
      <c r="F159" s="143" t="n">
        <v>6.67183094003027</v>
      </c>
      <c r="G159" s="143" t="n">
        <v>17.7363032211378</v>
      </c>
      <c r="H159" s="143" t="n">
        <v>13807.4262084585</v>
      </c>
      <c r="I159" s="143" t="n">
        <v>2.59452240639023</v>
      </c>
      <c r="J159" s="143" t="n">
        <v>93.3281690599697</v>
      </c>
      <c r="K159" s="143" t="n">
        <v>1.26793033426498</v>
      </c>
    </row>
    <row r="160">
      <c r="A160" s="143" t="s">
        <v>132</v>
      </c>
      <c r="B160" s="143" t="s">
        <v>133</v>
      </c>
      <c r="C160" s="143" t="s">
        <v>17</v>
      </c>
      <c r="D160" s="143" t="n">
        <v>414.478724745831</v>
      </c>
      <c r="E160" s="143" t="n">
        <v>23.1213525020208</v>
      </c>
      <c r="F160" s="143" t="n">
        <v>4.20897291629768</v>
      </c>
      <c r="G160" s="143" t="n">
        <v>22.5852533879774</v>
      </c>
      <c r="H160" s="143" t="n">
        <v>9433.02405059676</v>
      </c>
      <c r="I160" s="143" t="n">
        <v>3.33615942625648</v>
      </c>
      <c r="J160" s="143" t="n">
        <v>95.7910270837023</v>
      </c>
      <c r="K160" s="143" t="n">
        <v>0.992376036793646</v>
      </c>
    </row>
    <row r="161">
      <c r="A161" s="143" t="s">
        <v>134</v>
      </c>
      <c r="B161" s="143" t="s">
        <v>135</v>
      </c>
      <c r="C161" s="143" t="s">
        <v>16</v>
      </c>
      <c r="D161" s="143" t="n">
        <v>2378.51506483908</v>
      </c>
      <c r="E161" s="143" t="n">
        <v>11.2439086935438</v>
      </c>
      <c r="F161" s="143" t="n">
        <v>4.72987441422045</v>
      </c>
      <c r="G161" s="143" t="n">
        <v>11.0464263984462</v>
      </c>
      <c r="H161" s="143" t="n">
        <v>47908.5508599566</v>
      </c>
      <c r="I161" s="143" t="n">
        <v>2.05819405432154</v>
      </c>
      <c r="J161" s="143" t="n">
        <v>95.2701255857795</v>
      </c>
      <c r="K161" s="143" t="n">
        <v>0.548421756236025</v>
      </c>
    </row>
    <row r="162">
      <c r="A162" s="143" t="s">
        <v>134</v>
      </c>
      <c r="B162" s="143" t="s">
        <v>135</v>
      </c>
      <c r="C162" s="143" t="s">
        <v>17</v>
      </c>
      <c r="D162" s="143" t="n">
        <v>1575.9264082189</v>
      </c>
      <c r="E162" s="143" t="n">
        <v>15.2457260030336</v>
      </c>
      <c r="F162" s="143" t="n">
        <v>4.9901073871259</v>
      </c>
      <c r="G162" s="143" t="n">
        <v>14.5215835635819</v>
      </c>
      <c r="H162" s="143" t="n">
        <v>30005.0855011574</v>
      </c>
      <c r="I162" s="143" t="n">
        <v>2.60229910807816</v>
      </c>
      <c r="J162" s="143" t="n">
        <v>95.0098926128741</v>
      </c>
      <c r="K162" s="143" t="n">
        <v>0.762702276789827</v>
      </c>
    </row>
    <row r="163">
      <c r="A163" s="143" t="s">
        <v>136</v>
      </c>
      <c r="B163" s="143" t="s">
        <v>137</v>
      </c>
      <c r="C163" s="143" t="s">
        <v>16</v>
      </c>
      <c r="D163" s="143" t="n">
        <v>332.549240123173</v>
      </c>
      <c r="E163" s="143" t="n">
        <v>21.969008064368</v>
      </c>
      <c r="F163" s="143" t="n">
        <v>7.32590612020813</v>
      </c>
      <c r="G163" s="143" t="n">
        <v>21.8083124681335</v>
      </c>
      <c r="H163" s="143" t="n">
        <v>4206.81059696037</v>
      </c>
      <c r="I163" s="143" t="n">
        <v>4.66542222070104</v>
      </c>
      <c r="J163" s="143" t="n">
        <v>92.6740938797919</v>
      </c>
      <c r="K163" s="143" t="n">
        <v>1.72395157150329</v>
      </c>
    </row>
    <row r="164">
      <c r="A164" s="143" t="s">
        <v>136</v>
      </c>
      <c r="B164" s="143" t="s">
        <v>137</v>
      </c>
      <c r="C164" s="143" t="s">
        <v>17</v>
      </c>
      <c r="D164" s="143" t="n">
        <v>228.446564941712</v>
      </c>
      <c r="E164" s="143" t="n">
        <v>26.4094248960628</v>
      </c>
      <c r="F164" s="143" t="n">
        <v>7.47973324675378</v>
      </c>
      <c r="G164" s="143" t="n">
        <v>25.3308565873135</v>
      </c>
      <c r="H164" s="143" t="n">
        <v>2825.76081659637</v>
      </c>
      <c r="I164" s="143" t="n">
        <v>4.46367439644748</v>
      </c>
      <c r="J164" s="143" t="n">
        <v>92.5202667532462</v>
      </c>
      <c r="K164" s="143" t="n">
        <v>2.04785456023594</v>
      </c>
    </row>
    <row r="165">
      <c r="A165" s="143" t="s">
        <v>138</v>
      </c>
      <c r="B165" s="143" t="s">
        <v>139</v>
      </c>
      <c r="C165" s="143" t="s">
        <v>16</v>
      </c>
      <c r="D165" s="143" t="n">
        <v>6928.0146649797</v>
      </c>
      <c r="E165" s="143" t="n">
        <v>9.58574550492958</v>
      </c>
      <c r="F165" s="143" t="n">
        <v>9.50372389062275</v>
      </c>
      <c r="G165" s="143" t="n">
        <v>9.56660727339335</v>
      </c>
      <c r="H165" s="143" t="n">
        <v>65969.8803571549</v>
      </c>
      <c r="I165" s="143" t="n">
        <v>2.82569772476005</v>
      </c>
      <c r="J165" s="143" t="n">
        <v>90.4962761093772</v>
      </c>
      <c r="K165" s="143" t="n">
        <v>1.00466447908272</v>
      </c>
    </row>
    <row r="166">
      <c r="A166" s="143" t="s">
        <v>138</v>
      </c>
      <c r="B166" s="143" t="s">
        <v>139</v>
      </c>
      <c r="C166" s="143" t="s">
        <v>17</v>
      </c>
      <c r="D166" s="143" t="n">
        <v>4209.98255329914</v>
      </c>
      <c r="E166" s="143" t="n">
        <v>13.0518645770695</v>
      </c>
      <c r="F166" s="143" t="n">
        <v>9.5020825823489</v>
      </c>
      <c r="G166" s="143" t="n">
        <v>12.2084352863753</v>
      </c>
      <c r="H166" s="143" t="n">
        <v>40095.9105686951</v>
      </c>
      <c r="I166" s="143" t="n">
        <v>3.01009036134808</v>
      </c>
      <c r="J166" s="143" t="n">
        <v>90.4979174176511</v>
      </c>
      <c r="K166" s="143" t="n">
        <v>1.28185889358128</v>
      </c>
    </row>
    <row r="167">
      <c r="A167" s="143" t="s">
        <v>140</v>
      </c>
      <c r="B167" s="143" t="s">
        <v>141</v>
      </c>
      <c r="C167" s="143" t="s">
        <v>16</v>
      </c>
      <c r="D167" s="143" t="n">
        <v>16971.1827171905</v>
      </c>
      <c r="E167" s="143" t="n">
        <v>6.71669438861492</v>
      </c>
      <c r="F167" s="143" t="n">
        <v>15.3998913220704</v>
      </c>
      <c r="G167" s="143" t="n">
        <v>6.19255954040825</v>
      </c>
      <c r="H167" s="143" t="n">
        <v>93232.0801647246</v>
      </c>
      <c r="I167" s="143" t="n">
        <v>2.22940148651948</v>
      </c>
      <c r="J167" s="143" t="n">
        <v>84.6001086779296</v>
      </c>
      <c r="K167" s="143" t="n">
        <v>1.12724138796072</v>
      </c>
    </row>
    <row r="168">
      <c r="A168" s="143" t="s">
        <v>140</v>
      </c>
      <c r="B168" s="143" t="s">
        <v>141</v>
      </c>
      <c r="C168" s="143" t="s">
        <v>17</v>
      </c>
      <c r="D168" s="143" t="n">
        <v>9715.62872436166</v>
      </c>
      <c r="E168" s="143" t="n">
        <v>8.05766666082085</v>
      </c>
      <c r="F168" s="143" t="n">
        <v>12.6342479501966</v>
      </c>
      <c r="G168" s="143" t="n">
        <v>7.48239962025746</v>
      </c>
      <c r="H168" s="143" t="n">
        <v>67183.5168572356</v>
      </c>
      <c r="I168" s="143" t="n">
        <v>2.26413864086589</v>
      </c>
      <c r="J168" s="143" t="n">
        <v>87.3657520498034</v>
      </c>
      <c r="K168" s="143" t="n">
        <v>1.08205435020922</v>
      </c>
    </row>
    <row r="169">
      <c r="A169" s="143" t="s">
        <v>142</v>
      </c>
      <c r="B169" s="143" t="s">
        <v>143</v>
      </c>
      <c r="C169" s="143" t="s">
        <v>16</v>
      </c>
      <c r="D169" s="143" t="n">
        <v>317.184578443343</v>
      </c>
      <c r="E169" s="143" t="n">
        <v>35.6204014436059</v>
      </c>
      <c r="F169" s="143" t="n">
        <v>43.3408191792616</v>
      </c>
      <c r="G169" s="143" t="n">
        <v>9.2643805098748</v>
      </c>
      <c r="H169" s="143" t="n">
        <v>414.653408124096</v>
      </c>
      <c r="I169" s="143" t="n">
        <v>33.0493049983651</v>
      </c>
      <c r="J169" s="143" t="n">
        <v>56.6591808207384</v>
      </c>
      <c r="K169" s="143" t="n">
        <v>7.0866862999084</v>
      </c>
    </row>
    <row r="170">
      <c r="A170" s="143" t="s">
        <v>142</v>
      </c>
      <c r="B170" s="143" t="s">
        <v>143</v>
      </c>
      <c r="C170" s="143" t="s">
        <v>17</v>
      </c>
      <c r="D170" s="143" t="n">
        <v>92.3040179147669</v>
      </c>
      <c r="E170" s="143" t="n">
        <v>35.007791237959</v>
      </c>
      <c r="F170" s="143" t="n">
        <v>47.4637357189252</v>
      </c>
      <c r="G170" s="143" t="n">
        <v>18.4827721275758</v>
      </c>
      <c r="H170" s="143" t="n">
        <v>102.168702187546</v>
      </c>
      <c r="I170" s="143" t="n">
        <v>36.2780166935903</v>
      </c>
      <c r="J170" s="143" t="n">
        <v>52.5362642810748</v>
      </c>
      <c r="K170" s="143" t="n">
        <v>16.6982069170912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640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44" t="s">
        <v>104</v>
      </c>
      <c r="B181" s="144" t="s">
        <v>105</v>
      </c>
      <c r="C181" s="144" t="s">
        <v>16</v>
      </c>
      <c r="D181" s="144" t="n">
        <v>4294.65426713882</v>
      </c>
      <c r="E181" s="144" t="n">
        <v>12.9067327393904</v>
      </c>
      <c r="F181" s="144" t="n">
        <v>3.61339997766208</v>
      </c>
      <c r="G181" s="144" t="n">
        <v>12.6886539608711</v>
      </c>
      <c r="H181" s="144" t="n">
        <v>114558.898998158</v>
      </c>
      <c r="I181" s="144" t="n">
        <v>1.74777330121655</v>
      </c>
      <c r="J181" s="144" t="n">
        <v>96.3866000223379</v>
      </c>
      <c r="K181" s="144" t="n">
        <v>0.475680041916074</v>
      </c>
    </row>
    <row r="182">
      <c r="A182" s="144" t="s">
        <v>104</v>
      </c>
      <c r="B182" s="144" t="s">
        <v>105</v>
      </c>
      <c r="C182" s="144" t="s">
        <v>17</v>
      </c>
      <c r="D182" s="144" t="n">
        <v>3263.67173428465</v>
      </c>
      <c r="E182" s="144" t="n">
        <v>17.3303499991723</v>
      </c>
      <c r="F182" s="144" t="n">
        <v>3.61439205443622</v>
      </c>
      <c r="G182" s="144" t="n">
        <v>16.8361411575913</v>
      </c>
      <c r="H182" s="144" t="n">
        <v>87032.8894890309</v>
      </c>
      <c r="I182" s="144" t="n">
        <v>2.17098549308939</v>
      </c>
      <c r="J182" s="144" t="n">
        <v>96.3856079455638</v>
      </c>
      <c r="K182" s="144" t="n">
        <v>0.631343372982952</v>
      </c>
    </row>
    <row r="183">
      <c r="A183" s="144" t="s">
        <v>106</v>
      </c>
      <c r="B183" s="144" t="s">
        <v>107</v>
      </c>
      <c r="C183" s="144" t="s">
        <v>16</v>
      </c>
      <c r="D183" s="144" t="n">
        <v>1815.03076949274</v>
      </c>
      <c r="E183" s="144" t="n">
        <v>18.2430627794182</v>
      </c>
      <c r="F183" s="144" t="n">
        <v>4.65798801023995</v>
      </c>
      <c r="G183" s="144" t="n">
        <v>17.4843030411136</v>
      </c>
      <c r="H183" s="144" t="n">
        <v>37150.9512275121</v>
      </c>
      <c r="I183" s="144" t="n">
        <v>3.82923847498411</v>
      </c>
      <c r="J183" s="144" t="n">
        <v>95.3420119897601</v>
      </c>
      <c r="K183" s="144" t="n">
        <v>0.854205530523691</v>
      </c>
    </row>
    <row r="184">
      <c r="A184" s="144" t="s">
        <v>106</v>
      </c>
      <c r="B184" s="144" t="s">
        <v>107</v>
      </c>
      <c r="C184" s="144" t="s">
        <v>17</v>
      </c>
      <c r="D184" s="144" t="n">
        <v>998.561290482699</v>
      </c>
      <c r="E184" s="144" t="n">
        <v>23.6690427671294</v>
      </c>
      <c r="F184" s="144" t="n">
        <v>2.86791959915521</v>
      </c>
      <c r="G184" s="144" t="n">
        <v>23.7867293562197</v>
      </c>
      <c r="H184" s="144" t="n">
        <v>33819.7540757096</v>
      </c>
      <c r="I184" s="144" t="n">
        <v>4.00796647094033</v>
      </c>
      <c r="J184" s="144" t="n">
        <v>97.1320804008448</v>
      </c>
      <c r="K184" s="144" t="n">
        <v>0.702326430557022</v>
      </c>
    </row>
    <row r="185">
      <c r="A185" s="144" t="s">
        <v>108</v>
      </c>
      <c r="B185" s="144" t="s">
        <v>109</v>
      </c>
      <c r="C185" s="144" t="s">
        <v>16</v>
      </c>
      <c r="D185" s="144" t="n">
        <v>2326.93179957478</v>
      </c>
      <c r="E185" s="144" t="n">
        <v>10.7150970631217</v>
      </c>
      <c r="F185" s="144" t="n">
        <v>9.99420495640362</v>
      </c>
      <c r="G185" s="144" t="n">
        <v>10.3244806757411</v>
      </c>
      <c r="H185" s="144" t="n">
        <v>20955.8786863543</v>
      </c>
      <c r="I185" s="144" t="n">
        <v>2.59246470185213</v>
      </c>
      <c r="J185" s="144" t="n">
        <v>90.0057950435964</v>
      </c>
      <c r="K185" s="144" t="n">
        <v>1.14642591504031</v>
      </c>
    </row>
    <row r="186">
      <c r="A186" s="144" t="s">
        <v>108</v>
      </c>
      <c r="B186" s="144" t="s">
        <v>109</v>
      </c>
      <c r="C186" s="144" t="s">
        <v>17</v>
      </c>
      <c r="D186" s="144" t="n">
        <v>1565.12630112635</v>
      </c>
      <c r="E186" s="144" t="n">
        <v>12.3069984317616</v>
      </c>
      <c r="F186" s="144" t="n">
        <v>9.15478066507255</v>
      </c>
      <c r="G186" s="144" t="n">
        <v>11.7027441725493</v>
      </c>
      <c r="H186" s="144" t="n">
        <v>15531.1467652251</v>
      </c>
      <c r="I186" s="144" t="n">
        <v>3.05125588161304</v>
      </c>
      <c r="J186" s="144" t="n">
        <v>90.8452193349274</v>
      </c>
      <c r="K186" s="144" t="n">
        <v>1.17932519579436</v>
      </c>
    </row>
    <row r="187">
      <c r="A187" s="144" t="s">
        <v>110</v>
      </c>
      <c r="B187" s="144" t="s">
        <v>111</v>
      </c>
      <c r="C187" s="144" t="s">
        <v>16</v>
      </c>
      <c r="D187" s="144" t="n">
        <v>9777.78469221775</v>
      </c>
      <c r="E187" s="144" t="n">
        <v>7.62951540859658</v>
      </c>
      <c r="F187" s="144" t="n">
        <v>13.2757862712966</v>
      </c>
      <c r="G187" s="144" t="n">
        <v>7.01082409729047</v>
      </c>
      <c r="H187" s="144" t="n">
        <v>63873.4815484733</v>
      </c>
      <c r="I187" s="144" t="n">
        <v>1.93726352697292</v>
      </c>
      <c r="J187" s="144" t="n">
        <v>86.7242137287034</v>
      </c>
      <c r="K187" s="144" t="n">
        <v>1.07322048018152</v>
      </c>
    </row>
    <row r="188">
      <c r="A188" s="144" t="s">
        <v>110</v>
      </c>
      <c r="B188" s="144" t="s">
        <v>111</v>
      </c>
      <c r="C188" s="144" t="s">
        <v>17</v>
      </c>
      <c r="D188" s="144" t="n">
        <v>5139.05638616183</v>
      </c>
      <c r="E188" s="144" t="n">
        <v>10.2116451115068</v>
      </c>
      <c r="F188" s="144" t="n">
        <v>11.3257859311326</v>
      </c>
      <c r="G188" s="144" t="n">
        <v>9.66720367754483</v>
      </c>
      <c r="H188" s="144" t="n">
        <v>40235.7760308581</v>
      </c>
      <c r="I188" s="144" t="n">
        <v>2.75360814186322</v>
      </c>
      <c r="J188" s="144" t="n">
        <v>88.6742140688674</v>
      </c>
      <c r="K188" s="144" t="n">
        <v>1.23472962860993</v>
      </c>
    </row>
    <row r="189">
      <c r="A189" s="144" t="s">
        <v>112</v>
      </c>
      <c r="B189" s="144" t="s">
        <v>113</v>
      </c>
      <c r="C189" s="144" t="s">
        <v>16</v>
      </c>
      <c r="D189" s="144" t="n">
        <v>7847.57258751282</v>
      </c>
      <c r="E189" s="144" t="n">
        <v>7.42219552831523</v>
      </c>
      <c r="F189" s="144" t="n">
        <v>13.0168666337008</v>
      </c>
      <c r="G189" s="144" t="n">
        <v>7.05673813889351</v>
      </c>
      <c r="H189" s="144" t="n">
        <v>52440.1510893616</v>
      </c>
      <c r="I189" s="144" t="n">
        <v>2.40979882757842</v>
      </c>
      <c r="J189" s="144" t="n">
        <v>86.9831333662992</v>
      </c>
      <c r="K189" s="144" t="n">
        <v>1.05602794091246</v>
      </c>
    </row>
    <row r="190">
      <c r="A190" s="144" t="s">
        <v>112</v>
      </c>
      <c r="B190" s="144" t="s">
        <v>113</v>
      </c>
      <c r="C190" s="144" t="s">
        <v>17</v>
      </c>
      <c r="D190" s="144" t="n">
        <v>5073.72183193643</v>
      </c>
      <c r="E190" s="144" t="n">
        <v>9.31321097713012</v>
      </c>
      <c r="F190" s="144" t="n">
        <v>12.1888998222062</v>
      </c>
      <c r="G190" s="144" t="n">
        <v>8.56186106900547</v>
      </c>
      <c r="H190" s="144" t="n">
        <v>36552.0352580753</v>
      </c>
      <c r="I190" s="144" t="n">
        <v>2.76379682277952</v>
      </c>
      <c r="J190" s="144" t="n">
        <v>87.8111001777938</v>
      </c>
      <c r="K190" s="144" t="n">
        <v>1.18845643262019</v>
      </c>
    </row>
    <row r="191">
      <c r="A191" s="144" t="s">
        <v>114</v>
      </c>
      <c r="B191" s="144" t="s">
        <v>115</v>
      </c>
      <c r="C191" s="144" t="s">
        <v>16</v>
      </c>
      <c r="D191" s="144" t="n">
        <v>3206.52633571948</v>
      </c>
      <c r="E191" s="144" t="n">
        <v>12.2098414523801</v>
      </c>
      <c r="F191" s="144" t="n">
        <v>9.16631283749505</v>
      </c>
      <c r="G191" s="144" t="n">
        <v>11.4708463267354</v>
      </c>
      <c r="H191" s="144" t="n">
        <v>31775.111238367</v>
      </c>
      <c r="I191" s="144" t="n">
        <v>4.42552339104133</v>
      </c>
      <c r="J191" s="144" t="n">
        <v>90.8336871625049</v>
      </c>
      <c r="K191" s="144" t="n">
        <v>1.15755915262559</v>
      </c>
    </row>
    <row r="192">
      <c r="A192" s="144" t="s">
        <v>114</v>
      </c>
      <c r="B192" s="144" t="s">
        <v>115</v>
      </c>
      <c r="C192" s="144" t="s">
        <v>17</v>
      </c>
      <c r="D192" s="144" t="n">
        <v>1771.62659713056</v>
      </c>
      <c r="E192" s="144" t="n">
        <v>15.3695067059536</v>
      </c>
      <c r="F192" s="144" t="n">
        <v>7.94446720164337</v>
      </c>
      <c r="G192" s="144" t="n">
        <v>14.39150031207</v>
      </c>
      <c r="H192" s="144" t="n">
        <v>20528.504452112</v>
      </c>
      <c r="I192" s="144" t="n">
        <v>4.42683078421921</v>
      </c>
      <c r="J192" s="144" t="n">
        <v>92.0555327983566</v>
      </c>
      <c r="K192" s="144" t="n">
        <v>1.24199815846073</v>
      </c>
    </row>
    <row r="193">
      <c r="A193" s="144" t="s">
        <v>116</v>
      </c>
      <c r="B193" s="144" t="s">
        <v>117</v>
      </c>
      <c r="C193" s="144" t="s">
        <v>16</v>
      </c>
      <c r="D193" s="144" t="n">
        <v>11947.2519013739</v>
      </c>
      <c r="E193" s="144" t="n">
        <v>8.38136490270885</v>
      </c>
      <c r="F193" s="144" t="n">
        <v>9.30026946686862</v>
      </c>
      <c r="G193" s="144" t="n">
        <v>8.0632637652011</v>
      </c>
      <c r="H193" s="144" t="n">
        <v>116514.100147993</v>
      </c>
      <c r="I193" s="144" t="n">
        <v>2.16537764691677</v>
      </c>
      <c r="J193" s="144" t="n">
        <v>90.6997305331314</v>
      </c>
      <c r="K193" s="144" t="n">
        <v>0.826799874244554</v>
      </c>
    </row>
    <row r="194">
      <c r="A194" s="144" t="s">
        <v>116</v>
      </c>
      <c r="B194" s="144" t="s">
        <v>117</v>
      </c>
      <c r="C194" s="144" t="s">
        <v>17</v>
      </c>
      <c r="D194" s="144" t="n">
        <v>7209.99252354894</v>
      </c>
      <c r="E194" s="144" t="n">
        <v>10.2566702710525</v>
      </c>
      <c r="F194" s="144" t="n">
        <v>9.27673839325837</v>
      </c>
      <c r="G194" s="144" t="n">
        <v>9.63501991778868</v>
      </c>
      <c r="H194" s="144" t="n">
        <v>70511.2088071753</v>
      </c>
      <c r="I194" s="144" t="n">
        <v>2.73714857115931</v>
      </c>
      <c r="J194" s="144" t="n">
        <v>90.7232616067416</v>
      </c>
      <c r="K194" s="144" t="n">
        <v>0.985211042991398</v>
      </c>
    </row>
    <row r="195">
      <c r="A195" s="144" t="s">
        <v>118</v>
      </c>
      <c r="B195" s="144" t="s">
        <v>119</v>
      </c>
      <c r="C195" s="144" t="s">
        <v>16</v>
      </c>
      <c r="D195" s="144" t="n">
        <v>13539.1814326138</v>
      </c>
      <c r="E195" s="144" t="n">
        <v>6.47118050043091</v>
      </c>
      <c r="F195" s="144" t="n">
        <v>6.61351893624679</v>
      </c>
      <c r="G195" s="144" t="n">
        <v>6.28125956209299</v>
      </c>
      <c r="H195" s="144" t="n">
        <v>191180.598810388</v>
      </c>
      <c r="I195" s="144" t="n">
        <v>1.25050971074716</v>
      </c>
      <c r="J195" s="144" t="n">
        <v>93.3864810637532</v>
      </c>
      <c r="K195" s="144" t="n">
        <v>0.444831292326175</v>
      </c>
    </row>
    <row r="196">
      <c r="A196" s="144" t="s">
        <v>118</v>
      </c>
      <c r="B196" s="144" t="s">
        <v>119</v>
      </c>
      <c r="C196" s="144" t="s">
        <v>17</v>
      </c>
      <c r="D196" s="144" t="n">
        <v>6256.08589715832</v>
      </c>
      <c r="E196" s="144" t="n">
        <v>8.60672360527681</v>
      </c>
      <c r="F196" s="144" t="n">
        <v>5.29158241240595</v>
      </c>
      <c r="G196" s="144" t="n">
        <v>8.41976018826437</v>
      </c>
      <c r="H196" s="144" t="n">
        <v>111971.041823486</v>
      </c>
      <c r="I196" s="144" t="n">
        <v>1.76664392239896</v>
      </c>
      <c r="J196" s="144" t="n">
        <v>94.7084175875941</v>
      </c>
      <c r="K196" s="144" t="n">
        <v>0.470431837673653</v>
      </c>
    </row>
    <row r="197">
      <c r="A197" s="144" t="s">
        <v>120</v>
      </c>
      <c r="B197" s="144" t="s">
        <v>121</v>
      </c>
      <c r="C197" s="144" t="s">
        <v>16</v>
      </c>
      <c r="D197" s="144" t="n">
        <v>4664.66556290454</v>
      </c>
      <c r="E197" s="144" t="n">
        <v>9.54252176729243</v>
      </c>
      <c r="F197" s="144" t="n">
        <v>6.03465474497857</v>
      </c>
      <c r="G197" s="144" t="n">
        <v>9.21408237054736</v>
      </c>
      <c r="H197" s="144" t="n">
        <v>72633.3035841458</v>
      </c>
      <c r="I197" s="144" t="n">
        <v>1.58129746270804</v>
      </c>
      <c r="J197" s="144" t="n">
        <v>93.9653452550214</v>
      </c>
      <c r="K197" s="144" t="n">
        <v>0.591748008237916</v>
      </c>
    </row>
    <row r="198">
      <c r="A198" s="144" t="s">
        <v>120</v>
      </c>
      <c r="B198" s="144" t="s">
        <v>121</v>
      </c>
      <c r="C198" s="144" t="s">
        <v>17</v>
      </c>
      <c r="D198" s="144" t="n">
        <v>1865.98467124827</v>
      </c>
      <c r="E198" s="144" t="n">
        <v>12.4632353340454</v>
      </c>
      <c r="F198" s="144" t="n">
        <v>4.0758950949527</v>
      </c>
      <c r="G198" s="144" t="n">
        <v>12.271264891377</v>
      </c>
      <c r="H198" s="144" t="n">
        <v>43914.9941758023</v>
      </c>
      <c r="I198" s="144" t="n">
        <v>2.07397631561963</v>
      </c>
      <c r="J198" s="144" t="n">
        <v>95.9241049050473</v>
      </c>
      <c r="K198" s="144" t="n">
        <v>0.521416263713262</v>
      </c>
    </row>
    <row r="199">
      <c r="A199" s="144" t="s">
        <v>122</v>
      </c>
      <c r="B199" s="144" t="s">
        <v>123</v>
      </c>
      <c r="C199" s="144" t="s">
        <v>16</v>
      </c>
      <c r="D199" s="144" t="n">
        <v>7719.1918472968</v>
      </c>
      <c r="E199" s="144" t="n">
        <v>9.6222387673836</v>
      </c>
      <c r="F199" s="144" t="n">
        <v>5.02083114727553</v>
      </c>
      <c r="G199" s="144" t="n">
        <v>9.29322823618607</v>
      </c>
      <c r="H199" s="144" t="n">
        <v>146024.115204275</v>
      </c>
      <c r="I199" s="144" t="n">
        <v>1.57493824327796</v>
      </c>
      <c r="J199" s="144" t="n">
        <v>94.9791688527245</v>
      </c>
      <c r="K199" s="144" t="n">
        <v>0.491262772148854</v>
      </c>
    </row>
    <row r="200">
      <c r="A200" s="144" t="s">
        <v>122</v>
      </c>
      <c r="B200" s="144" t="s">
        <v>123</v>
      </c>
      <c r="C200" s="144" t="s">
        <v>17</v>
      </c>
      <c r="D200" s="144" t="n">
        <v>5098.21257176265</v>
      </c>
      <c r="E200" s="144" t="n">
        <v>11.1215954292284</v>
      </c>
      <c r="F200" s="144" t="n">
        <v>4.97621366775649</v>
      </c>
      <c r="G200" s="144" t="n">
        <v>10.8181616115501</v>
      </c>
      <c r="H200" s="144" t="n">
        <v>97353.4286187402</v>
      </c>
      <c r="I200" s="144" t="n">
        <v>2.23284969610015</v>
      </c>
      <c r="J200" s="144" t="n">
        <v>95.0237863322435</v>
      </c>
      <c r="K200" s="144" t="n">
        <v>0.566526400907343</v>
      </c>
    </row>
    <row r="201">
      <c r="A201" s="144" t="s">
        <v>124</v>
      </c>
      <c r="B201" s="144" t="s">
        <v>125</v>
      </c>
      <c r="C201" s="144" t="s">
        <v>16</v>
      </c>
      <c r="D201" s="144" t="n">
        <v>16186.9682364606</v>
      </c>
      <c r="E201" s="144" t="n">
        <v>8.60912635003643</v>
      </c>
      <c r="F201" s="144" t="n">
        <v>7.09009084327872</v>
      </c>
      <c r="G201" s="144" t="n">
        <v>8.19386804803126</v>
      </c>
      <c r="H201" s="144" t="n">
        <v>212117.133844341</v>
      </c>
      <c r="I201" s="144" t="n">
        <v>1.56787335749266</v>
      </c>
      <c r="J201" s="144" t="n">
        <v>92.9099091567213</v>
      </c>
      <c r="K201" s="144" t="n">
        <v>0.625286036179251</v>
      </c>
    </row>
    <row r="202">
      <c r="A202" s="144" t="s">
        <v>124</v>
      </c>
      <c r="B202" s="144" t="s">
        <v>125</v>
      </c>
      <c r="C202" s="144" t="s">
        <v>17</v>
      </c>
      <c r="D202" s="144" t="n">
        <v>8123.38408146558</v>
      </c>
      <c r="E202" s="144" t="n">
        <v>12.0640017201347</v>
      </c>
      <c r="F202" s="144" t="n">
        <v>4.94453635270437</v>
      </c>
      <c r="G202" s="144" t="n">
        <v>11.7555374038634</v>
      </c>
      <c r="H202" s="144" t="n">
        <v>156166.723261411</v>
      </c>
      <c r="I202" s="144" t="n">
        <v>1.74980577176447</v>
      </c>
      <c r="J202" s="144" t="n">
        <v>95.0554636472956</v>
      </c>
      <c r="K202" s="144" t="n">
        <v>0.611492278388696</v>
      </c>
    </row>
    <row r="203">
      <c r="A203" s="144" t="s">
        <v>126</v>
      </c>
      <c r="B203" s="144" t="s">
        <v>127</v>
      </c>
      <c r="C203" s="144" t="s">
        <v>16</v>
      </c>
      <c r="D203" s="144" t="n">
        <v>1214.1848222353</v>
      </c>
      <c r="E203" s="144" t="n">
        <v>16.9741114500433</v>
      </c>
      <c r="F203" s="144" t="n">
        <v>4.58287011218866</v>
      </c>
      <c r="G203" s="144" t="n">
        <v>16.6450219385054</v>
      </c>
      <c r="H203" s="144" t="n">
        <v>25279.7980424773</v>
      </c>
      <c r="I203" s="144" t="n">
        <v>3.13159352822498</v>
      </c>
      <c r="J203" s="144" t="n">
        <v>95.4171298878113</v>
      </c>
      <c r="K203" s="144" t="n">
        <v>0.79945785047602</v>
      </c>
    </row>
    <row r="204">
      <c r="A204" s="144" t="s">
        <v>126</v>
      </c>
      <c r="B204" s="144" t="s">
        <v>127</v>
      </c>
      <c r="C204" s="144" t="s">
        <v>17</v>
      </c>
      <c r="D204" s="144" t="n">
        <v>938.670915264808</v>
      </c>
      <c r="E204" s="144" t="n">
        <v>19.8767550698469</v>
      </c>
      <c r="F204" s="144" t="n">
        <v>4.37979427542524</v>
      </c>
      <c r="G204" s="144" t="n">
        <v>19.6043051471773</v>
      </c>
      <c r="H204" s="144" t="n">
        <v>20493.1785332729</v>
      </c>
      <c r="I204" s="144" t="n">
        <v>3.39221708497144</v>
      </c>
      <c r="J204" s="144" t="n">
        <v>95.6202057245748</v>
      </c>
      <c r="K204" s="144" t="n">
        <v>0.897956899450901</v>
      </c>
    </row>
    <row r="205">
      <c r="A205" s="144" t="s">
        <v>128</v>
      </c>
      <c r="B205" s="144" t="s">
        <v>129</v>
      </c>
      <c r="C205" s="144" t="s">
        <v>16</v>
      </c>
      <c r="D205" s="144" t="n">
        <v>649.794539972995</v>
      </c>
      <c r="E205" s="144" t="n">
        <v>19.8308527393382</v>
      </c>
      <c r="F205" s="144" t="n">
        <v>1.90818967947182</v>
      </c>
      <c r="G205" s="144" t="n">
        <v>19.5467506222946</v>
      </c>
      <c r="H205" s="144" t="n">
        <v>33403.1377740124</v>
      </c>
      <c r="I205" s="144" t="n">
        <v>2.06536472113694</v>
      </c>
      <c r="J205" s="144" t="n">
        <v>98.0918103205282</v>
      </c>
      <c r="K205" s="144" t="n">
        <v>0.380244871440264</v>
      </c>
    </row>
    <row r="206">
      <c r="A206" s="144" t="s">
        <v>128</v>
      </c>
      <c r="B206" s="144" t="s">
        <v>129</v>
      </c>
      <c r="C206" s="144" t="s">
        <v>17</v>
      </c>
      <c r="D206" s="144" t="n">
        <v>447.872729614043</v>
      </c>
      <c r="E206" s="144" t="n">
        <v>29.5745787029902</v>
      </c>
      <c r="F206" s="144" t="n">
        <v>1.61367158104896</v>
      </c>
      <c r="G206" s="144" t="n">
        <v>29.4451417857376</v>
      </c>
      <c r="H206" s="144" t="n">
        <v>27307.0146262695</v>
      </c>
      <c r="I206" s="144" t="n">
        <v>2.30159719340207</v>
      </c>
      <c r="J206" s="144" t="n">
        <v>98.386328418951</v>
      </c>
      <c r="K206" s="144" t="n">
        <v>0.482940966119534</v>
      </c>
    </row>
    <row r="207">
      <c r="A207" s="144" t="s">
        <v>130</v>
      </c>
      <c r="B207" s="144" t="s">
        <v>131</v>
      </c>
      <c r="C207" s="144" t="s">
        <v>16</v>
      </c>
      <c r="D207" s="144" t="n">
        <v>853.698780786251</v>
      </c>
      <c r="E207" s="144" t="n">
        <v>19.2553606526626</v>
      </c>
      <c r="F207" s="144" t="n">
        <v>5.62574494419763</v>
      </c>
      <c r="G207" s="144" t="n">
        <v>18.1847689291636</v>
      </c>
      <c r="H207" s="144" t="n">
        <v>14321.1587581562</v>
      </c>
      <c r="I207" s="144" t="n">
        <v>2.99528761334283</v>
      </c>
      <c r="J207" s="144" t="n">
        <v>94.3742550558024</v>
      </c>
      <c r="K207" s="144" t="n">
        <v>1.08401249688439</v>
      </c>
    </row>
    <row r="208">
      <c r="A208" s="144" t="s">
        <v>130</v>
      </c>
      <c r="B208" s="144" t="s">
        <v>131</v>
      </c>
      <c r="C208" s="144" t="s">
        <v>17</v>
      </c>
      <c r="D208" s="144" t="n">
        <v>568.244523479007</v>
      </c>
      <c r="E208" s="144" t="n">
        <v>20.2078760494773</v>
      </c>
      <c r="F208" s="144" t="n">
        <v>5.08210465344456</v>
      </c>
      <c r="G208" s="144" t="n">
        <v>19.8537492188019</v>
      </c>
      <c r="H208" s="144" t="n">
        <v>10613.0388665405</v>
      </c>
      <c r="I208" s="144" t="n">
        <v>3.67498776921927</v>
      </c>
      <c r="J208" s="144" t="n">
        <v>94.9178953465554</v>
      </c>
      <c r="K208" s="144" t="n">
        <v>1.06301167893369</v>
      </c>
    </row>
    <row r="209">
      <c r="A209" s="144" t="s">
        <v>132</v>
      </c>
      <c r="B209" s="144" t="s">
        <v>133</v>
      </c>
      <c r="C209" s="144" t="s">
        <v>16</v>
      </c>
      <c r="D209" s="144" t="n">
        <v>987.06333047833</v>
      </c>
      <c r="E209" s="144" t="n">
        <v>18.5456371945224</v>
      </c>
      <c r="F209" s="144" t="n">
        <v>6.67183094003027</v>
      </c>
      <c r="G209" s="144" t="n">
        <v>17.7363032211378</v>
      </c>
      <c r="H209" s="144" t="n">
        <v>13807.4262084585</v>
      </c>
      <c r="I209" s="144" t="n">
        <v>2.59452240639023</v>
      </c>
      <c r="J209" s="144" t="n">
        <v>93.3281690599697</v>
      </c>
      <c r="K209" s="144" t="n">
        <v>1.26793033426498</v>
      </c>
    </row>
    <row r="210">
      <c r="A210" s="144" t="s">
        <v>132</v>
      </c>
      <c r="B210" s="144" t="s">
        <v>133</v>
      </c>
      <c r="C210" s="144" t="s">
        <v>17</v>
      </c>
      <c r="D210" s="144" t="n">
        <v>414.478724745831</v>
      </c>
      <c r="E210" s="144" t="n">
        <v>23.1213525020208</v>
      </c>
      <c r="F210" s="144" t="n">
        <v>4.20897291629768</v>
      </c>
      <c r="G210" s="144" t="n">
        <v>22.5852533879774</v>
      </c>
      <c r="H210" s="144" t="n">
        <v>9433.02405059676</v>
      </c>
      <c r="I210" s="144" t="n">
        <v>3.33615942625648</v>
      </c>
      <c r="J210" s="144" t="n">
        <v>95.7910270837023</v>
      </c>
      <c r="K210" s="144" t="n">
        <v>0.992376036793646</v>
      </c>
    </row>
    <row r="211">
      <c r="A211" s="144" t="s">
        <v>134</v>
      </c>
      <c r="B211" s="144" t="s">
        <v>135</v>
      </c>
      <c r="C211" s="144" t="s">
        <v>16</v>
      </c>
      <c r="D211" s="144" t="n">
        <v>2378.51506483908</v>
      </c>
      <c r="E211" s="144" t="n">
        <v>11.2439086935438</v>
      </c>
      <c r="F211" s="144" t="n">
        <v>4.72987441422045</v>
      </c>
      <c r="G211" s="144" t="n">
        <v>11.0464263984462</v>
      </c>
      <c r="H211" s="144" t="n">
        <v>47908.5508599566</v>
      </c>
      <c r="I211" s="144" t="n">
        <v>2.05819405432154</v>
      </c>
      <c r="J211" s="144" t="n">
        <v>95.2701255857795</v>
      </c>
      <c r="K211" s="144" t="n">
        <v>0.548421756236025</v>
      </c>
    </row>
    <row r="212">
      <c r="A212" s="144" t="s">
        <v>134</v>
      </c>
      <c r="B212" s="144" t="s">
        <v>135</v>
      </c>
      <c r="C212" s="144" t="s">
        <v>17</v>
      </c>
      <c r="D212" s="144" t="n">
        <v>1575.9264082189</v>
      </c>
      <c r="E212" s="144" t="n">
        <v>15.2457260030336</v>
      </c>
      <c r="F212" s="144" t="n">
        <v>4.9901073871259</v>
      </c>
      <c r="G212" s="144" t="n">
        <v>14.5215835635819</v>
      </c>
      <c r="H212" s="144" t="n">
        <v>30005.0855011574</v>
      </c>
      <c r="I212" s="144" t="n">
        <v>2.60229910807816</v>
      </c>
      <c r="J212" s="144" t="n">
        <v>95.0098926128741</v>
      </c>
      <c r="K212" s="144" t="n">
        <v>0.762702276789827</v>
      </c>
    </row>
    <row r="213">
      <c r="A213" s="144" t="s">
        <v>136</v>
      </c>
      <c r="B213" s="144" t="s">
        <v>137</v>
      </c>
      <c r="C213" s="144" t="s">
        <v>16</v>
      </c>
      <c r="D213" s="144" t="n">
        <v>332.549240123173</v>
      </c>
      <c r="E213" s="144" t="n">
        <v>21.969008064368</v>
      </c>
      <c r="F213" s="144" t="n">
        <v>7.32590612020813</v>
      </c>
      <c r="G213" s="144" t="n">
        <v>21.8083124681335</v>
      </c>
      <c r="H213" s="144" t="n">
        <v>4206.81059696037</v>
      </c>
      <c r="I213" s="144" t="n">
        <v>4.66542222070104</v>
      </c>
      <c r="J213" s="144" t="n">
        <v>92.6740938797919</v>
      </c>
      <c r="K213" s="144" t="n">
        <v>1.72395157150329</v>
      </c>
    </row>
    <row r="214">
      <c r="A214" s="144" t="s">
        <v>136</v>
      </c>
      <c r="B214" s="144" t="s">
        <v>137</v>
      </c>
      <c r="C214" s="144" t="s">
        <v>17</v>
      </c>
      <c r="D214" s="144" t="n">
        <v>228.446564941712</v>
      </c>
      <c r="E214" s="144" t="n">
        <v>26.4094248960628</v>
      </c>
      <c r="F214" s="144" t="n">
        <v>7.47973324675378</v>
      </c>
      <c r="G214" s="144" t="n">
        <v>25.3308565873135</v>
      </c>
      <c r="H214" s="144" t="n">
        <v>2825.76081659637</v>
      </c>
      <c r="I214" s="144" t="n">
        <v>4.46367439644748</v>
      </c>
      <c r="J214" s="144" t="n">
        <v>92.5202667532462</v>
      </c>
      <c r="K214" s="144" t="n">
        <v>2.04785456023594</v>
      </c>
    </row>
    <row r="215">
      <c r="A215" s="144" t="s">
        <v>138</v>
      </c>
      <c r="B215" s="144" t="s">
        <v>139</v>
      </c>
      <c r="C215" s="144" t="s">
        <v>16</v>
      </c>
      <c r="D215" s="144" t="n">
        <v>6928.0146649797</v>
      </c>
      <c r="E215" s="144" t="n">
        <v>9.58574550492958</v>
      </c>
      <c r="F215" s="144" t="n">
        <v>9.50372389062275</v>
      </c>
      <c r="G215" s="144" t="n">
        <v>9.56660727339335</v>
      </c>
      <c r="H215" s="144" t="n">
        <v>65969.8803571549</v>
      </c>
      <c r="I215" s="144" t="n">
        <v>2.82569772476005</v>
      </c>
      <c r="J215" s="144" t="n">
        <v>90.4962761093772</v>
      </c>
      <c r="K215" s="144" t="n">
        <v>1.00466447908272</v>
      </c>
    </row>
    <row r="216">
      <c r="A216" s="144" t="s">
        <v>138</v>
      </c>
      <c r="B216" s="144" t="s">
        <v>139</v>
      </c>
      <c r="C216" s="144" t="s">
        <v>17</v>
      </c>
      <c r="D216" s="144" t="n">
        <v>4209.98255329914</v>
      </c>
      <c r="E216" s="144" t="n">
        <v>13.0518645770695</v>
      </c>
      <c r="F216" s="144" t="n">
        <v>9.5020825823489</v>
      </c>
      <c r="G216" s="144" t="n">
        <v>12.2084352863753</v>
      </c>
      <c r="H216" s="144" t="n">
        <v>40095.9105686951</v>
      </c>
      <c r="I216" s="144" t="n">
        <v>3.01009036134808</v>
      </c>
      <c r="J216" s="144" t="n">
        <v>90.4979174176511</v>
      </c>
      <c r="K216" s="144" t="n">
        <v>1.28185889358128</v>
      </c>
    </row>
    <row r="217">
      <c r="A217" s="144" t="s">
        <v>140</v>
      </c>
      <c r="B217" s="144" t="s">
        <v>141</v>
      </c>
      <c r="C217" s="144" t="s">
        <v>16</v>
      </c>
      <c r="D217" s="144" t="n">
        <v>16657.6979947581</v>
      </c>
      <c r="E217" s="144" t="n">
        <v>6.76876329034928</v>
      </c>
      <c r="F217" s="144" t="n">
        <v>15.3110071558308</v>
      </c>
      <c r="G217" s="144" t="n">
        <v>6.2967265759463</v>
      </c>
      <c r="H217" s="144" t="n">
        <v>92137.8751848576</v>
      </c>
      <c r="I217" s="144" t="n">
        <v>2.18664787277272</v>
      </c>
      <c r="J217" s="144" t="n">
        <v>84.6889928441691</v>
      </c>
      <c r="K217" s="144" t="n">
        <v>1.13839145353896</v>
      </c>
    </row>
    <row r="218">
      <c r="A218" s="144" t="s">
        <v>140</v>
      </c>
      <c r="B218" s="144" t="s">
        <v>141</v>
      </c>
      <c r="C218" s="144" t="s">
        <v>17</v>
      </c>
      <c r="D218" s="144" t="n">
        <v>9564.50925482959</v>
      </c>
      <c r="E218" s="144" t="n">
        <v>8.13800630536393</v>
      </c>
      <c r="F218" s="144" t="n">
        <v>12.5480984842877</v>
      </c>
      <c r="G218" s="144" t="n">
        <v>7.59020689216331</v>
      </c>
      <c r="H218" s="144" t="n">
        <v>66658.268776487</v>
      </c>
      <c r="I218" s="144" t="n">
        <v>2.24742375776342</v>
      </c>
      <c r="J218" s="144" t="n">
        <v>87.4519015157123</v>
      </c>
      <c r="K218" s="144" t="n">
        <v>1.08908625139354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641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45" t="s">
        <v>124</v>
      </c>
      <c r="B229" s="145" t="s">
        <v>147</v>
      </c>
      <c r="C229" s="145" t="s">
        <v>16</v>
      </c>
      <c r="D229" s="145" t="n">
        <v>1082.00711997789</v>
      </c>
      <c r="E229" s="145" t="n">
        <v>19.6837483683062</v>
      </c>
      <c r="F229" s="145" t="n">
        <v>9.12901249399168</v>
      </c>
      <c r="G229" s="145" t="n">
        <v>19.0247675662281</v>
      </c>
      <c r="H229" s="145" t="n">
        <v>10770.3933525816</v>
      </c>
      <c r="I229" s="145" t="n">
        <v>3.97002023450756</v>
      </c>
      <c r="J229" s="145" t="n">
        <v>90.8709875060083</v>
      </c>
      <c r="K229" s="145" t="n">
        <v>1.91125182606716</v>
      </c>
    </row>
    <row r="230">
      <c r="A230" s="145" t="s">
        <v>124</v>
      </c>
      <c r="B230" s="145" t="s">
        <v>147</v>
      </c>
      <c r="C230" s="145" t="s">
        <v>17</v>
      </c>
      <c r="D230" s="145" t="n">
        <v>992.038277359575</v>
      </c>
      <c r="E230" s="145" t="n">
        <v>21.4205512831196</v>
      </c>
      <c r="F230" s="145" t="n">
        <v>9.1365073682932</v>
      </c>
      <c r="G230" s="145" t="n">
        <v>19.2041883320833</v>
      </c>
      <c r="H230" s="145" t="n">
        <v>9865.92130577704</v>
      </c>
      <c r="I230" s="145" t="n">
        <v>4.34487122176668</v>
      </c>
      <c r="J230" s="145" t="n">
        <v>90.8634926317068</v>
      </c>
      <c r="K230" s="145" t="n">
        <v>1.93101985314774</v>
      </c>
    </row>
    <row r="231">
      <c r="A231" s="145" t="s">
        <v>126</v>
      </c>
      <c r="B231" s="145" t="s">
        <v>148</v>
      </c>
      <c r="C231" s="145" t="s">
        <v>16</v>
      </c>
      <c r="D231" s="145" t="n">
        <v>318.737963587012</v>
      </c>
      <c r="E231" s="145" t="n">
        <v>36.7365700164736</v>
      </c>
      <c r="F231" s="145" t="n">
        <v>2.62447800927071</v>
      </c>
      <c r="G231" s="145" t="n">
        <v>36.627982603944</v>
      </c>
      <c r="H231" s="145" t="n">
        <v>11826.0756893033</v>
      </c>
      <c r="I231" s="145" t="n">
        <v>3.35188696201136</v>
      </c>
      <c r="J231" s="145" t="n">
        <v>97.3755219907293</v>
      </c>
      <c r="K231" s="145" t="n">
        <v>0.987202254763299</v>
      </c>
    </row>
    <row r="232">
      <c r="A232" s="145" t="s">
        <v>126</v>
      </c>
      <c r="B232" s="145" t="s">
        <v>148</v>
      </c>
      <c r="C232" s="145" t="s">
        <v>17</v>
      </c>
      <c r="D232" s="145" t="n">
        <v>190.246124639891</v>
      </c>
      <c r="E232" s="145" t="n">
        <v>43.284827274477</v>
      </c>
      <c r="F232" s="145" t="n">
        <v>2.21503454917297</v>
      </c>
      <c r="G232" s="145" t="n">
        <v>42.1945789402881</v>
      </c>
      <c r="H232" s="145" t="n">
        <v>8398.60973365467</v>
      </c>
      <c r="I232" s="145" t="n">
        <v>4.79286187224615</v>
      </c>
      <c r="J232" s="145" t="n">
        <v>97.784965450827</v>
      </c>
      <c r="K232" s="145" t="n">
        <v>0.955795706524473</v>
      </c>
    </row>
    <row r="233">
      <c r="A233" s="145" t="s">
        <v>128</v>
      </c>
      <c r="B233" s="145" t="s">
        <v>149</v>
      </c>
      <c r="C233" s="145" t="s">
        <v>16</v>
      </c>
      <c r="D233" s="145" t="n">
        <v>546.044048164352</v>
      </c>
      <c r="E233" s="145" t="n">
        <v>32.262465868572</v>
      </c>
      <c r="F233" s="145" t="n">
        <v>1.69821577191168</v>
      </c>
      <c r="G233" s="145" t="n">
        <v>32.3546417926817</v>
      </c>
      <c r="H233" s="145" t="n">
        <v>31607.9411636012</v>
      </c>
      <c r="I233" s="145" t="n">
        <v>3.43888222341218</v>
      </c>
      <c r="J233" s="145" t="n">
        <v>98.3017842280883</v>
      </c>
      <c r="K233" s="145" t="n">
        <v>0.558943699937291</v>
      </c>
    </row>
    <row r="234">
      <c r="A234" s="145" t="s">
        <v>128</v>
      </c>
      <c r="B234" s="145" t="s">
        <v>149</v>
      </c>
      <c r="C234" s="145" t="s">
        <v>17</v>
      </c>
      <c r="D234" s="145" t="n">
        <v>56.6499689680384</v>
      </c>
      <c r="E234" s="145" t="n">
        <v>99.9999999999999</v>
      </c>
      <c r="F234" s="145" t="n">
        <v>0.262571442867289</v>
      </c>
      <c r="G234" s="145" t="n">
        <v>100.392809768412</v>
      </c>
      <c r="H234" s="145" t="n">
        <v>21518.4186483267</v>
      </c>
      <c r="I234" s="145" t="n">
        <v>4.44555408492169</v>
      </c>
      <c r="J234" s="145" t="n">
        <v>99.7374285571327</v>
      </c>
      <c r="K234" s="145" t="n">
        <v>0.26429681711007</v>
      </c>
    </row>
    <row r="235">
      <c r="A235" s="145" t="s">
        <v>138</v>
      </c>
      <c r="B235" s="145" t="s">
        <v>150</v>
      </c>
      <c r="C235" s="145" t="s">
        <v>16</v>
      </c>
      <c r="D235" s="145" t="n">
        <v>311.7696534726</v>
      </c>
      <c r="E235" s="145" t="n">
        <v>34.4829060920903</v>
      </c>
      <c r="F235" s="145" t="n">
        <v>1.73148537336012</v>
      </c>
      <c r="G235" s="145" t="n">
        <v>34.5289098921226</v>
      </c>
      <c r="H235" s="145" t="n">
        <v>17694.1377754524</v>
      </c>
      <c r="I235" s="145" t="n">
        <v>3.36911196149585</v>
      </c>
      <c r="J235" s="145" t="n">
        <v>98.2685146266399</v>
      </c>
      <c r="K235" s="145" t="n">
        <v>0.608397335234293</v>
      </c>
    </row>
    <row r="236">
      <c r="A236" s="145" t="s">
        <v>138</v>
      </c>
      <c r="B236" s="145" t="s">
        <v>150</v>
      </c>
      <c r="C236" s="145" t="s">
        <v>17</v>
      </c>
      <c r="D236" s="145" t="n">
        <v>109.186768647268</v>
      </c>
      <c r="E236" s="145" t="n">
        <v>74.7560909401177</v>
      </c>
      <c r="F236" s="145" t="n">
        <v>0.829549072601055</v>
      </c>
      <c r="G236" s="145" t="n">
        <v>73.6298343936139</v>
      </c>
      <c r="H236" s="145" t="n">
        <v>13052.9964286544</v>
      </c>
      <c r="I236" s="145" t="n">
        <v>4.4600537998605</v>
      </c>
      <c r="J236" s="145" t="n">
        <v>99.1704509273989</v>
      </c>
      <c r="K236" s="145" t="n">
        <v>0.615904841268767</v>
      </c>
    </row>
    <row r="237">
      <c r="A237" s="145" t="s">
        <v>140</v>
      </c>
      <c r="B237" s="145" t="s">
        <v>151</v>
      </c>
      <c r="C237" s="145" t="s">
        <v>16</v>
      </c>
      <c r="D237" s="145" t="n">
        <v>613.448162043015</v>
      </c>
      <c r="E237" s="145" t="n">
        <v>31.1206709230781</v>
      </c>
      <c r="F237" s="145" t="n">
        <v>2.7278253737663</v>
      </c>
      <c r="G237" s="145" t="n">
        <v>29.9339105951918</v>
      </c>
      <c r="H237" s="145" t="n">
        <v>21875.0941010575</v>
      </c>
      <c r="I237" s="145" t="n">
        <v>3.02004918298213</v>
      </c>
      <c r="J237" s="145" t="n">
        <v>97.2721746262337</v>
      </c>
      <c r="K237" s="145" t="n">
        <v>0.839443357479894</v>
      </c>
    </row>
    <row r="238">
      <c r="A238" s="145" t="s">
        <v>140</v>
      </c>
      <c r="B238" s="145" t="s">
        <v>151</v>
      </c>
      <c r="C238" s="145" t="s">
        <v>17</v>
      </c>
      <c r="D238" s="145" t="n">
        <v>183.041378007556</v>
      </c>
      <c r="E238" s="145" t="n">
        <v>64.6638159829327</v>
      </c>
      <c r="F238" s="145" t="n">
        <v>1.31398638430381</v>
      </c>
      <c r="G238" s="145" t="n">
        <v>64.0598205917298</v>
      </c>
      <c r="H238" s="145" t="n">
        <v>13747.1926178749</v>
      </c>
      <c r="I238" s="145" t="n">
        <v>4.10535154130126</v>
      </c>
      <c r="J238" s="145" t="n">
        <v>98.6860136156962</v>
      </c>
      <c r="K238" s="145" t="n">
        <v>0.852944900239537</v>
      </c>
    </row>
    <row r="239">
      <c r="A239" s="145" t="s">
        <v>152</v>
      </c>
      <c r="B239" s="145" t="s">
        <v>153</v>
      </c>
      <c r="C239" s="145" t="s">
        <v>16</v>
      </c>
      <c r="D239" s="145" t="n">
        <v>181.541432332701</v>
      </c>
      <c r="E239" s="145" t="n">
        <v>45.4088789597294</v>
      </c>
      <c r="F239" s="145" t="n">
        <v>3.38869003225255</v>
      </c>
      <c r="G239" s="145" t="n">
        <v>43.8053415722123</v>
      </c>
      <c r="H239" s="145" t="n">
        <v>5175.73322556883</v>
      </c>
      <c r="I239" s="145" t="n">
        <v>6.01334034073182</v>
      </c>
      <c r="J239" s="145" t="n">
        <v>96.6113099677474</v>
      </c>
      <c r="K239" s="145" t="n">
        <v>1.53649427168237</v>
      </c>
    </row>
    <row r="240">
      <c r="A240" s="145" t="s">
        <v>152</v>
      </c>
      <c r="B240" s="145" t="s">
        <v>153</v>
      </c>
      <c r="C240" s="145" t="s">
        <v>17</v>
      </c>
      <c r="D240" s="145" t="n">
        <v>73.0592827728451</v>
      </c>
      <c r="E240" s="145" t="n">
        <v>44.0517745037667</v>
      </c>
      <c r="F240" s="145" t="n">
        <v>1.63364285461035</v>
      </c>
      <c r="G240" s="145" t="n">
        <v>45.3249030673652</v>
      </c>
      <c r="H240" s="145" t="n">
        <v>4399.11054104527</v>
      </c>
      <c r="I240" s="145" t="n">
        <v>6.99141622789619</v>
      </c>
      <c r="J240" s="145" t="n">
        <v>98.3663571453897</v>
      </c>
      <c r="K240" s="145" t="n">
        <v>0.7527441920256</v>
      </c>
    </row>
    <row r="241">
      <c r="A241" s="145" t="s">
        <v>154</v>
      </c>
      <c r="B241" s="145" t="s">
        <v>155</v>
      </c>
      <c r="C241" s="145" t="s">
        <v>16</v>
      </c>
      <c r="D241" s="145" t="n">
        <v>184.624556112732</v>
      </c>
      <c r="E241" s="145" t="n">
        <v>37.0056632365004</v>
      </c>
      <c r="F241" s="145" t="n">
        <v>1.64983297569876</v>
      </c>
      <c r="G241" s="145" t="n">
        <v>36.9942548974889</v>
      </c>
      <c r="H241" s="145" t="n">
        <v>11005.8752600603</v>
      </c>
      <c r="I241" s="145" t="n">
        <v>2.91093350808163</v>
      </c>
      <c r="J241" s="145" t="n">
        <v>98.3501670243012</v>
      </c>
      <c r="K241" s="145" t="n">
        <v>0.620581982603056</v>
      </c>
    </row>
    <row r="242">
      <c r="A242" s="145" t="s">
        <v>154</v>
      </c>
      <c r="B242" s="145" t="s">
        <v>155</v>
      </c>
      <c r="C242" s="145" t="s">
        <v>17</v>
      </c>
      <c r="D242" s="145" t="n">
        <v>97.5156820417955</v>
      </c>
      <c r="E242" s="145" t="n">
        <v>43.9358729117188</v>
      </c>
      <c r="F242" s="145" t="n">
        <v>1.55516248565851</v>
      </c>
      <c r="G242" s="145" t="n">
        <v>43.3753184770955</v>
      </c>
      <c r="H242" s="145" t="n">
        <v>6172.93405816681</v>
      </c>
      <c r="I242" s="145" t="n">
        <v>5.35782209273075</v>
      </c>
      <c r="J242" s="145" t="n">
        <v>98.4448375143415</v>
      </c>
      <c r="K242" s="145" t="n">
        <v>0.685212854246848</v>
      </c>
    </row>
    <row r="243">
      <c r="A243" s="145" t="s">
        <v>156</v>
      </c>
      <c r="B243" s="145" t="s">
        <v>157</v>
      </c>
      <c r="C243" s="145" t="s">
        <v>16</v>
      </c>
      <c r="D243" s="145" t="n">
        <v>266.843896675286</v>
      </c>
      <c r="E243" s="145" t="n">
        <v>39.8844194016004</v>
      </c>
      <c r="F243" s="145" t="n">
        <v>1.48292769533442</v>
      </c>
      <c r="G243" s="145" t="n">
        <v>39.3757374243167</v>
      </c>
      <c r="H243" s="145" t="n">
        <v>17727.5531002133</v>
      </c>
      <c r="I243" s="145" t="n">
        <v>3.83530891770897</v>
      </c>
      <c r="J243" s="145" t="n">
        <v>98.5170723046656</v>
      </c>
      <c r="K243" s="145" t="n">
        <v>0.592703073535916</v>
      </c>
    </row>
    <row r="244">
      <c r="A244" s="145" t="s">
        <v>156</v>
      </c>
      <c r="B244" s="145" t="s">
        <v>157</v>
      </c>
      <c r="C244" s="145" t="s">
        <v>17</v>
      </c>
      <c r="D244" s="145" t="n">
        <v>214.01727609716</v>
      </c>
      <c r="E244" s="145" t="n">
        <v>50.9035793779285</v>
      </c>
      <c r="F244" s="145" t="n">
        <v>1.48271745980376</v>
      </c>
      <c r="G244" s="145" t="n">
        <v>50.5164719421195</v>
      </c>
      <c r="H244" s="145" t="n">
        <v>14220.1066820497</v>
      </c>
      <c r="I244" s="145" t="n">
        <v>4.27484522400382</v>
      </c>
      <c r="J244" s="145" t="n">
        <v>98.5172825401962</v>
      </c>
      <c r="K244" s="145" t="n">
        <v>0.760289494644825</v>
      </c>
    </row>
    <row r="245">
      <c r="A245" s="145" t="s">
        <v>158</v>
      </c>
      <c r="B245" s="145" t="s">
        <v>159</v>
      </c>
      <c r="C245" s="145" t="s">
        <v>16</v>
      </c>
      <c r="D245" s="145" t="n">
        <v>973.946675581224</v>
      </c>
      <c r="E245" s="145" t="n">
        <v>26.3470922647962</v>
      </c>
      <c r="F245" s="145" t="n">
        <v>4.73316730030661</v>
      </c>
      <c r="G245" s="145" t="n">
        <v>25.5455851348456</v>
      </c>
      <c r="H245" s="145" t="n">
        <v>19603.1133306884</v>
      </c>
      <c r="I245" s="145" t="n">
        <v>4.94654936472267</v>
      </c>
      <c r="J245" s="145" t="n">
        <v>95.2668326996934</v>
      </c>
      <c r="K245" s="145" t="n">
        <v>1.26918807733008</v>
      </c>
    </row>
    <row r="246">
      <c r="A246" s="145" t="s">
        <v>158</v>
      </c>
      <c r="B246" s="145" t="s">
        <v>159</v>
      </c>
      <c r="C246" s="145" t="s">
        <v>17</v>
      </c>
      <c r="D246" s="145" t="n">
        <v>1115.88060493672</v>
      </c>
      <c r="E246" s="145" t="n">
        <v>26.9058719729507</v>
      </c>
      <c r="F246" s="145" t="n">
        <v>7.61756559549231</v>
      </c>
      <c r="G246" s="145" t="n">
        <v>25.2656267953151</v>
      </c>
      <c r="H246" s="145" t="n">
        <v>13532.9017514245</v>
      </c>
      <c r="I246" s="145" t="n">
        <v>6.43028502640991</v>
      </c>
      <c r="J246" s="145" t="n">
        <v>92.3824344045077</v>
      </c>
      <c r="K246" s="145" t="n">
        <v>2.08332428848779</v>
      </c>
    </row>
    <row r="247">
      <c r="A247" s="145" t="s">
        <v>160</v>
      </c>
      <c r="B247" s="145" t="s">
        <v>161</v>
      </c>
      <c r="C247" s="145" t="s">
        <v>16</v>
      </c>
      <c r="D247" s="145" t="n">
        <v>2492.11201569482</v>
      </c>
      <c r="E247" s="145" t="n">
        <v>18.4503399239658</v>
      </c>
      <c r="F247" s="145" t="n">
        <v>7.5074051044633</v>
      </c>
      <c r="G247" s="145" t="n">
        <v>17.7731743945277</v>
      </c>
      <c r="H247" s="145" t="n">
        <v>30703.2728212472</v>
      </c>
      <c r="I247" s="145" t="n">
        <v>4.0771986072272</v>
      </c>
      <c r="J247" s="145" t="n">
        <v>92.4925948955367</v>
      </c>
      <c r="K247" s="145" t="n">
        <v>1.4426065170157</v>
      </c>
    </row>
    <row r="248">
      <c r="A248" s="145" t="s">
        <v>160</v>
      </c>
      <c r="B248" s="145" t="s">
        <v>161</v>
      </c>
      <c r="C248" s="145" t="s">
        <v>17</v>
      </c>
      <c r="D248" s="145" t="n">
        <v>895.418398455107</v>
      </c>
      <c r="E248" s="145" t="n">
        <v>31.0228090822476</v>
      </c>
      <c r="F248" s="145" t="n">
        <v>4.10448081685087</v>
      </c>
      <c r="G248" s="145" t="n">
        <v>30.8016050246701</v>
      </c>
      <c r="H248" s="145" t="n">
        <v>20920.2128204553</v>
      </c>
      <c r="I248" s="145" t="n">
        <v>5.91400179388341</v>
      </c>
      <c r="J248" s="145" t="n">
        <v>95.8955191831491</v>
      </c>
      <c r="K248" s="145" t="n">
        <v>1.31835770877386</v>
      </c>
    </row>
    <row r="249">
      <c r="A249" s="145" t="s">
        <v>162</v>
      </c>
      <c r="B249" s="145" t="s">
        <v>163</v>
      </c>
      <c r="C249" s="145" t="s">
        <v>16</v>
      </c>
      <c r="D249" s="145" t="n">
        <v>4808.20022507623</v>
      </c>
      <c r="E249" s="145" t="n">
        <v>15.6621437659381</v>
      </c>
      <c r="F249" s="145" t="n">
        <v>9.83990244705183</v>
      </c>
      <c r="G249" s="145" t="n">
        <v>14.5607420948495</v>
      </c>
      <c r="H249" s="145" t="n">
        <v>44056.1076372119</v>
      </c>
      <c r="I249" s="145" t="n">
        <v>4.59785238676106</v>
      </c>
      <c r="J249" s="145" t="n">
        <v>90.1600975529482</v>
      </c>
      <c r="K249" s="145" t="n">
        <v>1.58913184056682</v>
      </c>
    </row>
    <row r="250">
      <c r="A250" s="145" t="s">
        <v>162</v>
      </c>
      <c r="B250" s="145" t="s">
        <v>163</v>
      </c>
      <c r="C250" s="145" t="s">
        <v>17</v>
      </c>
      <c r="D250" s="145" t="n">
        <v>3115.73288888858</v>
      </c>
      <c r="E250" s="145" t="n">
        <v>19.7173589014121</v>
      </c>
      <c r="F250" s="145" t="n">
        <v>7.66785048306083</v>
      </c>
      <c r="G250" s="145" t="n">
        <v>19.210074678224</v>
      </c>
      <c r="H250" s="145" t="n">
        <v>37517.9870274242</v>
      </c>
      <c r="I250" s="145" t="n">
        <v>4.22681282352984</v>
      </c>
      <c r="J250" s="145" t="n">
        <v>92.3321495169392</v>
      </c>
      <c r="K250" s="145" t="n">
        <v>1.59532710081694</v>
      </c>
    </row>
    <row r="251">
      <c r="A251" s="145" t="s">
        <v>164</v>
      </c>
      <c r="B251" s="145" t="s">
        <v>165</v>
      </c>
      <c r="C251" s="145" t="s">
        <v>16</v>
      </c>
      <c r="D251" s="145" t="n">
        <v>943.395259826434</v>
      </c>
      <c r="E251" s="145" t="n">
        <v>21.9717082807069</v>
      </c>
      <c r="F251" s="145" t="n">
        <v>4.79959902637151</v>
      </c>
      <c r="G251" s="145" t="n">
        <v>21.0215292413498</v>
      </c>
      <c r="H251" s="145" t="n">
        <v>18712.3146159971</v>
      </c>
      <c r="I251" s="145" t="n">
        <v>3.58536998601474</v>
      </c>
      <c r="J251" s="145" t="n">
        <v>95.2004009736285</v>
      </c>
      <c r="K251" s="145" t="n">
        <v>1.05981603278721</v>
      </c>
    </row>
    <row r="252">
      <c r="A252" s="145" t="s">
        <v>164</v>
      </c>
      <c r="B252" s="145" t="s">
        <v>165</v>
      </c>
      <c r="C252" s="145" t="s">
        <v>17</v>
      </c>
      <c r="D252" s="145" t="n">
        <v>1161.32262715813</v>
      </c>
      <c r="E252" s="145" t="n">
        <v>22.7267199889975</v>
      </c>
      <c r="F252" s="145" t="n">
        <v>8.80347603129044</v>
      </c>
      <c r="G252" s="145" t="n">
        <v>20.9428610023137</v>
      </c>
      <c r="H252" s="145" t="n">
        <v>12030.3146650934</v>
      </c>
      <c r="I252" s="145" t="n">
        <v>4.79010383059378</v>
      </c>
      <c r="J252" s="145" t="n">
        <v>91.1965239687096</v>
      </c>
      <c r="K252" s="145" t="n">
        <v>2.02167765652751</v>
      </c>
    </row>
    <row r="253">
      <c r="A253" s="145" t="s">
        <v>166</v>
      </c>
      <c r="B253" s="145" t="s">
        <v>167</v>
      </c>
      <c r="C253" s="145" t="s">
        <v>16</v>
      </c>
      <c r="D253" s="145" t="n">
        <v>1557.27739268388</v>
      </c>
      <c r="E253" s="145" t="n">
        <v>17.9321553429683</v>
      </c>
      <c r="F253" s="145" t="n">
        <v>6.42289530142587</v>
      </c>
      <c r="G253" s="145" t="n">
        <v>16.9431092963481</v>
      </c>
      <c r="H253" s="145" t="n">
        <v>22688.4454410383</v>
      </c>
      <c r="I253" s="145" t="n">
        <v>4.13346547750849</v>
      </c>
      <c r="J253" s="145" t="n">
        <v>93.5771046985741</v>
      </c>
      <c r="K253" s="145" t="n">
        <v>1.16293208089304</v>
      </c>
    </row>
    <row r="254">
      <c r="A254" s="145" t="s">
        <v>166</v>
      </c>
      <c r="B254" s="145" t="s">
        <v>167</v>
      </c>
      <c r="C254" s="145" t="s">
        <v>17</v>
      </c>
      <c r="D254" s="145" t="n">
        <v>734.221705110689</v>
      </c>
      <c r="E254" s="145" t="n">
        <v>26.9060732653963</v>
      </c>
      <c r="F254" s="145" t="n">
        <v>4.67428141728463</v>
      </c>
      <c r="G254" s="145" t="n">
        <v>25.7721704588092</v>
      </c>
      <c r="H254" s="145" t="n">
        <v>14973.4698000621</v>
      </c>
      <c r="I254" s="145" t="n">
        <v>4.72363301393581</v>
      </c>
      <c r="J254" s="145" t="n">
        <v>95.3257185827154</v>
      </c>
      <c r="K254" s="145" t="n">
        <v>1.26373427076947</v>
      </c>
    </row>
    <row r="255">
      <c r="A255" s="145" t="s">
        <v>168</v>
      </c>
      <c r="B255" s="145" t="s">
        <v>169</v>
      </c>
      <c r="C255" s="145" t="s">
        <v>16</v>
      </c>
      <c r="D255" s="145" t="n">
        <v>2631.01127038062</v>
      </c>
      <c r="E255" s="145" t="n">
        <v>16.9594265395499</v>
      </c>
      <c r="F255" s="145" t="n">
        <v>13.7057631072953</v>
      </c>
      <c r="G255" s="145" t="n">
        <v>15.7215948755197</v>
      </c>
      <c r="H255" s="145" t="n">
        <v>16565.3753137431</v>
      </c>
      <c r="I255" s="145" t="n">
        <v>4.60661467441812</v>
      </c>
      <c r="J255" s="145" t="n">
        <v>86.2942368927047</v>
      </c>
      <c r="K255" s="145" t="n">
        <v>2.49699705092308</v>
      </c>
    </row>
    <row r="256">
      <c r="A256" s="145" t="s">
        <v>168</v>
      </c>
      <c r="B256" s="145" t="s">
        <v>169</v>
      </c>
      <c r="C256" s="145" t="s">
        <v>17</v>
      </c>
      <c r="D256" s="145" t="n">
        <v>810.702355558687</v>
      </c>
      <c r="E256" s="145" t="n">
        <v>23.6782442999677</v>
      </c>
      <c r="F256" s="145" t="n">
        <v>7.88412393122227</v>
      </c>
      <c r="G256" s="145" t="n">
        <v>22.6617661428821</v>
      </c>
      <c r="H256" s="145" t="n">
        <v>9472.01722915241</v>
      </c>
      <c r="I256" s="145" t="n">
        <v>6.34387320474366</v>
      </c>
      <c r="J256" s="145" t="n">
        <v>92.1158760687777</v>
      </c>
      <c r="K256" s="145" t="n">
        <v>1.93960238338783</v>
      </c>
    </row>
    <row r="257">
      <c r="A257" s="145" t="s">
        <v>170</v>
      </c>
      <c r="B257" s="145" t="s">
        <v>171</v>
      </c>
      <c r="C257" s="145" t="s">
        <v>16</v>
      </c>
      <c r="D257" s="145" t="n">
        <v>444.396864174215</v>
      </c>
      <c r="E257" s="145" t="n">
        <v>20.1366397150695</v>
      </c>
      <c r="F257" s="145" t="n">
        <v>5.12867950651639</v>
      </c>
      <c r="G257" s="145" t="n">
        <v>19.6168465666505</v>
      </c>
      <c r="H257" s="145" t="n">
        <v>8220.54044784877</v>
      </c>
      <c r="I257" s="145" t="n">
        <v>3.57939733219833</v>
      </c>
      <c r="J257" s="145" t="n">
        <v>94.8713204934836</v>
      </c>
      <c r="K257" s="145" t="n">
        <v>1.0604734754985</v>
      </c>
    </row>
    <row r="258">
      <c r="A258" s="145" t="s">
        <v>170</v>
      </c>
      <c r="B258" s="145" t="s">
        <v>171</v>
      </c>
      <c r="C258" s="145" t="s">
        <v>17</v>
      </c>
      <c r="D258" s="145" t="n">
        <v>136.513179627664</v>
      </c>
      <c r="E258" s="145" t="n">
        <v>42.4561762999345</v>
      </c>
      <c r="F258" s="145" t="n">
        <v>2.74878675422232</v>
      </c>
      <c r="G258" s="145" t="n">
        <v>42.3734071435177</v>
      </c>
      <c r="H258" s="145" t="n">
        <v>4829.79347977292</v>
      </c>
      <c r="I258" s="145" t="n">
        <v>5.50163985271461</v>
      </c>
      <c r="J258" s="145" t="n">
        <v>97.2512132457777</v>
      </c>
      <c r="K258" s="145" t="n">
        <v>1.19767616670251</v>
      </c>
    </row>
    <row r="259">
      <c r="A259" s="145" t="s">
        <v>172</v>
      </c>
      <c r="B259" s="145" t="s">
        <v>173</v>
      </c>
      <c r="C259" s="145" t="s">
        <v>16</v>
      </c>
      <c r="D259" s="145" t="n">
        <v>1739.27760540305</v>
      </c>
      <c r="E259" s="145" t="n">
        <v>12.6357406471752</v>
      </c>
      <c r="F259" s="145" t="n">
        <v>12.6995866660903</v>
      </c>
      <c r="G259" s="145" t="n">
        <v>12.354303084298</v>
      </c>
      <c r="H259" s="145" t="n">
        <v>11956.2673846333</v>
      </c>
      <c r="I259" s="145" t="n">
        <v>3.47397670786758</v>
      </c>
      <c r="J259" s="145" t="n">
        <v>87.3004133339097</v>
      </c>
      <c r="K259" s="145" t="n">
        <v>1.79717983829117</v>
      </c>
    </row>
    <row r="260">
      <c r="A260" s="145" t="s">
        <v>172</v>
      </c>
      <c r="B260" s="145" t="s">
        <v>173</v>
      </c>
      <c r="C260" s="145" t="s">
        <v>17</v>
      </c>
      <c r="D260" s="145" t="n">
        <v>1101.38044708761</v>
      </c>
      <c r="E260" s="145" t="n">
        <v>19.011646783312</v>
      </c>
      <c r="F260" s="145" t="n">
        <v>11.4022466437093</v>
      </c>
      <c r="G260" s="145" t="n">
        <v>17.7280832544317</v>
      </c>
      <c r="H260" s="145" t="n">
        <v>8557.94794233335</v>
      </c>
      <c r="I260" s="145" t="n">
        <v>3.93565690569216</v>
      </c>
      <c r="J260" s="145" t="n">
        <v>88.5977533562907</v>
      </c>
      <c r="K260" s="145" t="n">
        <v>2.28154744482457</v>
      </c>
    </row>
    <row r="261">
      <c r="A261" s="145" t="s">
        <v>174</v>
      </c>
      <c r="B261" s="145" t="s">
        <v>175</v>
      </c>
      <c r="C261" s="145" t="s">
        <v>16</v>
      </c>
      <c r="D261" s="145" t="n">
        <v>265.027046621287</v>
      </c>
      <c r="E261" s="145" t="n">
        <v>24.6031295094345</v>
      </c>
      <c r="F261" s="145" t="n">
        <v>5.94857711544538</v>
      </c>
      <c r="G261" s="145" t="n">
        <v>24.0685055172454</v>
      </c>
      <c r="H261" s="145" t="n">
        <v>4190.27447301689</v>
      </c>
      <c r="I261" s="145" t="n">
        <v>4.09740601187283</v>
      </c>
      <c r="J261" s="145" t="n">
        <v>94.0514228845546</v>
      </c>
      <c r="K261" s="145" t="n">
        <v>1.52228809231943</v>
      </c>
    </row>
    <row r="262">
      <c r="A262" s="145" t="s">
        <v>174</v>
      </c>
      <c r="B262" s="145" t="s">
        <v>175</v>
      </c>
      <c r="C262" s="145" t="s">
        <v>17</v>
      </c>
      <c r="D262" s="145" t="n">
        <v>187.140906395486</v>
      </c>
      <c r="E262" s="145" t="n">
        <v>28.0254921099914</v>
      </c>
      <c r="F262" s="145" t="n">
        <v>5.81965541561527</v>
      </c>
      <c r="G262" s="145" t="n">
        <v>27.0438020921997</v>
      </c>
      <c r="H262" s="145" t="n">
        <v>3028.52897490626</v>
      </c>
      <c r="I262" s="145" t="n">
        <v>4.38355094911626</v>
      </c>
      <c r="J262" s="145" t="n">
        <v>94.1803445843847</v>
      </c>
      <c r="K262" s="145" t="n">
        <v>1.67110887095642</v>
      </c>
    </row>
    <row r="263">
      <c r="A263" s="145" t="s">
        <v>176</v>
      </c>
      <c r="B263" s="145" t="s">
        <v>177</v>
      </c>
      <c r="C263" s="145" t="s">
        <v>16</v>
      </c>
      <c r="D263" s="145" t="n">
        <v>212.814848058614</v>
      </c>
      <c r="E263" s="145" t="n">
        <v>26.7828801535789</v>
      </c>
      <c r="F263" s="145" t="n">
        <v>2.85461216474728</v>
      </c>
      <c r="G263" s="145" t="n">
        <v>26.6182496454166</v>
      </c>
      <c r="H263" s="145" t="n">
        <v>7242.30815207248</v>
      </c>
      <c r="I263" s="145" t="n">
        <v>4.43116986050656</v>
      </c>
      <c r="J263" s="145" t="n">
        <v>97.1453878352527</v>
      </c>
      <c r="K263" s="145" t="n">
        <v>0.782175880248143</v>
      </c>
    </row>
    <row r="264">
      <c r="A264" s="145" t="s">
        <v>176</v>
      </c>
      <c r="B264" s="145" t="s">
        <v>177</v>
      </c>
      <c r="C264" s="145" t="s">
        <v>17</v>
      </c>
      <c r="D264" s="145" t="n">
        <v>221.78184625983</v>
      </c>
      <c r="E264" s="145" t="n">
        <v>31.5376213722485</v>
      </c>
      <c r="F264" s="145" t="n">
        <v>3.87057412613448</v>
      </c>
      <c r="G264" s="145" t="n">
        <v>31.0381281047248</v>
      </c>
      <c r="H264" s="145" t="n">
        <v>5508.16515985324</v>
      </c>
      <c r="I264" s="145" t="n">
        <v>5.35095359840274</v>
      </c>
      <c r="J264" s="145" t="n">
        <v>96.1294258738655</v>
      </c>
      <c r="K264" s="145" t="n">
        <v>1.24972529975815</v>
      </c>
    </row>
    <row r="265">
      <c r="A265" s="145" t="s">
        <v>178</v>
      </c>
      <c r="B265" s="145" t="s">
        <v>179</v>
      </c>
      <c r="C265" s="145" t="s">
        <v>16</v>
      </c>
      <c r="D265" s="145" t="n">
        <v>722.036283857043</v>
      </c>
      <c r="E265" s="145" t="n">
        <v>23.6900039019379</v>
      </c>
      <c r="F265" s="145" t="n">
        <v>6.98349118431083</v>
      </c>
      <c r="G265" s="145" t="n">
        <v>22.5408611399101</v>
      </c>
      <c r="H265" s="145" t="n">
        <v>9617.15173544162</v>
      </c>
      <c r="I265" s="145" t="n">
        <v>3.26928960408822</v>
      </c>
      <c r="J265" s="145" t="n">
        <v>93.0165088156892</v>
      </c>
      <c r="K265" s="145" t="n">
        <v>1.69232222388877</v>
      </c>
    </row>
    <row r="266">
      <c r="A266" s="145" t="s">
        <v>178</v>
      </c>
      <c r="B266" s="145" t="s">
        <v>179</v>
      </c>
      <c r="C266" s="145" t="s">
        <v>17</v>
      </c>
      <c r="D266" s="145" t="n">
        <v>227.337818350345</v>
      </c>
      <c r="E266" s="145" t="n">
        <v>35.2812857068878</v>
      </c>
      <c r="F266" s="145" t="n">
        <v>3.42797868979214</v>
      </c>
      <c r="G266" s="145" t="n">
        <v>34.6073002342784</v>
      </c>
      <c r="H266" s="145" t="n">
        <v>6404.4950756905</v>
      </c>
      <c r="I266" s="145" t="n">
        <v>4.45512162748152</v>
      </c>
      <c r="J266" s="145" t="n">
        <v>96.5720213102079</v>
      </c>
      <c r="K266" s="145" t="n">
        <v>1.228441593174</v>
      </c>
    </row>
    <row r="267">
      <c r="A267" s="145" t="s">
        <v>180</v>
      </c>
      <c r="B267" s="145" t="s">
        <v>181</v>
      </c>
      <c r="C267" s="145" t="s">
        <v>16</v>
      </c>
      <c r="D267" s="145" t="n">
        <v>1709.90159557765</v>
      </c>
      <c r="E267" s="145" t="n">
        <v>14.543524352051</v>
      </c>
      <c r="F267" s="145" t="n">
        <v>10.4945204311619</v>
      </c>
      <c r="G267" s="145" t="n">
        <v>14.2959833280462</v>
      </c>
      <c r="H267" s="145" t="n">
        <v>14583.3783765148</v>
      </c>
      <c r="I267" s="145" t="n">
        <v>5.04185867570914</v>
      </c>
      <c r="J267" s="145" t="n">
        <v>89.5054795688381</v>
      </c>
      <c r="K267" s="145" t="n">
        <v>1.67620451666699</v>
      </c>
    </row>
    <row r="268">
      <c r="A268" s="145" t="s">
        <v>180</v>
      </c>
      <c r="B268" s="145" t="s">
        <v>181</v>
      </c>
      <c r="C268" s="145" t="s">
        <v>17</v>
      </c>
      <c r="D268" s="145" t="n">
        <v>849.521121174947</v>
      </c>
      <c r="E268" s="145" t="n">
        <v>20.2030663029938</v>
      </c>
      <c r="F268" s="145" t="n">
        <v>7.24912843007144</v>
      </c>
      <c r="G268" s="145" t="n">
        <v>19.7055493288689</v>
      </c>
      <c r="H268" s="145" t="n">
        <v>10869.4203953099</v>
      </c>
      <c r="I268" s="145" t="n">
        <v>4.71461258074452</v>
      </c>
      <c r="J268" s="145" t="n">
        <v>92.7508715699286</v>
      </c>
      <c r="K268" s="145" t="n">
        <v>1.54012631312451</v>
      </c>
    </row>
    <row r="269">
      <c r="A269" s="145" t="s">
        <v>182</v>
      </c>
      <c r="B269" s="145" t="s">
        <v>183</v>
      </c>
      <c r="C269" s="145" t="s">
        <v>16</v>
      </c>
      <c r="D269" s="145" t="n">
        <v>498.173244899343</v>
      </c>
      <c r="E269" s="145" t="n">
        <v>30.0707526559427</v>
      </c>
      <c r="F269" s="145" t="n">
        <v>2.49054720541402</v>
      </c>
      <c r="G269" s="145" t="n">
        <v>29.7088949298792</v>
      </c>
      <c r="H269" s="145" t="n">
        <v>19504.3885943784</v>
      </c>
      <c r="I269" s="145" t="n">
        <v>3.36094278132479</v>
      </c>
      <c r="J269" s="145" t="n">
        <v>97.509452794586</v>
      </c>
      <c r="K269" s="145" t="n">
        <v>0.758812639420919</v>
      </c>
    </row>
    <row r="270">
      <c r="A270" s="145" t="s">
        <v>182</v>
      </c>
      <c r="B270" s="145" t="s">
        <v>183</v>
      </c>
      <c r="C270" s="145" t="s">
        <v>17</v>
      </c>
      <c r="D270" s="145" t="n">
        <v>439.835966110244</v>
      </c>
      <c r="E270" s="145" t="n">
        <v>33.145356166912</v>
      </c>
      <c r="F270" s="145" t="n">
        <v>3.5110247232665</v>
      </c>
      <c r="G270" s="145" t="n">
        <v>32.1609467163452</v>
      </c>
      <c r="H270" s="145" t="n">
        <v>12087.44597513</v>
      </c>
      <c r="I270" s="145" t="n">
        <v>4.78450789749284</v>
      </c>
      <c r="J270" s="145" t="n">
        <v>96.4889752767335</v>
      </c>
      <c r="K270" s="145" t="n">
        <v>1.1702671597547</v>
      </c>
    </row>
    <row r="271">
      <c r="A271" s="145" t="s">
        <v>184</v>
      </c>
      <c r="B271" s="145" t="s">
        <v>185</v>
      </c>
      <c r="C271" s="145" t="s">
        <v>16</v>
      </c>
      <c r="D271" s="145" t="n">
        <v>494.16927995665</v>
      </c>
      <c r="E271" s="145" t="n">
        <v>22.0131786180394</v>
      </c>
      <c r="F271" s="145" t="n">
        <v>4.80067284610849</v>
      </c>
      <c r="G271" s="145" t="n">
        <v>21.6528093753559</v>
      </c>
      <c r="H271" s="145" t="n">
        <v>9799.58111291238</v>
      </c>
      <c r="I271" s="145" t="n">
        <v>3.50729492390904</v>
      </c>
      <c r="J271" s="145" t="n">
        <v>95.1993271538915</v>
      </c>
      <c r="K271" s="145" t="n">
        <v>1.09189904086402</v>
      </c>
    </row>
    <row r="272">
      <c r="A272" s="145" t="s">
        <v>184</v>
      </c>
      <c r="B272" s="145" t="s">
        <v>185</v>
      </c>
      <c r="C272" s="145" t="s">
        <v>17</v>
      </c>
      <c r="D272" s="145" t="n">
        <v>478.904896695591</v>
      </c>
      <c r="E272" s="145" t="n">
        <v>24.6356237210115</v>
      </c>
      <c r="F272" s="145" t="n">
        <v>6.38021039767898</v>
      </c>
      <c r="G272" s="145" t="n">
        <v>23.6370741668564</v>
      </c>
      <c r="H272" s="145" t="n">
        <v>7027.19391267611</v>
      </c>
      <c r="I272" s="145" t="n">
        <v>4.20466848875931</v>
      </c>
      <c r="J272" s="145" t="n">
        <v>93.619789602321</v>
      </c>
      <c r="K272" s="145" t="n">
        <v>1.61087209243576</v>
      </c>
    </row>
    <row r="273">
      <c r="A273" s="145" t="s">
        <v>186</v>
      </c>
      <c r="B273" s="145" t="s">
        <v>187</v>
      </c>
      <c r="C273" s="145" t="s">
        <v>16</v>
      </c>
      <c r="D273" s="145" t="n">
        <v>2002.62151711736</v>
      </c>
      <c r="E273" s="145" t="n">
        <v>17.2885561677629</v>
      </c>
      <c r="F273" s="145" t="n">
        <v>7.30842501754018</v>
      </c>
      <c r="G273" s="145" t="n">
        <v>16.2327073682142</v>
      </c>
      <c r="H273" s="145" t="n">
        <v>25398.9254962416</v>
      </c>
      <c r="I273" s="145" t="n">
        <v>5.42701915377014</v>
      </c>
      <c r="J273" s="145" t="n">
        <v>92.6915749824598</v>
      </c>
      <c r="K273" s="145" t="n">
        <v>1.279895445241</v>
      </c>
    </row>
    <row r="274">
      <c r="A274" s="145" t="s">
        <v>186</v>
      </c>
      <c r="B274" s="145" t="s">
        <v>187</v>
      </c>
      <c r="C274" s="145" t="s">
        <v>17</v>
      </c>
      <c r="D274" s="145" t="n">
        <v>1120.63998210948</v>
      </c>
      <c r="E274" s="145" t="n">
        <v>22.5385174239994</v>
      </c>
      <c r="F274" s="145" t="n">
        <v>6.49684982560396</v>
      </c>
      <c r="G274" s="145" t="n">
        <v>21.0930557359138</v>
      </c>
      <c r="H274" s="145" t="n">
        <v>16128.3347085639</v>
      </c>
      <c r="I274" s="145" t="n">
        <v>5.44084287703019</v>
      </c>
      <c r="J274" s="145" t="n">
        <v>93.503150174396</v>
      </c>
      <c r="K274" s="145" t="n">
        <v>1.46560212381862</v>
      </c>
    </row>
    <row r="275">
      <c r="A275" s="145" t="s">
        <v>188</v>
      </c>
      <c r="B275" s="145" t="s">
        <v>189</v>
      </c>
      <c r="C275" s="145" t="s">
        <v>16</v>
      </c>
      <c r="D275" s="145" t="n">
        <v>983.929727303488</v>
      </c>
      <c r="E275" s="145" t="n">
        <v>16.1053881034676</v>
      </c>
      <c r="F275" s="145" t="n">
        <v>6.94058856745951</v>
      </c>
      <c r="G275" s="145" t="n">
        <v>15.8093226455858</v>
      </c>
      <c r="H275" s="145" t="n">
        <v>13192.5297723501</v>
      </c>
      <c r="I275" s="145" t="n">
        <v>3.37733874595938</v>
      </c>
      <c r="J275" s="145" t="n">
        <v>93.0594114325405</v>
      </c>
      <c r="K275" s="145" t="n">
        <v>1.17909626037956</v>
      </c>
    </row>
    <row r="276">
      <c r="A276" s="145" t="s">
        <v>188</v>
      </c>
      <c r="B276" s="145" t="s">
        <v>189</v>
      </c>
      <c r="C276" s="145" t="s">
        <v>17</v>
      </c>
      <c r="D276" s="145" t="n">
        <v>509.446646650229</v>
      </c>
      <c r="E276" s="145" t="n">
        <v>29.0599218555633</v>
      </c>
      <c r="F276" s="145" t="n">
        <v>5.12746067549536</v>
      </c>
      <c r="G276" s="145" t="n">
        <v>27.03775237546</v>
      </c>
      <c r="H276" s="145" t="n">
        <v>9426.20530451781</v>
      </c>
      <c r="I276" s="145" t="n">
        <v>4.43870705151514</v>
      </c>
      <c r="J276" s="145" t="n">
        <v>94.8725393245046</v>
      </c>
      <c r="K276" s="145" t="n">
        <v>1.46127649840552</v>
      </c>
    </row>
    <row r="277">
      <c r="A277" s="145" t="s">
        <v>190</v>
      </c>
      <c r="B277" s="145" t="s">
        <v>191</v>
      </c>
      <c r="C277" s="145" t="s">
        <v>16</v>
      </c>
      <c r="D277" s="145" t="n">
        <v>515.33127181299</v>
      </c>
      <c r="E277" s="145" t="n">
        <v>28.7175251977813</v>
      </c>
      <c r="F277" s="145" t="n">
        <v>3.03690812950672</v>
      </c>
      <c r="G277" s="145" t="n">
        <v>27.8825697418038</v>
      </c>
      <c r="H277" s="145" t="n">
        <v>16453.6137814144</v>
      </c>
      <c r="I277" s="145" t="n">
        <v>3.97441848916237</v>
      </c>
      <c r="J277" s="145" t="n">
        <v>96.9630918704933</v>
      </c>
      <c r="K277" s="145" t="n">
        <v>0.873289012210117</v>
      </c>
    </row>
    <row r="278">
      <c r="A278" s="145" t="s">
        <v>190</v>
      </c>
      <c r="B278" s="145" t="s">
        <v>191</v>
      </c>
      <c r="C278" s="145" t="s">
        <v>17</v>
      </c>
      <c r="D278" s="145" t="n">
        <v>365.568552412256</v>
      </c>
      <c r="E278" s="145" t="n">
        <v>28.8994884866521</v>
      </c>
      <c r="F278" s="145" t="n">
        <v>3.95220516933188</v>
      </c>
      <c r="G278" s="145" t="n">
        <v>28.1055690957476</v>
      </c>
      <c r="H278" s="145" t="n">
        <v>8884.16765179536</v>
      </c>
      <c r="I278" s="145" t="n">
        <v>5.1109480710295</v>
      </c>
      <c r="J278" s="145" t="n">
        <v>96.0477948306681</v>
      </c>
      <c r="K278" s="145" t="n">
        <v>1.15649688431744</v>
      </c>
    </row>
    <row r="279">
      <c r="A279" s="145" t="s">
        <v>192</v>
      </c>
      <c r="B279" s="145" t="s">
        <v>193</v>
      </c>
      <c r="C279" s="145" t="s">
        <v>16</v>
      </c>
      <c r="D279" s="145" t="n">
        <v>1426.47995837053</v>
      </c>
      <c r="E279" s="145" t="n">
        <v>19.8320163481018</v>
      </c>
      <c r="F279" s="145" t="n">
        <v>7.80752925853012</v>
      </c>
      <c r="G279" s="145" t="n">
        <v>18.9318704586052</v>
      </c>
      <c r="H279" s="145" t="n">
        <v>16844.0882474678</v>
      </c>
      <c r="I279" s="145" t="n">
        <v>3.80077352308001</v>
      </c>
      <c r="J279" s="145" t="n">
        <v>92.1924707414699</v>
      </c>
      <c r="K279" s="145" t="n">
        <v>1.60328854770321</v>
      </c>
    </row>
    <row r="280">
      <c r="A280" s="145" t="s">
        <v>192</v>
      </c>
      <c r="B280" s="145" t="s">
        <v>193</v>
      </c>
      <c r="C280" s="145" t="s">
        <v>17</v>
      </c>
      <c r="D280" s="145" t="n">
        <v>670.261234230568</v>
      </c>
      <c r="E280" s="145" t="n">
        <v>25.8337829660369</v>
      </c>
      <c r="F280" s="145" t="n">
        <v>5.7227818800474</v>
      </c>
      <c r="G280" s="145" t="n">
        <v>25.3654981549521</v>
      </c>
      <c r="H280" s="145" t="n">
        <v>11041.8963891003</v>
      </c>
      <c r="I280" s="145" t="n">
        <v>4.97246893623093</v>
      </c>
      <c r="J280" s="145" t="n">
        <v>94.2772181199526</v>
      </c>
      <c r="K280" s="145" t="n">
        <v>1.53972737119631</v>
      </c>
    </row>
    <row r="281">
      <c r="A281" s="145" t="s">
        <v>194</v>
      </c>
      <c r="B281" s="145" t="s">
        <v>195</v>
      </c>
      <c r="C281" s="145" t="s">
        <v>16</v>
      </c>
      <c r="D281" s="145" t="n">
        <v>929.471735678384</v>
      </c>
      <c r="E281" s="145" t="n">
        <v>21.3111148579533</v>
      </c>
      <c r="F281" s="145" t="n">
        <v>5.33031111501959</v>
      </c>
      <c r="G281" s="145" t="n">
        <v>20.3717509774368</v>
      </c>
      <c r="H281" s="145" t="n">
        <v>16508.0045320642</v>
      </c>
      <c r="I281" s="145" t="n">
        <v>4.10157244820913</v>
      </c>
      <c r="J281" s="145" t="n">
        <v>94.6696888849804</v>
      </c>
      <c r="K281" s="145" t="n">
        <v>1.14701729715593</v>
      </c>
    </row>
    <row r="282">
      <c r="A282" s="145" t="s">
        <v>194</v>
      </c>
      <c r="B282" s="145" t="s">
        <v>195</v>
      </c>
      <c r="C282" s="145" t="s">
        <v>17</v>
      </c>
      <c r="D282" s="145" t="n">
        <v>702.925689177919</v>
      </c>
      <c r="E282" s="145" t="n">
        <v>23.8972178867889</v>
      </c>
      <c r="F282" s="145" t="n">
        <v>5.83626532572022</v>
      </c>
      <c r="G282" s="145" t="n">
        <v>23.4398727180156</v>
      </c>
      <c r="H282" s="145" t="n">
        <v>11341.1752888936</v>
      </c>
      <c r="I282" s="145" t="n">
        <v>5.29275807734824</v>
      </c>
      <c r="J282" s="145" t="n">
        <v>94.1637346742798</v>
      </c>
      <c r="K282" s="145" t="n">
        <v>1.45280257688012</v>
      </c>
    </row>
    <row r="283">
      <c r="A283" s="145" t="s">
        <v>196</v>
      </c>
      <c r="B283" s="145" t="s">
        <v>197</v>
      </c>
      <c r="C283" s="145" t="s">
        <v>16</v>
      </c>
      <c r="D283" s="145" t="n">
        <v>1629.69445913832</v>
      </c>
      <c r="E283" s="145" t="n">
        <v>21.0514804014946</v>
      </c>
      <c r="F283" s="145" t="n">
        <v>5.25254386748793</v>
      </c>
      <c r="G283" s="145" t="n">
        <v>19.9919195086495</v>
      </c>
      <c r="H283" s="145" t="n">
        <v>29397.0708616762</v>
      </c>
      <c r="I283" s="145" t="n">
        <v>2.61566123724043</v>
      </c>
      <c r="J283" s="145" t="n">
        <v>94.7474561325121</v>
      </c>
      <c r="K283" s="145" t="n">
        <v>1.10829819079899</v>
      </c>
    </row>
    <row r="284">
      <c r="A284" s="145" t="s">
        <v>196</v>
      </c>
      <c r="B284" s="145" t="s">
        <v>197</v>
      </c>
      <c r="C284" s="145" t="s">
        <v>17</v>
      </c>
      <c r="D284" s="145" t="n">
        <v>948.33504586727</v>
      </c>
      <c r="E284" s="145" t="n">
        <v>27.6965676644082</v>
      </c>
      <c r="F284" s="145" t="n">
        <v>6.08922547855183</v>
      </c>
      <c r="G284" s="145" t="n">
        <v>26.3469705803353</v>
      </c>
      <c r="H284" s="145" t="n">
        <v>14625.6496785875</v>
      </c>
      <c r="I284" s="145" t="n">
        <v>4.98992153961309</v>
      </c>
      <c r="J284" s="145" t="n">
        <v>93.9107745214482</v>
      </c>
      <c r="K284" s="145" t="n">
        <v>1.70835184096786</v>
      </c>
    </row>
    <row r="285">
      <c r="A285" s="145" t="s">
        <v>198</v>
      </c>
      <c r="B285" s="145" t="s">
        <v>199</v>
      </c>
      <c r="C285" s="145" t="s">
        <v>16</v>
      </c>
      <c r="D285" s="145" t="n">
        <v>383.922527249952</v>
      </c>
      <c r="E285" s="145" t="n">
        <v>21.0294386137334</v>
      </c>
      <c r="F285" s="145" t="n">
        <v>5.52302751629041</v>
      </c>
      <c r="G285" s="145" t="n">
        <v>20.8163582747194</v>
      </c>
      <c r="H285" s="145" t="n">
        <v>6567.38318537879</v>
      </c>
      <c r="I285" s="145" t="n">
        <v>3.39532859025178</v>
      </c>
      <c r="J285" s="145" t="n">
        <v>94.4769724837096</v>
      </c>
      <c r="K285" s="145" t="n">
        <v>1.21690308778743</v>
      </c>
    </row>
    <row r="286">
      <c r="A286" s="145" t="s">
        <v>198</v>
      </c>
      <c r="B286" s="145" t="s">
        <v>199</v>
      </c>
      <c r="C286" s="145" t="s">
        <v>17</v>
      </c>
      <c r="D286" s="145" t="n">
        <v>293.495278123875</v>
      </c>
      <c r="E286" s="145" t="n">
        <v>27.6745650170427</v>
      </c>
      <c r="F286" s="145" t="n">
        <v>7.15128532096698</v>
      </c>
      <c r="G286" s="145" t="n">
        <v>26.1735551606638</v>
      </c>
      <c r="H286" s="145" t="n">
        <v>3810.59601387606</v>
      </c>
      <c r="I286" s="145" t="n">
        <v>4.68950989294177</v>
      </c>
      <c r="J286" s="145" t="n">
        <v>92.848714679033</v>
      </c>
      <c r="K286" s="145" t="n">
        <v>2.01590901354978</v>
      </c>
    </row>
    <row r="287">
      <c r="A287" s="145" t="s">
        <v>200</v>
      </c>
      <c r="B287" s="145" t="s">
        <v>201</v>
      </c>
      <c r="C287" s="145" t="s">
        <v>16</v>
      </c>
      <c r="D287" s="145" t="n">
        <v>3373.41348154557</v>
      </c>
      <c r="E287" s="145" t="n">
        <v>13.7192309523002</v>
      </c>
      <c r="F287" s="145" t="n">
        <v>18.2450406194542</v>
      </c>
      <c r="G287" s="145" t="n">
        <v>12.218049259683</v>
      </c>
      <c r="H287" s="145" t="n">
        <v>15116.0684105835</v>
      </c>
      <c r="I287" s="145" t="n">
        <v>3.80385278574744</v>
      </c>
      <c r="J287" s="145" t="n">
        <v>81.7549593805458</v>
      </c>
      <c r="K287" s="145" t="n">
        <v>2.72667012157372</v>
      </c>
    </row>
    <row r="288">
      <c r="A288" s="145" t="s">
        <v>200</v>
      </c>
      <c r="B288" s="145" t="s">
        <v>201</v>
      </c>
      <c r="C288" s="145" t="s">
        <v>17</v>
      </c>
      <c r="D288" s="145" t="n">
        <v>2160.78667636101</v>
      </c>
      <c r="E288" s="145" t="n">
        <v>17.7947549015115</v>
      </c>
      <c r="F288" s="145" t="n">
        <v>19.5368891294554</v>
      </c>
      <c r="G288" s="145" t="n">
        <v>16.3292121970767</v>
      </c>
      <c r="H288" s="145" t="n">
        <v>8899.24781553376</v>
      </c>
      <c r="I288" s="145" t="n">
        <v>5.96388869042155</v>
      </c>
      <c r="J288" s="145" t="n">
        <v>80.4631108705446</v>
      </c>
      <c r="K288" s="145" t="n">
        <v>3.9648231943071</v>
      </c>
    </row>
    <row r="289">
      <c r="A289" s="145" t="s">
        <v>202</v>
      </c>
      <c r="B289" s="145" t="s">
        <v>203</v>
      </c>
      <c r="C289" s="145" t="s">
        <v>16</v>
      </c>
      <c r="D289" s="145" t="n">
        <v>1589.6854707143</v>
      </c>
      <c r="E289" s="145" t="n">
        <v>18.5456429363294</v>
      </c>
      <c r="F289" s="145" t="n">
        <v>11.6846405632595</v>
      </c>
      <c r="G289" s="145" t="n">
        <v>16.2605724948449</v>
      </c>
      <c r="H289" s="145" t="n">
        <v>12015.2299916646</v>
      </c>
      <c r="I289" s="145" t="n">
        <v>4.98746494437956</v>
      </c>
      <c r="J289" s="145" t="n">
        <v>88.3153594367405</v>
      </c>
      <c r="K289" s="145" t="n">
        <v>2.15136920878618</v>
      </c>
    </row>
    <row r="290">
      <c r="A290" s="145" t="s">
        <v>202</v>
      </c>
      <c r="B290" s="145" t="s">
        <v>203</v>
      </c>
      <c r="C290" s="145" t="s">
        <v>17</v>
      </c>
      <c r="D290" s="145" t="n">
        <v>929.673727526856</v>
      </c>
      <c r="E290" s="145" t="n">
        <v>22.4340493986905</v>
      </c>
      <c r="F290" s="145" t="n">
        <v>9.88337141582297</v>
      </c>
      <c r="G290" s="145" t="n">
        <v>21.3114684171265</v>
      </c>
      <c r="H290" s="145" t="n">
        <v>8476.7695640657</v>
      </c>
      <c r="I290" s="145" t="n">
        <v>7.46770959332169</v>
      </c>
      <c r="J290" s="145" t="n">
        <v>90.116628584177</v>
      </c>
      <c r="K290" s="145" t="n">
        <v>2.33729513733745</v>
      </c>
    </row>
    <row r="291">
      <c r="A291" s="145" t="s">
        <v>204</v>
      </c>
      <c r="B291" s="145" t="s">
        <v>205</v>
      </c>
      <c r="C291" s="145" t="s">
        <v>16</v>
      </c>
      <c r="D291" s="145" t="n">
        <v>916.31395993775</v>
      </c>
      <c r="E291" s="145" t="n">
        <v>9.4958338423768</v>
      </c>
      <c r="F291" s="145" t="n">
        <v>28.754641062707</v>
      </c>
      <c r="G291" s="145" t="n">
        <v>9.14616086245303</v>
      </c>
      <c r="H291" s="145" t="n">
        <v>2270.35061340708</v>
      </c>
      <c r="I291" s="145" t="n">
        <v>5.53052728652598</v>
      </c>
      <c r="J291" s="145" t="n">
        <v>71.245358937293</v>
      </c>
      <c r="K291" s="145" t="n">
        <v>3.69139234645575</v>
      </c>
    </row>
    <row r="292">
      <c r="A292" s="145" t="s">
        <v>204</v>
      </c>
      <c r="B292" s="145" t="s">
        <v>205</v>
      </c>
      <c r="C292" s="145" t="s">
        <v>17</v>
      </c>
      <c r="D292" s="145" t="n">
        <v>641.682187336855</v>
      </c>
      <c r="E292" s="145" t="n">
        <v>13.7160535346057</v>
      </c>
      <c r="F292" s="145" t="n">
        <v>31.1152066002783</v>
      </c>
      <c r="G292" s="145" t="n">
        <v>12.2609134806483</v>
      </c>
      <c r="H292" s="145" t="n">
        <v>1420.59622071047</v>
      </c>
      <c r="I292" s="145" t="n">
        <v>6.4455578306894</v>
      </c>
      <c r="J292" s="145" t="n">
        <v>68.8847933997217</v>
      </c>
      <c r="K292" s="145" t="n">
        <v>5.53824490471728</v>
      </c>
    </row>
    <row r="293">
      <c r="A293" s="145" t="s">
        <v>206</v>
      </c>
      <c r="B293" s="145" t="s">
        <v>207</v>
      </c>
      <c r="C293" s="145" t="s">
        <v>16</v>
      </c>
      <c r="D293" s="145" t="n">
        <v>1182.34202189189</v>
      </c>
      <c r="E293" s="145" t="n">
        <v>30.4906420378615</v>
      </c>
      <c r="F293" s="145" t="n">
        <v>5.1759043868658</v>
      </c>
      <c r="G293" s="145" t="n">
        <v>30.7204030814274</v>
      </c>
      <c r="H293" s="145" t="n">
        <v>21660.8547128114</v>
      </c>
      <c r="I293" s="145" t="n">
        <v>5.93515327757163</v>
      </c>
      <c r="J293" s="145" t="n">
        <v>94.8240956131342</v>
      </c>
      <c r="K293" s="145" t="n">
        <v>1.67685088950557</v>
      </c>
    </row>
    <row r="294">
      <c r="A294" s="145" t="s">
        <v>206</v>
      </c>
      <c r="B294" s="145" t="s">
        <v>207</v>
      </c>
      <c r="C294" s="145" t="s">
        <v>17</v>
      </c>
      <c r="D294" s="145" t="n">
        <v>1721.02931720238</v>
      </c>
      <c r="E294" s="145" t="n">
        <v>25.0720714091938</v>
      </c>
      <c r="F294" s="145" t="n">
        <v>12.9483451627596</v>
      </c>
      <c r="G294" s="145" t="n">
        <v>22.6662043794115</v>
      </c>
      <c r="H294" s="145" t="n">
        <v>11570.4708364403</v>
      </c>
      <c r="I294" s="145" t="n">
        <v>6.28188164651227</v>
      </c>
      <c r="J294" s="145" t="n">
        <v>87.0516548372403</v>
      </c>
      <c r="K294" s="145" t="n">
        <v>3.37144467136219</v>
      </c>
    </row>
    <row r="295">
      <c r="A295" s="145" t="s">
        <v>208</v>
      </c>
      <c r="B295" s="145" t="s">
        <v>209</v>
      </c>
      <c r="C295" s="145" t="s">
        <v>16</v>
      </c>
      <c r="D295" s="145" t="n">
        <v>1596.27908373205</v>
      </c>
      <c r="E295" s="145" t="n">
        <v>15.1779912261835</v>
      </c>
      <c r="F295" s="145" t="n">
        <v>11.1898189798053</v>
      </c>
      <c r="G295" s="145" t="n">
        <v>16.1343605869927</v>
      </c>
      <c r="H295" s="145" t="n">
        <v>12669.1803183629</v>
      </c>
      <c r="I295" s="145" t="n">
        <v>7.16271229867646</v>
      </c>
      <c r="J295" s="145" t="n">
        <v>88.8101810201947</v>
      </c>
      <c r="K295" s="145" t="n">
        <v>2.03288150355533</v>
      </c>
    </row>
    <row r="296">
      <c r="A296" s="145" t="s">
        <v>208</v>
      </c>
      <c r="B296" s="145" t="s">
        <v>209</v>
      </c>
      <c r="C296" s="145" t="s">
        <v>17</v>
      </c>
      <c r="D296" s="145" t="n">
        <v>1034.83099909008</v>
      </c>
      <c r="E296" s="145" t="n">
        <v>21.5450678284822</v>
      </c>
      <c r="F296" s="145" t="n">
        <v>11.6881861881122</v>
      </c>
      <c r="G296" s="145" t="n">
        <v>20.3142569260033</v>
      </c>
      <c r="H296" s="145" t="n">
        <v>7818.8181679859</v>
      </c>
      <c r="I296" s="145" t="n">
        <v>6.75027934153932</v>
      </c>
      <c r="J296" s="145" t="n">
        <v>88.3118138118878</v>
      </c>
      <c r="K296" s="145" t="n">
        <v>2.68861896246447</v>
      </c>
    </row>
    <row r="297">
      <c r="A297" s="145" t="s">
        <v>210</v>
      </c>
      <c r="B297" s="145" t="s">
        <v>211</v>
      </c>
      <c r="C297" s="145" t="s">
        <v>16</v>
      </c>
      <c r="D297" s="145" t="n">
        <v>2363.66529862755</v>
      </c>
      <c r="E297" s="145" t="n">
        <v>15.9520481099432</v>
      </c>
      <c r="F297" s="145" t="n">
        <v>10.7302423351171</v>
      </c>
      <c r="G297" s="145" t="n">
        <v>15.2709217076941</v>
      </c>
      <c r="H297" s="145" t="n">
        <v>19664.4047561552</v>
      </c>
      <c r="I297" s="145" t="n">
        <v>3.94344030363175</v>
      </c>
      <c r="J297" s="145" t="n">
        <v>89.2697576648829</v>
      </c>
      <c r="K297" s="145" t="n">
        <v>1.83556777670764</v>
      </c>
    </row>
    <row r="298">
      <c r="A298" s="145" t="s">
        <v>210</v>
      </c>
      <c r="B298" s="145" t="s">
        <v>211</v>
      </c>
      <c r="C298" s="145" t="s">
        <v>17</v>
      </c>
      <c r="D298" s="145" t="n">
        <v>1519.96200551815</v>
      </c>
      <c r="E298" s="145" t="n">
        <v>18.3989676128896</v>
      </c>
      <c r="F298" s="145" t="n">
        <v>10.8873757748025</v>
      </c>
      <c r="G298" s="145" t="n">
        <v>17.2169444563951</v>
      </c>
      <c r="H298" s="145" t="n">
        <v>12440.8127207103</v>
      </c>
      <c r="I298" s="145" t="n">
        <v>5.09211316201645</v>
      </c>
      <c r="J298" s="145" t="n">
        <v>89.1126242251975</v>
      </c>
      <c r="K298" s="145" t="n">
        <v>2.10348809296621</v>
      </c>
    </row>
    <row r="299">
      <c r="A299" s="145" t="s">
        <v>212</v>
      </c>
      <c r="B299" s="145" t="s">
        <v>213</v>
      </c>
      <c r="C299" s="145" t="s">
        <v>16</v>
      </c>
      <c r="D299" s="145" t="n">
        <v>1580.35727892806</v>
      </c>
      <c r="E299" s="145" t="n">
        <v>17.2540560361563</v>
      </c>
      <c r="F299" s="145" t="n">
        <v>10.8942541233353</v>
      </c>
      <c r="G299" s="145" t="n">
        <v>16.7001133007679</v>
      </c>
      <c r="H299" s="145" t="n">
        <v>12925.9802916539</v>
      </c>
      <c r="I299" s="145" t="n">
        <v>5.81551057075042</v>
      </c>
      <c r="J299" s="145" t="n">
        <v>89.1057458766647</v>
      </c>
      <c r="K299" s="145" t="n">
        <v>2.04179064320815</v>
      </c>
    </row>
    <row r="300">
      <c r="A300" s="145" t="s">
        <v>212</v>
      </c>
      <c r="B300" s="145" t="s">
        <v>213</v>
      </c>
      <c r="C300" s="145" t="s">
        <v>17</v>
      </c>
      <c r="D300" s="145" t="n">
        <v>1130.62714477264</v>
      </c>
      <c r="E300" s="145" t="n">
        <v>20.4780147823842</v>
      </c>
      <c r="F300" s="145" t="n">
        <v>10.827409618652</v>
      </c>
      <c r="G300" s="145" t="n">
        <v>18.6927128779197</v>
      </c>
      <c r="H300" s="145" t="n">
        <v>9311.64099316636</v>
      </c>
      <c r="I300" s="145" t="n">
        <v>6.20413983227401</v>
      </c>
      <c r="J300" s="145" t="n">
        <v>89.172590381348</v>
      </c>
      <c r="K300" s="145" t="n">
        <v>2.26968464578128</v>
      </c>
    </row>
    <row r="301">
      <c r="A301" s="145" t="s">
        <v>214</v>
      </c>
      <c r="B301" s="145" t="s">
        <v>215</v>
      </c>
      <c r="C301" s="145" t="s">
        <v>16</v>
      </c>
      <c r="D301" s="145" t="n">
        <v>1203.90481860212</v>
      </c>
      <c r="E301" s="145" t="n">
        <v>15.1826380732007</v>
      </c>
      <c r="F301" s="145" t="n">
        <v>15.8824595690131</v>
      </c>
      <c r="G301" s="145" t="n">
        <v>13.8497729378132</v>
      </c>
      <c r="H301" s="145" t="n">
        <v>6376.18574212536</v>
      </c>
      <c r="I301" s="145" t="n">
        <v>4.3644127483374</v>
      </c>
      <c r="J301" s="145" t="n">
        <v>84.1175404309869</v>
      </c>
      <c r="K301" s="145" t="n">
        <v>2.61501296397629</v>
      </c>
    </row>
    <row r="302">
      <c r="A302" s="145" t="s">
        <v>214</v>
      </c>
      <c r="B302" s="145" t="s">
        <v>215</v>
      </c>
      <c r="C302" s="145" t="s">
        <v>17</v>
      </c>
      <c r="D302" s="145" t="n">
        <v>650.986615021078</v>
      </c>
      <c r="E302" s="145" t="n">
        <v>15.6259506770107</v>
      </c>
      <c r="F302" s="145" t="n">
        <v>12.8878729702495</v>
      </c>
      <c r="G302" s="145" t="n">
        <v>15.316754902229</v>
      </c>
      <c r="H302" s="145" t="n">
        <v>4400.1697435481</v>
      </c>
      <c r="I302" s="145" t="n">
        <v>5.36900962732004</v>
      </c>
      <c r="J302" s="145" t="n">
        <v>87.1121270297505</v>
      </c>
      <c r="K302" s="145" t="n">
        <v>2.26604949537001</v>
      </c>
    </row>
    <row r="303">
      <c r="A303" s="145" t="s">
        <v>216</v>
      </c>
      <c r="B303" s="145" t="s">
        <v>217</v>
      </c>
      <c r="C303" s="145" t="s">
        <v>16</v>
      </c>
      <c r="D303" s="145" t="n">
        <v>823.141009233789</v>
      </c>
      <c r="E303" s="145" t="n">
        <v>20.5703397709056</v>
      </c>
      <c r="F303" s="145" t="n">
        <v>5.59190254285018</v>
      </c>
      <c r="G303" s="145" t="n">
        <v>20.732822703495</v>
      </c>
      <c r="H303" s="145" t="n">
        <v>13897.090663728</v>
      </c>
      <c r="I303" s="145" t="n">
        <v>4.65109957012705</v>
      </c>
      <c r="J303" s="145" t="n">
        <v>94.4080974571498</v>
      </c>
      <c r="K303" s="145" t="n">
        <v>1.22802945000302</v>
      </c>
    </row>
    <row r="304">
      <c r="A304" s="145" t="s">
        <v>216</v>
      </c>
      <c r="B304" s="145" t="s">
        <v>217</v>
      </c>
      <c r="C304" s="145" t="s">
        <v>17</v>
      </c>
      <c r="D304" s="145" t="n">
        <v>676.774964291155</v>
      </c>
      <c r="E304" s="145" t="n">
        <v>26.7757507934235</v>
      </c>
      <c r="F304" s="145" t="n">
        <v>5.56589313659671</v>
      </c>
      <c r="G304" s="145" t="n">
        <v>25.6572008047298</v>
      </c>
      <c r="H304" s="145" t="n">
        <v>11482.5487539679</v>
      </c>
      <c r="I304" s="145" t="n">
        <v>4.34142148335928</v>
      </c>
      <c r="J304" s="145" t="n">
        <v>94.4341068634033</v>
      </c>
      <c r="K304" s="145" t="n">
        <v>1.51222098250893</v>
      </c>
    </row>
    <row r="305">
      <c r="A305" s="145" t="s">
        <v>218</v>
      </c>
      <c r="B305" s="145" t="s">
        <v>219</v>
      </c>
      <c r="C305" s="145" t="s">
        <v>16</v>
      </c>
      <c r="D305" s="145" t="n">
        <v>1399.42780894062</v>
      </c>
      <c r="E305" s="145" t="n">
        <v>14.4562829580186</v>
      </c>
      <c r="F305" s="145" t="n">
        <v>11.8176279155341</v>
      </c>
      <c r="G305" s="145" t="n">
        <v>14.2391509567626</v>
      </c>
      <c r="H305" s="145" t="n">
        <v>10442.4394333093</v>
      </c>
      <c r="I305" s="145" t="n">
        <v>4.59431818332956</v>
      </c>
      <c r="J305" s="145" t="n">
        <v>88.1823720844659</v>
      </c>
      <c r="K305" s="145" t="n">
        <v>1.9082383912168</v>
      </c>
    </row>
    <row r="306">
      <c r="A306" s="145" t="s">
        <v>218</v>
      </c>
      <c r="B306" s="145" t="s">
        <v>219</v>
      </c>
      <c r="C306" s="145" t="s">
        <v>17</v>
      </c>
      <c r="D306" s="145" t="n">
        <v>896.619038878242</v>
      </c>
      <c r="E306" s="145" t="n">
        <v>18.8443608371756</v>
      </c>
      <c r="F306" s="145" t="n">
        <v>9.37293881120571</v>
      </c>
      <c r="G306" s="145" t="n">
        <v>18.6068273954448</v>
      </c>
      <c r="H306" s="145" t="n">
        <v>8669.42056661134</v>
      </c>
      <c r="I306" s="145" t="n">
        <v>5.32554652026548</v>
      </c>
      <c r="J306" s="145" t="n">
        <v>90.6270611887943</v>
      </c>
      <c r="K306" s="145" t="n">
        <v>1.92437724847835</v>
      </c>
    </row>
    <row r="307">
      <c r="A307" s="145" t="s">
        <v>220</v>
      </c>
      <c r="B307" s="145" t="s">
        <v>221</v>
      </c>
      <c r="C307" s="145" t="s">
        <v>16</v>
      </c>
      <c r="D307" s="145" t="n">
        <v>5103.29898195205</v>
      </c>
      <c r="E307" s="145" t="n">
        <v>14.7964944904605</v>
      </c>
      <c r="F307" s="145" t="n">
        <v>18.6755169216267</v>
      </c>
      <c r="G307" s="145" t="n">
        <v>12.8367543364972</v>
      </c>
      <c r="H307" s="145" t="n">
        <v>22222.8468129326</v>
      </c>
      <c r="I307" s="145" t="n">
        <v>6.04402903603215</v>
      </c>
      <c r="J307" s="145" t="n">
        <v>81.3244830783733</v>
      </c>
      <c r="K307" s="145" t="n">
        <v>2.94785793595496</v>
      </c>
    </row>
    <row r="308">
      <c r="A308" s="145" t="s">
        <v>220</v>
      </c>
      <c r="B308" s="145" t="s">
        <v>221</v>
      </c>
      <c r="C308" s="145" t="s">
        <v>17</v>
      </c>
      <c r="D308" s="145" t="n">
        <v>3066.96448979068</v>
      </c>
      <c r="E308" s="145" t="n">
        <v>15.9316377598915</v>
      </c>
      <c r="F308" s="145" t="n">
        <v>16.1786341827166</v>
      </c>
      <c r="G308" s="145" t="n">
        <v>14.5029350378122</v>
      </c>
      <c r="H308" s="145" t="n">
        <v>15889.9168832183</v>
      </c>
      <c r="I308" s="145" t="n">
        <v>5.41571374135564</v>
      </c>
      <c r="J308" s="145" t="n">
        <v>83.8213658172834</v>
      </c>
      <c r="K308" s="145" t="n">
        <v>2.79925861699675</v>
      </c>
    </row>
    <row r="309">
      <c r="A309" s="145" t="s">
        <v>222</v>
      </c>
      <c r="B309" s="145" t="s">
        <v>223</v>
      </c>
      <c r="C309" s="145" t="s">
        <v>16</v>
      </c>
      <c r="D309" s="145" t="n">
        <v>3865.47915226312</v>
      </c>
      <c r="E309" s="145" t="n">
        <v>17.3501005616659</v>
      </c>
      <c r="F309" s="145" t="n">
        <v>13.1967050871847</v>
      </c>
      <c r="G309" s="145" t="n">
        <v>16.8211152855733</v>
      </c>
      <c r="H309" s="145" t="n">
        <v>25425.7653419165</v>
      </c>
      <c r="I309" s="145" t="n">
        <v>4.09460421449734</v>
      </c>
      <c r="J309" s="145" t="n">
        <v>86.8032949128153</v>
      </c>
      <c r="K309" s="145" t="n">
        <v>2.5573141881792</v>
      </c>
    </row>
    <row r="310">
      <c r="A310" s="145" t="s">
        <v>222</v>
      </c>
      <c r="B310" s="145" t="s">
        <v>223</v>
      </c>
      <c r="C310" s="145" t="s">
        <v>17</v>
      </c>
      <c r="D310" s="145" t="n">
        <v>1791.77332889725</v>
      </c>
      <c r="E310" s="145" t="n">
        <v>25.1986471031866</v>
      </c>
      <c r="F310" s="145" t="n">
        <v>10.4811749333454</v>
      </c>
      <c r="G310" s="145" t="n">
        <v>23.5824970785972</v>
      </c>
      <c r="H310" s="145" t="n">
        <v>15303.3838485371</v>
      </c>
      <c r="I310" s="145" t="n">
        <v>5.09811165386125</v>
      </c>
      <c r="J310" s="145" t="n">
        <v>89.5188250666546</v>
      </c>
      <c r="K310" s="145" t="n">
        <v>2.76112065883174</v>
      </c>
    </row>
    <row r="311">
      <c r="A311" s="145" t="s">
        <v>224</v>
      </c>
      <c r="B311" s="145" t="s">
        <v>225</v>
      </c>
      <c r="C311" s="145" t="s">
        <v>16</v>
      </c>
      <c r="D311" s="145" t="n">
        <v>3844.09209116504</v>
      </c>
      <c r="E311" s="145" t="n">
        <v>9.9261158829384</v>
      </c>
      <c r="F311" s="145" t="n">
        <v>23.3624346897694</v>
      </c>
      <c r="G311" s="145" t="n">
        <v>9.34897223425145</v>
      </c>
      <c r="H311" s="145" t="n">
        <v>12610.0666564607</v>
      </c>
      <c r="I311" s="145" t="n">
        <v>4.68969609578211</v>
      </c>
      <c r="J311" s="145" t="n">
        <v>76.6375653102306</v>
      </c>
      <c r="K311" s="145" t="n">
        <v>2.84996988559095</v>
      </c>
    </row>
    <row r="312">
      <c r="A312" s="145" t="s">
        <v>224</v>
      </c>
      <c r="B312" s="145" t="s">
        <v>225</v>
      </c>
      <c r="C312" s="145" t="s">
        <v>17</v>
      </c>
      <c r="D312" s="145" t="n">
        <v>1864.67929931195</v>
      </c>
      <c r="E312" s="145" t="n">
        <v>14.181266690083</v>
      </c>
      <c r="F312" s="145" t="n">
        <v>17.7211101560514</v>
      </c>
      <c r="G312" s="145" t="n">
        <v>13.8564287007291</v>
      </c>
      <c r="H312" s="145" t="n">
        <v>8657.68235236596</v>
      </c>
      <c r="I312" s="145" t="n">
        <v>6.28919994100036</v>
      </c>
      <c r="J312" s="145" t="n">
        <v>82.2788898439486</v>
      </c>
      <c r="K312" s="145" t="n">
        <v>2.98437788648836</v>
      </c>
    </row>
    <row r="313">
      <c r="A313" s="145" t="s">
        <v>226</v>
      </c>
      <c r="B313" s="145" t="s">
        <v>227</v>
      </c>
      <c r="C313" s="145" t="s">
        <v>16</v>
      </c>
      <c r="D313" s="145" t="n">
        <v>6385.22805985116</v>
      </c>
      <c r="E313" s="145" t="n">
        <v>15.7132433050245</v>
      </c>
      <c r="F313" s="145" t="n">
        <v>13.2761684615872</v>
      </c>
      <c r="G313" s="145" t="n">
        <v>14.4704051707802</v>
      </c>
      <c r="H313" s="145" t="n">
        <v>41710.1849979597</v>
      </c>
      <c r="I313" s="145" t="n">
        <v>4.31240097023166</v>
      </c>
      <c r="J313" s="145" t="n">
        <v>86.7238315384128</v>
      </c>
      <c r="K313" s="145" t="n">
        <v>2.21521043693288</v>
      </c>
    </row>
    <row r="314">
      <c r="A314" s="145" t="s">
        <v>226</v>
      </c>
      <c r="B314" s="145" t="s">
        <v>227</v>
      </c>
      <c r="C314" s="145" t="s">
        <v>17</v>
      </c>
      <c r="D314" s="145" t="n">
        <v>3211.18979378544</v>
      </c>
      <c r="E314" s="145" t="n">
        <v>21.0440808449025</v>
      </c>
      <c r="F314" s="145" t="n">
        <v>10.1776666232491</v>
      </c>
      <c r="G314" s="145" t="n">
        <v>19.6899301162923</v>
      </c>
      <c r="H314" s="145" t="n">
        <v>28340.1462113657</v>
      </c>
      <c r="I314" s="145" t="n">
        <v>4.41853027539687</v>
      </c>
      <c r="J314" s="145" t="n">
        <v>89.8223333767509</v>
      </c>
      <c r="K314" s="145" t="n">
        <v>2.23104362829395</v>
      </c>
    </row>
    <row r="315">
      <c r="A315" s="145" t="s">
        <v>228</v>
      </c>
      <c r="B315" s="145" t="s">
        <v>229</v>
      </c>
      <c r="C315" s="145" t="s">
        <v>16</v>
      </c>
      <c r="D315" s="145" t="n">
        <v>295.195979716776</v>
      </c>
      <c r="E315" s="145" t="n">
        <v>34.1852571066733</v>
      </c>
      <c r="F315" s="145" t="n">
        <v>1.75236618146279</v>
      </c>
      <c r="G315" s="145" t="n">
        <v>34.3290936819432</v>
      </c>
      <c r="H315" s="145" t="n">
        <v>16550.3687680782</v>
      </c>
      <c r="I315" s="145" t="n">
        <v>3.30498378027269</v>
      </c>
      <c r="J315" s="145" t="n">
        <v>98.2476338185372</v>
      </c>
      <c r="K315" s="145" t="n">
        <v>0.612301187014999</v>
      </c>
    </row>
    <row r="316">
      <c r="A316" s="145" t="s">
        <v>228</v>
      </c>
      <c r="B316" s="145" t="s">
        <v>229</v>
      </c>
      <c r="C316" s="145" t="s">
        <v>17</v>
      </c>
      <c r="D316" s="145" t="n">
        <v>158.576192994714</v>
      </c>
      <c r="E316" s="145" t="n">
        <v>43.9532747822771</v>
      </c>
      <c r="F316" s="145" t="n">
        <v>1.30240016419729</v>
      </c>
      <c r="G316" s="145" t="n">
        <v>43.9830504023352</v>
      </c>
      <c r="H316" s="145" t="n">
        <v>12017.1127660473</v>
      </c>
      <c r="I316" s="145" t="n">
        <v>4.41292278972032</v>
      </c>
      <c r="J316" s="145" t="n">
        <v>98.6975998358027</v>
      </c>
      <c r="K316" s="145" t="n">
        <v>0.580394377990934</v>
      </c>
    </row>
    <row r="317">
      <c r="A317" s="145" t="s">
        <v>230</v>
      </c>
      <c r="B317" s="145" t="s">
        <v>231</v>
      </c>
      <c r="C317" s="145" t="s">
        <v>16</v>
      </c>
      <c r="D317" s="145" t="n">
        <v>1290.6325616832</v>
      </c>
      <c r="E317" s="145" t="n">
        <v>29.9703865861642</v>
      </c>
      <c r="F317" s="145" t="n">
        <v>4.31847081039649</v>
      </c>
      <c r="G317" s="145" t="n">
        <v>28.5720799558392</v>
      </c>
      <c r="H317" s="145" t="n">
        <v>28595.7003174477</v>
      </c>
      <c r="I317" s="145" t="n">
        <v>4.07364770262769</v>
      </c>
      <c r="J317" s="145" t="n">
        <v>95.6815291896035</v>
      </c>
      <c r="K317" s="145" t="n">
        <v>1.28956648505376</v>
      </c>
    </row>
    <row r="318">
      <c r="A318" s="145" t="s">
        <v>230</v>
      </c>
      <c r="B318" s="145" t="s">
        <v>231</v>
      </c>
      <c r="C318" s="145" t="s">
        <v>17</v>
      </c>
      <c r="D318" s="145" t="n">
        <v>525.144455776579</v>
      </c>
      <c r="E318" s="145" t="n">
        <v>36.5602879639996</v>
      </c>
      <c r="F318" s="145" t="n">
        <v>2.59073672803944</v>
      </c>
      <c r="G318" s="145" t="n">
        <v>36.3971285554033</v>
      </c>
      <c r="H318" s="145" t="n">
        <v>19744.9374129429</v>
      </c>
      <c r="I318" s="145" t="n">
        <v>5.99533554133265</v>
      </c>
      <c r="J318" s="145" t="n">
        <v>97.4092632719606</v>
      </c>
      <c r="K318" s="145" t="n">
        <v>0.968032962947167</v>
      </c>
    </row>
    <row r="319">
      <c r="A319" s="145" t="s">
        <v>232</v>
      </c>
      <c r="B319" s="145" t="s">
        <v>233</v>
      </c>
      <c r="C319" s="145" t="s">
        <v>16</v>
      </c>
      <c r="D319" s="145" t="n">
        <v>2255.97371685005</v>
      </c>
      <c r="E319" s="145" t="n">
        <v>19.282845293469</v>
      </c>
      <c r="F319" s="145" t="n">
        <v>8.95461287662187</v>
      </c>
      <c r="G319" s="145" t="n">
        <v>18.5722327078757</v>
      </c>
      <c r="H319" s="145" t="n">
        <v>22937.4517045861</v>
      </c>
      <c r="I319" s="145" t="n">
        <v>3.99993242634121</v>
      </c>
      <c r="J319" s="145" t="n">
        <v>91.0453871233781</v>
      </c>
      <c r="K319" s="145" t="n">
        <v>1.82664009026832</v>
      </c>
    </row>
    <row r="320">
      <c r="A320" s="145" t="s">
        <v>232</v>
      </c>
      <c r="B320" s="145" t="s">
        <v>233</v>
      </c>
      <c r="C320" s="145" t="s">
        <v>17</v>
      </c>
      <c r="D320" s="145" t="n">
        <v>1008.49110389333</v>
      </c>
      <c r="E320" s="145" t="n">
        <v>25.8558295515119</v>
      </c>
      <c r="F320" s="145" t="n">
        <v>6.53388959056383</v>
      </c>
      <c r="G320" s="145" t="n">
        <v>25.7203645303356</v>
      </c>
      <c r="H320" s="145" t="n">
        <v>14426.2830825236</v>
      </c>
      <c r="I320" s="145" t="n">
        <v>7.14989453219943</v>
      </c>
      <c r="J320" s="145" t="n">
        <v>93.4661104094362</v>
      </c>
      <c r="K320" s="145" t="n">
        <v>1.79802092260063</v>
      </c>
    </row>
    <row r="321">
      <c r="A321" s="145" t="s">
        <v>234</v>
      </c>
      <c r="B321" s="145" t="s">
        <v>235</v>
      </c>
      <c r="C321" s="145" t="s">
        <v>16</v>
      </c>
      <c r="D321" s="145" t="n">
        <v>2303.83663371524</v>
      </c>
      <c r="E321" s="145" t="n">
        <v>16.9931651739348</v>
      </c>
      <c r="F321" s="145" t="n">
        <v>8.351224804467</v>
      </c>
      <c r="G321" s="145" t="n">
        <v>16.0797918466018</v>
      </c>
      <c r="H321" s="145" t="n">
        <v>25282.9747341567</v>
      </c>
      <c r="I321" s="145" t="n">
        <v>3.54930537921382</v>
      </c>
      <c r="J321" s="145" t="n">
        <v>91.648775195533</v>
      </c>
      <c r="K321" s="145" t="n">
        <v>1.46522368938928</v>
      </c>
    </row>
    <row r="322">
      <c r="A322" s="145" t="s">
        <v>234</v>
      </c>
      <c r="B322" s="145" t="s">
        <v>235</v>
      </c>
      <c r="C322" s="145" t="s">
        <v>17</v>
      </c>
      <c r="D322" s="145" t="n">
        <v>899.779100850619</v>
      </c>
      <c r="E322" s="145" t="n">
        <v>22.5842951024042</v>
      </c>
      <c r="F322" s="145" t="n">
        <v>6.03525668810201</v>
      </c>
      <c r="G322" s="145" t="n">
        <v>22.2261260563779</v>
      </c>
      <c r="H322" s="145" t="n">
        <v>14008.9339390513</v>
      </c>
      <c r="I322" s="145" t="n">
        <v>4.55414597694158</v>
      </c>
      <c r="J322" s="145" t="n">
        <v>93.964743311898</v>
      </c>
      <c r="K322" s="145" t="n">
        <v>1.42756071271434</v>
      </c>
    </row>
    <row r="323">
      <c r="A323" s="145" t="s">
        <v>236</v>
      </c>
      <c r="B323" s="145" t="s">
        <v>237</v>
      </c>
      <c r="C323" s="145" t="s">
        <v>16</v>
      </c>
      <c r="D323" s="145" t="n">
        <v>912.329861096498</v>
      </c>
      <c r="E323" s="145" t="n">
        <v>12.44053388269</v>
      </c>
      <c r="F323" s="145" t="n">
        <v>13.7895976361052</v>
      </c>
      <c r="G323" s="145" t="n">
        <v>11.7981907919154</v>
      </c>
      <c r="H323" s="145" t="n">
        <v>5703.7432483012</v>
      </c>
      <c r="I323" s="145" t="n">
        <v>3.54352915206956</v>
      </c>
      <c r="J323" s="145" t="n">
        <v>86.2104023638948</v>
      </c>
      <c r="K323" s="145" t="n">
        <v>1.88715397902668</v>
      </c>
    </row>
    <row r="324">
      <c r="A324" s="145" t="s">
        <v>236</v>
      </c>
      <c r="B324" s="145" t="s">
        <v>237</v>
      </c>
      <c r="C324" s="145" t="s">
        <v>17</v>
      </c>
      <c r="D324" s="145" t="n">
        <v>418.006809000236</v>
      </c>
      <c r="E324" s="145" t="n">
        <v>15.2458569553991</v>
      </c>
      <c r="F324" s="145" t="n">
        <v>12.7315554019386</v>
      </c>
      <c r="G324" s="145" t="n">
        <v>13.6908715860688</v>
      </c>
      <c r="H324" s="145" t="n">
        <v>2865.22760976205</v>
      </c>
      <c r="I324" s="145" t="n">
        <v>5.42392517055675</v>
      </c>
      <c r="J324" s="145" t="n">
        <v>87.2684445980614</v>
      </c>
      <c r="K324" s="145" t="n">
        <v>1.99735529722887</v>
      </c>
    </row>
    <row r="325">
      <c r="A325" s="145" t="s">
        <v>238</v>
      </c>
      <c r="B325" s="145" t="s">
        <v>239</v>
      </c>
      <c r="C325" s="145" t="s">
        <v>16</v>
      </c>
      <c r="D325" s="145" t="n">
        <v>912.226307154898</v>
      </c>
      <c r="E325" s="145" t="n">
        <v>15.9093030088765</v>
      </c>
      <c r="F325" s="145" t="n">
        <v>8.41672744793379</v>
      </c>
      <c r="G325" s="145" t="n">
        <v>15.8851177541025</v>
      </c>
      <c r="H325" s="145" t="n">
        <v>9926.02778623195</v>
      </c>
      <c r="I325" s="145" t="n">
        <v>3.63144402588751</v>
      </c>
      <c r="J325" s="145" t="n">
        <v>91.5832725520662</v>
      </c>
      <c r="K325" s="145" t="n">
        <v>1.45988129588407</v>
      </c>
    </row>
    <row r="326">
      <c r="A326" s="145" t="s">
        <v>238</v>
      </c>
      <c r="B326" s="145" t="s">
        <v>239</v>
      </c>
      <c r="C326" s="145" t="s">
        <v>17</v>
      </c>
      <c r="D326" s="145" t="n">
        <v>269.12352455765</v>
      </c>
      <c r="E326" s="145" t="n">
        <v>25.8424239518626</v>
      </c>
      <c r="F326" s="145" t="n">
        <v>4.14066328700247</v>
      </c>
      <c r="G326" s="145" t="n">
        <v>25.3026730321641</v>
      </c>
      <c r="H326" s="145" t="n">
        <v>6230.40338463171</v>
      </c>
      <c r="I326" s="145" t="n">
        <v>5.07445675187335</v>
      </c>
      <c r="J326" s="145" t="n">
        <v>95.8593367129975</v>
      </c>
      <c r="K326" s="145" t="n">
        <v>1.0929540395318</v>
      </c>
    </row>
    <row r="327">
      <c r="A327" s="145" t="s">
        <v>240</v>
      </c>
      <c r="B327" s="145" t="s">
        <v>241</v>
      </c>
      <c r="C327" s="145" t="s">
        <v>16</v>
      </c>
      <c r="D327" s="145" t="n">
        <v>275.726044321761</v>
      </c>
      <c r="E327" s="145" t="n">
        <v>30.6670522433551</v>
      </c>
      <c r="F327" s="145" t="n">
        <v>5.06422685889111</v>
      </c>
      <c r="G327" s="145" t="n">
        <v>29.1685795746948</v>
      </c>
      <c r="H327" s="145" t="n">
        <v>5168.85714684545</v>
      </c>
      <c r="I327" s="145" t="n">
        <v>4.0083959512798</v>
      </c>
      <c r="J327" s="145" t="n">
        <v>94.9357731411089</v>
      </c>
      <c r="K327" s="145" t="n">
        <v>1.55596040597165</v>
      </c>
    </row>
    <row r="328">
      <c r="A328" s="145" t="s">
        <v>240</v>
      </c>
      <c r="B328" s="145" t="s">
        <v>241</v>
      </c>
      <c r="C328" s="145" t="s">
        <v>17</v>
      </c>
      <c r="D328" s="145" t="n">
        <v>83.909483151296</v>
      </c>
      <c r="E328" s="145" t="n">
        <v>43.6009489314541</v>
      </c>
      <c r="F328" s="145" t="n">
        <v>2.54856636960516</v>
      </c>
      <c r="G328" s="145" t="n">
        <v>42.4938153866202</v>
      </c>
      <c r="H328" s="145" t="n">
        <v>3208.50950785563</v>
      </c>
      <c r="I328" s="145" t="n">
        <v>5.22968622455039</v>
      </c>
      <c r="J328" s="145" t="n">
        <v>97.4514336303948</v>
      </c>
      <c r="K328" s="145" t="n">
        <v>1.11130544493881</v>
      </c>
    </row>
    <row r="329">
      <c r="A329" s="145" t="s">
        <v>242</v>
      </c>
      <c r="B329" s="145" t="s">
        <v>243</v>
      </c>
      <c r="C329" s="145" t="s">
        <v>16</v>
      </c>
      <c r="D329" s="145" t="n">
        <v>1409.26386394326</v>
      </c>
      <c r="E329" s="145" t="n">
        <v>23.3907003395378</v>
      </c>
      <c r="F329" s="145" t="n">
        <v>5.96249181817856</v>
      </c>
      <c r="G329" s="145" t="n">
        <v>22.9193488830313</v>
      </c>
      <c r="H329" s="145" t="n">
        <v>22226.221213733</v>
      </c>
      <c r="I329" s="145" t="n">
        <v>3.91410717973515</v>
      </c>
      <c r="J329" s="145" t="n">
        <v>94.0375081818214</v>
      </c>
      <c r="K329" s="145" t="n">
        <v>1.45321194526793</v>
      </c>
    </row>
    <row r="330">
      <c r="A330" s="145" t="s">
        <v>242</v>
      </c>
      <c r="B330" s="145" t="s">
        <v>243</v>
      </c>
      <c r="C330" s="145" t="s">
        <v>17</v>
      </c>
      <c r="D330" s="145" t="n">
        <v>220.54626786817</v>
      </c>
      <c r="E330" s="145" t="n">
        <v>49.7531087036239</v>
      </c>
      <c r="F330" s="145" t="n">
        <v>1.70117057750602</v>
      </c>
      <c r="G330" s="145" t="n">
        <v>49.6933883427363</v>
      </c>
      <c r="H330" s="145" t="n">
        <v>12743.8366567119</v>
      </c>
      <c r="I330" s="145" t="n">
        <v>5.93381049480023</v>
      </c>
      <c r="J330" s="145" t="n">
        <v>98.298829422494</v>
      </c>
      <c r="K330" s="145" t="n">
        <v>0.859999357488778</v>
      </c>
    </row>
    <row r="331">
      <c r="A331" s="145" t="s">
        <v>244</v>
      </c>
      <c r="B331" s="145" t="s">
        <v>245</v>
      </c>
      <c r="C331" s="145" t="s">
        <v>16</v>
      </c>
      <c r="D331" s="145" t="n">
        <v>1189.73316103649</v>
      </c>
      <c r="E331" s="145" t="n">
        <v>15.0124830640356</v>
      </c>
      <c r="F331" s="145" t="n">
        <v>10.3588271037299</v>
      </c>
      <c r="G331" s="145" t="n">
        <v>14.7353033435489</v>
      </c>
      <c r="H331" s="145" t="n">
        <v>10295.4779456157</v>
      </c>
      <c r="I331" s="145" t="n">
        <v>4.14683512643553</v>
      </c>
      <c r="J331" s="145" t="n">
        <v>89.64117289627</v>
      </c>
      <c r="K331" s="145" t="n">
        <v>1.70279409254793</v>
      </c>
    </row>
    <row r="332">
      <c r="A332" s="145" t="s">
        <v>244</v>
      </c>
      <c r="B332" s="145" t="s">
        <v>245</v>
      </c>
      <c r="C332" s="145" t="s">
        <v>17</v>
      </c>
      <c r="D332" s="145" t="n">
        <v>595.034899827247</v>
      </c>
      <c r="E332" s="145" t="n">
        <v>20.8202934328079</v>
      </c>
      <c r="F332" s="145" t="n">
        <v>10.8277960526867</v>
      </c>
      <c r="G332" s="145" t="n">
        <v>20.2653440929454</v>
      </c>
      <c r="H332" s="145" t="n">
        <v>4900.40384811262</v>
      </c>
      <c r="I332" s="145" t="n">
        <v>6.16559721887914</v>
      </c>
      <c r="J332" s="145" t="n">
        <v>89.1722039473133</v>
      </c>
      <c r="K332" s="145" t="n">
        <v>2.46073331220544</v>
      </c>
    </row>
    <row r="333">
      <c r="A333" s="145" t="s">
        <v>246</v>
      </c>
      <c r="B333" s="145" t="s">
        <v>247</v>
      </c>
      <c r="C333" s="145" t="s">
        <v>16</v>
      </c>
      <c r="D333" s="145" t="n">
        <v>1148.29602870011</v>
      </c>
      <c r="E333" s="145" t="n">
        <v>21.5430553821128</v>
      </c>
      <c r="F333" s="145" t="n">
        <v>9.46472987333672</v>
      </c>
      <c r="G333" s="145" t="n">
        <v>21.1158559434356</v>
      </c>
      <c r="H333" s="145" t="n">
        <v>10984.0737701993</v>
      </c>
      <c r="I333" s="145" t="n">
        <v>4.22727892998726</v>
      </c>
      <c r="J333" s="145" t="n">
        <v>90.5352701266633</v>
      </c>
      <c r="K333" s="145" t="n">
        <v>2.20749186774725</v>
      </c>
    </row>
    <row r="334">
      <c r="A334" s="145" t="s">
        <v>246</v>
      </c>
      <c r="B334" s="145" t="s">
        <v>247</v>
      </c>
      <c r="C334" s="145" t="s">
        <v>17</v>
      </c>
      <c r="D334" s="145" t="n">
        <v>734.565971046336</v>
      </c>
      <c r="E334" s="145" t="n">
        <v>19.3760118001784</v>
      </c>
      <c r="F334" s="145" t="n">
        <v>9.64283034576061</v>
      </c>
      <c r="G334" s="145" t="n">
        <v>19.3883220214274</v>
      </c>
      <c r="H334" s="145" t="n">
        <v>6883.17637956219</v>
      </c>
      <c r="I334" s="145" t="n">
        <v>5.13689697979146</v>
      </c>
      <c r="J334" s="145" t="n">
        <v>90.3571696542394</v>
      </c>
      <c r="K334" s="145" t="n">
        <v>2.06910310113756</v>
      </c>
    </row>
    <row r="335">
      <c r="A335" s="145" t="s">
        <v>248</v>
      </c>
      <c r="B335" s="145" t="s">
        <v>249</v>
      </c>
      <c r="C335" s="145" t="s">
        <v>16</v>
      </c>
      <c r="D335" s="145" t="n">
        <v>3638.57412098816</v>
      </c>
      <c r="E335" s="145" t="n">
        <v>11.6886345382156</v>
      </c>
      <c r="F335" s="145" t="n">
        <v>12.3728672083144</v>
      </c>
      <c r="G335" s="145" t="n">
        <v>11.7785653259446</v>
      </c>
      <c r="H335" s="145" t="n">
        <v>25769.1133594293</v>
      </c>
      <c r="I335" s="145" t="n">
        <v>3.33119064955091</v>
      </c>
      <c r="J335" s="145" t="n">
        <v>87.6271327916856</v>
      </c>
      <c r="K335" s="145" t="n">
        <v>1.66312214081934</v>
      </c>
    </row>
    <row r="336">
      <c r="A336" s="145" t="s">
        <v>248</v>
      </c>
      <c r="B336" s="145" t="s">
        <v>249</v>
      </c>
      <c r="C336" s="145" t="s">
        <v>17</v>
      </c>
      <c r="D336" s="145" t="n">
        <v>1157.35213096747</v>
      </c>
      <c r="E336" s="145" t="n">
        <v>18.1054589284667</v>
      </c>
      <c r="F336" s="145" t="n">
        <v>8.19105453987281</v>
      </c>
      <c r="G336" s="145" t="n">
        <v>17.5366385453692</v>
      </c>
      <c r="H336" s="145" t="n">
        <v>12972.1122174099</v>
      </c>
      <c r="I336" s="145" t="n">
        <v>4.76341693091426</v>
      </c>
      <c r="J336" s="145" t="n">
        <v>91.8089454601272</v>
      </c>
      <c r="K336" s="145" t="n">
        <v>1.56459223065077</v>
      </c>
    </row>
    <row r="337">
      <c r="A337" s="145" t="s">
        <v>250</v>
      </c>
      <c r="B337" s="145" t="s">
        <v>251</v>
      </c>
      <c r="C337" s="145" t="s">
        <v>16</v>
      </c>
      <c r="D337" s="145" t="n">
        <v>109.320151345307</v>
      </c>
      <c r="E337" s="145" t="n">
        <v>33.9305793996499</v>
      </c>
      <c r="F337" s="145" t="n">
        <v>1.99141443001288</v>
      </c>
      <c r="G337" s="145" t="n">
        <v>33.5926195579776</v>
      </c>
      <c r="H337" s="145" t="n">
        <v>5380.2529730495</v>
      </c>
      <c r="I337" s="145" t="n">
        <v>3.40879330376606</v>
      </c>
      <c r="J337" s="145" t="n">
        <v>98.0085855699871</v>
      </c>
      <c r="K337" s="145" t="n">
        <v>0.682560889340854</v>
      </c>
    </row>
    <row r="338">
      <c r="A338" s="145" t="s">
        <v>250</v>
      </c>
      <c r="B338" s="145" t="s">
        <v>251</v>
      </c>
      <c r="C338" s="145" t="s">
        <v>17</v>
      </c>
      <c r="D338" s="145" t="n">
        <v>86.5179403209785</v>
      </c>
      <c r="E338" s="145" t="n">
        <v>54.3117226099341</v>
      </c>
      <c r="F338" s="145" t="n">
        <v>2.87893270503657</v>
      </c>
      <c r="G338" s="145" t="n">
        <v>53.6103954622457</v>
      </c>
      <c r="H338" s="145" t="n">
        <v>2918.69090563846</v>
      </c>
      <c r="I338" s="145" t="n">
        <v>5.11376912268545</v>
      </c>
      <c r="J338" s="145" t="n">
        <v>97.1210672949634</v>
      </c>
      <c r="K338" s="145" t="n">
        <v>1.58915799758934</v>
      </c>
    </row>
    <row r="339">
      <c r="A339" s="145" t="s">
        <v>252</v>
      </c>
      <c r="B339" s="145" t="s">
        <v>253</v>
      </c>
      <c r="C339" s="145" t="s">
        <v>16</v>
      </c>
      <c r="D339" s="145" t="n">
        <v>4151.60492803727</v>
      </c>
      <c r="E339" s="145" t="n">
        <v>13.0400142499852</v>
      </c>
      <c r="F339" s="145" t="n">
        <v>10.5563165908458</v>
      </c>
      <c r="G339" s="145" t="n">
        <v>12.7663806809417</v>
      </c>
      <c r="H339" s="145" t="n">
        <v>35176.5536423248</v>
      </c>
      <c r="I339" s="145" t="n">
        <v>3.52811038395352</v>
      </c>
      <c r="J339" s="145" t="n">
        <v>89.4436834091542</v>
      </c>
      <c r="K339" s="145" t="n">
        <v>1.50671295110689</v>
      </c>
    </row>
    <row r="340">
      <c r="A340" s="145" t="s">
        <v>252</v>
      </c>
      <c r="B340" s="145" t="s">
        <v>253</v>
      </c>
      <c r="C340" s="145" t="s">
        <v>17</v>
      </c>
      <c r="D340" s="145" t="n">
        <v>1940.79684843613</v>
      </c>
      <c r="E340" s="145" t="n">
        <v>21.5219899740104</v>
      </c>
      <c r="F340" s="145" t="n">
        <v>9.96019382734645</v>
      </c>
      <c r="G340" s="145" t="n">
        <v>20.079693202244</v>
      </c>
      <c r="H340" s="145" t="n">
        <v>17544.7360847437</v>
      </c>
      <c r="I340" s="145" t="n">
        <v>4.53834498290521</v>
      </c>
      <c r="J340" s="145" t="n">
        <v>90.0398061726536</v>
      </c>
      <c r="K340" s="145" t="n">
        <v>2.22121353642744</v>
      </c>
    </row>
    <row r="341">
      <c r="A341" s="145" t="s">
        <v>254</v>
      </c>
      <c r="B341" s="145" t="s">
        <v>255</v>
      </c>
      <c r="C341" s="145" t="s">
        <v>16</v>
      </c>
      <c r="D341" s="145" t="n">
        <v>3313.20108537644</v>
      </c>
      <c r="E341" s="145" t="n">
        <v>19.4654591531913</v>
      </c>
      <c r="F341" s="145" t="n">
        <v>7.32797078112521</v>
      </c>
      <c r="G341" s="145" t="n">
        <v>18.8786419569705</v>
      </c>
      <c r="H341" s="145" t="n">
        <v>41899.876099788</v>
      </c>
      <c r="I341" s="145" t="n">
        <v>4.12002158424345</v>
      </c>
      <c r="J341" s="145" t="n">
        <v>92.6720292188748</v>
      </c>
      <c r="K341" s="145" t="n">
        <v>1.49281436711896</v>
      </c>
    </row>
    <row r="342">
      <c r="A342" s="145" t="s">
        <v>254</v>
      </c>
      <c r="B342" s="145" t="s">
        <v>255</v>
      </c>
      <c r="C342" s="145" t="s">
        <v>17</v>
      </c>
      <c r="D342" s="145" t="n">
        <v>2105.02786706509</v>
      </c>
      <c r="E342" s="145" t="n">
        <v>18.535365009519</v>
      </c>
      <c r="F342" s="145" t="n">
        <v>7.99328220570603</v>
      </c>
      <c r="G342" s="145" t="n">
        <v>17.765306141271</v>
      </c>
      <c r="H342" s="145" t="n">
        <v>24229.9345788048</v>
      </c>
      <c r="I342" s="145" t="n">
        <v>5.07275529831909</v>
      </c>
      <c r="J342" s="145" t="n">
        <v>92.006717794294</v>
      </c>
      <c r="K342" s="145" t="n">
        <v>1.54339931759579</v>
      </c>
    </row>
    <row r="343">
      <c r="A343" s="145" t="s">
        <v>256</v>
      </c>
      <c r="B343" s="145" t="s">
        <v>257</v>
      </c>
      <c r="C343" s="145" t="s">
        <v>16</v>
      </c>
      <c r="D343" s="145" t="n">
        <v>3020.68396286139</v>
      </c>
      <c r="E343" s="145" t="n">
        <v>15.9830987787663</v>
      </c>
      <c r="F343" s="145" t="n">
        <v>14.9259308368987</v>
      </c>
      <c r="G343" s="145" t="n">
        <v>14.1945476198273</v>
      </c>
      <c r="H343" s="145" t="n">
        <v>17217.1423802294</v>
      </c>
      <c r="I343" s="145" t="n">
        <v>5.48148342015363</v>
      </c>
      <c r="J343" s="145" t="n">
        <v>85.0740691631013</v>
      </c>
      <c r="K343" s="145" t="n">
        <v>2.4903808894861</v>
      </c>
    </row>
    <row r="344">
      <c r="A344" s="145" t="s">
        <v>256</v>
      </c>
      <c r="B344" s="145" t="s">
        <v>257</v>
      </c>
      <c r="C344" s="145" t="s">
        <v>17</v>
      </c>
      <c r="D344" s="145" t="n">
        <v>2095.88836902193</v>
      </c>
      <c r="E344" s="145" t="n">
        <v>19.756654912518</v>
      </c>
      <c r="F344" s="145" t="n">
        <v>12.6897372551728</v>
      </c>
      <c r="G344" s="145" t="n">
        <v>17.671304811416</v>
      </c>
      <c r="H344" s="145" t="n">
        <v>14420.5163986778</v>
      </c>
      <c r="I344" s="145" t="n">
        <v>6.60297838137016</v>
      </c>
      <c r="J344" s="145" t="n">
        <v>87.3102627448272</v>
      </c>
      <c r="K344" s="145" t="n">
        <v>2.56836032744875</v>
      </c>
    </row>
    <row r="345">
      <c r="A345" s="145" t="s">
        <v>258</v>
      </c>
      <c r="B345" s="145" t="s">
        <v>259</v>
      </c>
      <c r="C345" s="145" t="s">
        <v>16</v>
      </c>
      <c r="D345" s="145" t="n">
        <v>1077.83939784887</v>
      </c>
      <c r="E345" s="145" t="n">
        <v>21.5713532985529</v>
      </c>
      <c r="F345" s="145" t="n">
        <v>6.44217568141048</v>
      </c>
      <c r="G345" s="145" t="n">
        <v>21.2606966995094</v>
      </c>
      <c r="H345" s="145" t="n">
        <v>15653.1448402724</v>
      </c>
      <c r="I345" s="145" t="n">
        <v>6.07638948087201</v>
      </c>
      <c r="J345" s="145" t="n">
        <v>93.5578243185895</v>
      </c>
      <c r="K345" s="145" t="n">
        <v>1.46396246647443</v>
      </c>
    </row>
    <row r="346">
      <c r="A346" s="145" t="s">
        <v>258</v>
      </c>
      <c r="B346" s="145" t="s">
        <v>259</v>
      </c>
      <c r="C346" s="145" t="s">
        <v>17</v>
      </c>
      <c r="D346" s="145" t="n">
        <v>774.78416090191</v>
      </c>
      <c r="E346" s="145" t="n">
        <v>26.4833910624536</v>
      </c>
      <c r="F346" s="145" t="n">
        <v>6.86852610298602</v>
      </c>
      <c r="G346" s="145" t="n">
        <v>25.94471364313</v>
      </c>
      <c r="H346" s="145" t="n">
        <v>10505.425731073</v>
      </c>
      <c r="I346" s="145" t="n">
        <v>7.62433954597468</v>
      </c>
      <c r="J346" s="145" t="n">
        <v>93.131473897014</v>
      </c>
      <c r="K346" s="145" t="n">
        <v>1.91344489070788</v>
      </c>
    </row>
    <row r="347">
      <c r="A347" s="145" t="s">
        <v>260</v>
      </c>
      <c r="B347" s="145" t="s">
        <v>261</v>
      </c>
      <c r="C347" s="145" t="s">
        <v>16</v>
      </c>
      <c r="D347" s="145" t="n">
        <v>691.766883916625</v>
      </c>
      <c r="E347" s="145" t="n">
        <v>12.9869539188562</v>
      </c>
      <c r="F347" s="145" t="n">
        <v>21.6932961026301</v>
      </c>
      <c r="G347" s="145" t="n">
        <v>11.325025133523</v>
      </c>
      <c r="H347" s="145" t="n">
        <v>2497.0840894159</v>
      </c>
      <c r="I347" s="145" t="n">
        <v>5.38823579225993</v>
      </c>
      <c r="J347" s="145" t="n">
        <v>78.3067038973699</v>
      </c>
      <c r="K347" s="145" t="n">
        <v>3.13737025521124</v>
      </c>
    </row>
    <row r="348">
      <c r="A348" s="145" t="s">
        <v>260</v>
      </c>
      <c r="B348" s="145" t="s">
        <v>261</v>
      </c>
      <c r="C348" s="145" t="s">
        <v>17</v>
      </c>
      <c r="D348" s="145" t="n">
        <v>475.99416127949</v>
      </c>
      <c r="E348" s="145" t="n">
        <v>14.7455252476701</v>
      </c>
      <c r="F348" s="145" t="n">
        <v>23.921364129983</v>
      </c>
      <c r="G348" s="145" t="n">
        <v>11.5830251130475</v>
      </c>
      <c r="H348" s="145" t="n">
        <v>1513.8345069062</v>
      </c>
      <c r="I348" s="145" t="n">
        <v>7.29676655989612</v>
      </c>
      <c r="J348" s="145" t="n">
        <v>76.078635870017</v>
      </c>
      <c r="K348" s="145" t="n">
        <v>3.64204429124295</v>
      </c>
    </row>
    <row r="349">
      <c r="A349" s="145" t="s">
        <v>262</v>
      </c>
      <c r="B349" s="145" t="s">
        <v>263</v>
      </c>
      <c r="C349" s="145" t="s">
        <v>16</v>
      </c>
      <c r="D349" s="145" t="n">
        <v>108.349593963094</v>
      </c>
      <c r="E349" s="145" t="n">
        <v>23.6044794542127</v>
      </c>
      <c r="F349" s="145" t="n">
        <v>4.2390609993555</v>
      </c>
      <c r="G349" s="145" t="n">
        <v>23.6576547111049</v>
      </c>
      <c r="H349" s="145" t="n">
        <v>2447.63141172583</v>
      </c>
      <c r="I349" s="145" t="n">
        <v>3.5146795159257</v>
      </c>
      <c r="J349" s="145" t="n">
        <v>95.7609390006445</v>
      </c>
      <c r="K349" s="145" t="n">
        <v>1.04725624527751</v>
      </c>
    </row>
    <row r="350">
      <c r="A350" s="145" t="s">
        <v>262</v>
      </c>
      <c r="B350" s="145" t="s">
        <v>263</v>
      </c>
      <c r="C350" s="145" t="s">
        <v>17</v>
      </c>
      <c r="D350" s="145" t="n">
        <v>155.483622662295</v>
      </c>
      <c r="E350" s="145" t="n">
        <v>21.8045263266652</v>
      </c>
      <c r="F350" s="145" t="n">
        <v>6.58720254902729</v>
      </c>
      <c r="G350" s="145" t="n">
        <v>20.8807937553721</v>
      </c>
      <c r="H350" s="145" t="n">
        <v>2204.90565495685</v>
      </c>
      <c r="I350" s="145" t="n">
        <v>3.71203537292522</v>
      </c>
      <c r="J350" s="145" t="n">
        <v>93.4127974509727</v>
      </c>
      <c r="K350" s="145" t="n">
        <v>1.47245368519544</v>
      </c>
    </row>
    <row r="351">
      <c r="A351" s="145" t="s">
        <v>264</v>
      </c>
      <c r="B351" s="145" t="s">
        <v>265</v>
      </c>
      <c r="C351" s="145" t="s">
        <v>16</v>
      </c>
      <c r="D351" s="145" t="n">
        <v>332.549240123173</v>
      </c>
      <c r="E351" s="145" t="n">
        <v>21.969008064368</v>
      </c>
      <c r="F351" s="145" t="n">
        <v>7.32590612020813</v>
      </c>
      <c r="G351" s="145" t="n">
        <v>21.8083124681335</v>
      </c>
      <c r="H351" s="145" t="n">
        <v>4206.81059696037</v>
      </c>
      <c r="I351" s="145" t="n">
        <v>4.66542222070104</v>
      </c>
      <c r="J351" s="145" t="n">
        <v>92.6740938797919</v>
      </c>
      <c r="K351" s="145" t="n">
        <v>1.72395157150329</v>
      </c>
    </row>
    <row r="352">
      <c r="A352" s="145" t="s">
        <v>264</v>
      </c>
      <c r="B352" s="145" t="s">
        <v>265</v>
      </c>
      <c r="C352" s="145" t="s">
        <v>17</v>
      </c>
      <c r="D352" s="145" t="n">
        <v>228.446564941712</v>
      </c>
      <c r="E352" s="145" t="n">
        <v>26.4094248960628</v>
      </c>
      <c r="F352" s="145" t="n">
        <v>7.47973324675378</v>
      </c>
      <c r="G352" s="145" t="n">
        <v>25.3308565873135</v>
      </c>
      <c r="H352" s="145" t="n">
        <v>2825.76081659637</v>
      </c>
      <c r="I352" s="145" t="n">
        <v>4.46367439644748</v>
      </c>
      <c r="J352" s="145" t="n">
        <v>92.5202667532462</v>
      </c>
      <c r="K352" s="145" t="n">
        <v>2.04785456023594</v>
      </c>
    </row>
    <row r="353">
      <c r="A353" s="145" t="s">
        <v>266</v>
      </c>
      <c r="B353" s="145" t="s">
        <v>267</v>
      </c>
      <c r="C353" s="145" t="s">
        <v>16</v>
      </c>
      <c r="D353" s="145" t="n">
        <v>376.531626288808</v>
      </c>
      <c r="E353" s="145" t="n">
        <v>18.7851560059835</v>
      </c>
      <c r="F353" s="145" t="n">
        <v>8.94368858324205</v>
      </c>
      <c r="G353" s="145" t="n">
        <v>18.7018436633075</v>
      </c>
      <c r="H353" s="145" t="n">
        <v>3833.49450313527</v>
      </c>
      <c r="I353" s="145" t="n">
        <v>4.0196407863995</v>
      </c>
      <c r="J353" s="145" t="n">
        <v>91.0563114167579</v>
      </c>
      <c r="K353" s="145" t="n">
        <v>1.83692336153996</v>
      </c>
    </row>
    <row r="354">
      <c r="A354" s="145" t="s">
        <v>266</v>
      </c>
      <c r="B354" s="145" t="s">
        <v>267</v>
      </c>
      <c r="C354" s="145" t="s">
        <v>17</v>
      </c>
      <c r="D354" s="145" t="n">
        <v>342.650088424314</v>
      </c>
      <c r="E354" s="145" t="n">
        <v>18.5008871864293</v>
      </c>
      <c r="F354" s="145" t="n">
        <v>11.9569551020411</v>
      </c>
      <c r="G354" s="145" t="n">
        <v>17.7926483710133</v>
      </c>
      <c r="H354" s="145" t="n">
        <v>2523.0467842337</v>
      </c>
      <c r="I354" s="145" t="n">
        <v>5.59795014159212</v>
      </c>
      <c r="J354" s="145" t="n">
        <v>88.0430448979589</v>
      </c>
      <c r="K354" s="145" t="n">
        <v>2.41638505307467</v>
      </c>
    </row>
    <row r="355">
      <c r="A355" s="145" t="s">
        <v>268</v>
      </c>
      <c r="B355" s="145" t="s">
        <v>269</v>
      </c>
      <c r="C355" s="145" t="s">
        <v>16</v>
      </c>
      <c r="D355" s="145" t="n">
        <v>1641.37643132556</v>
      </c>
      <c r="E355" s="145" t="n">
        <v>13.6330555126706</v>
      </c>
      <c r="F355" s="145" t="n">
        <v>20.1856393106302</v>
      </c>
      <c r="G355" s="145" t="n">
        <v>12.611964927948</v>
      </c>
      <c r="H355" s="145" t="n">
        <v>6490.03028840703</v>
      </c>
      <c r="I355" s="145" t="n">
        <v>5.62581446077044</v>
      </c>
      <c r="J355" s="145" t="n">
        <v>79.8143606893698</v>
      </c>
      <c r="K355" s="145" t="n">
        <v>3.18965876359869</v>
      </c>
    </row>
    <row r="356">
      <c r="A356" s="145" t="s">
        <v>268</v>
      </c>
      <c r="B356" s="145" t="s">
        <v>269</v>
      </c>
      <c r="C356" s="145" t="s">
        <v>17</v>
      </c>
      <c r="D356" s="145" t="n">
        <v>827.935633338104</v>
      </c>
      <c r="E356" s="145" t="n">
        <v>18.1793889996261</v>
      </c>
      <c r="F356" s="145" t="n">
        <v>14.8114833511324</v>
      </c>
      <c r="G356" s="145" t="n">
        <v>16.5881071619662</v>
      </c>
      <c r="H356" s="145" t="n">
        <v>4761.88689631964</v>
      </c>
      <c r="I356" s="145" t="n">
        <v>5.49143852665345</v>
      </c>
      <c r="J356" s="145" t="n">
        <v>85.1885166488676</v>
      </c>
      <c r="K356" s="145" t="n">
        <v>2.88412667248302</v>
      </c>
    </row>
    <row r="357">
      <c r="A357" s="145" t="s">
        <v>270</v>
      </c>
      <c r="B357" s="145" t="s">
        <v>271</v>
      </c>
      <c r="C357" s="145" t="s">
        <v>16</v>
      </c>
      <c r="D357" s="145" t="n">
        <v>183.870776687447</v>
      </c>
      <c r="E357" s="145" t="n">
        <v>43.0820389441342</v>
      </c>
      <c r="F357" s="145" t="n">
        <v>2.17510798473091</v>
      </c>
      <c r="G357" s="145" t="n">
        <v>43.4675237312698</v>
      </c>
      <c r="H357" s="145" t="n">
        <v>8269.53834038652</v>
      </c>
      <c r="I357" s="145" t="n">
        <v>5.51115454420527</v>
      </c>
      <c r="J357" s="145" t="n">
        <v>97.8248920152691</v>
      </c>
      <c r="K357" s="145" t="n">
        <v>0.966487731257684</v>
      </c>
    </row>
    <row r="358">
      <c r="A358" s="145" t="s">
        <v>270</v>
      </c>
      <c r="B358" s="145" t="s">
        <v>271</v>
      </c>
      <c r="C358" s="145" t="s">
        <v>17</v>
      </c>
      <c r="D358" s="145" t="n">
        <v>265.789188893022</v>
      </c>
      <c r="E358" s="145" t="n">
        <v>37.4003941735531</v>
      </c>
      <c r="F358" s="145" t="n">
        <v>4.07853023156051</v>
      </c>
      <c r="G358" s="145" t="n">
        <v>36.9025835030126</v>
      </c>
      <c r="H358" s="145" t="n">
        <v>6250.99930604789</v>
      </c>
      <c r="I358" s="145" t="n">
        <v>6.81797142150328</v>
      </c>
      <c r="J358" s="145" t="n">
        <v>95.9214697684395</v>
      </c>
      <c r="K358" s="145" t="n">
        <v>1.56907835965253</v>
      </c>
    </row>
    <row r="359">
      <c r="A359" s="145" t="s">
        <v>272</v>
      </c>
      <c r="B359" s="145" t="s">
        <v>273</v>
      </c>
      <c r="C359" s="145" t="s">
        <v>16</v>
      </c>
      <c r="D359" s="145" t="n">
        <v>296.585535430638</v>
      </c>
      <c r="E359" s="145" t="n">
        <v>33.6487470736448</v>
      </c>
      <c r="F359" s="145" t="n">
        <v>3.73004642490921</v>
      </c>
      <c r="G359" s="145" t="n">
        <v>33.1927545465479</v>
      </c>
      <c r="H359" s="145" t="n">
        <v>7654.67033768781</v>
      </c>
      <c r="I359" s="145" t="n">
        <v>5.47755987172554</v>
      </c>
      <c r="J359" s="145" t="n">
        <v>96.2699535750908</v>
      </c>
      <c r="K359" s="145" t="n">
        <v>1.28607640111374</v>
      </c>
    </row>
    <row r="360">
      <c r="A360" s="145" t="s">
        <v>272</v>
      </c>
      <c r="B360" s="145" t="s">
        <v>273</v>
      </c>
      <c r="C360" s="145" t="s">
        <v>17</v>
      </c>
      <c r="D360" s="145" t="n">
        <v>297.939256149804</v>
      </c>
      <c r="E360" s="145" t="n">
        <v>41.8108787443408</v>
      </c>
      <c r="F360" s="145" t="n">
        <v>4.16786755207882</v>
      </c>
      <c r="G360" s="145" t="n">
        <v>41.0621665759087</v>
      </c>
      <c r="H360" s="145" t="n">
        <v>6850.5426096235</v>
      </c>
      <c r="I360" s="145" t="n">
        <v>5.17592935994463</v>
      </c>
      <c r="J360" s="145" t="n">
        <v>95.8321324479212</v>
      </c>
      <c r="K360" s="145" t="n">
        <v>1.78584851780054</v>
      </c>
    </row>
    <row r="361">
      <c r="A361" s="145" t="s">
        <v>274</v>
      </c>
      <c r="B361" s="145" t="s">
        <v>275</v>
      </c>
      <c r="C361" s="145" t="s">
        <v>16</v>
      </c>
      <c r="D361" s="145" t="n">
        <v>7.04061692858259</v>
      </c>
      <c r="E361" s="145" t="n">
        <v>99.9999999999998</v>
      </c>
      <c r="F361" s="145" t="n">
        <v>0.111058855541546</v>
      </c>
      <c r="G361" s="145" t="n">
        <v>100.751278609632</v>
      </c>
      <c r="H361" s="145" t="n">
        <v>6332.4961037148</v>
      </c>
      <c r="I361" s="145" t="n">
        <v>3.83378788433104</v>
      </c>
      <c r="J361" s="145" t="n">
        <v>99.8889411444585</v>
      </c>
      <c r="K361" s="145" t="n">
        <v>0.112017622456837</v>
      </c>
    </row>
    <row r="362">
      <c r="A362" s="145" t="s">
        <v>274</v>
      </c>
      <c r="B362" s="145" t="s">
        <v>275</v>
      </c>
      <c r="C362" s="145" t="s">
        <v>17</v>
      </c>
      <c r="D362" s="145" t="n">
        <v>114.717715698502</v>
      </c>
      <c r="E362" s="145" t="n">
        <v>34.5204296896124</v>
      </c>
      <c r="F362" s="145" t="n">
        <v>1.87413339992849</v>
      </c>
      <c r="G362" s="145" t="n">
        <v>34.918625395748</v>
      </c>
      <c r="H362" s="145" t="n">
        <v>6006.38954928482</v>
      </c>
      <c r="I362" s="145" t="n">
        <v>3.35704444546082</v>
      </c>
      <c r="J362" s="145" t="n">
        <v>98.1258666000715</v>
      </c>
      <c r="K362" s="145" t="n">
        <v>0.666920603111546</v>
      </c>
    </row>
    <row r="363">
      <c r="A363" s="145" t="s">
        <v>276</v>
      </c>
      <c r="B363" s="145" t="s">
        <v>277</v>
      </c>
      <c r="C363" s="145" t="s">
        <v>16</v>
      </c>
      <c r="D363" s="145" t="n">
        <v>640.883932727637</v>
      </c>
      <c r="E363" s="145" t="n">
        <v>24.0581369453647</v>
      </c>
      <c r="F363" s="145" t="n">
        <v>8.30189081639474</v>
      </c>
      <c r="G363" s="145" t="n">
        <v>21.8441834126752</v>
      </c>
      <c r="H363" s="145" t="n">
        <v>7078.85060608377</v>
      </c>
      <c r="I363" s="145" t="n">
        <v>4.0209340015432</v>
      </c>
      <c r="J363" s="145" t="n">
        <v>91.6981091836053</v>
      </c>
      <c r="K363" s="145" t="n">
        <v>1.97766374115982</v>
      </c>
    </row>
    <row r="364">
      <c r="A364" s="145" t="s">
        <v>276</v>
      </c>
      <c r="B364" s="145" t="s">
        <v>277</v>
      </c>
      <c r="C364" s="145" t="s">
        <v>17</v>
      </c>
      <c r="D364" s="145" t="n">
        <v>346.462677219177</v>
      </c>
      <c r="E364" s="145" t="n">
        <v>26.285587508511</v>
      </c>
      <c r="F364" s="145" t="n">
        <v>6.35555491020533</v>
      </c>
      <c r="G364" s="145" t="n">
        <v>25.7484436700375</v>
      </c>
      <c r="H364" s="145" t="n">
        <v>5104.87370668728</v>
      </c>
      <c r="I364" s="145" t="n">
        <v>5.00387869950523</v>
      </c>
      <c r="J364" s="145" t="n">
        <v>93.6444450897947</v>
      </c>
      <c r="K364" s="145" t="n">
        <v>1.74752114170076</v>
      </c>
    </row>
    <row r="365">
      <c r="A365" s="145" t="s">
        <v>278</v>
      </c>
      <c r="B365" s="145" t="s">
        <v>279</v>
      </c>
      <c r="C365" s="145" t="s">
        <v>16</v>
      </c>
      <c r="D365" s="145" t="n">
        <v>77.3707715724483</v>
      </c>
      <c r="E365" s="145" t="n">
        <v>44.7524528147724</v>
      </c>
      <c r="F365" s="145" t="n">
        <v>1.30142067885266</v>
      </c>
      <c r="G365" s="145" t="n">
        <v>44.6936217088709</v>
      </c>
      <c r="H365" s="145" t="n">
        <v>5867.73005782722</v>
      </c>
      <c r="I365" s="145" t="n">
        <v>4.79003452753398</v>
      </c>
      <c r="J365" s="145" t="n">
        <v>98.6985793211473</v>
      </c>
      <c r="K365" s="145" t="n">
        <v>0.589321588059375</v>
      </c>
    </row>
    <row r="366">
      <c r="A366" s="145" t="s">
        <v>278</v>
      </c>
      <c r="B366" s="145" t="s">
        <v>279</v>
      </c>
      <c r="C366" s="145" t="s">
        <v>17</v>
      </c>
      <c r="D366" s="145"/>
      <c r="E366" s="145"/>
      <c r="F366" s="145"/>
      <c r="G366" s="145"/>
      <c r="H366" s="145" t="n">
        <v>5525.58562850366</v>
      </c>
      <c r="I366" s="145" t="n">
        <v>4.81859173612339</v>
      </c>
      <c r="J366" s="145" t="n">
        <v>100</v>
      </c>
      <c r="K366" s="145" t="n">
        <v>0</v>
      </c>
    </row>
    <row r="367">
      <c r="A367" s="145" t="s">
        <v>280</v>
      </c>
      <c r="B367" s="145" t="s">
        <v>281</v>
      </c>
      <c r="C367" s="145" t="s">
        <v>16</v>
      </c>
      <c r="D367" s="145" t="n">
        <v>86.4215953436759</v>
      </c>
      <c r="E367" s="145" t="n">
        <v>31.8463910324688</v>
      </c>
      <c r="F367" s="145" t="n">
        <v>1.75854849133138</v>
      </c>
      <c r="G367" s="145" t="n">
        <v>31.7363601987727</v>
      </c>
      <c r="H367" s="145" t="n">
        <v>4827.94930598116</v>
      </c>
      <c r="I367" s="145" t="n">
        <v>2.8216604003298</v>
      </c>
      <c r="J367" s="145" t="n">
        <v>98.2414515086686</v>
      </c>
      <c r="K367" s="145" t="n">
        <v>0.568089411249957</v>
      </c>
    </row>
    <row r="368">
      <c r="A368" s="145" t="s">
        <v>280</v>
      </c>
      <c r="B368" s="145" t="s">
        <v>281</v>
      </c>
      <c r="C368" s="145" t="s">
        <v>17</v>
      </c>
      <c r="D368" s="145" t="n">
        <v>17.985946548556</v>
      </c>
      <c r="E368" s="145" t="n">
        <v>70.6934838968825</v>
      </c>
      <c r="F368" s="145" t="n">
        <v>0.632111133773108</v>
      </c>
      <c r="G368" s="145" t="n">
        <v>70.7217063998072</v>
      </c>
      <c r="H368" s="145" t="n">
        <v>2827.39132772865</v>
      </c>
      <c r="I368" s="145" t="n">
        <v>5.83309545611024</v>
      </c>
      <c r="J368" s="145" t="n">
        <v>99.3678888662269</v>
      </c>
      <c r="K368" s="145" t="n">
        <v>0.449883544118899</v>
      </c>
    </row>
    <row r="369">
      <c r="A369" s="145" t="s">
        <v>282</v>
      </c>
      <c r="B369" s="145" t="s">
        <v>283</v>
      </c>
      <c r="C369" s="145" t="s">
        <v>16</v>
      </c>
      <c r="D369" s="145" t="n">
        <v>202.871715344194</v>
      </c>
      <c r="E369" s="145" t="n">
        <v>37.8230400990784</v>
      </c>
      <c r="F369" s="145" t="n">
        <v>1.9555309255836</v>
      </c>
      <c r="G369" s="145" t="n">
        <v>37.313940469085</v>
      </c>
      <c r="H369" s="145" t="n">
        <v>10171.3807544115</v>
      </c>
      <c r="I369" s="145" t="n">
        <v>4.00374392331031</v>
      </c>
      <c r="J369" s="145" t="n">
        <v>98.0444690744164</v>
      </c>
      <c r="K369" s="145" t="n">
        <v>0.744239478591064</v>
      </c>
    </row>
    <row r="370">
      <c r="A370" s="145" t="s">
        <v>282</v>
      </c>
      <c r="B370" s="145" t="s">
        <v>283</v>
      </c>
      <c r="C370" s="145" t="s">
        <v>17</v>
      </c>
      <c r="D370" s="145" t="n">
        <v>63.1179135358668</v>
      </c>
      <c r="E370" s="145" t="n">
        <v>57.3480813754032</v>
      </c>
      <c r="F370" s="145" t="n">
        <v>0.88303011285103</v>
      </c>
      <c r="G370" s="145" t="n">
        <v>56.776306849185</v>
      </c>
      <c r="H370" s="145" t="n">
        <v>7084.75990142093</v>
      </c>
      <c r="I370" s="145" t="n">
        <v>5.66030118158027</v>
      </c>
      <c r="J370" s="145" t="n">
        <v>99.116969887149</v>
      </c>
      <c r="K370" s="145" t="n">
        <v>0.505818415367043</v>
      </c>
    </row>
    <row r="371">
      <c r="A371" s="145" t="s">
        <v>284</v>
      </c>
      <c r="B371" s="145" t="s">
        <v>285</v>
      </c>
      <c r="C371" s="145" t="s">
        <v>16</v>
      </c>
      <c r="D371" s="145" t="n">
        <v>157.209091067413</v>
      </c>
      <c r="E371" s="145" t="n">
        <v>36.3404123631917</v>
      </c>
      <c r="F371" s="145" t="n">
        <v>1.53025862356872</v>
      </c>
      <c r="G371" s="145" t="n">
        <v>36.3349094244343</v>
      </c>
      <c r="H371" s="145" t="n">
        <v>10116.1583414771</v>
      </c>
      <c r="I371" s="145" t="n">
        <v>2.8023752286603</v>
      </c>
      <c r="J371" s="145" t="n">
        <v>98.4697413764313</v>
      </c>
      <c r="K371" s="145" t="n">
        <v>0.56465882519965</v>
      </c>
    </row>
    <row r="372">
      <c r="A372" s="145" t="s">
        <v>284</v>
      </c>
      <c r="B372" s="145" t="s">
        <v>285</v>
      </c>
      <c r="C372" s="145" t="s">
        <v>17</v>
      </c>
      <c r="D372" s="145" t="n">
        <v>80.6526617244482</v>
      </c>
      <c r="E372" s="145" t="n">
        <v>44.3383023419788</v>
      </c>
      <c r="F372" s="145" t="n">
        <v>1.59231090680877</v>
      </c>
      <c r="G372" s="145" t="n">
        <v>43.7377194302416</v>
      </c>
      <c r="H372" s="145" t="n">
        <v>4984.48011979297</v>
      </c>
      <c r="I372" s="145" t="n">
        <v>4.79745582034268</v>
      </c>
      <c r="J372" s="145" t="n">
        <v>98.4076890931912</v>
      </c>
      <c r="K372" s="145" t="n">
        <v>0.707709411017295</v>
      </c>
    </row>
    <row r="373">
      <c r="A373" s="145" t="s">
        <v>286</v>
      </c>
      <c r="B373" s="145" t="s">
        <v>287</v>
      </c>
      <c r="C373" s="145" t="s">
        <v>16</v>
      </c>
      <c r="D373" s="145" t="n">
        <v>118.412924526248</v>
      </c>
      <c r="E373" s="145" t="n">
        <v>30.8264521343287</v>
      </c>
      <c r="F373" s="145" t="n">
        <v>1.44327242890752</v>
      </c>
      <c r="G373" s="145" t="n">
        <v>30.9147745011525</v>
      </c>
      <c r="H373" s="145" t="n">
        <v>8086.06200027231</v>
      </c>
      <c r="I373" s="145" t="n">
        <v>3.4712452927388</v>
      </c>
      <c r="J373" s="145" t="n">
        <v>98.5567275710925</v>
      </c>
      <c r="K373" s="145" t="n">
        <v>0.452718376340384</v>
      </c>
    </row>
    <row r="374">
      <c r="A374" s="145" t="s">
        <v>286</v>
      </c>
      <c r="B374" s="145" t="s">
        <v>287</v>
      </c>
      <c r="C374" s="145" t="s">
        <v>17</v>
      </c>
      <c r="D374" s="145" t="n">
        <v>13.7830284951155</v>
      </c>
      <c r="E374" s="145" t="n">
        <v>99.9999999999998</v>
      </c>
      <c r="F374" s="145" t="n">
        <v>0.215274173232493</v>
      </c>
      <c r="G374" s="145" t="n">
        <v>100.012154925975</v>
      </c>
      <c r="H374" s="145" t="n">
        <v>6388.76321667385</v>
      </c>
      <c r="I374" s="145" t="n">
        <v>3.95724508236087</v>
      </c>
      <c r="J374" s="145" t="n">
        <v>99.7847258267675</v>
      </c>
      <c r="K374" s="145" t="n">
        <v>0.215764825593314</v>
      </c>
    </row>
    <row r="375">
      <c r="A375" s="145" t="s">
        <v>288</v>
      </c>
      <c r="B375" s="145" t="s">
        <v>289</v>
      </c>
      <c r="C375" s="145" t="s">
        <v>16</v>
      </c>
      <c r="D375" s="145" t="n">
        <v>2439.4919637781</v>
      </c>
      <c r="E375" s="145" t="n">
        <v>17.8927553937601</v>
      </c>
      <c r="F375" s="145" t="n">
        <v>12.5128082934198</v>
      </c>
      <c r="G375" s="145" t="n">
        <v>17.0514950913671</v>
      </c>
      <c r="H375" s="145" t="n">
        <v>17056.4669494658</v>
      </c>
      <c r="I375" s="145" t="n">
        <v>3.96782601321575</v>
      </c>
      <c r="J375" s="145" t="n">
        <v>87.4871917065802</v>
      </c>
      <c r="K375" s="145" t="n">
        <v>2.4387808664616</v>
      </c>
    </row>
    <row r="376">
      <c r="A376" s="145" t="s">
        <v>288</v>
      </c>
      <c r="B376" s="145" t="s">
        <v>289</v>
      </c>
      <c r="C376" s="145" t="s">
        <v>17</v>
      </c>
      <c r="D376" s="145" t="n">
        <v>604.601115831726</v>
      </c>
      <c r="E376" s="145" t="n">
        <v>31.6312210667579</v>
      </c>
      <c r="F376" s="145" t="n">
        <v>5.79019885017713</v>
      </c>
      <c r="G376" s="145" t="n">
        <v>30.1119825666262</v>
      </c>
      <c r="H376" s="145" t="n">
        <v>9837.20116895906</v>
      </c>
      <c r="I376" s="145" t="n">
        <v>6.32545096905065</v>
      </c>
      <c r="J376" s="145" t="n">
        <v>94.2098011498229</v>
      </c>
      <c r="K376" s="145" t="n">
        <v>1.85070305537059</v>
      </c>
    </row>
    <row r="377">
      <c r="A377" s="145" t="s">
        <v>290</v>
      </c>
      <c r="B377" s="145" t="s">
        <v>291</v>
      </c>
      <c r="C377" s="145" t="s">
        <v>16</v>
      </c>
      <c r="D377" s="145" t="n">
        <v>1267.29063727845</v>
      </c>
      <c r="E377" s="145" t="n">
        <v>27.0596663449505</v>
      </c>
      <c r="F377" s="145" t="n">
        <v>3.79188609929355</v>
      </c>
      <c r="G377" s="145" t="n">
        <v>26.1795883381738</v>
      </c>
      <c r="H377" s="145" t="n">
        <v>32153.8249788935</v>
      </c>
      <c r="I377" s="145" t="n">
        <v>4.24183856592687</v>
      </c>
      <c r="J377" s="145" t="n">
        <v>96.2081139007065</v>
      </c>
      <c r="K377" s="145" t="n">
        <v>1.031825831314</v>
      </c>
    </row>
    <row r="378">
      <c r="A378" s="145" t="s">
        <v>290</v>
      </c>
      <c r="B378" s="145" t="s">
        <v>291</v>
      </c>
      <c r="C378" s="145" t="s">
        <v>17</v>
      </c>
      <c r="D378" s="145" t="n">
        <v>691.068682288804</v>
      </c>
      <c r="E378" s="145" t="n">
        <v>34.3868987654807</v>
      </c>
      <c r="F378" s="145" t="n">
        <v>2.98614636152024</v>
      </c>
      <c r="G378" s="145" t="n">
        <v>33.8927675428377</v>
      </c>
      <c r="H378" s="145" t="n">
        <v>22451.4232998183</v>
      </c>
      <c r="I378" s="145" t="n">
        <v>5.06282978149256</v>
      </c>
      <c r="J378" s="145" t="n">
        <v>97.0138536384798</v>
      </c>
      <c r="K378" s="145" t="n">
        <v>1.04324032789223</v>
      </c>
    </row>
    <row r="379">
      <c r="A379" s="145" t="s">
        <v>292</v>
      </c>
      <c r="B379" s="145" t="s">
        <v>293</v>
      </c>
      <c r="C379" s="145" t="s">
        <v>16</v>
      </c>
      <c r="D379" s="145" t="n">
        <v>628.44111303773</v>
      </c>
      <c r="E379" s="145" t="n">
        <v>36.7673799111457</v>
      </c>
      <c r="F379" s="145" t="n">
        <v>1.90062608455107</v>
      </c>
      <c r="G379" s="145" t="n">
        <v>36.1001001889301</v>
      </c>
      <c r="H379" s="145" t="n">
        <v>32436.5114384352</v>
      </c>
      <c r="I379" s="145" t="n">
        <v>3.79486588159566</v>
      </c>
      <c r="J379" s="145" t="n">
        <v>98.0993739154489</v>
      </c>
      <c r="K379" s="145" t="n">
        <v>0.699421304493998</v>
      </c>
    </row>
    <row r="380">
      <c r="A380" s="145" t="s">
        <v>292</v>
      </c>
      <c r="B380" s="145" t="s">
        <v>293</v>
      </c>
      <c r="C380" s="145" t="s">
        <v>17</v>
      </c>
      <c r="D380" s="145" t="n">
        <v>811.616014180841</v>
      </c>
      <c r="E380" s="145" t="n">
        <v>49.5540653256151</v>
      </c>
      <c r="F380" s="145" t="n">
        <v>3.10491489074871</v>
      </c>
      <c r="G380" s="145" t="n">
        <v>48.198402751644</v>
      </c>
      <c r="H380" s="145" t="n">
        <v>25328.1025526341</v>
      </c>
      <c r="I380" s="145" t="n">
        <v>4.58993536128849</v>
      </c>
      <c r="J380" s="145" t="n">
        <v>96.8950851092513</v>
      </c>
      <c r="K380" s="145" t="n">
        <v>1.54447398694317</v>
      </c>
    </row>
    <row r="381">
      <c r="A381" s="145" t="s">
        <v>294</v>
      </c>
      <c r="B381" s="145" t="s">
        <v>295</v>
      </c>
      <c r="C381" s="145" t="s">
        <v>16</v>
      </c>
      <c r="D381" s="145" t="n">
        <v>1719.42402237184</v>
      </c>
      <c r="E381" s="145" t="n">
        <v>23.5348315150074</v>
      </c>
      <c r="F381" s="145" t="n">
        <v>5.80153435357835</v>
      </c>
      <c r="G381" s="145" t="n">
        <v>22.787905514231</v>
      </c>
      <c r="H381" s="145" t="n">
        <v>27917.9773542366</v>
      </c>
      <c r="I381" s="145" t="n">
        <v>3.53198623689122</v>
      </c>
      <c r="J381" s="145" t="n">
        <v>94.1984656464217</v>
      </c>
      <c r="K381" s="145" t="n">
        <v>1.40347102025149</v>
      </c>
    </row>
    <row r="382">
      <c r="A382" s="145" t="s">
        <v>294</v>
      </c>
      <c r="B382" s="145" t="s">
        <v>295</v>
      </c>
      <c r="C382" s="145" t="s">
        <v>17</v>
      </c>
      <c r="D382" s="145" t="n">
        <v>1213.1213491363</v>
      </c>
      <c r="E382" s="145" t="n">
        <v>26.4563562252557</v>
      </c>
      <c r="F382" s="145" t="n">
        <v>5.24367201267864</v>
      </c>
      <c r="G382" s="145" t="n">
        <v>25.6130608504876</v>
      </c>
      <c r="H382" s="145" t="n">
        <v>21921.8372486384</v>
      </c>
      <c r="I382" s="145" t="n">
        <v>4.46414506948084</v>
      </c>
      <c r="J382" s="145" t="n">
        <v>94.7563279873214</v>
      </c>
      <c r="K382" s="145" t="n">
        <v>1.41738808577204</v>
      </c>
    </row>
    <row r="383">
      <c r="A383" s="145" t="s">
        <v>296</v>
      </c>
      <c r="B383" s="145" t="s">
        <v>297</v>
      </c>
      <c r="C383" s="145" t="s">
        <v>16</v>
      </c>
      <c r="D383" s="145" t="n">
        <v>297.822723997143</v>
      </c>
      <c r="E383" s="145" t="n">
        <v>43.8532297146234</v>
      </c>
      <c r="F383" s="145" t="n">
        <v>1.61495785876173</v>
      </c>
      <c r="G383" s="145" t="n">
        <v>43.4405596049269</v>
      </c>
      <c r="H383" s="145" t="n">
        <v>18143.6940240311</v>
      </c>
      <c r="I383" s="145" t="n">
        <v>4.42368914936453</v>
      </c>
      <c r="J383" s="145" t="n">
        <v>98.3850421412383</v>
      </c>
      <c r="K383" s="145" t="n">
        <v>0.713062388307689</v>
      </c>
    </row>
    <row r="384">
      <c r="A384" s="145" t="s">
        <v>296</v>
      </c>
      <c r="B384" s="145" t="s">
        <v>297</v>
      </c>
      <c r="C384" s="145" t="s">
        <v>17</v>
      </c>
      <c r="D384" s="145"/>
      <c r="E384" s="145"/>
      <c r="F384" s="145"/>
      <c r="G384" s="145"/>
      <c r="H384" s="145" t="n">
        <v>14900.0248665731</v>
      </c>
      <c r="I384" s="145" t="n">
        <v>5.05809315956824</v>
      </c>
      <c r="J384" s="145" t="n">
        <v>100</v>
      </c>
      <c r="K384" s="145" t="n">
        <v>0</v>
      </c>
    </row>
    <row r="385">
      <c r="A385" s="145" t="s">
        <v>298</v>
      </c>
      <c r="B385" s="145" t="s">
        <v>299</v>
      </c>
      <c r="C385" s="145" t="s">
        <v>16</v>
      </c>
      <c r="D385" s="145" t="n">
        <v>826.918943537626</v>
      </c>
      <c r="E385" s="145" t="n">
        <v>33.2834555896835</v>
      </c>
      <c r="F385" s="145" t="n">
        <v>8.24599093083665</v>
      </c>
      <c r="G385" s="145" t="n">
        <v>32.6975638503641</v>
      </c>
      <c r="H385" s="145" t="n">
        <v>9201.21412710748</v>
      </c>
      <c r="I385" s="145" t="n">
        <v>4.2634656177267</v>
      </c>
      <c r="J385" s="145" t="n">
        <v>91.7540090691634</v>
      </c>
      <c r="K385" s="145" t="n">
        <v>2.93855078056932</v>
      </c>
    </row>
    <row r="386">
      <c r="A386" s="145" t="s">
        <v>298</v>
      </c>
      <c r="B386" s="145" t="s">
        <v>299</v>
      </c>
      <c r="C386" s="145" t="s">
        <v>17</v>
      </c>
      <c r="D386" s="145" t="n">
        <v>297.281895542676</v>
      </c>
      <c r="E386" s="145" t="n">
        <v>40.919073789942</v>
      </c>
      <c r="F386" s="145" t="n">
        <v>3.91551711608748</v>
      </c>
      <c r="G386" s="145" t="n">
        <v>40.6821242914727</v>
      </c>
      <c r="H386" s="145" t="n">
        <v>7295.12254884729</v>
      </c>
      <c r="I386" s="145" t="n">
        <v>5.29581136063717</v>
      </c>
      <c r="J386" s="145" t="n">
        <v>96.0844828839125</v>
      </c>
      <c r="K386" s="145" t="n">
        <v>1.65782808213177</v>
      </c>
    </row>
    <row r="387">
      <c r="A387" s="145" t="s">
        <v>300</v>
      </c>
      <c r="B387" s="145" t="s">
        <v>301</v>
      </c>
      <c r="C387" s="145" t="s">
        <v>16</v>
      </c>
      <c r="D387" s="145" t="n">
        <v>848.772613215149</v>
      </c>
      <c r="E387" s="145" t="n">
        <v>20.2032479640069</v>
      </c>
      <c r="F387" s="145" t="n">
        <v>6.69204918381172</v>
      </c>
      <c r="G387" s="145" t="n">
        <v>19.601670890739</v>
      </c>
      <c r="H387" s="145" t="n">
        <v>11834.5264765219</v>
      </c>
      <c r="I387" s="145" t="n">
        <v>4.79601978572949</v>
      </c>
      <c r="J387" s="145" t="n">
        <v>93.3079508161883</v>
      </c>
      <c r="K387" s="145" t="n">
        <v>1.40583245627293</v>
      </c>
    </row>
    <row r="388">
      <c r="A388" s="145" t="s">
        <v>300</v>
      </c>
      <c r="B388" s="145" t="s">
        <v>301</v>
      </c>
      <c r="C388" s="145" t="s">
        <v>17</v>
      </c>
      <c r="D388" s="145" t="n">
        <v>599.822443598941</v>
      </c>
      <c r="E388" s="145" t="n">
        <v>25.770270442685</v>
      </c>
      <c r="F388" s="145" t="n">
        <v>5.74383507540843</v>
      </c>
      <c r="G388" s="145" t="n">
        <v>25.1719662983561</v>
      </c>
      <c r="H388" s="145" t="n">
        <v>9843.0686861797</v>
      </c>
      <c r="I388" s="145" t="n">
        <v>4.6226353556859</v>
      </c>
      <c r="J388" s="145" t="n">
        <v>94.2561649245916</v>
      </c>
      <c r="K388" s="145" t="n">
        <v>1.53394340897668</v>
      </c>
    </row>
    <row r="389">
      <c r="A389" s="145" t="s">
        <v>302</v>
      </c>
      <c r="B389" s="145" t="s">
        <v>303</v>
      </c>
      <c r="C389" s="145" t="s">
        <v>16</v>
      </c>
      <c r="D389" s="145" t="n">
        <v>182.376020697651</v>
      </c>
      <c r="E389" s="145" t="n">
        <v>37.3476047160873</v>
      </c>
      <c r="F389" s="145" t="n">
        <v>2.04855466824965</v>
      </c>
      <c r="G389" s="145" t="n">
        <v>36.0247432262299</v>
      </c>
      <c r="H389" s="145" t="n">
        <v>8720.29196880143</v>
      </c>
      <c r="I389" s="145" t="n">
        <v>4.34644336898687</v>
      </c>
      <c r="J389" s="145" t="n">
        <v>97.9514453317503</v>
      </c>
      <c r="K389" s="145" t="n">
        <v>0.753420795973357</v>
      </c>
    </row>
    <row r="390">
      <c r="A390" s="145" t="s">
        <v>302</v>
      </c>
      <c r="B390" s="145" t="s">
        <v>303</v>
      </c>
      <c r="C390" s="145" t="s">
        <v>17</v>
      </c>
      <c r="D390" s="145" t="n">
        <v>17.2298112171806</v>
      </c>
      <c r="E390" s="145" t="n">
        <v>100</v>
      </c>
      <c r="F390" s="145" t="n">
        <v>0.28179369152704</v>
      </c>
      <c r="G390" s="145" t="n">
        <v>100.95497282343</v>
      </c>
      <c r="H390" s="145" t="n">
        <v>6097.10551112884</v>
      </c>
      <c r="I390" s="145" t="n">
        <v>5.92565804875624</v>
      </c>
      <c r="J390" s="145" t="n">
        <v>99.718206308473</v>
      </c>
      <c r="K390" s="145" t="n">
        <v>0.285288670174456</v>
      </c>
    </row>
    <row r="391">
      <c r="A391" s="145" t="s">
        <v>304</v>
      </c>
      <c r="B391" s="145" t="s">
        <v>305</v>
      </c>
      <c r="C391" s="145" t="s">
        <v>16</v>
      </c>
      <c r="D391" s="145" t="n">
        <v>402.242812679603</v>
      </c>
      <c r="E391" s="145" t="n">
        <v>27.3881790638364</v>
      </c>
      <c r="F391" s="145" t="n">
        <v>6.91817096500211</v>
      </c>
      <c r="G391" s="145" t="n">
        <v>26.5976544687131</v>
      </c>
      <c r="H391" s="145" t="n">
        <v>5412.05138031568</v>
      </c>
      <c r="I391" s="145" t="n">
        <v>8.78253751835853</v>
      </c>
      <c r="J391" s="145" t="n">
        <v>93.0818290349979</v>
      </c>
      <c r="K391" s="145" t="n">
        <v>1.97683181336526</v>
      </c>
    </row>
    <row r="392">
      <c r="A392" s="145" t="s">
        <v>304</v>
      </c>
      <c r="B392" s="145" t="s">
        <v>305</v>
      </c>
      <c r="C392" s="145" t="s">
        <v>17</v>
      </c>
      <c r="D392" s="145" t="n">
        <v>147.738898762832</v>
      </c>
      <c r="E392" s="145" t="n">
        <v>17.06194822328</v>
      </c>
      <c r="F392" s="145" t="n">
        <v>9.16506230766661</v>
      </c>
      <c r="G392" s="145" t="n">
        <v>16.7736128086104</v>
      </c>
      <c r="H392" s="145" t="n">
        <v>1464.24030883348</v>
      </c>
      <c r="I392" s="145" t="n">
        <v>7.74504898822588</v>
      </c>
      <c r="J392" s="145" t="n">
        <v>90.8349376923334</v>
      </c>
      <c r="K392" s="145" t="n">
        <v>1.69242375699416</v>
      </c>
    </row>
    <row r="393">
      <c r="A393" s="145" t="s">
        <v>306</v>
      </c>
      <c r="B393" s="145" t="s">
        <v>307</v>
      </c>
      <c r="C393" s="145" t="s">
        <v>16</v>
      </c>
      <c r="D393" s="145" t="n">
        <v>402.770260955231</v>
      </c>
      <c r="E393" s="145" t="n">
        <v>31.2617673605731</v>
      </c>
      <c r="F393" s="145" t="n">
        <v>2.3228493516879</v>
      </c>
      <c r="G393" s="145" t="n">
        <v>31.8374044807271</v>
      </c>
      <c r="H393" s="145" t="n">
        <v>16936.7210264396</v>
      </c>
      <c r="I393" s="145" t="n">
        <v>4.26260445522391</v>
      </c>
      <c r="J393" s="145" t="n">
        <v>97.6771506483121</v>
      </c>
      <c r="K393" s="145" t="n">
        <v>0.757121741027777</v>
      </c>
    </row>
    <row r="394">
      <c r="A394" s="145" t="s">
        <v>306</v>
      </c>
      <c r="B394" s="145" t="s">
        <v>307</v>
      </c>
      <c r="C394" s="145" t="s">
        <v>17</v>
      </c>
      <c r="D394" s="145" t="n">
        <v>394.575881892479</v>
      </c>
      <c r="E394" s="145" t="n">
        <v>28.8424434019413</v>
      </c>
      <c r="F394" s="145" t="n">
        <v>3.57957378228929</v>
      </c>
      <c r="G394" s="145" t="n">
        <v>29.1714964142975</v>
      </c>
      <c r="H394" s="145" t="n">
        <v>10628.4091406465</v>
      </c>
      <c r="I394" s="145" t="n">
        <v>5.86935334714699</v>
      </c>
      <c r="J394" s="145" t="n">
        <v>96.4204262177107</v>
      </c>
      <c r="K394" s="145" t="n">
        <v>1.08298135416855</v>
      </c>
    </row>
    <row r="395">
      <c r="A395" s="145" t="s">
        <v>308</v>
      </c>
      <c r="B395" s="145" t="s">
        <v>309</v>
      </c>
      <c r="C395" s="145" t="s">
        <v>16</v>
      </c>
      <c r="D395" s="145" t="n">
        <v>1343.72617550209</v>
      </c>
      <c r="E395" s="145" t="n">
        <v>17.8794283965058</v>
      </c>
      <c r="F395" s="145" t="n">
        <v>12.385716725084</v>
      </c>
      <c r="G395" s="145" t="n">
        <v>16.988841886459</v>
      </c>
      <c r="H395" s="145" t="n">
        <v>9505.27195135422</v>
      </c>
      <c r="I395" s="145" t="n">
        <v>5.57658892114206</v>
      </c>
      <c r="J395" s="145" t="n">
        <v>87.614283274916</v>
      </c>
      <c r="K395" s="145" t="n">
        <v>2.40165159409762</v>
      </c>
    </row>
    <row r="396">
      <c r="A396" s="145" t="s">
        <v>308</v>
      </c>
      <c r="B396" s="145" t="s">
        <v>309</v>
      </c>
      <c r="C396" s="145" t="s">
        <v>17</v>
      </c>
      <c r="D396" s="145" t="n">
        <v>1034.01722647605</v>
      </c>
      <c r="E396" s="145" t="n">
        <v>25.096190959755</v>
      </c>
      <c r="F396" s="145" t="n">
        <v>10.958164817531</v>
      </c>
      <c r="G396" s="145" t="n">
        <v>23.0894970827256</v>
      </c>
      <c r="H396" s="145" t="n">
        <v>8402.02652440656</v>
      </c>
      <c r="I396" s="145" t="n">
        <v>5.27967111239221</v>
      </c>
      <c r="J396" s="145" t="n">
        <v>89.041835182469</v>
      </c>
      <c r="K396" s="145" t="n">
        <v>2.84156895540068</v>
      </c>
    </row>
    <row r="397">
      <c r="A397" s="145" t="s">
        <v>310</v>
      </c>
      <c r="B397" s="145" t="s">
        <v>311</v>
      </c>
      <c r="C397" s="145" t="s">
        <v>16</v>
      </c>
      <c r="D397" s="145" t="n">
        <v>1643.50987451737</v>
      </c>
      <c r="E397" s="145" t="n">
        <v>14.5838412645517</v>
      </c>
      <c r="F397" s="145" t="n">
        <v>16.9126209291676</v>
      </c>
      <c r="G397" s="145" t="n">
        <v>13.0065884700737</v>
      </c>
      <c r="H397" s="145" t="n">
        <v>8074.14347679118</v>
      </c>
      <c r="I397" s="145" t="n">
        <v>4.53040765796977</v>
      </c>
      <c r="J397" s="145" t="n">
        <v>83.0873790708324</v>
      </c>
      <c r="K397" s="145" t="n">
        <v>2.64752003055133</v>
      </c>
    </row>
    <row r="398">
      <c r="A398" s="145" t="s">
        <v>310</v>
      </c>
      <c r="B398" s="145" t="s">
        <v>311</v>
      </c>
      <c r="C398" s="145" t="s">
        <v>17</v>
      </c>
      <c r="D398" s="145" t="n">
        <v>747.433267832739</v>
      </c>
      <c r="E398" s="145" t="n">
        <v>17.12359864248</v>
      </c>
      <c r="F398" s="145" t="n">
        <v>13.0569894426472</v>
      </c>
      <c r="G398" s="145" t="n">
        <v>15.3513323605274</v>
      </c>
      <c r="H398" s="145" t="n">
        <v>4976.95879908162</v>
      </c>
      <c r="I398" s="145" t="n">
        <v>5.69438622589353</v>
      </c>
      <c r="J398" s="145" t="n">
        <v>86.9430105573528</v>
      </c>
      <c r="K398" s="145" t="n">
        <v>2.30544333899907</v>
      </c>
    </row>
    <row r="399">
      <c r="A399" s="145" t="s">
        <v>312</v>
      </c>
      <c r="B399" s="145" t="s">
        <v>313</v>
      </c>
      <c r="C399" s="145" t="s">
        <v>16</v>
      </c>
      <c r="D399" s="145" t="n">
        <v>57.7790300000465</v>
      </c>
      <c r="E399" s="145" t="n">
        <v>36.3518136089427</v>
      </c>
      <c r="F399" s="145" t="n">
        <v>1.69701951207254</v>
      </c>
      <c r="G399" s="145" t="n">
        <v>36.5481708163724</v>
      </c>
      <c r="H399" s="145" t="n">
        <v>3346.95671929502</v>
      </c>
      <c r="I399" s="145" t="n">
        <v>4.0214770897793</v>
      </c>
      <c r="J399" s="145" t="n">
        <v>98.3029804879275</v>
      </c>
      <c r="K399" s="145" t="n">
        <v>0.630936709122071</v>
      </c>
    </row>
    <row r="400">
      <c r="A400" s="145" t="s">
        <v>312</v>
      </c>
      <c r="B400" s="145" t="s">
        <v>313</v>
      </c>
      <c r="C400" s="145" t="s">
        <v>17</v>
      </c>
      <c r="D400" s="145" t="n">
        <v>121.521633084334</v>
      </c>
      <c r="E400" s="145" t="n">
        <v>27.4663537389967</v>
      </c>
      <c r="F400" s="145" t="n">
        <v>4.91205356328768</v>
      </c>
      <c r="G400" s="145" t="n">
        <v>26.7204943854587</v>
      </c>
      <c r="H400" s="145" t="n">
        <v>2352.42600446948</v>
      </c>
      <c r="I400" s="145" t="n">
        <v>5.45717748532644</v>
      </c>
      <c r="J400" s="145" t="n">
        <v>95.0879464367123</v>
      </c>
      <c r="K400" s="145" t="n">
        <v>1.38032741874659</v>
      </c>
    </row>
    <row r="401">
      <c r="A401" s="145" t="s">
        <v>314</v>
      </c>
      <c r="B401" s="145" t="s">
        <v>315</v>
      </c>
      <c r="C401" s="145" t="s">
        <v>16</v>
      </c>
      <c r="D401" s="145" t="n">
        <v>200.674147997316</v>
      </c>
      <c r="E401" s="145" t="n">
        <v>39.9804377388444</v>
      </c>
      <c r="F401" s="145" t="n">
        <v>2.39313841462723</v>
      </c>
      <c r="G401" s="145" t="n">
        <v>39.7025142227445</v>
      </c>
      <c r="H401" s="145" t="n">
        <v>8184.72248308615</v>
      </c>
      <c r="I401" s="145" t="n">
        <v>4.41691003708149</v>
      </c>
      <c r="J401" s="145" t="n">
        <v>97.6068615853728</v>
      </c>
      <c r="K401" s="145" t="n">
        <v>0.973431687081027</v>
      </c>
    </row>
    <row r="402">
      <c r="A402" s="145" t="s">
        <v>314</v>
      </c>
      <c r="B402" s="145" t="s">
        <v>315</v>
      </c>
      <c r="C402" s="145" t="s">
        <v>17</v>
      </c>
      <c r="D402" s="145" t="n">
        <v>239.05695670164</v>
      </c>
      <c r="E402" s="145" t="n">
        <v>40.2970912105811</v>
      </c>
      <c r="F402" s="145" t="n">
        <v>3.80641857690107</v>
      </c>
      <c r="G402" s="145" t="n">
        <v>39.3406266376931</v>
      </c>
      <c r="H402" s="145" t="n">
        <v>6041.30742971495</v>
      </c>
      <c r="I402" s="145" t="n">
        <v>5.95780135654211</v>
      </c>
      <c r="J402" s="145" t="n">
        <v>96.1935814230989</v>
      </c>
      <c r="K402" s="145" t="n">
        <v>1.55672436606758</v>
      </c>
    </row>
    <row r="403">
      <c r="A403" s="145" t="s">
        <v>316</v>
      </c>
      <c r="B403" s="145" t="s">
        <v>317</v>
      </c>
      <c r="C403" s="145" t="s">
        <v>16</v>
      </c>
      <c r="D403" s="145" t="n">
        <v>1622.25895120352</v>
      </c>
      <c r="E403" s="145" t="n">
        <v>11.7166149484271</v>
      </c>
      <c r="F403" s="145" t="n">
        <v>17.7065290414765</v>
      </c>
      <c r="G403" s="145" t="n">
        <v>10.6123237046499</v>
      </c>
      <c r="H403" s="145" t="n">
        <v>7539.66627651038</v>
      </c>
      <c r="I403" s="145" t="n">
        <v>5.52511546160767</v>
      </c>
      <c r="J403" s="145" t="n">
        <v>82.2934709585235</v>
      </c>
      <c r="K403" s="145" t="n">
        <v>2.28338184895178</v>
      </c>
    </row>
    <row r="404">
      <c r="A404" s="145" t="s">
        <v>316</v>
      </c>
      <c r="B404" s="145" t="s">
        <v>317</v>
      </c>
      <c r="C404" s="145" t="s">
        <v>17</v>
      </c>
      <c r="D404" s="145" t="n">
        <v>1267.69813366031</v>
      </c>
      <c r="E404" s="145" t="n">
        <v>14.0958696475174</v>
      </c>
      <c r="F404" s="145" t="n">
        <v>16.0001995804605</v>
      </c>
      <c r="G404" s="145" t="n">
        <v>12.3266078461876</v>
      </c>
      <c r="H404" s="145" t="n">
        <v>6655.31637178642</v>
      </c>
      <c r="I404" s="145" t="n">
        <v>5.55945487790521</v>
      </c>
      <c r="J404" s="145" t="n">
        <v>83.9998004195395</v>
      </c>
      <c r="K404" s="145" t="n">
        <v>2.34796017019099</v>
      </c>
    </row>
    <row r="405">
      <c r="A405" s="145" t="s">
        <v>318</v>
      </c>
      <c r="B405" s="145" t="s">
        <v>319</v>
      </c>
      <c r="C405" s="145" t="s">
        <v>16</v>
      </c>
      <c r="D405" s="145" t="n">
        <v>705.446788531875</v>
      </c>
      <c r="E405" s="145" t="n">
        <v>36.9610069645686</v>
      </c>
      <c r="F405" s="145" t="n">
        <v>3.76442364407338</v>
      </c>
      <c r="G405" s="145" t="n">
        <v>34.9280301580708</v>
      </c>
      <c r="H405" s="145" t="n">
        <v>18034.3884487299</v>
      </c>
      <c r="I405" s="145" t="n">
        <v>5.75206800478217</v>
      </c>
      <c r="J405" s="145" t="n">
        <v>96.2355763559266</v>
      </c>
      <c r="K405" s="145" t="n">
        <v>1.36627126419088</v>
      </c>
    </row>
    <row r="406">
      <c r="A406" s="145" t="s">
        <v>318</v>
      </c>
      <c r="B406" s="145" t="s">
        <v>319</v>
      </c>
      <c r="C406" s="145" t="s">
        <v>17</v>
      </c>
      <c r="D406" s="145" t="n">
        <v>380.253272573197</v>
      </c>
      <c r="E406" s="145" t="n">
        <v>51.4687214749442</v>
      </c>
      <c r="F406" s="145" t="n">
        <v>2.34752717322499</v>
      </c>
      <c r="G406" s="145" t="n">
        <v>51.5403805461424</v>
      </c>
      <c r="H406" s="145" t="n">
        <v>15817.7817027073</v>
      </c>
      <c r="I406" s="145" t="n">
        <v>6.42947153927601</v>
      </c>
      <c r="J406" s="145" t="n">
        <v>97.652472826775</v>
      </c>
      <c r="K406" s="145" t="n">
        <v>1.23901054779282</v>
      </c>
    </row>
    <row r="407">
      <c r="A407" s="145" t="s">
        <v>320</v>
      </c>
      <c r="B407" s="145" t="s">
        <v>321</v>
      </c>
      <c r="C407" s="145" t="s">
        <v>16</v>
      </c>
      <c r="D407" s="145" t="n">
        <v>417.817097044244</v>
      </c>
      <c r="E407" s="145" t="n">
        <v>43.8598460006243</v>
      </c>
      <c r="F407" s="145" t="n">
        <v>2.45236745480175</v>
      </c>
      <c r="G407" s="145" t="n">
        <v>43.5821487871986</v>
      </c>
      <c r="H407" s="145" t="n">
        <v>16619.4786893664</v>
      </c>
      <c r="I407" s="145" t="n">
        <v>5.80133243253069</v>
      </c>
      <c r="J407" s="145" t="n">
        <v>97.5476325451982</v>
      </c>
      <c r="K407" s="145" t="n">
        <v>1.09566414383795</v>
      </c>
    </row>
    <row r="408">
      <c r="A408" s="145" t="s">
        <v>320</v>
      </c>
      <c r="B408" s="145" t="s">
        <v>321</v>
      </c>
      <c r="C408" s="145" t="s">
        <v>17</v>
      </c>
      <c r="D408" s="145" t="n">
        <v>142.313856630013</v>
      </c>
      <c r="E408" s="145" t="n">
        <v>78.9747096990903</v>
      </c>
      <c r="F408" s="145" t="n">
        <v>0.855742579953708</v>
      </c>
      <c r="G408" s="145" t="n">
        <v>79.1349774419452</v>
      </c>
      <c r="H408" s="145" t="n">
        <v>16488.1378660961</v>
      </c>
      <c r="I408" s="145" t="n">
        <v>5.39355170964362</v>
      </c>
      <c r="J408" s="145" t="n">
        <v>99.1442574200463</v>
      </c>
      <c r="K408" s="145" t="n">
        <v>0.683036733775126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642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46" t="s">
        <v>104</v>
      </c>
      <c r="B419" s="146" t="s">
        <v>105</v>
      </c>
      <c r="C419" s="146" t="s">
        <v>16</v>
      </c>
      <c r="D419" s="146" t="n">
        <v>36.1299743057067</v>
      </c>
      <c r="E419" s="146"/>
      <c r="F419" s="146" t="n">
        <v>47.7744807121662</v>
      </c>
      <c r="G419" s="146"/>
      <c r="H419" s="146" t="n">
        <v>39.4961209801515</v>
      </c>
      <c r="I419" s="146"/>
      <c r="J419" s="146" t="n">
        <v>52.2255192878338</v>
      </c>
      <c r="K419" s="146"/>
    </row>
    <row r="420">
      <c r="A420" s="146" t="s">
        <v>104</v>
      </c>
      <c r="B420" s="146" t="s">
        <v>105</v>
      </c>
      <c r="C420" s="146" t="s">
        <v>17</v>
      </c>
      <c r="D420" s="146" t="n">
        <v>17.6405599634669</v>
      </c>
      <c r="E420" s="146"/>
      <c r="F420" s="146" t="n">
        <v>56.4983185024255</v>
      </c>
      <c r="G420" s="146"/>
      <c r="H420" s="146" t="n">
        <v>13.5825992934048</v>
      </c>
      <c r="I420" s="146"/>
      <c r="J420" s="146" t="n">
        <v>43.5016814975745</v>
      </c>
      <c r="K420" s="146"/>
    </row>
    <row r="421">
      <c r="A421" s="146" t="s">
        <v>106</v>
      </c>
      <c r="B421" s="146" t="s">
        <v>107</v>
      </c>
      <c r="C421" s="146" t="s">
        <v>16</v>
      </c>
      <c r="D421" s="146" t="n">
        <v>90.0942377002716</v>
      </c>
      <c r="E421" s="146"/>
      <c r="F421" s="146" t="n">
        <v>49.8909525201924</v>
      </c>
      <c r="G421" s="146"/>
      <c r="H421" s="146" t="n">
        <v>90.4880786301447</v>
      </c>
      <c r="I421" s="146"/>
      <c r="J421" s="146" t="n">
        <v>50.1090474798076</v>
      </c>
      <c r="K421" s="146"/>
    </row>
    <row r="422">
      <c r="A422" s="146" t="s">
        <v>106</v>
      </c>
      <c r="B422" s="146" t="s">
        <v>107</v>
      </c>
      <c r="C422" s="146" t="s">
        <v>17</v>
      </c>
      <c r="D422" s="146" t="n">
        <v>61.2963137348721</v>
      </c>
      <c r="E422" s="146"/>
      <c r="F422" s="146" t="n">
        <v>82.6851318601944</v>
      </c>
      <c r="G422" s="146"/>
      <c r="H422" s="146" t="n">
        <v>12.8358940222771</v>
      </c>
      <c r="I422" s="146"/>
      <c r="J422" s="146" t="n">
        <v>17.3148681398056</v>
      </c>
      <c r="K422" s="146"/>
    </row>
    <row r="423">
      <c r="A423" s="146" t="s">
        <v>108</v>
      </c>
      <c r="B423" s="146" t="s">
        <v>109</v>
      </c>
      <c r="C423" s="146" t="s">
        <v>16</v>
      </c>
      <c r="D423" s="146" t="n">
        <v>115.123426449549</v>
      </c>
      <c r="E423" s="146"/>
      <c r="F423" s="146" t="n">
        <v>77.8268292229878</v>
      </c>
      <c r="G423" s="146"/>
      <c r="H423" s="146" t="n">
        <v>32.7991185120346</v>
      </c>
      <c r="I423" s="146"/>
      <c r="J423" s="146" t="n">
        <v>22.1731707770122</v>
      </c>
      <c r="K423" s="146"/>
    </row>
    <row r="424">
      <c r="A424" s="146" t="s">
        <v>108</v>
      </c>
      <c r="B424" s="146" t="s">
        <v>109</v>
      </c>
      <c r="C424" s="146" t="s">
        <v>17</v>
      </c>
      <c r="D424" s="146" t="n">
        <v>56.3991120119772</v>
      </c>
      <c r="E424" s="146"/>
      <c r="F424" s="146" t="n">
        <v>91.3057869950597</v>
      </c>
      <c r="G424" s="146"/>
      <c r="H424" s="146" t="n">
        <v>5.37037037037037</v>
      </c>
      <c r="I424" s="146"/>
      <c r="J424" s="146" t="n">
        <v>8.6942130049403</v>
      </c>
      <c r="K424" s="146"/>
    </row>
    <row r="425">
      <c r="A425" s="146" t="s">
        <v>110</v>
      </c>
      <c r="B425" s="146" t="s">
        <v>111</v>
      </c>
      <c r="C425" s="146" t="s">
        <v>16</v>
      </c>
      <c r="D425" s="146" t="n">
        <v>24</v>
      </c>
      <c r="E425" s="146"/>
      <c r="F425" s="146" t="n">
        <v>66.6666666666667</v>
      </c>
      <c r="G425" s="146"/>
      <c r="H425" s="146" t="n">
        <v>12</v>
      </c>
      <c r="I425" s="146"/>
      <c r="J425" s="146" t="n">
        <v>33.3333333333333</v>
      </c>
      <c r="K425" s="146"/>
    </row>
    <row r="426">
      <c r="A426" s="146" t="s">
        <v>110</v>
      </c>
      <c r="B426" s="146" t="s">
        <v>111</v>
      </c>
      <c r="C426" s="146" t="s">
        <v>17</v>
      </c>
      <c r="D426" s="146" t="n">
        <v>6</v>
      </c>
      <c r="E426" s="146"/>
      <c r="F426" s="146" t="n">
        <v>66.6666666666667</v>
      </c>
      <c r="G426" s="146"/>
      <c r="H426" s="146" t="n">
        <v>3</v>
      </c>
      <c r="I426" s="146"/>
      <c r="J426" s="146" t="n">
        <v>33.3333333333333</v>
      </c>
      <c r="K426" s="146"/>
    </row>
    <row r="427">
      <c r="A427" s="146" t="s">
        <v>112</v>
      </c>
      <c r="B427" s="146" t="s">
        <v>113</v>
      </c>
      <c r="C427" s="146" t="s">
        <v>16</v>
      </c>
      <c r="D427" s="146" t="n">
        <v>584.541306881258</v>
      </c>
      <c r="E427" s="146"/>
      <c r="F427" s="146" t="n">
        <v>39.1476037828639</v>
      </c>
      <c r="G427" s="146"/>
      <c r="H427" s="146" t="n">
        <v>908.631327958604</v>
      </c>
      <c r="I427" s="146"/>
      <c r="J427" s="146" t="n">
        <v>60.8523962171361</v>
      </c>
      <c r="K427" s="146"/>
    </row>
    <row r="428">
      <c r="A428" s="146" t="s">
        <v>112</v>
      </c>
      <c r="B428" s="146" t="s">
        <v>113</v>
      </c>
      <c r="C428" s="146" t="s">
        <v>17</v>
      </c>
      <c r="D428" s="146" t="n">
        <v>224.237487191696</v>
      </c>
      <c r="E428" s="146"/>
      <c r="F428" s="146" t="n">
        <v>38.833730190558</v>
      </c>
      <c r="G428" s="146"/>
      <c r="H428" s="146" t="n">
        <v>353.192201100821</v>
      </c>
      <c r="I428" s="146"/>
      <c r="J428" s="146" t="n">
        <v>61.166269809442</v>
      </c>
      <c r="K428" s="146"/>
    </row>
    <row r="429">
      <c r="A429" s="146" t="s">
        <v>124</v>
      </c>
      <c r="B429" s="146" t="s">
        <v>125</v>
      </c>
      <c r="C429" s="146" t="s">
        <v>16</v>
      </c>
      <c r="D429" s="146" t="n">
        <v>283.760403191629</v>
      </c>
      <c r="E429" s="146"/>
      <c r="F429" s="146" t="n">
        <v>44.0865283604801</v>
      </c>
      <c r="G429" s="146"/>
      <c r="H429" s="146" t="n">
        <v>359.883843121938</v>
      </c>
      <c r="I429" s="146"/>
      <c r="J429" s="146" t="n">
        <v>55.9134716395199</v>
      </c>
      <c r="K429" s="146"/>
    </row>
    <row r="430">
      <c r="A430" s="146" t="s">
        <v>124</v>
      </c>
      <c r="B430" s="146" t="s">
        <v>125</v>
      </c>
      <c r="C430" s="146" t="s">
        <v>17</v>
      </c>
      <c r="D430" s="146" t="n">
        <v>142.519290575375</v>
      </c>
      <c r="E430" s="146"/>
      <c r="F430" s="146" t="n">
        <v>49.6675656495151</v>
      </c>
      <c r="G430" s="146"/>
      <c r="H430" s="146" t="n">
        <v>144.427107363833</v>
      </c>
      <c r="I430" s="146"/>
      <c r="J430" s="146" t="n">
        <v>50.3324343504849</v>
      </c>
      <c r="K430" s="146"/>
    </row>
    <row r="431">
      <c r="A431" s="146" t="s">
        <v>140</v>
      </c>
      <c r="B431" s="146" t="s">
        <v>141</v>
      </c>
      <c r="C431" s="146" t="s">
        <v>16</v>
      </c>
      <c r="D431" s="146" t="n">
        <v>313.484722432376</v>
      </c>
      <c r="E431" s="146"/>
      <c r="F431" s="146" t="n">
        <v>22.2694477284521</v>
      </c>
      <c r="G431" s="146"/>
      <c r="H431" s="146" t="n">
        <v>1094.20497986706</v>
      </c>
      <c r="I431" s="146"/>
      <c r="J431" s="146" t="n">
        <v>77.7305522715479</v>
      </c>
      <c r="K431" s="146"/>
    </row>
    <row r="432">
      <c r="A432" s="146" t="s">
        <v>140</v>
      </c>
      <c r="B432" s="146" t="s">
        <v>141</v>
      </c>
      <c r="C432" s="146" t="s">
        <v>17</v>
      </c>
      <c r="D432" s="146" t="n">
        <v>151.119469532068</v>
      </c>
      <c r="E432" s="146"/>
      <c r="F432" s="146" t="n">
        <v>22.3428030320734</v>
      </c>
      <c r="G432" s="146"/>
      <c r="H432" s="146" t="n">
        <v>525.248080748592</v>
      </c>
      <c r="I432" s="146"/>
      <c r="J432" s="146" t="n">
        <v>77.6571969679266</v>
      </c>
      <c r="K432" s="146"/>
    </row>
    <row r="433">
      <c r="A433" s="146" t="s">
        <v>142</v>
      </c>
      <c r="B433" s="146" t="s">
        <v>143</v>
      </c>
      <c r="C433" s="146" t="s">
        <v>16</v>
      </c>
      <c r="D433" s="146" t="n">
        <v>317.184578443343</v>
      </c>
      <c r="E433" s="146"/>
      <c r="F433" s="146" t="n">
        <v>43.3408191792616</v>
      </c>
      <c r="G433" s="146"/>
      <c r="H433" s="146" t="n">
        <v>414.653408124096</v>
      </c>
      <c r="I433" s="146"/>
      <c r="J433" s="146" t="n">
        <v>56.6591808207384</v>
      </c>
      <c r="K433" s="146"/>
    </row>
    <row r="434">
      <c r="A434" s="146" t="s">
        <v>142</v>
      </c>
      <c r="B434" s="146" t="s">
        <v>143</v>
      </c>
      <c r="C434" s="146" t="s">
        <v>17</v>
      </c>
      <c r="D434" s="146" t="n">
        <v>92.3040179147669</v>
      </c>
      <c r="E434" s="146"/>
      <c r="F434" s="146" t="n">
        <v>47.4637357189252</v>
      </c>
      <c r="G434" s="146"/>
      <c r="H434" s="146" t="n">
        <v>102.168702187546</v>
      </c>
      <c r="I434" s="146"/>
      <c r="J434" s="146" t="n">
        <v>52.5362642810748</v>
      </c>
      <c r="K434" s="14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643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47" t="s">
        <v>14</v>
      </c>
      <c r="B445" s="147" t="s">
        <v>15</v>
      </c>
      <c r="C445" s="147" t="s">
        <v>16</v>
      </c>
      <c r="D445" s="147" t="n">
        <v>1764.31864940413</v>
      </c>
      <c r="E445" s="147"/>
      <c r="F445" s="147" t="n">
        <v>37.4075650229585</v>
      </c>
      <c r="G445" s="147"/>
      <c r="H445" s="147" t="n">
        <v>2952.15687719403</v>
      </c>
      <c r="I445" s="147"/>
      <c r="J445" s="147" t="n">
        <v>62.5924349770415</v>
      </c>
      <c r="K445" s="147"/>
    </row>
    <row r="446">
      <c r="A446" s="147" t="s">
        <v>14</v>
      </c>
      <c r="B446" s="147" t="s">
        <v>15</v>
      </c>
      <c r="C446" s="147" t="s">
        <v>17</v>
      </c>
      <c r="D446" s="147" t="n">
        <v>751.516250924222</v>
      </c>
      <c r="E446" s="147"/>
      <c r="F446" s="147" t="n">
        <v>39.318790834454</v>
      </c>
      <c r="G446" s="147"/>
      <c r="H446" s="147" t="n">
        <v>1159.82495508684</v>
      </c>
      <c r="I446" s="147"/>
      <c r="J446" s="147" t="n">
        <v>60.681209165546</v>
      </c>
      <c r="K446" s="14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644</v>
      </c>
    </row>
    <row r="9">
      <c r="A9" t="s">
        <v>3</v>
      </c>
    </row>
    <row r="10">
      <c r="A10" t="s">
        <v>4</v>
      </c>
    </row>
    <row r="11">
      <c r="A11" t="s">
        <v>645</v>
      </c>
    </row>
    <row r="12">
      <c r="A12" s="3" t="s">
        <v>6</v>
      </c>
    </row>
    <row r="13">
      <c r="A13" s="3" t="s">
        <v>7</v>
      </c>
    </row>
    <row r="15">
      <c r="A15" s="4" t="s">
        <v>646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48" t="s">
        <v>14</v>
      </c>
      <c r="B17" s="148" t="s">
        <v>15</v>
      </c>
      <c r="C17" s="148" t="s">
        <v>16</v>
      </c>
      <c r="D17" s="148" t="n">
        <v>138741.166854436</v>
      </c>
      <c r="E17" s="148" t="n">
        <v>2.40327363545498</v>
      </c>
      <c r="F17" s="148" t="n">
        <v>9.41063336953021</v>
      </c>
      <c r="G17" s="148" t="n">
        <v>2.25341722716552</v>
      </c>
      <c r="H17" s="148" t="n">
        <v>1335560.94870404</v>
      </c>
      <c r="I17" s="148" t="n">
        <v>0.517732210067874</v>
      </c>
      <c r="J17" s="148" t="n">
        <v>90.5893666304698</v>
      </c>
      <c r="K17" s="148" t="n">
        <v>0.234090204426989</v>
      </c>
    </row>
    <row r="18">
      <c r="A18" s="148" t="s">
        <v>14</v>
      </c>
      <c r="B18" s="148" t="s">
        <v>15</v>
      </c>
      <c r="C18" s="148" t="s">
        <v>17</v>
      </c>
      <c r="D18" s="148" t="n">
        <v>79952.0815550759</v>
      </c>
      <c r="E18" s="148" t="n">
        <v>2.96305529895462</v>
      </c>
      <c r="F18" s="148" t="n">
        <v>8.09826931198223</v>
      </c>
      <c r="G18" s="148" t="n">
        <v>2.81205723257417</v>
      </c>
      <c r="H18" s="148" t="n">
        <v>907321.599708876</v>
      </c>
      <c r="I18" s="148" t="n">
        <v>0.638196332104154</v>
      </c>
      <c r="J18" s="148" t="n">
        <v>91.9017306880178</v>
      </c>
      <c r="K18" s="148" t="n">
        <v>0.247795080893533</v>
      </c>
    </row>
    <row r="19">
      <c r="A19" s="148" t="s">
        <v>14</v>
      </c>
      <c r="B19" s="148" t="s">
        <v>18</v>
      </c>
      <c r="C19" s="148" t="s">
        <v>16</v>
      </c>
      <c r="D19" s="148" t="n">
        <v>2107.26864813962</v>
      </c>
      <c r="E19" s="148"/>
      <c r="F19" s="148" t="n">
        <v>44.6788843969582</v>
      </c>
      <c r="G19" s="148"/>
      <c r="H19" s="148" t="n">
        <v>2609.20687845854</v>
      </c>
      <c r="I19" s="148"/>
      <c r="J19" s="148" t="n">
        <v>55.3211156030418</v>
      </c>
      <c r="K19" s="148"/>
    </row>
    <row r="20">
      <c r="A20" s="148" t="s">
        <v>14</v>
      </c>
      <c r="B20" s="148" t="s">
        <v>18</v>
      </c>
      <c r="C20" s="148" t="s">
        <v>17</v>
      </c>
      <c r="D20" s="148" t="n">
        <v>877.421007524222</v>
      </c>
      <c r="E20" s="148"/>
      <c r="F20" s="148" t="n">
        <v>45.9060373294303</v>
      </c>
      <c r="G20" s="148"/>
      <c r="H20" s="148" t="n">
        <v>1033.92019848684</v>
      </c>
      <c r="I20" s="148"/>
      <c r="J20" s="148" t="n">
        <v>54.0939626705698</v>
      </c>
      <c r="K20" s="148"/>
    </row>
    <row r="21">
      <c r="A21" s="148" t="s">
        <v>14</v>
      </c>
      <c r="B21" s="148" t="s">
        <v>19</v>
      </c>
      <c r="C21" s="148" t="s">
        <v>16</v>
      </c>
      <c r="D21" s="148" t="n">
        <v>136633.898206297</v>
      </c>
      <c r="E21" s="148" t="n">
        <v>2.42962928363473</v>
      </c>
      <c r="F21" s="148" t="n">
        <v>9.29744374770376</v>
      </c>
      <c r="G21" s="148" t="n">
        <v>2.28200857972437</v>
      </c>
      <c r="H21" s="148" t="n">
        <v>1332951.74182559</v>
      </c>
      <c r="I21" s="148" t="n">
        <v>0.517071482109666</v>
      </c>
      <c r="J21" s="148" t="n">
        <v>90.7025562522962</v>
      </c>
      <c r="K21" s="148" t="n">
        <v>0.233916741472516</v>
      </c>
    </row>
    <row r="22">
      <c r="A22" s="148" t="s">
        <v>14</v>
      </c>
      <c r="B22" s="148" t="s">
        <v>19</v>
      </c>
      <c r="C22" s="148" t="s">
        <v>17</v>
      </c>
      <c r="D22" s="148" t="n">
        <v>79074.6605475517</v>
      </c>
      <c r="E22" s="148" t="n">
        <v>2.98770418329932</v>
      </c>
      <c r="F22" s="148" t="n">
        <v>8.02493228459512</v>
      </c>
      <c r="G22" s="148" t="n">
        <v>2.83776196929702</v>
      </c>
      <c r="H22" s="148" t="n">
        <v>906287.679510389</v>
      </c>
      <c r="I22" s="148" t="n">
        <v>0.638290061853884</v>
      </c>
      <c r="J22" s="148" t="n">
        <v>91.9750677154049</v>
      </c>
      <c r="K22" s="148" t="n">
        <v>0.247598052483887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647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49" t="s">
        <v>14</v>
      </c>
      <c r="B33" s="149" t="s">
        <v>15</v>
      </c>
      <c r="C33" s="149" t="s">
        <v>16</v>
      </c>
      <c r="D33" s="149" t="n">
        <v>138741.166854436</v>
      </c>
      <c r="E33" s="149" t="n">
        <v>2.40327363545498</v>
      </c>
      <c r="F33" s="149" t="n">
        <v>9.41063336953021</v>
      </c>
      <c r="G33" s="149" t="n">
        <v>2.25341722716552</v>
      </c>
      <c r="H33" s="149" t="n">
        <v>1335560.94870404</v>
      </c>
      <c r="I33" s="149" t="n">
        <v>0.517732210067874</v>
      </c>
      <c r="J33" s="149" t="n">
        <v>90.5893666304698</v>
      </c>
      <c r="K33" s="149" t="n">
        <v>0.234090204426989</v>
      </c>
    </row>
    <row r="34">
      <c r="A34" s="149" t="s">
        <v>14</v>
      </c>
      <c r="B34" s="149" t="s">
        <v>15</v>
      </c>
      <c r="C34" s="149" t="s">
        <v>17</v>
      </c>
      <c r="D34" s="149" t="n">
        <v>79952.0815550759</v>
      </c>
      <c r="E34" s="149" t="n">
        <v>2.96305529895462</v>
      </c>
      <c r="F34" s="149" t="n">
        <v>8.09826931198223</v>
      </c>
      <c r="G34" s="149" t="n">
        <v>2.81205723257417</v>
      </c>
      <c r="H34" s="149" t="n">
        <v>907321.599708876</v>
      </c>
      <c r="I34" s="149" t="n">
        <v>0.638196332104154</v>
      </c>
      <c r="J34" s="149" t="n">
        <v>91.9017306880178</v>
      </c>
      <c r="K34" s="149" t="n">
        <v>0.247795080893533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648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50" t="s">
        <v>14</v>
      </c>
      <c r="B45" s="150" t="s">
        <v>15</v>
      </c>
      <c r="C45" s="150" t="s">
        <v>16</v>
      </c>
      <c r="D45" s="150" t="n">
        <v>136633.898206297</v>
      </c>
      <c r="E45" s="150" t="n">
        <v>2.42962928363473</v>
      </c>
      <c r="F45" s="150" t="n">
        <v>9.29744374770376</v>
      </c>
      <c r="G45" s="150" t="n">
        <v>2.28200857972437</v>
      </c>
      <c r="H45" s="150" t="n">
        <v>1332951.74182559</v>
      </c>
      <c r="I45" s="150" t="n">
        <v>0.517071482109666</v>
      </c>
      <c r="J45" s="150" t="n">
        <v>90.7025562522962</v>
      </c>
      <c r="K45" s="150" t="n">
        <v>0.233916741472516</v>
      </c>
    </row>
    <row r="46">
      <c r="A46" s="150" t="s">
        <v>14</v>
      </c>
      <c r="B46" s="150" t="s">
        <v>15</v>
      </c>
      <c r="C46" s="150" t="s">
        <v>17</v>
      </c>
      <c r="D46" s="150" t="n">
        <v>79074.6605475517</v>
      </c>
      <c r="E46" s="150" t="n">
        <v>2.98770418329932</v>
      </c>
      <c r="F46" s="150" t="n">
        <v>8.02493228459512</v>
      </c>
      <c r="G46" s="150" t="n">
        <v>2.83776196929702</v>
      </c>
      <c r="H46" s="150" t="n">
        <v>906287.679510389</v>
      </c>
      <c r="I46" s="150" t="n">
        <v>0.638290061853884</v>
      </c>
      <c r="J46" s="150" t="n">
        <v>91.9750677154049</v>
      </c>
      <c r="K46" s="150" t="n">
        <v>0.247598052483887</v>
      </c>
    </row>
    <row r="47">
      <c r="A47" s="150" t="s">
        <v>28</v>
      </c>
      <c r="B47" s="150" t="s">
        <v>29</v>
      </c>
      <c r="C47" s="150" t="s">
        <v>16</v>
      </c>
      <c r="D47" s="150" t="n">
        <v>221.302452370058</v>
      </c>
      <c r="E47" s="150" t="n">
        <v>11.8032485697748</v>
      </c>
      <c r="F47" s="150" t="n">
        <v>14.9710948294047</v>
      </c>
      <c r="G47" s="150" t="n">
        <v>10.8199399199393</v>
      </c>
      <c r="H47" s="150" t="n">
        <v>1256.89573481528</v>
      </c>
      <c r="I47" s="150" t="n">
        <v>4.13789685687327</v>
      </c>
      <c r="J47" s="150" t="n">
        <v>85.0289051705953</v>
      </c>
      <c r="K47" s="150" t="n">
        <v>1.90507388357965</v>
      </c>
    </row>
    <row r="48">
      <c r="A48" s="150" t="s">
        <v>28</v>
      </c>
      <c r="B48" s="150" t="s">
        <v>29</v>
      </c>
      <c r="C48" s="150" t="s">
        <v>17</v>
      </c>
      <c r="D48" s="150" t="n">
        <v>112.133750641668</v>
      </c>
      <c r="E48" s="150" t="n">
        <v>18.7338260648044</v>
      </c>
      <c r="F48" s="150" t="n">
        <v>16.0294315862334</v>
      </c>
      <c r="G48" s="150" t="n">
        <v>17.0666984659024</v>
      </c>
      <c r="H48" s="150" t="n">
        <v>587.415388318271</v>
      </c>
      <c r="I48" s="150" t="n">
        <v>6.16384860704911</v>
      </c>
      <c r="J48" s="150" t="n">
        <v>83.9705684137666</v>
      </c>
      <c r="K48" s="150" t="n">
        <v>3.25792096718981</v>
      </c>
    </row>
    <row r="49">
      <c r="A49" s="150" t="s">
        <v>30</v>
      </c>
      <c r="B49" s="150" t="s">
        <v>31</v>
      </c>
      <c r="C49" s="150" t="s">
        <v>16</v>
      </c>
      <c r="D49" s="150" t="n">
        <v>1146.74819242648</v>
      </c>
      <c r="E49" s="150" t="n">
        <v>13.4645142576894</v>
      </c>
      <c r="F49" s="150" t="n">
        <v>10.8026453847648</v>
      </c>
      <c r="G49" s="150" t="n">
        <v>12.4840913380683</v>
      </c>
      <c r="H49" s="150" t="n">
        <v>9468.69044859164</v>
      </c>
      <c r="I49" s="150" t="n">
        <v>3.61613849012467</v>
      </c>
      <c r="J49" s="150" t="n">
        <v>89.1973546152352</v>
      </c>
      <c r="K49" s="150" t="n">
        <v>1.51194183121133</v>
      </c>
    </row>
    <row r="50">
      <c r="A50" s="150" t="s">
        <v>30</v>
      </c>
      <c r="B50" s="150" t="s">
        <v>31</v>
      </c>
      <c r="C50" s="150" t="s">
        <v>17</v>
      </c>
      <c r="D50" s="150" t="n">
        <v>762.569591365198</v>
      </c>
      <c r="E50" s="150" t="n">
        <v>18.1661058597521</v>
      </c>
      <c r="F50" s="150" t="n">
        <v>12.1789452592859</v>
      </c>
      <c r="G50" s="150" t="n">
        <v>16.8313539874571</v>
      </c>
      <c r="H50" s="150" t="n">
        <v>5498.80670297174</v>
      </c>
      <c r="I50" s="150" t="n">
        <v>4.92850012188627</v>
      </c>
      <c r="J50" s="150" t="n">
        <v>87.8210547407141</v>
      </c>
      <c r="K50" s="150" t="n">
        <v>2.33415710455899</v>
      </c>
    </row>
    <row r="51">
      <c r="A51" s="150" t="s">
        <v>32</v>
      </c>
      <c r="B51" s="150" t="s">
        <v>33</v>
      </c>
      <c r="C51" s="150" t="s">
        <v>16</v>
      </c>
      <c r="D51" s="150" t="n">
        <v>332.433800663435</v>
      </c>
      <c r="E51" s="150" t="n">
        <v>14.1961887863574</v>
      </c>
      <c r="F51" s="150" t="n">
        <v>22.4942342205467</v>
      </c>
      <c r="G51" s="150" t="n">
        <v>13.0881961900897</v>
      </c>
      <c r="H51" s="150" t="n">
        <v>1145.42847019255</v>
      </c>
      <c r="I51" s="150" t="n">
        <v>5.87190639868173</v>
      </c>
      <c r="J51" s="150" t="n">
        <v>77.5057657794533</v>
      </c>
      <c r="K51" s="150" t="n">
        <v>3.79854256858903</v>
      </c>
    </row>
    <row r="52">
      <c r="A52" s="150" t="s">
        <v>32</v>
      </c>
      <c r="B52" s="150" t="s">
        <v>33</v>
      </c>
      <c r="C52" s="150" t="s">
        <v>17</v>
      </c>
      <c r="D52" s="150" t="n">
        <v>142.372029068577</v>
      </c>
      <c r="E52" s="150" t="n">
        <v>20.1322516268758</v>
      </c>
      <c r="F52" s="150" t="n">
        <v>15.829155673697</v>
      </c>
      <c r="G52" s="150" t="n">
        <v>19.1455588384207</v>
      </c>
      <c r="H52" s="150" t="n">
        <v>757.057049799814</v>
      </c>
      <c r="I52" s="150" t="n">
        <v>6.42598940707109</v>
      </c>
      <c r="J52" s="150" t="n">
        <v>84.170844326303</v>
      </c>
      <c r="K52" s="150" t="n">
        <v>3.60051076758158</v>
      </c>
    </row>
    <row r="53">
      <c r="A53" s="150" t="s">
        <v>34</v>
      </c>
      <c r="B53" s="150" t="s">
        <v>35</v>
      </c>
      <c r="C53" s="150" t="s">
        <v>16</v>
      </c>
      <c r="D53" s="150" t="n">
        <v>1802.83112422272</v>
      </c>
      <c r="E53" s="150" t="n">
        <v>18.5958756689257</v>
      </c>
      <c r="F53" s="150" t="n">
        <v>8.75487846148859</v>
      </c>
      <c r="G53" s="150" t="n">
        <v>16.8557771027291</v>
      </c>
      <c r="H53" s="150" t="n">
        <v>18789.4721516378</v>
      </c>
      <c r="I53" s="150" t="n">
        <v>4.14083278723609</v>
      </c>
      <c r="J53" s="150" t="n">
        <v>91.2451215385114</v>
      </c>
      <c r="K53" s="150" t="n">
        <v>1.61729501172346</v>
      </c>
    </row>
    <row r="54">
      <c r="A54" s="150" t="s">
        <v>34</v>
      </c>
      <c r="B54" s="150" t="s">
        <v>35</v>
      </c>
      <c r="C54" s="150" t="s">
        <v>17</v>
      </c>
      <c r="D54" s="150" t="n">
        <v>1166.66860761092</v>
      </c>
      <c r="E54" s="150" t="n">
        <v>29.0165597898561</v>
      </c>
      <c r="F54" s="150" t="n">
        <v>9.95979911904265</v>
      </c>
      <c r="G54" s="150" t="n">
        <v>25.9412516086135</v>
      </c>
      <c r="H54" s="150" t="n">
        <v>10547.1078819199</v>
      </c>
      <c r="I54" s="150" t="n">
        <v>5.89220486943166</v>
      </c>
      <c r="J54" s="150" t="n">
        <v>90.0402008809573</v>
      </c>
      <c r="K54" s="150" t="n">
        <v>2.86949220892926</v>
      </c>
    </row>
    <row r="55">
      <c r="A55" s="150" t="s">
        <v>36</v>
      </c>
      <c r="B55" s="150" t="s">
        <v>37</v>
      </c>
      <c r="C55" s="150" t="s">
        <v>16</v>
      </c>
      <c r="D55" s="150" t="n">
        <v>303.98226224299</v>
      </c>
      <c r="E55" s="150" t="n">
        <v>11.2990511898233</v>
      </c>
      <c r="F55" s="150" t="n">
        <v>15.6837929919755</v>
      </c>
      <c r="G55" s="150" t="n">
        <v>10.1289581684383</v>
      </c>
      <c r="H55" s="150" t="n">
        <v>1634.21127549703</v>
      </c>
      <c r="I55" s="150" t="n">
        <v>4.29965579480389</v>
      </c>
      <c r="J55" s="150" t="n">
        <v>84.3162070080245</v>
      </c>
      <c r="K55" s="150" t="n">
        <v>1.88410376575699</v>
      </c>
    </row>
    <row r="56">
      <c r="A56" s="150" t="s">
        <v>36</v>
      </c>
      <c r="B56" s="150" t="s">
        <v>37</v>
      </c>
      <c r="C56" s="150" t="s">
        <v>17</v>
      </c>
      <c r="D56" s="150" t="n">
        <v>164.489879896001</v>
      </c>
      <c r="E56" s="150" t="n">
        <v>14.3133204217861</v>
      </c>
      <c r="F56" s="150" t="n">
        <v>15.8947875327578</v>
      </c>
      <c r="G56" s="150" t="n">
        <v>13.421173617223</v>
      </c>
      <c r="H56" s="150" t="n">
        <v>870.376925067586</v>
      </c>
      <c r="I56" s="150" t="n">
        <v>5.78074559117105</v>
      </c>
      <c r="J56" s="150" t="n">
        <v>84.1052124672423</v>
      </c>
      <c r="K56" s="150" t="n">
        <v>2.53642665927633</v>
      </c>
    </row>
    <row r="57">
      <c r="A57" s="150" t="s">
        <v>38</v>
      </c>
      <c r="B57" s="150" t="s">
        <v>39</v>
      </c>
      <c r="C57" s="150" t="s">
        <v>16</v>
      </c>
      <c r="D57" s="150" t="n">
        <v>162.825751848654</v>
      </c>
      <c r="E57" s="150" t="n">
        <v>13.4723072044883</v>
      </c>
      <c r="F57" s="150" t="n">
        <v>10.8318749897012</v>
      </c>
      <c r="G57" s="150" t="n">
        <v>12.9074258455034</v>
      </c>
      <c r="H57" s="150" t="n">
        <v>1340.38354481943</v>
      </c>
      <c r="I57" s="150" t="n">
        <v>4.13137183917816</v>
      </c>
      <c r="J57" s="150" t="n">
        <v>89.1681250102988</v>
      </c>
      <c r="K57" s="150" t="n">
        <v>1.56795517659684</v>
      </c>
    </row>
    <row r="58">
      <c r="A58" s="150" t="s">
        <v>38</v>
      </c>
      <c r="B58" s="150" t="s">
        <v>39</v>
      </c>
      <c r="C58" s="150" t="s">
        <v>17</v>
      </c>
      <c r="D58" s="150" t="n">
        <v>36.5209747890575</v>
      </c>
      <c r="E58" s="150" t="n">
        <v>28.1555205012423</v>
      </c>
      <c r="F58" s="150" t="n">
        <v>5.82675023282258</v>
      </c>
      <c r="G58" s="150" t="n">
        <v>26.7700610734753</v>
      </c>
      <c r="H58" s="150" t="n">
        <v>590.260221070887</v>
      </c>
      <c r="I58" s="150" t="n">
        <v>6.21156727522768</v>
      </c>
      <c r="J58" s="150" t="n">
        <v>94.1732497671774</v>
      </c>
      <c r="K58" s="150" t="n">
        <v>1.65633510554408</v>
      </c>
    </row>
    <row r="59">
      <c r="A59" s="150" t="s">
        <v>40</v>
      </c>
      <c r="B59" s="150" t="s">
        <v>41</v>
      </c>
      <c r="C59" s="150" t="s">
        <v>16</v>
      </c>
      <c r="D59" s="150" t="n">
        <v>599.506879153987</v>
      </c>
      <c r="E59" s="150" t="n">
        <v>12.1516756794599</v>
      </c>
      <c r="F59" s="150" t="n">
        <v>14.3347491253417</v>
      </c>
      <c r="G59" s="150" t="n">
        <v>11.7521292018724</v>
      </c>
      <c r="H59" s="150" t="n">
        <v>3582.68615339896</v>
      </c>
      <c r="I59" s="150" t="n">
        <v>4.28767003037664</v>
      </c>
      <c r="J59" s="150" t="n">
        <v>85.6652508746582</v>
      </c>
      <c r="K59" s="150" t="n">
        <v>1.96653628019993</v>
      </c>
    </row>
    <row r="60">
      <c r="A60" s="150" t="s">
        <v>40</v>
      </c>
      <c r="B60" s="150" t="s">
        <v>41</v>
      </c>
      <c r="C60" s="150" t="s">
        <v>17</v>
      </c>
      <c r="D60" s="150" t="n">
        <v>255.579835587028</v>
      </c>
      <c r="E60" s="150" t="n">
        <v>17.5010914256307</v>
      </c>
      <c r="F60" s="150" t="n">
        <v>14.2823473965844</v>
      </c>
      <c r="G60" s="150" t="n">
        <v>15.1163170199062</v>
      </c>
      <c r="H60" s="150" t="n">
        <v>1533.90076231629</v>
      </c>
      <c r="I60" s="150" t="n">
        <v>5.25389796215645</v>
      </c>
      <c r="J60" s="150" t="n">
        <v>85.7176526034156</v>
      </c>
      <c r="K60" s="150" t="n">
        <v>2.51869346019164</v>
      </c>
    </row>
    <row r="61">
      <c r="A61" s="150" t="s">
        <v>42</v>
      </c>
      <c r="B61" s="150" t="s">
        <v>43</v>
      </c>
      <c r="C61" s="150" t="s">
        <v>16</v>
      </c>
      <c r="D61" s="150" t="n">
        <v>643.657548524398</v>
      </c>
      <c r="E61" s="150" t="n">
        <v>11.3802021484262</v>
      </c>
      <c r="F61" s="150" t="n">
        <v>18.4334905917829</v>
      </c>
      <c r="G61" s="150" t="n">
        <v>9.9721418641388</v>
      </c>
      <c r="H61" s="150" t="n">
        <v>2848.12576467686</v>
      </c>
      <c r="I61" s="150" t="n">
        <v>4.80639698569837</v>
      </c>
      <c r="J61" s="150" t="n">
        <v>81.5665094082171</v>
      </c>
      <c r="K61" s="150" t="n">
        <v>2.25363797674059</v>
      </c>
    </row>
    <row r="62">
      <c r="A62" s="150" t="s">
        <v>42</v>
      </c>
      <c r="B62" s="150" t="s">
        <v>43</v>
      </c>
      <c r="C62" s="150" t="s">
        <v>17</v>
      </c>
      <c r="D62" s="150" t="n">
        <v>433.916355202752</v>
      </c>
      <c r="E62" s="150" t="n">
        <v>13.562751125107</v>
      </c>
      <c r="F62" s="150" t="n">
        <v>20.7405957954805</v>
      </c>
      <c r="G62" s="150" t="n">
        <v>11.9771030112878</v>
      </c>
      <c r="H62" s="150" t="n">
        <v>1658.19497796013</v>
      </c>
      <c r="I62" s="150" t="n">
        <v>5.83981336184615</v>
      </c>
      <c r="J62" s="150" t="n">
        <v>79.2594042045195</v>
      </c>
      <c r="K62" s="150" t="n">
        <v>3.13416754580888</v>
      </c>
    </row>
    <row r="63">
      <c r="A63" s="150" t="s">
        <v>44</v>
      </c>
      <c r="B63" s="150" t="s">
        <v>45</v>
      </c>
      <c r="C63" s="150" t="s">
        <v>16</v>
      </c>
      <c r="D63" s="150" t="n">
        <v>2376.49277267988</v>
      </c>
      <c r="E63" s="150" t="n">
        <v>19.6412000687642</v>
      </c>
      <c r="F63" s="150" t="n">
        <v>10.5452561167282</v>
      </c>
      <c r="G63" s="150" t="n">
        <v>18.5181536807752</v>
      </c>
      <c r="H63" s="150" t="n">
        <v>20159.6386059594</v>
      </c>
      <c r="I63" s="150" t="n">
        <v>4.49151684838408</v>
      </c>
      <c r="J63" s="150" t="n">
        <v>89.4547438832717</v>
      </c>
      <c r="K63" s="150" t="n">
        <v>2.18298845757722</v>
      </c>
    </row>
    <row r="64">
      <c r="A64" s="150" t="s">
        <v>44</v>
      </c>
      <c r="B64" s="150" t="s">
        <v>45</v>
      </c>
      <c r="C64" s="150" t="s">
        <v>17</v>
      </c>
      <c r="D64" s="150" t="n">
        <v>1537.3681659152</v>
      </c>
      <c r="E64" s="150" t="n">
        <v>18.740671458841</v>
      </c>
      <c r="F64" s="150" t="n">
        <v>10.4132875463692</v>
      </c>
      <c r="G64" s="150" t="n">
        <v>16.9334211883029</v>
      </c>
      <c r="H64" s="150" t="n">
        <v>13226.1554482121</v>
      </c>
      <c r="I64" s="150" t="n">
        <v>4.63516003492078</v>
      </c>
      <c r="J64" s="150" t="n">
        <v>89.5867124536308</v>
      </c>
      <c r="K64" s="150" t="n">
        <v>1.96828948343034</v>
      </c>
    </row>
    <row r="65">
      <c r="A65" s="150" t="s">
        <v>46</v>
      </c>
      <c r="B65" s="150" t="s">
        <v>47</v>
      </c>
      <c r="C65" s="150" t="s">
        <v>16</v>
      </c>
      <c r="D65" s="150" t="n">
        <v>2356.27351889384</v>
      </c>
      <c r="E65" s="150" t="n">
        <v>10.14585854354</v>
      </c>
      <c r="F65" s="150" t="n">
        <v>13.0801377234591</v>
      </c>
      <c r="G65" s="150" t="n">
        <v>9.59435468969719</v>
      </c>
      <c r="H65" s="150" t="n">
        <v>15657.8603435339</v>
      </c>
      <c r="I65" s="150" t="n">
        <v>3.70050365782758</v>
      </c>
      <c r="J65" s="150" t="n">
        <v>86.9198622765409</v>
      </c>
      <c r="K65" s="150" t="n">
        <v>1.44380671370237</v>
      </c>
    </row>
    <row r="66">
      <c r="A66" s="150" t="s">
        <v>46</v>
      </c>
      <c r="B66" s="150" t="s">
        <v>47</v>
      </c>
      <c r="C66" s="150" t="s">
        <v>17</v>
      </c>
      <c r="D66" s="150" t="n">
        <v>1171.89742727081</v>
      </c>
      <c r="E66" s="150" t="n">
        <v>16.5894402981856</v>
      </c>
      <c r="F66" s="150" t="n">
        <v>14.3167123334615</v>
      </c>
      <c r="G66" s="150" t="n">
        <v>15.1231724885141</v>
      </c>
      <c r="H66" s="150" t="n">
        <v>7013.62310268918</v>
      </c>
      <c r="I66" s="150" t="n">
        <v>5.89522880340801</v>
      </c>
      <c r="J66" s="150" t="n">
        <v>85.6832876665385</v>
      </c>
      <c r="K66" s="150" t="n">
        <v>2.52691179323094</v>
      </c>
    </row>
    <row r="67">
      <c r="A67" s="150" t="s">
        <v>48</v>
      </c>
      <c r="B67" s="150" t="s">
        <v>49</v>
      </c>
      <c r="C67" s="150" t="s">
        <v>16</v>
      </c>
      <c r="D67" s="150" t="n">
        <v>2757.02720378713</v>
      </c>
      <c r="E67" s="150" t="n">
        <v>16.3452096464106</v>
      </c>
      <c r="F67" s="150" t="n">
        <v>12.831851131094</v>
      </c>
      <c r="G67" s="150" t="n">
        <v>15.9835564383957</v>
      </c>
      <c r="H67" s="150" t="n">
        <v>18728.7831880303</v>
      </c>
      <c r="I67" s="150" t="n">
        <v>4.98915515032816</v>
      </c>
      <c r="J67" s="150" t="n">
        <v>87.168148868906</v>
      </c>
      <c r="K67" s="150" t="n">
        <v>2.35290779286118</v>
      </c>
    </row>
    <row r="68">
      <c r="A68" s="150" t="s">
        <v>48</v>
      </c>
      <c r="B68" s="150" t="s">
        <v>49</v>
      </c>
      <c r="C68" s="150" t="s">
        <v>17</v>
      </c>
      <c r="D68" s="150" t="n">
        <v>1547.4656488551</v>
      </c>
      <c r="E68" s="150" t="n">
        <v>20.8514583349508</v>
      </c>
      <c r="F68" s="150" t="n">
        <v>9.93465148621342</v>
      </c>
      <c r="G68" s="150" t="n">
        <v>21.0058588182221</v>
      </c>
      <c r="H68" s="150" t="n">
        <v>14028.980600946</v>
      </c>
      <c r="I68" s="150" t="n">
        <v>5.12090824066413</v>
      </c>
      <c r="J68" s="150" t="n">
        <v>90.0653485137866</v>
      </c>
      <c r="K68" s="150" t="n">
        <v>2.31704967527767</v>
      </c>
    </row>
    <row r="69">
      <c r="A69" s="150" t="s">
        <v>50</v>
      </c>
      <c r="B69" s="150" t="s">
        <v>51</v>
      </c>
      <c r="C69" s="150" t="s">
        <v>16</v>
      </c>
      <c r="D69" s="150" t="n">
        <v>345.06041131049</v>
      </c>
      <c r="E69" s="150" t="n">
        <v>10.8392629295088</v>
      </c>
      <c r="F69" s="150" t="n">
        <v>16.9091064367834</v>
      </c>
      <c r="G69" s="150" t="n">
        <v>9.63483206359322</v>
      </c>
      <c r="H69" s="150" t="n">
        <v>1695.61756656218</v>
      </c>
      <c r="I69" s="150" t="n">
        <v>5.25508168624826</v>
      </c>
      <c r="J69" s="150" t="n">
        <v>83.0908935632166</v>
      </c>
      <c r="K69" s="150" t="n">
        <v>1.96070103325923</v>
      </c>
    </row>
    <row r="70">
      <c r="A70" s="150" t="s">
        <v>50</v>
      </c>
      <c r="B70" s="150" t="s">
        <v>51</v>
      </c>
      <c r="C70" s="150" t="s">
        <v>17</v>
      </c>
      <c r="D70" s="150" t="n">
        <v>172.159322437254</v>
      </c>
      <c r="E70" s="150" t="n">
        <v>17.8864806665736</v>
      </c>
      <c r="F70" s="150" t="n">
        <v>16.1095187506548</v>
      </c>
      <c r="G70" s="150" t="n">
        <v>16.2315504979787</v>
      </c>
      <c r="H70" s="150" t="n">
        <v>896.521406651915</v>
      </c>
      <c r="I70" s="150" t="n">
        <v>6.2933477339228</v>
      </c>
      <c r="J70" s="150" t="n">
        <v>83.8904812493452</v>
      </c>
      <c r="K70" s="150" t="n">
        <v>3.11695037631493</v>
      </c>
    </row>
    <row r="71">
      <c r="A71" s="150" t="s">
        <v>52</v>
      </c>
      <c r="B71" s="150" t="s">
        <v>53</v>
      </c>
      <c r="C71" s="150" t="s">
        <v>16</v>
      </c>
      <c r="D71" s="150" t="n">
        <v>72.4925373134328</v>
      </c>
      <c r="E71" s="150" t="n">
        <v>17.4263346764318</v>
      </c>
      <c r="F71" s="150" t="n">
        <v>10.9339407744875</v>
      </c>
      <c r="G71" s="150" t="n">
        <v>15.1645156499625</v>
      </c>
      <c r="H71" s="150" t="n">
        <v>590.512126865671</v>
      </c>
      <c r="I71" s="150" t="n">
        <v>10.5909409591885</v>
      </c>
      <c r="J71" s="150" t="n">
        <v>89.0660592255125</v>
      </c>
      <c r="K71" s="150" t="n">
        <v>1.86162851968849</v>
      </c>
    </row>
    <row r="72">
      <c r="A72" s="150" t="s">
        <v>52</v>
      </c>
      <c r="B72" s="150" t="s">
        <v>53</v>
      </c>
      <c r="C72" s="150" t="s">
        <v>17</v>
      </c>
      <c r="D72" s="150" t="n">
        <v>39.2667910447761</v>
      </c>
      <c r="E72" s="150" t="n">
        <v>22.9715965432246</v>
      </c>
      <c r="F72" s="150" t="n">
        <v>7.32394366197183</v>
      </c>
      <c r="G72" s="150" t="n">
        <v>20.7088893079173</v>
      </c>
      <c r="H72" s="150" t="n">
        <v>496.875932835821</v>
      </c>
      <c r="I72" s="150" t="n">
        <v>12.9978650980874</v>
      </c>
      <c r="J72" s="150" t="n">
        <v>92.6760563380282</v>
      </c>
      <c r="K72" s="150" t="n">
        <v>1.6365687598962</v>
      </c>
    </row>
    <row r="73">
      <c r="A73" s="150" t="s">
        <v>54</v>
      </c>
      <c r="B73" s="150" t="s">
        <v>55</v>
      </c>
      <c r="C73" s="150" t="s">
        <v>16</v>
      </c>
      <c r="D73" s="150" t="n">
        <v>2962.69030312611</v>
      </c>
      <c r="E73" s="150" t="n">
        <v>13.1954936991041</v>
      </c>
      <c r="F73" s="150" t="n">
        <v>15.8442767598509</v>
      </c>
      <c r="G73" s="150" t="n">
        <v>12.2533600697945</v>
      </c>
      <c r="H73" s="150" t="n">
        <v>15736.1139908857</v>
      </c>
      <c r="I73" s="150" t="n">
        <v>4.05009200347387</v>
      </c>
      <c r="J73" s="150" t="n">
        <v>84.1557232401491</v>
      </c>
      <c r="K73" s="150" t="n">
        <v>2.30698068662438</v>
      </c>
    </row>
    <row r="74">
      <c r="A74" s="150" t="s">
        <v>54</v>
      </c>
      <c r="B74" s="150" t="s">
        <v>55</v>
      </c>
      <c r="C74" s="150" t="s">
        <v>17</v>
      </c>
      <c r="D74" s="150" t="n">
        <v>1599.64972908043</v>
      </c>
      <c r="E74" s="150" t="n">
        <v>15.4691313936851</v>
      </c>
      <c r="F74" s="150" t="n">
        <v>14.0291209466231</v>
      </c>
      <c r="G74" s="150" t="n">
        <v>14.7173008005073</v>
      </c>
      <c r="H74" s="150" t="n">
        <v>9802.70210156276</v>
      </c>
      <c r="I74" s="150" t="n">
        <v>5.25766928836099</v>
      </c>
      <c r="J74" s="150" t="n">
        <v>85.9708790533769</v>
      </c>
      <c r="K74" s="150" t="n">
        <v>2.40163640539209</v>
      </c>
    </row>
    <row r="75">
      <c r="A75" s="150" t="s">
        <v>56</v>
      </c>
      <c r="B75" s="150" t="s">
        <v>57</v>
      </c>
      <c r="C75" s="150" t="s">
        <v>16</v>
      </c>
      <c r="D75" s="150" t="n">
        <v>314.4578762152</v>
      </c>
      <c r="E75" s="150" t="n">
        <v>17.5295946117642</v>
      </c>
      <c r="F75" s="150" t="n">
        <v>11.0554437650825</v>
      </c>
      <c r="G75" s="150" t="n">
        <v>16.8374511184265</v>
      </c>
      <c r="H75" s="150" t="n">
        <v>2529.91348414922</v>
      </c>
      <c r="I75" s="150" t="n">
        <v>4.10365185004381</v>
      </c>
      <c r="J75" s="150" t="n">
        <v>88.9445562349175</v>
      </c>
      <c r="K75" s="150" t="n">
        <v>2.0928261589776</v>
      </c>
    </row>
    <row r="76">
      <c r="A76" s="150" t="s">
        <v>56</v>
      </c>
      <c r="B76" s="150" t="s">
        <v>57</v>
      </c>
      <c r="C76" s="150" t="s">
        <v>17</v>
      </c>
      <c r="D76" s="150" t="n">
        <v>175.252696248025</v>
      </c>
      <c r="E76" s="150" t="n">
        <v>19.2113129938859</v>
      </c>
      <c r="F76" s="150" t="n">
        <v>10.2674854111529</v>
      </c>
      <c r="G76" s="150" t="n">
        <v>18.756196871605</v>
      </c>
      <c r="H76" s="150" t="n">
        <v>1531.61796614083</v>
      </c>
      <c r="I76" s="150" t="n">
        <v>5.35645240009648</v>
      </c>
      <c r="J76" s="150" t="n">
        <v>89.7325145888471</v>
      </c>
      <c r="K76" s="150" t="n">
        <v>2.14614489107221</v>
      </c>
    </row>
    <row r="77">
      <c r="A77" s="150" t="s">
        <v>58</v>
      </c>
      <c r="B77" s="150" t="s">
        <v>59</v>
      </c>
      <c r="C77" s="150" t="s">
        <v>16</v>
      </c>
      <c r="D77" s="150" t="n">
        <v>57</v>
      </c>
      <c r="E77" s="150" t="n">
        <v>21.8939447137116</v>
      </c>
      <c r="F77" s="150" t="n">
        <v>14.5780051150895</v>
      </c>
      <c r="G77" s="150" t="n">
        <v>14.1821035758369</v>
      </c>
      <c r="H77" s="150" t="n">
        <v>334</v>
      </c>
      <c r="I77" s="150" t="n">
        <v>12.1699833740171</v>
      </c>
      <c r="J77" s="150" t="n">
        <v>85.4219948849105</v>
      </c>
      <c r="K77" s="150" t="n">
        <v>2.42029911324162</v>
      </c>
    </row>
    <row r="78">
      <c r="A78" s="150" t="s">
        <v>58</v>
      </c>
      <c r="B78" s="150" t="s">
        <v>59</v>
      </c>
      <c r="C78" s="150" t="s">
        <v>17</v>
      </c>
      <c r="D78" s="150" t="n">
        <v>34</v>
      </c>
      <c r="E78" s="150" t="n">
        <v>20.395517461957</v>
      </c>
      <c r="F78" s="150" t="n">
        <v>12.3188405797101</v>
      </c>
      <c r="G78" s="150" t="n">
        <v>18.3214119325362</v>
      </c>
      <c r="H78" s="150" t="n">
        <v>242</v>
      </c>
      <c r="I78" s="150" t="n">
        <v>12.6308876280519</v>
      </c>
      <c r="J78" s="150" t="n">
        <v>87.6811594202899</v>
      </c>
      <c r="K78" s="150" t="n">
        <v>2.57408266820757</v>
      </c>
    </row>
    <row r="79">
      <c r="A79" s="150" t="s">
        <v>60</v>
      </c>
      <c r="B79" s="150" t="s">
        <v>61</v>
      </c>
      <c r="C79" s="150" t="s">
        <v>16</v>
      </c>
      <c r="D79" s="150" t="n">
        <v>238.97181601972</v>
      </c>
      <c r="E79" s="150" t="n">
        <v>15.2782416401707</v>
      </c>
      <c r="F79" s="150" t="n">
        <v>8.87301178514756</v>
      </c>
      <c r="G79" s="150" t="n">
        <v>14.468834005997</v>
      </c>
      <c r="H79" s="150" t="n">
        <v>2454.27171623539</v>
      </c>
      <c r="I79" s="150" t="n">
        <v>4.82030004743071</v>
      </c>
      <c r="J79" s="150" t="n">
        <v>91.1269882148524</v>
      </c>
      <c r="K79" s="150" t="n">
        <v>1.40882670619888</v>
      </c>
    </row>
    <row r="80">
      <c r="A80" s="150" t="s">
        <v>60</v>
      </c>
      <c r="B80" s="150" t="s">
        <v>61</v>
      </c>
      <c r="C80" s="150" t="s">
        <v>17</v>
      </c>
      <c r="D80" s="150" t="n">
        <v>87.3627499614194</v>
      </c>
      <c r="E80" s="150" t="n">
        <v>25.0778267313513</v>
      </c>
      <c r="F80" s="150" t="n">
        <v>6.61339475126954</v>
      </c>
      <c r="G80" s="150" t="n">
        <v>24.6696551360653</v>
      </c>
      <c r="H80" s="150" t="n">
        <v>1233.63430597039</v>
      </c>
      <c r="I80" s="150" t="n">
        <v>5.86931857606326</v>
      </c>
      <c r="J80" s="150" t="n">
        <v>93.3866052487305</v>
      </c>
      <c r="K80" s="150" t="n">
        <v>1.74704035292794</v>
      </c>
    </row>
    <row r="81">
      <c r="A81" s="150" t="s">
        <v>62</v>
      </c>
      <c r="B81" s="150" t="s">
        <v>63</v>
      </c>
      <c r="C81" s="150" t="s">
        <v>16</v>
      </c>
      <c r="D81" s="150" t="n">
        <v>427.312783492422</v>
      </c>
      <c r="E81" s="150" t="n">
        <v>16.472054150019</v>
      </c>
      <c r="F81" s="150" t="n">
        <v>10.8472017666196</v>
      </c>
      <c r="G81" s="150" t="n">
        <v>15.3628986091101</v>
      </c>
      <c r="H81" s="150" t="n">
        <v>3512.06985809727</v>
      </c>
      <c r="I81" s="150" t="n">
        <v>4.70350433464025</v>
      </c>
      <c r="J81" s="150" t="n">
        <v>89.1527982333804</v>
      </c>
      <c r="K81" s="150" t="n">
        <v>1.86920056616621</v>
      </c>
    </row>
    <row r="82">
      <c r="A82" s="150" t="s">
        <v>62</v>
      </c>
      <c r="B82" s="150" t="s">
        <v>63</v>
      </c>
      <c r="C82" s="150" t="s">
        <v>17</v>
      </c>
      <c r="D82" s="150" t="n">
        <v>191.491036139911</v>
      </c>
      <c r="E82" s="150" t="n">
        <v>21.8559283130793</v>
      </c>
      <c r="F82" s="150" t="n">
        <v>8.59014024105364</v>
      </c>
      <c r="G82" s="150" t="n">
        <v>21.66434444244</v>
      </c>
      <c r="H82" s="150" t="n">
        <v>2037.7046552732</v>
      </c>
      <c r="I82" s="150" t="n">
        <v>6.30882237181333</v>
      </c>
      <c r="J82" s="150" t="n">
        <v>91.4098597589464</v>
      </c>
      <c r="K82" s="150" t="n">
        <v>2.03588275358706</v>
      </c>
    </row>
    <row r="83">
      <c r="A83" s="150" t="s">
        <v>64</v>
      </c>
      <c r="B83" s="150" t="s">
        <v>65</v>
      </c>
      <c r="C83" s="150" t="s">
        <v>16</v>
      </c>
      <c r="D83" s="150" t="n">
        <v>2207.80646187077</v>
      </c>
      <c r="E83" s="150" t="n">
        <v>16.6575344830167</v>
      </c>
      <c r="F83" s="150" t="n">
        <v>11.5748889625241</v>
      </c>
      <c r="G83" s="150" t="n">
        <v>14.8796417239359</v>
      </c>
      <c r="H83" s="150" t="n">
        <v>16866.2984303572</v>
      </c>
      <c r="I83" s="150" t="n">
        <v>4.7969277849222</v>
      </c>
      <c r="J83" s="150" t="n">
        <v>88.4251110374759</v>
      </c>
      <c r="K83" s="150" t="n">
        <v>1.94775215700554</v>
      </c>
    </row>
    <row r="84">
      <c r="A84" s="150" t="s">
        <v>64</v>
      </c>
      <c r="B84" s="150" t="s">
        <v>65</v>
      </c>
      <c r="C84" s="150" t="s">
        <v>17</v>
      </c>
      <c r="D84" s="150" t="n">
        <v>1103.04455011441</v>
      </c>
      <c r="E84" s="150" t="n">
        <v>25.4044892785119</v>
      </c>
      <c r="F84" s="150" t="n">
        <v>9.51662683444391</v>
      </c>
      <c r="G84" s="150" t="n">
        <v>23.3391880915103</v>
      </c>
      <c r="H84" s="150" t="n">
        <v>10487.6647348406</v>
      </c>
      <c r="I84" s="150" t="n">
        <v>5.37895236594267</v>
      </c>
      <c r="J84" s="150" t="n">
        <v>90.4833731655561</v>
      </c>
      <c r="K84" s="150" t="n">
        <v>2.45470892513488</v>
      </c>
    </row>
    <row r="85">
      <c r="A85" s="150" t="s">
        <v>66</v>
      </c>
      <c r="B85" s="150" t="s">
        <v>67</v>
      </c>
      <c r="C85" s="150" t="s">
        <v>16</v>
      </c>
      <c r="D85" s="150" t="n">
        <v>166.718430034129</v>
      </c>
      <c r="E85" s="150" t="n">
        <v>11.1996917386012</v>
      </c>
      <c r="F85" s="150" t="n">
        <v>23.159509202454</v>
      </c>
      <c r="G85" s="150" t="n">
        <v>8.99320709325609</v>
      </c>
      <c r="H85" s="150" t="n">
        <v>553.151877133105</v>
      </c>
      <c r="I85" s="150" t="n">
        <v>7.75333313095824</v>
      </c>
      <c r="J85" s="150" t="n">
        <v>76.840490797546</v>
      </c>
      <c r="K85" s="150" t="n">
        <v>2.71052748718896</v>
      </c>
    </row>
    <row r="86">
      <c r="A86" s="150" t="s">
        <v>66</v>
      </c>
      <c r="B86" s="150" t="s">
        <v>67</v>
      </c>
      <c r="C86" s="150" t="s">
        <v>17</v>
      </c>
      <c r="D86" s="150" t="n">
        <v>105.993174061433</v>
      </c>
      <c r="E86" s="150" t="n">
        <v>14.2718958210756</v>
      </c>
      <c r="F86" s="150" t="n">
        <v>21.2389380530973</v>
      </c>
      <c r="G86" s="150" t="n">
        <v>11.9785405158345</v>
      </c>
      <c r="H86" s="150" t="n">
        <v>393.058020477815</v>
      </c>
      <c r="I86" s="150" t="n">
        <v>8.91156800654332</v>
      </c>
      <c r="J86" s="150" t="n">
        <v>78.7610619469027</v>
      </c>
      <c r="K86" s="150" t="n">
        <v>3.23016822898908</v>
      </c>
    </row>
    <row r="87">
      <c r="A87" s="150" t="s">
        <v>68</v>
      </c>
      <c r="B87" s="150" t="s">
        <v>69</v>
      </c>
      <c r="C87" s="150" t="s">
        <v>16</v>
      </c>
      <c r="D87" s="150" t="n">
        <v>2805.40120913669</v>
      </c>
      <c r="E87" s="150" t="n">
        <v>14.8510355356246</v>
      </c>
      <c r="F87" s="150" t="n">
        <v>12.8251165547181</v>
      </c>
      <c r="G87" s="150" t="n">
        <v>14.1983925989768</v>
      </c>
      <c r="H87" s="150" t="n">
        <v>19068.8733611372</v>
      </c>
      <c r="I87" s="150" t="n">
        <v>4.17812807384195</v>
      </c>
      <c r="J87" s="150" t="n">
        <v>87.1748834452819</v>
      </c>
      <c r="K87" s="150" t="n">
        <v>2.08885900129507</v>
      </c>
    </row>
    <row r="88">
      <c r="A88" s="150" t="s">
        <v>68</v>
      </c>
      <c r="B88" s="150" t="s">
        <v>69</v>
      </c>
      <c r="C88" s="150" t="s">
        <v>17</v>
      </c>
      <c r="D88" s="150" t="n">
        <v>1464.80284186166</v>
      </c>
      <c r="E88" s="150" t="n">
        <v>19.914285438293</v>
      </c>
      <c r="F88" s="150" t="n">
        <v>10.1939124233993</v>
      </c>
      <c r="G88" s="150" t="n">
        <v>18.4518513096448</v>
      </c>
      <c r="H88" s="150" t="n">
        <v>12904.5852892286</v>
      </c>
      <c r="I88" s="150" t="n">
        <v>5.52211450615076</v>
      </c>
      <c r="J88" s="150" t="n">
        <v>89.8060875766007</v>
      </c>
      <c r="K88" s="150" t="n">
        <v>2.09447445463723</v>
      </c>
    </row>
    <row r="89">
      <c r="A89" s="150" t="s">
        <v>70</v>
      </c>
      <c r="B89" s="150" t="s">
        <v>71</v>
      </c>
      <c r="C89" s="150" t="s">
        <v>16</v>
      </c>
      <c r="D89" s="150" t="n">
        <v>231.095065692642</v>
      </c>
      <c r="E89" s="150" t="n">
        <v>11.1259447249724</v>
      </c>
      <c r="F89" s="150" t="n">
        <v>18.2683428870387</v>
      </c>
      <c r="G89" s="150" t="n">
        <v>10.1622839712902</v>
      </c>
      <c r="H89" s="150" t="n">
        <v>1033.90782549243</v>
      </c>
      <c r="I89" s="150" t="n">
        <v>3.98833636021777</v>
      </c>
      <c r="J89" s="150" t="n">
        <v>81.7316571129613</v>
      </c>
      <c r="K89" s="150" t="n">
        <v>2.27143428459308</v>
      </c>
    </row>
    <row r="90">
      <c r="A90" s="150" t="s">
        <v>70</v>
      </c>
      <c r="B90" s="150" t="s">
        <v>71</v>
      </c>
      <c r="C90" s="150" t="s">
        <v>17</v>
      </c>
      <c r="D90" s="150" t="n">
        <v>87.7962064117687</v>
      </c>
      <c r="E90" s="150" t="n">
        <v>21.1170965636038</v>
      </c>
      <c r="F90" s="150" t="n">
        <v>16.8139856475737</v>
      </c>
      <c r="G90" s="150" t="n">
        <v>20.1092425097781</v>
      </c>
      <c r="H90" s="150" t="n">
        <v>434.365571598537</v>
      </c>
      <c r="I90" s="150" t="n">
        <v>6.79361835990936</v>
      </c>
      <c r="J90" s="150" t="n">
        <v>83.1860143524263</v>
      </c>
      <c r="K90" s="150" t="n">
        <v>4.06458366319274</v>
      </c>
    </row>
    <row r="91">
      <c r="A91" s="150" t="s">
        <v>72</v>
      </c>
      <c r="B91" s="150" t="s">
        <v>73</v>
      </c>
      <c r="C91" s="150" t="s">
        <v>16</v>
      </c>
      <c r="D91" s="150" t="n">
        <v>539.243344693203</v>
      </c>
      <c r="E91" s="150" t="n">
        <v>12.4569814236019</v>
      </c>
      <c r="F91" s="150" t="n">
        <v>23.2906473420533</v>
      </c>
      <c r="G91" s="150" t="n">
        <v>11.9384035676243</v>
      </c>
      <c r="H91" s="150" t="n">
        <v>1776.03513071246</v>
      </c>
      <c r="I91" s="150" t="n">
        <v>5.88987535793075</v>
      </c>
      <c r="J91" s="150" t="n">
        <v>76.7093526579467</v>
      </c>
      <c r="K91" s="150" t="n">
        <v>3.62476200992741</v>
      </c>
    </row>
    <row r="92">
      <c r="A92" s="150" t="s">
        <v>72</v>
      </c>
      <c r="B92" s="150" t="s">
        <v>73</v>
      </c>
      <c r="C92" s="150" t="s">
        <v>17</v>
      </c>
      <c r="D92" s="150" t="n">
        <v>319.364470096437</v>
      </c>
      <c r="E92" s="150" t="n">
        <v>17.5717829696112</v>
      </c>
      <c r="F92" s="150" t="n">
        <v>17.169406619751</v>
      </c>
      <c r="G92" s="150" t="n">
        <v>16.5978194841484</v>
      </c>
      <c r="H92" s="150" t="n">
        <v>1540.71419872054</v>
      </c>
      <c r="I92" s="150" t="n">
        <v>6.12206002578483</v>
      </c>
      <c r="J92" s="150" t="n">
        <v>82.8305933802491</v>
      </c>
      <c r="K92" s="150" t="n">
        <v>3.44045237508249</v>
      </c>
    </row>
    <row r="93">
      <c r="A93" s="150" t="s">
        <v>74</v>
      </c>
      <c r="B93" s="150" t="s">
        <v>75</v>
      </c>
      <c r="C93" s="150" t="s">
        <v>16</v>
      </c>
      <c r="D93" s="150" t="n">
        <v>81.6460626587635</v>
      </c>
      <c r="E93" s="150" t="n">
        <v>13.7844496967048</v>
      </c>
      <c r="F93" s="150" t="n">
        <v>15.0776053215078</v>
      </c>
      <c r="G93" s="150" t="n">
        <v>12.5060849225769</v>
      </c>
      <c r="H93" s="150" t="n">
        <v>459.859441151565</v>
      </c>
      <c r="I93" s="150" t="n">
        <v>9.93330666103196</v>
      </c>
      <c r="J93" s="150" t="n">
        <v>84.9223946784922</v>
      </c>
      <c r="K93" s="150" t="n">
        <v>2.22040150061418</v>
      </c>
    </row>
    <row r="94">
      <c r="A94" s="150" t="s">
        <v>74</v>
      </c>
      <c r="B94" s="150" t="s">
        <v>75</v>
      </c>
      <c r="C94" s="150" t="s">
        <v>17</v>
      </c>
      <c r="D94" s="150" t="n">
        <v>81.6460626587635</v>
      </c>
      <c r="E94" s="150" t="n">
        <v>15.7168819038053</v>
      </c>
      <c r="F94" s="150" t="n">
        <v>15.5251141552511</v>
      </c>
      <c r="G94" s="150" t="n">
        <v>12.7602766997819</v>
      </c>
      <c r="H94" s="150" t="n">
        <v>444.250635055037</v>
      </c>
      <c r="I94" s="150" t="n">
        <v>9.02037571217516</v>
      </c>
      <c r="J94" s="150" t="n">
        <v>84.4748858447489</v>
      </c>
      <c r="K94" s="150" t="n">
        <v>2.34513193401396</v>
      </c>
    </row>
    <row r="95">
      <c r="A95" s="150" t="s">
        <v>76</v>
      </c>
      <c r="B95" s="150" t="s">
        <v>77</v>
      </c>
      <c r="C95" s="150" t="s">
        <v>16</v>
      </c>
      <c r="D95" s="150" t="n">
        <v>85.127716482782</v>
      </c>
      <c r="E95" s="150" t="n">
        <v>19.5072789946963</v>
      </c>
      <c r="F95" s="150" t="n">
        <v>13.9823008849558</v>
      </c>
      <c r="G95" s="150" t="n">
        <v>10.5392438706207</v>
      </c>
      <c r="H95" s="150" t="n">
        <v>523.697091273823</v>
      </c>
      <c r="I95" s="150" t="n">
        <v>16.6870431650171</v>
      </c>
      <c r="J95" s="150" t="n">
        <v>86.0176991150443</v>
      </c>
      <c r="K95" s="150" t="n">
        <v>1.71316927115027</v>
      </c>
    </row>
    <row r="96">
      <c r="A96" s="150" t="s">
        <v>76</v>
      </c>
      <c r="B96" s="150" t="s">
        <v>77</v>
      </c>
      <c r="C96" s="150" t="s">
        <v>17</v>
      </c>
      <c r="D96" s="150" t="n">
        <v>42.0250752256772</v>
      </c>
      <c r="E96" s="150" t="n">
        <v>19.4891918368125</v>
      </c>
      <c r="F96" s="150" t="n">
        <v>10.025706940874</v>
      </c>
      <c r="G96" s="150" t="n">
        <v>21.0107255112383</v>
      </c>
      <c r="H96" s="150" t="n">
        <v>377.148110999667</v>
      </c>
      <c r="I96" s="150" t="n">
        <v>18.5037130615476</v>
      </c>
      <c r="J96" s="150" t="n">
        <v>89.974293059126</v>
      </c>
      <c r="K96" s="150" t="n">
        <v>2.34119512839513</v>
      </c>
    </row>
    <row r="97">
      <c r="A97" s="150" t="s">
        <v>78</v>
      </c>
      <c r="B97" s="150" t="s">
        <v>79</v>
      </c>
      <c r="C97" s="150" t="s">
        <v>16</v>
      </c>
      <c r="D97" s="150" t="n">
        <v>518.940158452838</v>
      </c>
      <c r="E97" s="150" t="n">
        <v>12.5014915201815</v>
      </c>
      <c r="F97" s="150" t="n">
        <v>12.1165815556877</v>
      </c>
      <c r="G97" s="150" t="n">
        <v>11.5015542577586</v>
      </c>
      <c r="H97" s="150" t="n">
        <v>3763.95230645399</v>
      </c>
      <c r="I97" s="150" t="n">
        <v>3.99115127789939</v>
      </c>
      <c r="J97" s="150" t="n">
        <v>87.8834184443123</v>
      </c>
      <c r="K97" s="150" t="n">
        <v>1.58573167325762</v>
      </c>
    </row>
    <row r="98">
      <c r="A98" s="150" t="s">
        <v>78</v>
      </c>
      <c r="B98" s="150" t="s">
        <v>79</v>
      </c>
      <c r="C98" s="150" t="s">
        <v>17</v>
      </c>
      <c r="D98" s="150" t="n">
        <v>273.297613069122</v>
      </c>
      <c r="E98" s="150" t="n">
        <v>16.599127981006</v>
      </c>
      <c r="F98" s="150" t="n">
        <v>12.3717242220372</v>
      </c>
      <c r="G98" s="150" t="n">
        <v>14.6693006526695</v>
      </c>
      <c r="H98" s="150" t="n">
        <v>1935.7527033153</v>
      </c>
      <c r="I98" s="150" t="n">
        <v>4.8224859099232</v>
      </c>
      <c r="J98" s="150" t="n">
        <v>87.6282757779628</v>
      </c>
      <c r="K98" s="150" t="n">
        <v>2.07107284257005</v>
      </c>
    </row>
    <row r="99">
      <c r="A99" s="150" t="s">
        <v>80</v>
      </c>
      <c r="B99" s="150" t="s">
        <v>81</v>
      </c>
      <c r="C99" s="150" t="s">
        <v>16</v>
      </c>
      <c r="D99" s="150" t="n">
        <v>26278.2039382078</v>
      </c>
      <c r="E99" s="150" t="n">
        <v>13.0758339854299</v>
      </c>
      <c r="F99" s="150" t="n">
        <v>22.6330202681657</v>
      </c>
      <c r="G99" s="150" t="n">
        <v>12.4735105657701</v>
      </c>
      <c r="H99" s="150" t="n">
        <v>89827.3958750404</v>
      </c>
      <c r="I99" s="150" t="n">
        <v>4.67633985559126</v>
      </c>
      <c r="J99" s="150" t="n">
        <v>77.3669797318343</v>
      </c>
      <c r="K99" s="150" t="n">
        <v>3.649014326639</v>
      </c>
    </row>
    <row r="100">
      <c r="A100" s="150" t="s">
        <v>80</v>
      </c>
      <c r="B100" s="150" t="s">
        <v>81</v>
      </c>
      <c r="C100" s="150" t="s">
        <v>17</v>
      </c>
      <c r="D100" s="150" t="n">
        <v>15919.6350337864</v>
      </c>
      <c r="E100" s="150" t="n">
        <v>14.787113852168</v>
      </c>
      <c r="F100" s="150" t="n">
        <v>22.9802925827299</v>
      </c>
      <c r="G100" s="150" t="n">
        <v>13.898172636329</v>
      </c>
      <c r="H100" s="150" t="n">
        <v>53355.5274841627</v>
      </c>
      <c r="I100" s="150" t="n">
        <v>6.11205895080035</v>
      </c>
      <c r="J100" s="150" t="n">
        <v>77.0197074172701</v>
      </c>
      <c r="K100" s="150" t="n">
        <v>4.1467837811666</v>
      </c>
    </row>
    <row r="101">
      <c r="A101" s="150" t="s">
        <v>82</v>
      </c>
      <c r="B101" s="150" t="s">
        <v>83</v>
      </c>
      <c r="C101" s="150" t="s">
        <v>16</v>
      </c>
      <c r="D101" s="150" t="n">
        <v>425.929835041209</v>
      </c>
      <c r="E101" s="150" t="n">
        <v>13.8893329462345</v>
      </c>
      <c r="F101" s="150" t="n">
        <v>12.9537800498574</v>
      </c>
      <c r="G101" s="150" t="n">
        <v>13.3955467205733</v>
      </c>
      <c r="H101" s="150" t="n">
        <v>2862.14386546829</v>
      </c>
      <c r="I101" s="150" t="n">
        <v>4.04490693834591</v>
      </c>
      <c r="J101" s="150" t="n">
        <v>87.0462199501426</v>
      </c>
      <c r="K101" s="150" t="n">
        <v>1.99345779707935</v>
      </c>
    </row>
    <row r="102">
      <c r="A102" s="150" t="s">
        <v>82</v>
      </c>
      <c r="B102" s="150" t="s">
        <v>83</v>
      </c>
      <c r="C102" s="150" t="s">
        <v>17</v>
      </c>
      <c r="D102" s="150" t="n">
        <v>195.308502257962</v>
      </c>
      <c r="E102" s="150" t="n">
        <v>20.1257015902857</v>
      </c>
      <c r="F102" s="150" t="n">
        <v>10.7237250002883</v>
      </c>
      <c r="G102" s="150" t="n">
        <v>19.9281630528561</v>
      </c>
      <c r="H102" s="150" t="n">
        <v>1625.96630899196</v>
      </c>
      <c r="I102" s="150" t="n">
        <v>6.14034864815352</v>
      </c>
      <c r="J102" s="150" t="n">
        <v>89.2762749997117</v>
      </c>
      <c r="K102" s="150" t="n">
        <v>2.39373943794614</v>
      </c>
    </row>
    <row r="103">
      <c r="A103" s="150" t="s">
        <v>84</v>
      </c>
      <c r="B103" s="150" t="s">
        <v>85</v>
      </c>
      <c r="C103" s="150" t="s">
        <v>16</v>
      </c>
      <c r="D103" s="150" t="n">
        <v>136.692134271</v>
      </c>
      <c r="E103" s="150" t="n">
        <v>16.3718555654941</v>
      </c>
      <c r="F103" s="150" t="n">
        <v>9.22963757181001</v>
      </c>
      <c r="G103" s="150" t="n">
        <v>15.9292604007246</v>
      </c>
      <c r="H103" s="150" t="n">
        <v>1344.3208871774</v>
      </c>
      <c r="I103" s="150" t="n">
        <v>4.52463997161437</v>
      </c>
      <c r="J103" s="150" t="n">
        <v>90.77036242819</v>
      </c>
      <c r="K103" s="150" t="n">
        <v>1.61970599601808</v>
      </c>
    </row>
    <row r="104">
      <c r="A104" s="150" t="s">
        <v>84</v>
      </c>
      <c r="B104" s="150" t="s">
        <v>85</v>
      </c>
      <c r="C104" s="150" t="s">
        <v>17</v>
      </c>
      <c r="D104" s="150" t="n">
        <v>52.3344687100493</v>
      </c>
      <c r="E104" s="150" t="n">
        <v>27.478014226432</v>
      </c>
      <c r="F104" s="150" t="n">
        <v>6.90968941276657</v>
      </c>
      <c r="G104" s="150" t="n">
        <v>26.3372491716275</v>
      </c>
      <c r="H104" s="150" t="n">
        <v>705.072493943792</v>
      </c>
      <c r="I104" s="150" t="n">
        <v>6.00549381362728</v>
      </c>
      <c r="J104" s="150" t="n">
        <v>93.0903105872334</v>
      </c>
      <c r="K104" s="150" t="n">
        <v>1.95489960893467</v>
      </c>
    </row>
    <row r="105">
      <c r="A105" s="150" t="s">
        <v>86</v>
      </c>
      <c r="B105" s="150" t="s">
        <v>87</v>
      </c>
      <c r="C105" s="150" t="s">
        <v>16</v>
      </c>
      <c r="D105" s="150" t="n">
        <v>58.907326236694</v>
      </c>
      <c r="E105" s="150" t="n">
        <v>19.413330765463</v>
      </c>
      <c r="F105" s="150" t="n">
        <v>15.9159159159159</v>
      </c>
      <c r="G105" s="150" t="n">
        <v>15.935953718826</v>
      </c>
      <c r="H105" s="150" t="n">
        <v>311.20851596744</v>
      </c>
      <c r="I105" s="150" t="n">
        <v>11.6880533101975</v>
      </c>
      <c r="J105" s="150" t="n">
        <v>84.0840840840841</v>
      </c>
      <c r="K105" s="150" t="n">
        <v>3.01644838249206</v>
      </c>
    </row>
    <row r="106">
      <c r="A106" s="150" t="s">
        <v>86</v>
      </c>
      <c r="B106" s="150" t="s">
        <v>87</v>
      </c>
      <c r="C106" s="150" t="s">
        <v>17</v>
      </c>
      <c r="D106" s="150" t="n">
        <v>24.452097683156</v>
      </c>
      <c r="E106" s="150" t="n">
        <v>24.9188990535786</v>
      </c>
      <c r="F106" s="150" t="n">
        <v>12.5714285714286</v>
      </c>
      <c r="G106" s="150" t="n">
        <v>19.7079060946446</v>
      </c>
      <c r="H106" s="150" t="n">
        <v>170.053224796494</v>
      </c>
      <c r="I106" s="150" t="n">
        <v>16.5588575811208</v>
      </c>
      <c r="J106" s="150" t="n">
        <v>87.4285714285714</v>
      </c>
      <c r="K106" s="150" t="n">
        <v>2.83381656262863</v>
      </c>
    </row>
    <row r="107">
      <c r="A107" s="150" t="s">
        <v>88</v>
      </c>
      <c r="B107" s="150" t="s">
        <v>89</v>
      </c>
      <c r="C107" s="150" t="s">
        <v>16</v>
      </c>
      <c r="D107" s="150" t="n">
        <v>75.5260323322252</v>
      </c>
      <c r="E107" s="150" t="n">
        <v>28.0175299397121</v>
      </c>
      <c r="F107" s="150" t="n">
        <v>5.82104224942595</v>
      </c>
      <c r="G107" s="150" t="n">
        <v>26.1854512904601</v>
      </c>
      <c r="H107" s="150" t="n">
        <v>1221.93976667779</v>
      </c>
      <c r="I107" s="150" t="n">
        <v>3.90603161125712</v>
      </c>
      <c r="J107" s="150" t="n">
        <v>94.1789577505741</v>
      </c>
      <c r="K107" s="150" t="n">
        <v>1.6184785001098</v>
      </c>
    </row>
    <row r="108">
      <c r="A108" s="150" t="s">
        <v>88</v>
      </c>
      <c r="B108" s="150" t="s">
        <v>89</v>
      </c>
      <c r="C108" s="150" t="s">
        <v>17</v>
      </c>
      <c r="D108" s="150" t="n">
        <v>30.1596314485384</v>
      </c>
      <c r="E108" s="150" t="n">
        <v>33.3973047813473</v>
      </c>
      <c r="F108" s="150" t="n">
        <v>4.41236588997114</v>
      </c>
      <c r="G108" s="150" t="n">
        <v>32.9578101794785</v>
      </c>
      <c r="H108" s="150" t="n">
        <v>653.3655385082</v>
      </c>
      <c r="I108" s="150" t="n">
        <v>5.67542871064067</v>
      </c>
      <c r="J108" s="150" t="n">
        <v>95.5876341100289</v>
      </c>
      <c r="K108" s="150" t="n">
        <v>1.52134655071264</v>
      </c>
    </row>
    <row r="109">
      <c r="A109" s="150" t="s">
        <v>90</v>
      </c>
      <c r="B109" s="150" t="s">
        <v>91</v>
      </c>
      <c r="C109" s="150" t="s">
        <v>16</v>
      </c>
      <c r="D109" s="150" t="n">
        <v>72.2342135476461</v>
      </c>
      <c r="E109" s="150" t="n">
        <v>19.5174542994326</v>
      </c>
      <c r="F109" s="150" t="n">
        <v>28.9940828402367</v>
      </c>
      <c r="G109" s="150" t="n">
        <v>12.5749282465491</v>
      </c>
      <c r="H109" s="150" t="n">
        <v>176.900114810562</v>
      </c>
      <c r="I109" s="150" t="n">
        <v>16.8277472325643</v>
      </c>
      <c r="J109" s="150" t="n">
        <v>71.0059171597633</v>
      </c>
      <c r="K109" s="150" t="n">
        <v>5.13476236734087</v>
      </c>
    </row>
    <row r="110">
      <c r="A110" s="150" t="s">
        <v>90</v>
      </c>
      <c r="B110" s="150" t="s">
        <v>91</v>
      </c>
      <c r="C110" s="150" t="s">
        <v>17</v>
      </c>
      <c r="D110" s="150" t="n">
        <v>26.5350172215843</v>
      </c>
      <c r="E110" s="150" t="n">
        <v>33.0112645886762</v>
      </c>
      <c r="F110" s="150" t="n">
        <v>23.3766233766234</v>
      </c>
      <c r="G110" s="150" t="n">
        <v>28.5655626224904</v>
      </c>
      <c r="H110" s="150" t="n">
        <v>86.9758897818596</v>
      </c>
      <c r="I110" s="150" t="n">
        <v>18.7681069988419</v>
      </c>
      <c r="J110" s="150" t="n">
        <v>76.6233766233766</v>
      </c>
      <c r="K110" s="150" t="n">
        <v>8.71491741025131</v>
      </c>
    </row>
    <row r="111">
      <c r="A111" s="150" t="s">
        <v>92</v>
      </c>
      <c r="B111" s="150" t="s">
        <v>93</v>
      </c>
      <c r="C111" s="150" t="s">
        <v>16</v>
      </c>
      <c r="D111" s="150" t="n">
        <v>91.1031811512812</v>
      </c>
      <c r="E111" s="150" t="n">
        <v>27.8832994162258</v>
      </c>
      <c r="F111" s="150" t="n">
        <v>6.32966424160262</v>
      </c>
      <c r="G111" s="150" t="n">
        <v>28.3043719576422</v>
      </c>
      <c r="H111" s="150" t="n">
        <v>1348.20193320996</v>
      </c>
      <c r="I111" s="150" t="n">
        <v>5.50259289531526</v>
      </c>
      <c r="J111" s="150" t="n">
        <v>93.6703357583974</v>
      </c>
      <c r="K111" s="150" t="n">
        <v>1.91263508997561</v>
      </c>
    </row>
    <row r="112">
      <c r="A112" s="150" t="s">
        <v>92</v>
      </c>
      <c r="B112" s="150" t="s">
        <v>93</v>
      </c>
      <c r="C112" s="150" t="s">
        <v>17</v>
      </c>
      <c r="D112" s="150" t="n">
        <v>59.0031906720495</v>
      </c>
      <c r="E112" s="150" t="n">
        <v>33.2789517300466</v>
      </c>
      <c r="F112" s="150" t="n">
        <v>5.63793828199545</v>
      </c>
      <c r="G112" s="150" t="n">
        <v>32.5650068017412</v>
      </c>
      <c r="H112" s="150" t="n">
        <v>987.535237399682</v>
      </c>
      <c r="I112" s="150" t="n">
        <v>5.63046011482538</v>
      </c>
      <c r="J112" s="150" t="n">
        <v>94.3620617180046</v>
      </c>
      <c r="K112" s="150" t="n">
        <v>1.94569189310059</v>
      </c>
    </row>
    <row r="113">
      <c r="A113" s="150" t="s">
        <v>94</v>
      </c>
      <c r="B113" s="150" t="s">
        <v>95</v>
      </c>
      <c r="C113" s="150" t="s">
        <v>16</v>
      </c>
      <c r="D113" s="150" t="n">
        <v>448.970416959077</v>
      </c>
      <c r="E113" s="150" t="n">
        <v>12.0139691926991</v>
      </c>
      <c r="F113" s="150" t="n">
        <v>15.0035746440359</v>
      </c>
      <c r="G113" s="150" t="n">
        <v>10.6798667008818</v>
      </c>
      <c r="H113" s="150" t="n">
        <v>2543.45257296851</v>
      </c>
      <c r="I113" s="150" t="n">
        <v>3.61935034797643</v>
      </c>
      <c r="J113" s="150" t="n">
        <v>84.9964253559641</v>
      </c>
      <c r="K113" s="150" t="n">
        <v>1.8852107787353</v>
      </c>
    </row>
    <row r="114">
      <c r="A114" s="150" t="s">
        <v>94</v>
      </c>
      <c r="B114" s="150" t="s">
        <v>95</v>
      </c>
      <c r="C114" s="150" t="s">
        <v>17</v>
      </c>
      <c r="D114" s="150" t="n">
        <v>185.010406246298</v>
      </c>
      <c r="E114" s="150" t="n">
        <v>15.3389633222644</v>
      </c>
      <c r="F114" s="150" t="n">
        <v>13.435003337331</v>
      </c>
      <c r="G114" s="150" t="n">
        <v>15.1200903310727</v>
      </c>
      <c r="H114" s="150" t="n">
        <v>1192.0670800854</v>
      </c>
      <c r="I114" s="150" t="n">
        <v>6.63374283318711</v>
      </c>
      <c r="J114" s="150" t="n">
        <v>86.564996662669</v>
      </c>
      <c r="K114" s="150" t="n">
        <v>2.3466582555338</v>
      </c>
    </row>
    <row r="115">
      <c r="A115" s="150" t="s">
        <v>96</v>
      </c>
      <c r="B115" s="150" t="s">
        <v>97</v>
      </c>
      <c r="C115" s="150" t="s">
        <v>16</v>
      </c>
      <c r="D115" s="150" t="n">
        <v>713.620620908668</v>
      </c>
      <c r="E115" s="150" t="n">
        <v>16.4866221656288</v>
      </c>
      <c r="F115" s="150" t="n">
        <v>12.4918201552162</v>
      </c>
      <c r="G115" s="150" t="n">
        <v>15.453453827269</v>
      </c>
      <c r="H115" s="150" t="n">
        <v>4999.0826684569</v>
      </c>
      <c r="I115" s="150" t="n">
        <v>4.23144364422205</v>
      </c>
      <c r="J115" s="150" t="n">
        <v>87.5081798447838</v>
      </c>
      <c r="K115" s="150" t="n">
        <v>2.20598538707566</v>
      </c>
    </row>
    <row r="116">
      <c r="A116" s="150" t="s">
        <v>96</v>
      </c>
      <c r="B116" s="150" t="s">
        <v>97</v>
      </c>
      <c r="C116" s="150" t="s">
        <v>17</v>
      </c>
      <c r="D116" s="150" t="n">
        <v>325.297846391194</v>
      </c>
      <c r="E116" s="150" t="n">
        <v>17.5047297500259</v>
      </c>
      <c r="F116" s="150" t="n">
        <v>9.78986448871808</v>
      </c>
      <c r="G116" s="150" t="n">
        <v>17.5445356911897</v>
      </c>
      <c r="H116" s="150" t="n">
        <v>2997.50449439779</v>
      </c>
      <c r="I116" s="150" t="n">
        <v>5.02769031024513</v>
      </c>
      <c r="J116" s="150" t="n">
        <v>90.2101355112819</v>
      </c>
      <c r="K116" s="150" t="n">
        <v>1.90398369274974</v>
      </c>
    </row>
    <row r="117">
      <c r="A117" s="150" t="s">
        <v>98</v>
      </c>
      <c r="B117" s="150" t="s">
        <v>99</v>
      </c>
      <c r="C117" s="150" t="s">
        <v>16</v>
      </c>
      <c r="D117" s="150" t="n">
        <v>556.243159597921</v>
      </c>
      <c r="E117" s="150" t="n">
        <v>17.2288919898244</v>
      </c>
      <c r="F117" s="150" t="n">
        <v>13.635369218722</v>
      </c>
      <c r="G117" s="150" t="n">
        <v>16.2444309857845</v>
      </c>
      <c r="H117" s="150" t="n">
        <v>3523.17083114442</v>
      </c>
      <c r="I117" s="150" t="n">
        <v>4.3167901829328</v>
      </c>
      <c r="J117" s="150" t="n">
        <v>86.364630781278</v>
      </c>
      <c r="K117" s="150" t="n">
        <v>2.56469358156784</v>
      </c>
    </row>
    <row r="118">
      <c r="A118" s="150" t="s">
        <v>98</v>
      </c>
      <c r="B118" s="150" t="s">
        <v>99</v>
      </c>
      <c r="C118" s="150" t="s">
        <v>17</v>
      </c>
      <c r="D118" s="150" t="n">
        <v>297.066052155091</v>
      </c>
      <c r="E118" s="150" t="n">
        <v>18.2918066273985</v>
      </c>
      <c r="F118" s="150" t="n">
        <v>12.6378575260609</v>
      </c>
      <c r="G118" s="150" t="n">
        <v>16.8862658626473</v>
      </c>
      <c r="H118" s="150" t="n">
        <v>2053.53848300842</v>
      </c>
      <c r="I118" s="150" t="n">
        <v>4.76255447612059</v>
      </c>
      <c r="J118" s="150" t="n">
        <v>87.3621424739391</v>
      </c>
      <c r="K118" s="150" t="n">
        <v>2.44277688339642</v>
      </c>
    </row>
    <row r="119">
      <c r="A119" s="150" t="s">
        <v>100</v>
      </c>
      <c r="B119" s="150" t="s">
        <v>101</v>
      </c>
      <c r="C119" s="150" t="s">
        <v>16</v>
      </c>
      <c r="D119" s="150" t="n">
        <v>1359.28397897349</v>
      </c>
      <c r="E119" s="150" t="n">
        <v>20.5870954865314</v>
      </c>
      <c r="F119" s="150" t="n">
        <v>6.66600464129861</v>
      </c>
      <c r="G119" s="150" t="n">
        <v>19.9003508049169</v>
      </c>
      <c r="H119" s="150" t="n">
        <v>19032.0006377843</v>
      </c>
      <c r="I119" s="150" t="n">
        <v>4.1360193049205</v>
      </c>
      <c r="J119" s="150" t="n">
        <v>93.3339953587014</v>
      </c>
      <c r="K119" s="150" t="n">
        <v>1.42130239168723</v>
      </c>
    </row>
    <row r="120">
      <c r="A120" s="150" t="s">
        <v>100</v>
      </c>
      <c r="B120" s="150" t="s">
        <v>101</v>
      </c>
      <c r="C120" s="150" t="s">
        <v>17</v>
      </c>
      <c r="D120" s="150" t="n">
        <v>979.745281500266</v>
      </c>
      <c r="E120" s="150" t="n">
        <v>22.5805633671928</v>
      </c>
      <c r="F120" s="150" t="n">
        <v>9.27763822692252</v>
      </c>
      <c r="G120" s="150" t="n">
        <v>20.0353968498671</v>
      </c>
      <c r="H120" s="150" t="n">
        <v>9580.54234274844</v>
      </c>
      <c r="I120" s="150" t="n">
        <v>6.50568657774978</v>
      </c>
      <c r="J120" s="150" t="n">
        <v>90.7223617730775</v>
      </c>
      <c r="K120" s="150" t="n">
        <v>2.04890128600082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649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51" t="s">
        <v>104</v>
      </c>
      <c r="B131" s="151" t="s">
        <v>105</v>
      </c>
      <c r="C131" s="151" t="s">
        <v>16</v>
      </c>
      <c r="D131" s="151" t="n">
        <v>4894.12118979572</v>
      </c>
      <c r="E131" s="151" t="n">
        <v>12.7688225394429</v>
      </c>
      <c r="F131" s="151" t="n">
        <v>4.11515594079497</v>
      </c>
      <c r="G131" s="151" t="n">
        <v>12.5515661192913</v>
      </c>
      <c r="H131" s="151" t="n">
        <v>114035.058170787</v>
      </c>
      <c r="I131" s="151" t="n">
        <v>1.76282002901627</v>
      </c>
      <c r="J131" s="151" t="n">
        <v>95.884844059205</v>
      </c>
      <c r="K131" s="151" t="n">
        <v>0.538684214266331</v>
      </c>
    </row>
    <row r="132">
      <c r="A132" s="151" t="s">
        <v>104</v>
      </c>
      <c r="B132" s="151" t="s">
        <v>105</v>
      </c>
      <c r="C132" s="151" t="s">
        <v>17</v>
      </c>
      <c r="D132" s="151" t="n">
        <v>3614.95347378991</v>
      </c>
      <c r="E132" s="151" t="n">
        <v>17.4242976890229</v>
      </c>
      <c r="F132" s="151" t="n">
        <v>4.00203934868945</v>
      </c>
      <c r="G132" s="151" t="n">
        <v>16.9123142904835</v>
      </c>
      <c r="H132" s="151" t="n">
        <v>86712.8309087825</v>
      </c>
      <c r="I132" s="151" t="n">
        <v>2.17478672872904</v>
      </c>
      <c r="J132" s="151" t="n">
        <v>95.9979606513105</v>
      </c>
      <c r="K132" s="151" t="n">
        <v>0.705054011655129</v>
      </c>
    </row>
    <row r="133">
      <c r="A133" s="151" t="s">
        <v>106</v>
      </c>
      <c r="B133" s="151" t="s">
        <v>107</v>
      </c>
      <c r="C133" s="151" t="s">
        <v>16</v>
      </c>
      <c r="D133" s="151" t="n">
        <v>2516.38098116979</v>
      </c>
      <c r="E133" s="151" t="n">
        <v>16.4941876835018</v>
      </c>
      <c r="F133" s="151" t="n">
        <v>6.42810173845214</v>
      </c>
      <c r="G133" s="151" t="n">
        <v>15.7618699328508</v>
      </c>
      <c r="H133" s="151" t="n">
        <v>36630.1833321655</v>
      </c>
      <c r="I133" s="151" t="n">
        <v>3.89620977308188</v>
      </c>
      <c r="J133" s="151" t="n">
        <v>93.5718982615479</v>
      </c>
      <c r="K133" s="151" t="n">
        <v>1.08279200699138</v>
      </c>
    </row>
    <row r="134">
      <c r="A134" s="151" t="s">
        <v>106</v>
      </c>
      <c r="B134" s="151" t="s">
        <v>107</v>
      </c>
      <c r="C134" s="151" t="s">
        <v>17</v>
      </c>
      <c r="D134" s="151" t="n">
        <v>1669.09903051286</v>
      </c>
      <c r="E134" s="151" t="n">
        <v>19.6284495022589</v>
      </c>
      <c r="F134" s="151" t="n">
        <v>4.78355388218452</v>
      </c>
      <c r="G134" s="151" t="n">
        <v>19.585942709977</v>
      </c>
      <c r="H134" s="151" t="n">
        <v>33223.3485434366</v>
      </c>
      <c r="I134" s="151" t="n">
        <v>4.07194486646417</v>
      </c>
      <c r="J134" s="151" t="n">
        <v>95.2164461178155</v>
      </c>
      <c r="K134" s="151" t="n">
        <v>0.983973001582383</v>
      </c>
    </row>
    <row r="135">
      <c r="A135" s="151" t="s">
        <v>108</v>
      </c>
      <c r="B135" s="151" t="s">
        <v>109</v>
      </c>
      <c r="C135" s="151" t="s">
        <v>16</v>
      </c>
      <c r="D135" s="151" t="n">
        <v>2792.24303644908</v>
      </c>
      <c r="E135" s="151" t="n">
        <v>10.1567638219684</v>
      </c>
      <c r="F135" s="151" t="n">
        <v>11.9170110161208</v>
      </c>
      <c r="G135" s="151" t="n">
        <v>9.39108127513223</v>
      </c>
      <c r="H135" s="151" t="n">
        <v>20638.4899944416</v>
      </c>
      <c r="I135" s="151" t="n">
        <v>2.53329958695235</v>
      </c>
      <c r="J135" s="151" t="n">
        <v>88.0829889838792</v>
      </c>
      <c r="K135" s="151" t="n">
        <v>1.27054747233337</v>
      </c>
    </row>
    <row r="136">
      <c r="A136" s="151" t="s">
        <v>108</v>
      </c>
      <c r="B136" s="151" t="s">
        <v>109</v>
      </c>
      <c r="C136" s="151" t="s">
        <v>17</v>
      </c>
      <c r="D136" s="151" t="n">
        <v>2129.4072958548</v>
      </c>
      <c r="E136" s="151" t="n">
        <v>12.1963474564319</v>
      </c>
      <c r="F136" s="151" t="n">
        <v>12.4105491043437</v>
      </c>
      <c r="G136" s="151" t="n">
        <v>11.2618995753736</v>
      </c>
      <c r="H136" s="151" t="n">
        <v>15028.635252879</v>
      </c>
      <c r="I136" s="151" t="n">
        <v>3.04112776960046</v>
      </c>
      <c r="J136" s="151" t="n">
        <v>87.5894508956563</v>
      </c>
      <c r="K136" s="151" t="n">
        <v>1.59569852601157</v>
      </c>
    </row>
    <row r="137">
      <c r="A137" s="151" t="s">
        <v>110</v>
      </c>
      <c r="B137" s="151" t="s">
        <v>111</v>
      </c>
      <c r="C137" s="151" t="s">
        <v>16</v>
      </c>
      <c r="D137" s="151" t="n">
        <v>13067.0803847991</v>
      </c>
      <c r="E137" s="151" t="n">
        <v>6.98418638393354</v>
      </c>
      <c r="F137" s="151" t="n">
        <v>17.7331594065615</v>
      </c>
      <c r="G137" s="151" t="n">
        <v>6.1788430507907</v>
      </c>
      <c r="H137" s="151" t="n">
        <v>60620.1858558919</v>
      </c>
      <c r="I137" s="151" t="n">
        <v>1.92117451738563</v>
      </c>
      <c r="J137" s="151" t="n">
        <v>82.2668405934385</v>
      </c>
      <c r="K137" s="151" t="n">
        <v>1.33189032151231</v>
      </c>
    </row>
    <row r="138">
      <c r="A138" s="151" t="s">
        <v>110</v>
      </c>
      <c r="B138" s="151" t="s">
        <v>111</v>
      </c>
      <c r="C138" s="151" t="s">
        <v>17</v>
      </c>
      <c r="D138" s="151" t="n">
        <v>6801.45208858342</v>
      </c>
      <c r="E138" s="151" t="n">
        <v>8.84604325959073</v>
      </c>
      <c r="F138" s="151" t="n">
        <v>14.986508909355</v>
      </c>
      <c r="G138" s="151" t="n">
        <v>8.16565082900109</v>
      </c>
      <c r="H138" s="151" t="n">
        <v>38582.3803284365</v>
      </c>
      <c r="I138" s="151" t="n">
        <v>2.79096124717916</v>
      </c>
      <c r="J138" s="151" t="n">
        <v>85.013491090645</v>
      </c>
      <c r="K138" s="151" t="n">
        <v>1.43947269226981</v>
      </c>
    </row>
    <row r="139">
      <c r="A139" s="151" t="s">
        <v>112</v>
      </c>
      <c r="B139" s="151" t="s">
        <v>113</v>
      </c>
      <c r="C139" s="151" t="s">
        <v>16</v>
      </c>
      <c r="D139" s="151" t="n">
        <v>10642.3381133076</v>
      </c>
      <c r="E139" s="151" t="n">
        <v>7.23685393614801</v>
      </c>
      <c r="F139" s="151" t="n">
        <v>17.2259367355435</v>
      </c>
      <c r="G139" s="151" t="n">
        <v>6.37394470911474</v>
      </c>
      <c r="H139" s="151" t="n">
        <v>51138.5581984066</v>
      </c>
      <c r="I139" s="151" t="n">
        <v>2.35036535609956</v>
      </c>
      <c r="J139" s="151" t="n">
        <v>82.7740632644565</v>
      </c>
      <c r="K139" s="151" t="n">
        <v>1.32646826777453</v>
      </c>
    </row>
    <row r="140">
      <c r="A140" s="151" t="s">
        <v>112</v>
      </c>
      <c r="B140" s="151" t="s">
        <v>113</v>
      </c>
      <c r="C140" s="151" t="s">
        <v>17</v>
      </c>
      <c r="D140" s="151" t="n">
        <v>6429.65928545192</v>
      </c>
      <c r="E140" s="151" t="n">
        <v>8.94863915965517</v>
      </c>
      <c r="F140" s="151" t="n">
        <v>15.2350089561418</v>
      </c>
      <c r="G140" s="151" t="n">
        <v>8.06026224206955</v>
      </c>
      <c r="H140" s="151" t="n">
        <v>35773.5274928523</v>
      </c>
      <c r="I140" s="151" t="n">
        <v>2.78973340423174</v>
      </c>
      <c r="J140" s="151" t="n">
        <v>84.7649910438582</v>
      </c>
      <c r="K140" s="151" t="n">
        <v>1.44868967641658</v>
      </c>
    </row>
    <row r="141">
      <c r="A141" s="151" t="s">
        <v>114</v>
      </c>
      <c r="B141" s="151" t="s">
        <v>115</v>
      </c>
      <c r="C141" s="151" t="s">
        <v>16</v>
      </c>
      <c r="D141" s="151" t="n">
        <v>4974.74329397925</v>
      </c>
      <c r="E141" s="151" t="n">
        <v>16.1995675232514</v>
      </c>
      <c r="F141" s="151" t="n">
        <v>14.2210131914019</v>
      </c>
      <c r="G141" s="151" t="n">
        <v>13.3719218483133</v>
      </c>
      <c r="H141" s="151" t="n">
        <v>30006.8942801072</v>
      </c>
      <c r="I141" s="151" t="n">
        <v>3.49891080740276</v>
      </c>
      <c r="J141" s="151" t="n">
        <v>85.778986808598</v>
      </c>
      <c r="K141" s="151" t="n">
        <v>2.21688649020273</v>
      </c>
    </row>
    <row r="142">
      <c r="A142" s="151" t="s">
        <v>114</v>
      </c>
      <c r="B142" s="151" t="s">
        <v>115</v>
      </c>
      <c r="C142" s="151" t="s">
        <v>17</v>
      </c>
      <c r="D142" s="151" t="n">
        <v>2680.16068601897</v>
      </c>
      <c r="E142" s="151" t="n">
        <v>17.0839622978463</v>
      </c>
      <c r="F142" s="151" t="n">
        <v>12.0185871558365</v>
      </c>
      <c r="G142" s="151" t="n">
        <v>14.9827363325856</v>
      </c>
      <c r="H142" s="151" t="n">
        <v>19619.9703632236</v>
      </c>
      <c r="I142" s="151" t="n">
        <v>4.06241663149084</v>
      </c>
      <c r="J142" s="151" t="n">
        <v>87.9814128441635</v>
      </c>
      <c r="K142" s="151" t="n">
        <v>2.04669732645745</v>
      </c>
    </row>
    <row r="143">
      <c r="A143" s="151" t="s">
        <v>116</v>
      </c>
      <c r="B143" s="151" t="s">
        <v>117</v>
      </c>
      <c r="C143" s="151" t="s">
        <v>16</v>
      </c>
      <c r="D143" s="151" t="n">
        <v>12934.0338367449</v>
      </c>
      <c r="E143" s="151" t="n">
        <v>8.52118552413613</v>
      </c>
      <c r="F143" s="151" t="n">
        <v>10.0684241839323</v>
      </c>
      <c r="G143" s="151" t="n">
        <v>8.01095902507987</v>
      </c>
      <c r="H143" s="151" t="n">
        <v>115527.318212622</v>
      </c>
      <c r="I143" s="151" t="n">
        <v>2.10724132649031</v>
      </c>
      <c r="J143" s="151" t="n">
        <v>89.9315758160677</v>
      </c>
      <c r="K143" s="151" t="n">
        <v>0.896878908800285</v>
      </c>
    </row>
    <row r="144">
      <c r="A144" s="151" t="s">
        <v>116</v>
      </c>
      <c r="B144" s="151" t="s">
        <v>117</v>
      </c>
      <c r="C144" s="151" t="s">
        <v>17</v>
      </c>
      <c r="D144" s="151" t="n">
        <v>7882.09013969091</v>
      </c>
      <c r="E144" s="151" t="n">
        <v>10.0838573325975</v>
      </c>
      <c r="F144" s="151" t="n">
        <v>10.1414929320901</v>
      </c>
      <c r="G144" s="151" t="n">
        <v>9.40794093463619</v>
      </c>
      <c r="H144" s="151" t="n">
        <v>69839.1111910334</v>
      </c>
      <c r="I144" s="151" t="n">
        <v>2.73882606759948</v>
      </c>
      <c r="J144" s="151" t="n">
        <v>89.8585070679099</v>
      </c>
      <c r="K144" s="151" t="n">
        <v>1.06178668672993</v>
      </c>
    </row>
    <row r="145">
      <c r="A145" s="151" t="s">
        <v>118</v>
      </c>
      <c r="B145" s="151" t="s">
        <v>119</v>
      </c>
      <c r="C145" s="151" t="s">
        <v>16</v>
      </c>
      <c r="D145" s="151" t="n">
        <v>15129.3811565867</v>
      </c>
      <c r="E145" s="151" t="n">
        <v>6.69587228115647</v>
      </c>
      <c r="F145" s="151" t="n">
        <v>7.39028790409415</v>
      </c>
      <c r="G145" s="151" t="n">
        <v>6.45700423497044</v>
      </c>
      <c r="H145" s="151" t="n">
        <v>189590.399086415</v>
      </c>
      <c r="I145" s="151" t="n">
        <v>1.25104051314479</v>
      </c>
      <c r="J145" s="151" t="n">
        <v>92.6097120959059</v>
      </c>
      <c r="K145" s="151" t="n">
        <v>0.515271230353996</v>
      </c>
    </row>
    <row r="146">
      <c r="A146" s="151" t="s">
        <v>118</v>
      </c>
      <c r="B146" s="151" t="s">
        <v>119</v>
      </c>
      <c r="C146" s="151" t="s">
        <v>17</v>
      </c>
      <c r="D146" s="151" t="n">
        <v>7553.59643306287</v>
      </c>
      <c r="E146" s="151" t="n">
        <v>8.20974669900711</v>
      </c>
      <c r="F146" s="151" t="n">
        <v>6.38905518445062</v>
      </c>
      <c r="G146" s="151" t="n">
        <v>7.95962073703239</v>
      </c>
      <c r="H146" s="151" t="n">
        <v>110673.531287581</v>
      </c>
      <c r="I146" s="151" t="n">
        <v>1.76995940413463</v>
      </c>
      <c r="J146" s="151" t="n">
        <v>93.6109448155494</v>
      </c>
      <c r="K146" s="151" t="n">
        <v>0.543253315479305</v>
      </c>
    </row>
    <row r="147">
      <c r="A147" s="151" t="s">
        <v>120</v>
      </c>
      <c r="B147" s="151" t="s">
        <v>121</v>
      </c>
      <c r="C147" s="151" t="s">
        <v>16</v>
      </c>
      <c r="D147" s="151" t="n">
        <v>4948.46713898196</v>
      </c>
      <c r="E147" s="151" t="n">
        <v>9.24944604441376</v>
      </c>
      <c r="F147" s="151" t="n">
        <v>6.40180743890966</v>
      </c>
      <c r="G147" s="151" t="n">
        <v>8.89393310008171</v>
      </c>
      <c r="H147" s="151" t="n">
        <v>72349.5020080683</v>
      </c>
      <c r="I147" s="151" t="n">
        <v>1.57633516813162</v>
      </c>
      <c r="J147" s="151" t="n">
        <v>93.5981925610903</v>
      </c>
      <c r="K147" s="151" t="n">
        <v>0.60831566853287</v>
      </c>
    </row>
    <row r="148">
      <c r="A148" s="151" t="s">
        <v>120</v>
      </c>
      <c r="B148" s="151" t="s">
        <v>121</v>
      </c>
      <c r="C148" s="151" t="s">
        <v>17</v>
      </c>
      <c r="D148" s="151" t="n">
        <v>1988.29109387358</v>
      </c>
      <c r="E148" s="151" t="n">
        <v>11.8343778812278</v>
      </c>
      <c r="F148" s="151" t="n">
        <v>4.34305063794344</v>
      </c>
      <c r="G148" s="151" t="n">
        <v>11.6403418574264</v>
      </c>
      <c r="H148" s="151" t="n">
        <v>43792.687753177</v>
      </c>
      <c r="I148" s="151" t="n">
        <v>2.07739863553489</v>
      </c>
      <c r="J148" s="151" t="n">
        <v>95.6569493620566</v>
      </c>
      <c r="K148" s="151" t="n">
        <v>0.528498916878783</v>
      </c>
    </row>
    <row r="149">
      <c r="A149" s="151" t="s">
        <v>122</v>
      </c>
      <c r="B149" s="151" t="s">
        <v>123</v>
      </c>
      <c r="C149" s="151" t="s">
        <v>16</v>
      </c>
      <c r="D149" s="151" t="n">
        <v>10389.0992230717</v>
      </c>
      <c r="E149" s="151" t="n">
        <v>9.02332459904707</v>
      </c>
      <c r="F149" s="151" t="n">
        <v>6.7574318663425</v>
      </c>
      <c r="G149" s="151" t="n">
        <v>8.60827846230822</v>
      </c>
      <c r="H149" s="151" t="n">
        <v>143354.2078285</v>
      </c>
      <c r="I149" s="151" t="n">
        <v>1.57313629828398</v>
      </c>
      <c r="J149" s="151" t="n">
        <v>93.2425681336575</v>
      </c>
      <c r="K149" s="151" t="n">
        <v>0.623855137839709</v>
      </c>
    </row>
    <row r="150">
      <c r="A150" s="151" t="s">
        <v>122</v>
      </c>
      <c r="B150" s="151" t="s">
        <v>123</v>
      </c>
      <c r="C150" s="151" t="s">
        <v>17</v>
      </c>
      <c r="D150" s="151" t="n">
        <v>7504.50858875618</v>
      </c>
      <c r="E150" s="151" t="n">
        <v>10.4151683355389</v>
      </c>
      <c r="F150" s="151" t="n">
        <v>7.32492764542638</v>
      </c>
      <c r="G150" s="151" t="n">
        <v>9.67417773311414</v>
      </c>
      <c r="H150" s="151" t="n">
        <v>94947.1326017467</v>
      </c>
      <c r="I150" s="151" t="n">
        <v>2.13270784837212</v>
      </c>
      <c r="J150" s="151" t="n">
        <v>92.6750723545736</v>
      </c>
      <c r="K150" s="151" t="n">
        <v>0.764635517660417</v>
      </c>
    </row>
    <row r="151">
      <c r="A151" s="151" t="s">
        <v>124</v>
      </c>
      <c r="B151" s="151" t="s">
        <v>125</v>
      </c>
      <c r="C151" s="151" t="s">
        <v>16</v>
      </c>
      <c r="D151" s="151" t="n">
        <v>18439.4152358163</v>
      </c>
      <c r="E151" s="151" t="n">
        <v>8.14140588669006</v>
      </c>
      <c r="F151" s="151" t="n">
        <v>8.05398416522106</v>
      </c>
      <c r="G151" s="151" t="n">
        <v>7.67106517934211</v>
      </c>
      <c r="H151" s="151" t="n">
        <v>210508.331091299</v>
      </c>
      <c r="I151" s="151" t="n">
        <v>1.56392777630231</v>
      </c>
      <c r="J151" s="151" t="n">
        <v>91.9460158347789</v>
      </c>
      <c r="K151" s="151" t="n">
        <v>0.671944694110721</v>
      </c>
    </row>
    <row r="152">
      <c r="A152" s="151" t="s">
        <v>124</v>
      </c>
      <c r="B152" s="151" t="s">
        <v>125</v>
      </c>
      <c r="C152" s="151" t="s">
        <v>17</v>
      </c>
      <c r="D152" s="151" t="n">
        <v>9148.51652391293</v>
      </c>
      <c r="E152" s="151" t="n">
        <v>11.1466754971799</v>
      </c>
      <c r="F152" s="151" t="n">
        <v>5.55880441165294</v>
      </c>
      <c r="G152" s="151" t="n">
        <v>10.8204418160434</v>
      </c>
      <c r="H152" s="151" t="n">
        <v>155428.537216903</v>
      </c>
      <c r="I152" s="151" t="n">
        <v>1.75429177475933</v>
      </c>
      <c r="J152" s="151" t="n">
        <v>94.441195588347</v>
      </c>
      <c r="K152" s="151" t="n">
        <v>0.636890705675033</v>
      </c>
    </row>
    <row r="153">
      <c r="A153" s="151" t="s">
        <v>126</v>
      </c>
      <c r="B153" s="151" t="s">
        <v>127</v>
      </c>
      <c r="C153" s="151" t="s">
        <v>16</v>
      </c>
      <c r="D153" s="151" t="n">
        <v>1722.28453722497</v>
      </c>
      <c r="E153" s="151" t="n">
        <v>14.1695989319008</v>
      </c>
      <c r="F153" s="151" t="n">
        <v>6.50066298457108</v>
      </c>
      <c r="G153" s="151" t="n">
        <v>13.625023360138</v>
      </c>
      <c r="H153" s="151" t="n">
        <v>24771.6983274876</v>
      </c>
      <c r="I153" s="151" t="n">
        <v>3.12139047254933</v>
      </c>
      <c r="J153" s="151" t="n">
        <v>93.4993370154289</v>
      </c>
      <c r="K153" s="151" t="n">
        <v>0.947297465933362</v>
      </c>
    </row>
    <row r="154">
      <c r="A154" s="151" t="s">
        <v>126</v>
      </c>
      <c r="B154" s="151" t="s">
        <v>127</v>
      </c>
      <c r="C154" s="151" t="s">
        <v>17</v>
      </c>
      <c r="D154" s="151" t="n">
        <v>1475.05248892031</v>
      </c>
      <c r="E154" s="151" t="n">
        <v>18.8658675453338</v>
      </c>
      <c r="F154" s="151" t="n">
        <v>6.88252543235811</v>
      </c>
      <c r="G154" s="151" t="n">
        <v>18.075033750931</v>
      </c>
      <c r="H154" s="151" t="n">
        <v>19956.7969596174</v>
      </c>
      <c r="I154" s="151" t="n">
        <v>3.33464874536004</v>
      </c>
      <c r="J154" s="151" t="n">
        <v>93.1174745676419</v>
      </c>
      <c r="K154" s="151" t="n">
        <v>1.33596706804099</v>
      </c>
    </row>
    <row r="155">
      <c r="A155" s="151" t="s">
        <v>128</v>
      </c>
      <c r="B155" s="151" t="s">
        <v>129</v>
      </c>
      <c r="C155" s="151" t="s">
        <v>16</v>
      </c>
      <c r="D155" s="151" t="n">
        <v>750.850243534421</v>
      </c>
      <c r="E155" s="151" t="n">
        <v>18.1942729513222</v>
      </c>
      <c r="F155" s="151" t="n">
        <v>2.20495033030107</v>
      </c>
      <c r="G155" s="151" t="n">
        <v>17.8483708704711</v>
      </c>
      <c r="H155" s="151" t="n">
        <v>33302.082070451</v>
      </c>
      <c r="I155" s="151" t="n">
        <v>2.05737373524513</v>
      </c>
      <c r="J155" s="151" t="n">
        <v>97.7950496696989</v>
      </c>
      <c r="K155" s="151" t="n">
        <v>0.402420893277331</v>
      </c>
    </row>
    <row r="156">
      <c r="A156" s="151" t="s">
        <v>128</v>
      </c>
      <c r="B156" s="151" t="s">
        <v>129</v>
      </c>
      <c r="C156" s="151" t="s">
        <v>17</v>
      </c>
      <c r="D156" s="151" t="n">
        <v>476.390716120517</v>
      </c>
      <c r="E156" s="151" t="n">
        <v>28.1736505091898</v>
      </c>
      <c r="F156" s="151" t="n">
        <v>1.71642100366706</v>
      </c>
      <c r="G156" s="151" t="n">
        <v>28.0445714309725</v>
      </c>
      <c r="H156" s="151" t="n">
        <v>27278.496639763</v>
      </c>
      <c r="I156" s="151" t="n">
        <v>2.30390615744007</v>
      </c>
      <c r="J156" s="151" t="n">
        <v>98.2835789963329</v>
      </c>
      <c r="K156" s="151" t="n">
        <v>0.489769419617475</v>
      </c>
    </row>
    <row r="157">
      <c r="A157" s="151" t="s">
        <v>130</v>
      </c>
      <c r="B157" s="151" t="s">
        <v>131</v>
      </c>
      <c r="C157" s="151" t="s">
        <v>16</v>
      </c>
      <c r="D157" s="151" t="n">
        <v>1012.89375163451</v>
      </c>
      <c r="E157" s="151" t="n">
        <v>18.5706635645047</v>
      </c>
      <c r="F157" s="151" t="n">
        <v>6.67481555616035</v>
      </c>
      <c r="G157" s="151" t="n">
        <v>17.5538484017456</v>
      </c>
      <c r="H157" s="151" t="n">
        <v>14161.963787308</v>
      </c>
      <c r="I157" s="151" t="n">
        <v>3.04132611494187</v>
      </c>
      <c r="J157" s="151" t="n">
        <v>93.3251844438396</v>
      </c>
      <c r="K157" s="151" t="n">
        <v>1.25548854878461</v>
      </c>
    </row>
    <row r="158">
      <c r="A158" s="151" t="s">
        <v>130</v>
      </c>
      <c r="B158" s="151" t="s">
        <v>131</v>
      </c>
      <c r="C158" s="151" t="s">
        <v>17</v>
      </c>
      <c r="D158" s="151" t="n">
        <v>680.190742941498</v>
      </c>
      <c r="E158" s="151" t="n">
        <v>18.0464469076575</v>
      </c>
      <c r="F158" s="151" t="n">
        <v>6.08329758951141</v>
      </c>
      <c r="G158" s="151" t="n">
        <v>17.6833917375642</v>
      </c>
      <c r="H158" s="151" t="n">
        <v>10501.092647078</v>
      </c>
      <c r="I158" s="151" t="n">
        <v>3.70768117301573</v>
      </c>
      <c r="J158" s="151" t="n">
        <v>93.9167024104886</v>
      </c>
      <c r="K158" s="151" t="n">
        <v>1.1454121745175</v>
      </c>
    </row>
    <row r="159">
      <c r="A159" s="151" t="s">
        <v>132</v>
      </c>
      <c r="B159" s="151" t="s">
        <v>133</v>
      </c>
      <c r="C159" s="151" t="s">
        <v>16</v>
      </c>
      <c r="D159" s="151" t="n">
        <v>1093.55166094535</v>
      </c>
      <c r="E159" s="151" t="n">
        <v>17.0687025632252</v>
      </c>
      <c r="F159" s="151" t="n">
        <v>7.39161468239437</v>
      </c>
      <c r="G159" s="151" t="n">
        <v>16.1750922937603</v>
      </c>
      <c r="H159" s="151" t="n">
        <v>13700.9378779915</v>
      </c>
      <c r="I159" s="151" t="n">
        <v>2.56415472279626</v>
      </c>
      <c r="J159" s="151" t="n">
        <v>92.6083853176056</v>
      </c>
      <c r="K159" s="151" t="n">
        <v>1.29102833698703</v>
      </c>
    </row>
    <row r="160">
      <c r="A160" s="151" t="s">
        <v>132</v>
      </c>
      <c r="B160" s="151" t="s">
        <v>133</v>
      </c>
      <c r="C160" s="151" t="s">
        <v>17</v>
      </c>
      <c r="D160" s="151" t="n">
        <v>470.221558823444</v>
      </c>
      <c r="E160" s="151" t="n">
        <v>20.8711839714775</v>
      </c>
      <c r="F160" s="151" t="n">
        <v>4.77503352424377</v>
      </c>
      <c r="G160" s="151" t="n">
        <v>20.2612920847291</v>
      </c>
      <c r="H160" s="151" t="n">
        <v>9377.28121651914</v>
      </c>
      <c r="I160" s="151" t="n">
        <v>3.32608037089681</v>
      </c>
      <c r="J160" s="151" t="n">
        <v>95.2249664757562</v>
      </c>
      <c r="K160" s="151" t="n">
        <v>1.01599772128781</v>
      </c>
    </row>
    <row r="161">
      <c r="A161" s="151" t="s">
        <v>134</v>
      </c>
      <c r="B161" s="151" t="s">
        <v>135</v>
      </c>
      <c r="C161" s="151" t="s">
        <v>16</v>
      </c>
      <c r="D161" s="151" t="n">
        <v>2505.60408926251</v>
      </c>
      <c r="E161" s="151" t="n">
        <v>10.8356499161758</v>
      </c>
      <c r="F161" s="151" t="n">
        <v>4.98260147651017</v>
      </c>
      <c r="G161" s="151" t="n">
        <v>10.6473930617995</v>
      </c>
      <c r="H161" s="151" t="n">
        <v>47781.4618355332</v>
      </c>
      <c r="I161" s="151" t="n">
        <v>2.06510252932276</v>
      </c>
      <c r="J161" s="151" t="n">
        <v>95.0173985234898</v>
      </c>
      <c r="K161" s="151" t="n">
        <v>0.558336864775258</v>
      </c>
    </row>
    <row r="162">
      <c r="A162" s="151" t="s">
        <v>134</v>
      </c>
      <c r="B162" s="151" t="s">
        <v>135</v>
      </c>
      <c r="C162" s="151" t="s">
        <v>17</v>
      </c>
      <c r="D162" s="151" t="n">
        <v>1756.13471383558</v>
      </c>
      <c r="E162" s="151" t="n">
        <v>14.0503570356663</v>
      </c>
      <c r="F162" s="151" t="n">
        <v>5.56072971592841</v>
      </c>
      <c r="G162" s="151" t="n">
        <v>13.2786749815447</v>
      </c>
      <c r="H162" s="151" t="n">
        <v>29824.8771955407</v>
      </c>
      <c r="I162" s="151" t="n">
        <v>2.59541676263997</v>
      </c>
      <c r="J162" s="151" t="n">
        <v>94.4392702840716</v>
      </c>
      <c r="K162" s="151" t="n">
        <v>0.781868838417791</v>
      </c>
    </row>
    <row r="163">
      <c r="A163" s="151" t="s">
        <v>136</v>
      </c>
      <c r="B163" s="151" t="s">
        <v>137</v>
      </c>
      <c r="C163" s="151" t="s">
        <v>16</v>
      </c>
      <c r="D163" s="151" t="n">
        <v>436.048131950198</v>
      </c>
      <c r="E163" s="151" t="n">
        <v>22.3775337281769</v>
      </c>
      <c r="F163" s="151" t="n">
        <v>9.60593889006055</v>
      </c>
      <c r="G163" s="151" t="n">
        <v>21.8198118967033</v>
      </c>
      <c r="H163" s="151" t="n">
        <v>4103.31170513335</v>
      </c>
      <c r="I163" s="151" t="n">
        <v>4.75346100095249</v>
      </c>
      <c r="J163" s="151" t="n">
        <v>90.3940611099395</v>
      </c>
      <c r="K163" s="151" t="n">
        <v>2.3187339643633</v>
      </c>
    </row>
    <row r="164">
      <c r="A164" s="151" t="s">
        <v>136</v>
      </c>
      <c r="B164" s="151" t="s">
        <v>137</v>
      </c>
      <c r="C164" s="151" t="s">
        <v>17</v>
      </c>
      <c r="D164" s="151" t="n">
        <v>292.145551036128</v>
      </c>
      <c r="E164" s="151" t="n">
        <v>22.1108026936022</v>
      </c>
      <c r="F164" s="151" t="n">
        <v>9.5653475530861</v>
      </c>
      <c r="G164" s="151" t="n">
        <v>21.2215474911363</v>
      </c>
      <c r="H164" s="151" t="n">
        <v>2762.06183050195</v>
      </c>
      <c r="I164" s="151" t="n">
        <v>4.65528279049674</v>
      </c>
      <c r="J164" s="151" t="n">
        <v>90.4346524469139</v>
      </c>
      <c r="K164" s="151" t="n">
        <v>2.24462052846611</v>
      </c>
    </row>
    <row r="165">
      <c r="A165" s="151" t="s">
        <v>138</v>
      </c>
      <c r="B165" s="151" t="s">
        <v>139</v>
      </c>
      <c r="C165" s="151" t="s">
        <v>16</v>
      </c>
      <c r="D165" s="151" t="n">
        <v>10235.6039313096</v>
      </c>
      <c r="E165" s="151" t="n">
        <v>8.74566033753015</v>
      </c>
      <c r="F165" s="151" t="n">
        <v>14.0410143917074</v>
      </c>
      <c r="G165" s="151" t="n">
        <v>7.90393717338967</v>
      </c>
      <c r="H165" s="151" t="n">
        <v>62662.2910908249</v>
      </c>
      <c r="I165" s="151" t="n">
        <v>2.60030993629826</v>
      </c>
      <c r="J165" s="151" t="n">
        <v>85.9589856082926</v>
      </c>
      <c r="K165" s="151" t="n">
        <v>1.29107265304918</v>
      </c>
    </row>
    <row r="166">
      <c r="A166" s="151" t="s">
        <v>138</v>
      </c>
      <c r="B166" s="151" t="s">
        <v>139</v>
      </c>
      <c r="C166" s="151" t="s">
        <v>17</v>
      </c>
      <c r="D166" s="151" t="n">
        <v>5907.55726112513</v>
      </c>
      <c r="E166" s="151" t="n">
        <v>11.6604177598397</v>
      </c>
      <c r="F166" s="151" t="n">
        <v>13.333569971965</v>
      </c>
      <c r="G166" s="151" t="n">
        <v>10.4568084044715</v>
      </c>
      <c r="H166" s="151" t="n">
        <v>38398.3358608691</v>
      </c>
      <c r="I166" s="151" t="n">
        <v>2.92812468688406</v>
      </c>
      <c r="J166" s="151" t="n">
        <v>86.666430028035</v>
      </c>
      <c r="K166" s="151" t="n">
        <v>1.60877269894873</v>
      </c>
    </row>
    <row r="167">
      <c r="A167" s="151" t="s">
        <v>140</v>
      </c>
      <c r="B167" s="151" t="s">
        <v>141</v>
      </c>
      <c r="C167" s="151" t="s">
        <v>16</v>
      </c>
      <c r="D167" s="151" t="n">
        <v>19793.380513993</v>
      </c>
      <c r="E167" s="151" t="n">
        <v>6.84526400718918</v>
      </c>
      <c r="F167" s="151" t="n">
        <v>17.9607935340371</v>
      </c>
      <c r="G167" s="151" t="n">
        <v>6.06910266285855</v>
      </c>
      <c r="H167" s="151" t="n">
        <v>90409.8823679222</v>
      </c>
      <c r="I167" s="151" t="n">
        <v>2.15780863218304</v>
      </c>
      <c r="J167" s="151" t="n">
        <v>82.0392064659629</v>
      </c>
      <c r="K167" s="151" t="n">
        <v>1.32870495169529</v>
      </c>
    </row>
    <row r="168">
      <c r="A168" s="151" t="s">
        <v>140</v>
      </c>
      <c r="B168" s="151" t="s">
        <v>141</v>
      </c>
      <c r="C168" s="151" t="s">
        <v>17</v>
      </c>
      <c r="D168" s="151" t="n">
        <v>11359.3183535913</v>
      </c>
      <c r="E168" s="151" t="n">
        <v>7.7101560765618</v>
      </c>
      <c r="F168" s="151" t="n">
        <v>14.7717094483684</v>
      </c>
      <c r="G168" s="151" t="n">
        <v>7.13390944054177</v>
      </c>
      <c r="H168" s="151" t="n">
        <v>65539.8272280059</v>
      </c>
      <c r="I168" s="151" t="n">
        <v>2.32941002250501</v>
      </c>
      <c r="J168" s="151" t="n">
        <v>85.2282905516316</v>
      </c>
      <c r="K168" s="151" t="n">
        <v>1.23644434030758</v>
      </c>
    </row>
    <row r="169">
      <c r="A169" s="151" t="s">
        <v>142</v>
      </c>
      <c r="B169" s="151" t="s">
        <v>143</v>
      </c>
      <c r="C169" s="151" t="s">
        <v>16</v>
      </c>
      <c r="D169" s="151" t="n">
        <v>463.646403879441</v>
      </c>
      <c r="E169" s="151" t="n">
        <v>29.5986241316123</v>
      </c>
      <c r="F169" s="151" t="n">
        <v>63.3536947233492</v>
      </c>
      <c r="G169" s="151" t="n">
        <v>8.18036790122902</v>
      </c>
      <c r="H169" s="151" t="n">
        <v>268.191582687998</v>
      </c>
      <c r="I169" s="151" t="n">
        <v>42.5596560782267</v>
      </c>
      <c r="J169" s="151" t="n">
        <v>36.6463052766507</v>
      </c>
      <c r="K169" s="151" t="n">
        <v>14.1421222910937</v>
      </c>
    </row>
    <row r="170">
      <c r="A170" s="151" t="s">
        <v>142</v>
      </c>
      <c r="B170" s="151" t="s">
        <v>143</v>
      </c>
      <c r="C170" s="151" t="s">
        <v>17</v>
      </c>
      <c r="D170" s="151" t="n">
        <v>133.335529173582</v>
      </c>
      <c r="E170" s="151" t="n">
        <v>28.9832772818882</v>
      </c>
      <c r="F170" s="151" t="n">
        <v>68.5625876490202</v>
      </c>
      <c r="G170" s="151" t="n">
        <v>12.9880182775492</v>
      </c>
      <c r="H170" s="151" t="n">
        <v>61.1371909287307</v>
      </c>
      <c r="I170" s="151" t="n">
        <v>49.0527330870075</v>
      </c>
      <c r="J170" s="151" t="n">
        <v>31.4374123509798</v>
      </c>
      <c r="K170" s="151" t="n">
        <v>28.3258727404067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650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52" t="s">
        <v>104</v>
      </c>
      <c r="B181" s="152" t="s">
        <v>105</v>
      </c>
      <c r="C181" s="152" t="s">
        <v>16</v>
      </c>
      <c r="D181" s="152" t="n">
        <v>4843.2923750116</v>
      </c>
      <c r="E181" s="152" t="n">
        <v>12.8637639886559</v>
      </c>
      <c r="F181" s="152" t="n">
        <v>4.07500848056325</v>
      </c>
      <c r="G181" s="152" t="n">
        <v>12.6491831164226</v>
      </c>
      <c r="H181" s="152" t="n">
        <v>114010.260890285</v>
      </c>
      <c r="I181" s="152" t="n">
        <v>1.76309182421694</v>
      </c>
      <c r="J181" s="152" t="n">
        <v>95.9249915194368</v>
      </c>
      <c r="K181" s="152" t="n">
        <v>0.537352442310879</v>
      </c>
    </row>
    <row r="182">
      <c r="A182" s="152" t="s">
        <v>104</v>
      </c>
      <c r="B182" s="152" t="s">
        <v>105</v>
      </c>
      <c r="C182" s="152" t="s">
        <v>17</v>
      </c>
      <c r="D182" s="152" t="n">
        <v>3597.31291382644</v>
      </c>
      <c r="E182" s="152" t="n">
        <v>17.5028750233138</v>
      </c>
      <c r="F182" s="152" t="n">
        <v>3.98388694440955</v>
      </c>
      <c r="G182" s="152" t="n">
        <v>16.9908318278245</v>
      </c>
      <c r="H182" s="152" t="n">
        <v>86699.2483094891</v>
      </c>
      <c r="I182" s="152" t="n">
        <v>2.17507974518876</v>
      </c>
      <c r="J182" s="152" t="n">
        <v>96.0161130555905</v>
      </c>
      <c r="K182" s="152" t="n">
        <v>0.704981184297037</v>
      </c>
    </row>
    <row r="183">
      <c r="A183" s="152" t="s">
        <v>106</v>
      </c>
      <c r="B183" s="152" t="s">
        <v>107</v>
      </c>
      <c r="C183" s="152" t="s">
        <v>16</v>
      </c>
      <c r="D183" s="152" t="n">
        <v>2395.49666627631</v>
      </c>
      <c r="E183" s="152" t="n">
        <v>16.575390357377</v>
      </c>
      <c r="F183" s="152" t="n">
        <v>6.14766148190604</v>
      </c>
      <c r="G183" s="152" t="n">
        <v>15.9249482772274</v>
      </c>
      <c r="H183" s="152" t="n">
        <v>36570.4853307286</v>
      </c>
      <c r="I183" s="152" t="n">
        <v>3.89915437810389</v>
      </c>
      <c r="J183" s="152" t="n">
        <v>93.852338518094</v>
      </c>
      <c r="K183" s="152" t="n">
        <v>1.04314066832104</v>
      </c>
    </row>
    <row r="184">
      <c r="A184" s="152" t="s">
        <v>106</v>
      </c>
      <c r="B184" s="152" t="s">
        <v>107</v>
      </c>
      <c r="C184" s="152" t="s">
        <v>17</v>
      </c>
      <c r="D184" s="152" t="n">
        <v>1607.80271677798</v>
      </c>
      <c r="E184" s="152" t="n">
        <v>20.0169465327942</v>
      </c>
      <c r="F184" s="152" t="n">
        <v>4.61769244108553</v>
      </c>
      <c r="G184" s="152" t="n">
        <v>19.9995754263295</v>
      </c>
      <c r="H184" s="152" t="n">
        <v>33210.5126494143</v>
      </c>
      <c r="I184" s="152" t="n">
        <v>4.07333531417488</v>
      </c>
      <c r="J184" s="152" t="n">
        <v>95.3823075589145</v>
      </c>
      <c r="K184" s="152" t="n">
        <v>0.968228706503447</v>
      </c>
    </row>
    <row r="185">
      <c r="A185" s="152" t="s">
        <v>108</v>
      </c>
      <c r="B185" s="152" t="s">
        <v>109</v>
      </c>
      <c r="C185" s="152" t="s">
        <v>16</v>
      </c>
      <c r="D185" s="152" t="n">
        <v>2659.13958230883</v>
      </c>
      <c r="E185" s="152" t="n">
        <v>9.41756632728241</v>
      </c>
      <c r="F185" s="152" t="n">
        <v>11.4210420770116</v>
      </c>
      <c r="G185" s="152" t="n">
        <v>8.86375738098673</v>
      </c>
      <c r="H185" s="152" t="n">
        <v>20623.6709036202</v>
      </c>
      <c r="I185" s="152" t="n">
        <v>2.53410136261421</v>
      </c>
      <c r="J185" s="152" t="n">
        <v>88.5789579229884</v>
      </c>
      <c r="K185" s="152" t="n">
        <v>1.14285997919151</v>
      </c>
    </row>
    <row r="186">
      <c r="A186" s="152" t="s">
        <v>108</v>
      </c>
      <c r="B186" s="152" t="s">
        <v>109</v>
      </c>
      <c r="C186" s="152" t="s">
        <v>17</v>
      </c>
      <c r="D186" s="152" t="n">
        <v>2068.71188754652</v>
      </c>
      <c r="E186" s="152" t="n">
        <v>12.2065297610775</v>
      </c>
      <c r="F186" s="152" t="n">
        <v>12.100367603616</v>
      </c>
      <c r="G186" s="152" t="n">
        <v>11.3190967339245</v>
      </c>
      <c r="H186" s="152" t="n">
        <v>15027.561178805</v>
      </c>
      <c r="I186" s="152" t="n">
        <v>3.04133673158998</v>
      </c>
      <c r="J186" s="152" t="n">
        <v>87.899632396384</v>
      </c>
      <c r="K186" s="152" t="n">
        <v>1.55820027555668</v>
      </c>
    </row>
    <row r="187">
      <c r="A187" s="152" t="s">
        <v>110</v>
      </c>
      <c r="B187" s="152" t="s">
        <v>111</v>
      </c>
      <c r="C187" s="152" t="s">
        <v>16</v>
      </c>
      <c r="D187" s="152" t="n">
        <v>13035.0803847991</v>
      </c>
      <c r="E187" s="152" t="n">
        <v>6.99754169329709</v>
      </c>
      <c r="F187" s="152" t="n">
        <v>17.6983791998914</v>
      </c>
      <c r="G187" s="152" t="n">
        <v>6.19233343239412</v>
      </c>
      <c r="H187" s="152" t="n">
        <v>60616.1858558919</v>
      </c>
      <c r="I187" s="152" t="n">
        <v>1.92129574321113</v>
      </c>
      <c r="J187" s="152" t="n">
        <v>82.3016208001086</v>
      </c>
      <c r="K187" s="152" t="n">
        <v>1.33161733819138</v>
      </c>
    </row>
    <row r="188">
      <c r="A188" s="152" t="s">
        <v>110</v>
      </c>
      <c r="B188" s="152" t="s">
        <v>111</v>
      </c>
      <c r="C188" s="152" t="s">
        <v>17</v>
      </c>
      <c r="D188" s="152" t="n">
        <v>6793.45208858342</v>
      </c>
      <c r="E188" s="152" t="n">
        <v>8.8556774612125</v>
      </c>
      <c r="F188" s="152" t="n">
        <v>14.9718505319156</v>
      </c>
      <c r="G188" s="152" t="n">
        <v>8.1749516603643</v>
      </c>
      <c r="H188" s="152" t="n">
        <v>38581.3803284365</v>
      </c>
      <c r="I188" s="152" t="n">
        <v>2.79103238326001</v>
      </c>
      <c r="J188" s="152" t="n">
        <v>85.0281494680844</v>
      </c>
      <c r="K188" s="152" t="n">
        <v>1.43945452335818</v>
      </c>
    </row>
    <row r="189">
      <c r="A189" s="152" t="s">
        <v>112</v>
      </c>
      <c r="B189" s="152" t="s">
        <v>113</v>
      </c>
      <c r="C189" s="152" t="s">
        <v>16</v>
      </c>
      <c r="D189" s="152" t="n">
        <v>10002.3875568772</v>
      </c>
      <c r="E189" s="152" t="n">
        <v>7.41282642353437</v>
      </c>
      <c r="F189" s="152" t="n">
        <v>16.5910851278566</v>
      </c>
      <c r="G189" s="152" t="n">
        <v>6.66944607959019</v>
      </c>
      <c r="H189" s="152" t="n">
        <v>50285.3361199972</v>
      </c>
      <c r="I189" s="152" t="n">
        <v>2.3230218722243</v>
      </c>
      <c r="J189" s="152" t="n">
        <v>83.4089148721434</v>
      </c>
      <c r="K189" s="152" t="n">
        <v>1.32663694080842</v>
      </c>
    </row>
    <row r="190">
      <c r="A190" s="152" t="s">
        <v>112</v>
      </c>
      <c r="B190" s="152" t="s">
        <v>113</v>
      </c>
      <c r="C190" s="152" t="s">
        <v>17</v>
      </c>
      <c r="D190" s="152" t="n">
        <v>6185.95379191617</v>
      </c>
      <c r="E190" s="152" t="n">
        <v>9.20204562420215</v>
      </c>
      <c r="F190" s="152" t="n">
        <v>14.8608799559841</v>
      </c>
      <c r="G190" s="152" t="n">
        <v>8.33826424754157</v>
      </c>
      <c r="H190" s="152" t="n">
        <v>35439.8032980956</v>
      </c>
      <c r="I190" s="152" t="n">
        <v>2.79606866986076</v>
      </c>
      <c r="J190" s="152" t="n">
        <v>85.1391200440159</v>
      </c>
      <c r="K190" s="152" t="n">
        <v>1.45542899621146</v>
      </c>
    </row>
    <row r="191">
      <c r="A191" s="152" t="s">
        <v>114</v>
      </c>
      <c r="B191" s="152" t="s">
        <v>115</v>
      </c>
      <c r="C191" s="152" t="s">
        <v>16</v>
      </c>
      <c r="D191" s="152" t="n">
        <v>4974.74329397925</v>
      </c>
      <c r="E191" s="152" t="n">
        <v>16.1995675232514</v>
      </c>
      <c r="F191" s="152" t="n">
        <v>14.2210131914019</v>
      </c>
      <c r="G191" s="152" t="n">
        <v>13.3719218483133</v>
      </c>
      <c r="H191" s="152" t="n">
        <v>30006.8942801072</v>
      </c>
      <c r="I191" s="152" t="n">
        <v>3.49891080740276</v>
      </c>
      <c r="J191" s="152" t="n">
        <v>85.778986808598</v>
      </c>
      <c r="K191" s="152" t="n">
        <v>2.21688649020273</v>
      </c>
    </row>
    <row r="192">
      <c r="A192" s="152" t="s">
        <v>114</v>
      </c>
      <c r="B192" s="152" t="s">
        <v>115</v>
      </c>
      <c r="C192" s="152" t="s">
        <v>17</v>
      </c>
      <c r="D192" s="152" t="n">
        <v>2680.16068601897</v>
      </c>
      <c r="E192" s="152" t="n">
        <v>17.0839622978463</v>
      </c>
      <c r="F192" s="152" t="n">
        <v>12.0185871558365</v>
      </c>
      <c r="G192" s="152" t="n">
        <v>14.9827363325856</v>
      </c>
      <c r="H192" s="152" t="n">
        <v>19619.9703632236</v>
      </c>
      <c r="I192" s="152" t="n">
        <v>4.06241663149084</v>
      </c>
      <c r="J192" s="152" t="n">
        <v>87.9814128441635</v>
      </c>
      <c r="K192" s="152" t="n">
        <v>2.04669732645745</v>
      </c>
    </row>
    <row r="193">
      <c r="A193" s="152" t="s">
        <v>116</v>
      </c>
      <c r="B193" s="152" t="s">
        <v>117</v>
      </c>
      <c r="C193" s="152" t="s">
        <v>16</v>
      </c>
      <c r="D193" s="152" t="n">
        <v>12934.0338367449</v>
      </c>
      <c r="E193" s="152" t="n">
        <v>8.52118552413613</v>
      </c>
      <c r="F193" s="152" t="n">
        <v>10.0684241839323</v>
      </c>
      <c r="G193" s="152" t="n">
        <v>8.01095902507987</v>
      </c>
      <c r="H193" s="152" t="n">
        <v>115527.318212622</v>
      </c>
      <c r="I193" s="152" t="n">
        <v>2.10724132649031</v>
      </c>
      <c r="J193" s="152" t="n">
        <v>89.9315758160677</v>
      </c>
      <c r="K193" s="152" t="n">
        <v>0.896878908800285</v>
      </c>
    </row>
    <row r="194">
      <c r="A194" s="152" t="s">
        <v>116</v>
      </c>
      <c r="B194" s="152" t="s">
        <v>117</v>
      </c>
      <c r="C194" s="152" t="s">
        <v>17</v>
      </c>
      <c r="D194" s="152" t="n">
        <v>7882.09013969091</v>
      </c>
      <c r="E194" s="152" t="n">
        <v>10.0838573325975</v>
      </c>
      <c r="F194" s="152" t="n">
        <v>10.1414929320901</v>
      </c>
      <c r="G194" s="152" t="n">
        <v>9.40794093463619</v>
      </c>
      <c r="H194" s="152" t="n">
        <v>69839.1111910334</v>
      </c>
      <c r="I194" s="152" t="n">
        <v>2.73882606759948</v>
      </c>
      <c r="J194" s="152" t="n">
        <v>89.8585070679099</v>
      </c>
      <c r="K194" s="152" t="n">
        <v>1.06178668672993</v>
      </c>
    </row>
    <row r="195">
      <c r="A195" s="152" t="s">
        <v>118</v>
      </c>
      <c r="B195" s="152" t="s">
        <v>119</v>
      </c>
      <c r="C195" s="152" t="s">
        <v>16</v>
      </c>
      <c r="D195" s="152" t="n">
        <v>15129.3811565867</v>
      </c>
      <c r="E195" s="152" t="n">
        <v>6.69587228115647</v>
      </c>
      <c r="F195" s="152" t="n">
        <v>7.39028790409415</v>
      </c>
      <c r="G195" s="152" t="n">
        <v>6.45700423497044</v>
      </c>
      <c r="H195" s="152" t="n">
        <v>189590.399086415</v>
      </c>
      <c r="I195" s="152" t="n">
        <v>1.25104051314479</v>
      </c>
      <c r="J195" s="152" t="n">
        <v>92.6097120959059</v>
      </c>
      <c r="K195" s="152" t="n">
        <v>0.515271230353996</v>
      </c>
    </row>
    <row r="196">
      <c r="A196" s="152" t="s">
        <v>118</v>
      </c>
      <c r="B196" s="152" t="s">
        <v>119</v>
      </c>
      <c r="C196" s="152" t="s">
        <v>17</v>
      </c>
      <c r="D196" s="152" t="n">
        <v>7553.59643306287</v>
      </c>
      <c r="E196" s="152" t="n">
        <v>8.20974669900711</v>
      </c>
      <c r="F196" s="152" t="n">
        <v>6.38905518445062</v>
      </c>
      <c r="G196" s="152" t="n">
        <v>7.95962073703239</v>
      </c>
      <c r="H196" s="152" t="n">
        <v>110673.531287581</v>
      </c>
      <c r="I196" s="152" t="n">
        <v>1.76995940413463</v>
      </c>
      <c r="J196" s="152" t="n">
        <v>93.6109448155494</v>
      </c>
      <c r="K196" s="152" t="n">
        <v>0.543253315479305</v>
      </c>
    </row>
    <row r="197">
      <c r="A197" s="152" t="s">
        <v>120</v>
      </c>
      <c r="B197" s="152" t="s">
        <v>121</v>
      </c>
      <c r="C197" s="152" t="s">
        <v>16</v>
      </c>
      <c r="D197" s="152" t="n">
        <v>4948.46713898196</v>
      </c>
      <c r="E197" s="152" t="n">
        <v>9.24944604441376</v>
      </c>
      <c r="F197" s="152" t="n">
        <v>6.40180743890966</v>
      </c>
      <c r="G197" s="152" t="n">
        <v>8.89393310008171</v>
      </c>
      <c r="H197" s="152" t="n">
        <v>72349.5020080683</v>
      </c>
      <c r="I197" s="152" t="n">
        <v>1.57633516813162</v>
      </c>
      <c r="J197" s="152" t="n">
        <v>93.5981925610903</v>
      </c>
      <c r="K197" s="152" t="n">
        <v>0.60831566853287</v>
      </c>
    </row>
    <row r="198">
      <c r="A198" s="152" t="s">
        <v>120</v>
      </c>
      <c r="B198" s="152" t="s">
        <v>121</v>
      </c>
      <c r="C198" s="152" t="s">
        <v>17</v>
      </c>
      <c r="D198" s="152" t="n">
        <v>1988.29109387358</v>
      </c>
      <c r="E198" s="152" t="n">
        <v>11.8343778812278</v>
      </c>
      <c r="F198" s="152" t="n">
        <v>4.34305063794344</v>
      </c>
      <c r="G198" s="152" t="n">
        <v>11.6403418574264</v>
      </c>
      <c r="H198" s="152" t="n">
        <v>43792.687753177</v>
      </c>
      <c r="I198" s="152" t="n">
        <v>2.07739863553489</v>
      </c>
      <c r="J198" s="152" t="n">
        <v>95.6569493620566</v>
      </c>
      <c r="K198" s="152" t="n">
        <v>0.528498916878783</v>
      </c>
    </row>
    <row r="199">
      <c r="A199" s="152" t="s">
        <v>122</v>
      </c>
      <c r="B199" s="152" t="s">
        <v>123</v>
      </c>
      <c r="C199" s="152" t="s">
        <v>16</v>
      </c>
      <c r="D199" s="152" t="n">
        <v>10389.0992230717</v>
      </c>
      <c r="E199" s="152" t="n">
        <v>9.02332459904707</v>
      </c>
      <c r="F199" s="152" t="n">
        <v>6.7574318663425</v>
      </c>
      <c r="G199" s="152" t="n">
        <v>8.60827846230822</v>
      </c>
      <c r="H199" s="152" t="n">
        <v>143354.2078285</v>
      </c>
      <c r="I199" s="152" t="n">
        <v>1.57313629828398</v>
      </c>
      <c r="J199" s="152" t="n">
        <v>93.2425681336575</v>
      </c>
      <c r="K199" s="152" t="n">
        <v>0.623855137839709</v>
      </c>
    </row>
    <row r="200">
      <c r="A200" s="152" t="s">
        <v>122</v>
      </c>
      <c r="B200" s="152" t="s">
        <v>123</v>
      </c>
      <c r="C200" s="152" t="s">
        <v>17</v>
      </c>
      <c r="D200" s="152" t="n">
        <v>7504.50858875618</v>
      </c>
      <c r="E200" s="152" t="n">
        <v>10.4151683355389</v>
      </c>
      <c r="F200" s="152" t="n">
        <v>7.32492764542638</v>
      </c>
      <c r="G200" s="152" t="n">
        <v>9.67417773311414</v>
      </c>
      <c r="H200" s="152" t="n">
        <v>94947.1326017467</v>
      </c>
      <c r="I200" s="152" t="n">
        <v>2.13270784837212</v>
      </c>
      <c r="J200" s="152" t="n">
        <v>92.6750723545736</v>
      </c>
      <c r="K200" s="152" t="n">
        <v>0.764635517660417</v>
      </c>
    </row>
    <row r="201">
      <c r="A201" s="152" t="s">
        <v>124</v>
      </c>
      <c r="B201" s="152" t="s">
        <v>125</v>
      </c>
      <c r="C201" s="152" t="s">
        <v>16</v>
      </c>
      <c r="D201" s="152" t="n">
        <v>18118.5476492991</v>
      </c>
      <c r="E201" s="152" t="n">
        <v>8.21858291566797</v>
      </c>
      <c r="F201" s="152" t="n">
        <v>7.93614634347944</v>
      </c>
      <c r="G201" s="152" t="n">
        <v>7.76196450917345</v>
      </c>
      <c r="H201" s="152" t="n">
        <v>210185.554431503</v>
      </c>
      <c r="I201" s="152" t="n">
        <v>1.56277968865387</v>
      </c>
      <c r="J201" s="152" t="n">
        <v>92.0638536565206</v>
      </c>
      <c r="K201" s="152" t="n">
        <v>0.669101757216429</v>
      </c>
    </row>
    <row r="202">
      <c r="A202" s="152" t="s">
        <v>124</v>
      </c>
      <c r="B202" s="152" t="s">
        <v>125</v>
      </c>
      <c r="C202" s="152" t="s">
        <v>17</v>
      </c>
      <c r="D202" s="152" t="n">
        <v>8986.00309257819</v>
      </c>
      <c r="E202" s="152" t="n">
        <v>11.2638261115579</v>
      </c>
      <c r="F202" s="152" t="n">
        <v>5.46959475400683</v>
      </c>
      <c r="G202" s="152" t="n">
        <v>10.9461533294498</v>
      </c>
      <c r="H202" s="152" t="n">
        <v>155304.104250299</v>
      </c>
      <c r="I202" s="152" t="n">
        <v>1.75500563969559</v>
      </c>
      <c r="J202" s="152" t="n">
        <v>94.5304052459932</v>
      </c>
      <c r="K202" s="152" t="n">
        <v>0.633352016967584</v>
      </c>
    </row>
    <row r="203">
      <c r="A203" s="152" t="s">
        <v>126</v>
      </c>
      <c r="B203" s="152" t="s">
        <v>127</v>
      </c>
      <c r="C203" s="152" t="s">
        <v>16</v>
      </c>
      <c r="D203" s="152" t="n">
        <v>1722.28453722497</v>
      </c>
      <c r="E203" s="152" t="n">
        <v>14.1695989319008</v>
      </c>
      <c r="F203" s="152" t="n">
        <v>6.50066298457108</v>
      </c>
      <c r="G203" s="152" t="n">
        <v>13.625023360138</v>
      </c>
      <c r="H203" s="152" t="n">
        <v>24771.6983274876</v>
      </c>
      <c r="I203" s="152" t="n">
        <v>3.12139047254933</v>
      </c>
      <c r="J203" s="152" t="n">
        <v>93.4993370154289</v>
      </c>
      <c r="K203" s="152" t="n">
        <v>0.947297465933362</v>
      </c>
    </row>
    <row r="204">
      <c r="A204" s="152" t="s">
        <v>126</v>
      </c>
      <c r="B204" s="152" t="s">
        <v>127</v>
      </c>
      <c r="C204" s="152" t="s">
        <v>17</v>
      </c>
      <c r="D204" s="152" t="n">
        <v>1475.05248892031</v>
      </c>
      <c r="E204" s="152" t="n">
        <v>18.8658675453338</v>
      </c>
      <c r="F204" s="152" t="n">
        <v>6.88252543235811</v>
      </c>
      <c r="G204" s="152" t="n">
        <v>18.075033750931</v>
      </c>
      <c r="H204" s="152" t="n">
        <v>19956.7969596174</v>
      </c>
      <c r="I204" s="152" t="n">
        <v>3.33464874536004</v>
      </c>
      <c r="J204" s="152" t="n">
        <v>93.1174745676419</v>
      </c>
      <c r="K204" s="152" t="n">
        <v>1.33596706804099</v>
      </c>
    </row>
    <row r="205">
      <c r="A205" s="152" t="s">
        <v>128</v>
      </c>
      <c r="B205" s="152" t="s">
        <v>129</v>
      </c>
      <c r="C205" s="152" t="s">
        <v>16</v>
      </c>
      <c r="D205" s="152" t="n">
        <v>750.850243534421</v>
      </c>
      <c r="E205" s="152" t="n">
        <v>18.1942729513222</v>
      </c>
      <c r="F205" s="152" t="n">
        <v>2.20495033030107</v>
      </c>
      <c r="G205" s="152" t="n">
        <v>17.8483708704711</v>
      </c>
      <c r="H205" s="152" t="n">
        <v>33302.082070451</v>
      </c>
      <c r="I205" s="152" t="n">
        <v>2.05737373524513</v>
      </c>
      <c r="J205" s="152" t="n">
        <v>97.7950496696989</v>
      </c>
      <c r="K205" s="152" t="n">
        <v>0.402420893277331</v>
      </c>
    </row>
    <row r="206">
      <c r="A206" s="152" t="s">
        <v>128</v>
      </c>
      <c r="B206" s="152" t="s">
        <v>129</v>
      </c>
      <c r="C206" s="152" t="s">
        <v>17</v>
      </c>
      <c r="D206" s="152" t="n">
        <v>476.390716120517</v>
      </c>
      <c r="E206" s="152" t="n">
        <v>28.1736505091898</v>
      </c>
      <c r="F206" s="152" t="n">
        <v>1.71642100366706</v>
      </c>
      <c r="G206" s="152" t="n">
        <v>28.0445714309725</v>
      </c>
      <c r="H206" s="152" t="n">
        <v>27278.496639763</v>
      </c>
      <c r="I206" s="152" t="n">
        <v>2.30390615744007</v>
      </c>
      <c r="J206" s="152" t="n">
        <v>98.2835789963329</v>
      </c>
      <c r="K206" s="152" t="n">
        <v>0.489769419617475</v>
      </c>
    </row>
    <row r="207">
      <c r="A207" s="152" t="s">
        <v>130</v>
      </c>
      <c r="B207" s="152" t="s">
        <v>131</v>
      </c>
      <c r="C207" s="152" t="s">
        <v>16</v>
      </c>
      <c r="D207" s="152" t="n">
        <v>1012.89375163451</v>
      </c>
      <c r="E207" s="152" t="n">
        <v>18.5706635645047</v>
      </c>
      <c r="F207" s="152" t="n">
        <v>6.67481555616035</v>
      </c>
      <c r="G207" s="152" t="n">
        <v>17.5538484017456</v>
      </c>
      <c r="H207" s="152" t="n">
        <v>14161.963787308</v>
      </c>
      <c r="I207" s="152" t="n">
        <v>3.04132611494187</v>
      </c>
      <c r="J207" s="152" t="n">
        <v>93.3251844438396</v>
      </c>
      <c r="K207" s="152" t="n">
        <v>1.25548854878461</v>
      </c>
    </row>
    <row r="208">
      <c r="A208" s="152" t="s">
        <v>130</v>
      </c>
      <c r="B208" s="152" t="s">
        <v>131</v>
      </c>
      <c r="C208" s="152" t="s">
        <v>17</v>
      </c>
      <c r="D208" s="152" t="n">
        <v>680.190742941498</v>
      </c>
      <c r="E208" s="152" t="n">
        <v>18.0464469076575</v>
      </c>
      <c r="F208" s="152" t="n">
        <v>6.08329758951141</v>
      </c>
      <c r="G208" s="152" t="n">
        <v>17.6833917375642</v>
      </c>
      <c r="H208" s="152" t="n">
        <v>10501.092647078</v>
      </c>
      <c r="I208" s="152" t="n">
        <v>3.70768117301573</v>
      </c>
      <c r="J208" s="152" t="n">
        <v>93.9167024104886</v>
      </c>
      <c r="K208" s="152" t="n">
        <v>1.1454121745175</v>
      </c>
    </row>
    <row r="209">
      <c r="A209" s="152" t="s">
        <v>132</v>
      </c>
      <c r="B209" s="152" t="s">
        <v>133</v>
      </c>
      <c r="C209" s="152" t="s">
        <v>16</v>
      </c>
      <c r="D209" s="152" t="n">
        <v>1093.55166094535</v>
      </c>
      <c r="E209" s="152" t="n">
        <v>17.0687025632252</v>
      </c>
      <c r="F209" s="152" t="n">
        <v>7.39161468239437</v>
      </c>
      <c r="G209" s="152" t="n">
        <v>16.1750922937603</v>
      </c>
      <c r="H209" s="152" t="n">
        <v>13700.9378779915</v>
      </c>
      <c r="I209" s="152" t="n">
        <v>2.56415472279626</v>
      </c>
      <c r="J209" s="152" t="n">
        <v>92.6083853176056</v>
      </c>
      <c r="K209" s="152" t="n">
        <v>1.29102833698703</v>
      </c>
    </row>
    <row r="210">
      <c r="A210" s="152" t="s">
        <v>132</v>
      </c>
      <c r="B210" s="152" t="s">
        <v>133</v>
      </c>
      <c r="C210" s="152" t="s">
        <v>17</v>
      </c>
      <c r="D210" s="152" t="n">
        <v>470.221558823444</v>
      </c>
      <c r="E210" s="152" t="n">
        <v>20.8711839714775</v>
      </c>
      <c r="F210" s="152" t="n">
        <v>4.77503352424377</v>
      </c>
      <c r="G210" s="152" t="n">
        <v>20.2612920847291</v>
      </c>
      <c r="H210" s="152" t="n">
        <v>9377.28121651914</v>
      </c>
      <c r="I210" s="152" t="n">
        <v>3.32608037089681</v>
      </c>
      <c r="J210" s="152" t="n">
        <v>95.2249664757562</v>
      </c>
      <c r="K210" s="152" t="n">
        <v>1.01599772128781</v>
      </c>
    </row>
    <row r="211">
      <c r="A211" s="152" t="s">
        <v>134</v>
      </c>
      <c r="B211" s="152" t="s">
        <v>135</v>
      </c>
      <c r="C211" s="152" t="s">
        <v>16</v>
      </c>
      <c r="D211" s="152" t="n">
        <v>2505.60408926251</v>
      </c>
      <c r="E211" s="152" t="n">
        <v>10.8356499161758</v>
      </c>
      <c r="F211" s="152" t="n">
        <v>4.98260147651017</v>
      </c>
      <c r="G211" s="152" t="n">
        <v>10.6473930617995</v>
      </c>
      <c r="H211" s="152" t="n">
        <v>47781.4618355332</v>
      </c>
      <c r="I211" s="152" t="n">
        <v>2.06510252932276</v>
      </c>
      <c r="J211" s="152" t="n">
        <v>95.0173985234898</v>
      </c>
      <c r="K211" s="152" t="n">
        <v>0.558336864775258</v>
      </c>
    </row>
    <row r="212">
      <c r="A212" s="152" t="s">
        <v>134</v>
      </c>
      <c r="B212" s="152" t="s">
        <v>135</v>
      </c>
      <c r="C212" s="152" t="s">
        <v>17</v>
      </c>
      <c r="D212" s="152" t="n">
        <v>1756.13471383558</v>
      </c>
      <c r="E212" s="152" t="n">
        <v>14.0503570356663</v>
      </c>
      <c r="F212" s="152" t="n">
        <v>5.56072971592841</v>
      </c>
      <c r="G212" s="152" t="n">
        <v>13.2786749815447</v>
      </c>
      <c r="H212" s="152" t="n">
        <v>29824.8771955407</v>
      </c>
      <c r="I212" s="152" t="n">
        <v>2.59541676263997</v>
      </c>
      <c r="J212" s="152" t="n">
        <v>94.4392702840716</v>
      </c>
      <c r="K212" s="152" t="n">
        <v>0.781868838417791</v>
      </c>
    </row>
    <row r="213">
      <c r="A213" s="152" t="s">
        <v>136</v>
      </c>
      <c r="B213" s="152" t="s">
        <v>137</v>
      </c>
      <c r="C213" s="152" t="s">
        <v>16</v>
      </c>
      <c r="D213" s="152" t="n">
        <v>436.048131950198</v>
      </c>
      <c r="E213" s="152" t="n">
        <v>22.3775337281769</v>
      </c>
      <c r="F213" s="152" t="n">
        <v>9.60593889006055</v>
      </c>
      <c r="G213" s="152" t="n">
        <v>21.8198118967033</v>
      </c>
      <c r="H213" s="152" t="n">
        <v>4103.31170513335</v>
      </c>
      <c r="I213" s="152" t="n">
        <v>4.75346100095249</v>
      </c>
      <c r="J213" s="152" t="n">
        <v>90.3940611099395</v>
      </c>
      <c r="K213" s="152" t="n">
        <v>2.3187339643633</v>
      </c>
    </row>
    <row r="214">
      <c r="A214" s="152" t="s">
        <v>136</v>
      </c>
      <c r="B214" s="152" t="s">
        <v>137</v>
      </c>
      <c r="C214" s="152" t="s">
        <v>17</v>
      </c>
      <c r="D214" s="152" t="n">
        <v>292.145551036128</v>
      </c>
      <c r="E214" s="152" t="n">
        <v>22.1108026936022</v>
      </c>
      <c r="F214" s="152" t="n">
        <v>9.5653475530861</v>
      </c>
      <c r="G214" s="152" t="n">
        <v>21.2215474911363</v>
      </c>
      <c r="H214" s="152" t="n">
        <v>2762.06183050195</v>
      </c>
      <c r="I214" s="152" t="n">
        <v>4.65528279049674</v>
      </c>
      <c r="J214" s="152" t="n">
        <v>90.4346524469139</v>
      </c>
      <c r="K214" s="152" t="n">
        <v>2.24462052846611</v>
      </c>
    </row>
    <row r="215">
      <c r="A215" s="152" t="s">
        <v>138</v>
      </c>
      <c r="B215" s="152" t="s">
        <v>139</v>
      </c>
      <c r="C215" s="152" t="s">
        <v>16</v>
      </c>
      <c r="D215" s="152" t="n">
        <v>10235.6039313096</v>
      </c>
      <c r="E215" s="152" t="n">
        <v>8.74566033753015</v>
      </c>
      <c r="F215" s="152" t="n">
        <v>14.0410143917074</v>
      </c>
      <c r="G215" s="152" t="n">
        <v>7.90393717338967</v>
      </c>
      <c r="H215" s="152" t="n">
        <v>62662.2910908249</v>
      </c>
      <c r="I215" s="152" t="n">
        <v>2.60030993629826</v>
      </c>
      <c r="J215" s="152" t="n">
        <v>85.9589856082926</v>
      </c>
      <c r="K215" s="152" t="n">
        <v>1.29107265304918</v>
      </c>
    </row>
    <row r="216">
      <c r="A216" s="152" t="s">
        <v>138</v>
      </c>
      <c r="B216" s="152" t="s">
        <v>139</v>
      </c>
      <c r="C216" s="152" t="s">
        <v>17</v>
      </c>
      <c r="D216" s="152" t="n">
        <v>5907.55726112513</v>
      </c>
      <c r="E216" s="152" t="n">
        <v>11.6604177598397</v>
      </c>
      <c r="F216" s="152" t="n">
        <v>13.333569971965</v>
      </c>
      <c r="G216" s="152" t="n">
        <v>10.4568084044715</v>
      </c>
      <c r="H216" s="152" t="n">
        <v>38398.3358608691</v>
      </c>
      <c r="I216" s="152" t="n">
        <v>2.92812468688406</v>
      </c>
      <c r="J216" s="152" t="n">
        <v>86.666430028035</v>
      </c>
      <c r="K216" s="152" t="n">
        <v>1.60877269894873</v>
      </c>
    </row>
    <row r="217">
      <c r="A217" s="152" t="s">
        <v>140</v>
      </c>
      <c r="B217" s="152" t="s">
        <v>141</v>
      </c>
      <c r="C217" s="152" t="s">
        <v>16</v>
      </c>
      <c r="D217" s="152" t="n">
        <v>19447.3929964983</v>
      </c>
      <c r="E217" s="152" t="n">
        <v>6.90075454119806</v>
      </c>
      <c r="F217" s="152" t="n">
        <v>17.8751693916734</v>
      </c>
      <c r="G217" s="152" t="n">
        <v>6.16824261013977</v>
      </c>
      <c r="H217" s="152" t="n">
        <v>89348.1801831174</v>
      </c>
      <c r="I217" s="152" t="n">
        <v>2.11256972042914</v>
      </c>
      <c r="J217" s="152" t="n">
        <v>82.1248306083266</v>
      </c>
      <c r="K217" s="152" t="n">
        <v>1.34257058052315</v>
      </c>
    </row>
    <row r="218">
      <c r="A218" s="152" t="s">
        <v>140</v>
      </c>
      <c r="B218" s="152" t="s">
        <v>141</v>
      </c>
      <c r="C218" s="152" t="s">
        <v>17</v>
      </c>
      <c r="D218" s="152" t="n">
        <v>11169.0840821178</v>
      </c>
      <c r="E218" s="152" t="n">
        <v>7.78122308245858</v>
      </c>
      <c r="F218" s="152" t="n">
        <v>14.6532104583343</v>
      </c>
      <c r="G218" s="152" t="n">
        <v>7.23743813200111</v>
      </c>
      <c r="H218" s="152" t="n">
        <v>65053.6939491988</v>
      </c>
      <c r="I218" s="152" t="n">
        <v>2.31705665381596</v>
      </c>
      <c r="J218" s="152" t="n">
        <v>85.3467895416657</v>
      </c>
      <c r="K218" s="152" t="n">
        <v>1.24259746262175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651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53" t="s">
        <v>124</v>
      </c>
      <c r="B229" s="153" t="s">
        <v>147</v>
      </c>
      <c r="C229" s="153" t="s">
        <v>16</v>
      </c>
      <c r="D229" s="153" t="n">
        <v>1262.00913012623</v>
      </c>
      <c r="E229" s="153" t="n">
        <v>19.0272577830252</v>
      </c>
      <c r="F229" s="153" t="n">
        <v>10.647709154344</v>
      </c>
      <c r="G229" s="153" t="n">
        <v>18.1291893307177</v>
      </c>
      <c r="H229" s="153" t="n">
        <v>10590.3913424333</v>
      </c>
      <c r="I229" s="153" t="n">
        <v>3.95106210243487</v>
      </c>
      <c r="J229" s="153" t="n">
        <v>89.352290845656</v>
      </c>
      <c r="K229" s="153" t="n">
        <v>2.16037365545511</v>
      </c>
    </row>
    <row r="230">
      <c r="A230" s="153" t="s">
        <v>124</v>
      </c>
      <c r="B230" s="153" t="s">
        <v>147</v>
      </c>
      <c r="C230" s="153" t="s">
        <v>17</v>
      </c>
      <c r="D230" s="153" t="n">
        <v>1064.66290329172</v>
      </c>
      <c r="E230" s="153" t="n">
        <v>20.5416940212841</v>
      </c>
      <c r="F230" s="153" t="n">
        <v>9.8053680817272</v>
      </c>
      <c r="G230" s="153" t="n">
        <v>18.4463016506208</v>
      </c>
      <c r="H230" s="153" t="n">
        <v>9793.2966798449</v>
      </c>
      <c r="I230" s="153" t="n">
        <v>4.41840253170916</v>
      </c>
      <c r="J230" s="153" t="n">
        <v>90.1946319182728</v>
      </c>
      <c r="K230" s="153" t="n">
        <v>2.0053607801715</v>
      </c>
    </row>
    <row r="231">
      <c r="A231" s="153" t="s">
        <v>126</v>
      </c>
      <c r="B231" s="153" t="s">
        <v>148</v>
      </c>
      <c r="C231" s="153" t="s">
        <v>16</v>
      </c>
      <c r="D231" s="153" t="n">
        <v>338.629331185076</v>
      </c>
      <c r="E231" s="153" t="n">
        <v>37.614574649439</v>
      </c>
      <c r="F231" s="153" t="n">
        <v>2.7882628821109</v>
      </c>
      <c r="G231" s="153" t="n">
        <v>37.436123231932</v>
      </c>
      <c r="H231" s="153" t="n">
        <v>11806.1843217052</v>
      </c>
      <c r="I231" s="153" t="n">
        <v>3.35585361199916</v>
      </c>
      <c r="J231" s="153" t="n">
        <v>97.2117371178891</v>
      </c>
      <c r="K231" s="153" t="n">
        <v>1.07375668774586</v>
      </c>
    </row>
    <row r="232">
      <c r="A232" s="153" t="s">
        <v>126</v>
      </c>
      <c r="B232" s="153" t="s">
        <v>148</v>
      </c>
      <c r="C232" s="153" t="s">
        <v>17</v>
      </c>
      <c r="D232" s="153" t="n">
        <v>215.453517724826</v>
      </c>
      <c r="E232" s="153" t="n">
        <v>39.6923532642817</v>
      </c>
      <c r="F232" s="153" t="n">
        <v>2.50852408376087</v>
      </c>
      <c r="G232" s="153" t="n">
        <v>38.2294267312393</v>
      </c>
      <c r="H232" s="153" t="n">
        <v>8373.40234056974</v>
      </c>
      <c r="I232" s="153" t="n">
        <v>4.71977095921592</v>
      </c>
      <c r="J232" s="153" t="n">
        <v>97.4914759162391</v>
      </c>
      <c r="K232" s="153" t="n">
        <v>0.983669974860964</v>
      </c>
    </row>
    <row r="233">
      <c r="A233" s="153" t="s">
        <v>128</v>
      </c>
      <c r="B233" s="153" t="s">
        <v>149</v>
      </c>
      <c r="C233" s="153" t="s">
        <v>16</v>
      </c>
      <c r="D233" s="153" t="n">
        <v>654.841406993817</v>
      </c>
      <c r="E233" s="153" t="n">
        <v>31.6941721293721</v>
      </c>
      <c r="F233" s="153" t="n">
        <v>2.03657930014287</v>
      </c>
      <c r="G233" s="153" t="n">
        <v>31.7034188926663</v>
      </c>
      <c r="H233" s="153" t="n">
        <v>31499.1438047717</v>
      </c>
      <c r="I233" s="153" t="n">
        <v>3.44914388690151</v>
      </c>
      <c r="J233" s="153" t="n">
        <v>97.9634206998571</v>
      </c>
      <c r="K233" s="153" t="n">
        <v>0.659088118802866</v>
      </c>
    </row>
    <row r="234">
      <c r="A234" s="153" t="s">
        <v>128</v>
      </c>
      <c r="B234" s="153" t="s">
        <v>149</v>
      </c>
      <c r="C234" s="153" t="s">
        <v>17</v>
      </c>
      <c r="D234" s="153" t="n">
        <v>100.999706078945</v>
      </c>
      <c r="E234" s="153" t="n">
        <v>70.9061881063787</v>
      </c>
      <c r="F234" s="153" t="n">
        <v>0.468131563660398</v>
      </c>
      <c r="G234" s="153" t="n">
        <v>70.9757431202727</v>
      </c>
      <c r="H234" s="153" t="n">
        <v>21474.0689112158</v>
      </c>
      <c r="I234" s="153" t="n">
        <v>4.43666137807406</v>
      </c>
      <c r="J234" s="153" t="n">
        <v>99.5318684363396</v>
      </c>
      <c r="K234" s="153" t="n">
        <v>0.333822584975417</v>
      </c>
    </row>
    <row r="235">
      <c r="A235" s="153" t="s">
        <v>138</v>
      </c>
      <c r="B235" s="153" t="s">
        <v>150</v>
      </c>
      <c r="C235" s="153" t="s">
        <v>16</v>
      </c>
      <c r="D235" s="153" t="n">
        <v>471.711147445246</v>
      </c>
      <c r="E235" s="153" t="n">
        <v>26.3988369307843</v>
      </c>
      <c r="F235" s="153" t="n">
        <v>2.61975770622635</v>
      </c>
      <c r="G235" s="153" t="n">
        <v>26.1677577943612</v>
      </c>
      <c r="H235" s="153" t="n">
        <v>17534.1962814798</v>
      </c>
      <c r="I235" s="153" t="n">
        <v>3.34563548743634</v>
      </c>
      <c r="J235" s="153" t="n">
        <v>97.3802422937737</v>
      </c>
      <c r="K235" s="153" t="n">
        <v>0.703974271594368</v>
      </c>
    </row>
    <row r="236">
      <c r="A236" s="153" t="s">
        <v>138</v>
      </c>
      <c r="B236" s="153" t="s">
        <v>150</v>
      </c>
      <c r="C236" s="153" t="s">
        <v>17</v>
      </c>
      <c r="D236" s="153" t="n">
        <v>286.724925942747</v>
      </c>
      <c r="E236" s="153" t="n">
        <v>43.544932164826</v>
      </c>
      <c r="F236" s="153" t="n">
        <v>2.17839944669307</v>
      </c>
      <c r="G236" s="153" t="n">
        <v>42.6565901605082</v>
      </c>
      <c r="H236" s="153" t="n">
        <v>12875.4582713589</v>
      </c>
      <c r="I236" s="153" t="n">
        <v>4.51620276213649</v>
      </c>
      <c r="J236" s="153" t="n">
        <v>97.8216005533069</v>
      </c>
      <c r="K236" s="153" t="n">
        <v>0.949924064601934</v>
      </c>
    </row>
    <row r="237">
      <c r="A237" s="153" t="s">
        <v>140</v>
      </c>
      <c r="B237" s="153" t="s">
        <v>151</v>
      </c>
      <c r="C237" s="153" t="s">
        <v>16</v>
      </c>
      <c r="D237" s="153" t="n">
        <v>722.397879449323</v>
      </c>
      <c r="E237" s="153" t="n">
        <v>29.2565418631122</v>
      </c>
      <c r="F237" s="153" t="n">
        <v>3.21229304682252</v>
      </c>
      <c r="G237" s="153" t="n">
        <v>28.0303416257834</v>
      </c>
      <c r="H237" s="153" t="n">
        <v>21766.1443836512</v>
      </c>
      <c r="I237" s="153" t="n">
        <v>3.00571931850857</v>
      </c>
      <c r="J237" s="153" t="n">
        <v>96.7877069531775</v>
      </c>
      <c r="K237" s="153" t="n">
        <v>0.930300699737858</v>
      </c>
    </row>
    <row r="238">
      <c r="A238" s="153" t="s">
        <v>140</v>
      </c>
      <c r="B238" s="153" t="s">
        <v>151</v>
      </c>
      <c r="C238" s="153" t="s">
        <v>17</v>
      </c>
      <c r="D238" s="153" t="n">
        <v>260.334704000422</v>
      </c>
      <c r="E238" s="153" t="n">
        <v>60.0992835229163</v>
      </c>
      <c r="F238" s="153" t="n">
        <v>1.86884659710219</v>
      </c>
      <c r="G238" s="153" t="n">
        <v>59.4866398735746</v>
      </c>
      <c r="H238" s="153" t="n">
        <v>13669.899291882</v>
      </c>
      <c r="I238" s="153" t="n">
        <v>4.14087085566794</v>
      </c>
      <c r="J238" s="153" t="n">
        <v>98.1311534028978</v>
      </c>
      <c r="K238" s="153" t="n">
        <v>1.13288594544829</v>
      </c>
    </row>
    <row r="239">
      <c r="A239" s="153" t="s">
        <v>152</v>
      </c>
      <c r="B239" s="153" t="s">
        <v>153</v>
      </c>
      <c r="C239" s="153" t="s">
        <v>16</v>
      </c>
      <c r="D239" s="153" t="n">
        <v>290.357179605828</v>
      </c>
      <c r="E239" s="153" t="n">
        <v>32.2654770671873</v>
      </c>
      <c r="F239" s="153" t="n">
        <v>5.4198673420183</v>
      </c>
      <c r="G239" s="153" t="n">
        <v>30.4077373144188</v>
      </c>
      <c r="H239" s="153" t="n">
        <v>5066.9174782957</v>
      </c>
      <c r="I239" s="153" t="n">
        <v>6.00126935203859</v>
      </c>
      <c r="J239" s="153" t="n">
        <v>94.5801326579817</v>
      </c>
      <c r="K239" s="153" t="n">
        <v>1.74250022476767</v>
      </c>
    </row>
    <row r="240">
      <c r="A240" s="153" t="s">
        <v>152</v>
      </c>
      <c r="B240" s="153" t="s">
        <v>153</v>
      </c>
      <c r="C240" s="153" t="s">
        <v>17</v>
      </c>
      <c r="D240" s="153" t="n">
        <v>148.892321491656</v>
      </c>
      <c r="E240" s="153" t="n">
        <v>37.4230207511691</v>
      </c>
      <c r="F240" s="153" t="n">
        <v>3.32930830798683</v>
      </c>
      <c r="G240" s="153" t="n">
        <v>37.3893115796842</v>
      </c>
      <c r="H240" s="153" t="n">
        <v>4323.27750232646</v>
      </c>
      <c r="I240" s="153" t="n">
        <v>6.98634892756536</v>
      </c>
      <c r="J240" s="153" t="n">
        <v>96.6706916920132</v>
      </c>
      <c r="K240" s="153" t="n">
        <v>1.28767616630631</v>
      </c>
    </row>
    <row r="241">
      <c r="A241" s="153" t="s">
        <v>154</v>
      </c>
      <c r="B241" s="153" t="s">
        <v>155</v>
      </c>
      <c r="C241" s="153" t="s">
        <v>16</v>
      </c>
      <c r="D241" s="153" t="n">
        <v>197.80393756312</v>
      </c>
      <c r="E241" s="153" t="n">
        <v>34.9753260234047</v>
      </c>
      <c r="F241" s="153" t="n">
        <v>1.76760592299232</v>
      </c>
      <c r="G241" s="153" t="n">
        <v>35.0016441457236</v>
      </c>
      <c r="H241" s="153" t="n">
        <v>10992.6958786099</v>
      </c>
      <c r="I241" s="153" t="n">
        <v>2.92268803407278</v>
      </c>
      <c r="J241" s="153" t="n">
        <v>98.2323940770077</v>
      </c>
      <c r="K241" s="153" t="n">
        <v>0.629823940338351</v>
      </c>
    </row>
    <row r="242">
      <c r="A242" s="153" t="s">
        <v>154</v>
      </c>
      <c r="B242" s="153" t="s">
        <v>155</v>
      </c>
      <c r="C242" s="153" t="s">
        <v>17</v>
      </c>
      <c r="D242" s="153" t="n">
        <v>97.5156820417955</v>
      </c>
      <c r="E242" s="153" t="n">
        <v>43.9358729117188</v>
      </c>
      <c r="F242" s="153" t="n">
        <v>1.55516248565851</v>
      </c>
      <c r="G242" s="153" t="n">
        <v>43.3753184770955</v>
      </c>
      <c r="H242" s="153" t="n">
        <v>6172.93405816681</v>
      </c>
      <c r="I242" s="153" t="n">
        <v>5.35782209273075</v>
      </c>
      <c r="J242" s="153" t="n">
        <v>98.4448375143415</v>
      </c>
      <c r="K242" s="153" t="n">
        <v>0.685212854246848</v>
      </c>
    </row>
    <row r="243">
      <c r="A243" s="153" t="s">
        <v>156</v>
      </c>
      <c r="B243" s="153" t="s">
        <v>157</v>
      </c>
      <c r="C243" s="153" t="s">
        <v>16</v>
      </c>
      <c r="D243" s="153" t="n">
        <v>311.648744286913</v>
      </c>
      <c r="E243" s="153" t="n">
        <v>36.6902695141042</v>
      </c>
      <c r="F243" s="153" t="n">
        <v>1.73192102153131</v>
      </c>
      <c r="G243" s="153" t="n">
        <v>36.1345816132505</v>
      </c>
      <c r="H243" s="153" t="n">
        <v>17682.7482526017</v>
      </c>
      <c r="I243" s="153" t="n">
        <v>3.83346614099188</v>
      </c>
      <c r="J243" s="153" t="n">
        <v>98.2680789784687</v>
      </c>
      <c r="K243" s="153" t="n">
        <v>0.636852191991458</v>
      </c>
    </row>
    <row r="244">
      <c r="A244" s="153" t="s">
        <v>156</v>
      </c>
      <c r="B244" s="153" t="s">
        <v>157</v>
      </c>
      <c r="C244" s="153" t="s">
        <v>17</v>
      </c>
      <c r="D244" s="153" t="n">
        <v>214.01727609716</v>
      </c>
      <c r="E244" s="153" t="n">
        <v>50.9035793779285</v>
      </c>
      <c r="F244" s="153" t="n">
        <v>1.48271745980376</v>
      </c>
      <c r="G244" s="153" t="n">
        <v>50.5164719421195</v>
      </c>
      <c r="H244" s="153" t="n">
        <v>14220.1066820497</v>
      </c>
      <c r="I244" s="153" t="n">
        <v>4.27484522400382</v>
      </c>
      <c r="J244" s="153" t="n">
        <v>98.5172825401962</v>
      </c>
      <c r="K244" s="153" t="n">
        <v>0.760289494644825</v>
      </c>
    </row>
    <row r="245">
      <c r="A245" s="153" t="s">
        <v>158</v>
      </c>
      <c r="B245" s="153" t="s">
        <v>159</v>
      </c>
      <c r="C245" s="153" t="s">
        <v>16</v>
      </c>
      <c r="D245" s="153" t="n">
        <v>1475.99226998996</v>
      </c>
      <c r="E245" s="153" t="n">
        <v>23.6402444557757</v>
      </c>
      <c r="F245" s="153" t="n">
        <v>7.17299881295111</v>
      </c>
      <c r="G245" s="153" t="n">
        <v>21.7162279051504</v>
      </c>
      <c r="H245" s="153" t="n">
        <v>19101.0677362797</v>
      </c>
      <c r="I245" s="153" t="n">
        <v>4.65313287335437</v>
      </c>
      <c r="J245" s="153" t="n">
        <v>92.8270011870489</v>
      </c>
      <c r="K245" s="153" t="n">
        <v>1.67807292052382</v>
      </c>
    </row>
    <row r="246">
      <c r="A246" s="153" t="s">
        <v>158</v>
      </c>
      <c r="B246" s="153" t="s">
        <v>159</v>
      </c>
      <c r="C246" s="153" t="s">
        <v>17</v>
      </c>
      <c r="D246" s="153" t="n">
        <v>1374.97152689572</v>
      </c>
      <c r="E246" s="153" t="n">
        <v>23.704511121028</v>
      </c>
      <c r="F246" s="153" t="n">
        <v>9.38625131732286</v>
      </c>
      <c r="G246" s="153" t="n">
        <v>20.9059880044012</v>
      </c>
      <c r="H246" s="153" t="n">
        <v>13273.8108294656</v>
      </c>
      <c r="I246" s="153" t="n">
        <v>6.05658760610645</v>
      </c>
      <c r="J246" s="153" t="n">
        <v>90.6137486826771</v>
      </c>
      <c r="K246" s="153" t="n">
        <v>2.16555280295738</v>
      </c>
    </row>
    <row r="247">
      <c r="A247" s="153" t="s">
        <v>160</v>
      </c>
      <c r="B247" s="153" t="s">
        <v>161</v>
      </c>
      <c r="C247" s="153" t="s">
        <v>16</v>
      </c>
      <c r="D247" s="153" t="n">
        <v>2727.09501785372</v>
      </c>
      <c r="E247" s="153" t="n">
        <v>17.8558235759739</v>
      </c>
      <c r="F247" s="153" t="n">
        <v>8.21528363430455</v>
      </c>
      <c r="G247" s="153" t="n">
        <v>17.1133932433606</v>
      </c>
      <c r="H247" s="153" t="n">
        <v>30468.2898190883</v>
      </c>
      <c r="I247" s="153" t="n">
        <v>4.08453456425931</v>
      </c>
      <c r="J247" s="153" t="n">
        <v>91.7847163656954</v>
      </c>
      <c r="K247" s="153" t="n">
        <v>1.53175152690394</v>
      </c>
    </row>
    <row r="248">
      <c r="A248" s="153" t="s">
        <v>160</v>
      </c>
      <c r="B248" s="153" t="s">
        <v>161</v>
      </c>
      <c r="C248" s="153" t="s">
        <v>17</v>
      </c>
      <c r="D248" s="153" t="n">
        <v>895.418398455107</v>
      </c>
      <c r="E248" s="153" t="n">
        <v>31.0228090822476</v>
      </c>
      <c r="F248" s="153" t="n">
        <v>4.10448081685087</v>
      </c>
      <c r="G248" s="153" t="n">
        <v>30.8016050246701</v>
      </c>
      <c r="H248" s="153" t="n">
        <v>20920.2128204553</v>
      </c>
      <c r="I248" s="153" t="n">
        <v>5.91400179388341</v>
      </c>
      <c r="J248" s="153" t="n">
        <v>95.8955191831491</v>
      </c>
      <c r="K248" s="153" t="n">
        <v>1.31835770877386</v>
      </c>
    </row>
    <row r="249">
      <c r="A249" s="153" t="s">
        <v>162</v>
      </c>
      <c r="B249" s="153" t="s">
        <v>163</v>
      </c>
      <c r="C249" s="153" t="s">
        <v>16</v>
      </c>
      <c r="D249" s="153" t="n">
        <v>5336.20458017396</v>
      </c>
      <c r="E249" s="153" t="n">
        <v>15.2910476149612</v>
      </c>
      <c r="F249" s="153" t="n">
        <v>10.9204546500745</v>
      </c>
      <c r="G249" s="153" t="n">
        <v>14.1438705897225</v>
      </c>
      <c r="H249" s="153" t="n">
        <v>43528.1032821142</v>
      </c>
      <c r="I249" s="153" t="n">
        <v>4.62435338335069</v>
      </c>
      <c r="J249" s="153" t="n">
        <v>89.0795453499255</v>
      </c>
      <c r="K249" s="153" t="n">
        <v>1.73392776921841</v>
      </c>
    </row>
    <row r="250">
      <c r="A250" s="153" t="s">
        <v>162</v>
      </c>
      <c r="B250" s="153" t="s">
        <v>163</v>
      </c>
      <c r="C250" s="153" t="s">
        <v>17</v>
      </c>
      <c r="D250" s="153" t="n">
        <v>3304.56358850603</v>
      </c>
      <c r="E250" s="153" t="n">
        <v>18.697421512272</v>
      </c>
      <c r="F250" s="153" t="n">
        <v>8.13256476471252</v>
      </c>
      <c r="G250" s="153" t="n">
        <v>18.1446145259623</v>
      </c>
      <c r="H250" s="153" t="n">
        <v>37329.1563278068</v>
      </c>
      <c r="I250" s="153" t="n">
        <v>4.22181387435905</v>
      </c>
      <c r="J250" s="153" t="n">
        <v>91.8674352352875</v>
      </c>
      <c r="K250" s="153" t="n">
        <v>1.6062520128618</v>
      </c>
    </row>
    <row r="251">
      <c r="A251" s="153" t="s">
        <v>164</v>
      </c>
      <c r="B251" s="153" t="s">
        <v>165</v>
      </c>
      <c r="C251" s="153" t="s">
        <v>16</v>
      </c>
      <c r="D251" s="153" t="n">
        <v>1140.51511609232</v>
      </c>
      <c r="E251" s="153" t="n">
        <v>21.5677729591716</v>
      </c>
      <c r="F251" s="153" t="n">
        <v>5.80246210031394</v>
      </c>
      <c r="G251" s="153" t="n">
        <v>20.5923283742446</v>
      </c>
      <c r="H251" s="153" t="n">
        <v>18515.1947597312</v>
      </c>
      <c r="I251" s="153" t="n">
        <v>3.60746438799025</v>
      </c>
      <c r="J251" s="153" t="n">
        <v>94.1975378996861</v>
      </c>
      <c r="K251" s="153" t="n">
        <v>1.26846420419203</v>
      </c>
    </row>
    <row r="252">
      <c r="A252" s="153" t="s">
        <v>164</v>
      </c>
      <c r="B252" s="153" t="s">
        <v>165</v>
      </c>
      <c r="C252" s="153" t="s">
        <v>17</v>
      </c>
      <c r="D252" s="153" t="n">
        <v>1350.5680280509</v>
      </c>
      <c r="E252" s="153" t="n">
        <v>23.4198831939166</v>
      </c>
      <c r="F252" s="153" t="n">
        <v>10.2380621762864</v>
      </c>
      <c r="G252" s="153" t="n">
        <v>20.6196797331621</v>
      </c>
      <c r="H252" s="153" t="n">
        <v>11841.0692642006</v>
      </c>
      <c r="I252" s="153" t="n">
        <v>4.27375650973682</v>
      </c>
      <c r="J252" s="153" t="n">
        <v>89.7619378237136</v>
      </c>
      <c r="K252" s="153" t="n">
        <v>2.35183829896613</v>
      </c>
    </row>
    <row r="253">
      <c r="A253" s="153" t="s">
        <v>166</v>
      </c>
      <c r="B253" s="153" t="s">
        <v>167</v>
      </c>
      <c r="C253" s="153" t="s">
        <v>16</v>
      </c>
      <c r="D253" s="153" t="n">
        <v>2037.38497453898</v>
      </c>
      <c r="E253" s="153" t="n">
        <v>17.7617307588675</v>
      </c>
      <c r="F253" s="153" t="n">
        <v>8.40306964041212</v>
      </c>
      <c r="G253" s="153" t="n">
        <v>16.6389841490405</v>
      </c>
      <c r="H253" s="153" t="n">
        <v>22208.3378591832</v>
      </c>
      <c r="I253" s="153" t="n">
        <v>4.15677009131637</v>
      </c>
      <c r="J253" s="153" t="n">
        <v>91.5969303595879</v>
      </c>
      <c r="K253" s="153" t="n">
        <v>1.52645445651078</v>
      </c>
    </row>
    <row r="254">
      <c r="A254" s="153" t="s">
        <v>166</v>
      </c>
      <c r="B254" s="153" t="s">
        <v>167</v>
      </c>
      <c r="C254" s="153" t="s">
        <v>17</v>
      </c>
      <c r="D254" s="153" t="n">
        <v>1068.61194233883</v>
      </c>
      <c r="E254" s="153" t="n">
        <v>22.6183536516171</v>
      </c>
      <c r="F254" s="153" t="n">
        <v>6.80311261516001</v>
      </c>
      <c r="G254" s="153" t="n">
        <v>21.84000593886</v>
      </c>
      <c r="H254" s="153" t="n">
        <v>14639.079562834</v>
      </c>
      <c r="I254" s="153" t="n">
        <v>4.91938971266765</v>
      </c>
      <c r="J254" s="153" t="n">
        <v>93.19688738484</v>
      </c>
      <c r="K254" s="153" t="n">
        <v>1.59425946603016</v>
      </c>
    </row>
    <row r="255">
      <c r="A255" s="153" t="s">
        <v>168</v>
      </c>
      <c r="B255" s="153" t="s">
        <v>169</v>
      </c>
      <c r="C255" s="153" t="s">
        <v>16</v>
      </c>
      <c r="D255" s="153" t="n">
        <v>4809.73217629167</v>
      </c>
      <c r="E255" s="153" t="n">
        <v>13.7986337983539</v>
      </c>
      <c r="F255" s="153" t="n">
        <v>25.0554038137028</v>
      </c>
      <c r="G255" s="153" t="n">
        <v>11.7500146419032</v>
      </c>
      <c r="H255" s="153" t="n">
        <v>14386.6544078321</v>
      </c>
      <c r="I255" s="153" t="n">
        <v>4.75253355948035</v>
      </c>
      <c r="J255" s="153" t="n">
        <v>74.9445961862972</v>
      </c>
      <c r="K255" s="153" t="n">
        <v>3.92825335849408</v>
      </c>
    </row>
    <row r="256">
      <c r="A256" s="153" t="s">
        <v>168</v>
      </c>
      <c r="B256" s="153" t="s">
        <v>169</v>
      </c>
      <c r="C256" s="153" t="s">
        <v>17</v>
      </c>
      <c r="D256" s="153" t="n">
        <v>1710.05333531181</v>
      </c>
      <c r="E256" s="153" t="n">
        <v>17.3640804394984</v>
      </c>
      <c r="F256" s="153" t="n">
        <v>16.6303604919307</v>
      </c>
      <c r="G256" s="153" t="n">
        <v>15.645816366604</v>
      </c>
      <c r="H256" s="153" t="n">
        <v>8572.66624939928</v>
      </c>
      <c r="I256" s="153" t="n">
        <v>6.57197075185904</v>
      </c>
      <c r="J256" s="153" t="n">
        <v>83.3696395080693</v>
      </c>
      <c r="K256" s="153" t="n">
        <v>3.1209870631861</v>
      </c>
    </row>
    <row r="257">
      <c r="A257" s="153" t="s">
        <v>170</v>
      </c>
      <c r="B257" s="153" t="s">
        <v>171</v>
      </c>
      <c r="C257" s="153" t="s">
        <v>16</v>
      </c>
      <c r="D257" s="153" t="n">
        <v>621.863705380166</v>
      </c>
      <c r="E257" s="153" t="n">
        <v>21.8453876421886</v>
      </c>
      <c r="F257" s="153" t="n">
        <v>7.17678250848166</v>
      </c>
      <c r="G257" s="153" t="n">
        <v>21.0762212266931</v>
      </c>
      <c r="H257" s="153" t="n">
        <v>8043.07360664281</v>
      </c>
      <c r="I257" s="153" t="n">
        <v>3.63179805297273</v>
      </c>
      <c r="J257" s="153" t="n">
        <v>92.8232174915183</v>
      </c>
      <c r="K257" s="153" t="n">
        <v>1.62954333982705</v>
      </c>
    </row>
    <row r="258">
      <c r="A258" s="153" t="s">
        <v>170</v>
      </c>
      <c r="B258" s="153" t="s">
        <v>171</v>
      </c>
      <c r="C258" s="153" t="s">
        <v>17</v>
      </c>
      <c r="D258" s="153" t="n">
        <v>295.38437636781</v>
      </c>
      <c r="E258" s="153" t="n">
        <v>27.3093851622569</v>
      </c>
      <c r="F258" s="153" t="n">
        <v>5.94776755899045</v>
      </c>
      <c r="G258" s="153" t="n">
        <v>26.2917193887187</v>
      </c>
      <c r="H258" s="153" t="n">
        <v>4670.92228303277</v>
      </c>
      <c r="I258" s="153" t="n">
        <v>5.41612527314358</v>
      </c>
      <c r="J258" s="153" t="n">
        <v>94.0522324410096</v>
      </c>
      <c r="K258" s="153" t="n">
        <v>1.66266160400161</v>
      </c>
    </row>
    <row r="259">
      <c r="A259" s="153" t="s">
        <v>172</v>
      </c>
      <c r="B259" s="153" t="s">
        <v>173</v>
      </c>
      <c r="C259" s="153" t="s">
        <v>16</v>
      </c>
      <c r="D259" s="153" t="n">
        <v>1846.50618456557</v>
      </c>
      <c r="E259" s="153" t="n">
        <v>12.6449559529906</v>
      </c>
      <c r="F259" s="153" t="n">
        <v>13.4825316254951</v>
      </c>
      <c r="G259" s="153" t="n">
        <v>12.3174694872341</v>
      </c>
      <c r="H259" s="153" t="n">
        <v>11849.0388054708</v>
      </c>
      <c r="I259" s="153" t="n">
        <v>3.51590310608927</v>
      </c>
      <c r="J259" s="153" t="n">
        <v>86.5174683745049</v>
      </c>
      <c r="K259" s="153" t="n">
        <v>1.91950452351243</v>
      </c>
    </row>
    <row r="260">
      <c r="A260" s="153" t="s">
        <v>172</v>
      </c>
      <c r="B260" s="153" t="s">
        <v>173</v>
      </c>
      <c r="C260" s="153" t="s">
        <v>17</v>
      </c>
      <c r="D260" s="153" t="n">
        <v>1300.25050280657</v>
      </c>
      <c r="E260" s="153" t="n">
        <v>17.154174788358</v>
      </c>
      <c r="F260" s="153" t="n">
        <v>13.4610860132949</v>
      </c>
      <c r="G260" s="153" t="n">
        <v>15.6537608128698</v>
      </c>
      <c r="H260" s="153" t="n">
        <v>8359.0778866144</v>
      </c>
      <c r="I260" s="153" t="n">
        <v>3.8747840410195</v>
      </c>
      <c r="J260" s="153" t="n">
        <v>86.5389139867051</v>
      </c>
      <c r="K260" s="153" t="n">
        <v>2.43493488681817</v>
      </c>
    </row>
    <row r="261">
      <c r="A261" s="153" t="s">
        <v>174</v>
      </c>
      <c r="B261" s="153" t="s">
        <v>175</v>
      </c>
      <c r="C261" s="153" t="s">
        <v>16</v>
      </c>
      <c r="D261" s="153" t="n">
        <v>325.90928187939</v>
      </c>
      <c r="E261" s="153" t="n">
        <v>22.5592864949064</v>
      </c>
      <c r="F261" s="153" t="n">
        <v>7.31508923566319</v>
      </c>
      <c r="G261" s="153" t="n">
        <v>21.7931743053692</v>
      </c>
      <c r="H261" s="153" t="n">
        <v>4129.39223775878</v>
      </c>
      <c r="I261" s="153" t="n">
        <v>4.07816782012982</v>
      </c>
      <c r="J261" s="153" t="n">
        <v>92.6849107643368</v>
      </c>
      <c r="K261" s="153" t="n">
        <v>1.72001044676497</v>
      </c>
    </row>
    <row r="262">
      <c r="A262" s="153" t="s">
        <v>174</v>
      </c>
      <c r="B262" s="153" t="s">
        <v>175</v>
      </c>
      <c r="C262" s="153" t="s">
        <v>17</v>
      </c>
      <c r="D262" s="153" t="n">
        <v>222.322880061511</v>
      </c>
      <c r="E262" s="153" t="n">
        <v>24.223271897559</v>
      </c>
      <c r="F262" s="153" t="n">
        <v>6.91373456442961</v>
      </c>
      <c r="G262" s="153" t="n">
        <v>23.1266394357656</v>
      </c>
      <c r="H262" s="153" t="n">
        <v>2993.34700124023</v>
      </c>
      <c r="I262" s="153" t="n">
        <v>4.36915765210196</v>
      </c>
      <c r="J262" s="153" t="n">
        <v>93.0862654355704</v>
      </c>
      <c r="K262" s="153" t="n">
        <v>1.71766957969565</v>
      </c>
    </row>
    <row r="263">
      <c r="A263" s="153" t="s">
        <v>176</v>
      </c>
      <c r="B263" s="153" t="s">
        <v>177</v>
      </c>
      <c r="C263" s="153" t="s">
        <v>16</v>
      </c>
      <c r="D263" s="153" t="n">
        <v>234.735189716663</v>
      </c>
      <c r="E263" s="153" t="n">
        <v>25.6003298288124</v>
      </c>
      <c r="F263" s="153" t="n">
        <v>3.14864274824889</v>
      </c>
      <c r="G263" s="153" t="n">
        <v>25.4791918579449</v>
      </c>
      <c r="H263" s="153" t="n">
        <v>7220.38781041443</v>
      </c>
      <c r="I263" s="153" t="n">
        <v>4.45256219836002</v>
      </c>
      <c r="J263" s="153" t="n">
        <v>96.8513572517511</v>
      </c>
      <c r="K263" s="153" t="n">
        <v>0.828329875297745</v>
      </c>
    </row>
    <row r="264">
      <c r="A264" s="153" t="s">
        <v>176</v>
      </c>
      <c r="B264" s="153" t="s">
        <v>177</v>
      </c>
      <c r="C264" s="153" t="s">
        <v>17</v>
      </c>
      <c r="D264" s="153" t="n">
        <v>221.78184625983</v>
      </c>
      <c r="E264" s="153" t="n">
        <v>31.5376213722485</v>
      </c>
      <c r="F264" s="153" t="n">
        <v>3.87057412613448</v>
      </c>
      <c r="G264" s="153" t="n">
        <v>31.0381281047248</v>
      </c>
      <c r="H264" s="153" t="n">
        <v>5508.16515985324</v>
      </c>
      <c r="I264" s="153" t="n">
        <v>5.35095359840274</v>
      </c>
      <c r="J264" s="153" t="n">
        <v>96.1294258738655</v>
      </c>
      <c r="K264" s="153" t="n">
        <v>1.24972529975815</v>
      </c>
    </row>
    <row r="265">
      <c r="A265" s="153" t="s">
        <v>178</v>
      </c>
      <c r="B265" s="153" t="s">
        <v>179</v>
      </c>
      <c r="C265" s="153" t="s">
        <v>16</v>
      </c>
      <c r="D265" s="153" t="n">
        <v>767.642379065963</v>
      </c>
      <c r="E265" s="153" t="n">
        <v>22.3495871017653</v>
      </c>
      <c r="F265" s="153" t="n">
        <v>7.42459057358389</v>
      </c>
      <c r="G265" s="153" t="n">
        <v>21.099404237845</v>
      </c>
      <c r="H265" s="153" t="n">
        <v>9571.5456402327</v>
      </c>
      <c r="I265" s="153" t="n">
        <v>3.22121467256878</v>
      </c>
      <c r="J265" s="153" t="n">
        <v>92.5754094264161</v>
      </c>
      <c r="K265" s="153" t="n">
        <v>1.69218196044877</v>
      </c>
    </row>
    <row r="266">
      <c r="A266" s="153" t="s">
        <v>178</v>
      </c>
      <c r="B266" s="153" t="s">
        <v>179</v>
      </c>
      <c r="C266" s="153" t="s">
        <v>17</v>
      </c>
      <c r="D266" s="153" t="n">
        <v>247.898678761933</v>
      </c>
      <c r="E266" s="153" t="n">
        <v>33.096172933768</v>
      </c>
      <c r="F266" s="153" t="n">
        <v>3.73801153802725</v>
      </c>
      <c r="G266" s="153" t="n">
        <v>32.3175169004054</v>
      </c>
      <c r="H266" s="153" t="n">
        <v>6383.93421527891</v>
      </c>
      <c r="I266" s="153" t="n">
        <v>4.43537121264399</v>
      </c>
      <c r="J266" s="153" t="n">
        <v>96.2619884619727</v>
      </c>
      <c r="K266" s="153" t="n">
        <v>1.25494240233597</v>
      </c>
    </row>
    <row r="267">
      <c r="A267" s="153" t="s">
        <v>180</v>
      </c>
      <c r="B267" s="153" t="s">
        <v>181</v>
      </c>
      <c r="C267" s="153" t="s">
        <v>16</v>
      </c>
      <c r="D267" s="153" t="n">
        <v>2456.46677951308</v>
      </c>
      <c r="E267" s="153" t="n">
        <v>12.2887730460405</v>
      </c>
      <c r="F267" s="153" t="n">
        <v>15.0765639804912</v>
      </c>
      <c r="G267" s="153" t="n">
        <v>10.7690148886193</v>
      </c>
      <c r="H267" s="153" t="n">
        <v>13836.8131925794</v>
      </c>
      <c r="I267" s="153" t="n">
        <v>4.70604562810052</v>
      </c>
      <c r="J267" s="153" t="n">
        <v>84.9234360195088</v>
      </c>
      <c r="K267" s="153" t="n">
        <v>1.91183670356712</v>
      </c>
    </row>
    <row r="268">
      <c r="A268" s="153" t="s">
        <v>180</v>
      </c>
      <c r="B268" s="153" t="s">
        <v>181</v>
      </c>
      <c r="C268" s="153" t="s">
        <v>17</v>
      </c>
      <c r="D268" s="153" t="n">
        <v>1208.36893057387</v>
      </c>
      <c r="E268" s="153" t="n">
        <v>18.8533525330502</v>
      </c>
      <c r="F268" s="153" t="n">
        <v>10.3112463602116</v>
      </c>
      <c r="G268" s="153" t="n">
        <v>18.1597805138498</v>
      </c>
      <c r="H268" s="153" t="n">
        <v>10510.572585911</v>
      </c>
      <c r="I268" s="153" t="n">
        <v>4.85239594583936</v>
      </c>
      <c r="J268" s="153" t="n">
        <v>89.6887536397884</v>
      </c>
      <c r="K268" s="153" t="n">
        <v>2.08777536900242</v>
      </c>
    </row>
    <row r="269">
      <c r="A269" s="153" t="s">
        <v>182</v>
      </c>
      <c r="B269" s="153" t="s">
        <v>183</v>
      </c>
      <c r="C269" s="153" t="s">
        <v>16</v>
      </c>
      <c r="D269" s="153" t="n">
        <v>539.535235107207</v>
      </c>
      <c r="E269" s="153" t="n">
        <v>28.5137949644284</v>
      </c>
      <c r="F269" s="153" t="n">
        <v>2.69733066915337</v>
      </c>
      <c r="G269" s="153" t="n">
        <v>28.1385133051251</v>
      </c>
      <c r="H269" s="153" t="n">
        <v>19463.0266041706</v>
      </c>
      <c r="I269" s="153" t="n">
        <v>3.36387938238685</v>
      </c>
      <c r="J269" s="153" t="n">
        <v>97.3026693308466</v>
      </c>
      <c r="K269" s="153" t="n">
        <v>0.780028702647654</v>
      </c>
    </row>
    <row r="270">
      <c r="A270" s="153" t="s">
        <v>182</v>
      </c>
      <c r="B270" s="153" t="s">
        <v>183</v>
      </c>
      <c r="C270" s="153" t="s">
        <v>17</v>
      </c>
      <c r="D270" s="153" t="n">
        <v>516.84127410845</v>
      </c>
      <c r="E270" s="153" t="n">
        <v>29.5946140571191</v>
      </c>
      <c r="F270" s="153" t="n">
        <v>4.12572556866459</v>
      </c>
      <c r="G270" s="153" t="n">
        <v>28.3691980069465</v>
      </c>
      <c r="H270" s="153" t="n">
        <v>12010.4406671318</v>
      </c>
      <c r="I270" s="153" t="n">
        <v>4.73793638893729</v>
      </c>
      <c r="J270" s="153" t="n">
        <v>95.8742744313354</v>
      </c>
      <c r="K270" s="153" t="n">
        <v>1.22080220449119</v>
      </c>
    </row>
    <row r="271">
      <c r="A271" s="153" t="s">
        <v>184</v>
      </c>
      <c r="B271" s="153" t="s">
        <v>185</v>
      </c>
      <c r="C271" s="153" t="s">
        <v>16</v>
      </c>
      <c r="D271" s="153" t="n">
        <v>494.16927995665</v>
      </c>
      <c r="E271" s="153" t="n">
        <v>22.0131786180394</v>
      </c>
      <c r="F271" s="153" t="n">
        <v>4.80067284610849</v>
      </c>
      <c r="G271" s="153" t="n">
        <v>21.6528093753559</v>
      </c>
      <c r="H271" s="153" t="n">
        <v>9799.58111291238</v>
      </c>
      <c r="I271" s="153" t="n">
        <v>3.50729492390904</v>
      </c>
      <c r="J271" s="153" t="n">
        <v>95.1993271538915</v>
      </c>
      <c r="K271" s="153" t="n">
        <v>1.09189904086402</v>
      </c>
    </row>
    <row r="272">
      <c r="A272" s="153" t="s">
        <v>184</v>
      </c>
      <c r="B272" s="153" t="s">
        <v>185</v>
      </c>
      <c r="C272" s="153" t="s">
        <v>17</v>
      </c>
      <c r="D272" s="153" t="n">
        <v>478.904896695591</v>
      </c>
      <c r="E272" s="153" t="n">
        <v>24.6356237210115</v>
      </c>
      <c r="F272" s="153" t="n">
        <v>6.38021039767898</v>
      </c>
      <c r="G272" s="153" t="n">
        <v>23.6370741668564</v>
      </c>
      <c r="H272" s="153" t="n">
        <v>7027.19391267611</v>
      </c>
      <c r="I272" s="153" t="n">
        <v>4.20466848875931</v>
      </c>
      <c r="J272" s="153" t="n">
        <v>93.619789602321</v>
      </c>
      <c r="K272" s="153" t="n">
        <v>1.61087209243576</v>
      </c>
    </row>
    <row r="273">
      <c r="A273" s="153" t="s">
        <v>186</v>
      </c>
      <c r="B273" s="153" t="s">
        <v>187</v>
      </c>
      <c r="C273" s="153" t="s">
        <v>16</v>
      </c>
      <c r="D273" s="153" t="n">
        <v>3653.56507154758</v>
      </c>
      <c r="E273" s="153" t="n">
        <v>21.3807647366775</v>
      </c>
      <c r="F273" s="153" t="n">
        <v>13.3334262834371</v>
      </c>
      <c r="G273" s="153" t="n">
        <v>17.723895713017</v>
      </c>
      <c r="H273" s="153" t="n">
        <v>23747.9819418114</v>
      </c>
      <c r="I273" s="153" t="n">
        <v>4.26236190190498</v>
      </c>
      <c r="J273" s="153" t="n">
        <v>86.6665737165629</v>
      </c>
      <c r="K273" s="153" t="n">
        <v>2.72677511998696</v>
      </c>
    </row>
    <row r="274">
      <c r="A274" s="153" t="s">
        <v>186</v>
      </c>
      <c r="B274" s="153" t="s">
        <v>187</v>
      </c>
      <c r="C274" s="153" t="s">
        <v>17</v>
      </c>
      <c r="D274" s="153" t="n">
        <v>1936.92478710075</v>
      </c>
      <c r="E274" s="153" t="n">
        <v>22.9429553716414</v>
      </c>
      <c r="F274" s="153" t="n">
        <v>11.2292169351264</v>
      </c>
      <c r="G274" s="153" t="n">
        <v>20.1572168119327</v>
      </c>
      <c r="H274" s="153" t="n">
        <v>15312.0499035726</v>
      </c>
      <c r="I274" s="153" t="n">
        <v>4.98475500030855</v>
      </c>
      <c r="J274" s="153" t="n">
        <v>88.7707830648736</v>
      </c>
      <c r="K274" s="153" t="n">
        <v>2.54982272967167</v>
      </c>
    </row>
    <row r="275">
      <c r="A275" s="153" t="s">
        <v>188</v>
      </c>
      <c r="B275" s="153" t="s">
        <v>189</v>
      </c>
      <c r="C275" s="153" t="s">
        <v>16</v>
      </c>
      <c r="D275" s="153" t="n">
        <v>1019.0400805342</v>
      </c>
      <c r="E275" s="153" t="n">
        <v>15.6884653041563</v>
      </c>
      <c r="F275" s="153" t="n">
        <v>7.18825515326371</v>
      </c>
      <c r="G275" s="153" t="n">
        <v>15.3698667998847</v>
      </c>
      <c r="H275" s="153" t="n">
        <v>13157.4194191194</v>
      </c>
      <c r="I275" s="153" t="n">
        <v>3.37640856045749</v>
      </c>
      <c r="J275" s="153" t="n">
        <v>92.8117448467363</v>
      </c>
      <c r="K275" s="153" t="n">
        <v>1.19039378487811</v>
      </c>
    </row>
    <row r="276">
      <c r="A276" s="153" t="s">
        <v>188</v>
      </c>
      <c r="B276" s="153" t="s">
        <v>189</v>
      </c>
      <c r="C276" s="153" t="s">
        <v>17</v>
      </c>
      <c r="D276" s="153" t="n">
        <v>525.510893212789</v>
      </c>
      <c r="E276" s="153" t="n">
        <v>28.2178697750538</v>
      </c>
      <c r="F276" s="153" t="n">
        <v>5.28914353879929</v>
      </c>
      <c r="G276" s="153" t="n">
        <v>26.2230775077876</v>
      </c>
      <c r="H276" s="153" t="n">
        <v>9410.14105795525</v>
      </c>
      <c r="I276" s="153" t="n">
        <v>4.4517426650245</v>
      </c>
      <c r="J276" s="153" t="n">
        <v>94.7108564612007</v>
      </c>
      <c r="K276" s="153" t="n">
        <v>1.46443212689737</v>
      </c>
    </row>
    <row r="277">
      <c r="A277" s="153" t="s">
        <v>190</v>
      </c>
      <c r="B277" s="153" t="s">
        <v>191</v>
      </c>
      <c r="C277" s="153" t="s">
        <v>16</v>
      </c>
      <c r="D277" s="153" t="n">
        <v>908.204086752702</v>
      </c>
      <c r="E277" s="153" t="n">
        <v>24.0675385066768</v>
      </c>
      <c r="F277" s="153" t="n">
        <v>5.3521540903332</v>
      </c>
      <c r="G277" s="153" t="n">
        <v>23.3928487403234</v>
      </c>
      <c r="H277" s="153" t="n">
        <v>16060.7409664747</v>
      </c>
      <c r="I277" s="153" t="n">
        <v>4.10567818106692</v>
      </c>
      <c r="J277" s="153" t="n">
        <v>94.6478459096668</v>
      </c>
      <c r="K277" s="153" t="n">
        <v>1.32282071363317</v>
      </c>
    </row>
    <row r="278">
      <c r="A278" s="153" t="s">
        <v>190</v>
      </c>
      <c r="B278" s="153" t="s">
        <v>191</v>
      </c>
      <c r="C278" s="153" t="s">
        <v>17</v>
      </c>
      <c r="D278" s="153" t="n">
        <v>773.638079434262</v>
      </c>
      <c r="E278" s="153" t="n">
        <v>23.5875108921747</v>
      </c>
      <c r="F278" s="153" t="n">
        <v>8.3638934381971</v>
      </c>
      <c r="G278" s="153" t="n">
        <v>22.1129414453721</v>
      </c>
      <c r="H278" s="153" t="n">
        <v>8476.09812477335</v>
      </c>
      <c r="I278" s="153" t="n">
        <v>5.08451317738305</v>
      </c>
      <c r="J278" s="153" t="n">
        <v>91.6361065618029</v>
      </c>
      <c r="K278" s="153" t="n">
        <v>2.01831235299644</v>
      </c>
    </row>
    <row r="279">
      <c r="A279" s="153" t="s">
        <v>192</v>
      </c>
      <c r="B279" s="153" t="s">
        <v>193</v>
      </c>
      <c r="C279" s="153" t="s">
        <v>16</v>
      </c>
      <c r="D279" s="153" t="n">
        <v>1568.94880454639</v>
      </c>
      <c r="E279" s="153" t="n">
        <v>18.0759281057021</v>
      </c>
      <c r="F279" s="153" t="n">
        <v>8.58730164749358</v>
      </c>
      <c r="G279" s="153" t="n">
        <v>17.1340448700711</v>
      </c>
      <c r="H279" s="153" t="n">
        <v>16701.6194012919</v>
      </c>
      <c r="I279" s="153" t="n">
        <v>3.7989712094319</v>
      </c>
      <c r="J279" s="153" t="n">
        <v>91.4126983525064</v>
      </c>
      <c r="K279" s="153" t="n">
        <v>1.60957081885501</v>
      </c>
    </row>
    <row r="280">
      <c r="A280" s="153" t="s">
        <v>192</v>
      </c>
      <c r="B280" s="153" t="s">
        <v>193</v>
      </c>
      <c r="C280" s="153" t="s">
        <v>17</v>
      </c>
      <c r="D280" s="153" t="n">
        <v>743.514784220765</v>
      </c>
      <c r="E280" s="153" t="n">
        <v>23.8577809261733</v>
      </c>
      <c r="F280" s="153" t="n">
        <v>6.34823068586158</v>
      </c>
      <c r="G280" s="153" t="n">
        <v>23.4504764731663</v>
      </c>
      <c r="H280" s="153" t="n">
        <v>10968.6428391101</v>
      </c>
      <c r="I280" s="153" t="n">
        <v>5.01894007678229</v>
      </c>
      <c r="J280" s="153" t="n">
        <v>93.6517693141384</v>
      </c>
      <c r="K280" s="153" t="n">
        <v>1.5896019416961</v>
      </c>
    </row>
    <row r="281">
      <c r="A281" s="153" t="s">
        <v>194</v>
      </c>
      <c r="B281" s="153" t="s">
        <v>195</v>
      </c>
      <c r="C281" s="153" t="s">
        <v>16</v>
      </c>
      <c r="D281" s="153" t="n">
        <v>929.471735678384</v>
      </c>
      <c r="E281" s="153" t="n">
        <v>21.3111148579533</v>
      </c>
      <c r="F281" s="153" t="n">
        <v>5.33031111501959</v>
      </c>
      <c r="G281" s="153" t="n">
        <v>20.3717509774368</v>
      </c>
      <c r="H281" s="153" t="n">
        <v>16508.0045320642</v>
      </c>
      <c r="I281" s="153" t="n">
        <v>4.10157244820913</v>
      </c>
      <c r="J281" s="153" t="n">
        <v>94.6696888849804</v>
      </c>
      <c r="K281" s="153" t="n">
        <v>1.14701729715593</v>
      </c>
    </row>
    <row r="282">
      <c r="A282" s="153" t="s">
        <v>194</v>
      </c>
      <c r="B282" s="153" t="s">
        <v>195</v>
      </c>
      <c r="C282" s="153" t="s">
        <v>17</v>
      </c>
      <c r="D282" s="153" t="n">
        <v>777.4111863652</v>
      </c>
      <c r="E282" s="153" t="n">
        <v>22.1783004279039</v>
      </c>
      <c r="F282" s="153" t="n">
        <v>6.4547049861224</v>
      </c>
      <c r="G282" s="153" t="n">
        <v>21.5000567854192</v>
      </c>
      <c r="H282" s="153" t="n">
        <v>11266.6897917063</v>
      </c>
      <c r="I282" s="153" t="n">
        <v>5.25179166298466</v>
      </c>
      <c r="J282" s="153" t="n">
        <v>93.5452950138776</v>
      </c>
      <c r="K282" s="153" t="n">
        <v>1.48352222005577</v>
      </c>
    </row>
    <row r="283">
      <c r="A283" s="153" t="s">
        <v>196</v>
      </c>
      <c r="B283" s="153" t="s">
        <v>197</v>
      </c>
      <c r="C283" s="153" t="s">
        <v>16</v>
      </c>
      <c r="D283" s="153" t="n">
        <v>1989.4125265916</v>
      </c>
      <c r="E283" s="153" t="n">
        <v>24.3709975011183</v>
      </c>
      <c r="F283" s="153" t="n">
        <v>6.41192372463328</v>
      </c>
      <c r="G283" s="153" t="n">
        <v>23.1749090642285</v>
      </c>
      <c r="H283" s="153" t="n">
        <v>29037.3527942229</v>
      </c>
      <c r="I283" s="153" t="n">
        <v>2.59776574560759</v>
      </c>
      <c r="J283" s="153" t="n">
        <v>93.5880762753667</v>
      </c>
      <c r="K283" s="153" t="n">
        <v>1.58776368912561</v>
      </c>
    </row>
    <row r="284">
      <c r="A284" s="153" t="s">
        <v>196</v>
      </c>
      <c r="B284" s="153" t="s">
        <v>197</v>
      </c>
      <c r="C284" s="153" t="s">
        <v>17</v>
      </c>
      <c r="D284" s="153" t="n">
        <v>1240.26340841667</v>
      </c>
      <c r="E284" s="153" t="n">
        <v>27.9768462082248</v>
      </c>
      <c r="F284" s="153" t="n">
        <v>7.96368707405475</v>
      </c>
      <c r="G284" s="153" t="n">
        <v>26.2655414819856</v>
      </c>
      <c r="H284" s="153" t="n">
        <v>14333.7213160381</v>
      </c>
      <c r="I284" s="153" t="n">
        <v>4.93835124411599</v>
      </c>
      <c r="J284" s="153" t="n">
        <v>92.0363129259453</v>
      </c>
      <c r="K284" s="153" t="n">
        <v>2.27269592341711</v>
      </c>
    </row>
    <row r="285">
      <c r="A285" s="153" t="s">
        <v>198</v>
      </c>
      <c r="B285" s="153" t="s">
        <v>199</v>
      </c>
      <c r="C285" s="153" t="s">
        <v>16</v>
      </c>
      <c r="D285" s="153" t="n">
        <v>404.445157815626</v>
      </c>
      <c r="E285" s="153" t="n">
        <v>20.3201855501358</v>
      </c>
      <c r="F285" s="153" t="n">
        <v>5.81826169838642</v>
      </c>
      <c r="G285" s="153" t="n">
        <v>20.1253185903285</v>
      </c>
      <c r="H285" s="153" t="n">
        <v>6546.86055481312</v>
      </c>
      <c r="I285" s="153" t="n">
        <v>3.41476742199138</v>
      </c>
      <c r="J285" s="153" t="n">
        <v>94.1817383016136</v>
      </c>
      <c r="K285" s="153" t="n">
        <v>1.24328104825313</v>
      </c>
    </row>
    <row r="286">
      <c r="A286" s="153" t="s">
        <v>198</v>
      </c>
      <c r="B286" s="153" t="s">
        <v>199</v>
      </c>
      <c r="C286" s="153" t="s">
        <v>17</v>
      </c>
      <c r="D286" s="153" t="n">
        <v>311.23976577317</v>
      </c>
      <c r="E286" s="153" t="n">
        <v>28.3696263362769</v>
      </c>
      <c r="F286" s="153" t="n">
        <v>7.58364626001051</v>
      </c>
      <c r="G286" s="153" t="n">
        <v>26.894249675999</v>
      </c>
      <c r="H286" s="153" t="n">
        <v>3792.85152622676</v>
      </c>
      <c r="I286" s="153" t="n">
        <v>4.73769487806901</v>
      </c>
      <c r="J286" s="153" t="n">
        <v>92.4163537399895</v>
      </c>
      <c r="K286" s="153" t="n">
        <v>2.20693056712672</v>
      </c>
    </row>
    <row r="287">
      <c r="A287" s="153" t="s">
        <v>200</v>
      </c>
      <c r="B287" s="153" t="s">
        <v>201</v>
      </c>
      <c r="C287" s="153" t="s">
        <v>16</v>
      </c>
      <c r="D287" s="153" t="n">
        <v>3608.25019841417</v>
      </c>
      <c r="E287" s="153" t="n">
        <v>12.8522907779751</v>
      </c>
      <c r="F287" s="153" t="n">
        <v>19.5151503945072</v>
      </c>
      <c r="G287" s="153" t="n">
        <v>11.3318212873273</v>
      </c>
      <c r="H287" s="153" t="n">
        <v>14881.2316937149</v>
      </c>
      <c r="I287" s="153" t="n">
        <v>3.821728531577</v>
      </c>
      <c r="J287" s="153" t="n">
        <v>80.4848496054928</v>
      </c>
      <c r="K287" s="153" t="n">
        <v>2.74762514622105</v>
      </c>
    </row>
    <row r="288">
      <c r="A288" s="153" t="s">
        <v>200</v>
      </c>
      <c r="B288" s="153" t="s">
        <v>201</v>
      </c>
      <c r="C288" s="153" t="s">
        <v>17</v>
      </c>
      <c r="D288" s="153" t="n">
        <v>2294.36860004968</v>
      </c>
      <c r="E288" s="153" t="n">
        <v>16.8831489647445</v>
      </c>
      <c r="F288" s="153" t="n">
        <v>20.7446785245659</v>
      </c>
      <c r="G288" s="153" t="n">
        <v>15.1878679265888</v>
      </c>
      <c r="H288" s="153" t="n">
        <v>8765.6658918451</v>
      </c>
      <c r="I288" s="153" t="n">
        <v>5.83531268821816</v>
      </c>
      <c r="J288" s="153" t="n">
        <v>79.2553214754341</v>
      </c>
      <c r="K288" s="153" t="n">
        <v>3.97534741825895</v>
      </c>
    </row>
    <row r="289">
      <c r="A289" s="153" t="s">
        <v>202</v>
      </c>
      <c r="B289" s="153" t="s">
        <v>203</v>
      </c>
      <c r="C289" s="153" t="s">
        <v>16</v>
      </c>
      <c r="D289" s="153" t="n">
        <v>2148.72812014757</v>
      </c>
      <c r="E289" s="153" t="n">
        <v>14.9718182256163</v>
      </c>
      <c r="F289" s="153" t="n">
        <v>15.7937631151722</v>
      </c>
      <c r="G289" s="153" t="n">
        <v>12.1952268106142</v>
      </c>
      <c r="H289" s="153" t="n">
        <v>11456.1873422314</v>
      </c>
      <c r="I289" s="153" t="n">
        <v>4.8326725569509</v>
      </c>
      <c r="J289" s="153" t="n">
        <v>84.2062368848278</v>
      </c>
      <c r="K289" s="153" t="n">
        <v>2.28734272552847</v>
      </c>
    </row>
    <row r="290">
      <c r="A290" s="153" t="s">
        <v>202</v>
      </c>
      <c r="B290" s="153" t="s">
        <v>203</v>
      </c>
      <c r="C290" s="153" t="s">
        <v>17</v>
      </c>
      <c r="D290" s="153" t="n">
        <v>1193.39527404756</v>
      </c>
      <c r="E290" s="153" t="n">
        <v>21.7629106354476</v>
      </c>
      <c r="F290" s="153" t="n">
        <v>12.6869980188389</v>
      </c>
      <c r="G290" s="153" t="n">
        <v>20.8518485177672</v>
      </c>
      <c r="H290" s="153" t="n">
        <v>8213.048017545</v>
      </c>
      <c r="I290" s="153" t="n">
        <v>7.81130388387012</v>
      </c>
      <c r="J290" s="153" t="n">
        <v>87.3130019811611</v>
      </c>
      <c r="K290" s="153" t="n">
        <v>3.02987361368152</v>
      </c>
    </row>
    <row r="291">
      <c r="A291" s="153" t="s">
        <v>204</v>
      </c>
      <c r="B291" s="153" t="s">
        <v>205</v>
      </c>
      <c r="C291" s="153" t="s">
        <v>16</v>
      </c>
      <c r="D291" s="153" t="n">
        <v>1031.17723642213</v>
      </c>
      <c r="E291" s="153" t="n">
        <v>8.97031048169381</v>
      </c>
      <c r="F291" s="153" t="n">
        <v>32.3591395544894</v>
      </c>
      <c r="G291" s="153" t="n">
        <v>8.45420711880994</v>
      </c>
      <c r="H291" s="153" t="n">
        <v>2155.4873369227</v>
      </c>
      <c r="I291" s="153" t="n">
        <v>5.71758522591323</v>
      </c>
      <c r="J291" s="153" t="n">
        <v>67.6408604455106</v>
      </c>
      <c r="K291" s="153" t="n">
        <v>4.04446167861079</v>
      </c>
    </row>
    <row r="292">
      <c r="A292" s="153" t="s">
        <v>204</v>
      </c>
      <c r="B292" s="153" t="s">
        <v>205</v>
      </c>
      <c r="C292" s="153" t="s">
        <v>17</v>
      </c>
      <c r="D292" s="153" t="n">
        <v>698.958546723226</v>
      </c>
      <c r="E292" s="153" t="n">
        <v>12.8812222911894</v>
      </c>
      <c r="F292" s="153" t="n">
        <v>33.8925405995517</v>
      </c>
      <c r="G292" s="153" t="n">
        <v>11.4388744826113</v>
      </c>
      <c r="H292" s="153" t="n">
        <v>1363.31986132409</v>
      </c>
      <c r="I292" s="153" t="n">
        <v>6.74764221798302</v>
      </c>
      <c r="J292" s="153" t="n">
        <v>66.1074594004483</v>
      </c>
      <c r="K292" s="153" t="n">
        <v>5.8645805077248</v>
      </c>
    </row>
    <row r="293">
      <c r="A293" s="153" t="s">
        <v>206</v>
      </c>
      <c r="B293" s="153" t="s">
        <v>207</v>
      </c>
      <c r="C293" s="153" t="s">
        <v>16</v>
      </c>
      <c r="D293" s="153" t="n">
        <v>1949.56934862478</v>
      </c>
      <c r="E293" s="153" t="n">
        <v>25.4469975117001</v>
      </c>
      <c r="F293" s="153" t="n">
        <v>8.53457320911223</v>
      </c>
      <c r="G293" s="153" t="n">
        <v>24.4418966685402</v>
      </c>
      <c r="H293" s="153" t="n">
        <v>20893.6273860785</v>
      </c>
      <c r="I293" s="153" t="n">
        <v>5.77331599181915</v>
      </c>
      <c r="J293" s="153" t="n">
        <v>91.4654267908878</v>
      </c>
      <c r="K293" s="153" t="n">
        <v>2.28065580412286</v>
      </c>
    </row>
    <row r="294">
      <c r="A294" s="153" t="s">
        <v>206</v>
      </c>
      <c r="B294" s="153" t="s">
        <v>207</v>
      </c>
      <c r="C294" s="153" t="s">
        <v>17</v>
      </c>
      <c r="D294" s="153" t="n">
        <v>2341.18986200144</v>
      </c>
      <c r="E294" s="153" t="n">
        <v>21.1975689752187</v>
      </c>
      <c r="F294" s="153" t="n">
        <v>17.6141882777605</v>
      </c>
      <c r="G294" s="153" t="n">
        <v>18.3749519136978</v>
      </c>
      <c r="H294" s="153" t="n">
        <v>10950.3102916412</v>
      </c>
      <c r="I294" s="153" t="n">
        <v>6.26818337958253</v>
      </c>
      <c r="J294" s="153" t="n">
        <v>82.3858117222395</v>
      </c>
      <c r="K294" s="153" t="n">
        <v>3.92858740888388</v>
      </c>
    </row>
    <row r="295">
      <c r="A295" s="153" t="s">
        <v>208</v>
      </c>
      <c r="B295" s="153" t="s">
        <v>209</v>
      </c>
      <c r="C295" s="153" t="s">
        <v>16</v>
      </c>
      <c r="D295" s="153" t="n">
        <v>2832.95537175201</v>
      </c>
      <c r="E295" s="153" t="n">
        <v>16.868195978497</v>
      </c>
      <c r="F295" s="153" t="n">
        <v>19.8588443028758</v>
      </c>
      <c r="G295" s="153" t="n">
        <v>12.5369440093777</v>
      </c>
      <c r="H295" s="153" t="n">
        <v>11432.504030343</v>
      </c>
      <c r="I295" s="153" t="n">
        <v>5.11708391109006</v>
      </c>
      <c r="J295" s="153" t="n">
        <v>80.1411556971242</v>
      </c>
      <c r="K295" s="153" t="n">
        <v>3.10663375079127</v>
      </c>
    </row>
    <row r="296">
      <c r="A296" s="153" t="s">
        <v>208</v>
      </c>
      <c r="B296" s="153" t="s">
        <v>209</v>
      </c>
      <c r="C296" s="153" t="s">
        <v>17</v>
      </c>
      <c r="D296" s="153" t="n">
        <v>1594.54468189171</v>
      </c>
      <c r="E296" s="153" t="n">
        <v>22.0252951540574</v>
      </c>
      <c r="F296" s="153" t="n">
        <v>18.0100278631023</v>
      </c>
      <c r="G296" s="153" t="n">
        <v>18.2916912999893</v>
      </c>
      <c r="H296" s="153" t="n">
        <v>7259.10448518427</v>
      </c>
      <c r="I296" s="153" t="n">
        <v>5.63181038897068</v>
      </c>
      <c r="J296" s="153" t="n">
        <v>81.9899721368977</v>
      </c>
      <c r="K296" s="153" t="n">
        <v>4.01797758177086</v>
      </c>
    </row>
    <row r="297">
      <c r="A297" s="153" t="s">
        <v>210</v>
      </c>
      <c r="B297" s="153" t="s">
        <v>211</v>
      </c>
      <c r="C297" s="153" t="s">
        <v>16</v>
      </c>
      <c r="D297" s="153" t="n">
        <v>2409.23583673956</v>
      </c>
      <c r="E297" s="153" t="n">
        <v>15.8676937337977</v>
      </c>
      <c r="F297" s="153" t="n">
        <v>10.9371171906931</v>
      </c>
      <c r="G297" s="153" t="n">
        <v>15.1879218290228</v>
      </c>
      <c r="H297" s="153" t="n">
        <v>19618.8342180432</v>
      </c>
      <c r="I297" s="153" t="n">
        <v>3.95703276652477</v>
      </c>
      <c r="J297" s="153" t="n">
        <v>89.0628828093069</v>
      </c>
      <c r="K297" s="153" t="n">
        <v>1.86511008500333</v>
      </c>
    </row>
    <row r="298">
      <c r="A298" s="153" t="s">
        <v>210</v>
      </c>
      <c r="B298" s="153" t="s">
        <v>211</v>
      </c>
      <c r="C298" s="153" t="s">
        <v>17</v>
      </c>
      <c r="D298" s="153" t="n">
        <v>1519.96200551815</v>
      </c>
      <c r="E298" s="153" t="n">
        <v>18.3989676128896</v>
      </c>
      <c r="F298" s="153" t="n">
        <v>10.8873757748025</v>
      </c>
      <c r="G298" s="153" t="n">
        <v>17.2169444563951</v>
      </c>
      <c r="H298" s="153" t="n">
        <v>12440.8127207103</v>
      </c>
      <c r="I298" s="153" t="n">
        <v>5.09211316201645</v>
      </c>
      <c r="J298" s="153" t="n">
        <v>89.1126242251975</v>
      </c>
      <c r="K298" s="153" t="n">
        <v>2.10348809296621</v>
      </c>
    </row>
    <row r="299">
      <c r="A299" s="153" t="s">
        <v>212</v>
      </c>
      <c r="B299" s="153" t="s">
        <v>213</v>
      </c>
      <c r="C299" s="153" t="s">
        <v>16</v>
      </c>
      <c r="D299" s="153" t="n">
        <v>2925.84996848376</v>
      </c>
      <c r="E299" s="153" t="n">
        <v>17.0126639755555</v>
      </c>
      <c r="F299" s="153" t="n">
        <v>20.1694601014747</v>
      </c>
      <c r="G299" s="153" t="n">
        <v>14.2721850739956</v>
      </c>
      <c r="H299" s="153" t="n">
        <v>11580.4876020982</v>
      </c>
      <c r="I299" s="153" t="n">
        <v>5.19657202870619</v>
      </c>
      <c r="J299" s="153" t="n">
        <v>79.8305398985253</v>
      </c>
      <c r="K299" s="153" t="n">
        <v>3.60591658000467</v>
      </c>
    </row>
    <row r="300">
      <c r="A300" s="153" t="s">
        <v>212</v>
      </c>
      <c r="B300" s="153" t="s">
        <v>213</v>
      </c>
      <c r="C300" s="153" t="s">
        <v>17</v>
      </c>
      <c r="D300" s="153" t="n">
        <v>1659.80226043879</v>
      </c>
      <c r="E300" s="153" t="n">
        <v>17.2184585680552</v>
      </c>
      <c r="F300" s="153" t="n">
        <v>15.8950358151442</v>
      </c>
      <c r="G300" s="153" t="n">
        <v>15.1537934354463</v>
      </c>
      <c r="H300" s="153" t="n">
        <v>8782.46587750021</v>
      </c>
      <c r="I300" s="153" t="n">
        <v>6.31837287303039</v>
      </c>
      <c r="J300" s="153" t="n">
        <v>84.1049641848558</v>
      </c>
      <c r="K300" s="153" t="n">
        <v>2.86392238230199</v>
      </c>
    </row>
    <row r="301">
      <c r="A301" s="153" t="s">
        <v>214</v>
      </c>
      <c r="B301" s="153" t="s">
        <v>215</v>
      </c>
      <c r="C301" s="153" t="s">
        <v>16</v>
      </c>
      <c r="D301" s="153" t="n">
        <v>1321.17822243167</v>
      </c>
      <c r="E301" s="153" t="n">
        <v>14.9939819494592</v>
      </c>
      <c r="F301" s="153" t="n">
        <v>17.4295836157513</v>
      </c>
      <c r="G301" s="153" t="n">
        <v>13.6187609362269</v>
      </c>
      <c r="H301" s="153" t="n">
        <v>6258.91233829581</v>
      </c>
      <c r="I301" s="153" t="n">
        <v>4.45420821636388</v>
      </c>
      <c r="J301" s="153" t="n">
        <v>82.5704163842487</v>
      </c>
      <c r="K301" s="153" t="n">
        <v>2.87475033886564</v>
      </c>
    </row>
    <row r="302">
      <c r="A302" s="153" t="s">
        <v>214</v>
      </c>
      <c r="B302" s="153" t="s">
        <v>215</v>
      </c>
      <c r="C302" s="153" t="s">
        <v>17</v>
      </c>
      <c r="D302" s="153" t="n">
        <v>743.23589891822</v>
      </c>
      <c r="E302" s="153" t="n">
        <v>14.8437649046329</v>
      </c>
      <c r="F302" s="153" t="n">
        <v>14.7141732735582</v>
      </c>
      <c r="G302" s="153" t="n">
        <v>14.1961534177554</v>
      </c>
      <c r="H302" s="153" t="n">
        <v>4307.92045965096</v>
      </c>
      <c r="I302" s="153" t="n">
        <v>5.3290185879405</v>
      </c>
      <c r="J302" s="153" t="n">
        <v>85.2858267264419</v>
      </c>
      <c r="K302" s="153" t="n">
        <v>2.44923065443071</v>
      </c>
    </row>
    <row r="303">
      <c r="A303" s="153" t="s">
        <v>216</v>
      </c>
      <c r="B303" s="153" t="s">
        <v>217</v>
      </c>
      <c r="C303" s="153" t="s">
        <v>16</v>
      </c>
      <c r="D303" s="153" t="n">
        <v>1189.37807905915</v>
      </c>
      <c r="E303" s="153" t="n">
        <v>21.7042977612336</v>
      </c>
      <c r="F303" s="153" t="n">
        <v>8.07988695751175</v>
      </c>
      <c r="G303" s="153" t="n">
        <v>20.5951079265989</v>
      </c>
      <c r="H303" s="153" t="n">
        <v>13530.8535939027</v>
      </c>
      <c r="I303" s="153" t="n">
        <v>4.40616330953381</v>
      </c>
      <c r="J303" s="153" t="n">
        <v>91.9201130424883</v>
      </c>
      <c r="K303" s="153" t="n">
        <v>1.81033441340259</v>
      </c>
    </row>
    <row r="304">
      <c r="A304" s="153" t="s">
        <v>216</v>
      </c>
      <c r="B304" s="153" t="s">
        <v>217</v>
      </c>
      <c r="C304" s="153" t="s">
        <v>17</v>
      </c>
      <c r="D304" s="153" t="n">
        <v>756.831214056198</v>
      </c>
      <c r="E304" s="153" t="n">
        <v>26.2392759681077</v>
      </c>
      <c r="F304" s="153" t="n">
        <v>6.22428707050297</v>
      </c>
      <c r="G304" s="153" t="n">
        <v>25.1977124324945</v>
      </c>
      <c r="H304" s="153" t="n">
        <v>11402.4925042028</v>
      </c>
      <c r="I304" s="153" t="n">
        <v>4.40449726142868</v>
      </c>
      <c r="J304" s="153" t="n">
        <v>93.775712929497</v>
      </c>
      <c r="K304" s="153" t="n">
        <v>1.6724777748983</v>
      </c>
    </row>
    <row r="305">
      <c r="A305" s="153" t="s">
        <v>218</v>
      </c>
      <c r="B305" s="153" t="s">
        <v>219</v>
      </c>
      <c r="C305" s="153" t="s">
        <v>16</v>
      </c>
      <c r="D305" s="153" t="n">
        <v>1639.24204934564</v>
      </c>
      <c r="E305" s="153" t="n">
        <v>13.9838631177308</v>
      </c>
      <c r="F305" s="153" t="n">
        <v>13.8427666499847</v>
      </c>
      <c r="G305" s="153" t="n">
        <v>13.7123697197092</v>
      </c>
      <c r="H305" s="153" t="n">
        <v>10202.6251929043</v>
      </c>
      <c r="I305" s="153" t="n">
        <v>4.73046489611484</v>
      </c>
      <c r="J305" s="153" t="n">
        <v>86.1572333500153</v>
      </c>
      <c r="K305" s="153" t="n">
        <v>2.20314797571453</v>
      </c>
    </row>
    <row r="306">
      <c r="A306" s="153" t="s">
        <v>218</v>
      </c>
      <c r="B306" s="153" t="s">
        <v>219</v>
      </c>
      <c r="C306" s="153" t="s">
        <v>17</v>
      </c>
      <c r="D306" s="153" t="n">
        <v>1109.98805372217</v>
      </c>
      <c r="E306" s="153" t="n">
        <v>17.0983701124869</v>
      </c>
      <c r="F306" s="153" t="n">
        <v>11.6034231458251</v>
      </c>
      <c r="G306" s="153" t="n">
        <v>16.8439549080807</v>
      </c>
      <c r="H306" s="153" t="n">
        <v>8456.0515517674</v>
      </c>
      <c r="I306" s="153" t="n">
        <v>5.47528904009992</v>
      </c>
      <c r="J306" s="153" t="n">
        <v>88.3965768541749</v>
      </c>
      <c r="K306" s="153" t="n">
        <v>2.21103059873101</v>
      </c>
    </row>
    <row r="307">
      <c r="A307" s="153" t="s">
        <v>220</v>
      </c>
      <c r="B307" s="153" t="s">
        <v>221</v>
      </c>
      <c r="C307" s="153" t="s">
        <v>16</v>
      </c>
      <c r="D307" s="153" t="n">
        <v>6562.91729184688</v>
      </c>
      <c r="E307" s="153" t="n">
        <v>15.1509684249699</v>
      </c>
      <c r="F307" s="153" t="n">
        <v>24.0169884955947</v>
      </c>
      <c r="G307" s="153" t="n">
        <v>12.1017571448789</v>
      </c>
      <c r="H307" s="153" t="n">
        <v>20763.2285030378</v>
      </c>
      <c r="I307" s="153" t="n">
        <v>5.61011453705602</v>
      </c>
      <c r="J307" s="153" t="n">
        <v>75.9830115044053</v>
      </c>
      <c r="K307" s="153" t="n">
        <v>3.82516771012934</v>
      </c>
    </row>
    <row r="308">
      <c r="A308" s="153" t="s">
        <v>220</v>
      </c>
      <c r="B308" s="153" t="s">
        <v>221</v>
      </c>
      <c r="C308" s="153" t="s">
        <v>17</v>
      </c>
      <c r="D308" s="153" t="n">
        <v>3803.81083136806</v>
      </c>
      <c r="E308" s="153" t="n">
        <v>14.6030621734201</v>
      </c>
      <c r="F308" s="153" t="n">
        <v>20.0655938944892</v>
      </c>
      <c r="G308" s="153" t="n">
        <v>13.3109605713682</v>
      </c>
      <c r="H308" s="153" t="n">
        <v>15153.070541641</v>
      </c>
      <c r="I308" s="153" t="n">
        <v>5.78368176447351</v>
      </c>
      <c r="J308" s="153" t="n">
        <v>79.9344061055108</v>
      </c>
      <c r="K308" s="153" t="n">
        <v>3.34139380253953</v>
      </c>
    </row>
    <row r="309">
      <c r="A309" s="153" t="s">
        <v>222</v>
      </c>
      <c r="B309" s="153" t="s">
        <v>223</v>
      </c>
      <c r="C309" s="153" t="s">
        <v>16</v>
      </c>
      <c r="D309" s="153" t="n">
        <v>4012.88794737499</v>
      </c>
      <c r="E309" s="153" t="n">
        <v>17.0334541579764</v>
      </c>
      <c r="F309" s="153" t="n">
        <v>13.6999571601418</v>
      </c>
      <c r="G309" s="153" t="n">
        <v>16.5122843109533</v>
      </c>
      <c r="H309" s="153" t="n">
        <v>25278.3565468047</v>
      </c>
      <c r="I309" s="153" t="n">
        <v>4.14070826252344</v>
      </c>
      <c r="J309" s="153" t="n">
        <v>86.3000428398582</v>
      </c>
      <c r="K309" s="153" t="n">
        <v>2.62129171935545</v>
      </c>
    </row>
    <row r="310">
      <c r="A310" s="153" t="s">
        <v>222</v>
      </c>
      <c r="B310" s="153" t="s">
        <v>223</v>
      </c>
      <c r="C310" s="153" t="s">
        <v>17</v>
      </c>
      <c r="D310" s="153" t="n">
        <v>2066.58631541303</v>
      </c>
      <c r="E310" s="153" t="n">
        <v>24.6669201256268</v>
      </c>
      <c r="F310" s="153" t="n">
        <v>12.0887236891916</v>
      </c>
      <c r="G310" s="153" t="n">
        <v>23.0694756875717</v>
      </c>
      <c r="H310" s="153" t="n">
        <v>15028.5708620213</v>
      </c>
      <c r="I310" s="153" t="n">
        <v>5.26114181173606</v>
      </c>
      <c r="J310" s="153" t="n">
        <v>87.9112763108084</v>
      </c>
      <c r="K310" s="153" t="n">
        <v>3.17229517013951</v>
      </c>
    </row>
    <row r="311">
      <c r="A311" s="153" t="s">
        <v>224</v>
      </c>
      <c r="B311" s="153" t="s">
        <v>225</v>
      </c>
      <c r="C311" s="153" t="s">
        <v>16</v>
      </c>
      <c r="D311" s="153" t="n">
        <v>4044.97993831109</v>
      </c>
      <c r="E311" s="153" t="n">
        <v>9.48788832430677</v>
      </c>
      <c r="F311" s="153" t="n">
        <v>24.5833287520382</v>
      </c>
      <c r="G311" s="153" t="n">
        <v>8.91788525494766</v>
      </c>
      <c r="H311" s="153" t="n">
        <v>12409.1788093147</v>
      </c>
      <c r="I311" s="153" t="n">
        <v>4.7510034498344</v>
      </c>
      <c r="J311" s="153" t="n">
        <v>75.4166712479618</v>
      </c>
      <c r="K311" s="153" t="n">
        <v>2.90693425429138</v>
      </c>
    </row>
    <row r="312">
      <c r="A312" s="153" t="s">
        <v>224</v>
      </c>
      <c r="B312" s="153" t="s">
        <v>225</v>
      </c>
      <c r="C312" s="153" t="s">
        <v>17</v>
      </c>
      <c r="D312" s="153" t="n">
        <v>2032.05891297284</v>
      </c>
      <c r="E312" s="153" t="n">
        <v>13.8713339059882</v>
      </c>
      <c r="F312" s="153" t="n">
        <v>19.3118140227465</v>
      </c>
      <c r="G312" s="153" t="n">
        <v>13.138037312203</v>
      </c>
      <c r="H312" s="153" t="n">
        <v>8490.30273870508</v>
      </c>
      <c r="I312" s="153" t="n">
        <v>6.19670831162965</v>
      </c>
      <c r="J312" s="153" t="n">
        <v>80.6881859772535</v>
      </c>
      <c r="K312" s="153" t="n">
        <v>3.14444215251901</v>
      </c>
    </row>
    <row r="313">
      <c r="A313" s="153" t="s">
        <v>226</v>
      </c>
      <c r="B313" s="153" t="s">
        <v>227</v>
      </c>
      <c r="C313" s="153" t="s">
        <v>16</v>
      </c>
      <c r="D313" s="153" t="n">
        <v>6939.79650670346</v>
      </c>
      <c r="E313" s="153" t="n">
        <v>15.2735224201889</v>
      </c>
      <c r="F313" s="153" t="n">
        <v>14.429227374265</v>
      </c>
      <c r="G313" s="153" t="n">
        <v>13.8324885791039</v>
      </c>
      <c r="H313" s="153" t="n">
        <v>41155.6165511074</v>
      </c>
      <c r="I313" s="153" t="n">
        <v>4.24996380055951</v>
      </c>
      <c r="J313" s="153" t="n">
        <v>85.570772625735</v>
      </c>
      <c r="K313" s="153" t="n">
        <v>2.33248008327305</v>
      </c>
    </row>
    <row r="314">
      <c r="A314" s="153" t="s">
        <v>226</v>
      </c>
      <c r="B314" s="153" t="s">
        <v>227</v>
      </c>
      <c r="C314" s="153" t="s">
        <v>17</v>
      </c>
      <c r="D314" s="153" t="n">
        <v>3494.86715513194</v>
      </c>
      <c r="E314" s="153" t="n">
        <v>20.0622497150785</v>
      </c>
      <c r="F314" s="153" t="n">
        <v>11.0767644025006</v>
      </c>
      <c r="G314" s="153" t="n">
        <v>18.7636550974138</v>
      </c>
      <c r="H314" s="153" t="n">
        <v>28056.4688500192</v>
      </c>
      <c r="I314" s="153" t="n">
        <v>4.4931886537661</v>
      </c>
      <c r="J314" s="153" t="n">
        <v>88.9232355974994</v>
      </c>
      <c r="K314" s="153" t="n">
        <v>2.33730346683063</v>
      </c>
    </row>
    <row r="315">
      <c r="A315" s="153" t="s">
        <v>228</v>
      </c>
      <c r="B315" s="153" t="s">
        <v>229</v>
      </c>
      <c r="C315" s="153" t="s">
        <v>16</v>
      </c>
      <c r="D315" s="153" t="n">
        <v>427.94566961384</v>
      </c>
      <c r="E315" s="153" t="n">
        <v>29.1393378456153</v>
      </c>
      <c r="F315" s="153" t="n">
        <v>2.54040559649303</v>
      </c>
      <c r="G315" s="153" t="n">
        <v>29.1344725343349</v>
      </c>
      <c r="H315" s="153" t="n">
        <v>16417.6190781811</v>
      </c>
      <c r="I315" s="153" t="n">
        <v>3.32045738808802</v>
      </c>
      <c r="J315" s="153" t="n">
        <v>97.459594403507</v>
      </c>
      <c r="K315" s="153" t="n">
        <v>0.75942627844995</v>
      </c>
    </row>
    <row r="316">
      <c r="A316" s="153" t="s">
        <v>228</v>
      </c>
      <c r="B316" s="153" t="s">
        <v>229</v>
      </c>
      <c r="C316" s="153" t="s">
        <v>17</v>
      </c>
      <c r="D316" s="153" t="n">
        <v>220.3988553415</v>
      </c>
      <c r="E316" s="153" t="n">
        <v>36.6879516644297</v>
      </c>
      <c r="F316" s="153" t="n">
        <v>1.81015510566099</v>
      </c>
      <c r="G316" s="153" t="n">
        <v>36.8449507815242</v>
      </c>
      <c r="H316" s="153" t="n">
        <v>11955.2901037005</v>
      </c>
      <c r="I316" s="153" t="n">
        <v>4.45819059018663</v>
      </c>
      <c r="J316" s="153" t="n">
        <v>98.189844894339</v>
      </c>
      <c r="K316" s="153" t="n">
        <v>0.679246166920558</v>
      </c>
    </row>
    <row r="317">
      <c r="A317" s="153" t="s">
        <v>230</v>
      </c>
      <c r="B317" s="153" t="s">
        <v>231</v>
      </c>
      <c r="C317" s="153" t="s">
        <v>16</v>
      </c>
      <c r="D317" s="153" t="n">
        <v>1493.45378418735</v>
      </c>
      <c r="E317" s="153" t="n">
        <v>29.5836022060247</v>
      </c>
      <c r="F317" s="153" t="n">
        <v>4.99711286167935</v>
      </c>
      <c r="G317" s="153" t="n">
        <v>28.136115604356</v>
      </c>
      <c r="H317" s="153" t="n">
        <v>28392.8790949435</v>
      </c>
      <c r="I317" s="153" t="n">
        <v>4.06878046127578</v>
      </c>
      <c r="J317" s="153" t="n">
        <v>95.0028871383206</v>
      </c>
      <c r="K317" s="153" t="n">
        <v>1.47994812999227</v>
      </c>
    </row>
    <row r="318">
      <c r="A318" s="153" t="s">
        <v>230</v>
      </c>
      <c r="B318" s="153" t="s">
        <v>231</v>
      </c>
      <c r="C318" s="153" t="s">
        <v>17</v>
      </c>
      <c r="D318" s="153" t="n">
        <v>842.830403944412</v>
      </c>
      <c r="E318" s="153" t="n">
        <v>31.0026829858748</v>
      </c>
      <c r="F318" s="153" t="n">
        <v>4.15800197257742</v>
      </c>
      <c r="G318" s="153" t="n">
        <v>29.8251565849936</v>
      </c>
      <c r="H318" s="153" t="n">
        <v>19427.251464775</v>
      </c>
      <c r="I318" s="153" t="n">
        <v>5.8709466630101</v>
      </c>
      <c r="J318" s="153" t="n">
        <v>95.8419980274226</v>
      </c>
      <c r="K318" s="153" t="n">
        <v>1.29393233097406</v>
      </c>
    </row>
    <row r="319">
      <c r="A319" s="153" t="s">
        <v>232</v>
      </c>
      <c r="B319" s="153" t="s">
        <v>233</v>
      </c>
      <c r="C319" s="153" t="s">
        <v>16</v>
      </c>
      <c r="D319" s="153" t="n">
        <v>3288.51938950645</v>
      </c>
      <c r="E319" s="153" t="n">
        <v>17.3656826399497</v>
      </c>
      <c r="F319" s="153" t="n">
        <v>13.0530856145841</v>
      </c>
      <c r="G319" s="153" t="n">
        <v>16.3548151551128</v>
      </c>
      <c r="H319" s="153" t="n">
        <v>21904.9060319297</v>
      </c>
      <c r="I319" s="153" t="n">
        <v>4.11598273871757</v>
      </c>
      <c r="J319" s="153" t="n">
        <v>86.9469143854159</v>
      </c>
      <c r="K319" s="153" t="n">
        <v>2.45530050076387</v>
      </c>
    </row>
    <row r="320">
      <c r="A320" s="153" t="s">
        <v>232</v>
      </c>
      <c r="B320" s="153" t="s">
        <v>233</v>
      </c>
      <c r="C320" s="153" t="s">
        <v>17</v>
      </c>
      <c r="D320" s="153" t="n">
        <v>2234.50857528525</v>
      </c>
      <c r="E320" s="153" t="n">
        <v>22.7452167687174</v>
      </c>
      <c r="F320" s="153" t="n">
        <v>14.4771057114116</v>
      </c>
      <c r="G320" s="153" t="n">
        <v>19.465322653824</v>
      </c>
      <c r="H320" s="153" t="n">
        <v>13200.2656111317</v>
      </c>
      <c r="I320" s="153" t="n">
        <v>6.34753076246825</v>
      </c>
      <c r="J320" s="153" t="n">
        <v>85.5228942885884</v>
      </c>
      <c r="K320" s="153" t="n">
        <v>3.29504205991012</v>
      </c>
    </row>
    <row r="321">
      <c r="A321" s="153" t="s">
        <v>234</v>
      </c>
      <c r="B321" s="153" t="s">
        <v>235</v>
      </c>
      <c r="C321" s="153" t="s">
        <v>16</v>
      </c>
      <c r="D321" s="153" t="n">
        <v>2489.2784908839</v>
      </c>
      <c r="E321" s="153" t="n">
        <v>16.1981590291849</v>
      </c>
      <c r="F321" s="153" t="n">
        <v>9.0234368071366</v>
      </c>
      <c r="G321" s="153" t="n">
        <v>15.2041570626949</v>
      </c>
      <c r="H321" s="153" t="n">
        <v>25097.532876988</v>
      </c>
      <c r="I321" s="153" t="n">
        <v>3.53256634676943</v>
      </c>
      <c r="J321" s="153" t="n">
        <v>90.9765631928634</v>
      </c>
      <c r="K321" s="153" t="n">
        <v>1.50801201590971</v>
      </c>
    </row>
    <row r="322">
      <c r="A322" s="153" t="s">
        <v>234</v>
      </c>
      <c r="B322" s="153" t="s">
        <v>235</v>
      </c>
      <c r="C322" s="153" t="s">
        <v>17</v>
      </c>
      <c r="D322" s="153" t="n">
        <v>929.024512991543</v>
      </c>
      <c r="E322" s="153" t="n">
        <v>21.9448811131806</v>
      </c>
      <c r="F322" s="153" t="n">
        <v>6.23141991200103</v>
      </c>
      <c r="G322" s="153" t="n">
        <v>21.5900942373913</v>
      </c>
      <c r="H322" s="153" t="n">
        <v>13979.6885269104</v>
      </c>
      <c r="I322" s="153" t="n">
        <v>4.56142433778506</v>
      </c>
      <c r="J322" s="153" t="n">
        <v>93.768580087999</v>
      </c>
      <c r="K322" s="153" t="n">
        <v>1.43477637185719</v>
      </c>
    </row>
    <row r="323">
      <c r="A323" s="153" t="s">
        <v>236</v>
      </c>
      <c r="B323" s="153" t="s">
        <v>237</v>
      </c>
      <c r="C323" s="153" t="s">
        <v>16</v>
      </c>
      <c r="D323" s="153" t="n">
        <v>958.098905103639</v>
      </c>
      <c r="E323" s="153" t="n">
        <v>12.4267906941416</v>
      </c>
      <c r="F323" s="153" t="n">
        <v>14.4813832807065</v>
      </c>
      <c r="G323" s="153" t="n">
        <v>11.7457513252819</v>
      </c>
      <c r="H323" s="153" t="n">
        <v>5657.97420429406</v>
      </c>
      <c r="I323" s="153" t="n">
        <v>3.57028125027612</v>
      </c>
      <c r="J323" s="153" t="n">
        <v>85.5186167192935</v>
      </c>
      <c r="K323" s="153" t="n">
        <v>1.98897893098054</v>
      </c>
    </row>
    <row r="324">
      <c r="A324" s="153" t="s">
        <v>236</v>
      </c>
      <c r="B324" s="153" t="s">
        <v>237</v>
      </c>
      <c r="C324" s="153" t="s">
        <v>17</v>
      </c>
      <c r="D324" s="153" t="n">
        <v>439.297271674989</v>
      </c>
      <c r="E324" s="153" t="n">
        <v>14.5426785092523</v>
      </c>
      <c r="F324" s="153" t="n">
        <v>13.3800154251732</v>
      </c>
      <c r="G324" s="153" t="n">
        <v>13.0899764036778</v>
      </c>
      <c r="H324" s="153" t="n">
        <v>2843.93714708729</v>
      </c>
      <c r="I324" s="153" t="n">
        <v>5.48828591856478</v>
      </c>
      <c r="J324" s="153" t="n">
        <v>86.6199845748268</v>
      </c>
      <c r="K324" s="153" t="n">
        <v>2.0219824219094</v>
      </c>
    </row>
    <row r="325">
      <c r="A325" s="153" t="s">
        <v>238</v>
      </c>
      <c r="B325" s="153" t="s">
        <v>239</v>
      </c>
      <c r="C325" s="153" t="s">
        <v>16</v>
      </c>
      <c r="D325" s="153" t="n">
        <v>912.226307154898</v>
      </c>
      <c r="E325" s="153" t="n">
        <v>15.9093030088765</v>
      </c>
      <c r="F325" s="153" t="n">
        <v>8.41672744793379</v>
      </c>
      <c r="G325" s="153" t="n">
        <v>15.8851177541025</v>
      </c>
      <c r="H325" s="153" t="n">
        <v>9926.02778623195</v>
      </c>
      <c r="I325" s="153" t="n">
        <v>3.63144402588751</v>
      </c>
      <c r="J325" s="153" t="n">
        <v>91.5832725520662</v>
      </c>
      <c r="K325" s="153" t="n">
        <v>1.45988129588407</v>
      </c>
    </row>
    <row r="326">
      <c r="A326" s="153" t="s">
        <v>238</v>
      </c>
      <c r="B326" s="153" t="s">
        <v>239</v>
      </c>
      <c r="C326" s="153" t="s">
        <v>17</v>
      </c>
      <c r="D326" s="153" t="n">
        <v>269.12352455765</v>
      </c>
      <c r="E326" s="153" t="n">
        <v>25.8424239518626</v>
      </c>
      <c r="F326" s="153" t="n">
        <v>4.14066328700247</v>
      </c>
      <c r="G326" s="153" t="n">
        <v>25.3026730321641</v>
      </c>
      <c r="H326" s="153" t="n">
        <v>6230.40338463171</v>
      </c>
      <c r="I326" s="153" t="n">
        <v>5.07445675187335</v>
      </c>
      <c r="J326" s="153" t="n">
        <v>95.8593367129975</v>
      </c>
      <c r="K326" s="153" t="n">
        <v>1.0929540395318</v>
      </c>
    </row>
    <row r="327">
      <c r="A327" s="153" t="s">
        <v>240</v>
      </c>
      <c r="B327" s="153" t="s">
        <v>241</v>
      </c>
      <c r="C327" s="153" t="s">
        <v>16</v>
      </c>
      <c r="D327" s="153" t="n">
        <v>294.948060575782</v>
      </c>
      <c r="E327" s="153" t="n">
        <v>31.4041187840152</v>
      </c>
      <c r="F327" s="153" t="n">
        <v>5.41727530317249</v>
      </c>
      <c r="G327" s="153" t="n">
        <v>29.9491688306916</v>
      </c>
      <c r="H327" s="153" t="n">
        <v>5149.63513059143</v>
      </c>
      <c r="I327" s="153" t="n">
        <v>4.04074358507513</v>
      </c>
      <c r="J327" s="153" t="n">
        <v>94.5827246968275</v>
      </c>
      <c r="K327" s="153" t="n">
        <v>1.71535439666278</v>
      </c>
    </row>
    <row r="328">
      <c r="A328" s="153" t="s">
        <v>240</v>
      </c>
      <c r="B328" s="153" t="s">
        <v>241</v>
      </c>
      <c r="C328" s="153" t="s">
        <v>17</v>
      </c>
      <c r="D328" s="153" t="n">
        <v>115.007501460509</v>
      </c>
      <c r="E328" s="153" t="n">
        <v>36.2329509283241</v>
      </c>
      <c r="F328" s="153" t="n">
        <v>3.49310041567147</v>
      </c>
      <c r="G328" s="153" t="n">
        <v>35.1202769479335</v>
      </c>
      <c r="H328" s="153" t="n">
        <v>3177.41148954641</v>
      </c>
      <c r="I328" s="153" t="n">
        <v>5.25639236848812</v>
      </c>
      <c r="J328" s="153" t="n">
        <v>96.5068995843285</v>
      </c>
      <c r="K328" s="153" t="n">
        <v>1.27119050071779</v>
      </c>
    </row>
    <row r="329">
      <c r="A329" s="153" t="s">
        <v>242</v>
      </c>
      <c r="B329" s="153" t="s">
        <v>243</v>
      </c>
      <c r="C329" s="153" t="s">
        <v>16</v>
      </c>
      <c r="D329" s="153" t="n">
        <v>1625.22448423482</v>
      </c>
      <c r="E329" s="153" t="n">
        <v>26.1809045315654</v>
      </c>
      <c r="F329" s="153" t="n">
        <v>6.87620532810576</v>
      </c>
      <c r="G329" s="153" t="n">
        <v>25.1372333319869</v>
      </c>
      <c r="H329" s="153" t="n">
        <v>22010.2605934415</v>
      </c>
      <c r="I329" s="153" t="n">
        <v>3.77173880927682</v>
      </c>
      <c r="J329" s="153" t="n">
        <v>93.1237946718942</v>
      </c>
      <c r="K329" s="153" t="n">
        <v>1.85611828190904</v>
      </c>
    </row>
    <row r="330">
      <c r="A330" s="153" t="s">
        <v>242</v>
      </c>
      <c r="B330" s="153" t="s">
        <v>243</v>
      </c>
      <c r="C330" s="153" t="s">
        <v>17</v>
      </c>
      <c r="D330" s="153" t="n">
        <v>300.004909315025</v>
      </c>
      <c r="E330" s="153" t="n">
        <v>44.5002169790837</v>
      </c>
      <c r="F330" s="153" t="n">
        <v>2.31407010314564</v>
      </c>
      <c r="G330" s="153" t="n">
        <v>43.5675844894122</v>
      </c>
      <c r="H330" s="153" t="n">
        <v>12664.378015265</v>
      </c>
      <c r="I330" s="153" t="n">
        <v>5.82320248495736</v>
      </c>
      <c r="J330" s="153" t="n">
        <v>97.6859298968544</v>
      </c>
      <c r="K330" s="153" t="n">
        <v>1.0320672059904</v>
      </c>
    </row>
    <row r="331">
      <c r="A331" s="153" t="s">
        <v>244</v>
      </c>
      <c r="B331" s="153" t="s">
        <v>245</v>
      </c>
      <c r="C331" s="153" t="s">
        <v>16</v>
      </c>
      <c r="D331" s="153" t="n">
        <v>1349.58440229108</v>
      </c>
      <c r="E331" s="153" t="n">
        <v>13.8531996458337</v>
      </c>
      <c r="F331" s="153" t="n">
        <v>11.7506277399586</v>
      </c>
      <c r="G331" s="153" t="n">
        <v>13.5259408279695</v>
      </c>
      <c r="H331" s="153" t="n">
        <v>10135.6267043611</v>
      </c>
      <c r="I331" s="153" t="n">
        <v>4.18815831479034</v>
      </c>
      <c r="J331" s="153" t="n">
        <v>88.2493722600414</v>
      </c>
      <c r="K331" s="153" t="n">
        <v>1.8010133265746</v>
      </c>
    </row>
    <row r="332">
      <c r="A332" s="153" t="s">
        <v>244</v>
      </c>
      <c r="B332" s="153" t="s">
        <v>245</v>
      </c>
      <c r="C332" s="153" t="s">
        <v>17</v>
      </c>
      <c r="D332" s="153" t="n">
        <v>641.536080631811</v>
      </c>
      <c r="E332" s="153" t="n">
        <v>19.9919449597228</v>
      </c>
      <c r="F332" s="153" t="n">
        <v>11.6739738182381</v>
      </c>
      <c r="G332" s="153" t="n">
        <v>19.1729168311624</v>
      </c>
      <c r="H332" s="153" t="n">
        <v>4853.90266730806</v>
      </c>
      <c r="I332" s="153" t="n">
        <v>6.10266610479741</v>
      </c>
      <c r="J332" s="153" t="n">
        <v>88.3260261817619</v>
      </c>
      <c r="K332" s="153" t="n">
        <v>2.53406768969374</v>
      </c>
    </row>
    <row r="333">
      <c r="A333" s="153" t="s">
        <v>246</v>
      </c>
      <c r="B333" s="153" t="s">
        <v>247</v>
      </c>
      <c r="C333" s="153" t="s">
        <v>16</v>
      </c>
      <c r="D333" s="153" t="n">
        <v>1221.84736472538</v>
      </c>
      <c r="E333" s="153" t="n">
        <v>21.6895160207896</v>
      </c>
      <c r="F333" s="153" t="n">
        <v>10.070970346092</v>
      </c>
      <c r="G333" s="153" t="n">
        <v>21.2710627289666</v>
      </c>
      <c r="H333" s="153" t="n">
        <v>10910.522434174</v>
      </c>
      <c r="I333" s="153" t="n">
        <v>4.32014958661413</v>
      </c>
      <c r="J333" s="153" t="n">
        <v>89.929029653908</v>
      </c>
      <c r="K333" s="153" t="n">
        <v>2.38210334079789</v>
      </c>
    </row>
    <row r="334">
      <c r="A334" s="153" t="s">
        <v>246</v>
      </c>
      <c r="B334" s="153" t="s">
        <v>247</v>
      </c>
      <c r="C334" s="153" t="s">
        <v>17</v>
      </c>
      <c r="D334" s="153" t="n">
        <v>810.884843544517</v>
      </c>
      <c r="E334" s="153" t="n">
        <v>17.9964198655287</v>
      </c>
      <c r="F334" s="153" t="n">
        <v>10.6446871818885</v>
      </c>
      <c r="G334" s="153" t="n">
        <v>17.9708459862128</v>
      </c>
      <c r="H334" s="153" t="n">
        <v>6806.85750706401</v>
      </c>
      <c r="I334" s="153" t="n">
        <v>5.17459547285826</v>
      </c>
      <c r="J334" s="153" t="n">
        <v>89.3553128181115</v>
      </c>
      <c r="K334" s="153" t="n">
        <v>2.14082439962493</v>
      </c>
    </row>
    <row r="335">
      <c r="A335" s="153" t="s">
        <v>248</v>
      </c>
      <c r="B335" s="153" t="s">
        <v>249</v>
      </c>
      <c r="C335" s="153" t="s">
        <v>16</v>
      </c>
      <c r="D335" s="153" t="n">
        <v>3799.82332607837</v>
      </c>
      <c r="E335" s="153" t="n">
        <v>11.7319010505025</v>
      </c>
      <c r="F335" s="153" t="n">
        <v>12.9211905173049</v>
      </c>
      <c r="G335" s="153" t="n">
        <v>11.8333171906512</v>
      </c>
      <c r="H335" s="153" t="n">
        <v>25607.8641543391</v>
      </c>
      <c r="I335" s="153" t="n">
        <v>3.39429098904922</v>
      </c>
      <c r="J335" s="153" t="n">
        <v>87.0788094826951</v>
      </c>
      <c r="K335" s="153" t="n">
        <v>1.75588695780791</v>
      </c>
    </row>
    <row r="336">
      <c r="A336" s="153" t="s">
        <v>248</v>
      </c>
      <c r="B336" s="153" t="s">
        <v>249</v>
      </c>
      <c r="C336" s="153" t="s">
        <v>17</v>
      </c>
      <c r="D336" s="153" t="n">
        <v>1250.16184140166</v>
      </c>
      <c r="E336" s="153" t="n">
        <v>17.8176463832726</v>
      </c>
      <c r="F336" s="153" t="n">
        <v>8.84790683197578</v>
      </c>
      <c r="G336" s="153" t="n">
        <v>17.4629680208371</v>
      </c>
      <c r="H336" s="153" t="n">
        <v>12879.3025069757</v>
      </c>
      <c r="I336" s="153" t="n">
        <v>4.88554936013884</v>
      </c>
      <c r="J336" s="153" t="n">
        <v>91.1520931680242</v>
      </c>
      <c r="K336" s="153" t="n">
        <v>1.69508684538186</v>
      </c>
    </row>
    <row r="337">
      <c r="A337" s="153" t="s">
        <v>250</v>
      </c>
      <c r="B337" s="153" t="s">
        <v>251</v>
      </c>
      <c r="C337" s="153" t="s">
        <v>16</v>
      </c>
      <c r="D337" s="153" t="n">
        <v>121.409376787068</v>
      </c>
      <c r="E337" s="153" t="n">
        <v>31.7267222215682</v>
      </c>
      <c r="F337" s="153" t="n">
        <v>2.21163602407523</v>
      </c>
      <c r="G337" s="153" t="n">
        <v>31.3628073176699</v>
      </c>
      <c r="H337" s="153" t="n">
        <v>5368.16374760774</v>
      </c>
      <c r="I337" s="153" t="n">
        <v>3.40994094596253</v>
      </c>
      <c r="J337" s="153" t="n">
        <v>97.7883639759248</v>
      </c>
      <c r="K337" s="153" t="n">
        <v>0.709318692528344</v>
      </c>
    </row>
    <row r="338">
      <c r="A338" s="153" t="s">
        <v>250</v>
      </c>
      <c r="B338" s="153" t="s">
        <v>251</v>
      </c>
      <c r="C338" s="153" t="s">
        <v>17</v>
      </c>
      <c r="D338" s="153" t="n">
        <v>99.284602981019</v>
      </c>
      <c r="E338" s="153" t="n">
        <v>48.71142096556</v>
      </c>
      <c r="F338" s="153" t="n">
        <v>3.30375052351217</v>
      </c>
      <c r="G338" s="153" t="n">
        <v>48.1301421931158</v>
      </c>
      <c r="H338" s="153" t="n">
        <v>2905.92424297842</v>
      </c>
      <c r="I338" s="153" t="n">
        <v>5.17332940572071</v>
      </c>
      <c r="J338" s="153" t="n">
        <v>96.6962494764878</v>
      </c>
      <c r="K338" s="153" t="n">
        <v>1.64442761046162</v>
      </c>
    </row>
    <row r="339">
      <c r="A339" s="153" t="s">
        <v>252</v>
      </c>
      <c r="B339" s="153" t="s">
        <v>253</v>
      </c>
      <c r="C339" s="153" t="s">
        <v>16</v>
      </c>
      <c r="D339" s="153" t="n">
        <v>4216.40526885175</v>
      </c>
      <c r="E339" s="153" t="n">
        <v>12.7742766663204</v>
      </c>
      <c r="F339" s="153" t="n">
        <v>10.7210848972452</v>
      </c>
      <c r="G339" s="153" t="n">
        <v>12.5130988983001</v>
      </c>
      <c r="H339" s="153" t="n">
        <v>35111.7533015104</v>
      </c>
      <c r="I339" s="153" t="n">
        <v>3.53495861709812</v>
      </c>
      <c r="J339" s="153" t="n">
        <v>89.2789151027547</v>
      </c>
      <c r="K339" s="153" t="n">
        <v>1.50263917815195</v>
      </c>
    </row>
    <row r="340">
      <c r="A340" s="153" t="s">
        <v>252</v>
      </c>
      <c r="B340" s="153" t="s">
        <v>253</v>
      </c>
      <c r="C340" s="153" t="s">
        <v>17</v>
      </c>
      <c r="D340" s="153" t="n">
        <v>2037.50281172098</v>
      </c>
      <c r="E340" s="153" t="n">
        <v>20.4780778351009</v>
      </c>
      <c r="F340" s="153" t="n">
        <v>10.4564900467851</v>
      </c>
      <c r="G340" s="153" t="n">
        <v>19.0158793493289</v>
      </c>
      <c r="H340" s="153" t="n">
        <v>17448.0301214588</v>
      </c>
      <c r="I340" s="153" t="n">
        <v>4.53996254438406</v>
      </c>
      <c r="J340" s="153" t="n">
        <v>89.5435099532149</v>
      </c>
      <c r="K340" s="153" t="n">
        <v>2.22058922250217</v>
      </c>
    </row>
    <row r="341">
      <c r="A341" s="153" t="s">
        <v>254</v>
      </c>
      <c r="B341" s="153" t="s">
        <v>255</v>
      </c>
      <c r="C341" s="153" t="s">
        <v>16</v>
      </c>
      <c r="D341" s="153" t="n">
        <v>3948.33304978746</v>
      </c>
      <c r="E341" s="153" t="n">
        <v>19.8208750782307</v>
      </c>
      <c r="F341" s="153" t="n">
        <v>8.73272357379605</v>
      </c>
      <c r="G341" s="153" t="n">
        <v>18.4670370815104</v>
      </c>
      <c r="H341" s="153" t="n">
        <v>41264.744135377</v>
      </c>
      <c r="I341" s="153" t="n">
        <v>3.86550351554113</v>
      </c>
      <c r="J341" s="153" t="n">
        <v>91.267276426204</v>
      </c>
      <c r="K341" s="153" t="n">
        <v>1.76698085419771</v>
      </c>
    </row>
    <row r="342">
      <c r="A342" s="153" t="s">
        <v>254</v>
      </c>
      <c r="B342" s="153" t="s">
        <v>255</v>
      </c>
      <c r="C342" s="153" t="s">
        <v>17</v>
      </c>
      <c r="D342" s="153" t="n">
        <v>2358.51114315876</v>
      </c>
      <c r="E342" s="153" t="n">
        <v>17.762262090608</v>
      </c>
      <c r="F342" s="153" t="n">
        <v>8.95581737777887</v>
      </c>
      <c r="G342" s="153" t="n">
        <v>17.1172131476422</v>
      </c>
      <c r="H342" s="153" t="n">
        <v>23976.4513027112</v>
      </c>
      <c r="I342" s="153" t="n">
        <v>5.16466770632295</v>
      </c>
      <c r="J342" s="153" t="n">
        <v>91.0441826222211</v>
      </c>
      <c r="K342" s="153" t="n">
        <v>1.68378286840024</v>
      </c>
    </row>
    <row r="343">
      <c r="A343" s="153" t="s">
        <v>256</v>
      </c>
      <c r="B343" s="153" t="s">
        <v>257</v>
      </c>
      <c r="C343" s="153" t="s">
        <v>16</v>
      </c>
      <c r="D343" s="153" t="n">
        <v>3287.01096244121</v>
      </c>
      <c r="E343" s="153" t="n">
        <v>15.251632496322</v>
      </c>
      <c r="F343" s="153" t="n">
        <v>16.2419170256563</v>
      </c>
      <c r="G343" s="153" t="n">
        <v>13.4911949389413</v>
      </c>
      <c r="H343" s="153" t="n">
        <v>16950.8153806496</v>
      </c>
      <c r="I343" s="153" t="n">
        <v>5.55605898089643</v>
      </c>
      <c r="J343" s="153" t="n">
        <v>83.7580829743437</v>
      </c>
      <c r="K343" s="153" t="n">
        <v>2.61613997113997</v>
      </c>
    </row>
    <row r="344">
      <c r="A344" s="153" t="s">
        <v>256</v>
      </c>
      <c r="B344" s="153" t="s">
        <v>257</v>
      </c>
      <c r="C344" s="153" t="s">
        <v>17</v>
      </c>
      <c r="D344" s="153" t="n">
        <v>2400.0522581361</v>
      </c>
      <c r="E344" s="153" t="n">
        <v>20.0796661767205</v>
      </c>
      <c r="F344" s="153" t="n">
        <v>14.5313238074049</v>
      </c>
      <c r="G344" s="153" t="n">
        <v>17.4411217014494</v>
      </c>
      <c r="H344" s="153" t="n">
        <v>14116.3525095636</v>
      </c>
      <c r="I344" s="153" t="n">
        <v>6.43037199410743</v>
      </c>
      <c r="J344" s="153" t="n">
        <v>85.4686761925951</v>
      </c>
      <c r="K344" s="153" t="n">
        <v>2.96532716193017</v>
      </c>
    </row>
    <row r="345">
      <c r="A345" s="153" t="s">
        <v>258</v>
      </c>
      <c r="B345" s="153" t="s">
        <v>259</v>
      </c>
      <c r="C345" s="153" t="s">
        <v>16</v>
      </c>
      <c r="D345" s="153" t="n">
        <v>1077.83939784887</v>
      </c>
      <c r="E345" s="153" t="n">
        <v>21.5713532985529</v>
      </c>
      <c r="F345" s="153" t="n">
        <v>6.44217568141048</v>
      </c>
      <c r="G345" s="153" t="n">
        <v>21.2606966995094</v>
      </c>
      <c r="H345" s="153" t="n">
        <v>15653.1448402724</v>
      </c>
      <c r="I345" s="153" t="n">
        <v>6.07638948087201</v>
      </c>
      <c r="J345" s="153" t="n">
        <v>93.5578243185895</v>
      </c>
      <c r="K345" s="153" t="n">
        <v>1.46396246647443</v>
      </c>
    </row>
    <row r="346">
      <c r="A346" s="153" t="s">
        <v>258</v>
      </c>
      <c r="B346" s="153" t="s">
        <v>259</v>
      </c>
      <c r="C346" s="153" t="s">
        <v>17</v>
      </c>
      <c r="D346" s="153" t="n">
        <v>774.78416090191</v>
      </c>
      <c r="E346" s="153" t="n">
        <v>26.4833910624536</v>
      </c>
      <c r="F346" s="153" t="n">
        <v>6.86852610298602</v>
      </c>
      <c r="G346" s="153" t="n">
        <v>25.94471364313</v>
      </c>
      <c r="H346" s="153" t="n">
        <v>10505.425731073</v>
      </c>
      <c r="I346" s="153" t="n">
        <v>7.62433954597468</v>
      </c>
      <c r="J346" s="153" t="n">
        <v>93.131473897014</v>
      </c>
      <c r="K346" s="153" t="n">
        <v>1.91344489070788</v>
      </c>
    </row>
    <row r="347">
      <c r="A347" s="153" t="s">
        <v>260</v>
      </c>
      <c r="B347" s="153" t="s">
        <v>261</v>
      </c>
      <c r="C347" s="153" t="s">
        <v>16</v>
      </c>
      <c r="D347" s="153" t="n">
        <v>736.175471421937</v>
      </c>
      <c r="E347" s="153" t="n">
        <v>13.311173158263</v>
      </c>
      <c r="F347" s="153" t="n">
        <v>23.085916450106</v>
      </c>
      <c r="G347" s="153" t="n">
        <v>11.332129951538</v>
      </c>
      <c r="H347" s="153" t="n">
        <v>2452.67550191059</v>
      </c>
      <c r="I347" s="153" t="n">
        <v>5.2786596456277</v>
      </c>
      <c r="J347" s="153" t="n">
        <v>76.914083549894</v>
      </c>
      <c r="K347" s="153" t="n">
        <v>3.40136153469531</v>
      </c>
    </row>
    <row r="348">
      <c r="A348" s="153" t="s">
        <v>260</v>
      </c>
      <c r="B348" s="153" t="s">
        <v>261</v>
      </c>
      <c r="C348" s="153" t="s">
        <v>17</v>
      </c>
      <c r="D348" s="153" t="n">
        <v>508.509239880276</v>
      </c>
      <c r="E348" s="153" t="n">
        <v>14.1388635023197</v>
      </c>
      <c r="F348" s="153" t="n">
        <v>25.5554283647914</v>
      </c>
      <c r="G348" s="153" t="n">
        <v>11.021566483102</v>
      </c>
      <c r="H348" s="153" t="n">
        <v>1481.31942830541</v>
      </c>
      <c r="I348" s="153" t="n">
        <v>7.41630711259482</v>
      </c>
      <c r="J348" s="153" t="n">
        <v>74.4445716352087</v>
      </c>
      <c r="K348" s="153" t="n">
        <v>3.7834975276221</v>
      </c>
    </row>
    <row r="349">
      <c r="A349" s="153" t="s">
        <v>262</v>
      </c>
      <c r="B349" s="153" t="s">
        <v>263</v>
      </c>
      <c r="C349" s="153" t="s">
        <v>16</v>
      </c>
      <c r="D349" s="153" t="n">
        <v>135.278912828813</v>
      </c>
      <c r="E349" s="153" t="n">
        <v>22.7696065250446</v>
      </c>
      <c r="F349" s="153" t="n">
        <v>5.29264155436676</v>
      </c>
      <c r="G349" s="153" t="n">
        <v>23.0220785854431</v>
      </c>
      <c r="H349" s="153" t="n">
        <v>2420.70209286011</v>
      </c>
      <c r="I349" s="153" t="n">
        <v>3.68378930386197</v>
      </c>
      <c r="J349" s="153" t="n">
        <v>94.7073584456332</v>
      </c>
      <c r="K349" s="153" t="n">
        <v>1.28656961601521</v>
      </c>
    </row>
    <row r="350">
      <c r="A350" s="153" t="s">
        <v>262</v>
      </c>
      <c r="B350" s="153" t="s">
        <v>263</v>
      </c>
      <c r="C350" s="153" t="s">
        <v>17</v>
      </c>
      <c r="D350" s="153" t="n">
        <v>199.218960410994</v>
      </c>
      <c r="E350" s="153" t="n">
        <v>20.273373190131</v>
      </c>
      <c r="F350" s="153" t="n">
        <v>8.44008919630157</v>
      </c>
      <c r="G350" s="153" t="n">
        <v>19.3745341979466</v>
      </c>
      <c r="H350" s="153" t="n">
        <v>2161.17031720815</v>
      </c>
      <c r="I350" s="153" t="n">
        <v>3.81934704088971</v>
      </c>
      <c r="J350" s="153" t="n">
        <v>91.5599108036984</v>
      </c>
      <c r="K350" s="153" t="n">
        <v>1.78596500730601</v>
      </c>
    </row>
    <row r="351">
      <c r="A351" s="153" t="s">
        <v>264</v>
      </c>
      <c r="B351" s="153" t="s">
        <v>265</v>
      </c>
      <c r="C351" s="153" t="s">
        <v>16</v>
      </c>
      <c r="D351" s="153" t="n">
        <v>436.048131950198</v>
      </c>
      <c r="E351" s="153" t="n">
        <v>22.3775337281769</v>
      </c>
      <c r="F351" s="153" t="n">
        <v>9.60593889006055</v>
      </c>
      <c r="G351" s="153" t="n">
        <v>21.8198118967033</v>
      </c>
      <c r="H351" s="153" t="n">
        <v>4103.31170513335</v>
      </c>
      <c r="I351" s="153" t="n">
        <v>4.75346100095249</v>
      </c>
      <c r="J351" s="153" t="n">
        <v>90.3940611099395</v>
      </c>
      <c r="K351" s="153" t="n">
        <v>2.3187339643633</v>
      </c>
    </row>
    <row r="352">
      <c r="A352" s="153" t="s">
        <v>264</v>
      </c>
      <c r="B352" s="153" t="s">
        <v>265</v>
      </c>
      <c r="C352" s="153" t="s">
        <v>17</v>
      </c>
      <c r="D352" s="153" t="n">
        <v>292.145551036128</v>
      </c>
      <c r="E352" s="153" t="n">
        <v>22.1108026936022</v>
      </c>
      <c r="F352" s="153" t="n">
        <v>9.5653475530861</v>
      </c>
      <c r="G352" s="153" t="n">
        <v>21.2215474911363</v>
      </c>
      <c r="H352" s="153" t="n">
        <v>2762.06183050195</v>
      </c>
      <c r="I352" s="153" t="n">
        <v>4.65528279049674</v>
      </c>
      <c r="J352" s="153" t="n">
        <v>90.4346524469139</v>
      </c>
      <c r="K352" s="153" t="n">
        <v>2.24462052846611</v>
      </c>
    </row>
    <row r="353">
      <c r="A353" s="153" t="s">
        <v>266</v>
      </c>
      <c r="B353" s="153" t="s">
        <v>267</v>
      </c>
      <c r="C353" s="153" t="s">
        <v>16</v>
      </c>
      <c r="D353" s="153" t="n">
        <v>398.576852690656</v>
      </c>
      <c r="E353" s="153" t="n">
        <v>18.1401108129182</v>
      </c>
      <c r="F353" s="153" t="n">
        <v>9.46732491527745</v>
      </c>
      <c r="G353" s="153" t="n">
        <v>18.063267152029</v>
      </c>
      <c r="H353" s="153" t="n">
        <v>3811.44927673342</v>
      </c>
      <c r="I353" s="153" t="n">
        <v>4.05498048581134</v>
      </c>
      <c r="J353" s="153" t="n">
        <v>90.5326750847225</v>
      </c>
      <c r="K353" s="153" t="n">
        <v>1.88894030801234</v>
      </c>
    </row>
    <row r="354">
      <c r="A354" s="153" t="s">
        <v>266</v>
      </c>
      <c r="B354" s="153" t="s">
        <v>267</v>
      </c>
      <c r="C354" s="153" t="s">
        <v>17</v>
      </c>
      <c r="D354" s="153" t="n">
        <v>431.973423596457</v>
      </c>
      <c r="E354" s="153" t="n">
        <v>16.0642014758424</v>
      </c>
      <c r="F354" s="153" t="n">
        <v>15.0739398754269</v>
      </c>
      <c r="G354" s="153" t="n">
        <v>15.0840954542099</v>
      </c>
      <c r="H354" s="153" t="n">
        <v>2433.72344906156</v>
      </c>
      <c r="I354" s="153" t="n">
        <v>5.63937009633065</v>
      </c>
      <c r="J354" s="153" t="n">
        <v>84.9260601245732</v>
      </c>
      <c r="K354" s="153" t="n">
        <v>2.67734953933379</v>
      </c>
    </row>
    <row r="355">
      <c r="A355" s="153" t="s">
        <v>268</v>
      </c>
      <c r="B355" s="153" t="s">
        <v>269</v>
      </c>
      <c r="C355" s="153" t="s">
        <v>16</v>
      </c>
      <c r="D355" s="153" t="n">
        <v>1899.76290340927</v>
      </c>
      <c r="E355" s="153" t="n">
        <v>11.7265290273176</v>
      </c>
      <c r="F355" s="153" t="n">
        <v>23.3632748783687</v>
      </c>
      <c r="G355" s="153" t="n">
        <v>10.2088048866179</v>
      </c>
      <c r="H355" s="153" t="n">
        <v>6231.64381632332</v>
      </c>
      <c r="I355" s="153" t="n">
        <v>5.3816010802376</v>
      </c>
      <c r="J355" s="153" t="n">
        <v>76.6367251216313</v>
      </c>
      <c r="K355" s="153" t="n">
        <v>3.11222999635153</v>
      </c>
    </row>
    <row r="356">
      <c r="A356" s="153" t="s">
        <v>268</v>
      </c>
      <c r="B356" s="153" t="s">
        <v>269</v>
      </c>
      <c r="C356" s="153" t="s">
        <v>17</v>
      </c>
      <c r="D356" s="153" t="n">
        <v>1003.5843081598</v>
      </c>
      <c r="E356" s="153" t="n">
        <v>19.532140236589</v>
      </c>
      <c r="F356" s="153" t="n">
        <v>17.9537776527809</v>
      </c>
      <c r="G356" s="153" t="n">
        <v>17.8603386309894</v>
      </c>
      <c r="H356" s="153" t="n">
        <v>4586.23822149794</v>
      </c>
      <c r="I356" s="153" t="n">
        <v>5.85295025515482</v>
      </c>
      <c r="J356" s="153" t="n">
        <v>82.0462223472191</v>
      </c>
      <c r="K356" s="153" t="n">
        <v>3.90829144122105</v>
      </c>
    </row>
    <row r="357">
      <c r="A357" s="153" t="s">
        <v>270</v>
      </c>
      <c r="B357" s="153" t="s">
        <v>271</v>
      </c>
      <c r="C357" s="153" t="s">
        <v>16</v>
      </c>
      <c r="D357" s="153" t="n">
        <v>442.826279764562</v>
      </c>
      <c r="E357" s="153" t="n">
        <v>27.3717879129004</v>
      </c>
      <c r="F357" s="153" t="n">
        <v>5.23843426517893</v>
      </c>
      <c r="G357" s="153" t="n">
        <v>26.5588233970462</v>
      </c>
      <c r="H357" s="153" t="n">
        <v>8010.5828373094</v>
      </c>
      <c r="I357" s="153" t="n">
        <v>5.41815724773222</v>
      </c>
      <c r="J357" s="153" t="n">
        <v>94.7615657348211</v>
      </c>
      <c r="K357" s="153" t="n">
        <v>1.46817593659492</v>
      </c>
    </row>
    <row r="358">
      <c r="A358" s="153" t="s">
        <v>270</v>
      </c>
      <c r="B358" s="153" t="s">
        <v>271</v>
      </c>
      <c r="C358" s="153" t="s">
        <v>17</v>
      </c>
      <c r="D358" s="153" t="n">
        <v>516.627046882098</v>
      </c>
      <c r="E358" s="153" t="n">
        <v>31.2790456722041</v>
      </c>
      <c r="F358" s="153" t="n">
        <v>7.92763256446275</v>
      </c>
      <c r="G358" s="153" t="n">
        <v>29.2371265422569</v>
      </c>
      <c r="H358" s="153" t="n">
        <v>6000.16144805882</v>
      </c>
      <c r="I358" s="153" t="n">
        <v>6.5726122645395</v>
      </c>
      <c r="J358" s="153" t="n">
        <v>92.0723674355372</v>
      </c>
      <c r="K358" s="153" t="n">
        <v>2.51738065310411</v>
      </c>
    </row>
    <row r="359">
      <c r="A359" s="153" t="s">
        <v>272</v>
      </c>
      <c r="B359" s="153" t="s">
        <v>273</v>
      </c>
      <c r="C359" s="153" t="s">
        <v>16</v>
      </c>
      <c r="D359" s="153" t="n">
        <v>331.292883456722</v>
      </c>
      <c r="E359" s="153" t="n">
        <v>31.578940388013</v>
      </c>
      <c r="F359" s="153" t="n">
        <v>4.16654788555798</v>
      </c>
      <c r="G359" s="153" t="n">
        <v>30.7425253948939</v>
      </c>
      <c r="H359" s="153" t="n">
        <v>7619.96298966173</v>
      </c>
      <c r="I359" s="153" t="n">
        <v>5.40234069304765</v>
      </c>
      <c r="J359" s="153" t="n">
        <v>95.833452114442</v>
      </c>
      <c r="K359" s="153" t="n">
        <v>1.33659177828474</v>
      </c>
    </row>
    <row r="360">
      <c r="A360" s="153" t="s">
        <v>272</v>
      </c>
      <c r="B360" s="153" t="s">
        <v>273</v>
      </c>
      <c r="C360" s="153" t="s">
        <v>17</v>
      </c>
      <c r="D360" s="153" t="n">
        <v>297.939256149804</v>
      </c>
      <c r="E360" s="153" t="n">
        <v>41.8108787443408</v>
      </c>
      <c r="F360" s="153" t="n">
        <v>4.16786755207882</v>
      </c>
      <c r="G360" s="153" t="n">
        <v>41.0621665759087</v>
      </c>
      <c r="H360" s="153" t="n">
        <v>6850.5426096235</v>
      </c>
      <c r="I360" s="153" t="n">
        <v>5.17592935994463</v>
      </c>
      <c r="J360" s="153" t="n">
        <v>95.8321324479212</v>
      </c>
      <c r="K360" s="153" t="n">
        <v>1.78584851780054</v>
      </c>
    </row>
    <row r="361">
      <c r="A361" s="153" t="s">
        <v>274</v>
      </c>
      <c r="B361" s="153" t="s">
        <v>275</v>
      </c>
      <c r="C361" s="153" t="s">
        <v>16</v>
      </c>
      <c r="D361" s="153" t="n">
        <v>33.676973678605</v>
      </c>
      <c r="E361" s="153" t="n">
        <v>60.1894968867756</v>
      </c>
      <c r="F361" s="153" t="n">
        <v>0.531221367784541</v>
      </c>
      <c r="G361" s="153" t="n">
        <v>60.2060132260743</v>
      </c>
      <c r="H361" s="153" t="n">
        <v>6305.85974696478</v>
      </c>
      <c r="I361" s="153" t="n">
        <v>3.8331481276473</v>
      </c>
      <c r="J361" s="153" t="n">
        <v>99.4687786322155</v>
      </c>
      <c r="K361" s="153" t="n">
        <v>0.321535271012677</v>
      </c>
    </row>
    <row r="362">
      <c r="A362" s="153" t="s">
        <v>274</v>
      </c>
      <c r="B362" s="153" t="s">
        <v>275</v>
      </c>
      <c r="C362" s="153" t="s">
        <v>17</v>
      </c>
      <c r="D362" s="153" t="n">
        <v>136.274832440308</v>
      </c>
      <c r="E362" s="153" t="n">
        <v>32.7281668263685</v>
      </c>
      <c r="F362" s="153" t="n">
        <v>2.22631015175781</v>
      </c>
      <c r="G362" s="153" t="n">
        <v>33.0853368991827</v>
      </c>
      <c r="H362" s="153" t="n">
        <v>5984.83243254302</v>
      </c>
      <c r="I362" s="153" t="n">
        <v>3.38182505109613</v>
      </c>
      <c r="J362" s="153" t="n">
        <v>97.7736898482422</v>
      </c>
      <c r="K362" s="153" t="n">
        <v>0.753354215508332</v>
      </c>
    </row>
    <row r="363">
      <c r="A363" s="153" t="s">
        <v>276</v>
      </c>
      <c r="B363" s="153" t="s">
        <v>277</v>
      </c>
      <c r="C363" s="153" t="s">
        <v>16</v>
      </c>
      <c r="D363" s="153" t="n">
        <v>778.158561917843</v>
      </c>
      <c r="E363" s="153" t="n">
        <v>22.9058463315776</v>
      </c>
      <c r="F363" s="153" t="n">
        <v>10.0801207347948</v>
      </c>
      <c r="G363" s="153" t="n">
        <v>20.8093881593185</v>
      </c>
      <c r="H363" s="153" t="n">
        <v>6941.57597689356</v>
      </c>
      <c r="I363" s="153" t="n">
        <v>4.12913663003149</v>
      </c>
      <c r="J363" s="153" t="n">
        <v>89.9198792652052</v>
      </c>
      <c r="K363" s="153" t="n">
        <v>2.33275607993734</v>
      </c>
    </row>
    <row r="364">
      <c r="A364" s="153" t="s">
        <v>276</v>
      </c>
      <c r="B364" s="153" t="s">
        <v>277</v>
      </c>
      <c r="C364" s="153" t="s">
        <v>17</v>
      </c>
      <c r="D364" s="153" t="n">
        <v>458.408896681668</v>
      </c>
      <c r="E364" s="153" t="n">
        <v>22.0050275526799</v>
      </c>
      <c r="F364" s="153" t="n">
        <v>8.4091104345531</v>
      </c>
      <c r="G364" s="153" t="n">
        <v>21.4220713453351</v>
      </c>
      <c r="H364" s="153" t="n">
        <v>4992.92748722479</v>
      </c>
      <c r="I364" s="153" t="n">
        <v>5.09522538073231</v>
      </c>
      <c r="J364" s="153" t="n">
        <v>91.5908895654469</v>
      </c>
      <c r="K364" s="153" t="n">
        <v>1.96679565549014</v>
      </c>
    </row>
    <row r="365">
      <c r="A365" s="153" t="s">
        <v>278</v>
      </c>
      <c r="B365" s="153" t="s">
        <v>279</v>
      </c>
      <c r="C365" s="153" t="s">
        <v>16</v>
      </c>
      <c r="D365" s="153" t="n">
        <v>90.8533132275675</v>
      </c>
      <c r="E365" s="153" t="n">
        <v>40.5417886544581</v>
      </c>
      <c r="F365" s="153" t="n">
        <v>1.52820474933378</v>
      </c>
      <c r="G365" s="153" t="n">
        <v>40.4144900547437</v>
      </c>
      <c r="H365" s="153" t="n">
        <v>5854.2475161721</v>
      </c>
      <c r="I365" s="153" t="n">
        <v>4.79084180727646</v>
      </c>
      <c r="J365" s="153" t="n">
        <v>98.4717952506662</v>
      </c>
      <c r="K365" s="153" t="n">
        <v>0.627201073021406</v>
      </c>
    </row>
    <row r="366">
      <c r="A366" s="153" t="s">
        <v>278</v>
      </c>
      <c r="B366" s="153" t="s">
        <v>279</v>
      </c>
      <c r="C366" s="153" t="s">
        <v>17</v>
      </c>
      <c r="D366" s="153" t="n">
        <v>6.96086976466805</v>
      </c>
      <c r="E366" s="153" t="n">
        <v>100</v>
      </c>
      <c r="F366" s="153" t="n">
        <v>0.125975240140348</v>
      </c>
      <c r="G366" s="153" t="n">
        <v>99.6101613572008</v>
      </c>
      <c r="H366" s="153" t="n">
        <v>5518.62475873899</v>
      </c>
      <c r="I366" s="153" t="n">
        <v>4.81308081920077</v>
      </c>
      <c r="J366" s="153" t="n">
        <v>99.8740247598597</v>
      </c>
      <c r="K366" s="153" t="n">
        <v>0.125642418312109</v>
      </c>
    </row>
    <row r="367">
      <c r="A367" s="153" t="s">
        <v>280</v>
      </c>
      <c r="B367" s="153" t="s">
        <v>281</v>
      </c>
      <c r="C367" s="153" t="s">
        <v>16</v>
      </c>
      <c r="D367" s="153" t="n">
        <v>86.4215953436759</v>
      </c>
      <c r="E367" s="153" t="n">
        <v>31.8463910324688</v>
      </c>
      <c r="F367" s="153" t="n">
        <v>1.75854849133138</v>
      </c>
      <c r="G367" s="153" t="n">
        <v>31.7363601987727</v>
      </c>
      <c r="H367" s="153" t="n">
        <v>4827.94930598116</v>
      </c>
      <c r="I367" s="153" t="n">
        <v>2.8216604003298</v>
      </c>
      <c r="J367" s="153" t="n">
        <v>98.2414515086686</v>
      </c>
      <c r="K367" s="153" t="n">
        <v>0.568089411249957</v>
      </c>
    </row>
    <row r="368">
      <c r="A368" s="153" t="s">
        <v>280</v>
      </c>
      <c r="B368" s="153" t="s">
        <v>281</v>
      </c>
      <c r="C368" s="153" t="s">
        <v>17</v>
      </c>
      <c r="D368" s="153" t="n">
        <v>17.985946548556</v>
      </c>
      <c r="E368" s="153" t="n">
        <v>70.6934838968825</v>
      </c>
      <c r="F368" s="153" t="n">
        <v>0.632111133773108</v>
      </c>
      <c r="G368" s="153" t="n">
        <v>70.7217063998072</v>
      </c>
      <c r="H368" s="153" t="n">
        <v>2827.39132772865</v>
      </c>
      <c r="I368" s="153" t="n">
        <v>5.83309545611024</v>
      </c>
      <c r="J368" s="153" t="n">
        <v>99.3678888662269</v>
      </c>
      <c r="K368" s="153" t="n">
        <v>0.449883544118899</v>
      </c>
    </row>
    <row r="369">
      <c r="A369" s="153" t="s">
        <v>282</v>
      </c>
      <c r="B369" s="153" t="s">
        <v>283</v>
      </c>
      <c r="C369" s="153" t="s">
        <v>16</v>
      </c>
      <c r="D369" s="153" t="n">
        <v>225.303875712021</v>
      </c>
      <c r="E369" s="153" t="n">
        <v>35.2008827004489</v>
      </c>
      <c r="F369" s="153" t="n">
        <v>2.17176009904188</v>
      </c>
      <c r="G369" s="153" t="n">
        <v>34.8105616458608</v>
      </c>
      <c r="H369" s="153" t="n">
        <v>10148.9485940437</v>
      </c>
      <c r="I369" s="153" t="n">
        <v>4.03304668209165</v>
      </c>
      <c r="J369" s="153" t="n">
        <v>97.8282399009581</v>
      </c>
      <c r="K369" s="153" t="n">
        <v>0.772784922679344</v>
      </c>
    </row>
    <row r="370">
      <c r="A370" s="153" t="s">
        <v>282</v>
      </c>
      <c r="B370" s="153" t="s">
        <v>283</v>
      </c>
      <c r="C370" s="153" t="s">
        <v>17</v>
      </c>
      <c r="D370" s="153" t="n">
        <v>63.1179135358668</v>
      </c>
      <c r="E370" s="153" t="n">
        <v>57.3480813754032</v>
      </c>
      <c r="F370" s="153" t="n">
        <v>0.88303011285103</v>
      </c>
      <c r="G370" s="153" t="n">
        <v>56.776306849185</v>
      </c>
      <c r="H370" s="153" t="n">
        <v>7084.75990142093</v>
      </c>
      <c r="I370" s="153" t="n">
        <v>5.66030118158027</v>
      </c>
      <c r="J370" s="153" t="n">
        <v>99.116969887149</v>
      </c>
      <c r="K370" s="153" t="n">
        <v>0.505818415367043</v>
      </c>
    </row>
    <row r="371">
      <c r="A371" s="153" t="s">
        <v>284</v>
      </c>
      <c r="B371" s="153" t="s">
        <v>285</v>
      </c>
      <c r="C371" s="153" t="s">
        <v>16</v>
      </c>
      <c r="D371" s="153" t="n">
        <v>187.36760560121</v>
      </c>
      <c r="E371" s="153" t="n">
        <v>32.0627271899033</v>
      </c>
      <c r="F371" s="153" t="n">
        <v>1.82381879000704</v>
      </c>
      <c r="G371" s="153" t="n">
        <v>31.9746961381527</v>
      </c>
      <c r="H371" s="153" t="n">
        <v>10085.9998269433</v>
      </c>
      <c r="I371" s="153" t="n">
        <v>2.79487656297495</v>
      </c>
      <c r="J371" s="153" t="n">
        <v>98.176181209993</v>
      </c>
      <c r="K371" s="153" t="n">
        <v>0.593993888362737</v>
      </c>
    </row>
    <row r="372">
      <c r="A372" s="153" t="s">
        <v>284</v>
      </c>
      <c r="B372" s="153" t="s">
        <v>285</v>
      </c>
      <c r="C372" s="153" t="s">
        <v>17</v>
      </c>
      <c r="D372" s="153" t="n">
        <v>80.6526617244482</v>
      </c>
      <c r="E372" s="153" t="n">
        <v>44.3383023419788</v>
      </c>
      <c r="F372" s="153" t="n">
        <v>1.59231090680877</v>
      </c>
      <c r="G372" s="153" t="n">
        <v>43.7377194302416</v>
      </c>
      <c r="H372" s="153" t="n">
        <v>4984.48011979297</v>
      </c>
      <c r="I372" s="153" t="n">
        <v>4.79745582034268</v>
      </c>
      <c r="J372" s="153" t="n">
        <v>98.4076890931912</v>
      </c>
      <c r="K372" s="153" t="n">
        <v>0.707709411017295</v>
      </c>
    </row>
    <row r="373">
      <c r="A373" s="153" t="s">
        <v>286</v>
      </c>
      <c r="B373" s="153" t="s">
        <v>287</v>
      </c>
      <c r="C373" s="153" t="s">
        <v>16</v>
      </c>
      <c r="D373" s="153" t="n">
        <v>118.412924526248</v>
      </c>
      <c r="E373" s="153" t="n">
        <v>30.8264521343287</v>
      </c>
      <c r="F373" s="153" t="n">
        <v>1.44327242890752</v>
      </c>
      <c r="G373" s="153" t="n">
        <v>30.9147745011525</v>
      </c>
      <c r="H373" s="153" t="n">
        <v>8086.06200027231</v>
      </c>
      <c r="I373" s="153" t="n">
        <v>3.4712452927388</v>
      </c>
      <c r="J373" s="153" t="n">
        <v>98.5567275710925</v>
      </c>
      <c r="K373" s="153" t="n">
        <v>0.452718376340384</v>
      </c>
    </row>
    <row r="374">
      <c r="A374" s="153" t="s">
        <v>286</v>
      </c>
      <c r="B374" s="153" t="s">
        <v>287</v>
      </c>
      <c r="C374" s="153" t="s">
        <v>17</v>
      </c>
      <c r="D374" s="153" t="n">
        <v>78.0886677306343</v>
      </c>
      <c r="E374" s="153" t="n">
        <v>40.4371292049862</v>
      </c>
      <c r="F374" s="153" t="n">
        <v>1.21965019447624</v>
      </c>
      <c r="G374" s="153" t="n">
        <v>40.0346179596831</v>
      </c>
      <c r="H374" s="153" t="n">
        <v>6324.45757743833</v>
      </c>
      <c r="I374" s="153" t="n">
        <v>3.95108836422153</v>
      </c>
      <c r="J374" s="153" t="n">
        <v>98.7803498055238</v>
      </c>
      <c r="K374" s="153" t="n">
        <v>0.494311162862261</v>
      </c>
    </row>
    <row r="375">
      <c r="A375" s="153" t="s">
        <v>288</v>
      </c>
      <c r="B375" s="153" t="s">
        <v>289</v>
      </c>
      <c r="C375" s="153" t="s">
        <v>16</v>
      </c>
      <c r="D375" s="153" t="n">
        <v>2996.61243141977</v>
      </c>
      <c r="E375" s="153" t="n">
        <v>16.2021635721493</v>
      </c>
      <c r="F375" s="153" t="n">
        <v>15.3704285321617</v>
      </c>
      <c r="G375" s="153" t="n">
        <v>15.1311917595491</v>
      </c>
      <c r="H375" s="153" t="n">
        <v>16499.3464818241</v>
      </c>
      <c r="I375" s="153" t="n">
        <v>3.9913423064088</v>
      </c>
      <c r="J375" s="153" t="n">
        <v>84.6295714678383</v>
      </c>
      <c r="K375" s="153" t="n">
        <v>2.74812807760663</v>
      </c>
    </row>
    <row r="376">
      <c r="A376" s="153" t="s">
        <v>288</v>
      </c>
      <c r="B376" s="153" t="s">
        <v>289</v>
      </c>
      <c r="C376" s="153" t="s">
        <v>17</v>
      </c>
      <c r="D376" s="153" t="n">
        <v>763.453786658105</v>
      </c>
      <c r="E376" s="153" t="n">
        <v>30.1475050795122</v>
      </c>
      <c r="F376" s="153" t="n">
        <v>7.31151352836979</v>
      </c>
      <c r="G376" s="153" t="n">
        <v>28.2041102843074</v>
      </c>
      <c r="H376" s="153" t="n">
        <v>9678.34849813269</v>
      </c>
      <c r="I376" s="153" t="n">
        <v>6.24908127047708</v>
      </c>
      <c r="J376" s="153" t="n">
        <v>92.6884864716302</v>
      </c>
      <c r="K376" s="153" t="n">
        <v>2.22481498780827</v>
      </c>
    </row>
    <row r="377">
      <c r="A377" s="153" t="s">
        <v>290</v>
      </c>
      <c r="B377" s="153" t="s">
        <v>291</v>
      </c>
      <c r="C377" s="153" t="s">
        <v>16</v>
      </c>
      <c r="D377" s="153" t="n">
        <v>1320.50698832513</v>
      </c>
      <c r="E377" s="153" t="n">
        <v>27.1691184001569</v>
      </c>
      <c r="F377" s="153" t="n">
        <v>3.9511158259665</v>
      </c>
      <c r="G377" s="153" t="n">
        <v>26.1940138996387</v>
      </c>
      <c r="H377" s="153" t="n">
        <v>32100.6086278469</v>
      </c>
      <c r="I377" s="153" t="n">
        <v>4.2221920228151</v>
      </c>
      <c r="J377" s="153" t="n">
        <v>96.0488841740335</v>
      </c>
      <c r="K377" s="153" t="n">
        <v>1.07753029881037</v>
      </c>
    </row>
    <row r="378">
      <c r="A378" s="153" t="s">
        <v>290</v>
      </c>
      <c r="B378" s="153" t="s">
        <v>291</v>
      </c>
      <c r="C378" s="153" t="s">
        <v>17</v>
      </c>
      <c r="D378" s="153" t="n">
        <v>801.889195291432</v>
      </c>
      <c r="E378" s="153" t="n">
        <v>30.6504484151043</v>
      </c>
      <c r="F378" s="153" t="n">
        <v>3.46500798579264</v>
      </c>
      <c r="G378" s="153" t="n">
        <v>30.2218152144791</v>
      </c>
      <c r="H378" s="153" t="n">
        <v>22340.6027868157</v>
      </c>
      <c r="I378" s="153" t="n">
        <v>5.0940661017869</v>
      </c>
      <c r="J378" s="153" t="n">
        <v>96.5349920142074</v>
      </c>
      <c r="K378" s="153" t="n">
        <v>1.0847758815571</v>
      </c>
    </row>
    <row r="379">
      <c r="A379" s="153" t="s">
        <v>292</v>
      </c>
      <c r="B379" s="153" t="s">
        <v>293</v>
      </c>
      <c r="C379" s="153" t="s">
        <v>16</v>
      </c>
      <c r="D379" s="153" t="n">
        <v>717.379595625801</v>
      </c>
      <c r="E379" s="153" t="n">
        <v>39.171651755521</v>
      </c>
      <c r="F379" s="153" t="n">
        <v>2.16960721328434</v>
      </c>
      <c r="G379" s="153" t="n">
        <v>38.6418560359342</v>
      </c>
      <c r="H379" s="153" t="n">
        <v>32347.5729558471</v>
      </c>
      <c r="I379" s="153" t="n">
        <v>3.83599236231807</v>
      </c>
      <c r="J379" s="153" t="n">
        <v>97.8303927867157</v>
      </c>
      <c r="K379" s="153" t="n">
        <v>0.856969365062614</v>
      </c>
    </row>
    <row r="380">
      <c r="A380" s="153" t="s">
        <v>292</v>
      </c>
      <c r="B380" s="153" t="s">
        <v>293</v>
      </c>
      <c r="C380" s="153" t="s">
        <v>17</v>
      </c>
      <c r="D380" s="153" t="n">
        <v>811.616014180841</v>
      </c>
      <c r="E380" s="153" t="n">
        <v>49.5540653256151</v>
      </c>
      <c r="F380" s="153" t="n">
        <v>3.10491489074871</v>
      </c>
      <c r="G380" s="153" t="n">
        <v>48.198402751644</v>
      </c>
      <c r="H380" s="153" t="n">
        <v>25328.1025526341</v>
      </c>
      <c r="I380" s="153" t="n">
        <v>4.58993536128849</v>
      </c>
      <c r="J380" s="153" t="n">
        <v>96.8950851092513</v>
      </c>
      <c r="K380" s="153" t="n">
        <v>1.54447398694317</v>
      </c>
    </row>
    <row r="381">
      <c r="A381" s="153" t="s">
        <v>294</v>
      </c>
      <c r="B381" s="153" t="s">
        <v>295</v>
      </c>
      <c r="C381" s="153" t="s">
        <v>16</v>
      </c>
      <c r="D381" s="153" t="n">
        <v>1870.43291108068</v>
      </c>
      <c r="E381" s="153" t="n">
        <v>23.4411722360698</v>
      </c>
      <c r="F381" s="153" t="n">
        <v>6.31105570732302</v>
      </c>
      <c r="G381" s="153" t="n">
        <v>22.7245002194829</v>
      </c>
      <c r="H381" s="153" t="n">
        <v>27766.9684655278</v>
      </c>
      <c r="I381" s="153" t="n">
        <v>3.58041647364547</v>
      </c>
      <c r="J381" s="153" t="n">
        <v>93.688944292677</v>
      </c>
      <c r="K381" s="153" t="n">
        <v>1.53076318544279</v>
      </c>
    </row>
    <row r="382">
      <c r="A382" s="153" t="s">
        <v>294</v>
      </c>
      <c r="B382" s="153" t="s">
        <v>295</v>
      </c>
      <c r="C382" s="153" t="s">
        <v>17</v>
      </c>
      <c r="D382" s="153" t="n">
        <v>1404.58077255011</v>
      </c>
      <c r="E382" s="153" t="n">
        <v>29.733053194704</v>
      </c>
      <c r="F382" s="153" t="n">
        <v>6.07124826532093</v>
      </c>
      <c r="G382" s="153" t="n">
        <v>28.7315283974733</v>
      </c>
      <c r="H382" s="153" t="n">
        <v>21730.3778252246</v>
      </c>
      <c r="I382" s="153" t="n">
        <v>4.49365628099418</v>
      </c>
      <c r="J382" s="153" t="n">
        <v>93.9287517346791</v>
      </c>
      <c r="K382" s="153" t="n">
        <v>1.85711231887665</v>
      </c>
    </row>
    <row r="383">
      <c r="A383" s="153" t="s">
        <v>296</v>
      </c>
      <c r="B383" s="153" t="s">
        <v>297</v>
      </c>
      <c r="C383" s="153" t="s">
        <v>16</v>
      </c>
      <c r="D383" s="153" t="n">
        <v>380.668806631855</v>
      </c>
      <c r="E383" s="153" t="n">
        <v>41.3790776062861</v>
      </c>
      <c r="F383" s="153" t="n">
        <v>2.06419467461945</v>
      </c>
      <c r="G383" s="153" t="n">
        <v>41.150798959345</v>
      </c>
      <c r="H383" s="153" t="n">
        <v>18060.8479413964</v>
      </c>
      <c r="I383" s="153" t="n">
        <v>4.48299133858896</v>
      </c>
      <c r="J383" s="153" t="n">
        <v>97.9358053253805</v>
      </c>
      <c r="K383" s="153" t="n">
        <v>0.86733610640155</v>
      </c>
    </row>
    <row r="384">
      <c r="A384" s="153" t="s">
        <v>296</v>
      </c>
      <c r="B384" s="153" t="s">
        <v>297</v>
      </c>
      <c r="C384" s="153" t="s">
        <v>17</v>
      </c>
      <c r="D384" s="153" t="n">
        <v>39.5986129536524</v>
      </c>
      <c r="E384" s="153" t="n">
        <v>100</v>
      </c>
      <c r="F384" s="153" t="n">
        <v>0.265762059515004</v>
      </c>
      <c r="G384" s="153" t="n">
        <v>99.4183362266724</v>
      </c>
      <c r="H384" s="153" t="n">
        <v>14860.4262536194</v>
      </c>
      <c r="I384" s="153" t="n">
        <v>5.04118766907037</v>
      </c>
      <c r="J384" s="153" t="n">
        <v>99.734237940485</v>
      </c>
      <c r="K384" s="153" t="n">
        <v>0.264920275471722</v>
      </c>
    </row>
    <row r="385">
      <c r="A385" s="153" t="s">
        <v>298</v>
      </c>
      <c r="B385" s="153" t="s">
        <v>299</v>
      </c>
      <c r="C385" s="153" t="s">
        <v>16</v>
      </c>
      <c r="D385" s="153" t="n">
        <v>1031.2210291915</v>
      </c>
      <c r="E385" s="153" t="n">
        <v>28.7877565723083</v>
      </c>
      <c r="F385" s="153" t="n">
        <v>10.2832802668938</v>
      </c>
      <c r="G385" s="153" t="n">
        <v>27.8200565216354</v>
      </c>
      <c r="H385" s="153" t="n">
        <v>8996.91204145361</v>
      </c>
      <c r="I385" s="153" t="n">
        <v>4.14740587123613</v>
      </c>
      <c r="J385" s="153" t="n">
        <v>89.7167197331062</v>
      </c>
      <c r="K385" s="153" t="n">
        <v>3.18871932794526</v>
      </c>
    </row>
    <row r="386">
      <c r="A386" s="153" t="s">
        <v>298</v>
      </c>
      <c r="B386" s="153" t="s">
        <v>299</v>
      </c>
      <c r="C386" s="153" t="s">
        <v>17</v>
      </c>
      <c r="D386" s="153" t="n">
        <v>392.962749449337</v>
      </c>
      <c r="E386" s="153" t="n">
        <v>34.7139349990345</v>
      </c>
      <c r="F386" s="153" t="n">
        <v>5.17573520124705</v>
      </c>
      <c r="G386" s="153" t="n">
        <v>33.2854792508479</v>
      </c>
      <c r="H386" s="153" t="n">
        <v>7199.44169494063</v>
      </c>
      <c r="I386" s="153" t="n">
        <v>4.94275018735145</v>
      </c>
      <c r="J386" s="153" t="n">
        <v>94.8242647987529</v>
      </c>
      <c r="K386" s="153" t="n">
        <v>1.81680107949814</v>
      </c>
    </row>
    <row r="387">
      <c r="A387" s="153" t="s">
        <v>300</v>
      </c>
      <c r="B387" s="153" t="s">
        <v>301</v>
      </c>
      <c r="C387" s="153" t="s">
        <v>16</v>
      </c>
      <c r="D387" s="153" t="n">
        <v>989.101077854585</v>
      </c>
      <c r="E387" s="153" t="n">
        <v>19.2059763950674</v>
      </c>
      <c r="F387" s="153" t="n">
        <v>7.79845268061946</v>
      </c>
      <c r="G387" s="153" t="n">
        <v>18.4910702676097</v>
      </c>
      <c r="H387" s="153" t="n">
        <v>11694.1980118825</v>
      </c>
      <c r="I387" s="153" t="n">
        <v>4.81480564396621</v>
      </c>
      <c r="J387" s="153" t="n">
        <v>92.2015473193805</v>
      </c>
      <c r="K387" s="153" t="n">
        <v>1.56398391012309</v>
      </c>
    </row>
    <row r="388">
      <c r="A388" s="153" t="s">
        <v>300</v>
      </c>
      <c r="B388" s="153" t="s">
        <v>301</v>
      </c>
      <c r="C388" s="153" t="s">
        <v>17</v>
      </c>
      <c r="D388" s="153" t="n">
        <v>809.533120546553</v>
      </c>
      <c r="E388" s="153" t="n">
        <v>27.1263011378218</v>
      </c>
      <c r="F388" s="153" t="n">
        <v>7.75200191676912</v>
      </c>
      <c r="G388" s="153" t="n">
        <v>26.0127784902174</v>
      </c>
      <c r="H388" s="153" t="n">
        <v>9633.35800923209</v>
      </c>
      <c r="I388" s="153" t="n">
        <v>4.59712063153423</v>
      </c>
      <c r="J388" s="153" t="n">
        <v>92.2479980832309</v>
      </c>
      <c r="K388" s="153" t="n">
        <v>2.18596731535264</v>
      </c>
    </row>
    <row r="389">
      <c r="A389" s="153" t="s">
        <v>302</v>
      </c>
      <c r="B389" s="153" t="s">
        <v>303</v>
      </c>
      <c r="C389" s="153" t="s">
        <v>16</v>
      </c>
      <c r="D389" s="153" t="n">
        <v>208.605477827851</v>
      </c>
      <c r="E389" s="153" t="n">
        <v>34.5436155367242</v>
      </c>
      <c r="F389" s="153" t="n">
        <v>2.3431793488638</v>
      </c>
      <c r="G389" s="153" t="n">
        <v>33.3392499985299</v>
      </c>
      <c r="H389" s="153" t="n">
        <v>8694.06251167123</v>
      </c>
      <c r="I389" s="153" t="n">
        <v>4.36961477088781</v>
      </c>
      <c r="J389" s="153" t="n">
        <v>97.6568206511362</v>
      </c>
      <c r="K389" s="153" t="n">
        <v>0.799942508698229</v>
      </c>
    </row>
    <row r="390">
      <c r="A390" s="153" t="s">
        <v>302</v>
      </c>
      <c r="B390" s="153" t="s">
        <v>303</v>
      </c>
      <c r="C390" s="153" t="s">
        <v>17</v>
      </c>
      <c r="D390" s="153" t="n">
        <v>17.2298112171806</v>
      </c>
      <c r="E390" s="153" t="n">
        <v>100</v>
      </c>
      <c r="F390" s="153" t="n">
        <v>0.28179369152704</v>
      </c>
      <c r="G390" s="153" t="n">
        <v>100.95497282343</v>
      </c>
      <c r="H390" s="153" t="n">
        <v>6097.10551112884</v>
      </c>
      <c r="I390" s="153" t="n">
        <v>5.92565804875624</v>
      </c>
      <c r="J390" s="153" t="n">
        <v>99.718206308473</v>
      </c>
      <c r="K390" s="153" t="n">
        <v>0.285288670174456</v>
      </c>
    </row>
    <row r="391">
      <c r="A391" s="153" t="s">
        <v>304</v>
      </c>
      <c r="B391" s="153" t="s">
        <v>305</v>
      </c>
      <c r="C391" s="153" t="s">
        <v>16</v>
      </c>
      <c r="D391" s="153" t="n">
        <v>452.859493664461</v>
      </c>
      <c r="E391" s="153" t="n">
        <v>24.8374774349628</v>
      </c>
      <c r="F391" s="153" t="n">
        <v>7.7887268623256</v>
      </c>
      <c r="G391" s="153" t="n">
        <v>24.4666078304764</v>
      </c>
      <c r="H391" s="153" t="n">
        <v>5361.43469933082</v>
      </c>
      <c r="I391" s="153" t="n">
        <v>8.93558101006197</v>
      </c>
      <c r="J391" s="153" t="n">
        <v>92.2112731376744</v>
      </c>
      <c r="K391" s="153" t="n">
        <v>2.06659900850409</v>
      </c>
    </row>
    <row r="392">
      <c r="A392" s="153" t="s">
        <v>304</v>
      </c>
      <c r="B392" s="153" t="s">
        <v>305</v>
      </c>
      <c r="C392" s="153" t="s">
        <v>17</v>
      </c>
      <c r="D392" s="153" t="n">
        <v>234.877649818746</v>
      </c>
      <c r="E392" s="153" t="n">
        <v>16.9095258672678</v>
      </c>
      <c r="F392" s="153" t="n">
        <v>14.5707617512624</v>
      </c>
      <c r="G392" s="153" t="n">
        <v>16.3525251381546</v>
      </c>
      <c r="H392" s="153" t="n">
        <v>1377.10155777756</v>
      </c>
      <c r="I392" s="153" t="n">
        <v>8.14871796958835</v>
      </c>
      <c r="J392" s="153" t="n">
        <v>85.4292382487376</v>
      </c>
      <c r="K392" s="153" t="n">
        <v>2.78907728435821</v>
      </c>
    </row>
    <row r="393">
      <c r="A393" s="153" t="s">
        <v>306</v>
      </c>
      <c r="B393" s="153" t="s">
        <v>307</v>
      </c>
      <c r="C393" s="153" t="s">
        <v>16</v>
      </c>
      <c r="D393" s="153" t="n">
        <v>525.288019142831</v>
      </c>
      <c r="E393" s="153" t="n">
        <v>32.25513628848</v>
      </c>
      <c r="F393" s="153" t="n">
        <v>3.02943154696064</v>
      </c>
      <c r="G393" s="153" t="n">
        <v>33.054741298996</v>
      </c>
      <c r="H393" s="153" t="n">
        <v>16814.203268252</v>
      </c>
      <c r="I393" s="153" t="n">
        <v>4.4218259697592</v>
      </c>
      <c r="J393" s="153" t="n">
        <v>96.9705684530394</v>
      </c>
      <c r="K393" s="153" t="n">
        <v>1.03265431630727</v>
      </c>
    </row>
    <row r="394">
      <c r="A394" s="153" t="s">
        <v>306</v>
      </c>
      <c r="B394" s="153" t="s">
        <v>307</v>
      </c>
      <c r="C394" s="153" t="s">
        <v>17</v>
      </c>
      <c r="D394" s="153" t="n">
        <v>412.619256899577</v>
      </c>
      <c r="E394" s="153" t="n">
        <v>27.7226028503688</v>
      </c>
      <c r="F394" s="153" t="n">
        <v>3.74326242896897</v>
      </c>
      <c r="G394" s="153" t="n">
        <v>28.1939049653323</v>
      </c>
      <c r="H394" s="153" t="n">
        <v>10610.3657656394</v>
      </c>
      <c r="I394" s="153" t="n">
        <v>5.90339855797134</v>
      </c>
      <c r="J394" s="153" t="n">
        <v>96.256737571031</v>
      </c>
      <c r="K394" s="153" t="n">
        <v>1.09641348591075</v>
      </c>
    </row>
    <row r="395">
      <c r="A395" s="153" t="s">
        <v>308</v>
      </c>
      <c r="B395" s="153" t="s">
        <v>309</v>
      </c>
      <c r="C395" s="153" t="s">
        <v>16</v>
      </c>
      <c r="D395" s="153" t="n">
        <v>1806.99895779446</v>
      </c>
      <c r="E395" s="153" t="n">
        <v>15.7823117930343</v>
      </c>
      <c r="F395" s="153" t="n">
        <v>16.6559062566459</v>
      </c>
      <c r="G395" s="153" t="n">
        <v>14.2399767658377</v>
      </c>
      <c r="H395" s="153" t="n">
        <v>9041.99916906185</v>
      </c>
      <c r="I395" s="153" t="n">
        <v>5.48523817898934</v>
      </c>
      <c r="J395" s="153" t="n">
        <v>83.3440937433541</v>
      </c>
      <c r="K395" s="153" t="n">
        <v>2.84578915500561</v>
      </c>
    </row>
    <row r="396">
      <c r="A396" s="153" t="s">
        <v>308</v>
      </c>
      <c r="B396" s="153" t="s">
        <v>309</v>
      </c>
      <c r="C396" s="153" t="s">
        <v>17</v>
      </c>
      <c r="D396" s="153" t="n">
        <v>1406.70836187191</v>
      </c>
      <c r="E396" s="153" t="n">
        <v>25.4905417384765</v>
      </c>
      <c r="F396" s="153" t="n">
        <v>14.9078194104423</v>
      </c>
      <c r="G396" s="153" t="n">
        <v>22.9974728979131</v>
      </c>
      <c r="H396" s="153" t="n">
        <v>8029.33538901071</v>
      </c>
      <c r="I396" s="153" t="n">
        <v>5.31288034096766</v>
      </c>
      <c r="J396" s="153" t="n">
        <v>85.0921805895577</v>
      </c>
      <c r="K396" s="153" t="n">
        <v>4.02906789417385</v>
      </c>
    </row>
    <row r="397">
      <c r="A397" s="153" t="s">
        <v>310</v>
      </c>
      <c r="B397" s="153" t="s">
        <v>311</v>
      </c>
      <c r="C397" s="153" t="s">
        <v>16</v>
      </c>
      <c r="D397" s="153" t="n">
        <v>1829.12555743726</v>
      </c>
      <c r="E397" s="153" t="n">
        <v>14.040875435339</v>
      </c>
      <c r="F397" s="153" t="n">
        <v>18.8227084390796</v>
      </c>
      <c r="G397" s="153" t="n">
        <v>12.5622435916543</v>
      </c>
      <c r="H397" s="153" t="n">
        <v>7888.52779387129</v>
      </c>
      <c r="I397" s="153" t="n">
        <v>4.71839809077772</v>
      </c>
      <c r="J397" s="153" t="n">
        <v>81.1772915609204</v>
      </c>
      <c r="K397" s="153" t="n">
        <v>2.91282751517961</v>
      </c>
    </row>
    <row r="398">
      <c r="A398" s="153" t="s">
        <v>310</v>
      </c>
      <c r="B398" s="153" t="s">
        <v>311</v>
      </c>
      <c r="C398" s="153" t="s">
        <v>17</v>
      </c>
      <c r="D398" s="153" t="n">
        <v>900.522617364101</v>
      </c>
      <c r="E398" s="153" t="n">
        <v>18.4009691355722</v>
      </c>
      <c r="F398" s="153" t="n">
        <v>15.7313232014437</v>
      </c>
      <c r="G398" s="153" t="n">
        <v>16.6835954301577</v>
      </c>
      <c r="H398" s="153" t="n">
        <v>4823.86944955026</v>
      </c>
      <c r="I398" s="153" t="n">
        <v>5.94483690222553</v>
      </c>
      <c r="J398" s="153" t="n">
        <v>84.2686767985563</v>
      </c>
      <c r="K398" s="153" t="n">
        <v>3.11450282411977</v>
      </c>
    </row>
    <row r="399">
      <c r="A399" s="153" t="s">
        <v>312</v>
      </c>
      <c r="B399" s="153" t="s">
        <v>313</v>
      </c>
      <c r="C399" s="153" t="s">
        <v>16</v>
      </c>
      <c r="D399" s="153" t="n">
        <v>57.7790300000465</v>
      </c>
      <c r="E399" s="153" t="n">
        <v>36.3518136089427</v>
      </c>
      <c r="F399" s="153" t="n">
        <v>1.69701951207254</v>
      </c>
      <c r="G399" s="153" t="n">
        <v>36.5481708163724</v>
      </c>
      <c r="H399" s="153" t="n">
        <v>3346.95671929502</v>
      </c>
      <c r="I399" s="153" t="n">
        <v>4.0214770897793</v>
      </c>
      <c r="J399" s="153" t="n">
        <v>98.3029804879275</v>
      </c>
      <c r="K399" s="153" t="n">
        <v>0.630936709122071</v>
      </c>
    </row>
    <row r="400">
      <c r="A400" s="153" t="s">
        <v>312</v>
      </c>
      <c r="B400" s="153" t="s">
        <v>313</v>
      </c>
      <c r="C400" s="153" t="s">
        <v>17</v>
      </c>
      <c r="D400" s="153" t="n">
        <v>128.986541658451</v>
      </c>
      <c r="E400" s="153" t="n">
        <v>27.9341396570075</v>
      </c>
      <c r="F400" s="153" t="n">
        <v>5.21379433018194</v>
      </c>
      <c r="G400" s="153" t="n">
        <v>27.038854342599</v>
      </c>
      <c r="H400" s="153" t="n">
        <v>2344.96109589536</v>
      </c>
      <c r="I400" s="153" t="n">
        <v>5.43723413469642</v>
      </c>
      <c r="J400" s="153" t="n">
        <v>94.786205669818</v>
      </c>
      <c r="K400" s="153" t="n">
        <v>1.48729474367964</v>
      </c>
    </row>
    <row r="401">
      <c r="A401" s="153" t="s">
        <v>314</v>
      </c>
      <c r="B401" s="153" t="s">
        <v>315</v>
      </c>
      <c r="C401" s="153" t="s">
        <v>16</v>
      </c>
      <c r="D401" s="153" t="n">
        <v>225.520913380093</v>
      </c>
      <c r="E401" s="153" t="n">
        <v>36.8534106081628</v>
      </c>
      <c r="F401" s="153" t="n">
        <v>2.68944837438123</v>
      </c>
      <c r="G401" s="153" t="n">
        <v>36.4443944137245</v>
      </c>
      <c r="H401" s="153" t="n">
        <v>8159.87571770337</v>
      </c>
      <c r="I401" s="153" t="n">
        <v>4.39870751146414</v>
      </c>
      <c r="J401" s="153" t="n">
        <v>97.3105516256188</v>
      </c>
      <c r="K401" s="153" t="n">
        <v>1.00724243850135</v>
      </c>
    </row>
    <row r="402">
      <c r="A402" s="153" t="s">
        <v>314</v>
      </c>
      <c r="B402" s="153" t="s">
        <v>315</v>
      </c>
      <c r="C402" s="153" t="s">
        <v>17</v>
      </c>
      <c r="D402" s="153" t="n">
        <v>433.935195379271</v>
      </c>
      <c r="E402" s="153" t="n">
        <v>31.6767073883848</v>
      </c>
      <c r="F402" s="153" t="n">
        <v>6.90939519875316</v>
      </c>
      <c r="G402" s="153" t="n">
        <v>29.5695585368783</v>
      </c>
      <c r="H402" s="153" t="n">
        <v>5846.42919103732</v>
      </c>
      <c r="I402" s="153" t="n">
        <v>5.70324494592283</v>
      </c>
      <c r="J402" s="153" t="n">
        <v>93.0906048012469</v>
      </c>
      <c r="K402" s="153" t="n">
        <v>2.19471950171733</v>
      </c>
    </row>
    <row r="403">
      <c r="A403" s="153" t="s">
        <v>316</v>
      </c>
      <c r="B403" s="153" t="s">
        <v>317</v>
      </c>
      <c r="C403" s="153" t="s">
        <v>16</v>
      </c>
      <c r="D403" s="153" t="n">
        <v>1997.98769056058</v>
      </c>
      <c r="E403" s="153" t="n">
        <v>14.0313566762047</v>
      </c>
      <c r="F403" s="153" t="n">
        <v>21.8075092396177</v>
      </c>
      <c r="G403" s="153" t="n">
        <v>12.6047635272055</v>
      </c>
      <c r="H403" s="153" t="n">
        <v>7163.93753715333</v>
      </c>
      <c r="I403" s="153" t="n">
        <v>5.82964180909954</v>
      </c>
      <c r="J403" s="153" t="n">
        <v>78.1924907603823</v>
      </c>
      <c r="K403" s="153" t="n">
        <v>3.51540786601983</v>
      </c>
    </row>
    <row r="404">
      <c r="A404" s="153" t="s">
        <v>316</v>
      </c>
      <c r="B404" s="153" t="s">
        <v>317</v>
      </c>
      <c r="C404" s="153" t="s">
        <v>17</v>
      </c>
      <c r="D404" s="153" t="n">
        <v>1399.80875458551</v>
      </c>
      <c r="E404" s="153" t="n">
        <v>12.7795537473333</v>
      </c>
      <c r="F404" s="153" t="n">
        <v>17.6676283202965</v>
      </c>
      <c r="G404" s="153" t="n">
        <v>11.058334634297</v>
      </c>
      <c r="H404" s="153" t="n">
        <v>6523.20575086122</v>
      </c>
      <c r="I404" s="153" t="n">
        <v>5.64094930119882</v>
      </c>
      <c r="J404" s="153" t="n">
        <v>82.3323716797035</v>
      </c>
      <c r="K404" s="153" t="n">
        <v>2.37299791290216</v>
      </c>
    </row>
    <row r="405">
      <c r="A405" s="153" t="s">
        <v>318</v>
      </c>
      <c r="B405" s="153" t="s">
        <v>319</v>
      </c>
      <c r="C405" s="153" t="s">
        <v>16</v>
      </c>
      <c r="D405" s="153" t="n">
        <v>850.867466331484</v>
      </c>
      <c r="E405" s="153" t="n">
        <v>34.3591162157128</v>
      </c>
      <c r="F405" s="153" t="n">
        <v>4.54042127670175</v>
      </c>
      <c r="G405" s="153" t="n">
        <v>31.7787490024578</v>
      </c>
      <c r="H405" s="153" t="n">
        <v>17888.9677709303</v>
      </c>
      <c r="I405" s="153" t="n">
        <v>5.60394165914928</v>
      </c>
      <c r="J405" s="153" t="n">
        <v>95.4595787232983</v>
      </c>
      <c r="K405" s="153" t="n">
        <v>1.51151838346117</v>
      </c>
    </row>
    <row r="406">
      <c r="A406" s="153" t="s">
        <v>318</v>
      </c>
      <c r="B406" s="153" t="s">
        <v>319</v>
      </c>
      <c r="C406" s="153" t="s">
        <v>17</v>
      </c>
      <c r="D406" s="153" t="n">
        <v>433.235973501585</v>
      </c>
      <c r="E406" s="153" t="n">
        <v>46.389082752903</v>
      </c>
      <c r="F406" s="153" t="n">
        <v>2.67462055837475</v>
      </c>
      <c r="G406" s="153" t="n">
        <v>46.5742739312748</v>
      </c>
      <c r="H406" s="153" t="n">
        <v>15764.7990017789</v>
      </c>
      <c r="I406" s="153" t="n">
        <v>6.47070235930322</v>
      </c>
      <c r="J406" s="153" t="n">
        <v>97.3253794416252</v>
      </c>
      <c r="K406" s="153" t="n">
        <v>1.27991805696149</v>
      </c>
    </row>
    <row r="407">
      <c r="A407" s="153" t="s">
        <v>320</v>
      </c>
      <c r="B407" s="153" t="s">
        <v>321</v>
      </c>
      <c r="C407" s="153" t="s">
        <v>16</v>
      </c>
      <c r="D407" s="153" t="n">
        <v>808.453728522889</v>
      </c>
      <c r="E407" s="153" t="n">
        <v>30.9448387790499</v>
      </c>
      <c r="F407" s="153" t="n">
        <v>4.74519981726051</v>
      </c>
      <c r="G407" s="153" t="n">
        <v>31.6081363168433</v>
      </c>
      <c r="H407" s="153" t="n">
        <v>16228.8420578877</v>
      </c>
      <c r="I407" s="153" t="n">
        <v>6.19738566272002</v>
      </c>
      <c r="J407" s="153" t="n">
        <v>95.2548001827395</v>
      </c>
      <c r="K407" s="153" t="n">
        <v>1.5745865025898</v>
      </c>
    </row>
    <row r="408">
      <c r="A408" s="153" t="s">
        <v>320</v>
      </c>
      <c r="B408" s="153" t="s">
        <v>321</v>
      </c>
      <c r="C408" s="153" t="s">
        <v>17</v>
      </c>
      <c r="D408" s="153" t="n">
        <v>666.057503396124</v>
      </c>
      <c r="E408" s="153" t="n">
        <v>36.163002816418</v>
      </c>
      <c r="F408" s="153" t="n">
        <v>4.00504757478073</v>
      </c>
      <c r="G408" s="153" t="n">
        <v>35.807217282179</v>
      </c>
      <c r="H408" s="153" t="n">
        <v>15964.39421933</v>
      </c>
      <c r="I408" s="153" t="n">
        <v>5.52272916004971</v>
      </c>
      <c r="J408" s="153" t="n">
        <v>95.9949524252193</v>
      </c>
      <c r="K408" s="153" t="n">
        <v>1.49392864012673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652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54" t="s">
        <v>104</v>
      </c>
      <c r="B419" s="154" t="s">
        <v>105</v>
      </c>
      <c r="C419" s="154" t="s">
        <v>16</v>
      </c>
      <c r="D419" s="154" t="n">
        <v>50.8288147841153</v>
      </c>
      <c r="E419" s="154"/>
      <c r="F419" s="154" t="n">
        <v>67.2106824925816</v>
      </c>
      <c r="G419" s="154"/>
      <c r="H419" s="154" t="n">
        <v>24.7972805017428</v>
      </c>
      <c r="I419" s="154"/>
      <c r="J419" s="154" t="n">
        <v>32.7893175074184</v>
      </c>
      <c r="K419" s="154"/>
    </row>
    <row r="420">
      <c r="A420" s="154" t="s">
        <v>104</v>
      </c>
      <c r="B420" s="154" t="s">
        <v>105</v>
      </c>
      <c r="C420" s="154" t="s">
        <v>17</v>
      </c>
      <c r="D420" s="154" t="n">
        <v>17.6405599634669</v>
      </c>
      <c r="E420" s="154"/>
      <c r="F420" s="154" t="n">
        <v>56.4983185024255</v>
      </c>
      <c r="G420" s="154"/>
      <c r="H420" s="154" t="n">
        <v>13.5825992934048</v>
      </c>
      <c r="I420" s="154"/>
      <c r="J420" s="154" t="n">
        <v>43.5016814975745</v>
      </c>
      <c r="K420" s="154"/>
    </row>
    <row r="421">
      <c r="A421" s="154" t="s">
        <v>106</v>
      </c>
      <c r="B421" s="154" t="s">
        <v>107</v>
      </c>
      <c r="C421" s="154" t="s">
        <v>16</v>
      </c>
      <c r="D421" s="154" t="n">
        <v>120.884314893478</v>
      </c>
      <c r="E421" s="154"/>
      <c r="F421" s="154" t="n">
        <v>66.9413912446956</v>
      </c>
      <c r="G421" s="154"/>
      <c r="H421" s="154" t="n">
        <v>59.6980014369386</v>
      </c>
      <c r="I421" s="154"/>
      <c r="J421" s="154" t="n">
        <v>33.0586087553044</v>
      </c>
      <c r="K421" s="154"/>
    </row>
    <row r="422">
      <c r="A422" s="154" t="s">
        <v>106</v>
      </c>
      <c r="B422" s="154" t="s">
        <v>107</v>
      </c>
      <c r="C422" s="154" t="s">
        <v>17</v>
      </c>
      <c r="D422" s="154" t="n">
        <v>61.2963137348721</v>
      </c>
      <c r="E422" s="154"/>
      <c r="F422" s="154" t="n">
        <v>82.6851318601944</v>
      </c>
      <c r="G422" s="154"/>
      <c r="H422" s="154" t="n">
        <v>12.8358940222771</v>
      </c>
      <c r="I422" s="154"/>
      <c r="J422" s="154" t="n">
        <v>17.3148681398056</v>
      </c>
      <c r="K422" s="154"/>
    </row>
    <row r="423">
      <c r="A423" s="154" t="s">
        <v>108</v>
      </c>
      <c r="B423" s="154" t="s">
        <v>109</v>
      </c>
      <c r="C423" s="154" t="s">
        <v>16</v>
      </c>
      <c r="D423" s="154" t="n">
        <v>133.103454140253</v>
      </c>
      <c r="E423" s="154"/>
      <c r="F423" s="154" t="n">
        <v>89.9818578532574</v>
      </c>
      <c r="G423" s="154"/>
      <c r="H423" s="154" t="n">
        <v>14.8190908213308</v>
      </c>
      <c r="I423" s="154"/>
      <c r="J423" s="154" t="n">
        <v>10.0181421467427</v>
      </c>
      <c r="K423" s="154"/>
    </row>
    <row r="424">
      <c r="A424" s="154" t="s">
        <v>108</v>
      </c>
      <c r="B424" s="154" t="s">
        <v>109</v>
      </c>
      <c r="C424" s="154" t="s">
        <v>17</v>
      </c>
      <c r="D424" s="154" t="n">
        <v>60.6954083082735</v>
      </c>
      <c r="E424" s="154"/>
      <c r="F424" s="154" t="n">
        <v>98.2611573990119</v>
      </c>
      <c r="G424" s="154"/>
      <c r="H424" s="154" t="n">
        <v>1.07407407407407</v>
      </c>
      <c r="I424" s="154"/>
      <c r="J424" s="154" t="n">
        <v>1.73884260098805</v>
      </c>
      <c r="K424" s="154"/>
    </row>
    <row r="425">
      <c r="A425" s="154" t="s">
        <v>110</v>
      </c>
      <c r="B425" s="154" t="s">
        <v>111</v>
      </c>
      <c r="C425" s="154" t="s">
        <v>16</v>
      </c>
      <c r="D425" s="154" t="n">
        <v>32</v>
      </c>
      <c r="E425" s="154"/>
      <c r="F425" s="154" t="n">
        <v>88.8888888888889</v>
      </c>
      <c r="G425" s="154"/>
      <c r="H425" s="154" t="n">
        <v>4</v>
      </c>
      <c r="I425" s="154"/>
      <c r="J425" s="154" t="n">
        <v>11.1111111111111</v>
      </c>
      <c r="K425" s="154"/>
    </row>
    <row r="426">
      <c r="A426" s="154" t="s">
        <v>110</v>
      </c>
      <c r="B426" s="154" t="s">
        <v>111</v>
      </c>
      <c r="C426" s="154" t="s">
        <v>17</v>
      </c>
      <c r="D426" s="154" t="n">
        <v>8</v>
      </c>
      <c r="E426" s="154"/>
      <c r="F426" s="154" t="n">
        <v>88.8888888888889</v>
      </c>
      <c r="G426" s="154"/>
      <c r="H426" s="154" t="n">
        <v>1</v>
      </c>
      <c r="I426" s="154"/>
      <c r="J426" s="154" t="n">
        <v>11.1111111111111</v>
      </c>
      <c r="K426" s="154"/>
    </row>
    <row r="427">
      <c r="A427" s="154" t="s">
        <v>112</v>
      </c>
      <c r="B427" s="154" t="s">
        <v>113</v>
      </c>
      <c r="C427" s="154" t="s">
        <v>16</v>
      </c>
      <c r="D427" s="154" t="n">
        <v>639.950556430448</v>
      </c>
      <c r="E427" s="154"/>
      <c r="F427" s="154" t="n">
        <v>42.8584439266181</v>
      </c>
      <c r="G427" s="154"/>
      <c r="H427" s="154" t="n">
        <v>853.222078409414</v>
      </c>
      <c r="I427" s="154"/>
      <c r="J427" s="154" t="n">
        <v>57.1415560733819</v>
      </c>
      <c r="K427" s="154"/>
    </row>
    <row r="428">
      <c r="A428" s="154" t="s">
        <v>112</v>
      </c>
      <c r="B428" s="154" t="s">
        <v>113</v>
      </c>
      <c r="C428" s="154" t="s">
        <v>17</v>
      </c>
      <c r="D428" s="154" t="n">
        <v>243.705493535748</v>
      </c>
      <c r="E428" s="154"/>
      <c r="F428" s="154" t="n">
        <v>42.2052240258715</v>
      </c>
      <c r="G428" s="154"/>
      <c r="H428" s="154" t="n">
        <v>333.724194756768</v>
      </c>
      <c r="I428" s="154"/>
      <c r="J428" s="154" t="n">
        <v>57.7947759741285</v>
      </c>
      <c r="K428" s="154"/>
    </row>
    <row r="429">
      <c r="A429" s="154" t="s">
        <v>124</v>
      </c>
      <c r="B429" s="154" t="s">
        <v>125</v>
      </c>
      <c r="C429" s="154" t="s">
        <v>16</v>
      </c>
      <c r="D429" s="154" t="n">
        <v>320.867586517245</v>
      </c>
      <c r="E429" s="154"/>
      <c r="F429" s="154" t="n">
        <v>49.8516981010852</v>
      </c>
      <c r="G429" s="154"/>
      <c r="H429" s="154" t="n">
        <v>322.776659796322</v>
      </c>
      <c r="I429" s="154"/>
      <c r="J429" s="154" t="n">
        <v>50.1483018989148</v>
      </c>
      <c r="K429" s="154"/>
    </row>
    <row r="430">
      <c r="A430" s="154" t="s">
        <v>124</v>
      </c>
      <c r="B430" s="154" t="s">
        <v>125</v>
      </c>
      <c r="C430" s="154" t="s">
        <v>17</v>
      </c>
      <c r="D430" s="154" t="n">
        <v>162.513431334738</v>
      </c>
      <c r="E430" s="154"/>
      <c r="F430" s="154" t="n">
        <v>56.6354665895362</v>
      </c>
      <c r="G430" s="154"/>
      <c r="H430" s="154" t="n">
        <v>124.43296660447</v>
      </c>
      <c r="I430" s="154"/>
      <c r="J430" s="154" t="n">
        <v>43.3645334104638</v>
      </c>
      <c r="K430" s="154"/>
    </row>
    <row r="431">
      <c r="A431" s="154" t="s">
        <v>140</v>
      </c>
      <c r="B431" s="154" t="s">
        <v>141</v>
      </c>
      <c r="C431" s="154" t="s">
        <v>16</v>
      </c>
      <c r="D431" s="154" t="n">
        <v>345.987517494637</v>
      </c>
      <c r="E431" s="154"/>
      <c r="F431" s="154" t="n">
        <v>24.5783937276428</v>
      </c>
      <c r="G431" s="154"/>
      <c r="H431" s="154" t="n">
        <v>1061.7021848048</v>
      </c>
      <c r="I431" s="154"/>
      <c r="J431" s="154" t="n">
        <v>75.4216062723572</v>
      </c>
      <c r="K431" s="154"/>
    </row>
    <row r="432">
      <c r="A432" s="154" t="s">
        <v>140</v>
      </c>
      <c r="B432" s="154" t="s">
        <v>141</v>
      </c>
      <c r="C432" s="154" t="s">
        <v>17</v>
      </c>
      <c r="D432" s="154" t="n">
        <v>190.234271473542</v>
      </c>
      <c r="E432" s="154"/>
      <c r="F432" s="154" t="n">
        <v>28.1258720047412</v>
      </c>
      <c r="G432" s="154"/>
      <c r="H432" s="154" t="n">
        <v>486.133278807118</v>
      </c>
      <c r="I432" s="154"/>
      <c r="J432" s="154" t="n">
        <v>71.8741279952588</v>
      </c>
      <c r="K432" s="154"/>
    </row>
    <row r="433">
      <c r="A433" s="154" t="s">
        <v>142</v>
      </c>
      <c r="B433" s="154" t="s">
        <v>143</v>
      </c>
      <c r="C433" s="154" t="s">
        <v>16</v>
      </c>
      <c r="D433" s="154" t="n">
        <v>463.646403879441</v>
      </c>
      <c r="E433" s="154"/>
      <c r="F433" s="154" t="n">
        <v>63.3536947233492</v>
      </c>
      <c r="G433" s="154"/>
      <c r="H433" s="154" t="n">
        <v>268.191582687998</v>
      </c>
      <c r="I433" s="154"/>
      <c r="J433" s="154" t="n">
        <v>36.6463052766507</v>
      </c>
      <c r="K433" s="154"/>
    </row>
    <row r="434">
      <c r="A434" s="154" t="s">
        <v>142</v>
      </c>
      <c r="B434" s="154" t="s">
        <v>143</v>
      </c>
      <c r="C434" s="154" t="s">
        <v>17</v>
      </c>
      <c r="D434" s="154" t="n">
        <v>133.335529173582</v>
      </c>
      <c r="E434" s="154"/>
      <c r="F434" s="154" t="n">
        <v>68.5625876490202</v>
      </c>
      <c r="G434" s="154"/>
      <c r="H434" s="154" t="n">
        <v>61.1371909287307</v>
      </c>
      <c r="I434" s="154"/>
      <c r="J434" s="154" t="n">
        <v>31.4374123509798</v>
      </c>
      <c r="K434" s="15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653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55" t="s">
        <v>14</v>
      </c>
      <c r="B445" s="155" t="s">
        <v>15</v>
      </c>
      <c r="C445" s="155" t="s">
        <v>16</v>
      </c>
      <c r="D445" s="155" t="n">
        <v>2107.26864813962</v>
      </c>
      <c r="E445" s="155"/>
      <c r="F445" s="155" t="n">
        <v>44.6788843969582</v>
      </c>
      <c r="G445" s="155"/>
      <c r="H445" s="155" t="n">
        <v>2609.20687845854</v>
      </c>
      <c r="I445" s="155"/>
      <c r="J445" s="155" t="n">
        <v>55.3211156030418</v>
      </c>
      <c r="K445" s="155"/>
    </row>
    <row r="446">
      <c r="A446" s="155" t="s">
        <v>14</v>
      </c>
      <c r="B446" s="155" t="s">
        <v>15</v>
      </c>
      <c r="C446" s="155" t="s">
        <v>17</v>
      </c>
      <c r="D446" s="155" t="n">
        <v>877.421007524222</v>
      </c>
      <c r="E446" s="155"/>
      <c r="F446" s="155" t="n">
        <v>45.9060373294303</v>
      </c>
      <c r="G446" s="155"/>
      <c r="H446" s="155" t="n">
        <v>1033.92019848684</v>
      </c>
      <c r="I446" s="155"/>
      <c r="J446" s="155" t="n">
        <v>54.0939626705698</v>
      </c>
      <c r="K446" s="15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654</v>
      </c>
    </row>
    <row r="9">
      <c r="A9" t="s">
        <v>3</v>
      </c>
    </row>
    <row r="10">
      <c r="A10" t="s">
        <v>4</v>
      </c>
    </row>
    <row r="11">
      <c r="A11" t="s">
        <v>655</v>
      </c>
    </row>
    <row r="12">
      <c r="A12" s="3" t="s">
        <v>6</v>
      </c>
    </row>
    <row r="13">
      <c r="A13" s="3" t="s">
        <v>7</v>
      </c>
    </row>
    <row r="15">
      <c r="A15" s="4" t="s">
        <v>656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56" t="s">
        <v>14</v>
      </c>
      <c r="B17" s="156" t="s">
        <v>15</v>
      </c>
      <c r="C17" s="156" t="s">
        <v>16</v>
      </c>
      <c r="D17" s="156" t="n">
        <v>67.3901664958223</v>
      </c>
      <c r="E17" s="156" t="n">
        <v>52.8474813823014</v>
      </c>
      <c r="F17" s="156" t="n">
        <v>0.00457098757335054</v>
      </c>
      <c r="G17" s="156" t="n">
        <v>52.849512918116</v>
      </c>
      <c r="H17" s="156" t="n">
        <v>1474234.72539199</v>
      </c>
      <c r="I17" s="156" t="n">
        <v>0.508801106160507</v>
      </c>
      <c r="J17" s="156" t="n">
        <v>99.9954290124267</v>
      </c>
      <c r="K17" s="156" t="n">
        <v>0.00241585509649962</v>
      </c>
    </row>
    <row r="18">
      <c r="A18" s="156" t="s">
        <v>14</v>
      </c>
      <c r="B18" s="156" t="s">
        <v>15</v>
      </c>
      <c r="C18" s="156" t="s">
        <v>17</v>
      </c>
      <c r="D18" s="156" t="n">
        <v>24.9086079363924</v>
      </c>
      <c r="E18" s="156" t="n">
        <v>96.0692457367909</v>
      </c>
      <c r="F18" s="156" t="n">
        <v>0.00252296890002206</v>
      </c>
      <c r="G18" s="156" t="n">
        <v>96.0752346781607</v>
      </c>
      <c r="H18" s="156" t="n">
        <v>987248.772656015</v>
      </c>
      <c r="I18" s="156" t="n">
        <v>0.62333377414383</v>
      </c>
      <c r="J18" s="156" t="n">
        <v>99.9974770311</v>
      </c>
      <c r="K18" s="156" t="n">
        <v>0.00242400944855772</v>
      </c>
    </row>
    <row r="19">
      <c r="A19" s="156" t="s">
        <v>14</v>
      </c>
      <c r="B19" s="156" t="s">
        <v>18</v>
      </c>
      <c r="C19" s="156" t="s">
        <v>16</v>
      </c>
      <c r="D19" s="156" t="n">
        <v>14.1541306512849</v>
      </c>
      <c r="E19" s="156"/>
      <c r="F19" s="156" t="n">
        <v>0.300099737006242</v>
      </c>
      <c r="G19" s="156"/>
      <c r="H19" s="156" t="n">
        <v>4702.32139594687</v>
      </c>
      <c r="I19" s="156"/>
      <c r="J19" s="156" t="n">
        <v>99.6999002629938</v>
      </c>
      <c r="K19" s="156"/>
    </row>
    <row r="20">
      <c r="A20" s="156" t="s">
        <v>14</v>
      </c>
      <c r="B20" s="156" t="s">
        <v>18</v>
      </c>
      <c r="C20" s="156" t="s">
        <v>17</v>
      </c>
      <c r="D20" s="156" t="n">
        <v>1</v>
      </c>
      <c r="E20" s="156"/>
      <c r="F20" s="156" t="n">
        <v>0.0523192822325524</v>
      </c>
      <c r="G20" s="156"/>
      <c r="H20" s="156" t="n">
        <v>1910.34120601107</v>
      </c>
      <c r="I20" s="156"/>
      <c r="J20" s="156" t="n">
        <v>99.9476807177675</v>
      </c>
      <c r="K20" s="156"/>
    </row>
    <row r="21">
      <c r="A21" s="156" t="s">
        <v>14</v>
      </c>
      <c r="B21" s="156" t="s">
        <v>19</v>
      </c>
      <c r="C21" s="156" t="s">
        <v>16</v>
      </c>
      <c r="D21" s="156" t="n">
        <v>53.2360358445375</v>
      </c>
      <c r="E21" s="156" t="n">
        <v>63.9251911635172</v>
      </c>
      <c r="F21" s="156" t="n">
        <v>0.00362252014407153</v>
      </c>
      <c r="G21" s="156" t="n">
        <v>63.9262617592625</v>
      </c>
      <c r="H21" s="156" t="n">
        <v>1469532.40399604</v>
      </c>
      <c r="I21" s="156" t="n">
        <v>0.507505566039945</v>
      </c>
      <c r="J21" s="156" t="n">
        <v>99.9963774798559</v>
      </c>
      <c r="K21" s="156" t="n">
        <v>0.00231582560083007</v>
      </c>
    </row>
    <row r="22">
      <c r="A22" s="156" t="s">
        <v>14</v>
      </c>
      <c r="B22" s="156" t="s">
        <v>19</v>
      </c>
      <c r="C22" s="156" t="s">
        <v>17</v>
      </c>
      <c r="D22" s="156" t="n">
        <v>23.9086079363924</v>
      </c>
      <c r="E22" s="156" t="n">
        <v>99.9999999999999</v>
      </c>
      <c r="F22" s="156" t="n">
        <v>0.00242637727914247</v>
      </c>
      <c r="G22" s="156" t="n">
        <v>100.005789381418</v>
      </c>
      <c r="H22" s="156" t="n">
        <v>985338.431450004</v>
      </c>
      <c r="I22" s="156" t="n">
        <v>0.623276996102867</v>
      </c>
      <c r="J22" s="156" t="n">
        <v>99.9975736227209</v>
      </c>
      <c r="K22" s="156" t="n">
        <v>0.00242657662928179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57" t="s">
        <v>14</v>
      </c>
      <c r="B33" s="157" t="s">
        <v>15</v>
      </c>
      <c r="C33" s="157" t="s">
        <v>16</v>
      </c>
      <c r="D33" s="157" t="n">
        <v>67.3901664958223</v>
      </c>
      <c r="E33" s="157" t="n">
        <v>52.8474813823014</v>
      </c>
      <c r="F33" s="157" t="n">
        <v>0.00457098757335054</v>
      </c>
      <c r="G33" s="157" t="n">
        <v>52.849512918116</v>
      </c>
      <c r="H33" s="157" t="n">
        <v>1474234.72539199</v>
      </c>
      <c r="I33" s="157" t="n">
        <v>0.508801106160507</v>
      </c>
      <c r="J33" s="157" t="n">
        <v>99.9954290124267</v>
      </c>
      <c r="K33" s="157" t="n">
        <v>0.00241585509649962</v>
      </c>
    </row>
    <row r="34">
      <c r="A34" s="157" t="s">
        <v>14</v>
      </c>
      <c r="B34" s="157" t="s">
        <v>15</v>
      </c>
      <c r="C34" s="157" t="s">
        <v>17</v>
      </c>
      <c r="D34" s="157" t="n">
        <v>24.9086079363924</v>
      </c>
      <c r="E34" s="157" t="n">
        <v>96.0692457367909</v>
      </c>
      <c r="F34" s="157" t="n">
        <v>0.00252296890002206</v>
      </c>
      <c r="G34" s="157" t="n">
        <v>96.0752346781607</v>
      </c>
      <c r="H34" s="157" t="n">
        <v>987248.772656015</v>
      </c>
      <c r="I34" s="157" t="n">
        <v>0.62333377414383</v>
      </c>
      <c r="J34" s="157" t="n">
        <v>99.9974770311</v>
      </c>
      <c r="K34" s="157" t="n">
        <v>0.00242400944855772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658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58" t="s">
        <v>14</v>
      </c>
      <c r="B45" s="158" t="s">
        <v>15</v>
      </c>
      <c r="C45" s="158" t="s">
        <v>16</v>
      </c>
      <c r="D45" s="158" t="n">
        <v>53.2360358445375</v>
      </c>
      <c r="E45" s="158" t="n">
        <v>63.9251911635172</v>
      </c>
      <c r="F45" s="158" t="n">
        <v>0.00362252014407153</v>
      </c>
      <c r="G45" s="158" t="n">
        <v>63.9262617592625</v>
      </c>
      <c r="H45" s="158" t="n">
        <v>1469532.40399604</v>
      </c>
      <c r="I45" s="158" t="n">
        <v>0.507505566039945</v>
      </c>
      <c r="J45" s="158" t="n">
        <v>99.9963774798559</v>
      </c>
      <c r="K45" s="158" t="n">
        <v>0.00231582560083007</v>
      </c>
    </row>
    <row r="46">
      <c r="A46" s="158" t="s">
        <v>14</v>
      </c>
      <c r="B46" s="158" t="s">
        <v>15</v>
      </c>
      <c r="C46" s="158" t="s">
        <v>17</v>
      </c>
      <c r="D46" s="158" t="n">
        <v>23.9086079363924</v>
      </c>
      <c r="E46" s="158" t="n">
        <v>99.9999999999999</v>
      </c>
      <c r="F46" s="158" t="n">
        <v>0.00242637727914247</v>
      </c>
      <c r="G46" s="158" t="n">
        <v>100.005789381418</v>
      </c>
      <c r="H46" s="158" t="n">
        <v>985338.431450004</v>
      </c>
      <c r="I46" s="158" t="n">
        <v>0.623276996102867</v>
      </c>
      <c r="J46" s="158" t="n">
        <v>99.9975736227209</v>
      </c>
      <c r="K46" s="158" t="n">
        <v>0.00242657662928179</v>
      </c>
    </row>
    <row r="47">
      <c r="A47" s="158" t="s">
        <v>28</v>
      </c>
      <c r="B47" s="158" t="s">
        <v>29</v>
      </c>
      <c r="C47" s="158" t="s">
        <v>16</v>
      </c>
      <c r="D47" s="158"/>
      <c r="E47" s="158"/>
      <c r="F47" s="158"/>
      <c r="G47" s="158"/>
      <c r="H47" s="158" t="n">
        <v>1478.19818718534</v>
      </c>
      <c r="I47" s="158" t="n">
        <v>3.84750021055975</v>
      </c>
      <c r="J47" s="158" t="n">
        <v>100</v>
      </c>
      <c r="K47" s="158" t="n">
        <v>0</v>
      </c>
    </row>
    <row r="48">
      <c r="A48" s="158" t="s">
        <v>28</v>
      </c>
      <c r="B48" s="158" t="s">
        <v>29</v>
      </c>
      <c r="C48" s="158" t="s">
        <v>17</v>
      </c>
      <c r="D48" s="158"/>
      <c r="E48" s="158"/>
      <c r="F48" s="158"/>
      <c r="G48" s="158"/>
      <c r="H48" s="158" t="n">
        <v>699.54913895994</v>
      </c>
      <c r="I48" s="158" t="n">
        <v>5.70590031588477</v>
      </c>
      <c r="J48" s="158" t="n">
        <v>100</v>
      </c>
      <c r="K48" s="158" t="n">
        <v>0</v>
      </c>
    </row>
    <row r="49">
      <c r="A49" s="158" t="s">
        <v>30</v>
      </c>
      <c r="B49" s="158" t="s">
        <v>31</v>
      </c>
      <c r="C49" s="158" t="s">
        <v>16</v>
      </c>
      <c r="D49" s="158"/>
      <c r="E49" s="158"/>
      <c r="F49" s="158"/>
      <c r="G49" s="158"/>
      <c r="H49" s="158" t="n">
        <v>10615.4386410181</v>
      </c>
      <c r="I49" s="158" t="n">
        <v>3.51754030455577</v>
      </c>
      <c r="J49" s="158" t="n">
        <v>100</v>
      </c>
      <c r="K49" s="158" t="n">
        <v>0</v>
      </c>
    </row>
    <row r="50">
      <c r="A50" s="158" t="s">
        <v>30</v>
      </c>
      <c r="B50" s="158" t="s">
        <v>31</v>
      </c>
      <c r="C50" s="158" t="s">
        <v>17</v>
      </c>
      <c r="D50" s="158"/>
      <c r="E50" s="158"/>
      <c r="F50" s="158"/>
      <c r="G50" s="158"/>
      <c r="H50" s="158" t="n">
        <v>6261.37629433694</v>
      </c>
      <c r="I50" s="158" t="n">
        <v>4.71553074381715</v>
      </c>
      <c r="J50" s="158" t="n">
        <v>100</v>
      </c>
      <c r="K50" s="158" t="n">
        <v>0</v>
      </c>
    </row>
    <row r="51">
      <c r="A51" s="158" t="s">
        <v>32</v>
      </c>
      <c r="B51" s="158" t="s">
        <v>33</v>
      </c>
      <c r="C51" s="158" t="s">
        <v>16</v>
      </c>
      <c r="D51" s="158"/>
      <c r="E51" s="158"/>
      <c r="F51" s="158"/>
      <c r="G51" s="158"/>
      <c r="H51" s="158" t="n">
        <v>1477.86227085598</v>
      </c>
      <c r="I51" s="158" t="n">
        <v>4.72656249781365</v>
      </c>
      <c r="J51" s="158" t="n">
        <v>100</v>
      </c>
      <c r="K51" s="158" t="n">
        <v>0</v>
      </c>
    </row>
    <row r="52">
      <c r="A52" s="158" t="s">
        <v>32</v>
      </c>
      <c r="B52" s="158" t="s">
        <v>33</v>
      </c>
      <c r="C52" s="158" t="s">
        <v>17</v>
      </c>
      <c r="D52" s="158"/>
      <c r="E52" s="158"/>
      <c r="F52" s="158"/>
      <c r="G52" s="158"/>
      <c r="H52" s="158" t="n">
        <v>899.42907886839</v>
      </c>
      <c r="I52" s="158" t="n">
        <v>5.47539277034123</v>
      </c>
      <c r="J52" s="158" t="n">
        <v>100</v>
      </c>
      <c r="K52" s="158" t="n">
        <v>0</v>
      </c>
    </row>
    <row r="53">
      <c r="A53" s="158" t="s">
        <v>34</v>
      </c>
      <c r="B53" s="158" t="s">
        <v>35</v>
      </c>
      <c r="C53" s="158" t="s">
        <v>16</v>
      </c>
      <c r="D53" s="158"/>
      <c r="E53" s="158"/>
      <c r="F53" s="158"/>
      <c r="G53" s="158"/>
      <c r="H53" s="158" t="n">
        <v>20592.3032758605</v>
      </c>
      <c r="I53" s="158" t="n">
        <v>4.3196671025418</v>
      </c>
      <c r="J53" s="158" t="n">
        <v>100</v>
      </c>
      <c r="K53" s="158" t="n">
        <v>0</v>
      </c>
    </row>
    <row r="54">
      <c r="A54" s="158" t="s">
        <v>34</v>
      </c>
      <c r="B54" s="158" t="s">
        <v>35</v>
      </c>
      <c r="C54" s="158" t="s">
        <v>17</v>
      </c>
      <c r="D54" s="158"/>
      <c r="E54" s="158"/>
      <c r="F54" s="158"/>
      <c r="G54" s="158"/>
      <c r="H54" s="158" t="n">
        <v>11713.7764895308</v>
      </c>
      <c r="I54" s="158" t="n">
        <v>6.37805664460121</v>
      </c>
      <c r="J54" s="158" t="n">
        <v>100</v>
      </c>
      <c r="K54" s="158" t="n">
        <v>0</v>
      </c>
    </row>
    <row r="55">
      <c r="A55" s="158" t="s">
        <v>36</v>
      </c>
      <c r="B55" s="158" t="s">
        <v>37</v>
      </c>
      <c r="C55" s="158" t="s">
        <v>16</v>
      </c>
      <c r="D55" s="158"/>
      <c r="E55" s="158"/>
      <c r="F55" s="158"/>
      <c r="G55" s="158"/>
      <c r="H55" s="158" t="n">
        <v>1938.19353774002</v>
      </c>
      <c r="I55" s="158" t="n">
        <v>4.06532101664896</v>
      </c>
      <c r="J55" s="158" t="n">
        <v>100</v>
      </c>
      <c r="K55" s="158" t="n">
        <v>0</v>
      </c>
    </row>
    <row r="56">
      <c r="A56" s="158" t="s">
        <v>36</v>
      </c>
      <c r="B56" s="158" t="s">
        <v>37</v>
      </c>
      <c r="C56" s="158" t="s">
        <v>17</v>
      </c>
      <c r="D56" s="158"/>
      <c r="E56" s="158"/>
      <c r="F56" s="158"/>
      <c r="G56" s="158"/>
      <c r="H56" s="158" t="n">
        <v>1034.86680496359</v>
      </c>
      <c r="I56" s="158" t="n">
        <v>5.1601807547407</v>
      </c>
      <c r="J56" s="158" t="n">
        <v>100</v>
      </c>
      <c r="K56" s="158" t="n">
        <v>0</v>
      </c>
    </row>
    <row r="57">
      <c r="A57" s="158" t="s">
        <v>38</v>
      </c>
      <c r="B57" s="158" t="s">
        <v>39</v>
      </c>
      <c r="C57" s="158" t="s">
        <v>16</v>
      </c>
      <c r="D57" s="158"/>
      <c r="E57" s="158"/>
      <c r="F57" s="158"/>
      <c r="G57" s="158"/>
      <c r="H57" s="158" t="n">
        <v>1503.20929666809</v>
      </c>
      <c r="I57" s="158" t="n">
        <v>3.82640080572536</v>
      </c>
      <c r="J57" s="158" t="n">
        <v>100</v>
      </c>
      <c r="K57" s="158" t="n">
        <v>0</v>
      </c>
    </row>
    <row r="58">
      <c r="A58" s="158" t="s">
        <v>38</v>
      </c>
      <c r="B58" s="158" t="s">
        <v>39</v>
      </c>
      <c r="C58" s="158" t="s">
        <v>17</v>
      </c>
      <c r="D58" s="158"/>
      <c r="E58" s="158"/>
      <c r="F58" s="158"/>
      <c r="G58" s="158"/>
      <c r="H58" s="158" t="n">
        <v>626.781195859944</v>
      </c>
      <c r="I58" s="158" t="n">
        <v>6.17946594513239</v>
      </c>
      <c r="J58" s="158" t="n">
        <v>100</v>
      </c>
      <c r="K58" s="158" t="n">
        <v>0</v>
      </c>
    </row>
    <row r="59">
      <c r="A59" s="158" t="s">
        <v>40</v>
      </c>
      <c r="B59" s="158" t="s">
        <v>41</v>
      </c>
      <c r="C59" s="158" t="s">
        <v>16</v>
      </c>
      <c r="D59" s="158"/>
      <c r="E59" s="158"/>
      <c r="F59" s="158"/>
      <c r="G59" s="158"/>
      <c r="H59" s="158" t="n">
        <v>4182.19303255295</v>
      </c>
      <c r="I59" s="158" t="n">
        <v>3.71550287042407</v>
      </c>
      <c r="J59" s="158" t="n">
        <v>100</v>
      </c>
      <c r="K59" s="158" t="n">
        <v>0.000000000000000412503683480566</v>
      </c>
    </row>
    <row r="60">
      <c r="A60" s="158" t="s">
        <v>40</v>
      </c>
      <c r="B60" s="158" t="s">
        <v>41</v>
      </c>
      <c r="C60" s="158" t="s">
        <v>17</v>
      </c>
      <c r="D60" s="158"/>
      <c r="E60" s="158"/>
      <c r="F60" s="158"/>
      <c r="G60" s="158"/>
      <c r="H60" s="158" t="n">
        <v>1789.48059790332</v>
      </c>
      <c r="I60" s="158" t="n">
        <v>5.41597638050934</v>
      </c>
      <c r="J60" s="158" t="n">
        <v>100</v>
      </c>
      <c r="K60" s="158" t="n">
        <v>0</v>
      </c>
    </row>
    <row r="61">
      <c r="A61" s="158" t="s">
        <v>42</v>
      </c>
      <c r="B61" s="158" t="s">
        <v>43</v>
      </c>
      <c r="C61" s="158" t="s">
        <v>16</v>
      </c>
      <c r="D61" s="158"/>
      <c r="E61" s="158"/>
      <c r="F61" s="158"/>
      <c r="G61" s="158"/>
      <c r="H61" s="158" t="n">
        <v>3491.78331320125</v>
      </c>
      <c r="I61" s="158" t="n">
        <v>4.49916435521236</v>
      </c>
      <c r="J61" s="158" t="n">
        <v>100</v>
      </c>
      <c r="K61" s="158" t="n">
        <v>0</v>
      </c>
    </row>
    <row r="62">
      <c r="A62" s="158" t="s">
        <v>42</v>
      </c>
      <c r="B62" s="158" t="s">
        <v>43</v>
      </c>
      <c r="C62" s="158" t="s">
        <v>17</v>
      </c>
      <c r="D62" s="158"/>
      <c r="E62" s="158"/>
      <c r="F62" s="158"/>
      <c r="G62" s="158"/>
      <c r="H62" s="158" t="n">
        <v>2092.11133316288</v>
      </c>
      <c r="I62" s="158" t="n">
        <v>5.25774442323675</v>
      </c>
      <c r="J62" s="158" t="n">
        <v>100</v>
      </c>
      <c r="K62" s="158" t="n">
        <v>0</v>
      </c>
    </row>
    <row r="63">
      <c r="A63" s="158" t="s">
        <v>44</v>
      </c>
      <c r="B63" s="158" t="s">
        <v>45</v>
      </c>
      <c r="C63" s="158" t="s">
        <v>16</v>
      </c>
      <c r="D63" s="158"/>
      <c r="E63" s="158"/>
      <c r="F63" s="158"/>
      <c r="G63" s="158"/>
      <c r="H63" s="158" t="n">
        <v>22536.1313786393</v>
      </c>
      <c r="I63" s="158" t="n">
        <v>4.27815174150855</v>
      </c>
      <c r="J63" s="158" t="n">
        <v>100</v>
      </c>
      <c r="K63" s="158" t="n">
        <v>0</v>
      </c>
    </row>
    <row r="64">
      <c r="A64" s="158" t="s">
        <v>44</v>
      </c>
      <c r="B64" s="158" t="s">
        <v>45</v>
      </c>
      <c r="C64" s="158" t="s">
        <v>17</v>
      </c>
      <c r="D64" s="158"/>
      <c r="E64" s="158"/>
      <c r="F64" s="158"/>
      <c r="G64" s="158"/>
      <c r="H64" s="158" t="n">
        <v>14763.5236141273</v>
      </c>
      <c r="I64" s="158" t="n">
        <v>4.74240071325915</v>
      </c>
      <c r="J64" s="158" t="n">
        <v>100</v>
      </c>
      <c r="K64" s="158" t="n">
        <v>0</v>
      </c>
    </row>
    <row r="65">
      <c r="A65" s="158" t="s">
        <v>46</v>
      </c>
      <c r="B65" s="158" t="s">
        <v>47</v>
      </c>
      <c r="C65" s="158" t="s">
        <v>16</v>
      </c>
      <c r="D65" s="158"/>
      <c r="E65" s="158"/>
      <c r="F65" s="158"/>
      <c r="G65" s="158"/>
      <c r="H65" s="158" t="n">
        <v>18014.1338624278</v>
      </c>
      <c r="I65" s="158" t="n">
        <v>3.39332663721068</v>
      </c>
      <c r="J65" s="158" t="n">
        <v>100</v>
      </c>
      <c r="K65" s="158" t="n">
        <v>0</v>
      </c>
    </row>
    <row r="66">
      <c r="A66" s="158" t="s">
        <v>46</v>
      </c>
      <c r="B66" s="158" t="s">
        <v>47</v>
      </c>
      <c r="C66" s="158" t="s">
        <v>17</v>
      </c>
      <c r="D66" s="158"/>
      <c r="E66" s="158"/>
      <c r="F66" s="158"/>
      <c r="G66" s="158"/>
      <c r="H66" s="158" t="n">
        <v>8185.52052995998</v>
      </c>
      <c r="I66" s="158" t="n">
        <v>5.56454543296532</v>
      </c>
      <c r="J66" s="158" t="n">
        <v>100</v>
      </c>
      <c r="K66" s="158" t="n">
        <v>0</v>
      </c>
    </row>
    <row r="67">
      <c r="A67" s="158" t="s">
        <v>48</v>
      </c>
      <c r="B67" s="158" t="s">
        <v>49</v>
      </c>
      <c r="C67" s="158" t="s">
        <v>16</v>
      </c>
      <c r="D67" s="158"/>
      <c r="E67" s="158"/>
      <c r="F67" s="158"/>
      <c r="G67" s="158"/>
      <c r="H67" s="158" t="n">
        <v>21485.8103918174</v>
      </c>
      <c r="I67" s="158" t="n">
        <v>4.28626882908742</v>
      </c>
      <c r="J67" s="158" t="n">
        <v>100</v>
      </c>
      <c r="K67" s="158" t="n">
        <v>0.000000000000000475871434378597</v>
      </c>
    </row>
    <row r="68">
      <c r="A68" s="158" t="s">
        <v>48</v>
      </c>
      <c r="B68" s="158" t="s">
        <v>49</v>
      </c>
      <c r="C68" s="158" t="s">
        <v>17</v>
      </c>
      <c r="D68" s="158"/>
      <c r="E68" s="158"/>
      <c r="F68" s="158"/>
      <c r="G68" s="158"/>
      <c r="H68" s="158" t="n">
        <v>15576.4462498011</v>
      </c>
      <c r="I68" s="158" t="n">
        <v>4.25923192239588</v>
      </c>
      <c r="J68" s="158" t="n">
        <v>100</v>
      </c>
      <c r="K68" s="158" t="n">
        <v>0</v>
      </c>
    </row>
    <row r="69">
      <c r="A69" s="158" t="s">
        <v>50</v>
      </c>
      <c r="B69" s="158" t="s">
        <v>51</v>
      </c>
      <c r="C69" s="158" t="s">
        <v>16</v>
      </c>
      <c r="D69" s="158"/>
      <c r="E69" s="158"/>
      <c r="F69" s="158"/>
      <c r="G69" s="158"/>
      <c r="H69" s="158" t="n">
        <v>2040.67797787267</v>
      </c>
      <c r="I69" s="158" t="n">
        <v>4.89098193105679</v>
      </c>
      <c r="J69" s="158" t="n">
        <v>100</v>
      </c>
      <c r="K69" s="158" t="n">
        <v>0</v>
      </c>
    </row>
    <row r="70">
      <c r="A70" s="158" t="s">
        <v>50</v>
      </c>
      <c r="B70" s="158" t="s">
        <v>51</v>
      </c>
      <c r="C70" s="158" t="s">
        <v>17</v>
      </c>
      <c r="D70" s="158"/>
      <c r="E70" s="158"/>
      <c r="F70" s="158"/>
      <c r="G70" s="158"/>
      <c r="H70" s="158" t="n">
        <v>1068.68072908917</v>
      </c>
      <c r="I70" s="158" t="n">
        <v>5.84563816707447</v>
      </c>
      <c r="J70" s="158" t="n">
        <v>100</v>
      </c>
      <c r="K70" s="158" t="n">
        <v>0</v>
      </c>
    </row>
    <row r="71">
      <c r="A71" s="158" t="s">
        <v>52</v>
      </c>
      <c r="B71" s="158" t="s">
        <v>53</v>
      </c>
      <c r="C71" s="158" t="s">
        <v>16</v>
      </c>
      <c r="D71" s="158"/>
      <c r="E71" s="158"/>
      <c r="F71" s="158"/>
      <c r="G71" s="158"/>
      <c r="H71" s="158" t="n">
        <v>663.004664179104</v>
      </c>
      <c r="I71" s="158" t="n">
        <v>10.2409388353299</v>
      </c>
      <c r="J71" s="158" t="n">
        <v>100</v>
      </c>
      <c r="K71" s="158" t="n">
        <v>0.00000000000000227394521775223</v>
      </c>
    </row>
    <row r="72">
      <c r="A72" s="158" t="s">
        <v>52</v>
      </c>
      <c r="B72" s="158" t="s">
        <v>53</v>
      </c>
      <c r="C72" s="158" t="s">
        <v>17</v>
      </c>
      <c r="D72" s="158"/>
      <c r="E72" s="158"/>
      <c r="F72" s="158"/>
      <c r="G72" s="158"/>
      <c r="H72" s="158" t="n">
        <v>536.142723880597</v>
      </c>
      <c r="I72" s="158" t="n">
        <v>12.7014804427941</v>
      </c>
      <c r="J72" s="158" t="n">
        <v>100</v>
      </c>
      <c r="K72" s="158" t="n">
        <v>0.00000000000000141014760344162</v>
      </c>
    </row>
    <row r="73">
      <c r="A73" s="158" t="s">
        <v>54</v>
      </c>
      <c r="B73" s="158" t="s">
        <v>55</v>
      </c>
      <c r="C73" s="158" t="s">
        <v>16</v>
      </c>
      <c r="D73" s="158"/>
      <c r="E73" s="158"/>
      <c r="F73" s="158"/>
      <c r="G73" s="158"/>
      <c r="H73" s="158" t="n">
        <v>18698.8042940118</v>
      </c>
      <c r="I73" s="158" t="n">
        <v>3.62273740747667</v>
      </c>
      <c r="J73" s="158" t="n">
        <v>100</v>
      </c>
      <c r="K73" s="158" t="n">
        <v>0</v>
      </c>
    </row>
    <row r="74">
      <c r="A74" s="158" t="s">
        <v>54</v>
      </c>
      <c r="B74" s="158" t="s">
        <v>55</v>
      </c>
      <c r="C74" s="158" t="s">
        <v>17</v>
      </c>
      <c r="D74" s="158"/>
      <c r="E74" s="158"/>
      <c r="F74" s="158"/>
      <c r="G74" s="158"/>
      <c r="H74" s="158" t="n">
        <v>11402.3518306432</v>
      </c>
      <c r="I74" s="158" t="n">
        <v>4.68937600043546</v>
      </c>
      <c r="J74" s="158" t="n">
        <v>100</v>
      </c>
      <c r="K74" s="158" t="n">
        <v>0</v>
      </c>
    </row>
    <row r="75">
      <c r="A75" s="158" t="s">
        <v>56</v>
      </c>
      <c r="B75" s="158" t="s">
        <v>57</v>
      </c>
      <c r="C75" s="158" t="s">
        <v>16</v>
      </c>
      <c r="D75" s="158"/>
      <c r="E75" s="158"/>
      <c r="F75" s="158"/>
      <c r="G75" s="158"/>
      <c r="H75" s="158" t="n">
        <v>2844.37136036442</v>
      </c>
      <c r="I75" s="158" t="n">
        <v>3.70300892779111</v>
      </c>
      <c r="J75" s="158" t="n">
        <v>100</v>
      </c>
      <c r="K75" s="158" t="n">
        <v>0</v>
      </c>
    </row>
    <row r="76">
      <c r="A76" s="158" t="s">
        <v>56</v>
      </c>
      <c r="B76" s="158" t="s">
        <v>57</v>
      </c>
      <c r="C76" s="158" t="s">
        <v>17</v>
      </c>
      <c r="D76" s="158" t="n">
        <v>6.00348956739788</v>
      </c>
      <c r="E76" s="158" t="n">
        <v>99.9999999999999</v>
      </c>
      <c r="F76" s="158" t="n">
        <v>0.351724925601315</v>
      </c>
      <c r="G76" s="158" t="n">
        <v>99.3220051136857</v>
      </c>
      <c r="H76" s="158" t="n">
        <v>1700.86717282146</v>
      </c>
      <c r="I76" s="158" t="n">
        <v>4.80783635933254</v>
      </c>
      <c r="J76" s="158" t="n">
        <v>99.6482750743987</v>
      </c>
      <c r="K76" s="158" t="n">
        <v>0.350573302278463</v>
      </c>
    </row>
    <row r="77">
      <c r="A77" s="158" t="s">
        <v>58</v>
      </c>
      <c r="B77" s="158" t="s">
        <v>59</v>
      </c>
      <c r="C77" s="158" t="s">
        <v>16</v>
      </c>
      <c r="D77" s="158"/>
      <c r="E77" s="158"/>
      <c r="F77" s="158"/>
      <c r="G77" s="158"/>
      <c r="H77" s="158" t="n">
        <v>391</v>
      </c>
      <c r="I77" s="158" t="n">
        <v>12.7307191571922</v>
      </c>
      <c r="J77" s="158" t="n">
        <v>100</v>
      </c>
      <c r="K77" s="158" t="n">
        <v>0</v>
      </c>
    </row>
    <row r="78">
      <c r="A78" s="158" t="s">
        <v>58</v>
      </c>
      <c r="B78" s="158" t="s">
        <v>59</v>
      </c>
      <c r="C78" s="158" t="s">
        <v>17</v>
      </c>
      <c r="D78" s="158"/>
      <c r="E78" s="158"/>
      <c r="F78" s="158"/>
      <c r="G78" s="158"/>
      <c r="H78" s="158" t="n">
        <v>276</v>
      </c>
      <c r="I78" s="158" t="n">
        <v>11.99869402864</v>
      </c>
      <c r="J78" s="158" t="n">
        <v>100</v>
      </c>
      <c r="K78" s="158" t="n">
        <v>0</v>
      </c>
    </row>
    <row r="79">
      <c r="A79" s="158" t="s">
        <v>60</v>
      </c>
      <c r="B79" s="158" t="s">
        <v>61</v>
      </c>
      <c r="C79" s="158" t="s">
        <v>16</v>
      </c>
      <c r="D79" s="158"/>
      <c r="E79" s="158"/>
      <c r="F79" s="158"/>
      <c r="G79" s="158"/>
      <c r="H79" s="158" t="n">
        <v>2693.24353225511</v>
      </c>
      <c r="I79" s="158" t="n">
        <v>4.63695382907588</v>
      </c>
      <c r="J79" s="158" t="n">
        <v>100</v>
      </c>
      <c r="K79" s="158" t="n">
        <v>0.000000000000000514805290516382</v>
      </c>
    </row>
    <row r="80">
      <c r="A80" s="158" t="s">
        <v>60</v>
      </c>
      <c r="B80" s="158" t="s">
        <v>61</v>
      </c>
      <c r="C80" s="158" t="s">
        <v>17</v>
      </c>
      <c r="D80" s="158"/>
      <c r="E80" s="158"/>
      <c r="F80" s="158"/>
      <c r="G80" s="158"/>
      <c r="H80" s="158" t="n">
        <v>1320.99705593181</v>
      </c>
      <c r="I80" s="158" t="n">
        <v>5.53744010967235</v>
      </c>
      <c r="J80" s="158" t="n">
        <v>100</v>
      </c>
      <c r="K80" s="158" t="n">
        <v>0</v>
      </c>
    </row>
    <row r="81">
      <c r="A81" s="158" t="s">
        <v>62</v>
      </c>
      <c r="B81" s="158" t="s">
        <v>63</v>
      </c>
      <c r="C81" s="158" t="s">
        <v>16</v>
      </c>
      <c r="D81" s="158"/>
      <c r="E81" s="158"/>
      <c r="F81" s="158"/>
      <c r="G81" s="158"/>
      <c r="H81" s="158" t="n">
        <v>3939.38264158969</v>
      </c>
      <c r="I81" s="158" t="n">
        <v>4.52089041111395</v>
      </c>
      <c r="J81" s="158" t="n">
        <v>100</v>
      </c>
      <c r="K81" s="158" t="n">
        <v>0</v>
      </c>
    </row>
    <row r="82">
      <c r="A82" s="158" t="s">
        <v>62</v>
      </c>
      <c r="B82" s="158" t="s">
        <v>63</v>
      </c>
      <c r="C82" s="158" t="s">
        <v>17</v>
      </c>
      <c r="D82" s="158"/>
      <c r="E82" s="158"/>
      <c r="F82" s="158"/>
      <c r="G82" s="158"/>
      <c r="H82" s="158" t="n">
        <v>2229.19569141311</v>
      </c>
      <c r="I82" s="158" t="n">
        <v>5.77145663984026</v>
      </c>
      <c r="J82" s="158" t="n">
        <v>100</v>
      </c>
      <c r="K82" s="158" t="n">
        <v>0</v>
      </c>
    </row>
    <row r="83">
      <c r="A83" s="158" t="s">
        <v>64</v>
      </c>
      <c r="B83" s="158" t="s">
        <v>65</v>
      </c>
      <c r="C83" s="158" t="s">
        <v>16</v>
      </c>
      <c r="D83" s="158"/>
      <c r="E83" s="158"/>
      <c r="F83" s="158"/>
      <c r="G83" s="158"/>
      <c r="H83" s="158" t="n">
        <v>19074.104892228</v>
      </c>
      <c r="I83" s="158" t="n">
        <v>4.84587087493343</v>
      </c>
      <c r="J83" s="158" t="n">
        <v>100</v>
      </c>
      <c r="K83" s="158" t="n">
        <v>0</v>
      </c>
    </row>
    <row r="84">
      <c r="A84" s="158" t="s">
        <v>64</v>
      </c>
      <c r="B84" s="158" t="s">
        <v>65</v>
      </c>
      <c r="C84" s="158" t="s">
        <v>17</v>
      </c>
      <c r="D84" s="158"/>
      <c r="E84" s="158"/>
      <c r="F84" s="158"/>
      <c r="G84" s="158"/>
      <c r="H84" s="158" t="n">
        <v>11590.709284955</v>
      </c>
      <c r="I84" s="158" t="n">
        <v>5.5052640395224</v>
      </c>
      <c r="J84" s="158" t="n">
        <v>100</v>
      </c>
      <c r="K84" s="158" t="n">
        <v>0</v>
      </c>
    </row>
    <row r="85">
      <c r="A85" s="158" t="s">
        <v>66</v>
      </c>
      <c r="B85" s="158" t="s">
        <v>67</v>
      </c>
      <c r="C85" s="158" t="s">
        <v>16</v>
      </c>
      <c r="D85" s="158"/>
      <c r="E85" s="158"/>
      <c r="F85" s="158"/>
      <c r="G85" s="158"/>
      <c r="H85" s="158" t="n">
        <v>719.870307167234</v>
      </c>
      <c r="I85" s="158" t="n">
        <v>7.13199698516206</v>
      </c>
      <c r="J85" s="158" t="n">
        <v>100</v>
      </c>
      <c r="K85" s="158" t="n">
        <v>0</v>
      </c>
    </row>
    <row r="86">
      <c r="A86" s="158" t="s">
        <v>66</v>
      </c>
      <c r="B86" s="158" t="s">
        <v>67</v>
      </c>
      <c r="C86" s="158" t="s">
        <v>17</v>
      </c>
      <c r="D86" s="158"/>
      <c r="E86" s="158"/>
      <c r="F86" s="158"/>
      <c r="G86" s="158"/>
      <c r="H86" s="158" t="n">
        <v>499.051194539248</v>
      </c>
      <c r="I86" s="158" t="n">
        <v>8.1925073583396</v>
      </c>
      <c r="J86" s="158" t="n">
        <v>100</v>
      </c>
      <c r="K86" s="158" t="n">
        <v>0</v>
      </c>
    </row>
    <row r="87">
      <c r="A87" s="158" t="s">
        <v>68</v>
      </c>
      <c r="B87" s="158" t="s">
        <v>69</v>
      </c>
      <c r="C87" s="158" t="s">
        <v>16</v>
      </c>
      <c r="D87" s="158"/>
      <c r="E87" s="158"/>
      <c r="F87" s="158"/>
      <c r="G87" s="158"/>
      <c r="H87" s="158" t="n">
        <v>21874.2745702739</v>
      </c>
      <c r="I87" s="158" t="n">
        <v>3.72097798340228</v>
      </c>
      <c r="J87" s="158" t="n">
        <v>100</v>
      </c>
      <c r="K87" s="158" t="n">
        <v>0</v>
      </c>
    </row>
    <row r="88">
      <c r="A88" s="158" t="s">
        <v>68</v>
      </c>
      <c r="B88" s="158" t="s">
        <v>69</v>
      </c>
      <c r="C88" s="158" t="s">
        <v>17</v>
      </c>
      <c r="D88" s="158"/>
      <c r="E88" s="158"/>
      <c r="F88" s="158"/>
      <c r="G88" s="158"/>
      <c r="H88" s="158" t="n">
        <v>14369.3881310902</v>
      </c>
      <c r="I88" s="158" t="n">
        <v>5.40048176796597</v>
      </c>
      <c r="J88" s="158" t="n">
        <v>100</v>
      </c>
      <c r="K88" s="158" t="n">
        <v>0</v>
      </c>
    </row>
    <row r="89">
      <c r="A89" s="158" t="s">
        <v>70</v>
      </c>
      <c r="B89" s="158" t="s">
        <v>71</v>
      </c>
      <c r="C89" s="158" t="s">
        <v>16</v>
      </c>
      <c r="D89" s="158"/>
      <c r="E89" s="158"/>
      <c r="F89" s="158"/>
      <c r="G89" s="158"/>
      <c r="H89" s="158" t="n">
        <v>1265.00289118507</v>
      </c>
      <c r="I89" s="158" t="n">
        <v>3.5400172258545</v>
      </c>
      <c r="J89" s="158" t="n">
        <v>100</v>
      </c>
      <c r="K89" s="158" t="n">
        <v>0</v>
      </c>
    </row>
    <row r="90">
      <c r="A90" s="158" t="s">
        <v>70</v>
      </c>
      <c r="B90" s="158" t="s">
        <v>71</v>
      </c>
      <c r="C90" s="158" t="s">
        <v>17</v>
      </c>
      <c r="D90" s="158"/>
      <c r="E90" s="158"/>
      <c r="F90" s="158"/>
      <c r="G90" s="158"/>
      <c r="H90" s="158" t="n">
        <v>522.161778010306</v>
      </c>
      <c r="I90" s="158" t="n">
        <v>5.62461147831585</v>
      </c>
      <c r="J90" s="158" t="n">
        <v>100</v>
      </c>
      <c r="K90" s="158" t="n">
        <v>0</v>
      </c>
    </row>
    <row r="91">
      <c r="A91" s="158" t="s">
        <v>72</v>
      </c>
      <c r="B91" s="158" t="s">
        <v>73</v>
      </c>
      <c r="C91" s="158" t="s">
        <v>16</v>
      </c>
      <c r="D91" s="158"/>
      <c r="E91" s="158"/>
      <c r="F91" s="158"/>
      <c r="G91" s="158"/>
      <c r="H91" s="158" t="n">
        <v>2315.27847540567</v>
      </c>
      <c r="I91" s="158" t="n">
        <v>4.41346487338613</v>
      </c>
      <c r="J91" s="158" t="n">
        <v>100</v>
      </c>
      <c r="K91" s="158" t="n">
        <v>0</v>
      </c>
    </row>
    <row r="92">
      <c r="A92" s="158" t="s">
        <v>72</v>
      </c>
      <c r="B92" s="158" t="s">
        <v>73</v>
      </c>
      <c r="C92" s="158" t="s">
        <v>17</v>
      </c>
      <c r="D92" s="158"/>
      <c r="E92" s="158"/>
      <c r="F92" s="158"/>
      <c r="G92" s="158"/>
      <c r="H92" s="158" t="n">
        <v>1860.07866881697</v>
      </c>
      <c r="I92" s="158" t="n">
        <v>5.19173772837783</v>
      </c>
      <c r="J92" s="158" t="n">
        <v>100</v>
      </c>
      <c r="K92" s="158" t="n">
        <v>0</v>
      </c>
    </row>
    <row r="93">
      <c r="A93" s="158" t="s">
        <v>74</v>
      </c>
      <c r="B93" s="158" t="s">
        <v>75</v>
      </c>
      <c r="C93" s="158" t="s">
        <v>16</v>
      </c>
      <c r="D93" s="158"/>
      <c r="E93" s="158"/>
      <c r="F93" s="158"/>
      <c r="G93" s="158"/>
      <c r="H93" s="158" t="n">
        <v>541.505503810329</v>
      </c>
      <c r="I93" s="158" t="n">
        <v>9.2018480422776</v>
      </c>
      <c r="J93" s="158" t="n">
        <v>100</v>
      </c>
      <c r="K93" s="158" t="n">
        <v>0</v>
      </c>
    </row>
    <row r="94">
      <c r="A94" s="158" t="s">
        <v>74</v>
      </c>
      <c r="B94" s="158" t="s">
        <v>75</v>
      </c>
      <c r="C94" s="158" t="s">
        <v>17</v>
      </c>
      <c r="D94" s="158"/>
      <c r="E94" s="158"/>
      <c r="F94" s="158"/>
      <c r="G94" s="158"/>
      <c r="H94" s="158" t="n">
        <v>525.8966977138</v>
      </c>
      <c r="I94" s="158" t="n">
        <v>8.78410461157883</v>
      </c>
      <c r="J94" s="158" t="n">
        <v>100</v>
      </c>
      <c r="K94" s="158" t="n">
        <v>0</v>
      </c>
    </row>
    <row r="95">
      <c r="A95" s="158" t="s">
        <v>76</v>
      </c>
      <c r="B95" s="158" t="s">
        <v>77</v>
      </c>
      <c r="C95" s="158" t="s">
        <v>16</v>
      </c>
      <c r="D95" s="158"/>
      <c r="E95" s="158"/>
      <c r="F95" s="158"/>
      <c r="G95" s="158"/>
      <c r="H95" s="158" t="n">
        <v>608.824807756605</v>
      </c>
      <c r="I95" s="158" t="n">
        <v>16.5733082875869</v>
      </c>
      <c r="J95" s="158" t="n">
        <v>100</v>
      </c>
      <c r="K95" s="158" t="n">
        <v>0</v>
      </c>
    </row>
    <row r="96">
      <c r="A96" s="158" t="s">
        <v>76</v>
      </c>
      <c r="B96" s="158" t="s">
        <v>77</v>
      </c>
      <c r="C96" s="158" t="s">
        <v>17</v>
      </c>
      <c r="D96" s="158"/>
      <c r="E96" s="158"/>
      <c r="F96" s="158"/>
      <c r="G96" s="158"/>
      <c r="H96" s="158" t="n">
        <v>419.173186225344</v>
      </c>
      <c r="I96" s="158" t="n">
        <v>17.2322643311735</v>
      </c>
      <c r="J96" s="158" t="n">
        <v>100</v>
      </c>
      <c r="K96" s="158" t="n">
        <v>0.00000000000000191316566268956</v>
      </c>
    </row>
    <row r="97">
      <c r="A97" s="158" t="s">
        <v>78</v>
      </c>
      <c r="B97" s="158" t="s">
        <v>79</v>
      </c>
      <c r="C97" s="158" t="s">
        <v>16</v>
      </c>
      <c r="D97" s="158"/>
      <c r="E97" s="158"/>
      <c r="F97" s="158"/>
      <c r="G97" s="158"/>
      <c r="H97" s="158" t="n">
        <v>4282.89246490683</v>
      </c>
      <c r="I97" s="158" t="n">
        <v>3.8337320448241</v>
      </c>
      <c r="J97" s="158" t="n">
        <v>100</v>
      </c>
      <c r="K97" s="158" t="n">
        <v>0</v>
      </c>
    </row>
    <row r="98">
      <c r="A98" s="158" t="s">
        <v>78</v>
      </c>
      <c r="B98" s="158" t="s">
        <v>79</v>
      </c>
      <c r="C98" s="158" t="s">
        <v>17</v>
      </c>
      <c r="D98" s="158"/>
      <c r="E98" s="158"/>
      <c r="F98" s="158"/>
      <c r="G98" s="158"/>
      <c r="H98" s="158" t="n">
        <v>2209.05031638443</v>
      </c>
      <c r="I98" s="158" t="n">
        <v>4.90773957794161</v>
      </c>
      <c r="J98" s="158" t="n">
        <v>100</v>
      </c>
      <c r="K98" s="158" t="n">
        <v>0</v>
      </c>
    </row>
    <row r="99">
      <c r="A99" s="158" t="s">
        <v>80</v>
      </c>
      <c r="B99" s="158" t="s">
        <v>81</v>
      </c>
      <c r="C99" s="158" t="s">
        <v>16</v>
      </c>
      <c r="D99" s="158"/>
      <c r="E99" s="158"/>
      <c r="F99" s="158"/>
      <c r="G99" s="158"/>
      <c r="H99" s="158" t="n">
        <v>116105.599813248</v>
      </c>
      <c r="I99" s="158" t="n">
        <v>3.17806061053486</v>
      </c>
      <c r="J99" s="158" t="n">
        <v>100</v>
      </c>
      <c r="K99" s="158" t="n">
        <v>0</v>
      </c>
    </row>
    <row r="100">
      <c r="A100" s="158" t="s">
        <v>80</v>
      </c>
      <c r="B100" s="158" t="s">
        <v>81</v>
      </c>
      <c r="C100" s="158" t="s">
        <v>17</v>
      </c>
      <c r="D100" s="158"/>
      <c r="E100" s="158"/>
      <c r="F100" s="158"/>
      <c r="G100" s="158"/>
      <c r="H100" s="158" t="n">
        <v>69275.1625179491</v>
      </c>
      <c r="I100" s="158" t="n">
        <v>4.62473311012974</v>
      </c>
      <c r="J100" s="158" t="n">
        <v>100</v>
      </c>
      <c r="K100" s="158" t="n">
        <v>0</v>
      </c>
    </row>
    <row r="101">
      <c r="A101" s="158" t="s">
        <v>82</v>
      </c>
      <c r="B101" s="158" t="s">
        <v>83</v>
      </c>
      <c r="C101" s="158" t="s">
        <v>16</v>
      </c>
      <c r="D101" s="158"/>
      <c r="E101" s="158"/>
      <c r="F101" s="158"/>
      <c r="G101" s="158"/>
      <c r="H101" s="158" t="n">
        <v>3288.0737005095</v>
      </c>
      <c r="I101" s="158" t="n">
        <v>3.53949309667347</v>
      </c>
      <c r="J101" s="158" t="n">
        <v>100</v>
      </c>
      <c r="K101" s="158" t="n">
        <v>0.000000000000000392962673142869</v>
      </c>
    </row>
    <row r="102">
      <c r="A102" s="158" t="s">
        <v>82</v>
      </c>
      <c r="B102" s="158" t="s">
        <v>83</v>
      </c>
      <c r="C102" s="158" t="s">
        <v>17</v>
      </c>
      <c r="D102" s="158"/>
      <c r="E102" s="158"/>
      <c r="F102" s="158"/>
      <c r="G102" s="158"/>
      <c r="H102" s="158" t="n">
        <v>1821.27481124992</v>
      </c>
      <c r="I102" s="158" t="n">
        <v>5.421584757832</v>
      </c>
      <c r="J102" s="158" t="n">
        <v>100</v>
      </c>
      <c r="K102" s="158" t="n">
        <v>0</v>
      </c>
    </row>
    <row r="103">
      <c r="A103" s="158" t="s">
        <v>84</v>
      </c>
      <c r="B103" s="158" t="s">
        <v>85</v>
      </c>
      <c r="C103" s="158" t="s">
        <v>16</v>
      </c>
      <c r="D103" s="158"/>
      <c r="E103" s="158"/>
      <c r="F103" s="158"/>
      <c r="G103" s="158"/>
      <c r="H103" s="158" t="n">
        <v>1481.0130214484</v>
      </c>
      <c r="I103" s="158" t="n">
        <v>4.18581259801212</v>
      </c>
      <c r="J103" s="158" t="n">
        <v>100</v>
      </c>
      <c r="K103" s="158" t="n">
        <v>0</v>
      </c>
    </row>
    <row r="104">
      <c r="A104" s="158" t="s">
        <v>84</v>
      </c>
      <c r="B104" s="158" t="s">
        <v>85</v>
      </c>
      <c r="C104" s="158" t="s">
        <v>17</v>
      </c>
      <c r="D104" s="158"/>
      <c r="E104" s="158"/>
      <c r="F104" s="158"/>
      <c r="G104" s="158"/>
      <c r="H104" s="158" t="n">
        <v>757.406962653841</v>
      </c>
      <c r="I104" s="158" t="n">
        <v>5.85305379326394</v>
      </c>
      <c r="J104" s="158" t="n">
        <v>100</v>
      </c>
      <c r="K104" s="158" t="n">
        <v>0</v>
      </c>
    </row>
    <row r="105">
      <c r="A105" s="158" t="s">
        <v>86</v>
      </c>
      <c r="B105" s="158" t="s">
        <v>87</v>
      </c>
      <c r="C105" s="158" t="s">
        <v>16</v>
      </c>
      <c r="D105" s="158"/>
      <c r="E105" s="158"/>
      <c r="F105" s="158"/>
      <c r="G105" s="158"/>
      <c r="H105" s="158" t="n">
        <v>370.115842204134</v>
      </c>
      <c r="I105" s="158" t="n">
        <v>11.2597190730396</v>
      </c>
      <c r="J105" s="158" t="n">
        <v>100</v>
      </c>
      <c r="K105" s="158" t="n">
        <v>0</v>
      </c>
    </row>
    <row r="106">
      <c r="A106" s="158" t="s">
        <v>86</v>
      </c>
      <c r="B106" s="158" t="s">
        <v>87</v>
      </c>
      <c r="C106" s="158" t="s">
        <v>17</v>
      </c>
      <c r="D106" s="158"/>
      <c r="E106" s="158"/>
      <c r="F106" s="158"/>
      <c r="G106" s="158"/>
      <c r="H106" s="158" t="n">
        <v>194.50532247965</v>
      </c>
      <c r="I106" s="158" t="n">
        <v>16.1845397550312</v>
      </c>
      <c r="J106" s="158" t="n">
        <v>100</v>
      </c>
      <c r="K106" s="158" t="n">
        <v>0</v>
      </c>
    </row>
    <row r="107">
      <c r="A107" s="158" t="s">
        <v>88</v>
      </c>
      <c r="B107" s="158" t="s">
        <v>89</v>
      </c>
      <c r="C107" s="158" t="s">
        <v>16</v>
      </c>
      <c r="D107" s="158"/>
      <c r="E107" s="158"/>
      <c r="F107" s="158"/>
      <c r="G107" s="158"/>
      <c r="H107" s="158" t="n">
        <v>1297.46579901002</v>
      </c>
      <c r="I107" s="158" t="n">
        <v>4.20505703991477</v>
      </c>
      <c r="J107" s="158" t="n">
        <v>100</v>
      </c>
      <c r="K107" s="158" t="n">
        <v>0</v>
      </c>
    </row>
    <row r="108">
      <c r="A108" s="158" t="s">
        <v>88</v>
      </c>
      <c r="B108" s="158" t="s">
        <v>89</v>
      </c>
      <c r="C108" s="158" t="s">
        <v>17</v>
      </c>
      <c r="D108" s="158"/>
      <c r="E108" s="158"/>
      <c r="F108" s="158"/>
      <c r="G108" s="158"/>
      <c r="H108" s="158" t="n">
        <v>683.525169956739</v>
      </c>
      <c r="I108" s="158" t="n">
        <v>5.46476355264415</v>
      </c>
      <c r="J108" s="158" t="n">
        <v>100</v>
      </c>
      <c r="K108" s="158" t="n">
        <v>0</v>
      </c>
    </row>
    <row r="109">
      <c r="A109" s="158" t="s">
        <v>90</v>
      </c>
      <c r="B109" s="158" t="s">
        <v>91</v>
      </c>
      <c r="C109" s="158" t="s">
        <v>16</v>
      </c>
      <c r="D109" s="158"/>
      <c r="E109" s="158"/>
      <c r="F109" s="158"/>
      <c r="G109" s="158"/>
      <c r="H109" s="158" t="n">
        <v>249.134328358208</v>
      </c>
      <c r="I109" s="158" t="n">
        <v>15.7145737538442</v>
      </c>
      <c r="J109" s="158" t="n">
        <v>100</v>
      </c>
      <c r="K109" s="158" t="n">
        <v>0</v>
      </c>
    </row>
    <row r="110">
      <c r="A110" s="158" t="s">
        <v>90</v>
      </c>
      <c r="B110" s="158" t="s">
        <v>91</v>
      </c>
      <c r="C110" s="158" t="s">
        <v>17</v>
      </c>
      <c r="D110" s="158"/>
      <c r="E110" s="158"/>
      <c r="F110" s="158"/>
      <c r="G110" s="158"/>
      <c r="H110" s="158" t="n">
        <v>113.510907003444</v>
      </c>
      <c r="I110" s="158" t="n">
        <v>16.604165972622</v>
      </c>
      <c r="J110" s="158" t="n">
        <v>100</v>
      </c>
      <c r="K110" s="158" t="n">
        <v>0.00000000000000184343273675026</v>
      </c>
    </row>
    <row r="111">
      <c r="A111" s="158" t="s">
        <v>92</v>
      </c>
      <c r="B111" s="158" t="s">
        <v>93</v>
      </c>
      <c r="C111" s="158" t="s">
        <v>16</v>
      </c>
      <c r="D111" s="158"/>
      <c r="E111" s="158"/>
      <c r="F111" s="158"/>
      <c r="G111" s="158"/>
      <c r="H111" s="158" t="n">
        <v>1439.30511436124</v>
      </c>
      <c r="I111" s="158" t="n">
        <v>4.84126386141229</v>
      </c>
      <c r="J111" s="158" t="n">
        <v>100</v>
      </c>
      <c r="K111" s="158" t="n">
        <v>0</v>
      </c>
    </row>
    <row r="112">
      <c r="A112" s="158" t="s">
        <v>92</v>
      </c>
      <c r="B112" s="158" t="s">
        <v>93</v>
      </c>
      <c r="C112" s="158" t="s">
        <v>17</v>
      </c>
      <c r="D112" s="158"/>
      <c r="E112" s="158"/>
      <c r="F112" s="158"/>
      <c r="G112" s="158"/>
      <c r="H112" s="158" t="n">
        <v>1046.53842807173</v>
      </c>
      <c r="I112" s="158" t="n">
        <v>5.38449560737449</v>
      </c>
      <c r="J112" s="158" t="n">
        <v>100</v>
      </c>
      <c r="K112" s="158" t="n">
        <v>0</v>
      </c>
    </row>
    <row r="113">
      <c r="A113" s="158" t="s">
        <v>94</v>
      </c>
      <c r="B113" s="158" t="s">
        <v>95</v>
      </c>
      <c r="C113" s="158" t="s">
        <v>16</v>
      </c>
      <c r="D113" s="158"/>
      <c r="E113" s="158"/>
      <c r="F113" s="158"/>
      <c r="G113" s="158"/>
      <c r="H113" s="158" t="n">
        <v>2992.42298992759</v>
      </c>
      <c r="I113" s="158" t="n">
        <v>3.55752050674666</v>
      </c>
      <c r="J113" s="158" t="n">
        <v>100</v>
      </c>
      <c r="K113" s="158" t="n">
        <v>0.00000000000000039496411771663</v>
      </c>
    </row>
    <row r="114">
      <c r="A114" s="158" t="s">
        <v>94</v>
      </c>
      <c r="B114" s="158" t="s">
        <v>95</v>
      </c>
      <c r="C114" s="158" t="s">
        <v>17</v>
      </c>
      <c r="D114" s="158"/>
      <c r="E114" s="158"/>
      <c r="F114" s="158"/>
      <c r="G114" s="158"/>
      <c r="H114" s="158" t="n">
        <v>1377.0774863317</v>
      </c>
      <c r="I114" s="158" t="n">
        <v>5.85003968732388</v>
      </c>
      <c r="J114" s="158" t="n">
        <v>100</v>
      </c>
      <c r="K114" s="158" t="n">
        <v>0</v>
      </c>
    </row>
    <row r="115">
      <c r="A115" s="158" t="s">
        <v>96</v>
      </c>
      <c r="B115" s="158" t="s">
        <v>97</v>
      </c>
      <c r="C115" s="158" t="s">
        <v>16</v>
      </c>
      <c r="D115" s="158"/>
      <c r="E115" s="158"/>
      <c r="F115" s="158"/>
      <c r="G115" s="158"/>
      <c r="H115" s="158" t="n">
        <v>5712.70328936557</v>
      </c>
      <c r="I115" s="158" t="n">
        <v>3.94109153169388</v>
      </c>
      <c r="J115" s="158" t="n">
        <v>100</v>
      </c>
      <c r="K115" s="158" t="n">
        <v>0</v>
      </c>
    </row>
    <row r="116">
      <c r="A116" s="158" t="s">
        <v>96</v>
      </c>
      <c r="B116" s="158" t="s">
        <v>97</v>
      </c>
      <c r="C116" s="158" t="s">
        <v>17</v>
      </c>
      <c r="D116" s="158"/>
      <c r="E116" s="158"/>
      <c r="F116" s="158"/>
      <c r="G116" s="158"/>
      <c r="H116" s="158" t="n">
        <v>3322.80234078898</v>
      </c>
      <c r="I116" s="158" t="n">
        <v>4.40410931164758</v>
      </c>
      <c r="J116" s="158" t="n">
        <v>100</v>
      </c>
      <c r="K116" s="158" t="n">
        <v>0</v>
      </c>
    </row>
    <row r="117">
      <c r="A117" s="158" t="s">
        <v>98</v>
      </c>
      <c r="B117" s="158" t="s">
        <v>99</v>
      </c>
      <c r="C117" s="158" t="s">
        <v>16</v>
      </c>
      <c r="D117" s="158"/>
      <c r="E117" s="158"/>
      <c r="F117" s="158"/>
      <c r="G117" s="158"/>
      <c r="H117" s="158" t="n">
        <v>4079.41399074234</v>
      </c>
      <c r="I117" s="158" t="n">
        <v>3.86086680064022</v>
      </c>
      <c r="J117" s="158" t="n">
        <v>100</v>
      </c>
      <c r="K117" s="158" t="n">
        <v>0</v>
      </c>
    </row>
    <row r="118">
      <c r="A118" s="158" t="s">
        <v>98</v>
      </c>
      <c r="B118" s="158" t="s">
        <v>99</v>
      </c>
      <c r="C118" s="158" t="s">
        <v>17</v>
      </c>
      <c r="D118" s="158"/>
      <c r="E118" s="158"/>
      <c r="F118" s="158"/>
      <c r="G118" s="158"/>
      <c r="H118" s="158" t="n">
        <v>2350.60453516351</v>
      </c>
      <c r="I118" s="158" t="n">
        <v>4.56629689447229</v>
      </c>
      <c r="J118" s="158" t="n">
        <v>100</v>
      </c>
      <c r="K118" s="158" t="n">
        <v>0</v>
      </c>
    </row>
    <row r="119">
      <c r="A119" s="158" t="s">
        <v>100</v>
      </c>
      <c r="B119" s="158" t="s">
        <v>101</v>
      </c>
      <c r="C119" s="158" t="s">
        <v>16</v>
      </c>
      <c r="D119" s="158"/>
      <c r="E119" s="158"/>
      <c r="F119" s="158"/>
      <c r="G119" s="158"/>
      <c r="H119" s="158" t="n">
        <v>20391.2846167578</v>
      </c>
      <c r="I119" s="158" t="n">
        <v>3.99178363055503</v>
      </c>
      <c r="J119" s="158" t="n">
        <v>100</v>
      </c>
      <c r="K119" s="158" t="n">
        <v>0</v>
      </c>
    </row>
    <row r="120">
      <c r="A120" s="158" t="s">
        <v>100</v>
      </c>
      <c r="B120" s="158" t="s">
        <v>101</v>
      </c>
      <c r="C120" s="158" t="s">
        <v>17</v>
      </c>
      <c r="D120" s="158"/>
      <c r="E120" s="158"/>
      <c r="F120" s="158"/>
      <c r="G120" s="158"/>
      <c r="H120" s="158" t="n">
        <v>10560.2876242487</v>
      </c>
      <c r="I120" s="158" t="n">
        <v>6.68219548261612</v>
      </c>
      <c r="J120" s="158" t="n">
        <v>100</v>
      </c>
      <c r="K120" s="158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659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59" t="s">
        <v>104</v>
      </c>
      <c r="B131" s="159" t="s">
        <v>105</v>
      </c>
      <c r="C131" s="159" t="s">
        <v>16</v>
      </c>
      <c r="D131" s="159" t="n">
        <v>10.2106449124823</v>
      </c>
      <c r="E131" s="159" t="n">
        <v>99.9999999999999</v>
      </c>
      <c r="F131" s="159" t="n">
        <v>0.00858548336697468</v>
      </c>
      <c r="G131" s="159" t="n">
        <v>99.9548904505996</v>
      </c>
      <c r="H131" s="159" t="n">
        <v>118918.96871567</v>
      </c>
      <c r="I131" s="159" t="n">
        <v>1.71094747889024</v>
      </c>
      <c r="J131" s="159" t="n">
        <v>99.991414516633</v>
      </c>
      <c r="K131" s="159" t="n">
        <v>0.00858234733011652</v>
      </c>
    </row>
    <row r="132">
      <c r="A132" s="159" t="s">
        <v>104</v>
      </c>
      <c r="B132" s="159" t="s">
        <v>105</v>
      </c>
      <c r="C132" s="159" t="s">
        <v>17</v>
      </c>
      <c r="D132" s="159"/>
      <c r="E132" s="159"/>
      <c r="F132" s="159"/>
      <c r="G132" s="159"/>
      <c r="H132" s="159" t="n">
        <v>90327.7843825724</v>
      </c>
      <c r="I132" s="159" t="n">
        <v>2.18329006712518</v>
      </c>
      <c r="J132" s="159" t="n">
        <v>100</v>
      </c>
      <c r="K132" s="159" t="n">
        <v>0</v>
      </c>
    </row>
    <row r="133">
      <c r="A133" s="159" t="s">
        <v>106</v>
      </c>
      <c r="B133" s="159" t="s">
        <v>107</v>
      </c>
      <c r="C133" s="159" t="s">
        <v>16</v>
      </c>
      <c r="D133" s="159"/>
      <c r="E133" s="159"/>
      <c r="F133" s="159"/>
      <c r="G133" s="159"/>
      <c r="H133" s="159" t="n">
        <v>39146.5643133353</v>
      </c>
      <c r="I133" s="159" t="n">
        <v>3.82439389313214</v>
      </c>
      <c r="J133" s="159" t="n">
        <v>100</v>
      </c>
      <c r="K133" s="159" t="n">
        <v>0</v>
      </c>
    </row>
    <row r="134">
      <c r="A134" s="159" t="s">
        <v>106</v>
      </c>
      <c r="B134" s="159" t="s">
        <v>107</v>
      </c>
      <c r="C134" s="159" t="s">
        <v>17</v>
      </c>
      <c r="D134" s="159"/>
      <c r="E134" s="159"/>
      <c r="F134" s="159"/>
      <c r="G134" s="159"/>
      <c r="H134" s="159" t="n">
        <v>34892.4475739495</v>
      </c>
      <c r="I134" s="159" t="n">
        <v>3.86593252002916</v>
      </c>
      <c r="J134" s="159" t="n">
        <v>100</v>
      </c>
      <c r="K134" s="159" t="n">
        <v>0</v>
      </c>
    </row>
    <row r="135">
      <c r="A135" s="159" t="s">
        <v>108</v>
      </c>
      <c r="B135" s="159" t="s">
        <v>109</v>
      </c>
      <c r="C135" s="159" t="s">
        <v>16</v>
      </c>
      <c r="D135" s="159"/>
      <c r="E135" s="159"/>
      <c r="F135" s="159"/>
      <c r="G135" s="159"/>
      <c r="H135" s="159" t="n">
        <v>23430.7330308906</v>
      </c>
      <c r="I135" s="159" t="n">
        <v>2.45246328402518</v>
      </c>
      <c r="J135" s="159" t="n">
        <v>100</v>
      </c>
      <c r="K135" s="159" t="n">
        <v>0</v>
      </c>
    </row>
    <row r="136">
      <c r="A136" s="159" t="s">
        <v>108</v>
      </c>
      <c r="B136" s="159" t="s">
        <v>109</v>
      </c>
      <c r="C136" s="159" t="s">
        <v>17</v>
      </c>
      <c r="D136" s="159"/>
      <c r="E136" s="159"/>
      <c r="F136" s="159"/>
      <c r="G136" s="159"/>
      <c r="H136" s="159" t="n">
        <v>17158.0425487338</v>
      </c>
      <c r="I136" s="159" t="n">
        <v>2.93102021972949</v>
      </c>
      <c r="J136" s="159" t="n">
        <v>100</v>
      </c>
      <c r="K136" s="159" t="n">
        <v>0</v>
      </c>
    </row>
    <row r="137">
      <c r="A137" s="159" t="s">
        <v>110</v>
      </c>
      <c r="B137" s="159" t="s">
        <v>111</v>
      </c>
      <c r="C137" s="159" t="s">
        <v>16</v>
      </c>
      <c r="D137" s="159" t="n">
        <v>2</v>
      </c>
      <c r="E137" s="159" t="n">
        <v>100</v>
      </c>
      <c r="F137" s="159" t="n">
        <v>0.00271417315641379</v>
      </c>
      <c r="G137" s="159" t="n">
        <v>99.9739650627177</v>
      </c>
      <c r="H137" s="159" t="n">
        <v>73685.2662406911</v>
      </c>
      <c r="I137" s="159" t="n">
        <v>1.85926002111309</v>
      </c>
      <c r="J137" s="159" t="n">
        <v>99.9972858268436</v>
      </c>
      <c r="K137" s="159" t="n">
        <v>0.00271354017331376</v>
      </c>
    </row>
    <row r="138">
      <c r="A138" s="159" t="s">
        <v>110</v>
      </c>
      <c r="B138" s="159" t="s">
        <v>111</v>
      </c>
      <c r="C138" s="159" t="s">
        <v>17</v>
      </c>
      <c r="D138" s="159" t="n">
        <v>1</v>
      </c>
      <c r="E138" s="159" t="n">
        <v>100</v>
      </c>
      <c r="F138" s="159" t="n">
        <v>0.00220342784366747</v>
      </c>
      <c r="G138" s="159" t="n">
        <v>100.015392258412</v>
      </c>
      <c r="H138" s="159" t="n">
        <v>45382.83241702</v>
      </c>
      <c r="I138" s="159" t="n">
        <v>2.56815061652303</v>
      </c>
      <c r="J138" s="159" t="n">
        <v>99.9977965721563</v>
      </c>
      <c r="K138" s="159" t="n">
        <v>0.00220381556046078</v>
      </c>
    </row>
    <row r="139">
      <c r="A139" s="159" t="s">
        <v>112</v>
      </c>
      <c r="B139" s="159" t="s">
        <v>113</v>
      </c>
      <c r="C139" s="159" t="s">
        <v>16</v>
      </c>
      <c r="D139" s="159" t="n">
        <v>9.03467118759342</v>
      </c>
      <c r="E139" s="159" t="n">
        <v>81.3830374954818</v>
      </c>
      <c r="F139" s="159" t="n">
        <v>0.0146237295457955</v>
      </c>
      <c r="G139" s="159" t="n">
        <v>81.3704407887264</v>
      </c>
      <c r="H139" s="159" t="n">
        <v>61771.8616405267</v>
      </c>
      <c r="I139" s="159" t="n">
        <v>2.26714671652092</v>
      </c>
      <c r="J139" s="159" t="n">
        <v>99.9853762704542</v>
      </c>
      <c r="K139" s="159" t="n">
        <v>0.0119011335807527</v>
      </c>
    </row>
    <row r="140">
      <c r="A140" s="159" t="s">
        <v>112</v>
      </c>
      <c r="B140" s="159" t="s">
        <v>113</v>
      </c>
      <c r="C140" s="159" t="s">
        <v>17</v>
      </c>
      <c r="D140" s="159"/>
      <c r="E140" s="159"/>
      <c r="F140" s="159"/>
      <c r="G140" s="159"/>
      <c r="H140" s="159" t="n">
        <v>42203.1867783043</v>
      </c>
      <c r="I140" s="159" t="n">
        <v>2.66833736436012</v>
      </c>
      <c r="J140" s="159" t="n">
        <v>100</v>
      </c>
      <c r="K140" s="159" t="n">
        <v>0</v>
      </c>
    </row>
    <row r="141">
      <c r="A141" s="159" t="s">
        <v>114</v>
      </c>
      <c r="B141" s="159" t="s">
        <v>115</v>
      </c>
      <c r="C141" s="159" t="s">
        <v>16</v>
      </c>
      <c r="D141" s="159" t="n">
        <v>18.426641192852</v>
      </c>
      <c r="E141" s="159" t="n">
        <v>99.9999999999997</v>
      </c>
      <c r="F141" s="159" t="n">
        <v>0.0526751818116772</v>
      </c>
      <c r="G141" s="159" t="n">
        <v>100.176088306329</v>
      </c>
      <c r="H141" s="159" t="n">
        <v>34963.2109328936</v>
      </c>
      <c r="I141" s="159" t="n">
        <v>4.26707541139304</v>
      </c>
      <c r="J141" s="159" t="n">
        <v>99.9473248181883</v>
      </c>
      <c r="K141" s="159" t="n">
        <v>0.0527957469028548</v>
      </c>
    </row>
    <row r="142">
      <c r="A142" s="159" t="s">
        <v>114</v>
      </c>
      <c r="B142" s="159" t="s">
        <v>115</v>
      </c>
      <c r="C142" s="159" t="s">
        <v>17</v>
      </c>
      <c r="D142" s="159"/>
      <c r="E142" s="159"/>
      <c r="F142" s="159"/>
      <c r="G142" s="159"/>
      <c r="H142" s="159" t="n">
        <v>22300.1310492425</v>
      </c>
      <c r="I142" s="159" t="n">
        <v>4.35112726570936</v>
      </c>
      <c r="J142" s="159" t="n">
        <v>100</v>
      </c>
      <c r="K142" s="159" t="n">
        <v>0</v>
      </c>
    </row>
    <row r="143">
      <c r="A143" s="159" t="s">
        <v>116</v>
      </c>
      <c r="B143" s="159" t="s">
        <v>117</v>
      </c>
      <c r="C143" s="159" t="s">
        <v>16</v>
      </c>
      <c r="D143" s="159"/>
      <c r="E143" s="159"/>
      <c r="F143" s="159"/>
      <c r="G143" s="159"/>
      <c r="H143" s="159" t="n">
        <v>128461.352049367</v>
      </c>
      <c r="I143" s="159" t="n">
        <v>2.02959709100629</v>
      </c>
      <c r="J143" s="159" t="n">
        <v>100</v>
      </c>
      <c r="K143" s="159" t="n">
        <v>0</v>
      </c>
    </row>
    <row r="144">
      <c r="A144" s="159" t="s">
        <v>116</v>
      </c>
      <c r="B144" s="159" t="s">
        <v>117</v>
      </c>
      <c r="C144" s="159" t="s">
        <v>17</v>
      </c>
      <c r="D144" s="159"/>
      <c r="E144" s="159"/>
      <c r="F144" s="159"/>
      <c r="G144" s="159"/>
      <c r="H144" s="159" t="n">
        <v>77721.2013307243</v>
      </c>
      <c r="I144" s="159" t="n">
        <v>2.6577255586758</v>
      </c>
      <c r="J144" s="159" t="n">
        <v>100</v>
      </c>
      <c r="K144" s="159" t="n">
        <v>0</v>
      </c>
    </row>
    <row r="145">
      <c r="A145" s="159" t="s">
        <v>118</v>
      </c>
      <c r="B145" s="159" t="s">
        <v>119</v>
      </c>
      <c r="C145" s="159" t="s">
        <v>16</v>
      </c>
      <c r="D145" s="159"/>
      <c r="E145" s="159"/>
      <c r="F145" s="159"/>
      <c r="G145" s="159"/>
      <c r="H145" s="159" t="n">
        <v>204719.780243002</v>
      </c>
      <c r="I145" s="159" t="n">
        <v>1.19822456299846</v>
      </c>
      <c r="J145" s="159" t="n">
        <v>100</v>
      </c>
      <c r="K145" s="159" t="n">
        <v>0</v>
      </c>
    </row>
    <row r="146">
      <c r="A146" s="159" t="s">
        <v>118</v>
      </c>
      <c r="B146" s="159" t="s">
        <v>119</v>
      </c>
      <c r="C146" s="159" t="s">
        <v>17</v>
      </c>
      <c r="D146" s="159"/>
      <c r="E146" s="159"/>
      <c r="F146" s="159"/>
      <c r="G146" s="159"/>
      <c r="H146" s="159" t="n">
        <v>118227.127720644</v>
      </c>
      <c r="I146" s="159" t="n">
        <v>1.70725856992335</v>
      </c>
      <c r="J146" s="159" t="n">
        <v>100</v>
      </c>
      <c r="K146" s="159" t="n">
        <v>0</v>
      </c>
    </row>
    <row r="147">
      <c r="A147" s="159" t="s">
        <v>120</v>
      </c>
      <c r="B147" s="159" t="s">
        <v>121</v>
      </c>
      <c r="C147" s="159" t="s">
        <v>16</v>
      </c>
      <c r="D147" s="159"/>
      <c r="E147" s="159"/>
      <c r="F147" s="159"/>
      <c r="G147" s="159"/>
      <c r="H147" s="159" t="n">
        <v>77297.9691470503</v>
      </c>
      <c r="I147" s="159" t="n">
        <v>1.54671585875594</v>
      </c>
      <c r="J147" s="159" t="n">
        <v>100</v>
      </c>
      <c r="K147" s="159" t="n">
        <v>0</v>
      </c>
    </row>
    <row r="148">
      <c r="A148" s="159" t="s">
        <v>120</v>
      </c>
      <c r="B148" s="159" t="s">
        <v>121</v>
      </c>
      <c r="C148" s="159" t="s">
        <v>17</v>
      </c>
      <c r="D148" s="159"/>
      <c r="E148" s="159"/>
      <c r="F148" s="159"/>
      <c r="G148" s="159"/>
      <c r="H148" s="159" t="n">
        <v>45780.9788470506</v>
      </c>
      <c r="I148" s="159" t="n">
        <v>2.01464636324125</v>
      </c>
      <c r="J148" s="159" t="n">
        <v>100</v>
      </c>
      <c r="K148" s="159" t="n">
        <v>0</v>
      </c>
    </row>
    <row r="149">
      <c r="A149" s="159" t="s">
        <v>122</v>
      </c>
      <c r="B149" s="159" t="s">
        <v>123</v>
      </c>
      <c r="C149" s="159" t="s">
        <v>16</v>
      </c>
      <c r="D149" s="159"/>
      <c r="E149" s="159"/>
      <c r="F149" s="159"/>
      <c r="G149" s="159"/>
      <c r="H149" s="159" t="n">
        <v>153743.307051572</v>
      </c>
      <c r="I149" s="159" t="n">
        <v>1.56177340158617</v>
      </c>
      <c r="J149" s="159" t="n">
        <v>100</v>
      </c>
      <c r="K149" s="159" t="n">
        <v>0</v>
      </c>
    </row>
    <row r="150">
      <c r="A150" s="159" t="s">
        <v>122</v>
      </c>
      <c r="B150" s="159" t="s">
        <v>123</v>
      </c>
      <c r="C150" s="159" t="s">
        <v>17</v>
      </c>
      <c r="D150" s="159"/>
      <c r="E150" s="159"/>
      <c r="F150" s="159"/>
      <c r="G150" s="159"/>
      <c r="H150" s="159" t="n">
        <v>102451.641190503</v>
      </c>
      <c r="I150" s="159" t="n">
        <v>2.1826180536425</v>
      </c>
      <c r="J150" s="159" t="n">
        <v>100</v>
      </c>
      <c r="K150" s="159" t="n">
        <v>0</v>
      </c>
    </row>
    <row r="151">
      <c r="A151" s="159" t="s">
        <v>124</v>
      </c>
      <c r="B151" s="159" t="s">
        <v>125</v>
      </c>
      <c r="C151" s="159" t="s">
        <v>16</v>
      </c>
      <c r="D151" s="159"/>
      <c r="E151" s="159"/>
      <c r="F151" s="159"/>
      <c r="G151" s="159"/>
      <c r="H151" s="159" t="n">
        <v>228947.746327115</v>
      </c>
      <c r="I151" s="159" t="n">
        <v>1.5597210609924</v>
      </c>
      <c r="J151" s="159" t="n">
        <v>100</v>
      </c>
      <c r="K151" s="159" t="n">
        <v>0</v>
      </c>
    </row>
    <row r="152">
      <c r="A152" s="159" t="s">
        <v>124</v>
      </c>
      <c r="B152" s="159" t="s">
        <v>125</v>
      </c>
      <c r="C152" s="159" t="s">
        <v>17</v>
      </c>
      <c r="D152" s="159"/>
      <c r="E152" s="159"/>
      <c r="F152" s="159"/>
      <c r="G152" s="159"/>
      <c r="H152" s="159" t="n">
        <v>164577.053740816</v>
      </c>
      <c r="I152" s="159" t="n">
        <v>1.70931288216604</v>
      </c>
      <c r="J152" s="159" t="n">
        <v>100</v>
      </c>
      <c r="K152" s="159" t="n">
        <v>0</v>
      </c>
    </row>
    <row r="153">
      <c r="A153" s="159" t="s">
        <v>126</v>
      </c>
      <c r="B153" s="159" t="s">
        <v>127</v>
      </c>
      <c r="C153" s="159" t="s">
        <v>16</v>
      </c>
      <c r="D153" s="159"/>
      <c r="E153" s="159"/>
      <c r="F153" s="159"/>
      <c r="G153" s="159"/>
      <c r="H153" s="159" t="n">
        <v>26493.9828647126</v>
      </c>
      <c r="I153" s="159" t="n">
        <v>3.04214307854136</v>
      </c>
      <c r="J153" s="159" t="n">
        <v>100</v>
      </c>
      <c r="K153" s="159" t="n">
        <v>0</v>
      </c>
    </row>
    <row r="154">
      <c r="A154" s="159" t="s">
        <v>126</v>
      </c>
      <c r="B154" s="159" t="s">
        <v>127</v>
      </c>
      <c r="C154" s="159" t="s">
        <v>17</v>
      </c>
      <c r="D154" s="159"/>
      <c r="E154" s="159"/>
      <c r="F154" s="159"/>
      <c r="G154" s="159"/>
      <c r="H154" s="159" t="n">
        <v>21431.8494485377</v>
      </c>
      <c r="I154" s="159" t="n">
        <v>3.27158282113454</v>
      </c>
      <c r="J154" s="159" t="n">
        <v>100</v>
      </c>
      <c r="K154" s="159" t="n">
        <v>0</v>
      </c>
    </row>
    <row r="155">
      <c r="A155" s="159" t="s">
        <v>128</v>
      </c>
      <c r="B155" s="159" t="s">
        <v>129</v>
      </c>
      <c r="C155" s="159" t="s">
        <v>16</v>
      </c>
      <c r="D155" s="159"/>
      <c r="E155" s="159"/>
      <c r="F155" s="159"/>
      <c r="G155" s="159"/>
      <c r="H155" s="159" t="n">
        <v>34052.9323139854</v>
      </c>
      <c r="I155" s="159" t="n">
        <v>2.0630027024313</v>
      </c>
      <c r="J155" s="159" t="n">
        <v>100</v>
      </c>
      <c r="K155" s="159" t="n">
        <v>0</v>
      </c>
    </row>
    <row r="156">
      <c r="A156" s="159" t="s">
        <v>128</v>
      </c>
      <c r="B156" s="159" t="s">
        <v>129</v>
      </c>
      <c r="C156" s="159" t="s">
        <v>17</v>
      </c>
      <c r="D156" s="159"/>
      <c r="E156" s="159"/>
      <c r="F156" s="159"/>
      <c r="G156" s="159"/>
      <c r="H156" s="159" t="n">
        <v>27754.8873558835</v>
      </c>
      <c r="I156" s="159" t="n">
        <v>2.25957366431503</v>
      </c>
      <c r="J156" s="159" t="n">
        <v>100</v>
      </c>
      <c r="K156" s="159" t="n">
        <v>0</v>
      </c>
    </row>
    <row r="157">
      <c r="A157" s="159" t="s">
        <v>130</v>
      </c>
      <c r="B157" s="159" t="s">
        <v>131</v>
      </c>
      <c r="C157" s="159" t="s">
        <v>16</v>
      </c>
      <c r="D157" s="159"/>
      <c r="E157" s="159"/>
      <c r="F157" s="159"/>
      <c r="G157" s="159"/>
      <c r="H157" s="159" t="n">
        <v>15174.8575389425</v>
      </c>
      <c r="I157" s="159" t="n">
        <v>3.10048655660752</v>
      </c>
      <c r="J157" s="159" t="n">
        <v>100</v>
      </c>
      <c r="K157" s="159" t="n">
        <v>0</v>
      </c>
    </row>
    <row r="158">
      <c r="A158" s="159" t="s">
        <v>130</v>
      </c>
      <c r="B158" s="159" t="s">
        <v>131</v>
      </c>
      <c r="C158" s="159" t="s">
        <v>17</v>
      </c>
      <c r="D158" s="159"/>
      <c r="E158" s="159"/>
      <c r="F158" s="159"/>
      <c r="G158" s="159"/>
      <c r="H158" s="159" t="n">
        <v>11181.2833900195</v>
      </c>
      <c r="I158" s="159" t="n">
        <v>3.53094834809013</v>
      </c>
      <c r="J158" s="159" t="n">
        <v>100</v>
      </c>
      <c r="K158" s="159" t="n">
        <v>0</v>
      </c>
    </row>
    <row r="159">
      <c r="A159" s="159" t="s">
        <v>132</v>
      </c>
      <c r="B159" s="159" t="s">
        <v>133</v>
      </c>
      <c r="C159" s="159" t="s">
        <v>16</v>
      </c>
      <c r="D159" s="159"/>
      <c r="E159" s="159"/>
      <c r="F159" s="159"/>
      <c r="G159" s="159"/>
      <c r="H159" s="159" t="n">
        <v>14794.4895389368</v>
      </c>
      <c r="I159" s="159" t="n">
        <v>2.59637661778959</v>
      </c>
      <c r="J159" s="159" t="n">
        <v>100</v>
      </c>
      <c r="K159" s="159" t="n">
        <v>0</v>
      </c>
    </row>
    <row r="160">
      <c r="A160" s="159" t="s">
        <v>132</v>
      </c>
      <c r="B160" s="159" t="s">
        <v>133</v>
      </c>
      <c r="C160" s="159" t="s">
        <v>17</v>
      </c>
      <c r="D160" s="159"/>
      <c r="E160" s="159"/>
      <c r="F160" s="159"/>
      <c r="G160" s="159"/>
      <c r="H160" s="159" t="n">
        <v>9847.50277534259</v>
      </c>
      <c r="I160" s="159" t="n">
        <v>3.27863980336431</v>
      </c>
      <c r="J160" s="159" t="n">
        <v>100</v>
      </c>
      <c r="K160" s="159" t="n">
        <v>0</v>
      </c>
    </row>
    <row r="161">
      <c r="A161" s="159" t="s">
        <v>134</v>
      </c>
      <c r="B161" s="159" t="s">
        <v>135</v>
      </c>
      <c r="C161" s="159" t="s">
        <v>16</v>
      </c>
      <c r="D161" s="159"/>
      <c r="E161" s="159"/>
      <c r="F161" s="159"/>
      <c r="G161" s="159"/>
      <c r="H161" s="159" t="n">
        <v>50287.0659247957</v>
      </c>
      <c r="I161" s="159" t="n">
        <v>1.98933747277694</v>
      </c>
      <c r="J161" s="159" t="n">
        <v>100</v>
      </c>
      <c r="K161" s="159" t="n">
        <v>0</v>
      </c>
    </row>
    <row r="162">
      <c r="A162" s="159" t="s">
        <v>134</v>
      </c>
      <c r="B162" s="159" t="s">
        <v>135</v>
      </c>
      <c r="C162" s="159" t="s">
        <v>17</v>
      </c>
      <c r="D162" s="159"/>
      <c r="E162" s="159"/>
      <c r="F162" s="159"/>
      <c r="G162" s="159"/>
      <c r="H162" s="159" t="n">
        <v>31581.0119093763</v>
      </c>
      <c r="I162" s="159" t="n">
        <v>2.63761296381462</v>
      </c>
      <c r="J162" s="159" t="n">
        <v>100</v>
      </c>
      <c r="K162" s="159" t="n">
        <v>0</v>
      </c>
    </row>
    <row r="163">
      <c r="A163" s="159" t="s">
        <v>136</v>
      </c>
      <c r="B163" s="159" t="s">
        <v>137</v>
      </c>
      <c r="C163" s="159" t="s">
        <v>16</v>
      </c>
      <c r="D163" s="159"/>
      <c r="E163" s="159"/>
      <c r="F163" s="159"/>
      <c r="G163" s="159"/>
      <c r="H163" s="159" t="n">
        <v>4539.35983708355</v>
      </c>
      <c r="I163" s="159" t="n">
        <v>4.23469925631345</v>
      </c>
      <c r="J163" s="159" t="n">
        <v>100</v>
      </c>
      <c r="K163" s="159" t="n">
        <v>0</v>
      </c>
    </row>
    <row r="164">
      <c r="A164" s="159" t="s">
        <v>136</v>
      </c>
      <c r="B164" s="159" t="s">
        <v>137</v>
      </c>
      <c r="C164" s="159" t="s">
        <v>17</v>
      </c>
      <c r="D164" s="159"/>
      <c r="E164" s="159"/>
      <c r="F164" s="159"/>
      <c r="G164" s="159"/>
      <c r="H164" s="159" t="n">
        <v>3054.20738153808</v>
      </c>
      <c r="I164" s="159" t="n">
        <v>4.32760499563288</v>
      </c>
      <c r="J164" s="159" t="n">
        <v>100</v>
      </c>
      <c r="K164" s="159" t="n">
        <v>0</v>
      </c>
    </row>
    <row r="165">
      <c r="A165" s="159" t="s">
        <v>138</v>
      </c>
      <c r="B165" s="159" t="s">
        <v>139</v>
      </c>
      <c r="C165" s="159" t="s">
        <v>16</v>
      </c>
      <c r="D165" s="159"/>
      <c r="E165" s="159"/>
      <c r="F165" s="159"/>
      <c r="G165" s="159"/>
      <c r="H165" s="159" t="n">
        <v>72897.8950221346</v>
      </c>
      <c r="I165" s="159" t="n">
        <v>2.51935442419492</v>
      </c>
      <c r="J165" s="159" t="n">
        <v>100</v>
      </c>
      <c r="K165" s="159" t="n">
        <v>0.000000000000000279704528893245</v>
      </c>
    </row>
    <row r="166">
      <c r="A166" s="159" t="s">
        <v>138</v>
      </c>
      <c r="B166" s="159" t="s">
        <v>139</v>
      </c>
      <c r="C166" s="159" t="s">
        <v>17</v>
      </c>
      <c r="D166" s="159"/>
      <c r="E166" s="159"/>
      <c r="F166" s="159"/>
      <c r="G166" s="159"/>
      <c r="H166" s="159" t="n">
        <v>44305.8931219943</v>
      </c>
      <c r="I166" s="159" t="n">
        <v>2.95586053690408</v>
      </c>
      <c r="J166" s="159" t="n">
        <v>100</v>
      </c>
      <c r="K166" s="159" t="n">
        <v>0</v>
      </c>
    </row>
    <row r="167">
      <c r="A167" s="159" t="s">
        <v>140</v>
      </c>
      <c r="B167" s="159" t="s">
        <v>141</v>
      </c>
      <c r="C167" s="159" t="s">
        <v>16</v>
      </c>
      <c r="D167" s="159" t="n">
        <v>27.7182092028946</v>
      </c>
      <c r="E167" s="159" t="n">
        <v>100</v>
      </c>
      <c r="F167" s="159" t="n">
        <v>0.0251518952143869</v>
      </c>
      <c r="G167" s="159" t="n">
        <v>99.9859785940459</v>
      </c>
      <c r="H167" s="159" t="n">
        <v>110175.544672712</v>
      </c>
      <c r="I167" s="159" t="n">
        <v>2.04274146511449</v>
      </c>
      <c r="J167" s="159" t="n">
        <v>99.9748481047856</v>
      </c>
      <c r="K167" s="159" t="n">
        <v>0.0251546954476942</v>
      </c>
    </row>
    <row r="168">
      <c r="A168" s="159" t="s">
        <v>140</v>
      </c>
      <c r="B168" s="159" t="s">
        <v>141</v>
      </c>
      <c r="C168" s="159" t="s">
        <v>17</v>
      </c>
      <c r="D168" s="159" t="n">
        <v>23.9086079363924</v>
      </c>
      <c r="E168" s="159" t="n">
        <v>99.9999999999999</v>
      </c>
      <c r="F168" s="159" t="n">
        <v>0.0310908629160556</v>
      </c>
      <c r="G168" s="159" t="n">
        <v>100.072199284696</v>
      </c>
      <c r="H168" s="159" t="n">
        <v>76875.2369736609</v>
      </c>
      <c r="I168" s="159" t="n">
        <v>2.14291535972742</v>
      </c>
      <c r="J168" s="159" t="n">
        <v>99.9689091370839</v>
      </c>
      <c r="K168" s="159" t="n">
        <v>0.0311229867018175</v>
      </c>
    </row>
    <row r="169">
      <c r="A169" s="159" t="s">
        <v>142</v>
      </c>
      <c r="B169" s="159" t="s">
        <v>143</v>
      </c>
      <c r="C169" s="159" t="s">
        <v>16</v>
      </c>
      <c r="D169" s="159"/>
      <c r="E169" s="159"/>
      <c r="F169" s="159"/>
      <c r="G169" s="159"/>
      <c r="H169" s="159" t="n">
        <v>731.837986567439</v>
      </c>
      <c r="I169" s="159" t="n">
        <v>33.2133077099706</v>
      </c>
      <c r="J169" s="159" t="n">
        <v>100</v>
      </c>
      <c r="K169" s="159" t="n">
        <v>0.00000000000000368741789435696</v>
      </c>
    </row>
    <row r="170">
      <c r="A170" s="159" t="s">
        <v>142</v>
      </c>
      <c r="B170" s="159" t="s">
        <v>143</v>
      </c>
      <c r="C170" s="159" t="s">
        <v>17</v>
      </c>
      <c r="D170" s="159"/>
      <c r="E170" s="159"/>
      <c r="F170" s="159"/>
      <c r="G170" s="159"/>
      <c r="H170" s="159" t="n">
        <v>194.472720102313</v>
      </c>
      <c r="I170" s="159" t="n">
        <v>31.0561971442172</v>
      </c>
      <c r="J170" s="159" t="n">
        <v>100</v>
      </c>
      <c r="K170" s="159" t="n">
        <v>0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660</v>
      </c>
    </row>
    <row r="180">
      <c r="A180" s="5" t="s">
        <v>26</v>
      </c>
      <c r="B180" s="5" t="s">
        <v>103</v>
      </c>
      <c r="C180" s="5" t="s">
        <v>11</v>
      </c>
      <c r="D180" s="5" t="s">
        <v>574</v>
      </c>
      <c r="E180" s="5" t="s">
        <v>575</v>
      </c>
      <c r="F180" s="5" t="s">
        <v>576</v>
      </c>
      <c r="G180" s="5" t="s">
        <v>577</v>
      </c>
      <c r="H180" s="5" t="s">
        <v>570</v>
      </c>
      <c r="I180" s="5" t="s">
        <v>571</v>
      </c>
      <c r="J180" s="5" t="s">
        <v>572</v>
      </c>
      <c r="K180" s="5" t="s">
        <v>573</v>
      </c>
    </row>
    <row r="181">
      <c r="A181" s="160" t="s">
        <v>104</v>
      </c>
      <c r="B181" s="160" t="s">
        <v>105</v>
      </c>
      <c r="C181" s="160" t="s">
        <v>16</v>
      </c>
      <c r="D181" s="160" t="n">
        <v>118853.553265297</v>
      </c>
      <c r="E181" s="160" t="n">
        <v>1.71111960566137</v>
      </c>
      <c r="F181" s="160" t="n">
        <v>100</v>
      </c>
      <c r="G181" s="160" t="n">
        <v>0</v>
      </c>
      <c r="H181" s="160"/>
      <c r="I181" s="160"/>
      <c r="J181" s="160"/>
      <c r="K181" s="160"/>
    </row>
    <row r="182">
      <c r="A182" s="160" t="s">
        <v>104</v>
      </c>
      <c r="B182" s="160" t="s">
        <v>105</v>
      </c>
      <c r="C182" s="160" t="s">
        <v>17</v>
      </c>
      <c r="D182" s="160" t="n">
        <v>90296.5612233155</v>
      </c>
      <c r="E182" s="160" t="n">
        <v>2.18379062578627</v>
      </c>
      <c r="F182" s="160" t="n">
        <v>100</v>
      </c>
      <c r="G182" s="160" t="n">
        <v>0</v>
      </c>
      <c r="H182" s="160"/>
      <c r="I182" s="160"/>
      <c r="J182" s="160"/>
      <c r="K182" s="160"/>
    </row>
    <row r="183">
      <c r="A183" s="160" t="s">
        <v>106</v>
      </c>
      <c r="B183" s="160" t="s">
        <v>107</v>
      </c>
      <c r="C183" s="160" t="s">
        <v>16</v>
      </c>
      <c r="D183" s="160" t="n">
        <v>38965.9819970049</v>
      </c>
      <c r="E183" s="160" t="n">
        <v>3.81406530631624</v>
      </c>
      <c r="F183" s="160" t="n">
        <v>100</v>
      </c>
      <c r="G183" s="160" t="n">
        <v>0</v>
      </c>
      <c r="H183" s="160"/>
      <c r="I183" s="160"/>
      <c r="J183" s="160"/>
      <c r="K183" s="160"/>
    </row>
    <row r="184">
      <c r="A184" s="160" t="s">
        <v>106</v>
      </c>
      <c r="B184" s="160" t="s">
        <v>107</v>
      </c>
      <c r="C184" s="160" t="s">
        <v>17</v>
      </c>
      <c r="D184" s="160" t="n">
        <v>34818.3153661923</v>
      </c>
      <c r="E184" s="160" t="n">
        <v>3.86830864654887</v>
      </c>
      <c r="F184" s="160" t="n">
        <v>100</v>
      </c>
      <c r="G184" s="160" t="n">
        <v>0.000000000000000429468532575513</v>
      </c>
      <c r="H184" s="160"/>
      <c r="I184" s="160"/>
      <c r="J184" s="160"/>
      <c r="K184" s="160"/>
    </row>
    <row r="185">
      <c r="A185" s="160" t="s">
        <v>108</v>
      </c>
      <c r="B185" s="160" t="s">
        <v>109</v>
      </c>
      <c r="C185" s="160" t="s">
        <v>16</v>
      </c>
      <c r="D185" s="160" t="n">
        <v>23282.8104859291</v>
      </c>
      <c r="E185" s="160" t="n">
        <v>2.38486901212082</v>
      </c>
      <c r="F185" s="160" t="n">
        <v>100</v>
      </c>
      <c r="G185" s="160" t="n">
        <v>0.000000000000000264773648797159</v>
      </c>
      <c r="H185" s="160"/>
      <c r="I185" s="160"/>
      <c r="J185" s="160"/>
      <c r="K185" s="160"/>
    </row>
    <row r="186">
      <c r="A186" s="160" t="s">
        <v>108</v>
      </c>
      <c r="B186" s="160" t="s">
        <v>109</v>
      </c>
      <c r="C186" s="160" t="s">
        <v>17</v>
      </c>
      <c r="D186" s="160" t="n">
        <v>17096.2730663515</v>
      </c>
      <c r="E186" s="160" t="n">
        <v>2.91933718379103</v>
      </c>
      <c r="F186" s="160" t="n">
        <v>100</v>
      </c>
      <c r="G186" s="160" t="n">
        <v>0</v>
      </c>
      <c r="H186" s="160"/>
      <c r="I186" s="160"/>
      <c r="J186" s="160"/>
      <c r="K186" s="160"/>
    </row>
    <row r="187">
      <c r="A187" s="160" t="s">
        <v>110</v>
      </c>
      <c r="B187" s="160" t="s">
        <v>111</v>
      </c>
      <c r="C187" s="160" t="s">
        <v>16</v>
      </c>
      <c r="D187" s="160" t="n">
        <v>73651.2662406911</v>
      </c>
      <c r="E187" s="160" t="n">
        <v>1.85966678834904</v>
      </c>
      <c r="F187" s="160" t="n">
        <v>100</v>
      </c>
      <c r="G187" s="160" t="n">
        <v>0</v>
      </c>
      <c r="H187" s="160"/>
      <c r="I187" s="160"/>
      <c r="J187" s="160"/>
      <c r="K187" s="160"/>
    </row>
    <row r="188">
      <c r="A188" s="160" t="s">
        <v>110</v>
      </c>
      <c r="B188" s="160" t="s">
        <v>111</v>
      </c>
      <c r="C188" s="160" t="s">
        <v>17</v>
      </c>
      <c r="D188" s="160" t="n">
        <v>45374.83241702</v>
      </c>
      <c r="E188" s="160" t="n">
        <v>2.56855640181226</v>
      </c>
      <c r="F188" s="160" t="n">
        <v>100</v>
      </c>
      <c r="G188" s="160" t="n">
        <v>0</v>
      </c>
      <c r="H188" s="160"/>
      <c r="I188" s="160"/>
      <c r="J188" s="160"/>
      <c r="K188" s="160"/>
    </row>
    <row r="189">
      <c r="A189" s="160" t="s">
        <v>112</v>
      </c>
      <c r="B189" s="160" t="s">
        <v>113</v>
      </c>
      <c r="C189" s="160" t="s">
        <v>16</v>
      </c>
      <c r="D189" s="160" t="n">
        <v>60280.6324914256</v>
      </c>
      <c r="E189" s="160" t="n">
        <v>2.1843694223335</v>
      </c>
      <c r="F189" s="160" t="n">
        <v>99.9882377621574</v>
      </c>
      <c r="G189" s="160" t="n">
        <v>0.0117676155930872</v>
      </c>
      <c r="H189" s="160" t="n">
        <v>7.09118544879087</v>
      </c>
      <c r="I189" s="160" t="n">
        <v>99.9999999999998</v>
      </c>
      <c r="J189" s="160" t="n">
        <v>0.0117622378426455</v>
      </c>
      <c r="K189" s="160" t="n">
        <v>100.033952854556</v>
      </c>
    </row>
    <row r="190">
      <c r="A190" s="160" t="s">
        <v>112</v>
      </c>
      <c r="B190" s="160" t="s">
        <v>113</v>
      </c>
      <c r="C190" s="160" t="s">
        <v>17</v>
      </c>
      <c r="D190" s="160" t="n">
        <v>41625.7570900117</v>
      </c>
      <c r="E190" s="160" t="n">
        <v>2.6653832411184</v>
      </c>
      <c r="F190" s="160" t="n">
        <v>100</v>
      </c>
      <c r="G190" s="160" t="n">
        <v>0</v>
      </c>
      <c r="H190" s="160"/>
      <c r="I190" s="160"/>
      <c r="J190" s="160"/>
      <c r="K190" s="160"/>
    </row>
    <row r="191">
      <c r="A191" s="160" t="s">
        <v>114</v>
      </c>
      <c r="B191" s="160" t="s">
        <v>115</v>
      </c>
      <c r="C191" s="160" t="s">
        <v>16</v>
      </c>
      <c r="D191" s="160" t="n">
        <v>34963.2109328936</v>
      </c>
      <c r="E191" s="160" t="n">
        <v>4.26707541139304</v>
      </c>
      <c r="F191" s="160" t="n">
        <v>99.9473248181883</v>
      </c>
      <c r="G191" s="160" t="n">
        <v>0.0527957469028548</v>
      </c>
      <c r="H191" s="160" t="n">
        <v>18.426641192852</v>
      </c>
      <c r="I191" s="160" t="n">
        <v>99.9999999999997</v>
      </c>
      <c r="J191" s="160" t="n">
        <v>0.0526751818116772</v>
      </c>
      <c r="K191" s="160" t="n">
        <v>100.176088306329</v>
      </c>
    </row>
    <row r="192">
      <c r="A192" s="160" t="s">
        <v>114</v>
      </c>
      <c r="B192" s="160" t="s">
        <v>115</v>
      </c>
      <c r="C192" s="160" t="s">
        <v>17</v>
      </c>
      <c r="D192" s="160" t="n">
        <v>22300.1310492425</v>
      </c>
      <c r="E192" s="160" t="n">
        <v>4.35112726570936</v>
      </c>
      <c r="F192" s="160" t="n">
        <v>100</v>
      </c>
      <c r="G192" s="160" t="n">
        <v>0</v>
      </c>
      <c r="H192" s="160"/>
      <c r="I192" s="160"/>
      <c r="J192" s="160"/>
      <c r="K192" s="160"/>
    </row>
    <row r="193">
      <c r="A193" s="160" t="s">
        <v>116</v>
      </c>
      <c r="B193" s="160" t="s">
        <v>117</v>
      </c>
      <c r="C193" s="160" t="s">
        <v>16</v>
      </c>
      <c r="D193" s="160" t="n">
        <v>128461.352049367</v>
      </c>
      <c r="E193" s="160" t="n">
        <v>2.02959709100629</v>
      </c>
      <c r="F193" s="160" t="n">
        <v>100</v>
      </c>
      <c r="G193" s="160" t="n">
        <v>0</v>
      </c>
      <c r="H193" s="160"/>
      <c r="I193" s="160"/>
      <c r="J193" s="160"/>
      <c r="K193" s="160"/>
    </row>
    <row r="194">
      <c r="A194" s="160" t="s">
        <v>116</v>
      </c>
      <c r="B194" s="160" t="s">
        <v>117</v>
      </c>
      <c r="C194" s="160" t="s">
        <v>17</v>
      </c>
      <c r="D194" s="160" t="n">
        <v>77721.2013307243</v>
      </c>
      <c r="E194" s="160" t="n">
        <v>2.6577255586758</v>
      </c>
      <c r="F194" s="160" t="n">
        <v>100</v>
      </c>
      <c r="G194" s="160" t="n">
        <v>0</v>
      </c>
      <c r="H194" s="160"/>
      <c r="I194" s="160"/>
      <c r="J194" s="160"/>
      <c r="K194" s="160"/>
    </row>
    <row r="195">
      <c r="A195" s="160" t="s">
        <v>118</v>
      </c>
      <c r="B195" s="160" t="s">
        <v>119</v>
      </c>
      <c r="C195" s="160" t="s">
        <v>16</v>
      </c>
      <c r="D195" s="160" t="n">
        <v>204719.780243002</v>
      </c>
      <c r="E195" s="160" t="n">
        <v>1.19822456299846</v>
      </c>
      <c r="F195" s="160" t="n">
        <v>100</v>
      </c>
      <c r="G195" s="160" t="n">
        <v>0</v>
      </c>
      <c r="H195" s="160"/>
      <c r="I195" s="160"/>
      <c r="J195" s="160"/>
      <c r="K195" s="160"/>
    </row>
    <row r="196">
      <c r="A196" s="160" t="s">
        <v>118</v>
      </c>
      <c r="B196" s="160" t="s">
        <v>119</v>
      </c>
      <c r="C196" s="160" t="s">
        <v>17</v>
      </c>
      <c r="D196" s="160" t="n">
        <v>118227.127720644</v>
      </c>
      <c r="E196" s="160" t="n">
        <v>1.70725856992335</v>
      </c>
      <c r="F196" s="160" t="n">
        <v>100</v>
      </c>
      <c r="G196" s="160" t="n">
        <v>0</v>
      </c>
      <c r="H196" s="160"/>
      <c r="I196" s="160"/>
      <c r="J196" s="160"/>
      <c r="K196" s="160"/>
    </row>
    <row r="197">
      <c r="A197" s="160" t="s">
        <v>120</v>
      </c>
      <c r="B197" s="160" t="s">
        <v>121</v>
      </c>
      <c r="C197" s="160" t="s">
        <v>16</v>
      </c>
      <c r="D197" s="160" t="n">
        <v>77297.9691470503</v>
      </c>
      <c r="E197" s="160" t="n">
        <v>1.54671585875594</v>
      </c>
      <c r="F197" s="160" t="n">
        <v>100</v>
      </c>
      <c r="G197" s="160" t="n">
        <v>0</v>
      </c>
      <c r="H197" s="160"/>
      <c r="I197" s="160"/>
      <c r="J197" s="160"/>
      <c r="K197" s="160"/>
    </row>
    <row r="198">
      <c r="A198" s="160" t="s">
        <v>120</v>
      </c>
      <c r="B198" s="160" t="s">
        <v>121</v>
      </c>
      <c r="C198" s="160" t="s">
        <v>17</v>
      </c>
      <c r="D198" s="160" t="n">
        <v>45780.9788470506</v>
      </c>
      <c r="E198" s="160" t="n">
        <v>2.01464636324125</v>
      </c>
      <c r="F198" s="160" t="n">
        <v>100</v>
      </c>
      <c r="G198" s="160" t="n">
        <v>0</v>
      </c>
      <c r="H198" s="160"/>
      <c r="I198" s="160"/>
      <c r="J198" s="160"/>
      <c r="K198" s="160"/>
    </row>
    <row r="199">
      <c r="A199" s="160" t="s">
        <v>122</v>
      </c>
      <c r="B199" s="160" t="s">
        <v>123</v>
      </c>
      <c r="C199" s="160" t="s">
        <v>16</v>
      </c>
      <c r="D199" s="160" t="n">
        <v>153743.307051572</v>
      </c>
      <c r="E199" s="160" t="n">
        <v>1.56177340158617</v>
      </c>
      <c r="F199" s="160" t="n">
        <v>100</v>
      </c>
      <c r="G199" s="160" t="n">
        <v>0</v>
      </c>
      <c r="H199" s="160"/>
      <c r="I199" s="160"/>
      <c r="J199" s="160"/>
      <c r="K199" s="160"/>
    </row>
    <row r="200">
      <c r="A200" s="160" t="s">
        <v>122</v>
      </c>
      <c r="B200" s="160" t="s">
        <v>123</v>
      </c>
      <c r="C200" s="160" t="s">
        <v>17</v>
      </c>
      <c r="D200" s="160" t="n">
        <v>102451.641190503</v>
      </c>
      <c r="E200" s="160" t="n">
        <v>2.1826180536425</v>
      </c>
      <c r="F200" s="160" t="n">
        <v>100</v>
      </c>
      <c r="G200" s="160" t="n">
        <v>0</v>
      </c>
      <c r="H200" s="160"/>
      <c r="I200" s="160"/>
      <c r="J200" s="160"/>
      <c r="K200" s="160"/>
    </row>
    <row r="201">
      <c r="A201" s="160" t="s">
        <v>124</v>
      </c>
      <c r="B201" s="160" t="s">
        <v>125</v>
      </c>
      <c r="C201" s="160" t="s">
        <v>16</v>
      </c>
      <c r="D201" s="160" t="n">
        <v>228304.102080802</v>
      </c>
      <c r="E201" s="160" t="n">
        <v>1.55415305279773</v>
      </c>
      <c r="F201" s="160" t="n">
        <v>100</v>
      </c>
      <c r="G201" s="160" t="n">
        <v>0</v>
      </c>
      <c r="H201" s="160"/>
      <c r="I201" s="160"/>
      <c r="J201" s="160"/>
      <c r="K201" s="160"/>
    </row>
    <row r="202">
      <c r="A202" s="160" t="s">
        <v>124</v>
      </c>
      <c r="B202" s="160" t="s">
        <v>125</v>
      </c>
      <c r="C202" s="160" t="s">
        <v>17</v>
      </c>
      <c r="D202" s="160" t="n">
        <v>164290.107342877</v>
      </c>
      <c r="E202" s="160" t="n">
        <v>1.70830093367459</v>
      </c>
      <c r="F202" s="160" t="n">
        <v>100</v>
      </c>
      <c r="G202" s="160" t="n">
        <v>0.000000000000000189659502955418</v>
      </c>
      <c r="H202" s="160"/>
      <c r="I202" s="160"/>
      <c r="J202" s="160"/>
      <c r="K202" s="160"/>
    </row>
    <row r="203">
      <c r="A203" s="160" t="s">
        <v>126</v>
      </c>
      <c r="B203" s="160" t="s">
        <v>127</v>
      </c>
      <c r="C203" s="160" t="s">
        <v>16</v>
      </c>
      <c r="D203" s="160" t="n">
        <v>26493.9828647126</v>
      </c>
      <c r="E203" s="160" t="n">
        <v>3.04214307854136</v>
      </c>
      <c r="F203" s="160" t="n">
        <v>100</v>
      </c>
      <c r="G203" s="160" t="n">
        <v>0</v>
      </c>
      <c r="H203" s="160"/>
      <c r="I203" s="160"/>
      <c r="J203" s="160"/>
      <c r="K203" s="160"/>
    </row>
    <row r="204">
      <c r="A204" s="160" t="s">
        <v>126</v>
      </c>
      <c r="B204" s="160" t="s">
        <v>127</v>
      </c>
      <c r="C204" s="160" t="s">
        <v>17</v>
      </c>
      <c r="D204" s="160" t="n">
        <v>21431.8494485377</v>
      </c>
      <c r="E204" s="160" t="n">
        <v>3.27158282113454</v>
      </c>
      <c r="F204" s="160" t="n">
        <v>100</v>
      </c>
      <c r="G204" s="160" t="n">
        <v>0</v>
      </c>
      <c r="H204" s="160"/>
      <c r="I204" s="160"/>
      <c r="J204" s="160"/>
      <c r="K204" s="160"/>
    </row>
    <row r="205">
      <c r="A205" s="160" t="s">
        <v>128</v>
      </c>
      <c r="B205" s="160" t="s">
        <v>129</v>
      </c>
      <c r="C205" s="160" t="s">
        <v>16</v>
      </c>
      <c r="D205" s="160" t="n">
        <v>34052.9323139854</v>
      </c>
      <c r="E205" s="160" t="n">
        <v>2.0630027024313</v>
      </c>
      <c r="F205" s="160" t="n">
        <v>100</v>
      </c>
      <c r="G205" s="160" t="n">
        <v>0</v>
      </c>
      <c r="H205" s="160"/>
      <c r="I205" s="160"/>
      <c r="J205" s="160"/>
      <c r="K205" s="160"/>
    </row>
    <row r="206">
      <c r="A206" s="160" t="s">
        <v>128</v>
      </c>
      <c r="B206" s="160" t="s">
        <v>129</v>
      </c>
      <c r="C206" s="160" t="s">
        <v>17</v>
      </c>
      <c r="D206" s="160" t="n">
        <v>27754.8873558835</v>
      </c>
      <c r="E206" s="160" t="n">
        <v>2.25957366431503</v>
      </c>
      <c r="F206" s="160" t="n">
        <v>100</v>
      </c>
      <c r="G206" s="160" t="n">
        <v>0</v>
      </c>
      <c r="H206" s="160"/>
      <c r="I206" s="160"/>
      <c r="J206" s="160"/>
      <c r="K206" s="160"/>
    </row>
    <row r="207">
      <c r="A207" s="160" t="s">
        <v>130</v>
      </c>
      <c r="B207" s="160" t="s">
        <v>131</v>
      </c>
      <c r="C207" s="160" t="s">
        <v>16</v>
      </c>
      <c r="D207" s="160" t="n">
        <v>15174.8575389425</v>
      </c>
      <c r="E207" s="160" t="n">
        <v>3.10048655660752</v>
      </c>
      <c r="F207" s="160" t="n">
        <v>100</v>
      </c>
      <c r="G207" s="160" t="n">
        <v>0</v>
      </c>
      <c r="H207" s="160"/>
      <c r="I207" s="160"/>
      <c r="J207" s="160"/>
      <c r="K207" s="160"/>
    </row>
    <row r="208">
      <c r="A208" s="160" t="s">
        <v>130</v>
      </c>
      <c r="B208" s="160" t="s">
        <v>131</v>
      </c>
      <c r="C208" s="160" t="s">
        <v>17</v>
      </c>
      <c r="D208" s="160" t="n">
        <v>11181.2833900195</v>
      </c>
      <c r="E208" s="160" t="n">
        <v>3.53094834809013</v>
      </c>
      <c r="F208" s="160" t="n">
        <v>100</v>
      </c>
      <c r="G208" s="160" t="n">
        <v>0</v>
      </c>
      <c r="H208" s="160"/>
      <c r="I208" s="160"/>
      <c r="J208" s="160"/>
      <c r="K208" s="160"/>
    </row>
    <row r="209">
      <c r="A209" s="160" t="s">
        <v>132</v>
      </c>
      <c r="B209" s="160" t="s">
        <v>133</v>
      </c>
      <c r="C209" s="160" t="s">
        <v>16</v>
      </c>
      <c r="D209" s="160" t="n">
        <v>14794.4895389368</v>
      </c>
      <c r="E209" s="160" t="n">
        <v>2.59637661778959</v>
      </c>
      <c r="F209" s="160" t="n">
        <v>100</v>
      </c>
      <c r="G209" s="160" t="n">
        <v>0</v>
      </c>
      <c r="H209" s="160"/>
      <c r="I209" s="160"/>
      <c r="J209" s="160"/>
      <c r="K209" s="160"/>
    </row>
    <row r="210">
      <c r="A210" s="160" t="s">
        <v>132</v>
      </c>
      <c r="B210" s="160" t="s">
        <v>133</v>
      </c>
      <c r="C210" s="160" t="s">
        <v>17</v>
      </c>
      <c r="D210" s="160" t="n">
        <v>9847.50277534259</v>
      </c>
      <c r="E210" s="160" t="n">
        <v>3.27863980336431</v>
      </c>
      <c r="F210" s="160" t="n">
        <v>100</v>
      </c>
      <c r="G210" s="160" t="n">
        <v>0</v>
      </c>
      <c r="H210" s="160"/>
      <c r="I210" s="160"/>
      <c r="J210" s="160"/>
      <c r="K210" s="160"/>
    </row>
    <row r="211">
      <c r="A211" s="160" t="s">
        <v>134</v>
      </c>
      <c r="B211" s="160" t="s">
        <v>135</v>
      </c>
      <c r="C211" s="160" t="s">
        <v>16</v>
      </c>
      <c r="D211" s="160" t="n">
        <v>50287.0659247957</v>
      </c>
      <c r="E211" s="160" t="n">
        <v>1.98933747277694</v>
      </c>
      <c r="F211" s="160" t="n">
        <v>100</v>
      </c>
      <c r="G211" s="160" t="n">
        <v>0</v>
      </c>
      <c r="H211" s="160"/>
      <c r="I211" s="160"/>
      <c r="J211" s="160"/>
      <c r="K211" s="160"/>
    </row>
    <row r="212">
      <c r="A212" s="160" t="s">
        <v>134</v>
      </c>
      <c r="B212" s="160" t="s">
        <v>135</v>
      </c>
      <c r="C212" s="160" t="s">
        <v>17</v>
      </c>
      <c r="D212" s="160" t="n">
        <v>31581.0119093763</v>
      </c>
      <c r="E212" s="160" t="n">
        <v>2.63761296381462</v>
      </c>
      <c r="F212" s="160" t="n">
        <v>100</v>
      </c>
      <c r="G212" s="160" t="n">
        <v>0</v>
      </c>
      <c r="H212" s="160"/>
      <c r="I212" s="160"/>
      <c r="J212" s="160"/>
      <c r="K212" s="160"/>
    </row>
    <row r="213">
      <c r="A213" s="160" t="s">
        <v>136</v>
      </c>
      <c r="B213" s="160" t="s">
        <v>137</v>
      </c>
      <c r="C213" s="160" t="s">
        <v>16</v>
      </c>
      <c r="D213" s="160" t="n">
        <v>4539.35983708355</v>
      </c>
      <c r="E213" s="160" t="n">
        <v>4.23469925631345</v>
      </c>
      <c r="F213" s="160" t="n">
        <v>100</v>
      </c>
      <c r="G213" s="160" t="n">
        <v>0</v>
      </c>
      <c r="H213" s="160"/>
      <c r="I213" s="160"/>
      <c r="J213" s="160"/>
      <c r="K213" s="160"/>
    </row>
    <row r="214">
      <c r="A214" s="160" t="s">
        <v>136</v>
      </c>
      <c r="B214" s="160" t="s">
        <v>137</v>
      </c>
      <c r="C214" s="160" t="s">
        <v>17</v>
      </c>
      <c r="D214" s="160" t="n">
        <v>3054.20738153808</v>
      </c>
      <c r="E214" s="160" t="n">
        <v>4.32760499563288</v>
      </c>
      <c r="F214" s="160" t="n">
        <v>100</v>
      </c>
      <c r="G214" s="160" t="n">
        <v>0</v>
      </c>
      <c r="H214" s="160"/>
      <c r="I214" s="160"/>
      <c r="J214" s="160"/>
      <c r="K214" s="160"/>
    </row>
    <row r="215">
      <c r="A215" s="160" t="s">
        <v>138</v>
      </c>
      <c r="B215" s="160" t="s">
        <v>139</v>
      </c>
      <c r="C215" s="160" t="s">
        <v>16</v>
      </c>
      <c r="D215" s="160" t="n">
        <v>72897.8950221346</v>
      </c>
      <c r="E215" s="160" t="n">
        <v>2.51935442419492</v>
      </c>
      <c r="F215" s="160" t="n">
        <v>100</v>
      </c>
      <c r="G215" s="160" t="n">
        <v>0.000000000000000279704528893245</v>
      </c>
      <c r="H215" s="160"/>
      <c r="I215" s="160"/>
      <c r="J215" s="160"/>
      <c r="K215" s="160"/>
    </row>
    <row r="216">
      <c r="A216" s="160" t="s">
        <v>138</v>
      </c>
      <c r="B216" s="160" t="s">
        <v>139</v>
      </c>
      <c r="C216" s="160" t="s">
        <v>17</v>
      </c>
      <c r="D216" s="160" t="n">
        <v>44305.8931219943</v>
      </c>
      <c r="E216" s="160" t="n">
        <v>2.95586053690408</v>
      </c>
      <c r="F216" s="160" t="n">
        <v>100</v>
      </c>
      <c r="G216" s="160" t="n">
        <v>0</v>
      </c>
      <c r="H216" s="160"/>
      <c r="I216" s="160"/>
      <c r="J216" s="160"/>
      <c r="K216" s="160"/>
    </row>
    <row r="217">
      <c r="A217" s="160" t="s">
        <v>140</v>
      </c>
      <c r="B217" s="160" t="s">
        <v>141</v>
      </c>
      <c r="C217" s="160" t="s">
        <v>16</v>
      </c>
      <c r="D217" s="160" t="n">
        <v>108767.854970413</v>
      </c>
      <c r="E217" s="160" t="n">
        <v>1.97407029391846</v>
      </c>
      <c r="F217" s="160" t="n">
        <v>99.974522668163</v>
      </c>
      <c r="G217" s="160" t="n">
        <v>0.0254797848765272</v>
      </c>
      <c r="H217" s="160" t="n">
        <v>27.7182092028946</v>
      </c>
      <c r="I217" s="160" t="n">
        <v>100</v>
      </c>
      <c r="J217" s="160" t="n">
        <v>0.0254773318369612</v>
      </c>
      <c r="K217" s="160" t="n">
        <v>99.9841485372009</v>
      </c>
    </row>
    <row r="218">
      <c r="A218" s="160" t="s">
        <v>140</v>
      </c>
      <c r="B218" s="160" t="s">
        <v>141</v>
      </c>
      <c r="C218" s="160" t="s">
        <v>17</v>
      </c>
      <c r="D218" s="160" t="n">
        <v>76198.8694233802</v>
      </c>
      <c r="E218" s="160" t="n">
        <v>2.11373697724587</v>
      </c>
      <c r="F218" s="160" t="n">
        <v>99.9686332503828</v>
      </c>
      <c r="G218" s="160" t="n">
        <v>0.0313991875281123</v>
      </c>
      <c r="H218" s="160" t="n">
        <v>23.9086079363924</v>
      </c>
      <c r="I218" s="160" t="n">
        <v>99.9999999999999</v>
      </c>
      <c r="J218" s="160" t="n">
        <v>0.0313667496172462</v>
      </c>
      <c r="K218" s="160" t="n">
        <v>100.072015770228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661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161" t="s">
        <v>124</v>
      </c>
      <c r="B229" s="161" t="s">
        <v>147</v>
      </c>
      <c r="C229" s="161" t="s">
        <v>16</v>
      </c>
      <c r="D229" s="161" t="n">
        <v>11852.4004725595</v>
      </c>
      <c r="E229" s="161" t="n">
        <v>3.65122774440862</v>
      </c>
      <c r="F229" s="161" t="n">
        <v>100</v>
      </c>
      <c r="G229" s="161" t="n">
        <v>0</v>
      </c>
      <c r="H229" s="161"/>
      <c r="I229" s="161"/>
      <c r="J229" s="161"/>
      <c r="K229" s="161"/>
    </row>
    <row r="230">
      <c r="A230" s="161" t="s">
        <v>124</v>
      </c>
      <c r="B230" s="161" t="s">
        <v>147</v>
      </c>
      <c r="C230" s="161" t="s">
        <v>17</v>
      </c>
      <c r="D230" s="161" t="n">
        <v>10857.9595831366</v>
      </c>
      <c r="E230" s="161" t="n">
        <v>4.6894997303639</v>
      </c>
      <c r="F230" s="161" t="n">
        <v>100</v>
      </c>
      <c r="G230" s="161" t="n">
        <v>0.000000000000000520639057462347</v>
      </c>
      <c r="H230" s="161"/>
      <c r="I230" s="161"/>
      <c r="J230" s="161"/>
      <c r="K230" s="161"/>
    </row>
    <row r="231">
      <c r="A231" s="161" t="s">
        <v>126</v>
      </c>
      <c r="B231" s="161" t="s">
        <v>148</v>
      </c>
      <c r="C231" s="161" t="s">
        <v>16</v>
      </c>
      <c r="D231" s="161" t="n">
        <v>12144.8136528903</v>
      </c>
      <c r="E231" s="161" t="n">
        <v>3.19380172776508</v>
      </c>
      <c r="F231" s="161" t="n">
        <v>100</v>
      </c>
      <c r="G231" s="161" t="n">
        <v>0</v>
      </c>
      <c r="H231" s="161"/>
      <c r="I231" s="161"/>
      <c r="J231" s="161"/>
      <c r="K231" s="161"/>
    </row>
    <row r="232">
      <c r="A232" s="161" t="s">
        <v>126</v>
      </c>
      <c r="B232" s="161" t="s">
        <v>148</v>
      </c>
      <c r="C232" s="161" t="s">
        <v>17</v>
      </c>
      <c r="D232" s="161" t="n">
        <v>8588.85585829456</v>
      </c>
      <c r="E232" s="161" t="n">
        <v>4.86144649842271</v>
      </c>
      <c r="F232" s="161" t="n">
        <v>100</v>
      </c>
      <c r="G232" s="161" t="n">
        <v>0</v>
      </c>
      <c r="H232" s="161"/>
      <c r="I232" s="161"/>
      <c r="J232" s="161"/>
      <c r="K232" s="161"/>
    </row>
    <row r="233">
      <c r="A233" s="161" t="s">
        <v>128</v>
      </c>
      <c r="B233" s="161" t="s">
        <v>149</v>
      </c>
      <c r="C233" s="161" t="s">
        <v>16</v>
      </c>
      <c r="D233" s="161" t="n">
        <v>32153.9852117655</v>
      </c>
      <c r="E233" s="161" t="n">
        <v>3.34915225071168</v>
      </c>
      <c r="F233" s="161" t="n">
        <v>100</v>
      </c>
      <c r="G233" s="161" t="n">
        <v>0</v>
      </c>
      <c r="H233" s="161"/>
      <c r="I233" s="161"/>
      <c r="J233" s="161"/>
      <c r="K233" s="161"/>
    </row>
    <row r="234">
      <c r="A234" s="161" t="s">
        <v>128</v>
      </c>
      <c r="B234" s="161" t="s">
        <v>149</v>
      </c>
      <c r="C234" s="161" t="s">
        <v>17</v>
      </c>
      <c r="D234" s="161" t="n">
        <v>21575.0686172947</v>
      </c>
      <c r="E234" s="161" t="n">
        <v>4.4084808562872</v>
      </c>
      <c r="F234" s="161" t="n">
        <v>100</v>
      </c>
      <c r="G234" s="161" t="n">
        <v>0</v>
      </c>
      <c r="H234" s="161"/>
      <c r="I234" s="161"/>
      <c r="J234" s="161"/>
      <c r="K234" s="161"/>
    </row>
    <row r="235">
      <c r="A235" s="161" t="s">
        <v>138</v>
      </c>
      <c r="B235" s="161" t="s">
        <v>150</v>
      </c>
      <c r="C235" s="161" t="s">
        <v>16</v>
      </c>
      <c r="D235" s="161" t="n">
        <v>18005.907428925</v>
      </c>
      <c r="E235" s="161" t="n">
        <v>3.27653267959153</v>
      </c>
      <c r="F235" s="161" t="n">
        <v>100</v>
      </c>
      <c r="G235" s="161" t="n">
        <v>0</v>
      </c>
      <c r="H235" s="161"/>
      <c r="I235" s="161"/>
      <c r="J235" s="161"/>
      <c r="K235" s="161"/>
    </row>
    <row r="236">
      <c r="A236" s="161" t="s">
        <v>138</v>
      </c>
      <c r="B236" s="161" t="s">
        <v>150</v>
      </c>
      <c r="C236" s="161" t="s">
        <v>17</v>
      </c>
      <c r="D236" s="161" t="n">
        <v>13162.1831973016</v>
      </c>
      <c r="E236" s="161" t="n">
        <v>4.55381388650519</v>
      </c>
      <c r="F236" s="161" t="n">
        <v>100</v>
      </c>
      <c r="G236" s="161" t="n">
        <v>0</v>
      </c>
      <c r="H236" s="161"/>
      <c r="I236" s="161"/>
      <c r="J236" s="161"/>
      <c r="K236" s="161"/>
    </row>
    <row r="237">
      <c r="A237" s="161" t="s">
        <v>140</v>
      </c>
      <c r="B237" s="161" t="s">
        <v>151</v>
      </c>
      <c r="C237" s="161" t="s">
        <v>16</v>
      </c>
      <c r="D237" s="161" t="n">
        <v>22488.5422631006</v>
      </c>
      <c r="E237" s="161" t="n">
        <v>3.18794007585841</v>
      </c>
      <c r="F237" s="161" t="n">
        <v>100</v>
      </c>
      <c r="G237" s="161" t="n">
        <v>0</v>
      </c>
      <c r="H237" s="161"/>
      <c r="I237" s="161"/>
      <c r="J237" s="161"/>
      <c r="K237" s="161"/>
    </row>
    <row r="238">
      <c r="A238" s="161" t="s">
        <v>140</v>
      </c>
      <c r="B238" s="161" t="s">
        <v>151</v>
      </c>
      <c r="C238" s="161" t="s">
        <v>17</v>
      </c>
      <c r="D238" s="161" t="n">
        <v>13930.2339958825</v>
      </c>
      <c r="E238" s="161" t="n">
        <v>4.11534957289595</v>
      </c>
      <c r="F238" s="161" t="n">
        <v>100</v>
      </c>
      <c r="G238" s="161" t="n">
        <v>0</v>
      </c>
      <c r="H238" s="161"/>
      <c r="I238" s="161"/>
      <c r="J238" s="161"/>
      <c r="K238" s="161"/>
    </row>
    <row r="239">
      <c r="A239" s="161" t="s">
        <v>152</v>
      </c>
      <c r="B239" s="161" t="s">
        <v>153</v>
      </c>
      <c r="C239" s="161" t="s">
        <v>16</v>
      </c>
      <c r="D239" s="161" t="n">
        <v>5357.27465790153</v>
      </c>
      <c r="E239" s="161" t="n">
        <v>6.12387888070586</v>
      </c>
      <c r="F239" s="161" t="n">
        <v>100</v>
      </c>
      <c r="G239" s="161" t="n">
        <v>0</v>
      </c>
      <c r="H239" s="161"/>
      <c r="I239" s="161"/>
      <c r="J239" s="161"/>
      <c r="K239" s="161"/>
    </row>
    <row r="240">
      <c r="A240" s="161" t="s">
        <v>152</v>
      </c>
      <c r="B240" s="161" t="s">
        <v>153</v>
      </c>
      <c r="C240" s="161" t="s">
        <v>17</v>
      </c>
      <c r="D240" s="161" t="n">
        <v>4472.16982381812</v>
      </c>
      <c r="E240" s="161" t="n">
        <v>6.75759728784611</v>
      </c>
      <c r="F240" s="161" t="n">
        <v>100</v>
      </c>
      <c r="G240" s="161" t="n">
        <v>0</v>
      </c>
      <c r="H240" s="161"/>
      <c r="I240" s="161"/>
      <c r="J240" s="161"/>
      <c r="K240" s="161"/>
    </row>
    <row r="241">
      <c r="A241" s="161" t="s">
        <v>154</v>
      </c>
      <c r="B241" s="161" t="s">
        <v>155</v>
      </c>
      <c r="C241" s="161" t="s">
        <v>16</v>
      </c>
      <c r="D241" s="161" t="n">
        <v>11190.499816173</v>
      </c>
      <c r="E241" s="161" t="n">
        <v>2.82292308808154</v>
      </c>
      <c r="F241" s="161" t="n">
        <v>100</v>
      </c>
      <c r="G241" s="161" t="n">
        <v>0</v>
      </c>
      <c r="H241" s="161"/>
      <c r="I241" s="161"/>
      <c r="J241" s="161"/>
      <c r="K241" s="161"/>
    </row>
    <row r="242">
      <c r="A242" s="161" t="s">
        <v>154</v>
      </c>
      <c r="B242" s="161" t="s">
        <v>155</v>
      </c>
      <c r="C242" s="161" t="s">
        <v>17</v>
      </c>
      <c r="D242" s="161" t="n">
        <v>6270.44974020861</v>
      </c>
      <c r="E242" s="161" t="n">
        <v>5.34403890788489</v>
      </c>
      <c r="F242" s="161" t="n">
        <v>100</v>
      </c>
      <c r="G242" s="161" t="n">
        <v>0</v>
      </c>
      <c r="H242" s="161"/>
      <c r="I242" s="161"/>
      <c r="J242" s="161"/>
      <c r="K242" s="161"/>
    </row>
    <row r="243">
      <c r="A243" s="161" t="s">
        <v>156</v>
      </c>
      <c r="B243" s="161" t="s">
        <v>157</v>
      </c>
      <c r="C243" s="161" t="s">
        <v>16</v>
      </c>
      <c r="D243" s="161" t="n">
        <v>17994.3969968886</v>
      </c>
      <c r="E243" s="161" t="n">
        <v>3.83969586568669</v>
      </c>
      <c r="F243" s="161" t="n">
        <v>100</v>
      </c>
      <c r="G243" s="161" t="n">
        <v>0</v>
      </c>
      <c r="H243" s="161"/>
      <c r="I243" s="161"/>
      <c r="J243" s="161"/>
      <c r="K243" s="161"/>
    </row>
    <row r="244">
      <c r="A244" s="161" t="s">
        <v>156</v>
      </c>
      <c r="B244" s="161" t="s">
        <v>157</v>
      </c>
      <c r="C244" s="161" t="s">
        <v>17</v>
      </c>
      <c r="D244" s="161" t="n">
        <v>14434.1239581468</v>
      </c>
      <c r="E244" s="161" t="n">
        <v>4.2445256094691</v>
      </c>
      <c r="F244" s="161" t="n">
        <v>100</v>
      </c>
      <c r="G244" s="161" t="n">
        <v>0.000000000000000471237006024373</v>
      </c>
      <c r="H244" s="161"/>
      <c r="I244" s="161"/>
      <c r="J244" s="161"/>
      <c r="K244" s="161"/>
    </row>
    <row r="245">
      <c r="A245" s="161" t="s">
        <v>158</v>
      </c>
      <c r="B245" s="161" t="s">
        <v>159</v>
      </c>
      <c r="C245" s="161" t="s">
        <v>16</v>
      </c>
      <c r="D245" s="161" t="n">
        <v>20577.0600062696</v>
      </c>
      <c r="E245" s="161" t="n">
        <v>4.87280858442585</v>
      </c>
      <c r="F245" s="161" t="n">
        <v>100</v>
      </c>
      <c r="G245" s="161" t="n">
        <v>0</v>
      </c>
      <c r="H245" s="161"/>
      <c r="I245" s="161"/>
      <c r="J245" s="161"/>
      <c r="K245" s="161"/>
    </row>
    <row r="246">
      <c r="A246" s="161" t="s">
        <v>158</v>
      </c>
      <c r="B246" s="161" t="s">
        <v>159</v>
      </c>
      <c r="C246" s="161" t="s">
        <v>17</v>
      </c>
      <c r="D246" s="161" t="n">
        <v>14648.7823563613</v>
      </c>
      <c r="E246" s="161" t="n">
        <v>6.38027047231621</v>
      </c>
      <c r="F246" s="161" t="n">
        <v>100</v>
      </c>
      <c r="G246" s="161" t="n">
        <v>0</v>
      </c>
      <c r="H246" s="161"/>
      <c r="I246" s="161"/>
      <c r="J246" s="161"/>
      <c r="K246" s="161"/>
    </row>
    <row r="247">
      <c r="A247" s="161" t="s">
        <v>160</v>
      </c>
      <c r="B247" s="161" t="s">
        <v>161</v>
      </c>
      <c r="C247" s="161" t="s">
        <v>16</v>
      </c>
      <c r="D247" s="161" t="n">
        <v>33195.3848369421</v>
      </c>
      <c r="E247" s="161" t="n">
        <v>3.91052304476546</v>
      </c>
      <c r="F247" s="161" t="n">
        <v>100</v>
      </c>
      <c r="G247" s="161" t="n">
        <v>0</v>
      </c>
      <c r="H247" s="161"/>
      <c r="I247" s="161"/>
      <c r="J247" s="161"/>
      <c r="K247" s="161"/>
    </row>
    <row r="248">
      <c r="A248" s="161" t="s">
        <v>160</v>
      </c>
      <c r="B248" s="161" t="s">
        <v>161</v>
      </c>
      <c r="C248" s="161" t="s">
        <v>17</v>
      </c>
      <c r="D248" s="161" t="n">
        <v>21815.6312189104</v>
      </c>
      <c r="E248" s="161" t="n">
        <v>5.69512515732971</v>
      </c>
      <c r="F248" s="161" t="n">
        <v>100</v>
      </c>
      <c r="G248" s="161" t="n">
        <v>0</v>
      </c>
      <c r="H248" s="161"/>
      <c r="I248" s="161"/>
      <c r="J248" s="161"/>
      <c r="K248" s="161"/>
    </row>
    <row r="249">
      <c r="A249" s="161" t="s">
        <v>162</v>
      </c>
      <c r="B249" s="161" t="s">
        <v>163</v>
      </c>
      <c r="C249" s="161" t="s">
        <v>16</v>
      </c>
      <c r="D249" s="161" t="n">
        <v>48864.3078622882</v>
      </c>
      <c r="E249" s="161" t="n">
        <v>4.47869167104823</v>
      </c>
      <c r="F249" s="161" t="n">
        <v>100</v>
      </c>
      <c r="G249" s="161" t="n">
        <v>0</v>
      </c>
      <c r="H249" s="161"/>
      <c r="I249" s="161"/>
      <c r="J249" s="161"/>
      <c r="K249" s="161"/>
    </row>
    <row r="250">
      <c r="A250" s="161" t="s">
        <v>162</v>
      </c>
      <c r="B250" s="161" t="s">
        <v>163</v>
      </c>
      <c r="C250" s="161" t="s">
        <v>17</v>
      </c>
      <c r="D250" s="161" t="n">
        <v>40633.7199163128</v>
      </c>
      <c r="E250" s="161" t="n">
        <v>3.95730810311232</v>
      </c>
      <c r="F250" s="161" t="n">
        <v>100</v>
      </c>
      <c r="G250" s="161" t="n">
        <v>0</v>
      </c>
      <c r="H250" s="161"/>
      <c r="I250" s="161"/>
      <c r="J250" s="161"/>
      <c r="K250" s="161"/>
    </row>
    <row r="251">
      <c r="A251" s="161" t="s">
        <v>164</v>
      </c>
      <c r="B251" s="161" t="s">
        <v>165</v>
      </c>
      <c r="C251" s="161" t="s">
        <v>16</v>
      </c>
      <c r="D251" s="161" t="n">
        <v>19655.7098758235</v>
      </c>
      <c r="E251" s="161" t="n">
        <v>3.62343651822565</v>
      </c>
      <c r="F251" s="161" t="n">
        <v>100</v>
      </c>
      <c r="G251" s="161" t="n">
        <v>0</v>
      </c>
      <c r="H251" s="161"/>
      <c r="I251" s="161"/>
      <c r="J251" s="161"/>
      <c r="K251" s="161"/>
    </row>
    <row r="252">
      <c r="A252" s="161" t="s">
        <v>164</v>
      </c>
      <c r="B252" s="161" t="s">
        <v>165</v>
      </c>
      <c r="C252" s="161" t="s">
        <v>17</v>
      </c>
      <c r="D252" s="161" t="n">
        <v>13191.6372922515</v>
      </c>
      <c r="E252" s="161" t="n">
        <v>4.9046613547575</v>
      </c>
      <c r="F252" s="161" t="n">
        <v>100</v>
      </c>
      <c r="G252" s="161" t="n">
        <v>0</v>
      </c>
      <c r="H252" s="161"/>
      <c r="I252" s="161"/>
      <c r="J252" s="161"/>
      <c r="K252" s="161"/>
    </row>
    <row r="253">
      <c r="A253" s="161" t="s">
        <v>166</v>
      </c>
      <c r="B253" s="161" t="s">
        <v>167</v>
      </c>
      <c r="C253" s="161" t="s">
        <v>16</v>
      </c>
      <c r="D253" s="161" t="n">
        <v>24245.7228337222</v>
      </c>
      <c r="E253" s="161" t="n">
        <v>4.11558847416284</v>
      </c>
      <c r="F253" s="161" t="n">
        <v>100</v>
      </c>
      <c r="G253" s="161" t="n">
        <v>0</v>
      </c>
      <c r="H253" s="161"/>
      <c r="I253" s="161"/>
      <c r="J253" s="161"/>
      <c r="K253" s="161"/>
    </row>
    <row r="254">
      <c r="A254" s="161" t="s">
        <v>166</v>
      </c>
      <c r="B254" s="161" t="s">
        <v>167</v>
      </c>
      <c r="C254" s="161" t="s">
        <v>17</v>
      </c>
      <c r="D254" s="161" t="n">
        <v>15707.6915051728</v>
      </c>
      <c r="E254" s="161" t="n">
        <v>4.74756962236506</v>
      </c>
      <c r="F254" s="161" t="n">
        <v>100</v>
      </c>
      <c r="G254" s="161" t="n">
        <v>0</v>
      </c>
      <c r="H254" s="161"/>
      <c r="I254" s="161"/>
      <c r="J254" s="161"/>
      <c r="K254" s="161"/>
    </row>
    <row r="255">
      <c r="A255" s="161" t="s">
        <v>168</v>
      </c>
      <c r="B255" s="161" t="s">
        <v>169</v>
      </c>
      <c r="C255" s="161" t="s">
        <v>16</v>
      </c>
      <c r="D255" s="161" t="n">
        <v>19196.3865841237</v>
      </c>
      <c r="E255" s="161" t="n">
        <v>4.29842377272478</v>
      </c>
      <c r="F255" s="161" t="n">
        <v>100</v>
      </c>
      <c r="G255" s="161" t="n">
        <v>0</v>
      </c>
      <c r="H255" s="161"/>
      <c r="I255" s="161"/>
      <c r="J255" s="161"/>
      <c r="K255" s="161"/>
    </row>
    <row r="256">
      <c r="A256" s="161" t="s">
        <v>168</v>
      </c>
      <c r="B256" s="161" t="s">
        <v>169</v>
      </c>
      <c r="C256" s="161" t="s">
        <v>17</v>
      </c>
      <c r="D256" s="161" t="n">
        <v>10282.7195847111</v>
      </c>
      <c r="E256" s="161" t="n">
        <v>6.10901283291246</v>
      </c>
      <c r="F256" s="161" t="n">
        <v>100</v>
      </c>
      <c r="G256" s="161" t="n">
        <v>0</v>
      </c>
      <c r="H256" s="161"/>
      <c r="I256" s="161"/>
      <c r="J256" s="161"/>
      <c r="K256" s="161"/>
    </row>
    <row r="257">
      <c r="A257" s="161" t="s">
        <v>170</v>
      </c>
      <c r="B257" s="161" t="s">
        <v>171</v>
      </c>
      <c r="C257" s="161" t="s">
        <v>16</v>
      </c>
      <c r="D257" s="161" t="n">
        <v>8664.93731202298</v>
      </c>
      <c r="E257" s="161" t="n">
        <v>3.48537474426242</v>
      </c>
      <c r="F257" s="161" t="n">
        <v>100</v>
      </c>
      <c r="G257" s="161" t="n">
        <v>0</v>
      </c>
      <c r="H257" s="161"/>
      <c r="I257" s="161"/>
      <c r="J257" s="161"/>
      <c r="K257" s="161"/>
    </row>
    <row r="258">
      <c r="A258" s="161" t="s">
        <v>170</v>
      </c>
      <c r="B258" s="161" t="s">
        <v>171</v>
      </c>
      <c r="C258" s="161" t="s">
        <v>17</v>
      </c>
      <c r="D258" s="161" t="n">
        <v>4966.30665940058</v>
      </c>
      <c r="E258" s="161" t="n">
        <v>5.31357113072416</v>
      </c>
      <c r="F258" s="161" t="n">
        <v>100</v>
      </c>
      <c r="G258" s="161" t="n">
        <v>0</v>
      </c>
      <c r="H258" s="161"/>
      <c r="I258" s="161"/>
      <c r="J258" s="161"/>
      <c r="K258" s="161"/>
    </row>
    <row r="259">
      <c r="A259" s="161" t="s">
        <v>172</v>
      </c>
      <c r="B259" s="161" t="s">
        <v>173</v>
      </c>
      <c r="C259" s="161" t="s">
        <v>16</v>
      </c>
      <c r="D259" s="161" t="n">
        <v>13695.5449900364</v>
      </c>
      <c r="E259" s="161" t="n">
        <v>2.93417194297445</v>
      </c>
      <c r="F259" s="161" t="n">
        <v>100</v>
      </c>
      <c r="G259" s="161" t="n">
        <v>0</v>
      </c>
      <c r="H259" s="161"/>
      <c r="I259" s="161"/>
      <c r="J259" s="161"/>
      <c r="K259" s="161"/>
    </row>
    <row r="260">
      <c r="A260" s="161" t="s">
        <v>172</v>
      </c>
      <c r="B260" s="161" t="s">
        <v>173</v>
      </c>
      <c r="C260" s="161" t="s">
        <v>17</v>
      </c>
      <c r="D260" s="161" t="n">
        <v>9659.32838942096</v>
      </c>
      <c r="E260" s="161" t="n">
        <v>3.80636083868598</v>
      </c>
      <c r="F260" s="161" t="n">
        <v>100</v>
      </c>
      <c r="G260" s="161" t="n">
        <v>0</v>
      </c>
      <c r="H260" s="161"/>
      <c r="I260" s="161"/>
      <c r="J260" s="161"/>
      <c r="K260" s="161"/>
    </row>
    <row r="261">
      <c r="A261" s="161" t="s">
        <v>174</v>
      </c>
      <c r="B261" s="161" t="s">
        <v>175</v>
      </c>
      <c r="C261" s="161" t="s">
        <v>16</v>
      </c>
      <c r="D261" s="161" t="n">
        <v>4455.30151963817</v>
      </c>
      <c r="E261" s="161" t="n">
        <v>3.8933808903806</v>
      </c>
      <c r="F261" s="161" t="n">
        <v>100</v>
      </c>
      <c r="G261" s="161" t="n">
        <v>0</v>
      </c>
      <c r="H261" s="161"/>
      <c r="I261" s="161"/>
      <c r="J261" s="161"/>
      <c r="K261" s="161"/>
    </row>
    <row r="262">
      <c r="A262" s="161" t="s">
        <v>174</v>
      </c>
      <c r="B262" s="161" t="s">
        <v>175</v>
      </c>
      <c r="C262" s="161" t="s">
        <v>17</v>
      </c>
      <c r="D262" s="161" t="n">
        <v>3215.66988130174</v>
      </c>
      <c r="E262" s="161" t="n">
        <v>4.31431565815759</v>
      </c>
      <c r="F262" s="161" t="n">
        <v>100</v>
      </c>
      <c r="G262" s="161" t="n">
        <v>0</v>
      </c>
      <c r="H262" s="161"/>
      <c r="I262" s="161"/>
      <c r="J262" s="161"/>
      <c r="K262" s="161"/>
    </row>
    <row r="263">
      <c r="A263" s="161" t="s">
        <v>176</v>
      </c>
      <c r="B263" s="161" t="s">
        <v>177</v>
      </c>
      <c r="C263" s="161" t="s">
        <v>16</v>
      </c>
      <c r="D263" s="161" t="n">
        <v>7455.12300013109</v>
      </c>
      <c r="E263" s="161" t="n">
        <v>4.32797677479985</v>
      </c>
      <c r="F263" s="161" t="n">
        <v>100</v>
      </c>
      <c r="G263" s="161" t="n">
        <v>0</v>
      </c>
      <c r="H263" s="161"/>
      <c r="I263" s="161"/>
      <c r="J263" s="161"/>
      <c r="K263" s="161"/>
    </row>
    <row r="264">
      <c r="A264" s="161" t="s">
        <v>176</v>
      </c>
      <c r="B264" s="161" t="s">
        <v>177</v>
      </c>
      <c r="C264" s="161" t="s">
        <v>17</v>
      </c>
      <c r="D264" s="161" t="n">
        <v>5729.94700611307</v>
      </c>
      <c r="E264" s="161" t="n">
        <v>5.21851370016303</v>
      </c>
      <c r="F264" s="161" t="n">
        <v>100</v>
      </c>
      <c r="G264" s="161" t="n">
        <v>0.000000000000000579371406424282</v>
      </c>
      <c r="H264" s="161"/>
      <c r="I264" s="161"/>
      <c r="J264" s="161"/>
      <c r="K264" s="161"/>
    </row>
    <row r="265">
      <c r="A265" s="161" t="s">
        <v>178</v>
      </c>
      <c r="B265" s="161" t="s">
        <v>179</v>
      </c>
      <c r="C265" s="161" t="s">
        <v>16</v>
      </c>
      <c r="D265" s="161" t="n">
        <v>10339.1880192987</v>
      </c>
      <c r="E265" s="161" t="n">
        <v>3.31480478007076</v>
      </c>
      <c r="F265" s="161" t="n">
        <v>100</v>
      </c>
      <c r="G265" s="161" t="n">
        <v>0</v>
      </c>
      <c r="H265" s="161"/>
      <c r="I265" s="161"/>
      <c r="J265" s="161"/>
      <c r="K265" s="161"/>
    </row>
    <row r="266">
      <c r="A266" s="161" t="s">
        <v>178</v>
      </c>
      <c r="B266" s="161" t="s">
        <v>179</v>
      </c>
      <c r="C266" s="161" t="s">
        <v>17</v>
      </c>
      <c r="D266" s="161" t="n">
        <v>6631.83289404084</v>
      </c>
      <c r="E266" s="161" t="n">
        <v>4.39603150043215</v>
      </c>
      <c r="F266" s="161" t="n">
        <v>100</v>
      </c>
      <c r="G266" s="161" t="n">
        <v>0</v>
      </c>
      <c r="H266" s="161"/>
      <c r="I266" s="161"/>
      <c r="J266" s="161"/>
      <c r="K266" s="161"/>
    </row>
    <row r="267">
      <c r="A267" s="161" t="s">
        <v>180</v>
      </c>
      <c r="B267" s="161" t="s">
        <v>181</v>
      </c>
      <c r="C267" s="161" t="s">
        <v>16</v>
      </c>
      <c r="D267" s="161" t="n">
        <v>16293.2799720924</v>
      </c>
      <c r="E267" s="161" t="n">
        <v>4.5811565047523</v>
      </c>
      <c r="F267" s="161" t="n">
        <v>100</v>
      </c>
      <c r="G267" s="161" t="n">
        <v>0</v>
      </c>
      <c r="H267" s="161"/>
      <c r="I267" s="161"/>
      <c r="J267" s="161"/>
      <c r="K267" s="161"/>
    </row>
    <row r="268">
      <c r="A268" s="161" t="s">
        <v>180</v>
      </c>
      <c r="B268" s="161" t="s">
        <v>181</v>
      </c>
      <c r="C268" s="161" t="s">
        <v>17</v>
      </c>
      <c r="D268" s="161" t="n">
        <v>11718.9415164848</v>
      </c>
      <c r="E268" s="161" t="n">
        <v>4.45595735777192</v>
      </c>
      <c r="F268" s="161" t="n">
        <v>100</v>
      </c>
      <c r="G268" s="161" t="n">
        <v>0</v>
      </c>
      <c r="H268" s="161"/>
      <c r="I268" s="161"/>
      <c r="J268" s="161"/>
      <c r="K268" s="161"/>
    </row>
    <row r="269">
      <c r="A269" s="161" t="s">
        <v>182</v>
      </c>
      <c r="B269" s="161" t="s">
        <v>183</v>
      </c>
      <c r="C269" s="161" t="s">
        <v>16</v>
      </c>
      <c r="D269" s="161" t="n">
        <v>20002.5618392778</v>
      </c>
      <c r="E269" s="161" t="n">
        <v>3.31540314248527</v>
      </c>
      <c r="F269" s="161" t="n">
        <v>100</v>
      </c>
      <c r="G269" s="161" t="n">
        <v>0</v>
      </c>
      <c r="H269" s="161"/>
      <c r="I269" s="161"/>
      <c r="J269" s="161"/>
      <c r="K269" s="161"/>
    </row>
    <row r="270">
      <c r="A270" s="161" t="s">
        <v>182</v>
      </c>
      <c r="B270" s="161" t="s">
        <v>183</v>
      </c>
      <c r="C270" s="161" t="s">
        <v>17</v>
      </c>
      <c r="D270" s="161" t="n">
        <v>12527.2819412402</v>
      </c>
      <c r="E270" s="161" t="n">
        <v>4.79828310292568</v>
      </c>
      <c r="F270" s="161" t="n">
        <v>100</v>
      </c>
      <c r="G270" s="161" t="n">
        <v>0</v>
      </c>
      <c r="H270" s="161"/>
      <c r="I270" s="161"/>
      <c r="J270" s="161"/>
      <c r="K270" s="161"/>
    </row>
    <row r="271">
      <c r="A271" s="161" t="s">
        <v>184</v>
      </c>
      <c r="B271" s="161" t="s">
        <v>185</v>
      </c>
      <c r="C271" s="161" t="s">
        <v>16</v>
      </c>
      <c r="D271" s="161" t="n">
        <v>10293.750392869</v>
      </c>
      <c r="E271" s="161" t="n">
        <v>3.36615530443354</v>
      </c>
      <c r="F271" s="161" t="n">
        <v>100</v>
      </c>
      <c r="G271" s="161" t="n">
        <v>0.000000000000000373718312344622</v>
      </c>
      <c r="H271" s="161"/>
      <c r="I271" s="161"/>
      <c r="J271" s="161"/>
      <c r="K271" s="161"/>
    </row>
    <row r="272">
      <c r="A272" s="161" t="s">
        <v>184</v>
      </c>
      <c r="B272" s="161" t="s">
        <v>185</v>
      </c>
      <c r="C272" s="161" t="s">
        <v>17</v>
      </c>
      <c r="D272" s="161" t="n">
        <v>7506.0988093717</v>
      </c>
      <c r="E272" s="161" t="n">
        <v>4.14696862635534</v>
      </c>
      <c r="F272" s="161" t="n">
        <v>100</v>
      </c>
      <c r="G272" s="161" t="n">
        <v>0.000000000000000460406005137786</v>
      </c>
      <c r="H272" s="161"/>
      <c r="I272" s="161"/>
      <c r="J272" s="161"/>
      <c r="K272" s="161"/>
    </row>
    <row r="273">
      <c r="A273" s="161" t="s">
        <v>186</v>
      </c>
      <c r="B273" s="161" t="s">
        <v>187</v>
      </c>
      <c r="C273" s="161" t="s">
        <v>16</v>
      </c>
      <c r="D273" s="161" t="n">
        <v>27401.547013359</v>
      </c>
      <c r="E273" s="161" t="n">
        <v>5.32619082566941</v>
      </c>
      <c r="F273" s="161" t="n">
        <v>100</v>
      </c>
      <c r="G273" s="161" t="n">
        <v>0</v>
      </c>
      <c r="H273" s="161"/>
      <c r="I273" s="161"/>
      <c r="J273" s="161"/>
      <c r="K273" s="161"/>
    </row>
    <row r="274">
      <c r="A274" s="161" t="s">
        <v>186</v>
      </c>
      <c r="B274" s="161" t="s">
        <v>187</v>
      </c>
      <c r="C274" s="161" t="s">
        <v>17</v>
      </c>
      <c r="D274" s="161" t="n">
        <v>17248.9746906734</v>
      </c>
      <c r="E274" s="161" t="n">
        <v>5.45605203703588</v>
      </c>
      <c r="F274" s="161" t="n">
        <v>100</v>
      </c>
      <c r="G274" s="161" t="n">
        <v>0.000000000000000605743459507023</v>
      </c>
      <c r="H274" s="161"/>
      <c r="I274" s="161"/>
      <c r="J274" s="161"/>
      <c r="K274" s="161"/>
    </row>
    <row r="275">
      <c r="A275" s="161" t="s">
        <v>188</v>
      </c>
      <c r="B275" s="161" t="s">
        <v>189</v>
      </c>
      <c r="C275" s="161" t="s">
        <v>16</v>
      </c>
      <c r="D275" s="161" t="n">
        <v>14176.4594996536</v>
      </c>
      <c r="E275" s="161" t="n">
        <v>3.15860327814284</v>
      </c>
      <c r="F275" s="161" t="n">
        <v>100</v>
      </c>
      <c r="G275" s="161" t="n">
        <v>0</v>
      </c>
      <c r="H275" s="161"/>
      <c r="I275" s="161"/>
      <c r="J275" s="161"/>
      <c r="K275" s="161"/>
    </row>
    <row r="276">
      <c r="A276" s="161" t="s">
        <v>188</v>
      </c>
      <c r="B276" s="161" t="s">
        <v>189</v>
      </c>
      <c r="C276" s="161" t="s">
        <v>17</v>
      </c>
      <c r="D276" s="161" t="n">
        <v>9935.65195116804</v>
      </c>
      <c r="E276" s="161" t="n">
        <v>4.74158215448947</v>
      </c>
      <c r="F276" s="161" t="n">
        <v>100</v>
      </c>
      <c r="G276" s="161" t="n">
        <v>0</v>
      </c>
      <c r="H276" s="161"/>
      <c r="I276" s="161"/>
      <c r="J276" s="161"/>
      <c r="K276" s="161"/>
    </row>
    <row r="277">
      <c r="A277" s="161" t="s">
        <v>190</v>
      </c>
      <c r="B277" s="161" t="s">
        <v>191</v>
      </c>
      <c r="C277" s="161" t="s">
        <v>16</v>
      </c>
      <c r="D277" s="161" t="n">
        <v>16968.9450532274</v>
      </c>
      <c r="E277" s="161" t="n">
        <v>4.0015019713003</v>
      </c>
      <c r="F277" s="161" t="n">
        <v>100</v>
      </c>
      <c r="G277" s="161" t="n">
        <v>0.000000000000000444255962162054</v>
      </c>
      <c r="H277" s="161"/>
      <c r="I277" s="161"/>
      <c r="J277" s="161"/>
      <c r="K277" s="161"/>
    </row>
    <row r="278">
      <c r="A278" s="161" t="s">
        <v>190</v>
      </c>
      <c r="B278" s="161" t="s">
        <v>191</v>
      </c>
      <c r="C278" s="161" t="s">
        <v>17</v>
      </c>
      <c r="D278" s="161" t="n">
        <v>9249.73620420761</v>
      </c>
      <c r="E278" s="161" t="n">
        <v>5.0589964092278</v>
      </c>
      <c r="F278" s="161" t="n">
        <v>100</v>
      </c>
      <c r="G278" s="161" t="n">
        <v>0</v>
      </c>
      <c r="H278" s="161"/>
      <c r="I278" s="161"/>
      <c r="J278" s="161"/>
      <c r="K278" s="161"/>
    </row>
    <row r="279">
      <c r="A279" s="161" t="s">
        <v>192</v>
      </c>
      <c r="B279" s="161" t="s">
        <v>193</v>
      </c>
      <c r="C279" s="161" t="s">
        <v>16</v>
      </c>
      <c r="D279" s="161" t="n">
        <v>18270.5682058383</v>
      </c>
      <c r="E279" s="161" t="n">
        <v>3.69762995898468</v>
      </c>
      <c r="F279" s="161" t="n">
        <v>100</v>
      </c>
      <c r="G279" s="161" t="n">
        <v>0</v>
      </c>
      <c r="H279" s="161"/>
      <c r="I279" s="161"/>
      <c r="J279" s="161"/>
      <c r="K279" s="161"/>
    </row>
    <row r="280">
      <c r="A280" s="161" t="s">
        <v>192</v>
      </c>
      <c r="B280" s="161" t="s">
        <v>193</v>
      </c>
      <c r="C280" s="161" t="s">
        <v>17</v>
      </c>
      <c r="D280" s="161" t="n">
        <v>11712.1576233308</v>
      </c>
      <c r="E280" s="161" t="n">
        <v>4.73787529626689</v>
      </c>
      <c r="F280" s="161" t="n">
        <v>100</v>
      </c>
      <c r="G280" s="161" t="n">
        <v>0</v>
      </c>
      <c r="H280" s="161"/>
      <c r="I280" s="161"/>
      <c r="J280" s="161"/>
      <c r="K280" s="161"/>
    </row>
    <row r="281">
      <c r="A281" s="161" t="s">
        <v>194</v>
      </c>
      <c r="B281" s="161" t="s">
        <v>195</v>
      </c>
      <c r="C281" s="161" t="s">
        <v>16</v>
      </c>
      <c r="D281" s="161" t="n">
        <v>17437.4762677426</v>
      </c>
      <c r="E281" s="161" t="n">
        <v>4.09484637183806</v>
      </c>
      <c r="F281" s="161" t="n">
        <v>100</v>
      </c>
      <c r="G281" s="161" t="n">
        <v>0</v>
      </c>
      <c r="H281" s="161"/>
      <c r="I281" s="161"/>
      <c r="J281" s="161"/>
      <c r="K281" s="161"/>
    </row>
    <row r="282">
      <c r="A282" s="161" t="s">
        <v>194</v>
      </c>
      <c r="B282" s="161" t="s">
        <v>195</v>
      </c>
      <c r="C282" s="161" t="s">
        <v>17</v>
      </c>
      <c r="D282" s="161" t="n">
        <v>12044.1009780715</v>
      </c>
      <c r="E282" s="161" t="n">
        <v>5.06501935056294</v>
      </c>
      <c r="F282" s="161" t="n">
        <v>100</v>
      </c>
      <c r="G282" s="161" t="n">
        <v>0</v>
      </c>
      <c r="H282" s="161"/>
      <c r="I282" s="161"/>
      <c r="J282" s="161"/>
      <c r="K282" s="161"/>
    </row>
    <row r="283">
      <c r="A283" s="161" t="s">
        <v>196</v>
      </c>
      <c r="B283" s="161" t="s">
        <v>197</v>
      </c>
      <c r="C283" s="161" t="s">
        <v>16</v>
      </c>
      <c r="D283" s="161" t="n">
        <v>31026.7653208145</v>
      </c>
      <c r="E283" s="161" t="n">
        <v>2.75730665620375</v>
      </c>
      <c r="F283" s="161" t="n">
        <v>100</v>
      </c>
      <c r="G283" s="161" t="n">
        <v>0</v>
      </c>
      <c r="H283" s="161"/>
      <c r="I283" s="161"/>
      <c r="J283" s="161"/>
      <c r="K283" s="161"/>
    </row>
    <row r="284">
      <c r="A284" s="161" t="s">
        <v>196</v>
      </c>
      <c r="B284" s="161" t="s">
        <v>197</v>
      </c>
      <c r="C284" s="161" t="s">
        <v>17</v>
      </c>
      <c r="D284" s="161" t="n">
        <v>15573.9847244548</v>
      </c>
      <c r="E284" s="161" t="n">
        <v>5.0083615952116</v>
      </c>
      <c r="F284" s="161" t="n">
        <v>100</v>
      </c>
      <c r="G284" s="161" t="n">
        <v>0</v>
      </c>
      <c r="H284" s="161"/>
      <c r="I284" s="161"/>
      <c r="J284" s="161"/>
      <c r="K284" s="161"/>
    </row>
    <row r="285">
      <c r="A285" s="161" t="s">
        <v>198</v>
      </c>
      <c r="B285" s="161" t="s">
        <v>199</v>
      </c>
      <c r="C285" s="161" t="s">
        <v>16</v>
      </c>
      <c r="D285" s="161" t="n">
        <v>6951.30571262874</v>
      </c>
      <c r="E285" s="161" t="n">
        <v>3.15989619083421</v>
      </c>
      <c r="F285" s="161" t="n">
        <v>100</v>
      </c>
      <c r="G285" s="161" t="n">
        <v>0</v>
      </c>
      <c r="H285" s="161"/>
      <c r="I285" s="161"/>
      <c r="J285" s="161"/>
      <c r="K285" s="161"/>
    </row>
    <row r="286">
      <c r="A286" s="161" t="s">
        <v>198</v>
      </c>
      <c r="B286" s="161" t="s">
        <v>199</v>
      </c>
      <c r="C286" s="161" t="s">
        <v>17</v>
      </c>
      <c r="D286" s="161" t="n">
        <v>4104.09129199993</v>
      </c>
      <c r="E286" s="161" t="n">
        <v>4.73557778140446</v>
      </c>
      <c r="F286" s="161" t="n">
        <v>100</v>
      </c>
      <c r="G286" s="161" t="n">
        <v>0</v>
      </c>
      <c r="H286" s="161"/>
      <c r="I286" s="161"/>
      <c r="J286" s="161"/>
      <c r="K286" s="161"/>
    </row>
    <row r="287">
      <c r="A287" s="161" t="s">
        <v>200</v>
      </c>
      <c r="B287" s="161" t="s">
        <v>201</v>
      </c>
      <c r="C287" s="161" t="s">
        <v>16</v>
      </c>
      <c r="D287" s="161" t="n">
        <v>18489.4818921291</v>
      </c>
      <c r="E287" s="161" t="n">
        <v>3.58540090906877</v>
      </c>
      <c r="F287" s="161" t="n">
        <v>100</v>
      </c>
      <c r="G287" s="161" t="n">
        <v>0.000000000000000398059464176012</v>
      </c>
      <c r="H287" s="161"/>
      <c r="I287" s="161"/>
      <c r="J287" s="161"/>
      <c r="K287" s="161"/>
    </row>
    <row r="288">
      <c r="A288" s="161" t="s">
        <v>200</v>
      </c>
      <c r="B288" s="161" t="s">
        <v>201</v>
      </c>
      <c r="C288" s="161" t="s">
        <v>17</v>
      </c>
      <c r="D288" s="161" t="n">
        <v>11060.0344918948</v>
      </c>
      <c r="E288" s="161" t="n">
        <v>5.07354501811038</v>
      </c>
      <c r="F288" s="161" t="n">
        <v>100</v>
      </c>
      <c r="G288" s="161" t="n">
        <v>0</v>
      </c>
      <c r="H288" s="161"/>
      <c r="I288" s="161"/>
      <c r="J288" s="161"/>
      <c r="K288" s="161"/>
    </row>
    <row r="289">
      <c r="A289" s="161" t="s">
        <v>202</v>
      </c>
      <c r="B289" s="161" t="s">
        <v>203</v>
      </c>
      <c r="C289" s="161" t="s">
        <v>16</v>
      </c>
      <c r="D289" s="161" t="n">
        <v>13604.9154623789</v>
      </c>
      <c r="E289" s="161" t="n">
        <v>5.2128719996083</v>
      </c>
      <c r="F289" s="161" t="n">
        <v>100</v>
      </c>
      <c r="G289" s="161" t="n">
        <v>0</v>
      </c>
      <c r="H289" s="161"/>
      <c r="I289" s="161"/>
      <c r="J289" s="161"/>
      <c r="K289" s="161"/>
    </row>
    <row r="290">
      <c r="A290" s="161" t="s">
        <v>202</v>
      </c>
      <c r="B290" s="161" t="s">
        <v>203</v>
      </c>
      <c r="C290" s="161" t="s">
        <v>17</v>
      </c>
      <c r="D290" s="161" t="n">
        <v>9406.44329159256</v>
      </c>
      <c r="E290" s="161" t="n">
        <v>7.08417585522884</v>
      </c>
      <c r="F290" s="161" t="n">
        <v>100</v>
      </c>
      <c r="G290" s="161" t="n">
        <v>0</v>
      </c>
      <c r="H290" s="161"/>
      <c r="I290" s="161"/>
      <c r="J290" s="161"/>
      <c r="K290" s="161"/>
    </row>
    <row r="291">
      <c r="A291" s="161" t="s">
        <v>204</v>
      </c>
      <c r="B291" s="161" t="s">
        <v>205</v>
      </c>
      <c r="C291" s="161" t="s">
        <v>16</v>
      </c>
      <c r="D291" s="161" t="n">
        <v>3179.57338789604</v>
      </c>
      <c r="E291" s="161" t="n">
        <v>3.76236997927206</v>
      </c>
      <c r="F291" s="161" t="n">
        <v>99.7774731137972</v>
      </c>
      <c r="G291" s="161" t="n">
        <v>0.223604582344622</v>
      </c>
      <c r="H291" s="161" t="n">
        <v>7.09118544879087</v>
      </c>
      <c r="I291" s="161" t="n">
        <v>99.9999999999998</v>
      </c>
      <c r="J291" s="161" t="n">
        <v>0.222526886202765</v>
      </c>
      <c r="K291" s="161" t="n">
        <v>100.260694713011</v>
      </c>
    </row>
    <row r="292">
      <c r="A292" s="161" t="s">
        <v>204</v>
      </c>
      <c r="B292" s="161" t="s">
        <v>205</v>
      </c>
      <c r="C292" s="161" t="s">
        <v>17</v>
      </c>
      <c r="D292" s="161" t="n">
        <v>2062.27840804732</v>
      </c>
      <c r="E292" s="161" t="n">
        <v>4.38764986754013</v>
      </c>
      <c r="F292" s="161" t="n">
        <v>100</v>
      </c>
      <c r="G292" s="161" t="n">
        <v>0.000000000000000487126990693657</v>
      </c>
      <c r="H292" s="161"/>
      <c r="I292" s="161"/>
      <c r="J292" s="161"/>
      <c r="K292" s="161"/>
    </row>
    <row r="293">
      <c r="A293" s="161" t="s">
        <v>206</v>
      </c>
      <c r="B293" s="161" t="s">
        <v>207</v>
      </c>
      <c r="C293" s="161" t="s">
        <v>16</v>
      </c>
      <c r="D293" s="161" t="n">
        <v>22843.1967347033</v>
      </c>
      <c r="E293" s="161" t="n">
        <v>5.47800620647842</v>
      </c>
      <c r="F293" s="161" t="n">
        <v>100</v>
      </c>
      <c r="G293" s="161" t="n">
        <v>0</v>
      </c>
      <c r="H293" s="161"/>
      <c r="I293" s="161"/>
      <c r="J293" s="161"/>
      <c r="K293" s="161"/>
    </row>
    <row r="294">
      <c r="A294" s="161" t="s">
        <v>206</v>
      </c>
      <c r="B294" s="161" t="s">
        <v>207</v>
      </c>
      <c r="C294" s="161" t="s">
        <v>17</v>
      </c>
      <c r="D294" s="161" t="n">
        <v>13291.5001536427</v>
      </c>
      <c r="E294" s="161" t="n">
        <v>6.27127856716635</v>
      </c>
      <c r="F294" s="161" t="n">
        <v>100</v>
      </c>
      <c r="G294" s="161" t="n">
        <v>0</v>
      </c>
      <c r="H294" s="161"/>
      <c r="I294" s="161"/>
      <c r="J294" s="161"/>
      <c r="K294" s="161"/>
    </row>
    <row r="295">
      <c r="A295" s="161" t="s">
        <v>208</v>
      </c>
      <c r="B295" s="161" t="s">
        <v>209</v>
      </c>
      <c r="C295" s="161" t="s">
        <v>16</v>
      </c>
      <c r="D295" s="161" t="n">
        <v>14265.459402095</v>
      </c>
      <c r="E295" s="161" t="n">
        <v>6.20825853853846</v>
      </c>
      <c r="F295" s="161" t="n">
        <v>100</v>
      </c>
      <c r="G295" s="161" t="n">
        <v>0</v>
      </c>
      <c r="H295" s="161"/>
      <c r="I295" s="161"/>
      <c r="J295" s="161"/>
      <c r="K295" s="161"/>
    </row>
    <row r="296">
      <c r="A296" s="161" t="s">
        <v>208</v>
      </c>
      <c r="B296" s="161" t="s">
        <v>209</v>
      </c>
      <c r="C296" s="161" t="s">
        <v>17</v>
      </c>
      <c r="D296" s="161" t="n">
        <v>8853.64916707598</v>
      </c>
      <c r="E296" s="161" t="n">
        <v>6.31494176943027</v>
      </c>
      <c r="F296" s="161" t="n">
        <v>100</v>
      </c>
      <c r="G296" s="161" t="n">
        <v>0</v>
      </c>
      <c r="H296" s="161"/>
      <c r="I296" s="161"/>
      <c r="J296" s="161"/>
      <c r="K296" s="161"/>
    </row>
    <row r="297">
      <c r="A297" s="161" t="s">
        <v>210</v>
      </c>
      <c r="B297" s="161" t="s">
        <v>211</v>
      </c>
      <c r="C297" s="161" t="s">
        <v>16</v>
      </c>
      <c r="D297" s="161" t="n">
        <v>22028.0700547827</v>
      </c>
      <c r="E297" s="161" t="n">
        <v>3.62716077752782</v>
      </c>
      <c r="F297" s="161" t="n">
        <v>100</v>
      </c>
      <c r="G297" s="161" t="n">
        <v>0</v>
      </c>
      <c r="H297" s="161"/>
      <c r="I297" s="161"/>
      <c r="J297" s="161"/>
      <c r="K297" s="161"/>
    </row>
    <row r="298">
      <c r="A298" s="161" t="s">
        <v>210</v>
      </c>
      <c r="B298" s="161" t="s">
        <v>211</v>
      </c>
      <c r="C298" s="161" t="s">
        <v>17</v>
      </c>
      <c r="D298" s="161" t="n">
        <v>13960.7747262285</v>
      </c>
      <c r="E298" s="161" t="n">
        <v>4.87309832009439</v>
      </c>
      <c r="F298" s="161" t="n">
        <v>100</v>
      </c>
      <c r="G298" s="161" t="n">
        <v>0</v>
      </c>
      <c r="H298" s="161"/>
      <c r="I298" s="161"/>
      <c r="J298" s="161"/>
      <c r="K298" s="161"/>
    </row>
    <row r="299">
      <c r="A299" s="161" t="s">
        <v>212</v>
      </c>
      <c r="B299" s="161" t="s">
        <v>213</v>
      </c>
      <c r="C299" s="161" t="s">
        <v>16</v>
      </c>
      <c r="D299" s="161" t="n">
        <v>14506.337570582</v>
      </c>
      <c r="E299" s="161" t="n">
        <v>5.33573190839808</v>
      </c>
      <c r="F299" s="161" t="n">
        <v>100</v>
      </c>
      <c r="G299" s="161" t="n">
        <v>0</v>
      </c>
      <c r="H299" s="161"/>
      <c r="I299" s="161"/>
      <c r="J299" s="161"/>
      <c r="K299" s="161"/>
    </row>
    <row r="300">
      <c r="A300" s="161" t="s">
        <v>212</v>
      </c>
      <c r="B300" s="161" t="s">
        <v>213</v>
      </c>
      <c r="C300" s="161" t="s">
        <v>17</v>
      </c>
      <c r="D300" s="161" t="n">
        <v>10442.268137939</v>
      </c>
      <c r="E300" s="161" t="n">
        <v>6.10752118694297</v>
      </c>
      <c r="F300" s="161" t="n">
        <v>100</v>
      </c>
      <c r="G300" s="161" t="n">
        <v>0</v>
      </c>
      <c r="H300" s="161"/>
      <c r="I300" s="161"/>
      <c r="J300" s="161"/>
      <c r="K300" s="161"/>
    </row>
    <row r="301">
      <c r="A301" s="161" t="s">
        <v>214</v>
      </c>
      <c r="B301" s="161" t="s">
        <v>215</v>
      </c>
      <c r="C301" s="161" t="s">
        <v>16</v>
      </c>
      <c r="D301" s="161" t="n">
        <v>7561.66391953462</v>
      </c>
      <c r="E301" s="161" t="n">
        <v>4.09248752471257</v>
      </c>
      <c r="F301" s="161" t="n">
        <v>99.756907374058</v>
      </c>
      <c r="G301" s="161" t="n">
        <v>0.244842214201639</v>
      </c>
      <c r="H301" s="161" t="n">
        <v>18.426641192852</v>
      </c>
      <c r="I301" s="161" t="n">
        <v>99.9999999999997</v>
      </c>
      <c r="J301" s="161" t="n">
        <v>0.243092625941972</v>
      </c>
      <c r="K301" s="161" t="n">
        <v>100.474878613564</v>
      </c>
    </row>
    <row r="302">
      <c r="A302" s="161" t="s">
        <v>214</v>
      </c>
      <c r="B302" s="161" t="s">
        <v>215</v>
      </c>
      <c r="C302" s="161" t="s">
        <v>17</v>
      </c>
      <c r="D302" s="161" t="n">
        <v>5051.15635856918</v>
      </c>
      <c r="E302" s="161" t="n">
        <v>4.67664515175029</v>
      </c>
      <c r="F302" s="161" t="n">
        <v>100</v>
      </c>
      <c r="G302" s="161" t="n">
        <v>0</v>
      </c>
      <c r="H302" s="161"/>
      <c r="I302" s="161"/>
      <c r="J302" s="161"/>
      <c r="K302" s="161"/>
    </row>
    <row r="303">
      <c r="A303" s="161" t="s">
        <v>216</v>
      </c>
      <c r="B303" s="161" t="s">
        <v>217</v>
      </c>
      <c r="C303" s="161" t="s">
        <v>16</v>
      </c>
      <c r="D303" s="161" t="n">
        <v>14720.2316729618</v>
      </c>
      <c r="E303" s="161" t="n">
        <v>4.31555825143795</v>
      </c>
      <c r="F303" s="161" t="n">
        <v>100</v>
      </c>
      <c r="G303" s="161" t="n">
        <v>0</v>
      </c>
      <c r="H303" s="161"/>
      <c r="I303" s="161"/>
      <c r="J303" s="161"/>
      <c r="K303" s="161"/>
    </row>
    <row r="304">
      <c r="A304" s="161" t="s">
        <v>216</v>
      </c>
      <c r="B304" s="161" t="s">
        <v>217</v>
      </c>
      <c r="C304" s="161" t="s">
        <v>17</v>
      </c>
      <c r="D304" s="161" t="n">
        <v>12159.323718259</v>
      </c>
      <c r="E304" s="161" t="n">
        <v>4.34783708773411</v>
      </c>
      <c r="F304" s="161" t="n">
        <v>100</v>
      </c>
      <c r="G304" s="161" t="n">
        <v>0</v>
      </c>
      <c r="H304" s="161"/>
      <c r="I304" s="161"/>
      <c r="J304" s="161"/>
      <c r="K304" s="161"/>
    </row>
    <row r="305">
      <c r="A305" s="161" t="s">
        <v>218</v>
      </c>
      <c r="B305" s="161" t="s">
        <v>219</v>
      </c>
      <c r="C305" s="161" t="s">
        <v>16</v>
      </c>
      <c r="D305" s="161" t="n">
        <v>11841.8672422499</v>
      </c>
      <c r="E305" s="161" t="n">
        <v>4.01728688464821</v>
      </c>
      <c r="F305" s="161" t="n">
        <v>100</v>
      </c>
      <c r="G305" s="161" t="n">
        <v>0</v>
      </c>
      <c r="H305" s="161"/>
      <c r="I305" s="161"/>
      <c r="J305" s="161"/>
      <c r="K305" s="161"/>
    </row>
    <row r="306">
      <c r="A306" s="161" t="s">
        <v>218</v>
      </c>
      <c r="B306" s="161" t="s">
        <v>219</v>
      </c>
      <c r="C306" s="161" t="s">
        <v>17</v>
      </c>
      <c r="D306" s="161" t="n">
        <v>9566.03960548958</v>
      </c>
      <c r="E306" s="161" t="n">
        <v>4.81464707244242</v>
      </c>
      <c r="F306" s="161" t="n">
        <v>100</v>
      </c>
      <c r="G306" s="161" t="n">
        <v>0</v>
      </c>
      <c r="H306" s="161"/>
      <c r="I306" s="161"/>
      <c r="J306" s="161"/>
      <c r="K306" s="161"/>
    </row>
    <row r="307">
      <c r="A307" s="161" t="s">
        <v>220</v>
      </c>
      <c r="B307" s="161" t="s">
        <v>221</v>
      </c>
      <c r="C307" s="161" t="s">
        <v>16</v>
      </c>
      <c r="D307" s="161" t="n">
        <v>27326.1457948846</v>
      </c>
      <c r="E307" s="161" t="n">
        <v>5.72316478757152</v>
      </c>
      <c r="F307" s="161" t="n">
        <v>100</v>
      </c>
      <c r="G307" s="161" t="n">
        <v>0</v>
      </c>
      <c r="H307" s="161"/>
      <c r="I307" s="161"/>
      <c r="J307" s="161"/>
      <c r="K307" s="161"/>
    </row>
    <row r="308">
      <c r="A308" s="161" t="s">
        <v>220</v>
      </c>
      <c r="B308" s="161" t="s">
        <v>221</v>
      </c>
      <c r="C308" s="161" t="s">
        <v>17</v>
      </c>
      <c r="D308" s="161" t="n">
        <v>18956.881373009</v>
      </c>
      <c r="E308" s="161" t="n">
        <v>5.00514139829672</v>
      </c>
      <c r="F308" s="161" t="n">
        <v>100</v>
      </c>
      <c r="G308" s="161" t="n">
        <v>0</v>
      </c>
      <c r="H308" s="161"/>
      <c r="I308" s="161"/>
      <c r="J308" s="161"/>
      <c r="K308" s="161"/>
    </row>
    <row r="309">
      <c r="A309" s="161" t="s">
        <v>222</v>
      </c>
      <c r="B309" s="161" t="s">
        <v>223</v>
      </c>
      <c r="C309" s="161" t="s">
        <v>16</v>
      </c>
      <c r="D309" s="161" t="n">
        <v>29291.2444941797</v>
      </c>
      <c r="E309" s="161" t="n">
        <v>3.35587364716517</v>
      </c>
      <c r="F309" s="161" t="n">
        <v>100</v>
      </c>
      <c r="G309" s="161" t="n">
        <v>0</v>
      </c>
      <c r="H309" s="161"/>
      <c r="I309" s="161"/>
      <c r="J309" s="161"/>
      <c r="K309" s="161"/>
    </row>
    <row r="310">
      <c r="A310" s="161" t="s">
        <v>222</v>
      </c>
      <c r="B310" s="161" t="s">
        <v>223</v>
      </c>
      <c r="C310" s="161" t="s">
        <v>17</v>
      </c>
      <c r="D310" s="161" t="n">
        <v>17095.1571774343</v>
      </c>
      <c r="E310" s="161" t="n">
        <v>4.97041187209372</v>
      </c>
      <c r="F310" s="161" t="n">
        <v>100</v>
      </c>
      <c r="G310" s="161" t="n">
        <v>0</v>
      </c>
      <c r="H310" s="161"/>
      <c r="I310" s="161"/>
      <c r="J310" s="161"/>
      <c r="K310" s="161"/>
    </row>
    <row r="311">
      <c r="A311" s="161" t="s">
        <v>224</v>
      </c>
      <c r="B311" s="161" t="s">
        <v>225</v>
      </c>
      <c r="C311" s="161" t="s">
        <v>16</v>
      </c>
      <c r="D311" s="161" t="n">
        <v>16454.1587476258</v>
      </c>
      <c r="E311" s="161" t="n">
        <v>3.63720896283147</v>
      </c>
      <c r="F311" s="161" t="n">
        <v>100</v>
      </c>
      <c r="G311" s="161" t="n">
        <v>0.000000000000000403811313590849</v>
      </c>
      <c r="H311" s="161"/>
      <c r="I311" s="161"/>
      <c r="J311" s="161"/>
      <c r="K311" s="161"/>
    </row>
    <row r="312">
      <c r="A312" s="161" t="s">
        <v>224</v>
      </c>
      <c r="B312" s="161" t="s">
        <v>225</v>
      </c>
      <c r="C312" s="161" t="s">
        <v>17</v>
      </c>
      <c r="D312" s="161" t="n">
        <v>10522.3616516779</v>
      </c>
      <c r="E312" s="161" t="n">
        <v>5.17980984398657</v>
      </c>
      <c r="F312" s="161" t="n">
        <v>100</v>
      </c>
      <c r="G312" s="161" t="n">
        <v>0</v>
      </c>
      <c r="H312" s="161"/>
      <c r="I312" s="161"/>
      <c r="J312" s="161"/>
      <c r="K312" s="161"/>
    </row>
    <row r="313">
      <c r="A313" s="161" t="s">
        <v>226</v>
      </c>
      <c r="B313" s="161" t="s">
        <v>227</v>
      </c>
      <c r="C313" s="161" t="s">
        <v>16</v>
      </c>
      <c r="D313" s="161" t="n">
        <v>48095.4130578108</v>
      </c>
      <c r="E313" s="161" t="n">
        <v>4.10518273684922</v>
      </c>
      <c r="F313" s="161" t="n">
        <v>100</v>
      </c>
      <c r="G313" s="161" t="n">
        <v>0</v>
      </c>
      <c r="H313" s="161"/>
      <c r="I313" s="161"/>
      <c r="J313" s="161"/>
      <c r="K313" s="161"/>
    </row>
    <row r="314">
      <c r="A314" s="161" t="s">
        <v>226</v>
      </c>
      <c r="B314" s="161" t="s">
        <v>227</v>
      </c>
      <c r="C314" s="161" t="s">
        <v>17</v>
      </c>
      <c r="D314" s="161" t="n">
        <v>31551.3360051511</v>
      </c>
      <c r="E314" s="161" t="n">
        <v>4.32197009916013</v>
      </c>
      <c r="F314" s="161" t="n">
        <v>100</v>
      </c>
      <c r="G314" s="161" t="n">
        <v>0</v>
      </c>
      <c r="H314" s="161"/>
      <c r="I314" s="161"/>
      <c r="J314" s="161"/>
      <c r="K314" s="161"/>
    </row>
    <row r="315">
      <c r="A315" s="161" t="s">
        <v>228</v>
      </c>
      <c r="B315" s="161" t="s">
        <v>229</v>
      </c>
      <c r="C315" s="161" t="s">
        <v>16</v>
      </c>
      <c r="D315" s="161" t="n">
        <v>16845.5647477949</v>
      </c>
      <c r="E315" s="161" t="n">
        <v>3.19225186496683</v>
      </c>
      <c r="F315" s="161" t="n">
        <v>100</v>
      </c>
      <c r="G315" s="161" t="n">
        <v>0.000000000000000354411152088877</v>
      </c>
      <c r="H315" s="161"/>
      <c r="I315" s="161"/>
      <c r="J315" s="161"/>
      <c r="K315" s="161"/>
    </row>
    <row r="316">
      <c r="A316" s="161" t="s">
        <v>228</v>
      </c>
      <c r="B316" s="161" t="s">
        <v>229</v>
      </c>
      <c r="C316" s="161" t="s">
        <v>17</v>
      </c>
      <c r="D316" s="161" t="n">
        <v>12175.688959042</v>
      </c>
      <c r="E316" s="161" t="n">
        <v>4.34208333616443</v>
      </c>
      <c r="F316" s="161" t="n">
        <v>100</v>
      </c>
      <c r="G316" s="161" t="n">
        <v>0</v>
      </c>
      <c r="H316" s="161"/>
      <c r="I316" s="161"/>
      <c r="J316" s="161"/>
      <c r="K316" s="161"/>
    </row>
    <row r="317">
      <c r="A317" s="161" t="s">
        <v>230</v>
      </c>
      <c r="B317" s="161" t="s">
        <v>231</v>
      </c>
      <c r="C317" s="161" t="s">
        <v>16</v>
      </c>
      <c r="D317" s="161" t="n">
        <v>29886.3328791309</v>
      </c>
      <c r="E317" s="161" t="n">
        <v>4.22160159812302</v>
      </c>
      <c r="F317" s="161" t="n">
        <v>100</v>
      </c>
      <c r="G317" s="161" t="n">
        <v>0</v>
      </c>
      <c r="H317" s="161"/>
      <c r="I317" s="161"/>
      <c r="J317" s="161"/>
      <c r="K317" s="161"/>
    </row>
    <row r="318">
      <c r="A318" s="161" t="s">
        <v>230</v>
      </c>
      <c r="B318" s="161" t="s">
        <v>231</v>
      </c>
      <c r="C318" s="161" t="s">
        <v>17</v>
      </c>
      <c r="D318" s="161" t="n">
        <v>20270.0818687194</v>
      </c>
      <c r="E318" s="161" t="n">
        <v>5.8658686906192</v>
      </c>
      <c r="F318" s="161" t="n">
        <v>100</v>
      </c>
      <c r="G318" s="161" t="n">
        <v>0</v>
      </c>
      <c r="H318" s="161"/>
      <c r="I318" s="161"/>
      <c r="J318" s="161"/>
      <c r="K318" s="161"/>
    </row>
    <row r="319">
      <c r="A319" s="161" t="s">
        <v>232</v>
      </c>
      <c r="B319" s="161" t="s">
        <v>233</v>
      </c>
      <c r="C319" s="161" t="s">
        <v>16</v>
      </c>
      <c r="D319" s="161" t="n">
        <v>25193.4254214362</v>
      </c>
      <c r="E319" s="161" t="n">
        <v>3.73333013255038</v>
      </c>
      <c r="F319" s="161" t="n">
        <v>100</v>
      </c>
      <c r="G319" s="161" t="n">
        <v>0</v>
      </c>
      <c r="H319" s="161"/>
      <c r="I319" s="161"/>
      <c r="J319" s="161"/>
      <c r="K319" s="161"/>
    </row>
    <row r="320">
      <c r="A320" s="161" t="s">
        <v>232</v>
      </c>
      <c r="B320" s="161" t="s">
        <v>233</v>
      </c>
      <c r="C320" s="161" t="s">
        <v>17</v>
      </c>
      <c r="D320" s="161" t="n">
        <v>15434.7741864169</v>
      </c>
      <c r="E320" s="161" t="n">
        <v>6.72425936684524</v>
      </c>
      <c r="F320" s="161" t="n">
        <v>100</v>
      </c>
      <c r="G320" s="161" t="n">
        <v>0</v>
      </c>
      <c r="H320" s="161"/>
      <c r="I320" s="161"/>
      <c r="J320" s="161"/>
      <c r="K320" s="161"/>
    </row>
    <row r="321">
      <c r="A321" s="161" t="s">
        <v>234</v>
      </c>
      <c r="B321" s="161" t="s">
        <v>235</v>
      </c>
      <c r="C321" s="161" t="s">
        <v>16</v>
      </c>
      <c r="D321" s="161" t="n">
        <v>27586.8113678719</v>
      </c>
      <c r="E321" s="161" t="n">
        <v>3.47860059932282</v>
      </c>
      <c r="F321" s="161" t="n">
        <v>100</v>
      </c>
      <c r="G321" s="161" t="n">
        <v>0</v>
      </c>
      <c r="H321" s="161"/>
      <c r="I321" s="161"/>
      <c r="J321" s="161"/>
      <c r="K321" s="161"/>
    </row>
    <row r="322">
      <c r="A322" s="161" t="s">
        <v>234</v>
      </c>
      <c r="B322" s="161" t="s">
        <v>235</v>
      </c>
      <c r="C322" s="161" t="s">
        <v>17</v>
      </c>
      <c r="D322" s="161" t="n">
        <v>14908.7130399019</v>
      </c>
      <c r="E322" s="161" t="n">
        <v>4.30606829448463</v>
      </c>
      <c r="F322" s="161" t="n">
        <v>100</v>
      </c>
      <c r="G322" s="161" t="n">
        <v>0</v>
      </c>
      <c r="H322" s="161"/>
      <c r="I322" s="161"/>
      <c r="J322" s="161"/>
      <c r="K322" s="161"/>
    </row>
    <row r="323">
      <c r="A323" s="161" t="s">
        <v>236</v>
      </c>
      <c r="B323" s="161" t="s">
        <v>237</v>
      </c>
      <c r="C323" s="161" t="s">
        <v>16</v>
      </c>
      <c r="D323" s="161" t="n">
        <v>6616.0731093977</v>
      </c>
      <c r="E323" s="161" t="n">
        <v>3.14671609364527</v>
      </c>
      <c r="F323" s="161" t="n">
        <v>100</v>
      </c>
      <c r="G323" s="161" t="n">
        <v>0</v>
      </c>
      <c r="H323" s="161"/>
      <c r="I323" s="161"/>
      <c r="J323" s="161"/>
      <c r="K323" s="161"/>
    </row>
    <row r="324">
      <c r="A324" s="161" t="s">
        <v>236</v>
      </c>
      <c r="B324" s="161" t="s">
        <v>237</v>
      </c>
      <c r="C324" s="161" t="s">
        <v>17</v>
      </c>
      <c r="D324" s="161" t="n">
        <v>3283.23441876228</v>
      </c>
      <c r="E324" s="161" t="n">
        <v>5.28400183536991</v>
      </c>
      <c r="F324" s="161" t="n">
        <v>100</v>
      </c>
      <c r="G324" s="161" t="n">
        <v>0</v>
      </c>
      <c r="H324" s="161"/>
      <c r="I324" s="161"/>
      <c r="J324" s="161"/>
      <c r="K324" s="161"/>
    </row>
    <row r="325">
      <c r="A325" s="161" t="s">
        <v>238</v>
      </c>
      <c r="B325" s="161" t="s">
        <v>239</v>
      </c>
      <c r="C325" s="161" t="s">
        <v>16</v>
      </c>
      <c r="D325" s="161" t="n">
        <v>10838.2540933868</v>
      </c>
      <c r="E325" s="161" t="n">
        <v>3.19222316522057</v>
      </c>
      <c r="F325" s="161" t="n">
        <v>100</v>
      </c>
      <c r="G325" s="161" t="n">
        <v>0</v>
      </c>
      <c r="H325" s="161"/>
      <c r="I325" s="161"/>
      <c r="J325" s="161"/>
      <c r="K325" s="161"/>
    </row>
    <row r="326">
      <c r="A326" s="161" t="s">
        <v>238</v>
      </c>
      <c r="B326" s="161" t="s">
        <v>239</v>
      </c>
      <c r="C326" s="161" t="s">
        <v>17</v>
      </c>
      <c r="D326" s="161" t="n">
        <v>6499.52690918936</v>
      </c>
      <c r="E326" s="161" t="n">
        <v>4.96808364551293</v>
      </c>
      <c r="F326" s="161" t="n">
        <v>100</v>
      </c>
      <c r="G326" s="161" t="n">
        <v>0</v>
      </c>
      <c r="H326" s="161"/>
      <c r="I326" s="161"/>
      <c r="J326" s="161"/>
      <c r="K326" s="161"/>
    </row>
    <row r="327">
      <c r="A327" s="161" t="s">
        <v>240</v>
      </c>
      <c r="B327" s="161" t="s">
        <v>241</v>
      </c>
      <c r="C327" s="161" t="s">
        <v>16</v>
      </c>
      <c r="D327" s="161" t="n">
        <v>5444.58319116721</v>
      </c>
      <c r="E327" s="161" t="n">
        <v>4.18280283759029</v>
      </c>
      <c r="F327" s="161" t="n">
        <v>100</v>
      </c>
      <c r="G327" s="161" t="n">
        <v>0</v>
      </c>
      <c r="H327" s="161"/>
      <c r="I327" s="161"/>
      <c r="J327" s="161"/>
      <c r="K327" s="161"/>
    </row>
    <row r="328">
      <c r="A328" s="161" t="s">
        <v>240</v>
      </c>
      <c r="B328" s="161" t="s">
        <v>241</v>
      </c>
      <c r="C328" s="161" t="s">
        <v>17</v>
      </c>
      <c r="D328" s="161" t="n">
        <v>3292.41899100692</v>
      </c>
      <c r="E328" s="161" t="n">
        <v>5.27999266717498</v>
      </c>
      <c r="F328" s="161" t="n">
        <v>100</v>
      </c>
      <c r="G328" s="161" t="n">
        <v>0.000000000000000586196942894966</v>
      </c>
      <c r="H328" s="161"/>
      <c r="I328" s="161"/>
      <c r="J328" s="161"/>
      <c r="K328" s="161"/>
    </row>
    <row r="329">
      <c r="A329" s="161" t="s">
        <v>242</v>
      </c>
      <c r="B329" s="161" t="s">
        <v>243</v>
      </c>
      <c r="C329" s="161" t="s">
        <v>16</v>
      </c>
      <c r="D329" s="161" t="n">
        <v>23635.4850776763</v>
      </c>
      <c r="E329" s="161" t="n">
        <v>3.70437185429339</v>
      </c>
      <c r="F329" s="161" t="n">
        <v>100</v>
      </c>
      <c r="G329" s="161" t="n">
        <v>0</v>
      </c>
      <c r="H329" s="161"/>
      <c r="I329" s="161"/>
      <c r="J329" s="161"/>
      <c r="K329" s="161"/>
    </row>
    <row r="330">
      <c r="A330" s="161" t="s">
        <v>242</v>
      </c>
      <c r="B330" s="161" t="s">
        <v>243</v>
      </c>
      <c r="C330" s="161" t="s">
        <v>17</v>
      </c>
      <c r="D330" s="161" t="n">
        <v>12964.38292458</v>
      </c>
      <c r="E330" s="161" t="n">
        <v>5.82967736190145</v>
      </c>
      <c r="F330" s="161" t="n">
        <v>100</v>
      </c>
      <c r="G330" s="161" t="n">
        <v>0</v>
      </c>
      <c r="H330" s="161"/>
      <c r="I330" s="161"/>
      <c r="J330" s="161"/>
      <c r="K330" s="161"/>
    </row>
    <row r="331">
      <c r="A331" s="161" t="s">
        <v>244</v>
      </c>
      <c r="B331" s="161" t="s">
        <v>245</v>
      </c>
      <c r="C331" s="161" t="s">
        <v>16</v>
      </c>
      <c r="D331" s="161" t="n">
        <v>11485.2111066522</v>
      </c>
      <c r="E331" s="161" t="n">
        <v>3.69728214290561</v>
      </c>
      <c r="F331" s="161" t="n">
        <v>100</v>
      </c>
      <c r="G331" s="161" t="n">
        <v>0</v>
      </c>
      <c r="H331" s="161"/>
      <c r="I331" s="161"/>
      <c r="J331" s="161"/>
      <c r="K331" s="161"/>
    </row>
    <row r="332">
      <c r="A332" s="161" t="s">
        <v>244</v>
      </c>
      <c r="B332" s="161" t="s">
        <v>245</v>
      </c>
      <c r="C332" s="161" t="s">
        <v>17</v>
      </c>
      <c r="D332" s="161" t="n">
        <v>5495.43874793987</v>
      </c>
      <c r="E332" s="161" t="n">
        <v>5.56486028784108</v>
      </c>
      <c r="F332" s="161" t="n">
        <v>100</v>
      </c>
      <c r="G332" s="161" t="n">
        <v>0.000000000000000617823602038335</v>
      </c>
      <c r="H332" s="161"/>
      <c r="I332" s="161"/>
      <c r="J332" s="161"/>
      <c r="K332" s="161"/>
    </row>
    <row r="333">
      <c r="A333" s="161" t="s">
        <v>246</v>
      </c>
      <c r="B333" s="161" t="s">
        <v>247</v>
      </c>
      <c r="C333" s="161" t="s">
        <v>16</v>
      </c>
      <c r="D333" s="161" t="n">
        <v>12132.3697988994</v>
      </c>
      <c r="E333" s="161" t="n">
        <v>3.67308969036297</v>
      </c>
      <c r="F333" s="161" t="n">
        <v>100</v>
      </c>
      <c r="G333" s="161" t="n">
        <v>0</v>
      </c>
      <c r="H333" s="161"/>
      <c r="I333" s="161"/>
      <c r="J333" s="161"/>
      <c r="K333" s="161"/>
    </row>
    <row r="334">
      <c r="A334" s="161" t="s">
        <v>246</v>
      </c>
      <c r="B334" s="161" t="s">
        <v>247</v>
      </c>
      <c r="C334" s="161" t="s">
        <v>17</v>
      </c>
      <c r="D334" s="161" t="n">
        <v>7617.74235060853</v>
      </c>
      <c r="E334" s="161" t="n">
        <v>4.46416992147157</v>
      </c>
      <c r="F334" s="161" t="n">
        <v>100</v>
      </c>
      <c r="G334" s="161" t="n">
        <v>0</v>
      </c>
      <c r="H334" s="161"/>
      <c r="I334" s="161"/>
      <c r="J334" s="161"/>
      <c r="K334" s="161"/>
    </row>
    <row r="335">
      <c r="A335" s="161" t="s">
        <v>248</v>
      </c>
      <c r="B335" s="161" t="s">
        <v>249</v>
      </c>
      <c r="C335" s="161" t="s">
        <v>16</v>
      </c>
      <c r="D335" s="161" t="n">
        <v>29407.6874804175</v>
      </c>
      <c r="E335" s="161" t="n">
        <v>2.65310576898943</v>
      </c>
      <c r="F335" s="161" t="n">
        <v>100</v>
      </c>
      <c r="G335" s="161" t="n">
        <v>0</v>
      </c>
      <c r="H335" s="161"/>
      <c r="I335" s="161"/>
      <c r="J335" s="161"/>
      <c r="K335" s="161"/>
    </row>
    <row r="336">
      <c r="A336" s="161" t="s">
        <v>248</v>
      </c>
      <c r="B336" s="161" t="s">
        <v>249</v>
      </c>
      <c r="C336" s="161" t="s">
        <v>17</v>
      </c>
      <c r="D336" s="161" t="n">
        <v>14129.4643483773</v>
      </c>
      <c r="E336" s="161" t="n">
        <v>4.49942145724628</v>
      </c>
      <c r="F336" s="161" t="n">
        <v>100</v>
      </c>
      <c r="G336" s="161" t="n">
        <v>0</v>
      </c>
      <c r="H336" s="161"/>
      <c r="I336" s="161"/>
      <c r="J336" s="161"/>
      <c r="K336" s="161"/>
    </row>
    <row r="337">
      <c r="A337" s="161" t="s">
        <v>250</v>
      </c>
      <c r="B337" s="161" t="s">
        <v>251</v>
      </c>
      <c r="C337" s="161" t="s">
        <v>16</v>
      </c>
      <c r="D337" s="161" t="n">
        <v>5489.5731243948</v>
      </c>
      <c r="E337" s="161" t="n">
        <v>3.37435975543286</v>
      </c>
      <c r="F337" s="161" t="n">
        <v>100</v>
      </c>
      <c r="G337" s="161" t="n">
        <v>0</v>
      </c>
      <c r="H337" s="161"/>
      <c r="I337" s="161"/>
      <c r="J337" s="161"/>
      <c r="K337" s="161"/>
    </row>
    <row r="338">
      <c r="A338" s="161" t="s">
        <v>250</v>
      </c>
      <c r="B338" s="161" t="s">
        <v>251</v>
      </c>
      <c r="C338" s="161" t="s">
        <v>17</v>
      </c>
      <c r="D338" s="161" t="n">
        <v>3005.20884595944</v>
      </c>
      <c r="E338" s="161" t="n">
        <v>5.01239310312609</v>
      </c>
      <c r="F338" s="161" t="n">
        <v>100</v>
      </c>
      <c r="G338" s="161" t="n">
        <v>0</v>
      </c>
      <c r="H338" s="161"/>
      <c r="I338" s="161"/>
      <c r="J338" s="161"/>
      <c r="K338" s="161"/>
    </row>
    <row r="339">
      <c r="A339" s="161" t="s">
        <v>252</v>
      </c>
      <c r="B339" s="161" t="s">
        <v>253</v>
      </c>
      <c r="C339" s="161" t="s">
        <v>16</v>
      </c>
      <c r="D339" s="161" t="n">
        <v>39328.1585703621</v>
      </c>
      <c r="E339" s="161" t="n">
        <v>3.13822505385436</v>
      </c>
      <c r="F339" s="161" t="n">
        <v>100</v>
      </c>
      <c r="G339" s="161" t="n">
        <v>0.000000000000000348412971124463</v>
      </c>
      <c r="H339" s="161"/>
      <c r="I339" s="161"/>
      <c r="J339" s="161"/>
      <c r="K339" s="161"/>
    </row>
    <row r="340">
      <c r="A340" s="161" t="s">
        <v>252</v>
      </c>
      <c r="B340" s="161" t="s">
        <v>253</v>
      </c>
      <c r="C340" s="161" t="s">
        <v>17</v>
      </c>
      <c r="D340" s="161" t="n">
        <v>19485.5329331798</v>
      </c>
      <c r="E340" s="161" t="n">
        <v>4.4809658165846</v>
      </c>
      <c r="F340" s="161" t="n">
        <v>100</v>
      </c>
      <c r="G340" s="161" t="n">
        <v>0</v>
      </c>
      <c r="H340" s="161"/>
      <c r="I340" s="161"/>
      <c r="J340" s="161"/>
      <c r="K340" s="161"/>
    </row>
    <row r="341">
      <c r="A341" s="161" t="s">
        <v>254</v>
      </c>
      <c r="B341" s="161" t="s">
        <v>255</v>
      </c>
      <c r="C341" s="161" t="s">
        <v>16</v>
      </c>
      <c r="D341" s="161" t="n">
        <v>45213.0771851644</v>
      </c>
      <c r="E341" s="161" t="n">
        <v>3.91335655721728</v>
      </c>
      <c r="F341" s="161" t="n">
        <v>100</v>
      </c>
      <c r="G341" s="161" t="n">
        <v>0</v>
      </c>
      <c r="H341" s="161"/>
      <c r="I341" s="161"/>
      <c r="J341" s="161"/>
      <c r="K341" s="161"/>
    </row>
    <row r="342">
      <c r="A342" s="161" t="s">
        <v>254</v>
      </c>
      <c r="B342" s="161" t="s">
        <v>255</v>
      </c>
      <c r="C342" s="161" t="s">
        <v>17</v>
      </c>
      <c r="D342" s="161" t="n">
        <v>26334.9624458699</v>
      </c>
      <c r="E342" s="161" t="n">
        <v>4.87018344221844</v>
      </c>
      <c r="F342" s="161" t="n">
        <v>100</v>
      </c>
      <c r="G342" s="161" t="n">
        <v>0</v>
      </c>
      <c r="H342" s="161"/>
      <c r="I342" s="161"/>
      <c r="J342" s="161"/>
      <c r="K342" s="161"/>
    </row>
    <row r="343">
      <c r="A343" s="161" t="s">
        <v>256</v>
      </c>
      <c r="B343" s="161" t="s">
        <v>257</v>
      </c>
      <c r="C343" s="161" t="s">
        <v>16</v>
      </c>
      <c r="D343" s="161" t="n">
        <v>20237.8263430908</v>
      </c>
      <c r="E343" s="161" t="n">
        <v>5.32370048996753</v>
      </c>
      <c r="F343" s="161" t="n">
        <v>100</v>
      </c>
      <c r="G343" s="161" t="n">
        <v>0</v>
      </c>
      <c r="H343" s="161"/>
      <c r="I343" s="161"/>
      <c r="J343" s="161"/>
      <c r="K343" s="161"/>
    </row>
    <row r="344">
      <c r="A344" s="161" t="s">
        <v>256</v>
      </c>
      <c r="B344" s="161" t="s">
        <v>257</v>
      </c>
      <c r="C344" s="161" t="s">
        <v>17</v>
      </c>
      <c r="D344" s="161" t="n">
        <v>16516.4047676997</v>
      </c>
      <c r="E344" s="161" t="n">
        <v>6.49705126093278</v>
      </c>
      <c r="F344" s="161" t="n">
        <v>100</v>
      </c>
      <c r="G344" s="161" t="n">
        <v>0.000000000000000721317590205748</v>
      </c>
      <c r="H344" s="161"/>
      <c r="I344" s="161"/>
      <c r="J344" s="161"/>
      <c r="K344" s="161"/>
    </row>
    <row r="345">
      <c r="A345" s="161" t="s">
        <v>258</v>
      </c>
      <c r="B345" s="161" t="s">
        <v>259</v>
      </c>
      <c r="C345" s="161" t="s">
        <v>16</v>
      </c>
      <c r="D345" s="161" t="n">
        <v>16730.9842381213</v>
      </c>
      <c r="E345" s="161" t="n">
        <v>5.77892530027638</v>
      </c>
      <c r="F345" s="161" t="n">
        <v>100</v>
      </c>
      <c r="G345" s="161" t="n">
        <v>0</v>
      </c>
      <c r="H345" s="161"/>
      <c r="I345" s="161"/>
      <c r="J345" s="161"/>
      <c r="K345" s="161"/>
    </row>
    <row r="346">
      <c r="A346" s="161" t="s">
        <v>258</v>
      </c>
      <c r="B346" s="161" t="s">
        <v>259</v>
      </c>
      <c r="C346" s="161" t="s">
        <v>17</v>
      </c>
      <c r="D346" s="161" t="n">
        <v>11280.2098919749</v>
      </c>
      <c r="E346" s="161" t="n">
        <v>7.2572614109268</v>
      </c>
      <c r="F346" s="161" t="n">
        <v>100</v>
      </c>
      <c r="G346" s="161" t="n">
        <v>0</v>
      </c>
      <c r="H346" s="161"/>
      <c r="I346" s="161"/>
      <c r="J346" s="161"/>
      <c r="K346" s="161"/>
    </row>
    <row r="347">
      <c r="A347" s="161" t="s">
        <v>260</v>
      </c>
      <c r="B347" s="161" t="s">
        <v>261</v>
      </c>
      <c r="C347" s="161" t="s">
        <v>16</v>
      </c>
      <c r="D347" s="161" t="n">
        <v>3188.85097333252</v>
      </c>
      <c r="E347" s="161" t="n">
        <v>4.87772272255619</v>
      </c>
      <c r="F347" s="161" t="n">
        <v>100</v>
      </c>
      <c r="G347" s="161" t="n">
        <v>0</v>
      </c>
      <c r="H347" s="161"/>
      <c r="I347" s="161"/>
      <c r="J347" s="161"/>
      <c r="K347" s="161"/>
    </row>
    <row r="348">
      <c r="A348" s="161" t="s">
        <v>260</v>
      </c>
      <c r="B348" s="161" t="s">
        <v>261</v>
      </c>
      <c r="C348" s="161" t="s">
        <v>17</v>
      </c>
      <c r="D348" s="161" t="n">
        <v>1989.82866818569</v>
      </c>
      <c r="E348" s="161" t="n">
        <v>7.094564985189</v>
      </c>
      <c r="F348" s="161" t="n">
        <v>100</v>
      </c>
      <c r="G348" s="161" t="n">
        <v>0</v>
      </c>
      <c r="H348" s="161"/>
      <c r="I348" s="161"/>
      <c r="J348" s="161"/>
      <c r="K348" s="161"/>
    </row>
    <row r="349">
      <c r="A349" s="161" t="s">
        <v>262</v>
      </c>
      <c r="B349" s="161" t="s">
        <v>263</v>
      </c>
      <c r="C349" s="161" t="s">
        <v>16</v>
      </c>
      <c r="D349" s="161" t="n">
        <v>2555.98100568892</v>
      </c>
      <c r="E349" s="161" t="n">
        <v>3.26688430797619</v>
      </c>
      <c r="F349" s="161" t="n">
        <v>100</v>
      </c>
      <c r="G349" s="161" t="n">
        <v>0.000000000000000362697017750179</v>
      </c>
      <c r="H349" s="161"/>
      <c r="I349" s="161"/>
      <c r="J349" s="161"/>
      <c r="K349" s="161"/>
    </row>
    <row r="350">
      <c r="A350" s="161" t="s">
        <v>262</v>
      </c>
      <c r="B350" s="161" t="s">
        <v>263</v>
      </c>
      <c r="C350" s="161" t="s">
        <v>17</v>
      </c>
      <c r="D350" s="161" t="n">
        <v>2360.38927761914</v>
      </c>
      <c r="E350" s="161" t="n">
        <v>3.66654648021571</v>
      </c>
      <c r="F350" s="161" t="n">
        <v>100</v>
      </c>
      <c r="G350" s="161" t="n">
        <v>0</v>
      </c>
      <c r="H350" s="161"/>
      <c r="I350" s="161"/>
      <c r="J350" s="161"/>
      <c r="K350" s="161"/>
    </row>
    <row r="351">
      <c r="A351" s="161" t="s">
        <v>264</v>
      </c>
      <c r="B351" s="161" t="s">
        <v>265</v>
      </c>
      <c r="C351" s="161" t="s">
        <v>16</v>
      </c>
      <c r="D351" s="161" t="n">
        <v>4539.35983708355</v>
      </c>
      <c r="E351" s="161" t="n">
        <v>4.23469925631345</v>
      </c>
      <c r="F351" s="161" t="n">
        <v>100</v>
      </c>
      <c r="G351" s="161" t="n">
        <v>0</v>
      </c>
      <c r="H351" s="161"/>
      <c r="I351" s="161"/>
      <c r="J351" s="161"/>
      <c r="K351" s="161"/>
    </row>
    <row r="352">
      <c r="A352" s="161" t="s">
        <v>264</v>
      </c>
      <c r="B352" s="161" t="s">
        <v>265</v>
      </c>
      <c r="C352" s="161" t="s">
        <v>17</v>
      </c>
      <c r="D352" s="161" t="n">
        <v>3054.20738153808</v>
      </c>
      <c r="E352" s="161" t="n">
        <v>4.32760499563288</v>
      </c>
      <c r="F352" s="161" t="n">
        <v>100</v>
      </c>
      <c r="G352" s="161" t="n">
        <v>0</v>
      </c>
      <c r="H352" s="161"/>
      <c r="I352" s="161"/>
      <c r="J352" s="161"/>
      <c r="K352" s="161"/>
    </row>
    <row r="353">
      <c r="A353" s="161" t="s">
        <v>266</v>
      </c>
      <c r="B353" s="161" t="s">
        <v>267</v>
      </c>
      <c r="C353" s="161" t="s">
        <v>16</v>
      </c>
      <c r="D353" s="161" t="n">
        <v>4210.02612942407</v>
      </c>
      <c r="E353" s="161" t="n">
        <v>3.45242752494553</v>
      </c>
      <c r="F353" s="161" t="n">
        <v>100</v>
      </c>
      <c r="G353" s="161" t="n">
        <v>0.000000000000000383296452904417</v>
      </c>
      <c r="H353" s="161"/>
      <c r="I353" s="161"/>
      <c r="J353" s="161"/>
      <c r="K353" s="161"/>
    </row>
    <row r="354">
      <c r="A354" s="161" t="s">
        <v>266</v>
      </c>
      <c r="B354" s="161" t="s">
        <v>267</v>
      </c>
      <c r="C354" s="161" t="s">
        <v>17</v>
      </c>
      <c r="D354" s="161" t="n">
        <v>2865.69687265802</v>
      </c>
      <c r="E354" s="161" t="n">
        <v>5.05200985974834</v>
      </c>
      <c r="F354" s="161" t="n">
        <v>100</v>
      </c>
      <c r="G354" s="161" t="n">
        <v>0</v>
      </c>
      <c r="H354" s="161"/>
      <c r="I354" s="161"/>
      <c r="J354" s="161"/>
      <c r="K354" s="161"/>
    </row>
    <row r="355">
      <c r="A355" s="161" t="s">
        <v>268</v>
      </c>
      <c r="B355" s="161" t="s">
        <v>269</v>
      </c>
      <c r="C355" s="161" t="s">
        <v>16</v>
      </c>
      <c r="D355" s="161" t="n">
        <v>8131.40671973259</v>
      </c>
      <c r="E355" s="161" t="n">
        <v>4.74871370912746</v>
      </c>
      <c r="F355" s="161" t="n">
        <v>100</v>
      </c>
      <c r="G355" s="161" t="n">
        <v>0</v>
      </c>
      <c r="H355" s="161"/>
      <c r="I355" s="161"/>
      <c r="J355" s="161"/>
      <c r="K355" s="161"/>
    </row>
    <row r="356">
      <c r="A356" s="161" t="s">
        <v>268</v>
      </c>
      <c r="B356" s="161" t="s">
        <v>269</v>
      </c>
      <c r="C356" s="161" t="s">
        <v>17</v>
      </c>
      <c r="D356" s="161" t="n">
        <v>5589.82252965774</v>
      </c>
      <c r="E356" s="161" t="n">
        <v>5.17664541402099</v>
      </c>
      <c r="F356" s="161" t="n">
        <v>100</v>
      </c>
      <c r="G356" s="161" t="n">
        <v>0</v>
      </c>
      <c r="H356" s="161"/>
      <c r="I356" s="161"/>
      <c r="J356" s="161"/>
      <c r="K356" s="161"/>
    </row>
    <row r="357">
      <c r="A357" s="161" t="s">
        <v>270</v>
      </c>
      <c r="B357" s="161" t="s">
        <v>271</v>
      </c>
      <c r="C357" s="161" t="s">
        <v>16</v>
      </c>
      <c r="D357" s="161" t="n">
        <v>8453.40911707397</v>
      </c>
      <c r="E357" s="161" t="n">
        <v>5.29836850184557</v>
      </c>
      <c r="F357" s="161" t="n">
        <v>100</v>
      </c>
      <c r="G357" s="161" t="n">
        <v>0</v>
      </c>
      <c r="H357" s="161"/>
      <c r="I357" s="161"/>
      <c r="J357" s="161"/>
      <c r="K357" s="161"/>
    </row>
    <row r="358">
      <c r="A358" s="161" t="s">
        <v>270</v>
      </c>
      <c r="B358" s="161" t="s">
        <v>271</v>
      </c>
      <c r="C358" s="161" t="s">
        <v>17</v>
      </c>
      <c r="D358" s="161" t="n">
        <v>6516.78849494091</v>
      </c>
      <c r="E358" s="161" t="n">
        <v>6.61330833754943</v>
      </c>
      <c r="F358" s="161" t="n">
        <v>100</v>
      </c>
      <c r="G358" s="161" t="n">
        <v>0</v>
      </c>
      <c r="H358" s="161"/>
      <c r="I358" s="161"/>
      <c r="J358" s="161"/>
      <c r="K358" s="161"/>
    </row>
    <row r="359">
      <c r="A359" s="161" t="s">
        <v>272</v>
      </c>
      <c r="B359" s="161" t="s">
        <v>273</v>
      </c>
      <c r="C359" s="161" t="s">
        <v>16</v>
      </c>
      <c r="D359" s="161" t="n">
        <v>7951.25587311845</v>
      </c>
      <c r="E359" s="161" t="n">
        <v>5.33189488374979</v>
      </c>
      <c r="F359" s="161" t="n">
        <v>100</v>
      </c>
      <c r="G359" s="161" t="n">
        <v>0</v>
      </c>
      <c r="H359" s="161"/>
      <c r="I359" s="161"/>
      <c r="J359" s="161"/>
      <c r="K359" s="161"/>
    </row>
    <row r="360">
      <c r="A360" s="161" t="s">
        <v>272</v>
      </c>
      <c r="B360" s="161" t="s">
        <v>273</v>
      </c>
      <c r="C360" s="161" t="s">
        <v>17</v>
      </c>
      <c r="D360" s="161" t="n">
        <v>7148.4818657733</v>
      </c>
      <c r="E360" s="161" t="n">
        <v>5.02030005758157</v>
      </c>
      <c r="F360" s="161" t="n">
        <v>100</v>
      </c>
      <c r="G360" s="161" t="n">
        <v>0</v>
      </c>
      <c r="H360" s="161"/>
      <c r="I360" s="161"/>
      <c r="J360" s="161"/>
      <c r="K360" s="161"/>
    </row>
    <row r="361">
      <c r="A361" s="161" t="s">
        <v>274</v>
      </c>
      <c r="B361" s="161" t="s">
        <v>275</v>
      </c>
      <c r="C361" s="161" t="s">
        <v>16</v>
      </c>
      <c r="D361" s="161" t="n">
        <v>6339.53672064338</v>
      </c>
      <c r="E361" s="161" t="n">
        <v>3.80809309950835</v>
      </c>
      <c r="F361" s="161" t="n">
        <v>100</v>
      </c>
      <c r="G361" s="161" t="n">
        <v>0</v>
      </c>
      <c r="H361" s="161"/>
      <c r="I361" s="161"/>
      <c r="J361" s="161"/>
      <c r="K361" s="161"/>
    </row>
    <row r="362">
      <c r="A362" s="161" t="s">
        <v>274</v>
      </c>
      <c r="B362" s="161" t="s">
        <v>275</v>
      </c>
      <c r="C362" s="161" t="s">
        <v>17</v>
      </c>
      <c r="D362" s="161" t="n">
        <v>6121.10726498332</v>
      </c>
      <c r="E362" s="161" t="n">
        <v>3.17866102462131</v>
      </c>
      <c r="F362" s="161" t="n">
        <v>100</v>
      </c>
      <c r="G362" s="161" t="n">
        <v>0</v>
      </c>
      <c r="H362" s="161"/>
      <c r="I362" s="161"/>
      <c r="J362" s="161"/>
      <c r="K362" s="161"/>
    </row>
    <row r="363">
      <c r="A363" s="161" t="s">
        <v>276</v>
      </c>
      <c r="B363" s="161" t="s">
        <v>277</v>
      </c>
      <c r="C363" s="161" t="s">
        <v>16</v>
      </c>
      <c r="D363" s="161" t="n">
        <v>7719.73453881141</v>
      </c>
      <c r="E363" s="161" t="n">
        <v>4.43577057024152</v>
      </c>
      <c r="F363" s="161" t="n">
        <v>100</v>
      </c>
      <c r="G363" s="161" t="n">
        <v>0</v>
      </c>
      <c r="H363" s="161"/>
      <c r="I363" s="161"/>
      <c r="J363" s="161"/>
      <c r="K363" s="161"/>
    </row>
    <row r="364">
      <c r="A364" s="161" t="s">
        <v>276</v>
      </c>
      <c r="B364" s="161" t="s">
        <v>277</v>
      </c>
      <c r="C364" s="161" t="s">
        <v>17</v>
      </c>
      <c r="D364" s="161" t="n">
        <v>5451.33638390646</v>
      </c>
      <c r="E364" s="161" t="n">
        <v>4.72906621156129</v>
      </c>
      <c r="F364" s="161" t="n">
        <v>100</v>
      </c>
      <c r="G364" s="161" t="n">
        <v>0</v>
      </c>
      <c r="H364" s="161"/>
      <c r="I364" s="161"/>
      <c r="J364" s="161"/>
      <c r="K364" s="161"/>
    </row>
    <row r="365">
      <c r="A365" s="161" t="s">
        <v>278</v>
      </c>
      <c r="B365" s="161" t="s">
        <v>279</v>
      </c>
      <c r="C365" s="161" t="s">
        <v>16</v>
      </c>
      <c r="D365" s="161" t="n">
        <v>5945.10082939966</v>
      </c>
      <c r="E365" s="161" t="n">
        <v>4.7298552425658</v>
      </c>
      <c r="F365" s="161" t="n">
        <v>100</v>
      </c>
      <c r="G365" s="161" t="n">
        <v>0</v>
      </c>
      <c r="H365" s="161"/>
      <c r="I365" s="161"/>
      <c r="J365" s="161"/>
      <c r="K365" s="161"/>
    </row>
    <row r="366">
      <c r="A366" s="161" t="s">
        <v>278</v>
      </c>
      <c r="B366" s="161" t="s">
        <v>279</v>
      </c>
      <c r="C366" s="161" t="s">
        <v>17</v>
      </c>
      <c r="D366" s="161" t="n">
        <v>5525.58562850366</v>
      </c>
      <c r="E366" s="161" t="n">
        <v>4.81859173612339</v>
      </c>
      <c r="F366" s="161" t="n">
        <v>100</v>
      </c>
      <c r="G366" s="161" t="n">
        <v>0</v>
      </c>
      <c r="H366" s="161"/>
      <c r="I366" s="161"/>
      <c r="J366" s="161"/>
      <c r="K366" s="161"/>
    </row>
    <row r="367">
      <c r="A367" s="161" t="s">
        <v>280</v>
      </c>
      <c r="B367" s="161" t="s">
        <v>281</v>
      </c>
      <c r="C367" s="161" t="s">
        <v>16</v>
      </c>
      <c r="D367" s="161" t="n">
        <v>4914.37090132483</v>
      </c>
      <c r="E367" s="161" t="n">
        <v>2.76183539394172</v>
      </c>
      <c r="F367" s="161" t="n">
        <v>100</v>
      </c>
      <c r="G367" s="161" t="n">
        <v>0</v>
      </c>
      <c r="H367" s="161"/>
      <c r="I367" s="161"/>
      <c r="J367" s="161"/>
      <c r="K367" s="161"/>
    </row>
    <row r="368">
      <c r="A368" s="161" t="s">
        <v>280</v>
      </c>
      <c r="B368" s="161" t="s">
        <v>281</v>
      </c>
      <c r="C368" s="161" t="s">
        <v>17</v>
      </c>
      <c r="D368" s="161" t="n">
        <v>2845.37727427721</v>
      </c>
      <c r="E368" s="161" t="n">
        <v>5.79513440754901</v>
      </c>
      <c r="F368" s="161" t="n">
        <v>100</v>
      </c>
      <c r="G368" s="161" t="n">
        <v>0.000000000000000643389165005837</v>
      </c>
      <c r="H368" s="161"/>
      <c r="I368" s="161"/>
      <c r="J368" s="161"/>
      <c r="K368" s="161"/>
    </row>
    <row r="369">
      <c r="A369" s="161" t="s">
        <v>282</v>
      </c>
      <c r="B369" s="161" t="s">
        <v>283</v>
      </c>
      <c r="C369" s="161" t="s">
        <v>16</v>
      </c>
      <c r="D369" s="161" t="n">
        <v>10374.2524697557</v>
      </c>
      <c r="E369" s="161" t="n">
        <v>3.99017134784516</v>
      </c>
      <c r="F369" s="161" t="n">
        <v>100</v>
      </c>
      <c r="G369" s="161" t="n">
        <v>0</v>
      </c>
      <c r="H369" s="161"/>
      <c r="I369" s="161"/>
      <c r="J369" s="161"/>
      <c r="K369" s="161"/>
    </row>
    <row r="370">
      <c r="A370" s="161" t="s">
        <v>282</v>
      </c>
      <c r="B370" s="161" t="s">
        <v>283</v>
      </c>
      <c r="C370" s="161" t="s">
        <v>17</v>
      </c>
      <c r="D370" s="161" t="n">
        <v>7147.8778149568</v>
      </c>
      <c r="E370" s="161" t="n">
        <v>5.6638069951825</v>
      </c>
      <c r="F370" s="161" t="n">
        <v>100</v>
      </c>
      <c r="G370" s="161" t="n">
        <v>0</v>
      </c>
      <c r="H370" s="161"/>
      <c r="I370" s="161"/>
      <c r="J370" s="161"/>
      <c r="K370" s="161"/>
    </row>
    <row r="371">
      <c r="A371" s="161" t="s">
        <v>284</v>
      </c>
      <c r="B371" s="161" t="s">
        <v>285</v>
      </c>
      <c r="C371" s="161" t="s">
        <v>16</v>
      </c>
      <c r="D371" s="161" t="n">
        <v>10273.3674325445</v>
      </c>
      <c r="E371" s="161" t="n">
        <v>2.72493860987007</v>
      </c>
      <c r="F371" s="161" t="n">
        <v>100</v>
      </c>
      <c r="G371" s="161" t="n">
        <v>0</v>
      </c>
      <c r="H371" s="161"/>
      <c r="I371" s="161"/>
      <c r="J371" s="161"/>
      <c r="K371" s="161"/>
    </row>
    <row r="372">
      <c r="A372" s="161" t="s">
        <v>284</v>
      </c>
      <c r="B372" s="161" t="s">
        <v>285</v>
      </c>
      <c r="C372" s="161" t="s">
        <v>17</v>
      </c>
      <c r="D372" s="161" t="n">
        <v>5065.13278151742</v>
      </c>
      <c r="E372" s="161" t="n">
        <v>4.795676094374</v>
      </c>
      <c r="F372" s="161" t="n">
        <v>100</v>
      </c>
      <c r="G372" s="161" t="n">
        <v>0</v>
      </c>
      <c r="H372" s="161"/>
      <c r="I372" s="161"/>
      <c r="J372" s="161"/>
      <c r="K372" s="161"/>
    </row>
    <row r="373">
      <c r="A373" s="161" t="s">
        <v>286</v>
      </c>
      <c r="B373" s="161" t="s">
        <v>287</v>
      </c>
      <c r="C373" s="161" t="s">
        <v>16</v>
      </c>
      <c r="D373" s="161" t="n">
        <v>8204.47492479856</v>
      </c>
      <c r="E373" s="161" t="n">
        <v>3.40513387591017</v>
      </c>
      <c r="F373" s="161" t="n">
        <v>100</v>
      </c>
      <c r="G373" s="161" t="n">
        <v>0</v>
      </c>
      <c r="H373" s="161"/>
      <c r="I373" s="161"/>
      <c r="J373" s="161"/>
      <c r="K373" s="161"/>
    </row>
    <row r="374">
      <c r="A374" s="161" t="s">
        <v>286</v>
      </c>
      <c r="B374" s="161" t="s">
        <v>287</v>
      </c>
      <c r="C374" s="161" t="s">
        <v>17</v>
      </c>
      <c r="D374" s="161" t="n">
        <v>6402.54624516897</v>
      </c>
      <c r="E374" s="161" t="n">
        <v>3.94644008186813</v>
      </c>
      <c r="F374" s="161" t="n">
        <v>100</v>
      </c>
      <c r="G374" s="161" t="n">
        <v>0</v>
      </c>
      <c r="H374" s="161"/>
      <c r="I374" s="161"/>
      <c r="J374" s="161"/>
      <c r="K374" s="161"/>
    </row>
    <row r="375">
      <c r="A375" s="161" t="s">
        <v>288</v>
      </c>
      <c r="B375" s="161" t="s">
        <v>289</v>
      </c>
      <c r="C375" s="161" t="s">
        <v>16</v>
      </c>
      <c r="D375" s="161" t="n">
        <v>19495.9589132439</v>
      </c>
      <c r="E375" s="161" t="n">
        <v>3.49980773542409</v>
      </c>
      <c r="F375" s="161" t="n">
        <v>100</v>
      </c>
      <c r="G375" s="161" t="n">
        <v>0</v>
      </c>
      <c r="H375" s="161"/>
      <c r="I375" s="161"/>
      <c r="J375" s="161"/>
      <c r="K375" s="161"/>
    </row>
    <row r="376">
      <c r="A376" s="161" t="s">
        <v>288</v>
      </c>
      <c r="B376" s="161" t="s">
        <v>289</v>
      </c>
      <c r="C376" s="161" t="s">
        <v>17</v>
      </c>
      <c r="D376" s="161" t="n">
        <v>10441.8022847908</v>
      </c>
      <c r="E376" s="161" t="n">
        <v>6.31657920733625</v>
      </c>
      <c r="F376" s="161" t="n">
        <v>100</v>
      </c>
      <c r="G376" s="161" t="n">
        <v>0</v>
      </c>
      <c r="H376" s="161"/>
      <c r="I376" s="161"/>
      <c r="J376" s="161"/>
      <c r="K376" s="161"/>
    </row>
    <row r="377">
      <c r="A377" s="161" t="s">
        <v>290</v>
      </c>
      <c r="B377" s="161" t="s">
        <v>291</v>
      </c>
      <c r="C377" s="161" t="s">
        <v>16</v>
      </c>
      <c r="D377" s="161" t="n">
        <v>33421.115616172</v>
      </c>
      <c r="E377" s="161" t="n">
        <v>4.25009365190958</v>
      </c>
      <c r="F377" s="161" t="n">
        <v>100</v>
      </c>
      <c r="G377" s="161" t="n">
        <v>0.000000000000000471855182916323</v>
      </c>
      <c r="H377" s="161"/>
      <c r="I377" s="161"/>
      <c r="J377" s="161"/>
      <c r="K377" s="161"/>
    </row>
    <row r="378">
      <c r="A378" s="161" t="s">
        <v>290</v>
      </c>
      <c r="B378" s="161" t="s">
        <v>291</v>
      </c>
      <c r="C378" s="161" t="s">
        <v>17</v>
      </c>
      <c r="D378" s="161" t="n">
        <v>23142.4919821071</v>
      </c>
      <c r="E378" s="161" t="n">
        <v>4.98181470364891</v>
      </c>
      <c r="F378" s="161" t="n">
        <v>100</v>
      </c>
      <c r="G378" s="161" t="n">
        <v>0</v>
      </c>
      <c r="H378" s="161"/>
      <c r="I378" s="161"/>
      <c r="J378" s="161"/>
      <c r="K378" s="161"/>
    </row>
    <row r="379">
      <c r="A379" s="161" t="s">
        <v>292</v>
      </c>
      <c r="B379" s="161" t="s">
        <v>293</v>
      </c>
      <c r="C379" s="161" t="s">
        <v>16</v>
      </c>
      <c r="D379" s="161" t="n">
        <v>33064.9525514729</v>
      </c>
      <c r="E379" s="161" t="n">
        <v>3.81726951420427</v>
      </c>
      <c r="F379" s="161" t="n">
        <v>100</v>
      </c>
      <c r="G379" s="161" t="n">
        <v>0</v>
      </c>
      <c r="H379" s="161"/>
      <c r="I379" s="161"/>
      <c r="J379" s="161"/>
      <c r="K379" s="161"/>
    </row>
    <row r="380">
      <c r="A380" s="161" t="s">
        <v>292</v>
      </c>
      <c r="B380" s="161" t="s">
        <v>293</v>
      </c>
      <c r="C380" s="161" t="s">
        <v>17</v>
      </c>
      <c r="D380" s="161" t="n">
        <v>26139.7185668149</v>
      </c>
      <c r="E380" s="161" t="n">
        <v>4.71345485072377</v>
      </c>
      <c r="F380" s="161" t="n">
        <v>100</v>
      </c>
      <c r="G380" s="161" t="n">
        <v>0</v>
      </c>
      <c r="H380" s="161"/>
      <c r="I380" s="161"/>
      <c r="J380" s="161"/>
      <c r="K380" s="161"/>
    </row>
    <row r="381">
      <c r="A381" s="161" t="s">
        <v>294</v>
      </c>
      <c r="B381" s="161" t="s">
        <v>295</v>
      </c>
      <c r="C381" s="161" t="s">
        <v>16</v>
      </c>
      <c r="D381" s="161" t="n">
        <v>29637.4013766084</v>
      </c>
      <c r="E381" s="161" t="n">
        <v>3.45007888256549</v>
      </c>
      <c r="F381" s="161" t="n">
        <v>100</v>
      </c>
      <c r="G381" s="161" t="n">
        <v>0</v>
      </c>
      <c r="H381" s="161"/>
      <c r="I381" s="161"/>
      <c r="J381" s="161"/>
      <c r="K381" s="161"/>
    </row>
    <row r="382">
      <c r="A382" s="161" t="s">
        <v>294</v>
      </c>
      <c r="B382" s="161" t="s">
        <v>295</v>
      </c>
      <c r="C382" s="161" t="s">
        <v>17</v>
      </c>
      <c r="D382" s="161" t="n">
        <v>23134.9585977747</v>
      </c>
      <c r="E382" s="161" t="n">
        <v>4.39117844234421</v>
      </c>
      <c r="F382" s="161" t="n">
        <v>100</v>
      </c>
      <c r="G382" s="161" t="n">
        <v>0</v>
      </c>
      <c r="H382" s="161"/>
      <c r="I382" s="161"/>
      <c r="J382" s="161"/>
      <c r="K382" s="161"/>
    </row>
    <row r="383">
      <c r="A383" s="161" t="s">
        <v>296</v>
      </c>
      <c r="B383" s="161" t="s">
        <v>297</v>
      </c>
      <c r="C383" s="161" t="s">
        <v>16</v>
      </c>
      <c r="D383" s="161" t="n">
        <v>18441.5167480283</v>
      </c>
      <c r="E383" s="161" t="n">
        <v>4.39710274339416</v>
      </c>
      <c r="F383" s="161" t="n">
        <v>100</v>
      </c>
      <c r="G383" s="161" t="n">
        <v>0.000000000000000488176470735864</v>
      </c>
      <c r="H383" s="161"/>
      <c r="I383" s="161"/>
      <c r="J383" s="161"/>
      <c r="K383" s="161"/>
    </row>
    <row r="384">
      <c r="A384" s="161" t="s">
        <v>296</v>
      </c>
      <c r="B384" s="161" t="s">
        <v>297</v>
      </c>
      <c r="C384" s="161" t="s">
        <v>17</v>
      </c>
      <c r="D384" s="161" t="n">
        <v>14900.0248665731</v>
      </c>
      <c r="E384" s="161" t="n">
        <v>5.05809315956824</v>
      </c>
      <c r="F384" s="161" t="n">
        <v>100</v>
      </c>
      <c r="G384" s="161" t="n">
        <v>0</v>
      </c>
      <c r="H384" s="161"/>
      <c r="I384" s="161"/>
      <c r="J384" s="161"/>
      <c r="K384" s="161"/>
    </row>
    <row r="385">
      <c r="A385" s="161" t="s">
        <v>298</v>
      </c>
      <c r="B385" s="161" t="s">
        <v>299</v>
      </c>
      <c r="C385" s="161" t="s">
        <v>16</v>
      </c>
      <c r="D385" s="161" t="n">
        <v>10028.1330706451</v>
      </c>
      <c r="E385" s="161" t="n">
        <v>3.45585508583273</v>
      </c>
      <c r="F385" s="161" t="n">
        <v>100</v>
      </c>
      <c r="G385" s="161" t="n">
        <v>0</v>
      </c>
      <c r="H385" s="161"/>
      <c r="I385" s="161"/>
      <c r="J385" s="161"/>
      <c r="K385" s="161"/>
    </row>
    <row r="386">
      <c r="A386" s="161" t="s">
        <v>298</v>
      </c>
      <c r="B386" s="161" t="s">
        <v>299</v>
      </c>
      <c r="C386" s="161" t="s">
        <v>17</v>
      </c>
      <c r="D386" s="161" t="n">
        <v>7592.40444438997</v>
      </c>
      <c r="E386" s="161" t="n">
        <v>5.00637456922662</v>
      </c>
      <c r="F386" s="161" t="n">
        <v>100</v>
      </c>
      <c r="G386" s="161" t="n">
        <v>0</v>
      </c>
      <c r="H386" s="161"/>
      <c r="I386" s="161"/>
      <c r="J386" s="161"/>
      <c r="K386" s="161"/>
    </row>
    <row r="387">
      <c r="A387" s="161" t="s">
        <v>300</v>
      </c>
      <c r="B387" s="161" t="s">
        <v>301</v>
      </c>
      <c r="C387" s="161" t="s">
        <v>16</v>
      </c>
      <c r="D387" s="161" t="n">
        <v>12683.2990897371</v>
      </c>
      <c r="E387" s="161" t="n">
        <v>4.60661131908295</v>
      </c>
      <c r="F387" s="161" t="n">
        <v>100</v>
      </c>
      <c r="G387" s="161" t="n">
        <v>0</v>
      </c>
      <c r="H387" s="161"/>
      <c r="I387" s="161"/>
      <c r="J387" s="161"/>
      <c r="K387" s="161"/>
    </row>
    <row r="388">
      <c r="A388" s="161" t="s">
        <v>300</v>
      </c>
      <c r="B388" s="161" t="s">
        <v>301</v>
      </c>
      <c r="C388" s="161" t="s">
        <v>17</v>
      </c>
      <c r="D388" s="161" t="n">
        <v>10442.8911297786</v>
      </c>
      <c r="E388" s="161" t="n">
        <v>4.4355609769315</v>
      </c>
      <c r="F388" s="161" t="n">
        <v>100</v>
      </c>
      <c r="G388" s="161" t="n">
        <v>0</v>
      </c>
      <c r="H388" s="161"/>
      <c r="I388" s="161"/>
      <c r="J388" s="161"/>
      <c r="K388" s="161"/>
    </row>
    <row r="389">
      <c r="A389" s="161" t="s">
        <v>302</v>
      </c>
      <c r="B389" s="161" t="s">
        <v>303</v>
      </c>
      <c r="C389" s="161" t="s">
        <v>16</v>
      </c>
      <c r="D389" s="161" t="n">
        <v>8902.66798949908</v>
      </c>
      <c r="E389" s="161" t="n">
        <v>4.46507652092842</v>
      </c>
      <c r="F389" s="161" t="n">
        <v>100</v>
      </c>
      <c r="G389" s="161" t="n">
        <v>0</v>
      </c>
      <c r="H389" s="161"/>
      <c r="I389" s="161"/>
      <c r="J389" s="161"/>
      <c r="K389" s="161"/>
    </row>
    <row r="390">
      <c r="A390" s="161" t="s">
        <v>302</v>
      </c>
      <c r="B390" s="161" t="s">
        <v>303</v>
      </c>
      <c r="C390" s="161" t="s">
        <v>17</v>
      </c>
      <c r="D390" s="161" t="n">
        <v>6114.33532234602</v>
      </c>
      <c r="E390" s="161" t="n">
        <v>5.86451490810877</v>
      </c>
      <c r="F390" s="161" t="n">
        <v>100</v>
      </c>
      <c r="G390" s="161" t="n">
        <v>0</v>
      </c>
      <c r="H390" s="161"/>
      <c r="I390" s="161"/>
      <c r="J390" s="161"/>
      <c r="K390" s="161"/>
    </row>
    <row r="391">
      <c r="A391" s="161" t="s">
        <v>304</v>
      </c>
      <c r="B391" s="161" t="s">
        <v>305</v>
      </c>
      <c r="C391" s="161" t="s">
        <v>16</v>
      </c>
      <c r="D391" s="161" t="n">
        <v>5814.29419299528</v>
      </c>
      <c r="E391" s="161" t="n">
        <v>8.43277773396565</v>
      </c>
      <c r="F391" s="161" t="n">
        <v>100</v>
      </c>
      <c r="G391" s="161" t="n">
        <v>0</v>
      </c>
      <c r="H391" s="161"/>
      <c r="I391" s="161"/>
      <c r="J391" s="161"/>
      <c r="K391" s="161"/>
    </row>
    <row r="392">
      <c r="A392" s="161" t="s">
        <v>304</v>
      </c>
      <c r="B392" s="161" t="s">
        <v>305</v>
      </c>
      <c r="C392" s="161" t="s">
        <v>17</v>
      </c>
      <c r="D392" s="161" t="n">
        <v>1611.97920759631</v>
      </c>
      <c r="E392" s="161" t="n">
        <v>7.2650126300802</v>
      </c>
      <c r="F392" s="161" t="n">
        <v>100</v>
      </c>
      <c r="G392" s="161" t="n">
        <v>0</v>
      </c>
      <c r="H392" s="161"/>
      <c r="I392" s="161"/>
      <c r="J392" s="161"/>
      <c r="K392" s="161"/>
    </row>
    <row r="393">
      <c r="A393" s="161" t="s">
        <v>306</v>
      </c>
      <c r="B393" s="161" t="s">
        <v>307</v>
      </c>
      <c r="C393" s="161" t="s">
        <v>16</v>
      </c>
      <c r="D393" s="161" t="n">
        <v>17339.4912873949</v>
      </c>
      <c r="E393" s="161" t="n">
        <v>4.04278507601408</v>
      </c>
      <c r="F393" s="161" t="n">
        <v>100</v>
      </c>
      <c r="G393" s="161" t="n">
        <v>0.000000000000000448839307500179</v>
      </c>
      <c r="H393" s="161"/>
      <c r="I393" s="161"/>
      <c r="J393" s="161"/>
      <c r="K393" s="161"/>
    </row>
    <row r="394">
      <c r="A394" s="161" t="s">
        <v>306</v>
      </c>
      <c r="B394" s="161" t="s">
        <v>307</v>
      </c>
      <c r="C394" s="161" t="s">
        <v>17</v>
      </c>
      <c r="D394" s="161" t="n">
        <v>11022.985022539</v>
      </c>
      <c r="E394" s="161" t="n">
        <v>5.60374661588405</v>
      </c>
      <c r="F394" s="161" t="n">
        <v>100</v>
      </c>
      <c r="G394" s="161" t="n">
        <v>0</v>
      </c>
      <c r="H394" s="161"/>
      <c r="I394" s="161"/>
      <c r="J394" s="161"/>
      <c r="K394" s="161"/>
    </row>
    <row r="395">
      <c r="A395" s="161" t="s">
        <v>308</v>
      </c>
      <c r="B395" s="161" t="s">
        <v>309</v>
      </c>
      <c r="C395" s="161" t="s">
        <v>16</v>
      </c>
      <c r="D395" s="161" t="n">
        <v>10848.9981268563</v>
      </c>
      <c r="E395" s="161" t="n">
        <v>5.10286420614735</v>
      </c>
      <c r="F395" s="161" t="n">
        <v>100</v>
      </c>
      <c r="G395" s="161" t="n">
        <v>0</v>
      </c>
      <c r="H395" s="161"/>
      <c r="I395" s="161"/>
      <c r="J395" s="161"/>
      <c r="K395" s="161"/>
    </row>
    <row r="396">
      <c r="A396" s="161" t="s">
        <v>308</v>
      </c>
      <c r="B396" s="161" t="s">
        <v>309</v>
      </c>
      <c r="C396" s="161" t="s">
        <v>17</v>
      </c>
      <c r="D396" s="161" t="n">
        <v>9436.04375088261</v>
      </c>
      <c r="E396" s="161" t="n">
        <v>5.3128646444951</v>
      </c>
      <c r="F396" s="161" t="n">
        <v>100</v>
      </c>
      <c r="G396" s="161" t="n">
        <v>0</v>
      </c>
      <c r="H396" s="161"/>
      <c r="I396" s="161"/>
      <c r="J396" s="161"/>
      <c r="K396" s="161"/>
    </row>
    <row r="397">
      <c r="A397" s="161" t="s">
        <v>310</v>
      </c>
      <c r="B397" s="161" t="s">
        <v>311</v>
      </c>
      <c r="C397" s="161" t="s">
        <v>16</v>
      </c>
      <c r="D397" s="161" t="n">
        <v>9717.65335130855</v>
      </c>
      <c r="E397" s="161" t="n">
        <v>4.31153459854106</v>
      </c>
      <c r="F397" s="161" t="n">
        <v>100</v>
      </c>
      <c r="G397" s="161" t="n">
        <v>0</v>
      </c>
      <c r="H397" s="161"/>
      <c r="I397" s="161"/>
      <c r="J397" s="161"/>
      <c r="K397" s="161"/>
    </row>
    <row r="398">
      <c r="A398" s="161" t="s">
        <v>310</v>
      </c>
      <c r="B398" s="161" t="s">
        <v>311</v>
      </c>
      <c r="C398" s="161" t="s">
        <v>17</v>
      </c>
      <c r="D398" s="161" t="n">
        <v>5724.39206691436</v>
      </c>
      <c r="E398" s="161" t="n">
        <v>5.57547654542723</v>
      </c>
      <c r="F398" s="161" t="n">
        <v>100</v>
      </c>
      <c r="G398" s="161" t="n">
        <v>0.000000000000000619002243399084</v>
      </c>
      <c r="H398" s="161"/>
      <c r="I398" s="161"/>
      <c r="J398" s="161"/>
      <c r="K398" s="161"/>
    </row>
    <row r="399">
      <c r="A399" s="161" t="s">
        <v>312</v>
      </c>
      <c r="B399" s="161" t="s">
        <v>313</v>
      </c>
      <c r="C399" s="161" t="s">
        <v>16</v>
      </c>
      <c r="D399" s="161" t="n">
        <v>3404.73574929507</v>
      </c>
      <c r="E399" s="161" t="n">
        <v>3.90686406970324</v>
      </c>
      <c r="F399" s="161" t="n">
        <v>100</v>
      </c>
      <c r="G399" s="161" t="n">
        <v>0</v>
      </c>
      <c r="H399" s="161"/>
      <c r="I399" s="161"/>
      <c r="J399" s="161"/>
      <c r="K399" s="161"/>
    </row>
    <row r="400">
      <c r="A400" s="161" t="s">
        <v>312</v>
      </c>
      <c r="B400" s="161" t="s">
        <v>313</v>
      </c>
      <c r="C400" s="161" t="s">
        <v>17</v>
      </c>
      <c r="D400" s="161" t="n">
        <v>2473.94763755382</v>
      </c>
      <c r="E400" s="161" t="n">
        <v>5.33773995703059</v>
      </c>
      <c r="F400" s="161" t="n">
        <v>100</v>
      </c>
      <c r="G400" s="161" t="n">
        <v>0.000000000000000592608179975706</v>
      </c>
      <c r="H400" s="161"/>
      <c r="I400" s="161"/>
      <c r="J400" s="161"/>
      <c r="K400" s="161"/>
    </row>
    <row r="401">
      <c r="A401" s="161" t="s">
        <v>314</v>
      </c>
      <c r="B401" s="161" t="s">
        <v>315</v>
      </c>
      <c r="C401" s="161" t="s">
        <v>16</v>
      </c>
      <c r="D401" s="161" t="n">
        <v>8385.39663108347</v>
      </c>
      <c r="E401" s="161" t="n">
        <v>4.31825206284186</v>
      </c>
      <c r="F401" s="161" t="n">
        <v>100</v>
      </c>
      <c r="G401" s="161" t="n">
        <v>0.000000000000000479422286630211</v>
      </c>
      <c r="H401" s="161"/>
      <c r="I401" s="161"/>
      <c r="J401" s="161"/>
      <c r="K401" s="161"/>
    </row>
    <row r="402">
      <c r="A402" s="161" t="s">
        <v>314</v>
      </c>
      <c r="B402" s="161" t="s">
        <v>315</v>
      </c>
      <c r="C402" s="161" t="s">
        <v>17</v>
      </c>
      <c r="D402" s="161" t="n">
        <v>6280.36438641659</v>
      </c>
      <c r="E402" s="161" t="n">
        <v>5.89173329797066</v>
      </c>
      <c r="F402" s="161" t="n">
        <v>100</v>
      </c>
      <c r="G402" s="161" t="n">
        <v>0</v>
      </c>
      <c r="H402" s="161"/>
      <c r="I402" s="161"/>
      <c r="J402" s="161"/>
      <c r="K402" s="161"/>
    </row>
    <row r="403">
      <c r="A403" s="161" t="s">
        <v>316</v>
      </c>
      <c r="B403" s="161" t="s">
        <v>317</v>
      </c>
      <c r="C403" s="161" t="s">
        <v>16</v>
      </c>
      <c r="D403" s="161" t="n">
        <v>9134.20701851101</v>
      </c>
      <c r="E403" s="161" t="n">
        <v>5.01865105556334</v>
      </c>
      <c r="F403" s="161" t="n">
        <v>99.6974630493703</v>
      </c>
      <c r="G403" s="161" t="n">
        <v>0.302562882140619</v>
      </c>
      <c r="H403" s="161" t="n">
        <v>27.7182092028946</v>
      </c>
      <c r="I403" s="161" t="n">
        <v>100</v>
      </c>
      <c r="J403" s="161" t="n">
        <v>0.302536950629654</v>
      </c>
      <c r="K403" s="161" t="n">
        <v>99.7060084711804</v>
      </c>
    </row>
    <row r="404">
      <c r="A404" s="161" t="s">
        <v>316</v>
      </c>
      <c r="B404" s="161" t="s">
        <v>317</v>
      </c>
      <c r="C404" s="161" t="s">
        <v>17</v>
      </c>
      <c r="D404" s="161" t="n">
        <v>7899.10589751034</v>
      </c>
      <c r="E404" s="161" t="n">
        <v>5.41923098897248</v>
      </c>
      <c r="F404" s="161" t="n">
        <v>99.6982384934427</v>
      </c>
      <c r="G404" s="161" t="n">
        <v>0.304553322792975</v>
      </c>
      <c r="H404" s="161" t="n">
        <v>23.9086079363924</v>
      </c>
      <c r="I404" s="161" t="n">
        <v>99.9999999999999</v>
      </c>
      <c r="J404" s="161" t="n">
        <v>0.301761506557337</v>
      </c>
      <c r="K404" s="161" t="n">
        <v>100.620619760908</v>
      </c>
    </row>
    <row r="405">
      <c r="A405" s="161" t="s">
        <v>318</v>
      </c>
      <c r="B405" s="161" t="s">
        <v>319</v>
      </c>
      <c r="C405" s="161" t="s">
        <v>16</v>
      </c>
      <c r="D405" s="161" t="n">
        <v>18739.8352372617</v>
      </c>
      <c r="E405" s="161" t="n">
        <v>5.96204742388943</v>
      </c>
      <c r="F405" s="161" t="n">
        <v>100</v>
      </c>
      <c r="G405" s="161" t="n">
        <v>0</v>
      </c>
      <c r="H405" s="161"/>
      <c r="I405" s="161"/>
      <c r="J405" s="161"/>
      <c r="K405" s="161"/>
    </row>
    <row r="406">
      <c r="A406" s="161" t="s">
        <v>318</v>
      </c>
      <c r="B406" s="161" t="s">
        <v>319</v>
      </c>
      <c r="C406" s="161" t="s">
        <v>17</v>
      </c>
      <c r="D406" s="161" t="n">
        <v>16198.0349752805</v>
      </c>
      <c r="E406" s="161" t="n">
        <v>6.2205536992591</v>
      </c>
      <c r="F406" s="161" t="n">
        <v>100</v>
      </c>
      <c r="G406" s="161" t="n">
        <v>0</v>
      </c>
      <c r="H406" s="161"/>
      <c r="I406" s="161"/>
      <c r="J406" s="161"/>
      <c r="K406" s="161"/>
    </row>
    <row r="407">
      <c r="A407" s="161" t="s">
        <v>320</v>
      </c>
      <c r="B407" s="161" t="s">
        <v>321</v>
      </c>
      <c r="C407" s="161" t="s">
        <v>16</v>
      </c>
      <c r="D407" s="161" t="n">
        <v>17037.2957864106</v>
      </c>
      <c r="E407" s="161" t="n">
        <v>5.67930949937663</v>
      </c>
      <c r="F407" s="161" t="n">
        <v>100</v>
      </c>
      <c r="G407" s="161" t="n">
        <v>0.000000000000000630530017018031</v>
      </c>
      <c r="H407" s="161"/>
      <c r="I407" s="161"/>
      <c r="J407" s="161"/>
      <c r="K407" s="161"/>
    </row>
    <row r="408">
      <c r="A408" s="161" t="s">
        <v>320</v>
      </c>
      <c r="B408" s="161" t="s">
        <v>321</v>
      </c>
      <c r="C408" s="161" t="s">
        <v>17</v>
      </c>
      <c r="D408" s="161" t="n">
        <v>16630.4517227261</v>
      </c>
      <c r="E408" s="161" t="n">
        <v>5.30679471372777</v>
      </c>
      <c r="F408" s="161" t="n">
        <v>100</v>
      </c>
      <c r="G408" s="161" t="n">
        <v>0</v>
      </c>
      <c r="H408" s="161"/>
      <c r="I408" s="161"/>
      <c r="J408" s="161"/>
      <c r="K408" s="161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662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62" t="s">
        <v>104</v>
      </c>
      <c r="B419" s="162" t="s">
        <v>105</v>
      </c>
      <c r="C419" s="162" t="s">
        <v>16</v>
      </c>
      <c r="D419" s="162" t="n">
        <v>10.2106449124823</v>
      </c>
      <c r="E419" s="162"/>
      <c r="F419" s="162" t="n">
        <v>13.5014836795252</v>
      </c>
      <c r="G419" s="162"/>
      <c r="H419" s="162" t="n">
        <v>65.4154503733759</v>
      </c>
      <c r="I419" s="162"/>
      <c r="J419" s="162" t="n">
        <v>86.4985163204748</v>
      </c>
      <c r="K419" s="162"/>
    </row>
    <row r="420">
      <c r="A420" s="162" t="s">
        <v>104</v>
      </c>
      <c r="B420" s="162" t="s">
        <v>105</v>
      </c>
      <c r="C420" s="162" t="s">
        <v>17</v>
      </c>
      <c r="D420" s="162"/>
      <c r="E420" s="162"/>
      <c r="F420" s="162"/>
      <c r="G420" s="162"/>
      <c r="H420" s="162" t="n">
        <v>31.2231592568717</v>
      </c>
      <c r="I420" s="162"/>
      <c r="J420" s="162" t="n">
        <v>100</v>
      </c>
      <c r="K420" s="162"/>
    </row>
    <row r="421">
      <c r="A421" s="162" t="s">
        <v>106</v>
      </c>
      <c r="B421" s="162" t="s">
        <v>107</v>
      </c>
      <c r="C421" s="162" t="s">
        <v>16</v>
      </c>
      <c r="D421" s="162"/>
      <c r="E421" s="162"/>
      <c r="F421" s="162"/>
      <c r="G421" s="162"/>
      <c r="H421" s="162" t="n">
        <v>180.582316330416</v>
      </c>
      <c r="I421" s="162"/>
      <c r="J421" s="162" t="n">
        <v>100</v>
      </c>
      <c r="K421" s="162"/>
    </row>
    <row r="422">
      <c r="A422" s="162" t="s">
        <v>106</v>
      </c>
      <c r="B422" s="162" t="s">
        <v>107</v>
      </c>
      <c r="C422" s="162" t="s">
        <v>17</v>
      </c>
      <c r="D422" s="162"/>
      <c r="E422" s="162"/>
      <c r="F422" s="162"/>
      <c r="G422" s="162"/>
      <c r="H422" s="162" t="n">
        <v>74.1322077571492</v>
      </c>
      <c r="I422" s="162"/>
      <c r="J422" s="162" t="n">
        <v>100</v>
      </c>
      <c r="K422" s="162"/>
    </row>
    <row r="423">
      <c r="A423" s="162" t="s">
        <v>108</v>
      </c>
      <c r="B423" s="162" t="s">
        <v>109</v>
      </c>
      <c r="C423" s="162" t="s">
        <v>16</v>
      </c>
      <c r="D423" s="162"/>
      <c r="E423" s="162"/>
      <c r="F423" s="162"/>
      <c r="G423" s="162"/>
      <c r="H423" s="162" t="n">
        <v>147.922544961583</v>
      </c>
      <c r="I423" s="162"/>
      <c r="J423" s="162" t="n">
        <v>100</v>
      </c>
      <c r="K423" s="162"/>
    </row>
    <row r="424">
      <c r="A424" s="162" t="s">
        <v>108</v>
      </c>
      <c r="B424" s="162" t="s">
        <v>109</v>
      </c>
      <c r="C424" s="162" t="s">
        <v>17</v>
      </c>
      <c r="D424" s="162"/>
      <c r="E424" s="162"/>
      <c r="F424" s="162"/>
      <c r="G424" s="162"/>
      <c r="H424" s="162" t="n">
        <v>61.7694823823475</v>
      </c>
      <c r="I424" s="162"/>
      <c r="J424" s="162" t="n">
        <v>100</v>
      </c>
      <c r="K424" s="162"/>
    </row>
    <row r="425">
      <c r="A425" s="162" t="s">
        <v>110</v>
      </c>
      <c r="B425" s="162" t="s">
        <v>111</v>
      </c>
      <c r="C425" s="162" t="s">
        <v>16</v>
      </c>
      <c r="D425" s="162" t="n">
        <v>2</v>
      </c>
      <c r="E425" s="162"/>
      <c r="F425" s="162" t="n">
        <v>5.55555555555556</v>
      </c>
      <c r="G425" s="162"/>
      <c r="H425" s="162" t="n">
        <v>34</v>
      </c>
      <c r="I425" s="162"/>
      <c r="J425" s="162" t="n">
        <v>94.4444444444444</v>
      </c>
      <c r="K425" s="162"/>
    </row>
    <row r="426">
      <c r="A426" s="162" t="s">
        <v>110</v>
      </c>
      <c r="B426" s="162" t="s">
        <v>111</v>
      </c>
      <c r="C426" s="162" t="s">
        <v>17</v>
      </c>
      <c r="D426" s="162" t="n">
        <v>1</v>
      </c>
      <c r="E426" s="162"/>
      <c r="F426" s="162" t="n">
        <v>11.1111111111111</v>
      </c>
      <c r="G426" s="162"/>
      <c r="H426" s="162" t="n">
        <v>8</v>
      </c>
      <c r="I426" s="162"/>
      <c r="J426" s="162" t="n">
        <v>88.8888888888889</v>
      </c>
      <c r="K426" s="162"/>
    </row>
    <row r="427">
      <c r="A427" s="162" t="s">
        <v>112</v>
      </c>
      <c r="B427" s="162" t="s">
        <v>113</v>
      </c>
      <c r="C427" s="162" t="s">
        <v>16</v>
      </c>
      <c r="D427" s="162" t="n">
        <v>1.94348573880255</v>
      </c>
      <c r="E427" s="162"/>
      <c r="F427" s="162" t="n">
        <v>0.130158140690208</v>
      </c>
      <c r="G427" s="162"/>
      <c r="H427" s="162" t="n">
        <v>1491.22914910106</v>
      </c>
      <c r="I427" s="162"/>
      <c r="J427" s="162" t="n">
        <v>99.8698418593098</v>
      </c>
      <c r="K427" s="162"/>
    </row>
    <row r="428">
      <c r="A428" s="162" t="s">
        <v>112</v>
      </c>
      <c r="B428" s="162" t="s">
        <v>113</v>
      </c>
      <c r="C428" s="162" t="s">
        <v>17</v>
      </c>
      <c r="D428" s="162"/>
      <c r="E428" s="162"/>
      <c r="F428" s="162"/>
      <c r="G428" s="162"/>
      <c r="H428" s="162" t="n">
        <v>577.429688292516</v>
      </c>
      <c r="I428" s="162"/>
      <c r="J428" s="162" t="n">
        <v>100</v>
      </c>
      <c r="K428" s="162"/>
    </row>
    <row r="429">
      <c r="A429" s="162" t="s">
        <v>124</v>
      </c>
      <c r="B429" s="162" t="s">
        <v>125</v>
      </c>
      <c r="C429" s="162" t="s">
        <v>16</v>
      </c>
      <c r="D429" s="162"/>
      <c r="E429" s="162"/>
      <c r="F429" s="162"/>
      <c r="G429" s="162"/>
      <c r="H429" s="162" t="n">
        <v>643.644246313567</v>
      </c>
      <c r="I429" s="162"/>
      <c r="J429" s="162" t="n">
        <v>100</v>
      </c>
      <c r="K429" s="162"/>
    </row>
    <row r="430">
      <c r="A430" s="162" t="s">
        <v>124</v>
      </c>
      <c r="B430" s="162" t="s">
        <v>125</v>
      </c>
      <c r="C430" s="162" t="s">
        <v>17</v>
      </c>
      <c r="D430" s="162"/>
      <c r="E430" s="162"/>
      <c r="F430" s="162"/>
      <c r="G430" s="162"/>
      <c r="H430" s="162" t="n">
        <v>286.946397939208</v>
      </c>
      <c r="I430" s="162"/>
      <c r="J430" s="162" t="n">
        <v>100</v>
      </c>
      <c r="K430" s="162"/>
    </row>
    <row r="431">
      <c r="A431" s="162" t="s">
        <v>140</v>
      </c>
      <c r="B431" s="162" t="s">
        <v>141</v>
      </c>
      <c r="C431" s="162" t="s">
        <v>16</v>
      </c>
      <c r="D431" s="162"/>
      <c r="E431" s="162"/>
      <c r="F431" s="162"/>
      <c r="G431" s="162"/>
      <c r="H431" s="162" t="n">
        <v>1407.68970229943</v>
      </c>
      <c r="I431" s="162"/>
      <c r="J431" s="162" t="n">
        <v>100</v>
      </c>
      <c r="K431" s="162"/>
    </row>
    <row r="432">
      <c r="A432" s="162" t="s">
        <v>140</v>
      </c>
      <c r="B432" s="162" t="s">
        <v>141</v>
      </c>
      <c r="C432" s="162" t="s">
        <v>17</v>
      </c>
      <c r="D432" s="162"/>
      <c r="E432" s="162"/>
      <c r="F432" s="162"/>
      <c r="G432" s="162"/>
      <c r="H432" s="162" t="n">
        <v>676.36755028066</v>
      </c>
      <c r="I432" s="162"/>
      <c r="J432" s="162" t="n">
        <v>100</v>
      </c>
      <c r="K432" s="162"/>
    </row>
    <row r="433">
      <c r="A433" s="162" t="s">
        <v>142</v>
      </c>
      <c r="B433" s="162" t="s">
        <v>143</v>
      </c>
      <c r="C433" s="162" t="s">
        <v>16</v>
      </c>
      <c r="D433" s="162"/>
      <c r="E433" s="162"/>
      <c r="F433" s="162"/>
      <c r="G433" s="162"/>
      <c r="H433" s="162" t="n">
        <v>731.837986567439</v>
      </c>
      <c r="I433" s="162"/>
      <c r="J433" s="162" t="n">
        <v>100</v>
      </c>
      <c r="K433" s="162"/>
    </row>
    <row r="434">
      <c r="A434" s="162" t="s">
        <v>142</v>
      </c>
      <c r="B434" s="162" t="s">
        <v>143</v>
      </c>
      <c r="C434" s="162" t="s">
        <v>17</v>
      </c>
      <c r="D434" s="162"/>
      <c r="E434" s="162"/>
      <c r="F434" s="162"/>
      <c r="G434" s="162"/>
      <c r="H434" s="162" t="n">
        <v>194.472720102313</v>
      </c>
      <c r="I434" s="162"/>
      <c r="J434" s="162" t="n">
        <v>100</v>
      </c>
      <c r="K434" s="16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663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63" t="s">
        <v>14</v>
      </c>
      <c r="B445" s="163" t="s">
        <v>15</v>
      </c>
      <c r="C445" s="163" t="s">
        <v>16</v>
      </c>
      <c r="D445" s="163" t="n">
        <v>14.1541306512849</v>
      </c>
      <c r="E445" s="163"/>
      <c r="F445" s="163" t="n">
        <v>0.300099737006242</v>
      </c>
      <c r="G445" s="163"/>
      <c r="H445" s="163" t="n">
        <v>4702.32139594687</v>
      </c>
      <c r="I445" s="163"/>
      <c r="J445" s="163" t="n">
        <v>99.6999002629938</v>
      </c>
      <c r="K445" s="163"/>
    </row>
    <row r="446">
      <c r="A446" s="163" t="s">
        <v>14</v>
      </c>
      <c r="B446" s="163" t="s">
        <v>15</v>
      </c>
      <c r="C446" s="163" t="s">
        <v>17</v>
      </c>
      <c r="D446" s="163" t="n">
        <v>1</v>
      </c>
      <c r="E446" s="163"/>
      <c r="F446" s="163" t="n">
        <v>0.0523192822325524</v>
      </c>
      <c r="G446" s="163"/>
      <c r="H446" s="163" t="n">
        <v>1910.34120601107</v>
      </c>
      <c r="I446" s="163"/>
      <c r="J446" s="163" t="n">
        <v>99.9476807177675</v>
      </c>
      <c r="K446" s="16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664</v>
      </c>
    </row>
    <row r="9">
      <c r="A9" t="s">
        <v>3</v>
      </c>
    </row>
    <row r="10">
      <c r="A10" t="s">
        <v>4</v>
      </c>
    </row>
    <row r="11">
      <c r="A11" t="s">
        <v>665</v>
      </c>
    </row>
    <row r="12">
      <c r="A12" s="3" t="s">
        <v>6</v>
      </c>
    </row>
    <row r="13">
      <c r="A13" s="3" t="s">
        <v>7</v>
      </c>
    </row>
    <row r="15">
      <c r="A15" s="4" t="s">
        <v>666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64" t="s">
        <v>14</v>
      </c>
      <c r="B17" s="164" t="s">
        <v>15</v>
      </c>
      <c r="C17" s="164" t="s">
        <v>16</v>
      </c>
      <c r="D17" s="164" t="n">
        <v>3383.83205878798</v>
      </c>
      <c r="E17" s="164" t="n">
        <v>13.0199334120544</v>
      </c>
      <c r="F17" s="164" t="n">
        <v>0.22952093896346</v>
      </c>
      <c r="G17" s="164" t="n">
        <v>13.0275741845588</v>
      </c>
      <c r="H17" s="164" t="n">
        <v>1470918.28349969</v>
      </c>
      <c r="I17" s="164" t="n">
        <v>0.510688363428782</v>
      </c>
      <c r="J17" s="164" t="n">
        <v>99.7704790610365</v>
      </c>
      <c r="K17" s="164" t="n">
        <v>0.0299697975533106</v>
      </c>
    </row>
    <row r="18">
      <c r="A18" s="164" t="s">
        <v>14</v>
      </c>
      <c r="B18" s="164" t="s">
        <v>15</v>
      </c>
      <c r="C18" s="164" t="s">
        <v>17</v>
      </c>
      <c r="D18" s="164" t="n">
        <v>2244.16518608234</v>
      </c>
      <c r="E18" s="164" t="n">
        <v>15.5182208518407</v>
      </c>
      <c r="F18" s="164" t="n">
        <v>0.227309329588251</v>
      </c>
      <c r="G18" s="164" t="n">
        <v>15.5142738157768</v>
      </c>
      <c r="H18" s="164" t="n">
        <v>985029.51607787</v>
      </c>
      <c r="I18" s="164" t="n">
        <v>0.624784487382407</v>
      </c>
      <c r="J18" s="164" t="n">
        <v>99.7726906704118</v>
      </c>
      <c r="K18" s="164" t="n">
        <v>0.0353457359565688</v>
      </c>
    </row>
    <row r="19">
      <c r="A19" s="164" t="s">
        <v>14</v>
      </c>
      <c r="B19" s="164" t="s">
        <v>18</v>
      </c>
      <c r="C19" s="164" t="s">
        <v>16</v>
      </c>
      <c r="D19" s="164" t="n">
        <v>303.817379652893</v>
      </c>
      <c r="E19" s="164"/>
      <c r="F19" s="164" t="n">
        <v>6.44161891521627</v>
      </c>
      <c r="G19" s="164"/>
      <c r="H19" s="164" t="n">
        <v>4412.65814694527</v>
      </c>
      <c r="I19" s="164"/>
      <c r="J19" s="164" t="n">
        <v>93.5583810847837</v>
      </c>
      <c r="K19" s="164"/>
    </row>
    <row r="20">
      <c r="A20" s="164" t="s">
        <v>14</v>
      </c>
      <c r="B20" s="164" t="s">
        <v>18</v>
      </c>
      <c r="C20" s="164" t="s">
        <v>17</v>
      </c>
      <c r="D20" s="164" t="n">
        <v>68.6380104898228</v>
      </c>
      <c r="E20" s="164"/>
      <c r="F20" s="164" t="n">
        <v>3.59109144269793</v>
      </c>
      <c r="G20" s="164"/>
      <c r="H20" s="164" t="n">
        <v>1842.70319552124</v>
      </c>
      <c r="I20" s="164"/>
      <c r="J20" s="164" t="n">
        <v>96.4089085573021</v>
      </c>
      <c r="K20" s="164"/>
    </row>
    <row r="21">
      <c r="A21" s="164" t="s">
        <v>14</v>
      </c>
      <c r="B21" s="164" t="s">
        <v>19</v>
      </c>
      <c r="C21" s="164" t="s">
        <v>16</v>
      </c>
      <c r="D21" s="164" t="n">
        <v>3080.01467913509</v>
      </c>
      <c r="E21" s="164" t="n">
        <v>14.2090396094045</v>
      </c>
      <c r="F21" s="164" t="n">
        <v>0.209583885092145</v>
      </c>
      <c r="G21" s="164" t="n">
        <v>14.2173690932699</v>
      </c>
      <c r="H21" s="164" t="n">
        <v>1466505.62535275</v>
      </c>
      <c r="I21" s="164" t="n">
        <v>0.50938399217212</v>
      </c>
      <c r="J21" s="164" t="n">
        <v>99.7904161149078</v>
      </c>
      <c r="K21" s="164" t="n">
        <v>0.0298598960337571</v>
      </c>
    </row>
    <row r="22">
      <c r="A22" s="164" t="s">
        <v>14</v>
      </c>
      <c r="B22" s="164" t="s">
        <v>19</v>
      </c>
      <c r="C22" s="164" t="s">
        <v>17</v>
      </c>
      <c r="D22" s="164" t="n">
        <v>2175.52717559251</v>
      </c>
      <c r="E22" s="164" t="n">
        <v>15.9855999695779</v>
      </c>
      <c r="F22" s="164" t="n">
        <v>0.22078448578262</v>
      </c>
      <c r="G22" s="164" t="n">
        <v>15.9812637119156</v>
      </c>
      <c r="H22" s="164" t="n">
        <v>983186.812882348</v>
      </c>
      <c r="I22" s="164" t="n">
        <v>0.624687172219888</v>
      </c>
      <c r="J22" s="164" t="n">
        <v>99.7792155142174</v>
      </c>
      <c r="K22" s="164" t="n">
        <v>0.0353622252150194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65" t="s">
        <v>14</v>
      </c>
      <c r="B33" s="165" t="s">
        <v>15</v>
      </c>
      <c r="C33" s="165" t="s">
        <v>16</v>
      </c>
      <c r="D33" s="165" t="n">
        <v>3383.83205878798</v>
      </c>
      <c r="E33" s="165" t="n">
        <v>13.0199334120544</v>
      </c>
      <c r="F33" s="165" t="n">
        <v>0.22952093896346</v>
      </c>
      <c r="G33" s="165" t="n">
        <v>13.0275741845588</v>
      </c>
      <c r="H33" s="165" t="n">
        <v>1470918.28349969</v>
      </c>
      <c r="I33" s="165" t="n">
        <v>0.510688363428782</v>
      </c>
      <c r="J33" s="165" t="n">
        <v>99.7704790610365</v>
      </c>
      <c r="K33" s="165" t="n">
        <v>0.0299697975533106</v>
      </c>
    </row>
    <row r="34">
      <c r="A34" s="165" t="s">
        <v>14</v>
      </c>
      <c r="B34" s="165" t="s">
        <v>15</v>
      </c>
      <c r="C34" s="165" t="s">
        <v>17</v>
      </c>
      <c r="D34" s="165" t="n">
        <v>2244.16518608234</v>
      </c>
      <c r="E34" s="165" t="n">
        <v>15.5182208518407</v>
      </c>
      <c r="F34" s="165" t="n">
        <v>0.227309329588251</v>
      </c>
      <c r="G34" s="165" t="n">
        <v>15.5142738157768</v>
      </c>
      <c r="H34" s="165" t="n">
        <v>985029.51607787</v>
      </c>
      <c r="I34" s="165" t="n">
        <v>0.624784487382407</v>
      </c>
      <c r="J34" s="165" t="n">
        <v>99.7726906704118</v>
      </c>
      <c r="K34" s="165" t="n">
        <v>0.0353457359565688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668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66" t="s">
        <v>14</v>
      </c>
      <c r="B45" s="166" t="s">
        <v>15</v>
      </c>
      <c r="C45" s="166" t="s">
        <v>16</v>
      </c>
      <c r="D45" s="166" t="n">
        <v>3080.01467913509</v>
      </c>
      <c r="E45" s="166" t="n">
        <v>14.2090396094045</v>
      </c>
      <c r="F45" s="166" t="n">
        <v>0.209583885092145</v>
      </c>
      <c r="G45" s="166" t="n">
        <v>14.2173690932699</v>
      </c>
      <c r="H45" s="166" t="n">
        <v>1466505.62535275</v>
      </c>
      <c r="I45" s="166" t="n">
        <v>0.50938399217212</v>
      </c>
      <c r="J45" s="166" t="n">
        <v>99.7904161149078</v>
      </c>
      <c r="K45" s="166" t="n">
        <v>0.0298598960337571</v>
      </c>
    </row>
    <row r="46">
      <c r="A46" s="166" t="s">
        <v>14</v>
      </c>
      <c r="B46" s="166" t="s">
        <v>15</v>
      </c>
      <c r="C46" s="166" t="s">
        <v>17</v>
      </c>
      <c r="D46" s="166" t="n">
        <v>2175.52717559251</v>
      </c>
      <c r="E46" s="166" t="n">
        <v>15.9855999695779</v>
      </c>
      <c r="F46" s="166" t="n">
        <v>0.22078448578262</v>
      </c>
      <c r="G46" s="166" t="n">
        <v>15.9812637119156</v>
      </c>
      <c r="H46" s="166" t="n">
        <v>983186.812882348</v>
      </c>
      <c r="I46" s="166" t="n">
        <v>0.624687172219888</v>
      </c>
      <c r="J46" s="166" t="n">
        <v>99.7792155142174</v>
      </c>
      <c r="K46" s="166" t="n">
        <v>0.0353622252150194</v>
      </c>
    </row>
    <row r="47">
      <c r="A47" s="166" t="s">
        <v>28</v>
      </c>
      <c r="B47" s="166" t="s">
        <v>29</v>
      </c>
      <c r="C47" s="166" t="s">
        <v>16</v>
      </c>
      <c r="D47" s="166" t="n">
        <v>7.58256917558666</v>
      </c>
      <c r="E47" s="166" t="n">
        <v>58.1403619408368</v>
      </c>
      <c r="F47" s="166" t="n">
        <v>0.512960253998467</v>
      </c>
      <c r="G47" s="166" t="n">
        <v>57.8390693933163</v>
      </c>
      <c r="H47" s="166" t="n">
        <v>1470.61561800975</v>
      </c>
      <c r="I47" s="166" t="n">
        <v>3.84556217027311</v>
      </c>
      <c r="J47" s="166" t="n">
        <v>99.4870397460015</v>
      </c>
      <c r="K47" s="166" t="n">
        <v>0.298221193461763</v>
      </c>
    </row>
    <row r="48">
      <c r="A48" s="166" t="s">
        <v>28</v>
      </c>
      <c r="B48" s="166" t="s">
        <v>29</v>
      </c>
      <c r="C48" s="166" t="s">
        <v>17</v>
      </c>
      <c r="D48" s="166" t="n">
        <v>1.84530633164723</v>
      </c>
      <c r="E48" s="166" t="n">
        <v>100</v>
      </c>
      <c r="F48" s="166" t="n">
        <v>0.2637850908359</v>
      </c>
      <c r="G48" s="166" t="n">
        <v>100.050590204785</v>
      </c>
      <c r="H48" s="166" t="n">
        <v>697.703832628292</v>
      </c>
      <c r="I48" s="166" t="n">
        <v>5.72190492943086</v>
      </c>
      <c r="J48" s="166" t="n">
        <v>99.7362149091641</v>
      </c>
      <c r="K48" s="166" t="n">
        <v>0.264616559284823</v>
      </c>
    </row>
    <row r="49">
      <c r="A49" s="166" t="s">
        <v>30</v>
      </c>
      <c r="B49" s="166" t="s">
        <v>31</v>
      </c>
      <c r="C49" s="166" t="s">
        <v>16</v>
      </c>
      <c r="D49" s="166" t="n">
        <v>36.1310671499109</v>
      </c>
      <c r="E49" s="166" t="n">
        <v>70.5267013676544</v>
      </c>
      <c r="F49" s="166" t="n">
        <v>0.340363393089573</v>
      </c>
      <c r="G49" s="166" t="n">
        <v>70.8657904144845</v>
      </c>
      <c r="H49" s="166" t="n">
        <v>10579.3075738682</v>
      </c>
      <c r="I49" s="166" t="n">
        <v>3.55494958083644</v>
      </c>
      <c r="J49" s="166" t="n">
        <v>99.6596366069104</v>
      </c>
      <c r="K49" s="166" t="n">
        <v>0.242024973205411</v>
      </c>
    </row>
    <row r="50">
      <c r="A50" s="166" t="s">
        <v>30</v>
      </c>
      <c r="B50" s="166" t="s">
        <v>31</v>
      </c>
      <c r="C50" s="166" t="s">
        <v>17</v>
      </c>
      <c r="D50" s="166" t="n">
        <v>43.5664516761561</v>
      </c>
      <c r="E50" s="166" t="n">
        <v>72.1512410758589</v>
      </c>
      <c r="F50" s="166" t="n">
        <v>0.695796732669772</v>
      </c>
      <c r="G50" s="166" t="n">
        <v>72.0709504544195</v>
      </c>
      <c r="H50" s="166" t="n">
        <v>6217.80984266079</v>
      </c>
      <c r="I50" s="166" t="n">
        <v>4.75035823506146</v>
      </c>
      <c r="J50" s="166" t="n">
        <v>99.3042032673302</v>
      </c>
      <c r="K50" s="166" t="n">
        <v>0.504980959482585</v>
      </c>
    </row>
    <row r="51">
      <c r="A51" s="166" t="s">
        <v>32</v>
      </c>
      <c r="B51" s="166" t="s">
        <v>33</v>
      </c>
      <c r="C51" s="166" t="s">
        <v>16</v>
      </c>
      <c r="D51" s="166" t="n">
        <v>4.26090513866803</v>
      </c>
      <c r="E51" s="166" t="n">
        <v>99.9999999999998</v>
      </c>
      <c r="F51" s="166" t="n">
        <v>0.288315442020189</v>
      </c>
      <c r="G51" s="166" t="n">
        <v>100.239168699689</v>
      </c>
      <c r="H51" s="166" t="n">
        <v>1473.60136571732</v>
      </c>
      <c r="I51" s="166" t="n">
        <v>4.75683444394801</v>
      </c>
      <c r="J51" s="166" t="n">
        <v>99.7116845579798</v>
      </c>
      <c r="K51" s="166" t="n">
        <v>0.289840657687236</v>
      </c>
    </row>
    <row r="52">
      <c r="A52" s="166" t="s">
        <v>32</v>
      </c>
      <c r="B52" s="166" t="s">
        <v>33</v>
      </c>
      <c r="C52" s="166" t="s">
        <v>17</v>
      </c>
      <c r="D52" s="166" t="n">
        <v>3.16032967976904</v>
      </c>
      <c r="E52" s="166" t="n">
        <v>99.9999999999999</v>
      </c>
      <c r="F52" s="166" t="n">
        <v>0.351370636553711</v>
      </c>
      <c r="G52" s="166" t="n">
        <v>100.638258035826</v>
      </c>
      <c r="H52" s="166" t="n">
        <v>896.268749188621</v>
      </c>
      <c r="I52" s="166" t="n">
        <v>5.53742829165721</v>
      </c>
      <c r="J52" s="166" t="n">
        <v>99.6486293634463</v>
      </c>
      <c r="K52" s="166" t="n">
        <v>0.354860162288156</v>
      </c>
    </row>
    <row r="53">
      <c r="A53" s="166" t="s">
        <v>34</v>
      </c>
      <c r="B53" s="166" t="s">
        <v>35</v>
      </c>
      <c r="C53" s="166" t="s">
        <v>16</v>
      </c>
      <c r="D53" s="166" t="n">
        <v>220.454345490094</v>
      </c>
      <c r="E53" s="166" t="n">
        <v>46.5872870835668</v>
      </c>
      <c r="F53" s="166" t="n">
        <v>1.07056671872409</v>
      </c>
      <c r="G53" s="166" t="n">
        <v>45.9863254917609</v>
      </c>
      <c r="H53" s="166" t="n">
        <v>20371.8489303704</v>
      </c>
      <c r="I53" s="166" t="n">
        <v>4.30198328075421</v>
      </c>
      <c r="J53" s="166" t="n">
        <v>98.9294332812759</v>
      </c>
      <c r="K53" s="166" t="n">
        <v>0.497641884270355</v>
      </c>
    </row>
    <row r="54">
      <c r="A54" s="166" t="s">
        <v>34</v>
      </c>
      <c r="B54" s="166" t="s">
        <v>35</v>
      </c>
      <c r="C54" s="166" t="s">
        <v>17</v>
      </c>
      <c r="D54" s="166" t="n">
        <v>169.74861993476</v>
      </c>
      <c r="E54" s="166" t="n">
        <v>52.3799037836056</v>
      </c>
      <c r="F54" s="166" t="n">
        <v>1.44913657936424</v>
      </c>
      <c r="G54" s="166" t="n">
        <v>51.1495767893257</v>
      </c>
      <c r="H54" s="166" t="n">
        <v>11544.0278695961</v>
      </c>
      <c r="I54" s="166" t="n">
        <v>6.32222198896471</v>
      </c>
      <c r="J54" s="166" t="n">
        <v>98.5508634206358</v>
      </c>
      <c r="K54" s="166" t="n">
        <v>0.752126568673892</v>
      </c>
    </row>
    <row r="55">
      <c r="A55" s="166" t="s">
        <v>36</v>
      </c>
      <c r="B55" s="166" t="s">
        <v>37</v>
      </c>
      <c r="C55" s="166" t="s">
        <v>16</v>
      </c>
      <c r="D55" s="166"/>
      <c r="E55" s="166"/>
      <c r="F55" s="166"/>
      <c r="G55" s="166"/>
      <c r="H55" s="166" t="n">
        <v>1938.19353774002</v>
      </c>
      <c r="I55" s="166" t="n">
        <v>4.06532101664896</v>
      </c>
      <c r="J55" s="166" t="n">
        <v>100</v>
      </c>
      <c r="K55" s="166" t="n">
        <v>0</v>
      </c>
    </row>
    <row r="56">
      <c r="A56" s="166" t="s">
        <v>36</v>
      </c>
      <c r="B56" s="166" t="s">
        <v>37</v>
      </c>
      <c r="C56" s="166" t="s">
        <v>17</v>
      </c>
      <c r="D56" s="166"/>
      <c r="E56" s="166"/>
      <c r="F56" s="166"/>
      <c r="G56" s="166"/>
      <c r="H56" s="166" t="n">
        <v>1034.86680496359</v>
      </c>
      <c r="I56" s="166" t="n">
        <v>5.1601807547407</v>
      </c>
      <c r="J56" s="166" t="n">
        <v>100</v>
      </c>
      <c r="K56" s="166" t="n">
        <v>0</v>
      </c>
    </row>
    <row r="57">
      <c r="A57" s="166" t="s">
        <v>38</v>
      </c>
      <c r="B57" s="166" t="s">
        <v>39</v>
      </c>
      <c r="C57" s="166" t="s">
        <v>16</v>
      </c>
      <c r="D57" s="166"/>
      <c r="E57" s="166"/>
      <c r="F57" s="166"/>
      <c r="G57" s="166"/>
      <c r="H57" s="166" t="n">
        <v>1503.20929666809</v>
      </c>
      <c r="I57" s="166" t="n">
        <v>3.82640080572536</v>
      </c>
      <c r="J57" s="166" t="n">
        <v>100</v>
      </c>
      <c r="K57" s="166" t="n">
        <v>0</v>
      </c>
    </row>
    <row r="58">
      <c r="A58" s="166" t="s">
        <v>38</v>
      </c>
      <c r="B58" s="166" t="s">
        <v>39</v>
      </c>
      <c r="C58" s="166" t="s">
        <v>17</v>
      </c>
      <c r="D58" s="166"/>
      <c r="E58" s="166"/>
      <c r="F58" s="166"/>
      <c r="G58" s="166"/>
      <c r="H58" s="166" t="n">
        <v>626.781195859944</v>
      </c>
      <c r="I58" s="166" t="n">
        <v>6.17946594513239</v>
      </c>
      <c r="J58" s="166" t="n">
        <v>100</v>
      </c>
      <c r="K58" s="166" t="n">
        <v>0</v>
      </c>
    </row>
    <row r="59">
      <c r="A59" s="166" t="s">
        <v>40</v>
      </c>
      <c r="B59" s="166" t="s">
        <v>41</v>
      </c>
      <c r="C59" s="166" t="s">
        <v>16</v>
      </c>
      <c r="D59" s="166"/>
      <c r="E59" s="166"/>
      <c r="F59" s="166"/>
      <c r="G59" s="166"/>
      <c r="H59" s="166" t="n">
        <v>4182.19303255295</v>
      </c>
      <c r="I59" s="166" t="n">
        <v>3.71550287042407</v>
      </c>
      <c r="J59" s="166" t="n">
        <v>100</v>
      </c>
      <c r="K59" s="166" t="n">
        <v>0.000000000000000412503683480566</v>
      </c>
    </row>
    <row r="60">
      <c r="A60" s="166" t="s">
        <v>40</v>
      </c>
      <c r="B60" s="166" t="s">
        <v>41</v>
      </c>
      <c r="C60" s="166" t="s">
        <v>17</v>
      </c>
      <c r="D60" s="166" t="n">
        <v>5.28414707816876</v>
      </c>
      <c r="E60" s="166" t="n">
        <v>100</v>
      </c>
      <c r="F60" s="166" t="n">
        <v>0.295289431154495</v>
      </c>
      <c r="G60" s="166" t="n">
        <v>99.4768938698243</v>
      </c>
      <c r="H60" s="166" t="n">
        <v>1784.19645082515</v>
      </c>
      <c r="I60" s="166" t="n">
        <v>5.40346474201005</v>
      </c>
      <c r="J60" s="166" t="n">
        <v>99.7047105688455</v>
      </c>
      <c r="K60" s="166" t="n">
        <v>0.294614720169651</v>
      </c>
    </row>
    <row r="61">
      <c r="A61" s="166" t="s">
        <v>42</v>
      </c>
      <c r="B61" s="166" t="s">
        <v>43</v>
      </c>
      <c r="C61" s="166" t="s">
        <v>16</v>
      </c>
      <c r="D61" s="166" t="n">
        <v>17.7664037008595</v>
      </c>
      <c r="E61" s="166" t="n">
        <v>79.5216115255663</v>
      </c>
      <c r="F61" s="166" t="n">
        <v>0.508806019940892</v>
      </c>
      <c r="G61" s="166" t="n">
        <v>78.7371628055253</v>
      </c>
      <c r="H61" s="166" t="n">
        <v>3474.0169095004</v>
      </c>
      <c r="I61" s="166" t="n">
        <v>4.45794247704989</v>
      </c>
      <c r="J61" s="166" t="n">
        <v>99.4911939800591</v>
      </c>
      <c r="K61" s="166" t="n">
        <v>0.402668224451572</v>
      </c>
    </row>
    <row r="62">
      <c r="A62" s="166" t="s">
        <v>42</v>
      </c>
      <c r="B62" s="166" t="s">
        <v>43</v>
      </c>
      <c r="C62" s="166" t="s">
        <v>17</v>
      </c>
      <c r="D62" s="166" t="n">
        <v>13.4024074751839</v>
      </c>
      <c r="E62" s="166" t="n">
        <v>100</v>
      </c>
      <c r="F62" s="166" t="n">
        <v>0.640616360264252</v>
      </c>
      <c r="G62" s="166" t="n">
        <v>99.8592591794465</v>
      </c>
      <c r="H62" s="166" t="n">
        <v>2078.70892568769</v>
      </c>
      <c r="I62" s="166" t="n">
        <v>5.29672368414456</v>
      </c>
      <c r="J62" s="166" t="n">
        <v>99.3593836397357</v>
      </c>
      <c r="K62" s="166" t="n">
        <v>0.643839291376584</v>
      </c>
    </row>
    <row r="63">
      <c r="A63" s="166" t="s">
        <v>44</v>
      </c>
      <c r="B63" s="166" t="s">
        <v>45</v>
      </c>
      <c r="C63" s="166" t="s">
        <v>16</v>
      </c>
      <c r="D63" s="166" t="n">
        <v>227.902733549445</v>
      </c>
      <c r="E63" s="166" t="n">
        <v>82.2625895607406</v>
      </c>
      <c r="F63" s="166" t="n">
        <v>1.01127708975579</v>
      </c>
      <c r="G63" s="166" t="n">
        <v>81.6284844761346</v>
      </c>
      <c r="H63" s="166" t="n">
        <v>22308.2286450899</v>
      </c>
      <c r="I63" s="166" t="n">
        <v>4.25714615408068</v>
      </c>
      <c r="J63" s="166" t="n">
        <v>98.9887229102442</v>
      </c>
      <c r="K63" s="166" t="n">
        <v>0.83392343890577</v>
      </c>
    </row>
    <row r="64">
      <c r="A64" s="166" t="s">
        <v>44</v>
      </c>
      <c r="B64" s="166" t="s">
        <v>45</v>
      </c>
      <c r="C64" s="166" t="s">
        <v>17</v>
      </c>
      <c r="D64" s="166" t="n">
        <v>35.8750596421512</v>
      </c>
      <c r="E64" s="166" t="n">
        <v>100</v>
      </c>
      <c r="F64" s="166" t="n">
        <v>0.242997949404315</v>
      </c>
      <c r="G64" s="166" t="n">
        <v>100.591879319375</v>
      </c>
      <c r="H64" s="166" t="n">
        <v>14727.6485544852</v>
      </c>
      <c r="I64" s="166" t="n">
        <v>4.78480869304873</v>
      </c>
      <c r="J64" s="166" t="n">
        <v>99.7570020505957</v>
      </c>
      <c r="K64" s="166" t="n">
        <v>0.245031625839527</v>
      </c>
    </row>
    <row r="65">
      <c r="A65" s="166" t="s">
        <v>46</v>
      </c>
      <c r="B65" s="166" t="s">
        <v>47</v>
      </c>
      <c r="C65" s="166" t="s">
        <v>16</v>
      </c>
      <c r="D65" s="166" t="n">
        <v>30.9385387798561</v>
      </c>
      <c r="E65" s="166" t="n">
        <v>100</v>
      </c>
      <c r="F65" s="166" t="n">
        <v>0.1717459136039</v>
      </c>
      <c r="G65" s="166" t="n">
        <v>100.215186799743</v>
      </c>
      <c r="H65" s="166" t="n">
        <v>17983.1953236479</v>
      </c>
      <c r="I65" s="166" t="n">
        <v>3.41149866659485</v>
      </c>
      <c r="J65" s="166" t="n">
        <v>99.8282540863961</v>
      </c>
      <c r="K65" s="166" t="n">
        <v>0.17241159801324</v>
      </c>
    </row>
    <row r="66">
      <c r="A66" s="166" t="s">
        <v>46</v>
      </c>
      <c r="B66" s="166" t="s">
        <v>47</v>
      </c>
      <c r="C66" s="166" t="s">
        <v>17</v>
      </c>
      <c r="D66" s="166" t="n">
        <v>19.1101851378395</v>
      </c>
      <c r="E66" s="166" t="n">
        <v>100</v>
      </c>
      <c r="F66" s="166" t="n">
        <v>0.233463285174033</v>
      </c>
      <c r="G66" s="166" t="n">
        <v>99.7683317770023</v>
      </c>
      <c r="H66" s="166" t="n">
        <v>8166.41034482214</v>
      </c>
      <c r="I66" s="166" t="n">
        <v>5.5662224603694</v>
      </c>
      <c r="J66" s="166" t="n">
        <v>99.766536714826</v>
      </c>
      <c r="K66" s="166" t="n">
        <v>0.233467485792062</v>
      </c>
    </row>
    <row r="67">
      <c r="A67" s="166" t="s">
        <v>48</v>
      </c>
      <c r="B67" s="166" t="s">
        <v>49</v>
      </c>
      <c r="C67" s="166" t="s">
        <v>16</v>
      </c>
      <c r="D67" s="166"/>
      <c r="E67" s="166"/>
      <c r="F67" s="166"/>
      <c r="G67" s="166"/>
      <c r="H67" s="166" t="n">
        <v>21485.8103918174</v>
      </c>
      <c r="I67" s="166" t="n">
        <v>4.28626882908742</v>
      </c>
      <c r="J67" s="166" t="n">
        <v>100</v>
      </c>
      <c r="K67" s="166" t="n">
        <v>0.000000000000000475871434378597</v>
      </c>
    </row>
    <row r="68">
      <c r="A68" s="166" t="s">
        <v>48</v>
      </c>
      <c r="B68" s="166" t="s">
        <v>49</v>
      </c>
      <c r="C68" s="166" t="s">
        <v>17</v>
      </c>
      <c r="D68" s="166"/>
      <c r="E68" s="166"/>
      <c r="F68" s="166"/>
      <c r="G68" s="166"/>
      <c r="H68" s="166" t="n">
        <v>15576.4462498011</v>
      </c>
      <c r="I68" s="166" t="n">
        <v>4.25923192239588</v>
      </c>
      <c r="J68" s="166" t="n">
        <v>100</v>
      </c>
      <c r="K68" s="166" t="n">
        <v>0</v>
      </c>
    </row>
    <row r="69">
      <c r="A69" s="166" t="s">
        <v>50</v>
      </c>
      <c r="B69" s="166" t="s">
        <v>51</v>
      </c>
      <c r="C69" s="166" t="s">
        <v>16</v>
      </c>
      <c r="D69" s="166" t="n">
        <v>12.5043294661816</v>
      </c>
      <c r="E69" s="166" t="n">
        <v>56.9747678796902</v>
      </c>
      <c r="F69" s="166" t="n">
        <v>0.612753682931243</v>
      </c>
      <c r="G69" s="166" t="n">
        <v>56.9469188259247</v>
      </c>
      <c r="H69" s="166" t="n">
        <v>2028.17364840649</v>
      </c>
      <c r="I69" s="166" t="n">
        <v>4.91659405805246</v>
      </c>
      <c r="J69" s="166" t="n">
        <v>99.3872463170688</v>
      </c>
      <c r="K69" s="166" t="n">
        <v>0.351095694218656</v>
      </c>
    </row>
    <row r="70">
      <c r="A70" s="166" t="s">
        <v>50</v>
      </c>
      <c r="B70" s="166" t="s">
        <v>51</v>
      </c>
      <c r="C70" s="166" t="s">
        <v>17</v>
      </c>
      <c r="D70" s="166" t="n">
        <v>10.6894439391242</v>
      </c>
      <c r="E70" s="166" t="n">
        <v>57.9415784319442</v>
      </c>
      <c r="F70" s="166" t="n">
        <v>1.00024671991931</v>
      </c>
      <c r="G70" s="166" t="n">
        <v>57.1488324788687</v>
      </c>
      <c r="H70" s="166" t="n">
        <v>1057.99128515004</v>
      </c>
      <c r="I70" s="166" t="n">
        <v>5.82480165041558</v>
      </c>
      <c r="J70" s="166" t="n">
        <v>98.9997532800807</v>
      </c>
      <c r="K70" s="166" t="n">
        <v>0.577404794863346</v>
      </c>
    </row>
    <row r="71">
      <c r="A71" s="166" t="s">
        <v>52</v>
      </c>
      <c r="B71" s="166" t="s">
        <v>53</v>
      </c>
      <c r="C71" s="166" t="s">
        <v>16</v>
      </c>
      <c r="D71" s="166" t="n">
        <v>3.0205223880597</v>
      </c>
      <c r="E71" s="166" t="n">
        <v>70.1286873318275</v>
      </c>
      <c r="F71" s="166" t="n">
        <v>0.455580865603645</v>
      </c>
      <c r="G71" s="166" t="n">
        <v>65.8184607684528</v>
      </c>
      <c r="H71" s="166" t="n">
        <v>659.984141791045</v>
      </c>
      <c r="I71" s="166" t="n">
        <v>10.1373467689075</v>
      </c>
      <c r="J71" s="166" t="n">
        <v>99.5444191343964</v>
      </c>
      <c r="K71" s="166" t="n">
        <v>0.30122865340253</v>
      </c>
    </row>
    <row r="72">
      <c r="A72" s="166" t="s">
        <v>52</v>
      </c>
      <c r="B72" s="166" t="s">
        <v>53</v>
      </c>
      <c r="C72" s="166" t="s">
        <v>17</v>
      </c>
      <c r="D72" s="166" t="n">
        <v>4.53078358208955</v>
      </c>
      <c r="E72" s="166" t="n">
        <v>56.7806632212673</v>
      </c>
      <c r="F72" s="166" t="n">
        <v>0.845070422535211</v>
      </c>
      <c r="G72" s="166" t="n">
        <v>52.8871868728523</v>
      </c>
      <c r="H72" s="166" t="n">
        <v>531.611940298507</v>
      </c>
      <c r="I72" s="166" t="n">
        <v>12.6200877018543</v>
      </c>
      <c r="J72" s="166" t="n">
        <v>99.1549295774648</v>
      </c>
      <c r="K72" s="166" t="n">
        <v>0.450743069939082</v>
      </c>
    </row>
    <row r="73">
      <c r="A73" s="166" t="s">
        <v>54</v>
      </c>
      <c r="B73" s="166" t="s">
        <v>55</v>
      </c>
      <c r="C73" s="166" t="s">
        <v>16</v>
      </c>
      <c r="D73" s="166" t="n">
        <v>201.574298749023</v>
      </c>
      <c r="E73" s="166" t="n">
        <v>58.975012715979</v>
      </c>
      <c r="F73" s="166" t="n">
        <v>1.07800635580521</v>
      </c>
      <c r="G73" s="166" t="n">
        <v>58.8577113186702</v>
      </c>
      <c r="H73" s="166" t="n">
        <v>18497.2299952627</v>
      </c>
      <c r="I73" s="166" t="n">
        <v>3.67804599414388</v>
      </c>
      <c r="J73" s="166" t="n">
        <v>98.9219936441948</v>
      </c>
      <c r="K73" s="166" t="n">
        <v>0.641404247450667</v>
      </c>
    </row>
    <row r="74">
      <c r="A74" s="166" t="s">
        <v>54</v>
      </c>
      <c r="B74" s="166" t="s">
        <v>55</v>
      </c>
      <c r="C74" s="166" t="s">
        <v>17</v>
      </c>
      <c r="D74" s="166" t="n">
        <v>31.2308475665587</v>
      </c>
      <c r="E74" s="166" t="n">
        <v>100</v>
      </c>
      <c r="F74" s="166" t="n">
        <v>0.273898297740888</v>
      </c>
      <c r="G74" s="166" t="n">
        <v>99.592547617449</v>
      </c>
      <c r="H74" s="166" t="n">
        <v>11371.1209830766</v>
      </c>
      <c r="I74" s="166" t="n">
        <v>4.67996848326335</v>
      </c>
      <c r="J74" s="166" t="n">
        <v>99.7261017022591</v>
      </c>
      <c r="K74" s="166" t="n">
        <v>0.273531490697783</v>
      </c>
    </row>
    <row r="75">
      <c r="A75" s="166" t="s">
        <v>56</v>
      </c>
      <c r="B75" s="166" t="s">
        <v>57</v>
      </c>
      <c r="C75" s="166" t="s">
        <v>16</v>
      </c>
      <c r="D75" s="166"/>
      <c r="E75" s="166"/>
      <c r="F75" s="166"/>
      <c r="G75" s="166"/>
      <c r="H75" s="166" t="n">
        <v>2844.37136036442</v>
      </c>
      <c r="I75" s="166" t="n">
        <v>3.70300892779111</v>
      </c>
      <c r="J75" s="166" t="n">
        <v>100</v>
      </c>
      <c r="K75" s="166" t="n">
        <v>0</v>
      </c>
    </row>
    <row r="76">
      <c r="A76" s="166" t="s">
        <v>56</v>
      </c>
      <c r="B76" s="166" t="s">
        <v>57</v>
      </c>
      <c r="C76" s="166" t="s">
        <v>17</v>
      </c>
      <c r="D76" s="166"/>
      <c r="E76" s="166"/>
      <c r="F76" s="166"/>
      <c r="G76" s="166"/>
      <c r="H76" s="166" t="n">
        <v>1706.87066238886</v>
      </c>
      <c r="I76" s="166" t="n">
        <v>4.83599394731445</v>
      </c>
      <c r="J76" s="166" t="n">
        <v>100</v>
      </c>
      <c r="K76" s="166" t="n">
        <v>0</v>
      </c>
    </row>
    <row r="77">
      <c r="A77" s="166" t="s">
        <v>58</v>
      </c>
      <c r="B77" s="166" t="s">
        <v>59</v>
      </c>
      <c r="C77" s="166" t="s">
        <v>16</v>
      </c>
      <c r="D77" s="166"/>
      <c r="E77" s="166"/>
      <c r="F77" s="166"/>
      <c r="G77" s="166"/>
      <c r="H77" s="166" t="n">
        <v>391</v>
      </c>
      <c r="I77" s="166" t="n">
        <v>12.7307191571922</v>
      </c>
      <c r="J77" s="166" t="n">
        <v>100</v>
      </c>
      <c r="K77" s="166" t="n">
        <v>0</v>
      </c>
    </row>
    <row r="78">
      <c r="A78" s="166" t="s">
        <v>58</v>
      </c>
      <c r="B78" s="166" t="s">
        <v>59</v>
      </c>
      <c r="C78" s="166" t="s">
        <v>17</v>
      </c>
      <c r="D78" s="166"/>
      <c r="E78" s="166"/>
      <c r="F78" s="166"/>
      <c r="G78" s="166"/>
      <c r="H78" s="166" t="n">
        <v>276</v>
      </c>
      <c r="I78" s="166" t="n">
        <v>11.99869402864</v>
      </c>
      <c r="J78" s="166" t="n">
        <v>100</v>
      </c>
      <c r="K78" s="166" t="n">
        <v>0</v>
      </c>
    </row>
    <row r="79">
      <c r="A79" s="166" t="s">
        <v>60</v>
      </c>
      <c r="B79" s="166" t="s">
        <v>61</v>
      </c>
      <c r="C79" s="166" t="s">
        <v>16</v>
      </c>
      <c r="D79" s="166"/>
      <c r="E79" s="166"/>
      <c r="F79" s="166"/>
      <c r="G79" s="166"/>
      <c r="H79" s="166" t="n">
        <v>2693.24353225511</v>
      </c>
      <c r="I79" s="166" t="n">
        <v>4.63695382907588</v>
      </c>
      <c r="J79" s="166" t="n">
        <v>100</v>
      </c>
      <c r="K79" s="166" t="n">
        <v>0.000000000000000514805290516382</v>
      </c>
    </row>
    <row r="80">
      <c r="A80" s="166" t="s">
        <v>60</v>
      </c>
      <c r="B80" s="166" t="s">
        <v>61</v>
      </c>
      <c r="C80" s="166" t="s">
        <v>17</v>
      </c>
      <c r="D80" s="166"/>
      <c r="E80" s="166"/>
      <c r="F80" s="166"/>
      <c r="G80" s="166"/>
      <c r="H80" s="166" t="n">
        <v>1320.99705593181</v>
      </c>
      <c r="I80" s="166" t="n">
        <v>5.53744010967235</v>
      </c>
      <c r="J80" s="166" t="n">
        <v>100</v>
      </c>
      <c r="K80" s="166" t="n">
        <v>0</v>
      </c>
    </row>
    <row r="81">
      <c r="A81" s="166" t="s">
        <v>62</v>
      </c>
      <c r="B81" s="166" t="s">
        <v>63</v>
      </c>
      <c r="C81" s="166" t="s">
        <v>16</v>
      </c>
      <c r="D81" s="166" t="n">
        <v>12.4316165677627</v>
      </c>
      <c r="E81" s="166" t="n">
        <v>100</v>
      </c>
      <c r="F81" s="166" t="n">
        <v>0.315572710213956</v>
      </c>
      <c r="G81" s="166" t="n">
        <v>100.096786225749</v>
      </c>
      <c r="H81" s="166" t="n">
        <v>3926.95102502193</v>
      </c>
      <c r="I81" s="166" t="n">
        <v>4.54586333134098</v>
      </c>
      <c r="J81" s="166" t="n">
        <v>99.684427289786</v>
      </c>
      <c r="K81" s="166" t="n">
        <v>0.316878122007359</v>
      </c>
    </row>
    <row r="82">
      <c r="A82" s="166" t="s">
        <v>62</v>
      </c>
      <c r="B82" s="166" t="s">
        <v>63</v>
      </c>
      <c r="C82" s="166" t="s">
        <v>17</v>
      </c>
      <c r="D82" s="166"/>
      <c r="E82" s="166"/>
      <c r="F82" s="166"/>
      <c r="G82" s="166"/>
      <c r="H82" s="166" t="n">
        <v>2229.19569141311</v>
      </c>
      <c r="I82" s="166" t="n">
        <v>5.77145663984026</v>
      </c>
      <c r="J82" s="166" t="n">
        <v>100</v>
      </c>
      <c r="K82" s="166" t="n">
        <v>0</v>
      </c>
    </row>
    <row r="83">
      <c r="A83" s="166" t="s">
        <v>64</v>
      </c>
      <c r="B83" s="166" t="s">
        <v>65</v>
      </c>
      <c r="C83" s="166" t="s">
        <v>16</v>
      </c>
      <c r="D83" s="166" t="n">
        <v>17.0745536365335</v>
      </c>
      <c r="E83" s="166" t="n">
        <v>100</v>
      </c>
      <c r="F83" s="166" t="n">
        <v>0.0895169326844309</v>
      </c>
      <c r="G83" s="166" t="n">
        <v>100.397809358955</v>
      </c>
      <c r="H83" s="166" t="n">
        <v>19057.0303385915</v>
      </c>
      <c r="I83" s="166" t="n">
        <v>4.85623544991915</v>
      </c>
      <c r="J83" s="166" t="n">
        <v>99.9104830673156</v>
      </c>
      <c r="K83" s="166" t="n">
        <v>0.0899535630910182</v>
      </c>
    </row>
    <row r="84">
      <c r="A84" s="166" t="s">
        <v>64</v>
      </c>
      <c r="B84" s="166" t="s">
        <v>65</v>
      </c>
      <c r="C84" s="166" t="s">
        <v>17</v>
      </c>
      <c r="D84" s="166" t="n">
        <v>17.0745536365335</v>
      </c>
      <c r="E84" s="166" t="n">
        <v>100</v>
      </c>
      <c r="F84" s="166" t="n">
        <v>0.14731241390634</v>
      </c>
      <c r="G84" s="166" t="n">
        <v>100.039104619881</v>
      </c>
      <c r="H84" s="166" t="n">
        <v>11573.6347313185</v>
      </c>
      <c r="I84" s="166" t="n">
        <v>5.51234685549669</v>
      </c>
      <c r="J84" s="166" t="n">
        <v>99.8526875860937</v>
      </c>
      <c r="K84" s="166" t="n">
        <v>0.147587434478187</v>
      </c>
    </row>
    <row r="85">
      <c r="A85" s="166" t="s">
        <v>66</v>
      </c>
      <c r="B85" s="166" t="s">
        <v>67</v>
      </c>
      <c r="C85" s="166" t="s">
        <v>16</v>
      </c>
      <c r="D85" s="166" t="n">
        <v>3.31228668941979</v>
      </c>
      <c r="E85" s="166" t="n">
        <v>56.990027617674</v>
      </c>
      <c r="F85" s="166" t="n">
        <v>0.460122699386503</v>
      </c>
      <c r="G85" s="166" t="n">
        <v>57.3226124511215</v>
      </c>
      <c r="H85" s="166" t="n">
        <v>716.558020477815</v>
      </c>
      <c r="I85" s="166" t="n">
        <v>7.16564428881922</v>
      </c>
      <c r="J85" s="166" t="n">
        <v>99.5398773006135</v>
      </c>
      <c r="K85" s="166" t="n">
        <v>0.264973555244013</v>
      </c>
    </row>
    <row r="86">
      <c r="A86" s="166" t="s">
        <v>66</v>
      </c>
      <c r="B86" s="166" t="s">
        <v>67</v>
      </c>
      <c r="C86" s="166" t="s">
        <v>17</v>
      </c>
      <c r="D86" s="166" t="n">
        <v>2.20819112627986</v>
      </c>
      <c r="E86" s="166" t="n">
        <v>99.9999999999997</v>
      </c>
      <c r="F86" s="166" t="n">
        <v>0.442477876106195</v>
      </c>
      <c r="G86" s="166" t="n">
        <v>99.6001597929243</v>
      </c>
      <c r="H86" s="166" t="n">
        <v>496.843003412969</v>
      </c>
      <c r="I86" s="166" t="n">
        <v>8.20101986415607</v>
      </c>
      <c r="J86" s="166" t="n">
        <v>99.5575221238938</v>
      </c>
      <c r="K86" s="166" t="n">
        <v>0.442667376857441</v>
      </c>
    </row>
    <row r="87">
      <c r="A87" s="166" t="s">
        <v>68</v>
      </c>
      <c r="B87" s="166" t="s">
        <v>69</v>
      </c>
      <c r="C87" s="166" t="s">
        <v>16</v>
      </c>
      <c r="D87" s="166" t="n">
        <v>18.2975771904699</v>
      </c>
      <c r="E87" s="166" t="n">
        <v>100</v>
      </c>
      <c r="F87" s="166" t="n">
        <v>0.0836488411612765</v>
      </c>
      <c r="G87" s="166" t="n">
        <v>100.127164287297</v>
      </c>
      <c r="H87" s="166" t="n">
        <v>21855.9769930834</v>
      </c>
      <c r="I87" s="166" t="n">
        <v>3.72633880945877</v>
      </c>
      <c r="J87" s="166" t="n">
        <v>99.9163511588387</v>
      </c>
      <c r="K87" s="166" t="n">
        <v>0.0838253315323978</v>
      </c>
    </row>
    <row r="88">
      <c r="A88" s="166" t="s">
        <v>68</v>
      </c>
      <c r="B88" s="166" t="s">
        <v>69</v>
      </c>
      <c r="C88" s="166" t="s">
        <v>17</v>
      </c>
      <c r="D88" s="166"/>
      <c r="E88" s="166"/>
      <c r="F88" s="166"/>
      <c r="G88" s="166"/>
      <c r="H88" s="166" t="n">
        <v>14369.3881310902</v>
      </c>
      <c r="I88" s="166" t="n">
        <v>5.40048176796597</v>
      </c>
      <c r="J88" s="166" t="n">
        <v>100</v>
      </c>
      <c r="K88" s="166" t="n">
        <v>0</v>
      </c>
    </row>
    <row r="89">
      <c r="A89" s="166" t="s">
        <v>70</v>
      </c>
      <c r="B89" s="166" t="s">
        <v>71</v>
      </c>
      <c r="C89" s="166" t="s">
        <v>16</v>
      </c>
      <c r="D89" s="166" t="n">
        <v>5.19056032940922</v>
      </c>
      <c r="E89" s="166" t="n">
        <v>99.9999999999999</v>
      </c>
      <c r="F89" s="166" t="n">
        <v>0.410320036861467</v>
      </c>
      <c r="G89" s="166" t="n">
        <v>100.235000988315</v>
      </c>
      <c r="H89" s="166" t="n">
        <v>1259.81233085567</v>
      </c>
      <c r="I89" s="166" t="n">
        <v>3.59830221423483</v>
      </c>
      <c r="J89" s="166" t="n">
        <v>99.5896799631385</v>
      </c>
      <c r="K89" s="166" t="n">
        <v>0.412978827882144</v>
      </c>
    </row>
    <row r="90">
      <c r="A90" s="166" t="s">
        <v>70</v>
      </c>
      <c r="B90" s="166" t="s">
        <v>71</v>
      </c>
      <c r="C90" s="166" t="s">
        <v>17</v>
      </c>
      <c r="D90" s="166"/>
      <c r="E90" s="166"/>
      <c r="F90" s="166"/>
      <c r="G90" s="166"/>
      <c r="H90" s="166" t="n">
        <v>522.161778010306</v>
      </c>
      <c r="I90" s="166" t="n">
        <v>5.62461147831585</v>
      </c>
      <c r="J90" s="166" t="n">
        <v>100</v>
      </c>
      <c r="K90" s="166" t="n">
        <v>0</v>
      </c>
    </row>
    <row r="91">
      <c r="A91" s="166" t="s">
        <v>72</v>
      </c>
      <c r="B91" s="166" t="s">
        <v>73</v>
      </c>
      <c r="C91" s="166" t="s">
        <v>16</v>
      </c>
      <c r="D91" s="166" t="n">
        <v>57.9905382376925</v>
      </c>
      <c r="E91" s="166" t="n">
        <v>33.4851692001486</v>
      </c>
      <c r="F91" s="166" t="n">
        <v>2.50468955910506</v>
      </c>
      <c r="G91" s="166" t="n">
        <v>33.2353310645739</v>
      </c>
      <c r="H91" s="166" t="n">
        <v>2257.28793716797</v>
      </c>
      <c r="I91" s="166" t="n">
        <v>4.50331731994638</v>
      </c>
      <c r="J91" s="166" t="n">
        <v>97.4953104408949</v>
      </c>
      <c r="K91" s="166" t="n">
        <v>0.85382759780332</v>
      </c>
    </row>
    <row r="92">
      <c r="A92" s="166" t="s">
        <v>72</v>
      </c>
      <c r="B92" s="166" t="s">
        <v>73</v>
      </c>
      <c r="C92" s="166" t="s">
        <v>17</v>
      </c>
      <c r="D92" s="166" t="n">
        <v>36.3152561089192</v>
      </c>
      <c r="E92" s="166" t="n">
        <v>42.0774937164463</v>
      </c>
      <c r="F92" s="166" t="n">
        <v>1.95235054934617</v>
      </c>
      <c r="G92" s="166" t="n">
        <v>41.7424985271501</v>
      </c>
      <c r="H92" s="166" t="n">
        <v>1823.76341270805</v>
      </c>
      <c r="I92" s="166" t="n">
        <v>5.25572155898269</v>
      </c>
      <c r="J92" s="166" t="n">
        <v>98.0476494506538</v>
      </c>
      <c r="K92" s="166" t="n">
        <v>0.831187594880378</v>
      </c>
    </row>
    <row r="93">
      <c r="A93" s="166" t="s">
        <v>74</v>
      </c>
      <c r="B93" s="166" t="s">
        <v>75</v>
      </c>
      <c r="C93" s="166" t="s">
        <v>16</v>
      </c>
      <c r="D93" s="166"/>
      <c r="E93" s="166"/>
      <c r="F93" s="166"/>
      <c r="G93" s="166"/>
      <c r="H93" s="166" t="n">
        <v>541.505503810329</v>
      </c>
      <c r="I93" s="166" t="n">
        <v>9.2018480422776</v>
      </c>
      <c r="J93" s="166" t="n">
        <v>100</v>
      </c>
      <c r="K93" s="166" t="n">
        <v>0</v>
      </c>
    </row>
    <row r="94">
      <c r="A94" s="166" t="s">
        <v>74</v>
      </c>
      <c r="B94" s="166" t="s">
        <v>75</v>
      </c>
      <c r="C94" s="166" t="s">
        <v>17</v>
      </c>
      <c r="D94" s="166" t="n">
        <v>2.40135478408128</v>
      </c>
      <c r="E94" s="166" t="n">
        <v>70.2179147764697</v>
      </c>
      <c r="F94" s="166" t="n">
        <v>0.45662100456621</v>
      </c>
      <c r="G94" s="166" t="n">
        <v>71.0915771781652</v>
      </c>
      <c r="H94" s="166" t="n">
        <v>523.495342929719</v>
      </c>
      <c r="I94" s="166" t="n">
        <v>8.84234715019169</v>
      </c>
      <c r="J94" s="166" t="n">
        <v>99.5433789954338</v>
      </c>
      <c r="K94" s="166" t="n">
        <v>0.326108152193418</v>
      </c>
    </row>
    <row r="95">
      <c r="A95" s="166" t="s">
        <v>76</v>
      </c>
      <c r="B95" s="166" t="s">
        <v>77</v>
      </c>
      <c r="C95" s="166" t="s">
        <v>16</v>
      </c>
      <c r="D95" s="166" t="n">
        <v>2.15513206285524</v>
      </c>
      <c r="E95" s="166" t="n">
        <v>70.0876644050464</v>
      </c>
      <c r="F95" s="166" t="n">
        <v>0.353982300884956</v>
      </c>
      <c r="G95" s="166" t="n">
        <v>73.4421911142107</v>
      </c>
      <c r="H95" s="166" t="n">
        <v>606.66967569375</v>
      </c>
      <c r="I95" s="166" t="n">
        <v>16.6561927628483</v>
      </c>
      <c r="J95" s="166" t="n">
        <v>99.646017699115</v>
      </c>
      <c r="K95" s="166" t="n">
        <v>0.260895883176592</v>
      </c>
    </row>
    <row r="96">
      <c r="A96" s="166" t="s">
        <v>76</v>
      </c>
      <c r="B96" s="166" t="s">
        <v>77</v>
      </c>
      <c r="C96" s="166" t="s">
        <v>17</v>
      </c>
      <c r="D96" s="166"/>
      <c r="E96" s="166"/>
      <c r="F96" s="166"/>
      <c r="G96" s="166"/>
      <c r="H96" s="166" t="n">
        <v>419.173186225344</v>
      </c>
      <c r="I96" s="166" t="n">
        <v>17.2322643311735</v>
      </c>
      <c r="J96" s="166" t="n">
        <v>100</v>
      </c>
      <c r="K96" s="166" t="n">
        <v>0.00000000000000191316566268956</v>
      </c>
    </row>
    <row r="97">
      <c r="A97" s="166" t="s">
        <v>78</v>
      </c>
      <c r="B97" s="166" t="s">
        <v>79</v>
      </c>
      <c r="C97" s="166" t="s">
        <v>16</v>
      </c>
      <c r="D97" s="166" t="n">
        <v>6.30241651568558</v>
      </c>
      <c r="E97" s="166" t="n">
        <v>99.9999999999998</v>
      </c>
      <c r="F97" s="166" t="n">
        <v>0.147153274739591</v>
      </c>
      <c r="G97" s="166" t="n">
        <v>100.300149071816</v>
      </c>
      <c r="H97" s="166" t="n">
        <v>4276.59004839114</v>
      </c>
      <c r="I97" s="166" t="n">
        <v>3.85092306169966</v>
      </c>
      <c r="J97" s="166" t="n">
        <v>99.8528467252604</v>
      </c>
      <c r="K97" s="166" t="n">
        <v>0.14781246481031</v>
      </c>
    </row>
    <row r="98">
      <c r="A98" s="166" t="s">
        <v>78</v>
      </c>
      <c r="B98" s="166" t="s">
        <v>79</v>
      </c>
      <c r="C98" s="166" t="s">
        <v>17</v>
      </c>
      <c r="D98" s="166"/>
      <c r="E98" s="166"/>
      <c r="F98" s="166"/>
      <c r="G98" s="166"/>
      <c r="H98" s="166" t="n">
        <v>2209.05031638443</v>
      </c>
      <c r="I98" s="166" t="n">
        <v>4.90773957794161</v>
      </c>
      <c r="J98" s="166" t="n">
        <v>100</v>
      </c>
      <c r="K98" s="166" t="n">
        <v>0</v>
      </c>
    </row>
    <row r="99">
      <c r="A99" s="166" t="s">
        <v>80</v>
      </c>
      <c r="B99" s="166" t="s">
        <v>81</v>
      </c>
      <c r="C99" s="166" t="s">
        <v>16</v>
      </c>
      <c r="D99" s="166" t="n">
        <v>2123.36343042109</v>
      </c>
      <c r="E99" s="166" t="n">
        <v>34.6321390798195</v>
      </c>
      <c r="F99" s="166" t="n">
        <v>1.82882086121294</v>
      </c>
      <c r="G99" s="166" t="n">
        <v>34.4510599454663</v>
      </c>
      <c r="H99" s="166" t="n">
        <v>113982.236382827</v>
      </c>
      <c r="I99" s="166" t="n">
        <v>3.23528546824532</v>
      </c>
      <c r="J99" s="166" t="n">
        <v>98.1711791387871</v>
      </c>
      <c r="K99" s="166" t="n">
        <v>0.641785274169873</v>
      </c>
    </row>
    <row r="100">
      <c r="A100" s="166" t="s">
        <v>80</v>
      </c>
      <c r="B100" s="166" t="s">
        <v>81</v>
      </c>
      <c r="C100" s="166" t="s">
        <v>17</v>
      </c>
      <c r="D100" s="166" t="n">
        <v>1422.8440758336</v>
      </c>
      <c r="E100" s="166" t="n">
        <v>36.4426355188732</v>
      </c>
      <c r="F100" s="166" t="n">
        <v>2.05390218386705</v>
      </c>
      <c r="G100" s="166" t="n">
        <v>36.1765346017665</v>
      </c>
      <c r="H100" s="166" t="n">
        <v>67852.3184421155</v>
      </c>
      <c r="I100" s="166" t="n">
        <v>4.69115469438893</v>
      </c>
      <c r="J100" s="166" t="n">
        <v>97.9460978161329</v>
      </c>
      <c r="K100" s="166" t="n">
        <v>0.75861177811079</v>
      </c>
    </row>
    <row r="101">
      <c r="A101" s="166" t="s">
        <v>82</v>
      </c>
      <c r="B101" s="166" t="s">
        <v>83</v>
      </c>
      <c r="C101" s="166" t="s">
        <v>16</v>
      </c>
      <c r="D101" s="166" t="n">
        <v>18.209933805613</v>
      </c>
      <c r="E101" s="166" t="n">
        <v>57.2834559797972</v>
      </c>
      <c r="F101" s="166" t="n">
        <v>0.553817689755291</v>
      </c>
      <c r="G101" s="166" t="n">
        <v>57.3350153136484</v>
      </c>
      <c r="H101" s="166" t="n">
        <v>3269.86376670389</v>
      </c>
      <c r="I101" s="166" t="n">
        <v>3.56828298219037</v>
      </c>
      <c r="J101" s="166" t="n">
        <v>99.4461823102447</v>
      </c>
      <c r="K101" s="166" t="n">
        <v>0.319299795984404</v>
      </c>
    </row>
    <row r="102">
      <c r="A102" s="166" t="s">
        <v>82</v>
      </c>
      <c r="B102" s="166" t="s">
        <v>83</v>
      </c>
      <c r="C102" s="166" t="s">
        <v>17</v>
      </c>
      <c r="D102" s="166" t="n">
        <v>12.8996983763734</v>
      </c>
      <c r="E102" s="166" t="n">
        <v>60.3378921457255</v>
      </c>
      <c r="F102" s="166" t="n">
        <v>0.708278525387417</v>
      </c>
      <c r="G102" s="166" t="n">
        <v>60.4474645179654</v>
      </c>
      <c r="H102" s="166" t="n">
        <v>1808.37511287355</v>
      </c>
      <c r="I102" s="166" t="n">
        <v>5.4665882827834</v>
      </c>
      <c r="J102" s="166" t="n">
        <v>99.2917214746126</v>
      </c>
      <c r="K102" s="166" t="n">
        <v>0.431190439609203</v>
      </c>
    </row>
    <row r="103">
      <c r="A103" s="166" t="s">
        <v>84</v>
      </c>
      <c r="B103" s="166" t="s">
        <v>85</v>
      </c>
      <c r="C103" s="166" t="s">
        <v>16</v>
      </c>
      <c r="D103" s="166"/>
      <c r="E103" s="166"/>
      <c r="F103" s="166"/>
      <c r="G103" s="166"/>
      <c r="H103" s="166" t="n">
        <v>1481.0130214484</v>
      </c>
      <c r="I103" s="166" t="n">
        <v>4.18581259801212</v>
      </c>
      <c r="J103" s="166" t="n">
        <v>100</v>
      </c>
      <c r="K103" s="166" t="n">
        <v>0</v>
      </c>
    </row>
    <row r="104">
      <c r="A104" s="166" t="s">
        <v>84</v>
      </c>
      <c r="B104" s="166" t="s">
        <v>85</v>
      </c>
      <c r="C104" s="166" t="s">
        <v>17</v>
      </c>
      <c r="D104" s="166"/>
      <c r="E104" s="166"/>
      <c r="F104" s="166"/>
      <c r="G104" s="166"/>
      <c r="H104" s="166" t="n">
        <v>757.406962653841</v>
      </c>
      <c r="I104" s="166" t="n">
        <v>5.85305379326394</v>
      </c>
      <c r="J104" s="166" t="n">
        <v>100</v>
      </c>
      <c r="K104" s="166" t="n">
        <v>0</v>
      </c>
    </row>
    <row r="105">
      <c r="A105" s="166" t="s">
        <v>86</v>
      </c>
      <c r="B105" s="166" t="s">
        <v>87</v>
      </c>
      <c r="C105" s="166" t="s">
        <v>16</v>
      </c>
      <c r="D105" s="166"/>
      <c r="E105" s="166"/>
      <c r="F105" s="166"/>
      <c r="G105" s="166"/>
      <c r="H105" s="166" t="n">
        <v>370.115842204134</v>
      </c>
      <c r="I105" s="166" t="n">
        <v>11.2597190730396</v>
      </c>
      <c r="J105" s="166" t="n">
        <v>100</v>
      </c>
      <c r="K105" s="166" t="n">
        <v>0</v>
      </c>
    </row>
    <row r="106">
      <c r="A106" s="166" t="s">
        <v>86</v>
      </c>
      <c r="B106" s="166" t="s">
        <v>87</v>
      </c>
      <c r="C106" s="166" t="s">
        <v>17</v>
      </c>
      <c r="D106" s="166" t="n">
        <v>1.111458985598</v>
      </c>
      <c r="E106" s="166" t="n">
        <v>99.9999999999999</v>
      </c>
      <c r="F106" s="166" t="n">
        <v>0.571428571428571</v>
      </c>
      <c r="G106" s="166" t="n">
        <v>96.3151656892828</v>
      </c>
      <c r="H106" s="166" t="n">
        <v>193.393863494052</v>
      </c>
      <c r="I106" s="166" t="n">
        <v>16.1119123557754</v>
      </c>
      <c r="J106" s="166" t="n">
        <v>99.4285714285714</v>
      </c>
      <c r="K106" s="166" t="n">
        <v>0.553535434995878</v>
      </c>
    </row>
    <row r="107">
      <c r="A107" s="166" t="s">
        <v>88</v>
      </c>
      <c r="B107" s="166" t="s">
        <v>89</v>
      </c>
      <c r="C107" s="166" t="s">
        <v>16</v>
      </c>
      <c r="D107" s="166"/>
      <c r="E107" s="166"/>
      <c r="F107" s="166"/>
      <c r="G107" s="166"/>
      <c r="H107" s="166" t="n">
        <v>1297.46579901002</v>
      </c>
      <c r="I107" s="166" t="n">
        <v>4.20505703991477</v>
      </c>
      <c r="J107" s="166" t="n">
        <v>100</v>
      </c>
      <c r="K107" s="166" t="n">
        <v>0</v>
      </c>
    </row>
    <row r="108">
      <c r="A108" s="166" t="s">
        <v>88</v>
      </c>
      <c r="B108" s="166" t="s">
        <v>89</v>
      </c>
      <c r="C108" s="166" t="s">
        <v>17</v>
      </c>
      <c r="D108" s="166"/>
      <c r="E108" s="166"/>
      <c r="F108" s="166"/>
      <c r="G108" s="166"/>
      <c r="H108" s="166" t="n">
        <v>683.525169956739</v>
      </c>
      <c r="I108" s="166" t="n">
        <v>5.46476355264415</v>
      </c>
      <c r="J108" s="166" t="n">
        <v>100</v>
      </c>
      <c r="K108" s="166" t="n">
        <v>0</v>
      </c>
    </row>
    <row r="109">
      <c r="A109" s="166" t="s">
        <v>90</v>
      </c>
      <c r="B109" s="166" t="s">
        <v>91</v>
      </c>
      <c r="C109" s="166" t="s">
        <v>16</v>
      </c>
      <c r="D109" s="166" t="n">
        <v>1.47416762342135</v>
      </c>
      <c r="E109" s="166" t="n">
        <v>100</v>
      </c>
      <c r="F109" s="166" t="n">
        <v>0.591715976331361</v>
      </c>
      <c r="G109" s="166" t="n">
        <v>101.384463591616</v>
      </c>
      <c r="H109" s="166" t="n">
        <v>247.660160734787</v>
      </c>
      <c r="I109" s="166" t="n">
        <v>15.8253443173585</v>
      </c>
      <c r="J109" s="166" t="n">
        <v>99.4082840236686</v>
      </c>
      <c r="K109" s="166" t="n">
        <v>0.603478949950097</v>
      </c>
    </row>
    <row r="110">
      <c r="A110" s="166" t="s">
        <v>90</v>
      </c>
      <c r="B110" s="166" t="s">
        <v>91</v>
      </c>
      <c r="C110" s="166" t="s">
        <v>17</v>
      </c>
      <c r="D110" s="166"/>
      <c r="E110" s="166"/>
      <c r="F110" s="166"/>
      <c r="G110" s="166"/>
      <c r="H110" s="166" t="n">
        <v>113.510907003444</v>
      </c>
      <c r="I110" s="166" t="n">
        <v>16.604165972622</v>
      </c>
      <c r="J110" s="166" t="n">
        <v>100</v>
      </c>
      <c r="K110" s="166" t="n">
        <v>0.00000000000000184343273675026</v>
      </c>
    </row>
    <row r="111">
      <c r="A111" s="166" t="s">
        <v>92</v>
      </c>
      <c r="B111" s="166" t="s">
        <v>93</v>
      </c>
      <c r="C111" s="166" t="s">
        <v>16</v>
      </c>
      <c r="D111" s="166"/>
      <c r="E111" s="166"/>
      <c r="F111" s="166"/>
      <c r="G111" s="166"/>
      <c r="H111" s="166" t="n">
        <v>1439.30511436124</v>
      </c>
      <c r="I111" s="166" t="n">
        <v>4.84126386141229</v>
      </c>
      <c r="J111" s="166" t="n">
        <v>100</v>
      </c>
      <c r="K111" s="166" t="n">
        <v>0</v>
      </c>
    </row>
    <row r="112">
      <c r="A112" s="166" t="s">
        <v>92</v>
      </c>
      <c r="B112" s="166" t="s">
        <v>93</v>
      </c>
      <c r="C112" s="166" t="s">
        <v>17</v>
      </c>
      <c r="D112" s="166"/>
      <c r="E112" s="166"/>
      <c r="F112" s="166"/>
      <c r="G112" s="166"/>
      <c r="H112" s="166" t="n">
        <v>1046.53842807173</v>
      </c>
      <c r="I112" s="166" t="n">
        <v>5.38449560737449</v>
      </c>
      <c r="J112" s="166" t="n">
        <v>100</v>
      </c>
      <c r="K112" s="166" t="n">
        <v>0</v>
      </c>
    </row>
    <row r="113">
      <c r="A113" s="166" t="s">
        <v>94</v>
      </c>
      <c r="B113" s="166" t="s">
        <v>95</v>
      </c>
      <c r="C113" s="166" t="s">
        <v>16</v>
      </c>
      <c r="D113" s="166"/>
      <c r="E113" s="166"/>
      <c r="F113" s="166"/>
      <c r="G113" s="166"/>
      <c r="H113" s="166" t="n">
        <v>2992.42298992759</v>
      </c>
      <c r="I113" s="166" t="n">
        <v>3.55752050674666</v>
      </c>
      <c r="J113" s="166" t="n">
        <v>100</v>
      </c>
      <c r="K113" s="166" t="n">
        <v>0.00000000000000039496411771663</v>
      </c>
    </row>
    <row r="114">
      <c r="A114" s="166" t="s">
        <v>94</v>
      </c>
      <c r="B114" s="166" t="s">
        <v>95</v>
      </c>
      <c r="C114" s="166" t="s">
        <v>17</v>
      </c>
      <c r="D114" s="166"/>
      <c r="E114" s="166"/>
      <c r="F114" s="166"/>
      <c r="G114" s="166"/>
      <c r="H114" s="166" t="n">
        <v>1377.0774863317</v>
      </c>
      <c r="I114" s="166" t="n">
        <v>5.85003968732388</v>
      </c>
      <c r="J114" s="166" t="n">
        <v>100</v>
      </c>
      <c r="K114" s="166" t="n">
        <v>0</v>
      </c>
    </row>
    <row r="115">
      <c r="A115" s="166" t="s">
        <v>96</v>
      </c>
      <c r="B115" s="166" t="s">
        <v>97</v>
      </c>
      <c r="C115" s="166" t="s">
        <v>16</v>
      </c>
      <c r="D115" s="166" t="n">
        <v>29.3785187656375</v>
      </c>
      <c r="E115" s="166" t="n">
        <v>74.9442445425017</v>
      </c>
      <c r="F115" s="166" t="n">
        <v>0.514266491318161</v>
      </c>
      <c r="G115" s="166" t="n">
        <v>75.1081630782413</v>
      </c>
      <c r="H115" s="166" t="n">
        <v>5683.32477059993</v>
      </c>
      <c r="I115" s="166" t="n">
        <v>3.98627360408954</v>
      </c>
      <c r="J115" s="166" t="n">
        <v>99.4857335086818</v>
      </c>
      <c r="K115" s="166" t="n">
        <v>0.388252768847794</v>
      </c>
    </row>
    <row r="116">
      <c r="A116" s="166" t="s">
        <v>96</v>
      </c>
      <c r="B116" s="166" t="s">
        <v>97</v>
      </c>
      <c r="C116" s="166" t="s">
        <v>17</v>
      </c>
      <c r="D116" s="166"/>
      <c r="E116" s="166"/>
      <c r="F116" s="166"/>
      <c r="G116" s="166"/>
      <c r="H116" s="166" t="n">
        <v>3322.80234078898</v>
      </c>
      <c r="I116" s="166" t="n">
        <v>4.40410931164758</v>
      </c>
      <c r="J116" s="166" t="n">
        <v>100</v>
      </c>
      <c r="K116" s="166" t="n">
        <v>0</v>
      </c>
    </row>
    <row r="117">
      <c r="A117" s="166" t="s">
        <v>98</v>
      </c>
      <c r="B117" s="166" t="s">
        <v>99</v>
      </c>
      <c r="C117" s="166" t="s">
        <v>16</v>
      </c>
      <c r="D117" s="166" t="n">
        <v>66.1713116321169</v>
      </c>
      <c r="E117" s="166" t="n">
        <v>75.4551987932463</v>
      </c>
      <c r="F117" s="166" t="n">
        <v>1.62207885206756</v>
      </c>
      <c r="G117" s="166" t="n">
        <v>75.438474917874</v>
      </c>
      <c r="H117" s="166" t="n">
        <v>4013.24267911022</v>
      </c>
      <c r="I117" s="166" t="n">
        <v>4.081374727813</v>
      </c>
      <c r="J117" s="166" t="n">
        <v>98.3779211479324</v>
      </c>
      <c r="K117" s="166" t="n">
        <v>1.24384773909287</v>
      </c>
    </row>
    <row r="118">
      <c r="A118" s="166" t="s">
        <v>98</v>
      </c>
      <c r="B118" s="166" t="s">
        <v>99</v>
      </c>
      <c r="C118" s="166" t="s">
        <v>17</v>
      </c>
      <c r="D118" s="166" t="n">
        <v>34.9114435757978</v>
      </c>
      <c r="E118" s="166" t="n">
        <v>71.3451278623479</v>
      </c>
      <c r="F118" s="166" t="n">
        <v>1.48521127452727</v>
      </c>
      <c r="G118" s="166" t="n">
        <v>71.6837839711618</v>
      </c>
      <c r="H118" s="166" t="n">
        <v>2315.69309158771</v>
      </c>
      <c r="I118" s="166" t="n">
        <v>4.80245681774082</v>
      </c>
      <c r="J118" s="166" t="n">
        <v>98.5147887254727</v>
      </c>
      <c r="K118" s="166" t="n">
        <v>1.08070641506861</v>
      </c>
    </row>
    <row r="119">
      <c r="A119" s="166" t="s">
        <v>100</v>
      </c>
      <c r="B119" s="166" t="s">
        <v>101</v>
      </c>
      <c r="C119" s="166" t="s">
        <v>16</v>
      </c>
      <c r="D119" s="166" t="n">
        <v>31.7829412472558</v>
      </c>
      <c r="E119" s="166" t="n">
        <v>100</v>
      </c>
      <c r="F119" s="166" t="n">
        <v>0.155865321114375</v>
      </c>
      <c r="G119" s="166" t="n">
        <v>99.6244712734036</v>
      </c>
      <c r="H119" s="166" t="n">
        <v>20359.5016755106</v>
      </c>
      <c r="I119" s="166" t="n">
        <v>3.98326150760571</v>
      </c>
      <c r="J119" s="166" t="n">
        <v>99.8441346788856</v>
      </c>
      <c r="K119" s="166" t="n">
        <v>0.155522407558735</v>
      </c>
    </row>
    <row r="120">
      <c r="A120" s="166" t="s">
        <v>100</v>
      </c>
      <c r="B120" s="166" t="s">
        <v>101</v>
      </c>
      <c r="C120" s="166" t="s">
        <v>17</v>
      </c>
      <c r="D120" s="166"/>
      <c r="E120" s="166"/>
      <c r="F120" s="166"/>
      <c r="G120" s="166"/>
      <c r="H120" s="166" t="n">
        <v>10560.2876242487</v>
      </c>
      <c r="I120" s="166" t="n">
        <v>6.68219548261612</v>
      </c>
      <c r="J120" s="166" t="n">
        <v>100</v>
      </c>
      <c r="K120" s="166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669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67" t="s">
        <v>104</v>
      </c>
      <c r="B131" s="167" t="s">
        <v>105</v>
      </c>
      <c r="C131" s="167" t="s">
        <v>16</v>
      </c>
      <c r="D131" s="167" t="n">
        <v>191.315592064312</v>
      </c>
      <c r="E131" s="167" t="n">
        <v>58.1621234776053</v>
      </c>
      <c r="F131" s="167" t="n">
        <v>0.160865140996442</v>
      </c>
      <c r="G131" s="167" t="n">
        <v>58.0520084438422</v>
      </c>
      <c r="H131" s="167" t="n">
        <v>118737.863768518</v>
      </c>
      <c r="I131" s="167" t="n">
        <v>1.70898744631683</v>
      </c>
      <c r="J131" s="167" t="n">
        <v>99.8391348590036</v>
      </c>
      <c r="K131" s="167" t="n">
        <v>0.093535911911031</v>
      </c>
    </row>
    <row r="132">
      <c r="A132" s="167" t="s">
        <v>104</v>
      </c>
      <c r="B132" s="167" t="s">
        <v>105</v>
      </c>
      <c r="C132" s="167" t="s">
        <v>17</v>
      </c>
      <c r="D132" s="167" t="n">
        <v>72.6246259321423</v>
      </c>
      <c r="E132" s="167" t="n">
        <v>78.6074148683378</v>
      </c>
      <c r="F132" s="167" t="n">
        <v>0.080401203714407</v>
      </c>
      <c r="G132" s="167" t="n">
        <v>78.6455941841656</v>
      </c>
      <c r="H132" s="167" t="n">
        <v>90255.1597566402</v>
      </c>
      <c r="I132" s="167" t="n">
        <v>2.18619003632761</v>
      </c>
      <c r="J132" s="167" t="n">
        <v>99.9195987962856</v>
      </c>
      <c r="K132" s="167" t="n">
        <v>0.063282884593375</v>
      </c>
    </row>
    <row r="133">
      <c r="A133" s="167" t="s">
        <v>106</v>
      </c>
      <c r="B133" s="167" t="s">
        <v>107</v>
      </c>
      <c r="C133" s="167" t="s">
        <v>16</v>
      </c>
      <c r="D133" s="167" t="n">
        <v>442.054892249167</v>
      </c>
      <c r="E133" s="167" t="n">
        <v>42.5887431226918</v>
      </c>
      <c r="F133" s="167" t="n">
        <v>1.12923036798553</v>
      </c>
      <c r="G133" s="167" t="n">
        <v>43.0399108622189</v>
      </c>
      <c r="H133" s="167" t="n">
        <v>38704.5094210861</v>
      </c>
      <c r="I133" s="167" t="n">
        <v>3.9339439158016</v>
      </c>
      <c r="J133" s="167" t="n">
        <v>98.8707696320145</v>
      </c>
      <c r="K133" s="167" t="n">
        <v>0.491570709542352</v>
      </c>
    </row>
    <row r="134">
      <c r="A134" s="167" t="s">
        <v>106</v>
      </c>
      <c r="B134" s="167" t="s">
        <v>107</v>
      </c>
      <c r="C134" s="167" t="s">
        <v>17</v>
      </c>
      <c r="D134" s="167" t="n">
        <v>587.828073363393</v>
      </c>
      <c r="E134" s="167" t="n">
        <v>38.3040006663394</v>
      </c>
      <c r="F134" s="167" t="n">
        <v>1.6846856962888</v>
      </c>
      <c r="G134" s="167" t="n">
        <v>38.1486441374741</v>
      </c>
      <c r="H134" s="167" t="n">
        <v>34304.6195005861</v>
      </c>
      <c r="I134" s="167" t="n">
        <v>3.92750897949469</v>
      </c>
      <c r="J134" s="167" t="n">
        <v>98.3153143037112</v>
      </c>
      <c r="K134" s="167" t="n">
        <v>0.653697499381213</v>
      </c>
    </row>
    <row r="135">
      <c r="A135" s="167" t="s">
        <v>108</v>
      </c>
      <c r="B135" s="167" t="s">
        <v>109</v>
      </c>
      <c r="C135" s="167" t="s">
        <v>16</v>
      </c>
      <c r="D135" s="167" t="n">
        <v>126.855501374538</v>
      </c>
      <c r="E135" s="167" t="n">
        <v>36.1913934845256</v>
      </c>
      <c r="F135" s="167" t="n">
        <v>0.541406456244002</v>
      </c>
      <c r="G135" s="167" t="n">
        <v>35.7320975848087</v>
      </c>
      <c r="H135" s="167" t="n">
        <v>23303.8775295161</v>
      </c>
      <c r="I135" s="167" t="n">
        <v>2.43008802101997</v>
      </c>
      <c r="J135" s="167" t="n">
        <v>99.458593543756</v>
      </c>
      <c r="K135" s="167" t="n">
        <v>0.194508967382946</v>
      </c>
    </row>
    <row r="136">
      <c r="A136" s="167" t="s">
        <v>108</v>
      </c>
      <c r="B136" s="167" t="s">
        <v>109</v>
      </c>
      <c r="C136" s="167" t="s">
        <v>17</v>
      </c>
      <c r="D136" s="167" t="n">
        <v>78.2694967753134</v>
      </c>
      <c r="E136" s="167" t="n">
        <v>45.1410696762264</v>
      </c>
      <c r="F136" s="167" t="n">
        <v>0.456167983923605</v>
      </c>
      <c r="G136" s="167" t="n">
        <v>45.178424892035</v>
      </c>
      <c r="H136" s="167" t="n">
        <v>17079.7730519585</v>
      </c>
      <c r="I136" s="167" t="n">
        <v>2.94763841161881</v>
      </c>
      <c r="J136" s="167" t="n">
        <v>99.5438320160764</v>
      </c>
      <c r="K136" s="167" t="n">
        <v>0.207033932514425</v>
      </c>
    </row>
    <row r="137">
      <c r="A137" s="167" t="s">
        <v>110</v>
      </c>
      <c r="B137" s="167" t="s">
        <v>111</v>
      </c>
      <c r="C137" s="167" t="s">
        <v>16</v>
      </c>
      <c r="D137" s="167" t="n">
        <v>130.115236504353</v>
      </c>
      <c r="E137" s="167" t="n">
        <v>49.7114816447466</v>
      </c>
      <c r="F137" s="167" t="n">
        <v>0.176577641080273</v>
      </c>
      <c r="G137" s="167" t="n">
        <v>49.8135533824571</v>
      </c>
      <c r="H137" s="167" t="n">
        <v>73557.1510041867</v>
      </c>
      <c r="I137" s="167" t="n">
        <v>1.86781605977559</v>
      </c>
      <c r="J137" s="167" t="n">
        <v>99.8234223589197</v>
      </c>
      <c r="K137" s="167" t="n">
        <v>0.0881151892235697</v>
      </c>
    </row>
    <row r="138">
      <c r="A138" s="167" t="s">
        <v>110</v>
      </c>
      <c r="B138" s="167" t="s">
        <v>111</v>
      </c>
      <c r="C138" s="167" t="s">
        <v>17</v>
      </c>
      <c r="D138" s="167" t="n">
        <v>2</v>
      </c>
      <c r="E138" s="167" t="n">
        <v>100</v>
      </c>
      <c r="F138" s="167" t="n">
        <v>0.00440685568733493</v>
      </c>
      <c r="G138" s="167" t="n">
        <v>100.015392258412</v>
      </c>
      <c r="H138" s="167" t="n">
        <v>45381.83241702</v>
      </c>
      <c r="I138" s="167" t="n">
        <v>2.56819495584131</v>
      </c>
      <c r="J138" s="167" t="n">
        <v>99.9955931443127</v>
      </c>
      <c r="K138" s="167" t="n">
        <v>0.004407728244173</v>
      </c>
    </row>
    <row r="139">
      <c r="A139" s="167" t="s">
        <v>112</v>
      </c>
      <c r="B139" s="167" t="s">
        <v>113</v>
      </c>
      <c r="C139" s="167" t="s">
        <v>16</v>
      </c>
      <c r="D139" s="167" t="n">
        <v>301.721482393117</v>
      </c>
      <c r="E139" s="167" t="n">
        <v>29.0078840332404</v>
      </c>
      <c r="F139" s="167" t="n">
        <v>0.488373429985198</v>
      </c>
      <c r="G139" s="167" t="n">
        <v>28.9477734083752</v>
      </c>
      <c r="H139" s="167" t="n">
        <v>61479.1748293211</v>
      </c>
      <c r="I139" s="167" t="n">
        <v>2.27325076981693</v>
      </c>
      <c r="J139" s="167" t="n">
        <v>99.5116265700148</v>
      </c>
      <c r="K139" s="167" t="n">
        <v>0.142067051631758</v>
      </c>
    </row>
    <row r="140">
      <c r="A140" s="167" t="s">
        <v>112</v>
      </c>
      <c r="B140" s="167" t="s">
        <v>113</v>
      </c>
      <c r="C140" s="167" t="s">
        <v>17</v>
      </c>
      <c r="D140" s="167" t="n">
        <v>104.357852259643</v>
      </c>
      <c r="E140" s="167" t="n">
        <v>48.9012505996186</v>
      </c>
      <c r="F140" s="167" t="n">
        <v>0.247274815543767</v>
      </c>
      <c r="G140" s="167" t="n">
        <v>48.7958015606152</v>
      </c>
      <c r="H140" s="167" t="n">
        <v>42098.8289260446</v>
      </c>
      <c r="I140" s="167" t="n">
        <v>2.66960061620422</v>
      </c>
      <c r="J140" s="167" t="n">
        <v>99.7527251844562</v>
      </c>
      <c r="K140" s="167" t="n">
        <v>0.120958829023465</v>
      </c>
    </row>
    <row r="141">
      <c r="A141" s="167" t="s">
        <v>114</v>
      </c>
      <c r="B141" s="167" t="s">
        <v>115</v>
      </c>
      <c r="C141" s="167" t="s">
        <v>16</v>
      </c>
      <c r="D141" s="167" t="n">
        <v>69.8981445083464</v>
      </c>
      <c r="E141" s="167" t="n">
        <v>78.2144334341806</v>
      </c>
      <c r="F141" s="167" t="n">
        <v>0.199813814777286</v>
      </c>
      <c r="G141" s="167" t="n">
        <v>78.2136722885663</v>
      </c>
      <c r="H141" s="167" t="n">
        <v>34911.7394295781</v>
      </c>
      <c r="I141" s="167" t="n">
        <v>4.27055788217745</v>
      </c>
      <c r="J141" s="167" t="n">
        <v>99.8001861852227</v>
      </c>
      <c r="K141" s="167" t="n">
        <v>0.156594619961069</v>
      </c>
    </row>
    <row r="142">
      <c r="A142" s="167" t="s">
        <v>114</v>
      </c>
      <c r="B142" s="167" t="s">
        <v>115</v>
      </c>
      <c r="C142" s="167" t="s">
        <v>17</v>
      </c>
      <c r="D142" s="167" t="n">
        <v>51.1432117174269</v>
      </c>
      <c r="E142" s="167" t="n">
        <v>99.9999999999998</v>
      </c>
      <c r="F142" s="167" t="n">
        <v>0.229340408827616</v>
      </c>
      <c r="G142" s="167" t="n">
        <v>100.780369906288</v>
      </c>
      <c r="H142" s="167" t="n">
        <v>22248.9878375251</v>
      </c>
      <c r="I142" s="167" t="n">
        <v>4.40336894521124</v>
      </c>
      <c r="J142" s="167" t="n">
        <v>99.7706595911724</v>
      </c>
      <c r="K142" s="167" t="n">
        <v>0.231661405575707</v>
      </c>
    </row>
    <row r="143">
      <c r="A143" s="167" t="s">
        <v>116</v>
      </c>
      <c r="B143" s="167" t="s">
        <v>117</v>
      </c>
      <c r="C143" s="167" t="s">
        <v>16</v>
      </c>
      <c r="D143" s="167"/>
      <c r="E143" s="167"/>
      <c r="F143" s="167"/>
      <c r="G143" s="167"/>
      <c r="H143" s="167" t="n">
        <v>128461.352049367</v>
      </c>
      <c r="I143" s="167" t="n">
        <v>2.02959709100629</v>
      </c>
      <c r="J143" s="167" t="n">
        <v>100</v>
      </c>
      <c r="K143" s="167" t="n">
        <v>0</v>
      </c>
    </row>
    <row r="144">
      <c r="A144" s="167" t="s">
        <v>116</v>
      </c>
      <c r="B144" s="167" t="s">
        <v>117</v>
      </c>
      <c r="C144" s="167" t="s">
        <v>17</v>
      </c>
      <c r="D144" s="167" t="n">
        <v>73.6655998862532</v>
      </c>
      <c r="E144" s="167" t="n">
        <v>99.9999999999999</v>
      </c>
      <c r="F144" s="167" t="n">
        <v>0.0947818595505062</v>
      </c>
      <c r="G144" s="167" t="n">
        <v>100.091646144278</v>
      </c>
      <c r="H144" s="167" t="n">
        <v>77647.535730838</v>
      </c>
      <c r="I144" s="167" t="n">
        <v>2.66394835016142</v>
      </c>
      <c r="J144" s="167" t="n">
        <v>99.9052181404495</v>
      </c>
      <c r="K144" s="167" t="n">
        <v>0.0949587271176272</v>
      </c>
    </row>
    <row r="145">
      <c r="A145" s="167" t="s">
        <v>118</v>
      </c>
      <c r="B145" s="167" t="s">
        <v>119</v>
      </c>
      <c r="C145" s="167" t="s">
        <v>16</v>
      </c>
      <c r="D145" s="167" t="n">
        <v>314.60947329549</v>
      </c>
      <c r="E145" s="167" t="n">
        <v>35.1783944468862</v>
      </c>
      <c r="F145" s="167" t="n">
        <v>0.153678102292826</v>
      </c>
      <c r="G145" s="167" t="n">
        <v>35.1548627989327</v>
      </c>
      <c r="H145" s="167" t="n">
        <v>204405.170769707</v>
      </c>
      <c r="I145" s="167" t="n">
        <v>1.19930491220828</v>
      </c>
      <c r="J145" s="167" t="n">
        <v>99.8463218977072</v>
      </c>
      <c r="K145" s="167" t="n">
        <v>0.0541084788965943</v>
      </c>
    </row>
    <row r="146">
      <c r="A146" s="167" t="s">
        <v>118</v>
      </c>
      <c r="B146" s="167" t="s">
        <v>119</v>
      </c>
      <c r="C146" s="167" t="s">
        <v>17</v>
      </c>
      <c r="D146" s="167" t="n">
        <v>426.768671429578</v>
      </c>
      <c r="E146" s="167" t="n">
        <v>33.7317099850166</v>
      </c>
      <c r="F146" s="167" t="n">
        <v>0.360973559670653</v>
      </c>
      <c r="G146" s="167" t="n">
        <v>33.7345696098463</v>
      </c>
      <c r="H146" s="167" t="n">
        <v>117800.359049214</v>
      </c>
      <c r="I146" s="167" t="n">
        <v>1.71491299101095</v>
      </c>
      <c r="J146" s="167" t="n">
        <v>99.6390264403293</v>
      </c>
      <c r="K146" s="167" t="n">
        <v>0.122214037120447</v>
      </c>
    </row>
    <row r="147">
      <c r="A147" s="167" t="s">
        <v>120</v>
      </c>
      <c r="B147" s="167" t="s">
        <v>121</v>
      </c>
      <c r="C147" s="167" t="s">
        <v>16</v>
      </c>
      <c r="D147" s="167" t="n">
        <v>63.2667701294654</v>
      </c>
      <c r="E147" s="167" t="n">
        <v>51.6469693768081</v>
      </c>
      <c r="F147" s="167" t="n">
        <v>0.0818479072963842</v>
      </c>
      <c r="G147" s="167" t="n">
        <v>51.6742991529433</v>
      </c>
      <c r="H147" s="167" t="n">
        <v>77234.7023769208</v>
      </c>
      <c r="I147" s="167" t="n">
        <v>1.54867505861797</v>
      </c>
      <c r="J147" s="167" t="n">
        <v>99.9181520927036</v>
      </c>
      <c r="K147" s="167" t="n">
        <v>0.0423289778493069</v>
      </c>
    </row>
    <row r="148">
      <c r="A148" s="167" t="s">
        <v>120</v>
      </c>
      <c r="B148" s="167" t="s">
        <v>121</v>
      </c>
      <c r="C148" s="167" t="s">
        <v>17</v>
      </c>
      <c r="D148" s="167" t="n">
        <v>41.431540210641</v>
      </c>
      <c r="E148" s="167" t="n">
        <v>57.7192797861215</v>
      </c>
      <c r="F148" s="167" t="n">
        <v>0.0904994634323119</v>
      </c>
      <c r="G148" s="167" t="n">
        <v>57.6402097818543</v>
      </c>
      <c r="H148" s="167" t="n">
        <v>45739.5473068399</v>
      </c>
      <c r="I148" s="167" t="n">
        <v>2.01418473528612</v>
      </c>
      <c r="J148" s="167" t="n">
        <v>99.9095005365677</v>
      </c>
      <c r="K148" s="167" t="n">
        <v>0.0522113315487396</v>
      </c>
    </row>
    <row r="149">
      <c r="A149" s="167" t="s">
        <v>122</v>
      </c>
      <c r="B149" s="167" t="s">
        <v>123</v>
      </c>
      <c r="C149" s="167" t="s">
        <v>16</v>
      </c>
      <c r="D149" s="167" t="n">
        <v>181.665284417834</v>
      </c>
      <c r="E149" s="167" t="n">
        <v>51.0542346008972</v>
      </c>
      <c r="F149" s="167" t="n">
        <v>0.118161426277175</v>
      </c>
      <c r="G149" s="167" t="n">
        <v>51.0480271634949</v>
      </c>
      <c r="H149" s="167" t="n">
        <v>153561.641767154</v>
      </c>
      <c r="I149" s="167" t="n">
        <v>1.56362364555569</v>
      </c>
      <c r="J149" s="167" t="n">
        <v>99.8818385737228</v>
      </c>
      <c r="K149" s="167" t="n">
        <v>0.0603904351822917</v>
      </c>
    </row>
    <row r="150">
      <c r="A150" s="167" t="s">
        <v>122</v>
      </c>
      <c r="B150" s="167" t="s">
        <v>123</v>
      </c>
      <c r="C150" s="167" t="s">
        <v>17</v>
      </c>
      <c r="D150" s="167" t="n">
        <v>61.8226623467864</v>
      </c>
      <c r="E150" s="167" t="n">
        <v>70.3417397868746</v>
      </c>
      <c r="F150" s="167" t="n">
        <v>0.0603432620779893</v>
      </c>
      <c r="G150" s="167" t="n">
        <v>70.3887531746333</v>
      </c>
      <c r="H150" s="167" t="n">
        <v>102389.818528156</v>
      </c>
      <c r="I150" s="167" t="n">
        <v>2.18460502034397</v>
      </c>
      <c r="J150" s="167" t="n">
        <v>99.939656737922</v>
      </c>
      <c r="K150" s="167" t="n">
        <v>0.0425005159993519</v>
      </c>
    </row>
    <row r="151">
      <c r="A151" s="167" t="s">
        <v>124</v>
      </c>
      <c r="B151" s="167" t="s">
        <v>125</v>
      </c>
      <c r="C151" s="167" t="s">
        <v>16</v>
      </c>
      <c r="D151" s="167" t="n">
        <v>540.572391392195</v>
      </c>
      <c r="E151" s="167" t="n">
        <v>35.8357119762334</v>
      </c>
      <c r="F151" s="167" t="n">
        <v>0.236111689267226</v>
      </c>
      <c r="G151" s="167" t="n">
        <v>35.838150593534</v>
      </c>
      <c r="H151" s="167" t="n">
        <v>228407.173935723</v>
      </c>
      <c r="I151" s="167" t="n">
        <v>1.56399973000797</v>
      </c>
      <c r="J151" s="167" t="n">
        <v>99.7638883107328</v>
      </c>
      <c r="K151" s="167" t="n">
        <v>0.0848183287573627</v>
      </c>
    </row>
    <row r="152">
      <c r="A152" s="167" t="s">
        <v>124</v>
      </c>
      <c r="B152" s="167" t="s">
        <v>125</v>
      </c>
      <c r="C152" s="167" t="s">
        <v>17</v>
      </c>
      <c r="D152" s="167" t="n">
        <v>299.005294367339</v>
      </c>
      <c r="E152" s="167" t="n">
        <v>44.0487830139071</v>
      </c>
      <c r="F152" s="167" t="n">
        <v>0.181681034853271</v>
      </c>
      <c r="G152" s="167" t="n">
        <v>43.9974619616314</v>
      </c>
      <c r="H152" s="167" t="n">
        <v>164278.048446449</v>
      </c>
      <c r="I152" s="167" t="n">
        <v>1.7103382475249</v>
      </c>
      <c r="J152" s="167" t="n">
        <v>99.8183189651467</v>
      </c>
      <c r="K152" s="167" t="n">
        <v>0.0800805353463995</v>
      </c>
    </row>
    <row r="153">
      <c r="A153" s="167" t="s">
        <v>126</v>
      </c>
      <c r="B153" s="167" t="s">
        <v>127</v>
      </c>
      <c r="C153" s="167" t="s">
        <v>16</v>
      </c>
      <c r="D153" s="167"/>
      <c r="E153" s="167"/>
      <c r="F153" s="167"/>
      <c r="G153" s="167"/>
      <c r="H153" s="167" t="n">
        <v>26493.9828647126</v>
      </c>
      <c r="I153" s="167" t="n">
        <v>3.04214307854136</v>
      </c>
      <c r="J153" s="167" t="n">
        <v>100</v>
      </c>
      <c r="K153" s="167" t="n">
        <v>0</v>
      </c>
    </row>
    <row r="154">
      <c r="A154" s="167" t="s">
        <v>126</v>
      </c>
      <c r="B154" s="167" t="s">
        <v>127</v>
      </c>
      <c r="C154" s="167" t="s">
        <v>17</v>
      </c>
      <c r="D154" s="167"/>
      <c r="E154" s="167"/>
      <c r="F154" s="167"/>
      <c r="G154" s="167"/>
      <c r="H154" s="167" t="n">
        <v>21431.8494485377</v>
      </c>
      <c r="I154" s="167" t="n">
        <v>3.27158282113454</v>
      </c>
      <c r="J154" s="167" t="n">
        <v>100</v>
      </c>
      <c r="K154" s="167" t="n">
        <v>0</v>
      </c>
    </row>
    <row r="155">
      <c r="A155" s="167" t="s">
        <v>128</v>
      </c>
      <c r="B155" s="167" t="s">
        <v>129</v>
      </c>
      <c r="C155" s="167" t="s">
        <v>16</v>
      </c>
      <c r="D155" s="167" t="n">
        <v>13.4825416551192</v>
      </c>
      <c r="E155" s="167" t="n">
        <v>100</v>
      </c>
      <c r="F155" s="167" t="n">
        <v>0.0395928947639613</v>
      </c>
      <c r="G155" s="167" t="n">
        <v>99.9674859426253</v>
      </c>
      <c r="H155" s="167" t="n">
        <v>34039.4497723303</v>
      </c>
      <c r="I155" s="167" t="n">
        <v>2.06316709221508</v>
      </c>
      <c r="J155" s="167" t="n">
        <v>99.960407105236</v>
      </c>
      <c r="K155" s="167" t="n">
        <v>0.0395956985907155</v>
      </c>
    </row>
    <row r="156">
      <c r="A156" s="167" t="s">
        <v>128</v>
      </c>
      <c r="B156" s="167" t="s">
        <v>129</v>
      </c>
      <c r="C156" s="167" t="s">
        <v>17</v>
      </c>
      <c r="D156" s="167"/>
      <c r="E156" s="167"/>
      <c r="F156" s="167"/>
      <c r="G156" s="167"/>
      <c r="H156" s="167" t="n">
        <v>27754.8873558835</v>
      </c>
      <c r="I156" s="167" t="n">
        <v>2.25957366431503</v>
      </c>
      <c r="J156" s="167" t="n">
        <v>100</v>
      </c>
      <c r="K156" s="167" t="n">
        <v>0</v>
      </c>
    </row>
    <row r="157">
      <c r="A157" s="167" t="s">
        <v>130</v>
      </c>
      <c r="B157" s="167" t="s">
        <v>131</v>
      </c>
      <c r="C157" s="167" t="s">
        <v>16</v>
      </c>
      <c r="D157" s="167" t="n">
        <v>48.9855356617962</v>
      </c>
      <c r="E157" s="167" t="n">
        <v>75.036912792265</v>
      </c>
      <c r="F157" s="167" t="n">
        <v>0.32280721935008</v>
      </c>
      <c r="G157" s="167" t="n">
        <v>75.0771438311741</v>
      </c>
      <c r="H157" s="167" t="n">
        <v>15125.8720032807</v>
      </c>
      <c r="I157" s="167" t="n">
        <v>3.1181442997368</v>
      </c>
      <c r="J157" s="167" t="n">
        <v>99.6771927806499</v>
      </c>
      <c r="K157" s="167" t="n">
        <v>0.24313931161986</v>
      </c>
    </row>
    <row r="158">
      <c r="A158" s="167" t="s">
        <v>130</v>
      </c>
      <c r="B158" s="167" t="s">
        <v>131</v>
      </c>
      <c r="C158" s="167" t="s">
        <v>17</v>
      </c>
      <c r="D158" s="167" t="n">
        <v>85.6347182709655</v>
      </c>
      <c r="E158" s="167" t="n">
        <v>40.9823400002316</v>
      </c>
      <c r="F158" s="167" t="n">
        <v>0.7658755733479</v>
      </c>
      <c r="G158" s="167" t="n">
        <v>41.2090981398753</v>
      </c>
      <c r="H158" s="167" t="n">
        <v>11095.6486717486</v>
      </c>
      <c r="I158" s="167" t="n">
        <v>3.5789405120978</v>
      </c>
      <c r="J158" s="167" t="n">
        <v>99.2341244266521</v>
      </c>
      <c r="K158" s="167" t="n">
        <v>0.31804625523103</v>
      </c>
    </row>
    <row r="159">
      <c r="A159" s="167" t="s">
        <v>132</v>
      </c>
      <c r="B159" s="167" t="s">
        <v>133</v>
      </c>
      <c r="C159" s="167" t="s">
        <v>16</v>
      </c>
      <c r="D159" s="167"/>
      <c r="E159" s="167"/>
      <c r="F159" s="167"/>
      <c r="G159" s="167"/>
      <c r="H159" s="167" t="n">
        <v>14794.4895389368</v>
      </c>
      <c r="I159" s="167" t="n">
        <v>2.59637661778959</v>
      </c>
      <c r="J159" s="167" t="n">
        <v>100</v>
      </c>
      <c r="K159" s="167" t="n">
        <v>0</v>
      </c>
    </row>
    <row r="160">
      <c r="A160" s="167" t="s">
        <v>132</v>
      </c>
      <c r="B160" s="167" t="s">
        <v>133</v>
      </c>
      <c r="C160" s="167" t="s">
        <v>17</v>
      </c>
      <c r="D160" s="167"/>
      <c r="E160" s="167"/>
      <c r="F160" s="167"/>
      <c r="G160" s="167"/>
      <c r="H160" s="167" t="n">
        <v>9847.50277534259</v>
      </c>
      <c r="I160" s="167" t="n">
        <v>3.27863980336431</v>
      </c>
      <c r="J160" s="167" t="n">
        <v>100</v>
      </c>
      <c r="K160" s="167" t="n">
        <v>0</v>
      </c>
    </row>
    <row r="161">
      <c r="A161" s="167" t="s">
        <v>134</v>
      </c>
      <c r="B161" s="167" t="s">
        <v>135</v>
      </c>
      <c r="C161" s="167" t="s">
        <v>16</v>
      </c>
      <c r="D161" s="167" t="n">
        <v>30.8592404517348</v>
      </c>
      <c r="E161" s="167" t="n">
        <v>100</v>
      </c>
      <c r="F161" s="167" t="n">
        <v>0.0613661582441194</v>
      </c>
      <c r="G161" s="167" t="n">
        <v>100.079995955806</v>
      </c>
      <c r="H161" s="167" t="n">
        <v>50256.206684344</v>
      </c>
      <c r="I161" s="167" t="n">
        <v>1.99336352143015</v>
      </c>
      <c r="J161" s="167" t="n">
        <v>99.9386338417559</v>
      </c>
      <c r="K161" s="167" t="n">
        <v>0.0614529600096332</v>
      </c>
    </row>
    <row r="162">
      <c r="A162" s="167" t="s">
        <v>134</v>
      </c>
      <c r="B162" s="167" t="s">
        <v>135</v>
      </c>
      <c r="C162" s="167" t="s">
        <v>17</v>
      </c>
      <c r="D162" s="167" t="n">
        <v>36.3379698400472</v>
      </c>
      <c r="E162" s="167" t="n">
        <v>100</v>
      </c>
      <c r="F162" s="167" t="n">
        <v>0.115062715356688</v>
      </c>
      <c r="G162" s="167" t="n">
        <v>99.9346502555269</v>
      </c>
      <c r="H162" s="167" t="n">
        <v>31544.6739395362</v>
      </c>
      <c r="I162" s="167" t="n">
        <v>2.63879098295085</v>
      </c>
      <c r="J162" s="167" t="n">
        <v>99.8849372846433</v>
      </c>
      <c r="K162" s="167" t="n">
        <v>0.115119982343821</v>
      </c>
    </row>
    <row r="163">
      <c r="A163" s="167" t="s">
        <v>136</v>
      </c>
      <c r="B163" s="167" t="s">
        <v>137</v>
      </c>
      <c r="C163" s="167" t="s">
        <v>16</v>
      </c>
      <c r="D163" s="167" t="n">
        <v>18.5527777433625</v>
      </c>
      <c r="E163" s="167" t="n">
        <v>58.6090071269626</v>
      </c>
      <c r="F163" s="167" t="n">
        <v>0.40870912219381</v>
      </c>
      <c r="G163" s="167" t="n">
        <v>58.2768048159807</v>
      </c>
      <c r="H163" s="167" t="n">
        <v>4520.80705934018</v>
      </c>
      <c r="I163" s="167" t="n">
        <v>4.23132563721682</v>
      </c>
      <c r="J163" s="167" t="n">
        <v>99.5912908778062</v>
      </c>
      <c r="K163" s="167" t="n">
        <v>0.239160086496151</v>
      </c>
    </row>
    <row r="164">
      <c r="A164" s="167" t="s">
        <v>136</v>
      </c>
      <c r="B164" s="167" t="s">
        <v>137</v>
      </c>
      <c r="C164" s="167" t="s">
        <v>17</v>
      </c>
      <c r="D164" s="167" t="n">
        <v>21.0226630531047</v>
      </c>
      <c r="E164" s="167" t="n">
        <v>75.3358074441806</v>
      </c>
      <c r="F164" s="167" t="n">
        <v>0.688318127321067</v>
      </c>
      <c r="G164" s="167" t="n">
        <v>75.9358454867132</v>
      </c>
      <c r="H164" s="167" t="n">
        <v>3033.18471848497</v>
      </c>
      <c r="I164" s="167" t="n">
        <v>4.44567997901677</v>
      </c>
      <c r="J164" s="167" t="n">
        <v>99.3116818726789</v>
      </c>
      <c r="K164" s="167" t="n">
        <v>0.526302827385058</v>
      </c>
    </row>
    <row r="165">
      <c r="A165" s="167" t="s">
        <v>138</v>
      </c>
      <c r="B165" s="167" t="s">
        <v>139</v>
      </c>
      <c r="C165" s="167" t="s">
        <v>16</v>
      </c>
      <c r="D165" s="167" t="n">
        <v>254.591850894346</v>
      </c>
      <c r="E165" s="167" t="n">
        <v>52.0996319026383</v>
      </c>
      <c r="F165" s="167" t="n">
        <v>0.349244447754002</v>
      </c>
      <c r="G165" s="167" t="n">
        <v>52.178733382365</v>
      </c>
      <c r="H165" s="167" t="n">
        <v>72643.3031712402</v>
      </c>
      <c r="I165" s="167" t="n">
        <v>2.53608784153185</v>
      </c>
      <c r="J165" s="167" t="n">
        <v>99.650755552246</v>
      </c>
      <c r="K165" s="167" t="n">
        <v>0.182869992541834</v>
      </c>
    </row>
    <row r="166">
      <c r="A166" s="167" t="s">
        <v>138</v>
      </c>
      <c r="B166" s="167" t="s">
        <v>139</v>
      </c>
      <c r="C166" s="167" t="s">
        <v>17</v>
      </c>
      <c r="D166" s="167" t="n">
        <v>32.6659428719264</v>
      </c>
      <c r="E166" s="167" t="n">
        <v>100</v>
      </c>
      <c r="F166" s="167" t="n">
        <v>0.0737282121409498</v>
      </c>
      <c r="G166" s="167" t="n">
        <v>99.8045097520067</v>
      </c>
      <c r="H166" s="167" t="n">
        <v>44273.2271791223</v>
      </c>
      <c r="I166" s="167" t="n">
        <v>2.95299191125127</v>
      </c>
      <c r="J166" s="167" t="n">
        <v>99.9262717878591</v>
      </c>
      <c r="K166" s="167" t="n">
        <v>0.0736383729320069</v>
      </c>
    </row>
    <row r="167">
      <c r="A167" s="167" t="s">
        <v>140</v>
      </c>
      <c r="B167" s="167" t="s">
        <v>141</v>
      </c>
      <c r="C167" s="167" t="s">
        <v>16</v>
      </c>
      <c r="D167" s="167" t="n">
        <v>524.823994075727</v>
      </c>
      <c r="E167" s="167" t="n">
        <v>42.5004761210203</v>
      </c>
      <c r="F167" s="167" t="n">
        <v>0.476232717935117</v>
      </c>
      <c r="G167" s="167" t="n">
        <v>42.5537782839709</v>
      </c>
      <c r="H167" s="167" t="n">
        <v>109678.438887839</v>
      </c>
      <c r="I167" s="167" t="n">
        <v>2.06274942184096</v>
      </c>
      <c r="J167" s="167" t="n">
        <v>99.5237672820649</v>
      </c>
      <c r="K167" s="167" t="n">
        <v>0.20362474255168</v>
      </c>
    </row>
    <row r="168">
      <c r="A168" s="167" t="s">
        <v>140</v>
      </c>
      <c r="B168" s="167" t="s">
        <v>141</v>
      </c>
      <c r="C168" s="167" t="s">
        <v>17</v>
      </c>
      <c r="D168" s="167" t="n">
        <v>231.377971069241</v>
      </c>
      <c r="E168" s="167" t="n">
        <v>44.9104551526029</v>
      </c>
      <c r="F168" s="167" t="n">
        <v>0.300884969942516</v>
      </c>
      <c r="G168" s="167" t="n">
        <v>44.8569156466719</v>
      </c>
      <c r="H168" s="167" t="n">
        <v>76667.767610528</v>
      </c>
      <c r="I168" s="167" t="n">
        <v>2.14542742121503</v>
      </c>
      <c r="J168" s="167" t="n">
        <v>99.6991150300575</v>
      </c>
      <c r="K168" s="167" t="n">
        <v>0.135375040309975</v>
      </c>
    </row>
    <row r="169">
      <c r="A169" s="167" t="s">
        <v>142</v>
      </c>
      <c r="B169" s="167" t="s">
        <v>143</v>
      </c>
      <c r="C169" s="167" t="s">
        <v>16</v>
      </c>
      <c r="D169" s="167" t="n">
        <v>130.46134997708</v>
      </c>
      <c r="E169" s="167" t="n">
        <v>28.3212171050123</v>
      </c>
      <c r="F169" s="167" t="n">
        <v>17.8265343384247</v>
      </c>
      <c r="G169" s="167" t="n">
        <v>32.6066270032159</v>
      </c>
      <c r="H169" s="167" t="n">
        <v>601.376636590359</v>
      </c>
      <c r="I169" s="167" t="n">
        <v>38.0672001352999</v>
      </c>
      <c r="J169" s="167" t="n">
        <v>82.1734656615753</v>
      </c>
      <c r="K169" s="167" t="n">
        <v>7.07361130814315</v>
      </c>
    </row>
    <row r="170">
      <c r="A170" s="167" t="s">
        <v>142</v>
      </c>
      <c r="B170" s="167" t="s">
        <v>143</v>
      </c>
      <c r="C170" s="167" t="s">
        <v>17</v>
      </c>
      <c r="D170" s="167" t="n">
        <v>38.2088926885352</v>
      </c>
      <c r="E170" s="167" t="n">
        <v>43.9501953638364</v>
      </c>
      <c r="F170" s="167" t="n">
        <v>19.6474305848313</v>
      </c>
      <c r="G170" s="167" t="n">
        <v>44.1525281705055</v>
      </c>
      <c r="H170" s="167" t="n">
        <v>156.263827413777</v>
      </c>
      <c r="I170" s="167" t="n">
        <v>36.348740558387</v>
      </c>
      <c r="J170" s="167" t="n">
        <v>80.3525694151686</v>
      </c>
      <c r="K170" s="167" t="n">
        <v>10.7959675550967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670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68" t="s">
        <v>104</v>
      </c>
      <c r="B181" s="168" t="s">
        <v>105</v>
      </c>
      <c r="C181" s="168" t="s">
        <v>16</v>
      </c>
      <c r="D181" s="168" t="n">
        <v>176.616751585903</v>
      </c>
      <c r="E181" s="168" t="n">
        <v>62.5302786300181</v>
      </c>
      <c r="F181" s="168" t="n">
        <v>0.14860031251373</v>
      </c>
      <c r="G181" s="168" t="n">
        <v>62.4246882862527</v>
      </c>
      <c r="H181" s="168" t="n">
        <v>118676.936513711</v>
      </c>
      <c r="I181" s="168" t="n">
        <v>1.70917605624958</v>
      </c>
      <c r="J181" s="168" t="n">
        <v>99.8513996874863</v>
      </c>
      <c r="K181" s="168" t="n">
        <v>0.0929013335510796</v>
      </c>
    </row>
    <row r="182">
      <c r="A182" s="168" t="s">
        <v>104</v>
      </c>
      <c r="B182" s="168" t="s">
        <v>105</v>
      </c>
      <c r="C182" s="168" t="s">
        <v>17</v>
      </c>
      <c r="D182" s="168" t="n">
        <v>72.6246259321423</v>
      </c>
      <c r="E182" s="168" t="n">
        <v>78.6074148683378</v>
      </c>
      <c r="F182" s="168" t="n">
        <v>0.0804290052115405</v>
      </c>
      <c r="G182" s="168" t="n">
        <v>78.645610801339</v>
      </c>
      <c r="H182" s="168" t="n">
        <v>90223.9365973834</v>
      </c>
      <c r="I182" s="168" t="n">
        <v>2.18669213462246</v>
      </c>
      <c r="J182" s="168" t="n">
        <v>99.9195709947885</v>
      </c>
      <c r="K182" s="168" t="n">
        <v>0.063304797829202</v>
      </c>
    </row>
    <row r="183">
      <c r="A183" s="168" t="s">
        <v>106</v>
      </c>
      <c r="B183" s="168" t="s">
        <v>107</v>
      </c>
      <c r="C183" s="168" t="s">
        <v>16</v>
      </c>
      <c r="D183" s="168" t="n">
        <v>411.264815055961</v>
      </c>
      <c r="E183" s="168" t="n">
        <v>45.1608683035956</v>
      </c>
      <c r="F183" s="168" t="n">
        <v>1.05544578624394</v>
      </c>
      <c r="G183" s="168" t="n">
        <v>45.6827551008465</v>
      </c>
      <c r="H183" s="168" t="n">
        <v>38554.7171819489</v>
      </c>
      <c r="I183" s="168" t="n">
        <v>3.93007064293997</v>
      </c>
      <c r="J183" s="168" t="n">
        <v>98.9445542137561</v>
      </c>
      <c r="K183" s="168" t="n">
        <v>0.487299900013084</v>
      </c>
    </row>
    <row r="184">
      <c r="A184" s="168" t="s">
        <v>106</v>
      </c>
      <c r="B184" s="168" t="s">
        <v>107</v>
      </c>
      <c r="C184" s="168" t="s">
        <v>17</v>
      </c>
      <c r="D184" s="168" t="n">
        <v>587.828073363393</v>
      </c>
      <c r="E184" s="168" t="n">
        <v>38.3040006663394</v>
      </c>
      <c r="F184" s="168" t="n">
        <v>1.68827258637033</v>
      </c>
      <c r="G184" s="168" t="n">
        <v>38.1481364960237</v>
      </c>
      <c r="H184" s="168" t="n">
        <v>34230.4872928289</v>
      </c>
      <c r="I184" s="168" t="n">
        <v>3.93005217560711</v>
      </c>
      <c r="J184" s="168" t="n">
        <v>98.3117274136297</v>
      </c>
      <c r="K184" s="168" t="n">
        <v>0.655104480021795</v>
      </c>
    </row>
    <row r="185">
      <c r="A185" s="168" t="s">
        <v>108</v>
      </c>
      <c r="B185" s="168" t="s">
        <v>109</v>
      </c>
      <c r="C185" s="168" t="s">
        <v>16</v>
      </c>
      <c r="D185" s="168" t="n">
        <v>108.875473683834</v>
      </c>
      <c r="E185" s="168" t="n">
        <v>38.7998795699671</v>
      </c>
      <c r="F185" s="168" t="n">
        <v>0.467621697774127</v>
      </c>
      <c r="G185" s="168" t="n">
        <v>38.5527674157298</v>
      </c>
      <c r="H185" s="168" t="n">
        <v>23173.9350122452</v>
      </c>
      <c r="I185" s="168" t="n">
        <v>2.37851302274109</v>
      </c>
      <c r="J185" s="168" t="n">
        <v>99.5323783022259</v>
      </c>
      <c r="K185" s="168" t="n">
        <v>0.181128099823889</v>
      </c>
    </row>
    <row r="186">
      <c r="A186" s="168" t="s">
        <v>108</v>
      </c>
      <c r="B186" s="168" t="s">
        <v>109</v>
      </c>
      <c r="C186" s="168" t="s">
        <v>17</v>
      </c>
      <c r="D186" s="168" t="n">
        <v>73.9732004790171</v>
      </c>
      <c r="E186" s="168" t="n">
        <v>47.4083890963263</v>
      </c>
      <c r="F186" s="168" t="n">
        <v>0.432686119319242</v>
      </c>
      <c r="G186" s="168" t="n">
        <v>47.484047943581</v>
      </c>
      <c r="H186" s="168" t="n">
        <v>17022.2998658725</v>
      </c>
      <c r="I186" s="168" t="n">
        <v>2.93825549372437</v>
      </c>
      <c r="J186" s="168" t="n">
        <v>99.5673138806808</v>
      </c>
      <c r="K186" s="168" t="n">
        <v>0.206349730985998</v>
      </c>
    </row>
    <row r="187">
      <c r="A187" s="168" t="s">
        <v>110</v>
      </c>
      <c r="B187" s="168" t="s">
        <v>111</v>
      </c>
      <c r="C187" s="168" t="s">
        <v>16</v>
      </c>
      <c r="D187" s="168" t="n">
        <v>123.115236504353</v>
      </c>
      <c r="E187" s="168" t="n">
        <v>52.2293773124628</v>
      </c>
      <c r="F187" s="168" t="n">
        <v>0.167159701100066</v>
      </c>
      <c r="G187" s="168" t="n">
        <v>52.3349341808309</v>
      </c>
      <c r="H187" s="168" t="n">
        <v>73528.1510041867</v>
      </c>
      <c r="I187" s="168" t="n">
        <v>1.86823747260365</v>
      </c>
      <c r="J187" s="168" t="n">
        <v>99.8328402988999</v>
      </c>
      <c r="K187" s="168" t="n">
        <v>0.0876294005916979</v>
      </c>
    </row>
    <row r="188">
      <c r="A188" s="168" t="s">
        <v>110</v>
      </c>
      <c r="B188" s="168" t="s">
        <v>111</v>
      </c>
      <c r="C188" s="168" t="s">
        <v>17</v>
      </c>
      <c r="D188" s="168"/>
      <c r="E188" s="168"/>
      <c r="F188" s="168"/>
      <c r="G188" s="168"/>
      <c r="H188" s="168" t="n">
        <v>45374.83241702</v>
      </c>
      <c r="I188" s="168" t="n">
        <v>2.56855640181226</v>
      </c>
      <c r="J188" s="168" t="n">
        <v>100</v>
      </c>
      <c r="K188" s="168" t="n">
        <v>0</v>
      </c>
    </row>
    <row r="189">
      <c r="A189" s="168" t="s">
        <v>112</v>
      </c>
      <c r="B189" s="168" t="s">
        <v>113</v>
      </c>
      <c r="C189" s="168" t="s">
        <v>16</v>
      </c>
      <c r="D189" s="168" t="n">
        <v>250.618799497059</v>
      </c>
      <c r="E189" s="168" t="n">
        <v>33.8821240662133</v>
      </c>
      <c r="F189" s="168" t="n">
        <v>0.415704531888294</v>
      </c>
      <c r="G189" s="168" t="n">
        <v>33.9278140404147</v>
      </c>
      <c r="H189" s="168" t="n">
        <v>60037.1048773773</v>
      </c>
      <c r="I189" s="168" t="n">
        <v>2.19610445997361</v>
      </c>
      <c r="J189" s="168" t="n">
        <v>99.5842954681117</v>
      </c>
      <c r="K189" s="168" t="n">
        <v>0.141628215446681</v>
      </c>
    </row>
    <row r="190">
      <c r="A190" s="168" t="s">
        <v>112</v>
      </c>
      <c r="B190" s="168" t="s">
        <v>113</v>
      </c>
      <c r="C190" s="168" t="s">
        <v>17</v>
      </c>
      <c r="D190" s="168" t="n">
        <v>84.8898459155911</v>
      </c>
      <c r="E190" s="168" t="n">
        <v>59.2068901461239</v>
      </c>
      <c r="F190" s="168" t="n">
        <v>0.203935860510657</v>
      </c>
      <c r="G190" s="168" t="n">
        <v>59.1539733014598</v>
      </c>
      <c r="H190" s="168" t="n">
        <v>41540.8672440962</v>
      </c>
      <c r="I190" s="168" t="n">
        <v>2.66844505653702</v>
      </c>
      <c r="J190" s="168" t="n">
        <v>99.7960641394893</v>
      </c>
      <c r="K190" s="168" t="n">
        <v>0.120882687627798</v>
      </c>
    </row>
    <row r="191">
      <c r="A191" s="168" t="s">
        <v>114</v>
      </c>
      <c r="B191" s="168" t="s">
        <v>115</v>
      </c>
      <c r="C191" s="168" t="s">
        <v>16</v>
      </c>
      <c r="D191" s="168" t="n">
        <v>69.8981445083464</v>
      </c>
      <c r="E191" s="168" t="n">
        <v>78.2144334341806</v>
      </c>
      <c r="F191" s="168" t="n">
        <v>0.199813814777286</v>
      </c>
      <c r="G191" s="168" t="n">
        <v>78.2136722885663</v>
      </c>
      <c r="H191" s="168" t="n">
        <v>34911.7394295781</v>
      </c>
      <c r="I191" s="168" t="n">
        <v>4.27055788217745</v>
      </c>
      <c r="J191" s="168" t="n">
        <v>99.8001861852227</v>
      </c>
      <c r="K191" s="168" t="n">
        <v>0.156594619961069</v>
      </c>
    </row>
    <row r="192">
      <c r="A192" s="168" t="s">
        <v>114</v>
      </c>
      <c r="B192" s="168" t="s">
        <v>115</v>
      </c>
      <c r="C192" s="168" t="s">
        <v>17</v>
      </c>
      <c r="D192" s="168" t="n">
        <v>51.1432117174269</v>
      </c>
      <c r="E192" s="168" t="n">
        <v>99.9999999999998</v>
      </c>
      <c r="F192" s="168" t="n">
        <v>0.229340408827616</v>
      </c>
      <c r="G192" s="168" t="n">
        <v>100.780369906288</v>
      </c>
      <c r="H192" s="168" t="n">
        <v>22248.9878375251</v>
      </c>
      <c r="I192" s="168" t="n">
        <v>4.40336894521124</v>
      </c>
      <c r="J192" s="168" t="n">
        <v>99.7706595911724</v>
      </c>
      <c r="K192" s="168" t="n">
        <v>0.231661405575707</v>
      </c>
    </row>
    <row r="193">
      <c r="A193" s="168" t="s">
        <v>116</v>
      </c>
      <c r="B193" s="168" t="s">
        <v>117</v>
      </c>
      <c r="C193" s="168" t="s">
        <v>16</v>
      </c>
      <c r="D193" s="168"/>
      <c r="E193" s="168"/>
      <c r="F193" s="168"/>
      <c r="G193" s="168"/>
      <c r="H193" s="168" t="n">
        <v>128461.352049367</v>
      </c>
      <c r="I193" s="168" t="n">
        <v>2.02959709100629</v>
      </c>
      <c r="J193" s="168" t="n">
        <v>100</v>
      </c>
      <c r="K193" s="168" t="n">
        <v>0</v>
      </c>
    </row>
    <row r="194">
      <c r="A194" s="168" t="s">
        <v>116</v>
      </c>
      <c r="B194" s="168" t="s">
        <v>117</v>
      </c>
      <c r="C194" s="168" t="s">
        <v>17</v>
      </c>
      <c r="D194" s="168" t="n">
        <v>73.6655998862532</v>
      </c>
      <c r="E194" s="168" t="n">
        <v>99.9999999999999</v>
      </c>
      <c r="F194" s="168" t="n">
        <v>0.0947818595505062</v>
      </c>
      <c r="G194" s="168" t="n">
        <v>100.091646144278</v>
      </c>
      <c r="H194" s="168" t="n">
        <v>77647.535730838</v>
      </c>
      <c r="I194" s="168" t="n">
        <v>2.66394835016142</v>
      </c>
      <c r="J194" s="168" t="n">
        <v>99.9052181404495</v>
      </c>
      <c r="K194" s="168" t="n">
        <v>0.0949587271176272</v>
      </c>
    </row>
    <row r="195">
      <c r="A195" s="168" t="s">
        <v>118</v>
      </c>
      <c r="B195" s="168" t="s">
        <v>119</v>
      </c>
      <c r="C195" s="168" t="s">
        <v>16</v>
      </c>
      <c r="D195" s="168" t="n">
        <v>314.60947329549</v>
      </c>
      <c r="E195" s="168" t="n">
        <v>35.1783944468862</v>
      </c>
      <c r="F195" s="168" t="n">
        <v>0.153678102292826</v>
      </c>
      <c r="G195" s="168" t="n">
        <v>35.1548627989327</v>
      </c>
      <c r="H195" s="168" t="n">
        <v>204405.170769707</v>
      </c>
      <c r="I195" s="168" t="n">
        <v>1.19930491220828</v>
      </c>
      <c r="J195" s="168" t="n">
        <v>99.8463218977072</v>
      </c>
      <c r="K195" s="168" t="n">
        <v>0.0541084788965943</v>
      </c>
    </row>
    <row r="196">
      <c r="A196" s="168" t="s">
        <v>118</v>
      </c>
      <c r="B196" s="168" t="s">
        <v>119</v>
      </c>
      <c r="C196" s="168" t="s">
        <v>17</v>
      </c>
      <c r="D196" s="168" t="n">
        <v>426.768671429578</v>
      </c>
      <c r="E196" s="168" t="n">
        <v>33.7317099850166</v>
      </c>
      <c r="F196" s="168" t="n">
        <v>0.360973559670653</v>
      </c>
      <c r="G196" s="168" t="n">
        <v>33.7345696098463</v>
      </c>
      <c r="H196" s="168" t="n">
        <v>117800.359049214</v>
      </c>
      <c r="I196" s="168" t="n">
        <v>1.71491299101095</v>
      </c>
      <c r="J196" s="168" t="n">
        <v>99.6390264403293</v>
      </c>
      <c r="K196" s="168" t="n">
        <v>0.122214037120447</v>
      </c>
    </row>
    <row r="197">
      <c r="A197" s="168" t="s">
        <v>120</v>
      </c>
      <c r="B197" s="168" t="s">
        <v>121</v>
      </c>
      <c r="C197" s="168" t="s">
        <v>16</v>
      </c>
      <c r="D197" s="168" t="n">
        <v>63.2667701294654</v>
      </c>
      <c r="E197" s="168" t="n">
        <v>51.6469693768081</v>
      </c>
      <c r="F197" s="168" t="n">
        <v>0.0818479072963842</v>
      </c>
      <c r="G197" s="168" t="n">
        <v>51.6742991529433</v>
      </c>
      <c r="H197" s="168" t="n">
        <v>77234.7023769208</v>
      </c>
      <c r="I197" s="168" t="n">
        <v>1.54867505861797</v>
      </c>
      <c r="J197" s="168" t="n">
        <v>99.9181520927036</v>
      </c>
      <c r="K197" s="168" t="n">
        <v>0.0423289778493069</v>
      </c>
    </row>
    <row r="198">
      <c r="A198" s="168" t="s">
        <v>120</v>
      </c>
      <c r="B198" s="168" t="s">
        <v>121</v>
      </c>
      <c r="C198" s="168" t="s">
        <v>17</v>
      </c>
      <c r="D198" s="168" t="n">
        <v>41.431540210641</v>
      </c>
      <c r="E198" s="168" t="n">
        <v>57.7192797861215</v>
      </c>
      <c r="F198" s="168" t="n">
        <v>0.0904994634323119</v>
      </c>
      <c r="G198" s="168" t="n">
        <v>57.6402097818543</v>
      </c>
      <c r="H198" s="168" t="n">
        <v>45739.5473068399</v>
      </c>
      <c r="I198" s="168" t="n">
        <v>2.01418473528612</v>
      </c>
      <c r="J198" s="168" t="n">
        <v>99.9095005365677</v>
      </c>
      <c r="K198" s="168" t="n">
        <v>0.0522113315487396</v>
      </c>
    </row>
    <row r="199">
      <c r="A199" s="168" t="s">
        <v>122</v>
      </c>
      <c r="B199" s="168" t="s">
        <v>123</v>
      </c>
      <c r="C199" s="168" t="s">
        <v>16</v>
      </c>
      <c r="D199" s="168" t="n">
        <v>181.665284417834</v>
      </c>
      <c r="E199" s="168" t="n">
        <v>51.0542346008972</v>
      </c>
      <c r="F199" s="168" t="n">
        <v>0.118161426277175</v>
      </c>
      <c r="G199" s="168" t="n">
        <v>51.0480271634949</v>
      </c>
      <c r="H199" s="168" t="n">
        <v>153561.641767154</v>
      </c>
      <c r="I199" s="168" t="n">
        <v>1.56362364555569</v>
      </c>
      <c r="J199" s="168" t="n">
        <v>99.8818385737228</v>
      </c>
      <c r="K199" s="168" t="n">
        <v>0.0603904351822917</v>
      </c>
    </row>
    <row r="200">
      <c r="A200" s="168" t="s">
        <v>122</v>
      </c>
      <c r="B200" s="168" t="s">
        <v>123</v>
      </c>
      <c r="C200" s="168" t="s">
        <v>17</v>
      </c>
      <c r="D200" s="168" t="n">
        <v>61.8226623467864</v>
      </c>
      <c r="E200" s="168" t="n">
        <v>70.3417397868746</v>
      </c>
      <c r="F200" s="168" t="n">
        <v>0.0603432620779893</v>
      </c>
      <c r="G200" s="168" t="n">
        <v>70.3887531746333</v>
      </c>
      <c r="H200" s="168" t="n">
        <v>102389.818528156</v>
      </c>
      <c r="I200" s="168" t="n">
        <v>2.18460502034397</v>
      </c>
      <c r="J200" s="168" t="n">
        <v>99.939656737922</v>
      </c>
      <c r="K200" s="168" t="n">
        <v>0.0425005159993519</v>
      </c>
    </row>
    <row r="201">
      <c r="A201" s="168" t="s">
        <v>124</v>
      </c>
      <c r="B201" s="168" t="s">
        <v>125</v>
      </c>
      <c r="C201" s="168" t="s">
        <v>16</v>
      </c>
      <c r="D201" s="168" t="n">
        <v>507.451886754735</v>
      </c>
      <c r="E201" s="168" t="n">
        <v>37.9236389158897</v>
      </c>
      <c r="F201" s="168" t="n">
        <v>0.222270157272574</v>
      </c>
      <c r="G201" s="168" t="n">
        <v>37.9426673165579</v>
      </c>
      <c r="H201" s="168" t="n">
        <v>227796.650194047</v>
      </c>
      <c r="I201" s="168" t="n">
        <v>1.55920889937625</v>
      </c>
      <c r="J201" s="168" t="n">
        <v>99.7777298427274</v>
      </c>
      <c r="K201" s="168" t="n">
        <v>0.0845230959361917</v>
      </c>
    </row>
    <row r="202">
      <c r="A202" s="168" t="s">
        <v>124</v>
      </c>
      <c r="B202" s="168" t="s">
        <v>125</v>
      </c>
      <c r="C202" s="168" t="s">
        <v>17</v>
      </c>
      <c r="D202" s="168" t="n">
        <v>297.344216127177</v>
      </c>
      <c r="E202" s="168" t="n">
        <v>44.2913334639963</v>
      </c>
      <c r="F202" s="168" t="n">
        <v>0.180987291892514</v>
      </c>
      <c r="G202" s="168" t="n">
        <v>44.2402523966493</v>
      </c>
      <c r="H202" s="168" t="n">
        <v>163992.76312675</v>
      </c>
      <c r="I202" s="168" t="n">
        <v>1.70933265918368</v>
      </c>
      <c r="J202" s="168" t="n">
        <v>99.8190127081075</v>
      </c>
      <c r="K202" s="168" t="n">
        <v>0.0802144126322389</v>
      </c>
    </row>
    <row r="203">
      <c r="A203" s="168" t="s">
        <v>126</v>
      </c>
      <c r="B203" s="168" t="s">
        <v>127</v>
      </c>
      <c r="C203" s="168" t="s">
        <v>16</v>
      </c>
      <c r="D203" s="168"/>
      <c r="E203" s="168"/>
      <c r="F203" s="168"/>
      <c r="G203" s="168"/>
      <c r="H203" s="168" t="n">
        <v>26493.9828647126</v>
      </c>
      <c r="I203" s="168" t="n">
        <v>3.04214307854136</v>
      </c>
      <c r="J203" s="168" t="n">
        <v>100</v>
      </c>
      <c r="K203" s="168" t="n">
        <v>0</v>
      </c>
    </row>
    <row r="204">
      <c r="A204" s="168" t="s">
        <v>126</v>
      </c>
      <c r="B204" s="168" t="s">
        <v>127</v>
      </c>
      <c r="C204" s="168" t="s">
        <v>17</v>
      </c>
      <c r="D204" s="168"/>
      <c r="E204" s="168"/>
      <c r="F204" s="168"/>
      <c r="G204" s="168"/>
      <c r="H204" s="168" t="n">
        <v>21431.8494485377</v>
      </c>
      <c r="I204" s="168" t="n">
        <v>3.27158282113454</v>
      </c>
      <c r="J204" s="168" t="n">
        <v>100</v>
      </c>
      <c r="K204" s="168" t="n">
        <v>0</v>
      </c>
    </row>
    <row r="205">
      <c r="A205" s="168" t="s">
        <v>128</v>
      </c>
      <c r="B205" s="168" t="s">
        <v>129</v>
      </c>
      <c r="C205" s="168" t="s">
        <v>16</v>
      </c>
      <c r="D205" s="168" t="n">
        <v>13.4825416551192</v>
      </c>
      <c r="E205" s="168" t="n">
        <v>100</v>
      </c>
      <c r="F205" s="168" t="n">
        <v>0.0395928947639613</v>
      </c>
      <c r="G205" s="168" t="n">
        <v>99.9674859426253</v>
      </c>
      <c r="H205" s="168" t="n">
        <v>34039.4497723303</v>
      </c>
      <c r="I205" s="168" t="n">
        <v>2.06316709221508</v>
      </c>
      <c r="J205" s="168" t="n">
        <v>99.960407105236</v>
      </c>
      <c r="K205" s="168" t="n">
        <v>0.0395956985907155</v>
      </c>
    </row>
    <row r="206">
      <c r="A206" s="168" t="s">
        <v>128</v>
      </c>
      <c r="B206" s="168" t="s">
        <v>129</v>
      </c>
      <c r="C206" s="168" t="s">
        <v>17</v>
      </c>
      <c r="D206" s="168"/>
      <c r="E206" s="168"/>
      <c r="F206" s="168"/>
      <c r="G206" s="168"/>
      <c r="H206" s="168" t="n">
        <v>27754.8873558835</v>
      </c>
      <c r="I206" s="168" t="n">
        <v>2.25957366431503</v>
      </c>
      <c r="J206" s="168" t="n">
        <v>100</v>
      </c>
      <c r="K206" s="168" t="n">
        <v>0</v>
      </c>
    </row>
    <row r="207">
      <c r="A207" s="168" t="s">
        <v>130</v>
      </c>
      <c r="B207" s="168" t="s">
        <v>131</v>
      </c>
      <c r="C207" s="168" t="s">
        <v>16</v>
      </c>
      <c r="D207" s="168" t="n">
        <v>48.9855356617962</v>
      </c>
      <c r="E207" s="168" t="n">
        <v>75.036912792265</v>
      </c>
      <c r="F207" s="168" t="n">
        <v>0.32280721935008</v>
      </c>
      <c r="G207" s="168" t="n">
        <v>75.0771438311741</v>
      </c>
      <c r="H207" s="168" t="n">
        <v>15125.8720032807</v>
      </c>
      <c r="I207" s="168" t="n">
        <v>3.1181442997368</v>
      </c>
      <c r="J207" s="168" t="n">
        <v>99.6771927806499</v>
      </c>
      <c r="K207" s="168" t="n">
        <v>0.24313931161986</v>
      </c>
    </row>
    <row r="208">
      <c r="A208" s="168" t="s">
        <v>130</v>
      </c>
      <c r="B208" s="168" t="s">
        <v>131</v>
      </c>
      <c r="C208" s="168" t="s">
        <v>17</v>
      </c>
      <c r="D208" s="168" t="n">
        <v>85.6347182709655</v>
      </c>
      <c r="E208" s="168" t="n">
        <v>40.9823400002316</v>
      </c>
      <c r="F208" s="168" t="n">
        <v>0.7658755733479</v>
      </c>
      <c r="G208" s="168" t="n">
        <v>41.2090981398753</v>
      </c>
      <c r="H208" s="168" t="n">
        <v>11095.6486717486</v>
      </c>
      <c r="I208" s="168" t="n">
        <v>3.5789405120978</v>
      </c>
      <c r="J208" s="168" t="n">
        <v>99.2341244266521</v>
      </c>
      <c r="K208" s="168" t="n">
        <v>0.31804625523103</v>
      </c>
    </row>
    <row r="209">
      <c r="A209" s="168" t="s">
        <v>132</v>
      </c>
      <c r="B209" s="168" t="s">
        <v>133</v>
      </c>
      <c r="C209" s="168" t="s">
        <v>16</v>
      </c>
      <c r="D209" s="168"/>
      <c r="E209" s="168"/>
      <c r="F209" s="168"/>
      <c r="G209" s="168"/>
      <c r="H209" s="168" t="n">
        <v>14794.4895389368</v>
      </c>
      <c r="I209" s="168" t="n">
        <v>2.59637661778959</v>
      </c>
      <c r="J209" s="168" t="n">
        <v>100</v>
      </c>
      <c r="K209" s="168" t="n">
        <v>0</v>
      </c>
    </row>
    <row r="210">
      <c r="A210" s="168" t="s">
        <v>132</v>
      </c>
      <c r="B210" s="168" t="s">
        <v>133</v>
      </c>
      <c r="C210" s="168" t="s">
        <v>17</v>
      </c>
      <c r="D210" s="168"/>
      <c r="E210" s="168"/>
      <c r="F210" s="168"/>
      <c r="G210" s="168"/>
      <c r="H210" s="168" t="n">
        <v>9847.50277534259</v>
      </c>
      <c r="I210" s="168" t="n">
        <v>3.27863980336431</v>
      </c>
      <c r="J210" s="168" t="n">
        <v>100</v>
      </c>
      <c r="K210" s="168" t="n">
        <v>0</v>
      </c>
    </row>
    <row r="211">
      <c r="A211" s="168" t="s">
        <v>134</v>
      </c>
      <c r="B211" s="168" t="s">
        <v>135</v>
      </c>
      <c r="C211" s="168" t="s">
        <v>16</v>
      </c>
      <c r="D211" s="168" t="n">
        <v>30.8592404517348</v>
      </c>
      <c r="E211" s="168" t="n">
        <v>100</v>
      </c>
      <c r="F211" s="168" t="n">
        <v>0.0613661582441194</v>
      </c>
      <c r="G211" s="168" t="n">
        <v>100.079995955806</v>
      </c>
      <c r="H211" s="168" t="n">
        <v>50256.206684344</v>
      </c>
      <c r="I211" s="168" t="n">
        <v>1.99336352143015</v>
      </c>
      <c r="J211" s="168" t="n">
        <v>99.9386338417559</v>
      </c>
      <c r="K211" s="168" t="n">
        <v>0.0614529600096332</v>
      </c>
    </row>
    <row r="212">
      <c r="A212" s="168" t="s">
        <v>134</v>
      </c>
      <c r="B212" s="168" t="s">
        <v>135</v>
      </c>
      <c r="C212" s="168" t="s">
        <v>17</v>
      </c>
      <c r="D212" s="168" t="n">
        <v>36.3379698400472</v>
      </c>
      <c r="E212" s="168" t="n">
        <v>100</v>
      </c>
      <c r="F212" s="168" t="n">
        <v>0.115062715356688</v>
      </c>
      <c r="G212" s="168" t="n">
        <v>99.9346502555269</v>
      </c>
      <c r="H212" s="168" t="n">
        <v>31544.6739395362</v>
      </c>
      <c r="I212" s="168" t="n">
        <v>2.63879098295085</v>
      </c>
      <c r="J212" s="168" t="n">
        <v>99.8849372846433</v>
      </c>
      <c r="K212" s="168" t="n">
        <v>0.115119982343821</v>
      </c>
    </row>
    <row r="213">
      <c r="A213" s="168" t="s">
        <v>136</v>
      </c>
      <c r="B213" s="168" t="s">
        <v>137</v>
      </c>
      <c r="C213" s="168" t="s">
        <v>16</v>
      </c>
      <c r="D213" s="168" t="n">
        <v>18.5527777433625</v>
      </c>
      <c r="E213" s="168" t="n">
        <v>58.6090071269626</v>
      </c>
      <c r="F213" s="168" t="n">
        <v>0.40870912219381</v>
      </c>
      <c r="G213" s="168" t="n">
        <v>58.2768048159807</v>
      </c>
      <c r="H213" s="168" t="n">
        <v>4520.80705934018</v>
      </c>
      <c r="I213" s="168" t="n">
        <v>4.23132563721682</v>
      </c>
      <c r="J213" s="168" t="n">
        <v>99.5912908778062</v>
      </c>
      <c r="K213" s="168" t="n">
        <v>0.239160086496151</v>
      </c>
    </row>
    <row r="214">
      <c r="A214" s="168" t="s">
        <v>136</v>
      </c>
      <c r="B214" s="168" t="s">
        <v>137</v>
      </c>
      <c r="C214" s="168" t="s">
        <v>17</v>
      </c>
      <c r="D214" s="168" t="n">
        <v>21.0226630531047</v>
      </c>
      <c r="E214" s="168" t="n">
        <v>75.3358074441806</v>
      </c>
      <c r="F214" s="168" t="n">
        <v>0.688318127321067</v>
      </c>
      <c r="G214" s="168" t="n">
        <v>75.9358454867132</v>
      </c>
      <c r="H214" s="168" t="n">
        <v>3033.18471848497</v>
      </c>
      <c r="I214" s="168" t="n">
        <v>4.44567997901677</v>
      </c>
      <c r="J214" s="168" t="n">
        <v>99.3116818726789</v>
      </c>
      <c r="K214" s="168" t="n">
        <v>0.526302827385058</v>
      </c>
    </row>
    <row r="215">
      <c r="A215" s="168" t="s">
        <v>138</v>
      </c>
      <c r="B215" s="168" t="s">
        <v>139</v>
      </c>
      <c r="C215" s="168" t="s">
        <v>16</v>
      </c>
      <c r="D215" s="168" t="n">
        <v>254.591850894346</v>
      </c>
      <c r="E215" s="168" t="n">
        <v>52.0996319026383</v>
      </c>
      <c r="F215" s="168" t="n">
        <v>0.349244447754002</v>
      </c>
      <c r="G215" s="168" t="n">
        <v>52.178733382365</v>
      </c>
      <c r="H215" s="168" t="n">
        <v>72643.3031712402</v>
      </c>
      <c r="I215" s="168" t="n">
        <v>2.53608784153185</v>
      </c>
      <c r="J215" s="168" t="n">
        <v>99.650755552246</v>
      </c>
      <c r="K215" s="168" t="n">
        <v>0.182869992541834</v>
      </c>
    </row>
    <row r="216">
      <c r="A216" s="168" t="s">
        <v>138</v>
      </c>
      <c r="B216" s="168" t="s">
        <v>139</v>
      </c>
      <c r="C216" s="168" t="s">
        <v>17</v>
      </c>
      <c r="D216" s="168" t="n">
        <v>32.6659428719264</v>
      </c>
      <c r="E216" s="168" t="n">
        <v>100</v>
      </c>
      <c r="F216" s="168" t="n">
        <v>0.0737282121409498</v>
      </c>
      <c r="G216" s="168" t="n">
        <v>99.8045097520067</v>
      </c>
      <c r="H216" s="168" t="n">
        <v>44273.2271791223</v>
      </c>
      <c r="I216" s="168" t="n">
        <v>2.95299191125127</v>
      </c>
      <c r="J216" s="168" t="n">
        <v>99.9262717878591</v>
      </c>
      <c r="K216" s="168" t="n">
        <v>0.0736383729320069</v>
      </c>
    </row>
    <row r="217">
      <c r="A217" s="168" t="s">
        <v>140</v>
      </c>
      <c r="B217" s="168" t="s">
        <v>141</v>
      </c>
      <c r="C217" s="168" t="s">
        <v>16</v>
      </c>
      <c r="D217" s="168" t="n">
        <v>506.160097295751</v>
      </c>
      <c r="E217" s="168" t="n">
        <v>43.9854745574252</v>
      </c>
      <c r="F217" s="168" t="n">
        <v>0.465239607185218</v>
      </c>
      <c r="G217" s="168" t="n">
        <v>44.0577152042854</v>
      </c>
      <c r="H217" s="168" t="n">
        <v>108289.41308232</v>
      </c>
      <c r="I217" s="168" t="n">
        <v>1.99661393764332</v>
      </c>
      <c r="J217" s="168" t="n">
        <v>99.5347603928148</v>
      </c>
      <c r="K217" s="168" t="n">
        <v>0.205932018464975</v>
      </c>
    </row>
    <row r="218">
      <c r="A218" s="168" t="s">
        <v>140</v>
      </c>
      <c r="B218" s="168" t="s">
        <v>141</v>
      </c>
      <c r="C218" s="168" t="s">
        <v>17</v>
      </c>
      <c r="D218" s="168" t="n">
        <v>228.374234148464</v>
      </c>
      <c r="E218" s="168" t="n">
        <v>45.4821349668799</v>
      </c>
      <c r="F218" s="168" t="n">
        <v>0.299614157404017</v>
      </c>
      <c r="G218" s="168" t="n">
        <v>45.4270635035564</v>
      </c>
      <c r="H218" s="168" t="n">
        <v>75994.4037971681</v>
      </c>
      <c r="I218" s="168" t="n">
        <v>2.11612251434339</v>
      </c>
      <c r="J218" s="168" t="n">
        <v>99.700385842596</v>
      </c>
      <c r="K218" s="168" t="n">
        <v>0.136514931611647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671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169" t="s">
        <v>124</v>
      </c>
      <c r="B229" s="169" t="s">
        <v>147</v>
      </c>
      <c r="C229" s="169" t="s">
        <v>16</v>
      </c>
      <c r="D229" s="169" t="n">
        <v>11740.2313426922</v>
      </c>
      <c r="E229" s="169" t="n">
        <v>3.61990672476436</v>
      </c>
      <c r="F229" s="169" t="n">
        <v>99.0536167747028</v>
      </c>
      <c r="G229" s="169" t="n">
        <v>0.758068592897037</v>
      </c>
      <c r="H229" s="169" t="n">
        <v>112.169129867345</v>
      </c>
      <c r="I229" s="169" t="n">
        <v>79.9544866047228</v>
      </c>
      <c r="J229" s="169" t="n">
        <v>0.946383225297167</v>
      </c>
      <c r="K229" s="169" t="n">
        <v>79.3435828981256</v>
      </c>
    </row>
    <row r="230">
      <c r="A230" s="169" t="s">
        <v>124</v>
      </c>
      <c r="B230" s="169" t="s">
        <v>147</v>
      </c>
      <c r="C230" s="169" t="s">
        <v>17</v>
      </c>
      <c r="D230" s="169" t="n">
        <v>10785.3349572045</v>
      </c>
      <c r="E230" s="169" t="n">
        <v>4.75799398777267</v>
      </c>
      <c r="F230" s="169" t="n">
        <v>99.331139286566</v>
      </c>
      <c r="G230" s="169" t="n">
        <v>0.530695379797276</v>
      </c>
      <c r="H230" s="169" t="n">
        <v>72.6246259321423</v>
      </c>
      <c r="I230" s="169" t="n">
        <v>78.6074148683378</v>
      </c>
      <c r="J230" s="169" t="n">
        <v>0.668860713433994</v>
      </c>
      <c r="K230" s="169" t="n">
        <v>78.8124876085765</v>
      </c>
    </row>
    <row r="231">
      <c r="A231" s="169" t="s">
        <v>126</v>
      </c>
      <c r="B231" s="169" t="s">
        <v>148</v>
      </c>
      <c r="C231" s="169" t="s">
        <v>16</v>
      </c>
      <c r="D231" s="169" t="n">
        <v>12144.8136528903</v>
      </c>
      <c r="E231" s="169" t="n">
        <v>3.19380172776508</v>
      </c>
      <c r="F231" s="169" t="n">
        <v>100</v>
      </c>
      <c r="G231" s="169" t="n">
        <v>0</v>
      </c>
      <c r="H231" s="169"/>
      <c r="I231" s="169"/>
      <c r="J231" s="169"/>
      <c r="K231" s="169"/>
    </row>
    <row r="232">
      <c r="A232" s="169" t="s">
        <v>126</v>
      </c>
      <c r="B232" s="169" t="s">
        <v>148</v>
      </c>
      <c r="C232" s="169" t="s">
        <v>17</v>
      </c>
      <c r="D232" s="169" t="n">
        <v>8588.85585829456</v>
      </c>
      <c r="E232" s="169" t="n">
        <v>4.86144649842271</v>
      </c>
      <c r="F232" s="169" t="n">
        <v>100</v>
      </c>
      <c r="G232" s="169" t="n">
        <v>0</v>
      </c>
      <c r="H232" s="169"/>
      <c r="I232" s="169"/>
      <c r="J232" s="169"/>
      <c r="K232" s="169"/>
    </row>
    <row r="233">
      <c r="A233" s="169" t="s">
        <v>128</v>
      </c>
      <c r="B233" s="169" t="s">
        <v>149</v>
      </c>
      <c r="C233" s="169" t="s">
        <v>16</v>
      </c>
      <c r="D233" s="169" t="n">
        <v>32089.537590047</v>
      </c>
      <c r="E233" s="169" t="n">
        <v>3.33413551569318</v>
      </c>
      <c r="F233" s="169" t="n">
        <v>99.7995656796689</v>
      </c>
      <c r="G233" s="169" t="n">
        <v>0.20002072324122</v>
      </c>
      <c r="H233" s="169" t="n">
        <v>64.4476217185579</v>
      </c>
      <c r="I233" s="169" t="n">
        <v>100</v>
      </c>
      <c r="J233" s="169" t="n">
        <v>0.200434320331079</v>
      </c>
      <c r="K233" s="169" t="n">
        <v>99.5936288427732</v>
      </c>
    </row>
    <row r="234">
      <c r="A234" s="169" t="s">
        <v>128</v>
      </c>
      <c r="B234" s="169" t="s">
        <v>149</v>
      </c>
      <c r="C234" s="169" t="s">
        <v>17</v>
      </c>
      <c r="D234" s="169" t="n">
        <v>21575.0686172947</v>
      </c>
      <c r="E234" s="169" t="n">
        <v>4.4084808562872</v>
      </c>
      <c r="F234" s="169" t="n">
        <v>100</v>
      </c>
      <c r="G234" s="169" t="n">
        <v>0</v>
      </c>
      <c r="H234" s="169"/>
      <c r="I234" s="169"/>
      <c r="J234" s="169"/>
      <c r="K234" s="169"/>
    </row>
    <row r="235">
      <c r="A235" s="169" t="s">
        <v>138</v>
      </c>
      <c r="B235" s="169" t="s">
        <v>150</v>
      </c>
      <c r="C235" s="169" t="s">
        <v>16</v>
      </c>
      <c r="D235" s="169" t="n">
        <v>17845.9659349524</v>
      </c>
      <c r="E235" s="169" t="n">
        <v>3.25724361704778</v>
      </c>
      <c r="F235" s="169" t="n">
        <v>99.1117276671338</v>
      </c>
      <c r="G235" s="169" t="n">
        <v>0.392800272410827</v>
      </c>
      <c r="H235" s="169" t="n">
        <v>159.941493972646</v>
      </c>
      <c r="I235" s="169" t="n">
        <v>44.3046114032307</v>
      </c>
      <c r="J235" s="169" t="n">
        <v>0.888272332866232</v>
      </c>
      <c r="K235" s="169" t="n">
        <v>43.8279029823398</v>
      </c>
    </row>
    <row r="236">
      <c r="A236" s="169" t="s">
        <v>138</v>
      </c>
      <c r="B236" s="169" t="s">
        <v>150</v>
      </c>
      <c r="C236" s="169" t="s">
        <v>17</v>
      </c>
      <c r="D236" s="169" t="n">
        <v>12984.6450400061</v>
      </c>
      <c r="E236" s="169" t="n">
        <v>4.61360560769773</v>
      </c>
      <c r="F236" s="169" t="n">
        <v>98.651149625908</v>
      </c>
      <c r="G236" s="169" t="n">
        <v>0.74178378090631</v>
      </c>
      <c r="H236" s="169" t="n">
        <v>177.538157295479</v>
      </c>
      <c r="I236" s="169" t="n">
        <v>54.4441937318309</v>
      </c>
      <c r="J236" s="169" t="n">
        <v>1.34885037409201</v>
      </c>
      <c r="K236" s="169" t="n">
        <v>54.251994265502</v>
      </c>
    </row>
    <row r="237">
      <c r="A237" s="169" t="s">
        <v>140</v>
      </c>
      <c r="B237" s="169" t="s">
        <v>151</v>
      </c>
      <c r="C237" s="169" t="s">
        <v>16</v>
      </c>
      <c r="D237" s="169" t="n">
        <v>22488.5422631006</v>
      </c>
      <c r="E237" s="169" t="n">
        <v>3.18794007585841</v>
      </c>
      <c r="F237" s="169" t="n">
        <v>100</v>
      </c>
      <c r="G237" s="169" t="n">
        <v>0</v>
      </c>
      <c r="H237" s="169"/>
      <c r="I237" s="169"/>
      <c r="J237" s="169"/>
      <c r="K237" s="169"/>
    </row>
    <row r="238">
      <c r="A238" s="169" t="s">
        <v>140</v>
      </c>
      <c r="B238" s="169" t="s">
        <v>151</v>
      </c>
      <c r="C238" s="169" t="s">
        <v>17</v>
      </c>
      <c r="D238" s="169" t="n">
        <v>13930.2339958825</v>
      </c>
      <c r="E238" s="169" t="n">
        <v>4.11534957289595</v>
      </c>
      <c r="F238" s="169" t="n">
        <v>100</v>
      </c>
      <c r="G238" s="169" t="n">
        <v>0</v>
      </c>
      <c r="H238" s="169"/>
      <c r="I238" s="169"/>
      <c r="J238" s="169"/>
      <c r="K238" s="169"/>
    </row>
    <row r="239">
      <c r="A239" s="169" t="s">
        <v>152</v>
      </c>
      <c r="B239" s="169" t="s">
        <v>153</v>
      </c>
      <c r="C239" s="169" t="s">
        <v>16</v>
      </c>
      <c r="D239" s="169" t="n">
        <v>5357.27465790153</v>
      </c>
      <c r="E239" s="169" t="n">
        <v>6.12387888070586</v>
      </c>
      <c r="F239" s="169" t="n">
        <v>100</v>
      </c>
      <c r="G239" s="169" t="n">
        <v>0</v>
      </c>
      <c r="H239" s="169"/>
      <c r="I239" s="169"/>
      <c r="J239" s="169"/>
      <c r="K239" s="169"/>
    </row>
    <row r="240">
      <c r="A240" s="169" t="s">
        <v>152</v>
      </c>
      <c r="B240" s="169" t="s">
        <v>153</v>
      </c>
      <c r="C240" s="169" t="s">
        <v>17</v>
      </c>
      <c r="D240" s="169" t="n">
        <v>4472.16982381812</v>
      </c>
      <c r="E240" s="169" t="n">
        <v>6.75759728784611</v>
      </c>
      <c r="F240" s="169" t="n">
        <v>100</v>
      </c>
      <c r="G240" s="169" t="n">
        <v>0</v>
      </c>
      <c r="H240" s="169"/>
      <c r="I240" s="169"/>
      <c r="J240" s="169"/>
      <c r="K240" s="169"/>
    </row>
    <row r="241">
      <c r="A241" s="169" t="s">
        <v>154</v>
      </c>
      <c r="B241" s="169" t="s">
        <v>155</v>
      </c>
      <c r="C241" s="169" t="s">
        <v>16</v>
      </c>
      <c r="D241" s="169" t="n">
        <v>11190.499816173</v>
      </c>
      <c r="E241" s="169" t="n">
        <v>2.82292308808154</v>
      </c>
      <c r="F241" s="169" t="n">
        <v>100</v>
      </c>
      <c r="G241" s="169" t="n">
        <v>0</v>
      </c>
      <c r="H241" s="169"/>
      <c r="I241" s="169"/>
      <c r="J241" s="169"/>
      <c r="K241" s="169"/>
    </row>
    <row r="242">
      <c r="A242" s="169" t="s">
        <v>154</v>
      </c>
      <c r="B242" s="169" t="s">
        <v>155</v>
      </c>
      <c r="C242" s="169" t="s">
        <v>17</v>
      </c>
      <c r="D242" s="169" t="n">
        <v>6270.44974020861</v>
      </c>
      <c r="E242" s="169" t="n">
        <v>5.34403890788489</v>
      </c>
      <c r="F242" s="169" t="n">
        <v>100</v>
      </c>
      <c r="G242" s="169" t="n">
        <v>0</v>
      </c>
      <c r="H242" s="169"/>
      <c r="I242" s="169"/>
      <c r="J242" s="169"/>
      <c r="K242" s="169"/>
    </row>
    <row r="243">
      <c r="A243" s="169" t="s">
        <v>156</v>
      </c>
      <c r="B243" s="169" t="s">
        <v>157</v>
      </c>
      <c r="C243" s="169" t="s">
        <v>16</v>
      </c>
      <c r="D243" s="169" t="n">
        <v>17949.5921492769</v>
      </c>
      <c r="E243" s="169" t="n">
        <v>3.83912445936351</v>
      </c>
      <c r="F243" s="169" t="n">
        <v>99.7510066738031</v>
      </c>
      <c r="G243" s="169" t="n">
        <v>0.249098120785102</v>
      </c>
      <c r="H243" s="169" t="n">
        <v>44.8048476116266</v>
      </c>
      <c r="I243" s="169" t="n">
        <v>100</v>
      </c>
      <c r="J243" s="169" t="n">
        <v>0.248993326196893</v>
      </c>
      <c r="K243" s="169" t="n">
        <v>99.7929891872603</v>
      </c>
    </row>
    <row r="244">
      <c r="A244" s="169" t="s">
        <v>156</v>
      </c>
      <c r="B244" s="169" t="s">
        <v>157</v>
      </c>
      <c r="C244" s="169" t="s">
        <v>17</v>
      </c>
      <c r="D244" s="169" t="n">
        <v>14434.1239581468</v>
      </c>
      <c r="E244" s="169" t="n">
        <v>4.2445256094691</v>
      </c>
      <c r="F244" s="169" t="n">
        <v>100</v>
      </c>
      <c r="G244" s="169" t="n">
        <v>0.000000000000000471237006024373</v>
      </c>
      <c r="H244" s="169"/>
      <c r="I244" s="169"/>
      <c r="J244" s="169"/>
      <c r="K244" s="169"/>
    </row>
    <row r="245">
      <c r="A245" s="169" t="s">
        <v>158</v>
      </c>
      <c r="B245" s="169" t="s">
        <v>159</v>
      </c>
      <c r="C245" s="169" t="s">
        <v>16</v>
      </c>
      <c r="D245" s="169" t="n">
        <v>20577.0600062696</v>
      </c>
      <c r="E245" s="169" t="n">
        <v>4.87280858442585</v>
      </c>
      <c r="F245" s="169" t="n">
        <v>100</v>
      </c>
      <c r="G245" s="169" t="n">
        <v>0</v>
      </c>
      <c r="H245" s="169"/>
      <c r="I245" s="169"/>
      <c r="J245" s="169"/>
      <c r="K245" s="169"/>
    </row>
    <row r="246">
      <c r="A246" s="169" t="s">
        <v>158</v>
      </c>
      <c r="B246" s="169" t="s">
        <v>159</v>
      </c>
      <c r="C246" s="169" t="s">
        <v>17</v>
      </c>
      <c r="D246" s="169" t="n">
        <v>14648.7823563613</v>
      </c>
      <c r="E246" s="169" t="n">
        <v>6.38027047231621</v>
      </c>
      <c r="F246" s="169" t="n">
        <v>100</v>
      </c>
      <c r="G246" s="169" t="n">
        <v>0</v>
      </c>
      <c r="H246" s="169"/>
      <c r="I246" s="169"/>
      <c r="J246" s="169"/>
      <c r="K246" s="169"/>
    </row>
    <row r="247">
      <c r="A247" s="169" t="s">
        <v>160</v>
      </c>
      <c r="B247" s="169" t="s">
        <v>161</v>
      </c>
      <c r="C247" s="169" t="s">
        <v>16</v>
      </c>
      <c r="D247" s="169" t="n">
        <v>33120.4521979856</v>
      </c>
      <c r="E247" s="169" t="n">
        <v>3.93657620235675</v>
      </c>
      <c r="F247" s="169" t="n">
        <v>99.7742679010213</v>
      </c>
      <c r="G247" s="169" t="n">
        <v>0.226833982104223</v>
      </c>
      <c r="H247" s="169" t="n">
        <v>74.9326389564868</v>
      </c>
      <c r="I247" s="169" t="n">
        <v>99.9999999999999</v>
      </c>
      <c r="J247" s="169" t="n">
        <v>0.225732098978701</v>
      </c>
      <c r="K247" s="169" t="n">
        <v>100.261303562581</v>
      </c>
    </row>
    <row r="248">
      <c r="A248" s="169" t="s">
        <v>160</v>
      </c>
      <c r="B248" s="169" t="s">
        <v>161</v>
      </c>
      <c r="C248" s="169" t="s">
        <v>17</v>
      </c>
      <c r="D248" s="169" t="n">
        <v>21815.6312189104</v>
      </c>
      <c r="E248" s="169" t="n">
        <v>5.69512515732971</v>
      </c>
      <c r="F248" s="169" t="n">
        <v>100</v>
      </c>
      <c r="G248" s="169" t="n">
        <v>0</v>
      </c>
      <c r="H248" s="169"/>
      <c r="I248" s="169"/>
      <c r="J248" s="169"/>
      <c r="K248" s="169"/>
    </row>
    <row r="249">
      <c r="A249" s="169" t="s">
        <v>162</v>
      </c>
      <c r="B249" s="169" t="s">
        <v>163</v>
      </c>
      <c r="C249" s="169" t="s">
        <v>16</v>
      </c>
      <c r="D249" s="169" t="n">
        <v>48719.3810387089</v>
      </c>
      <c r="E249" s="169" t="n">
        <v>4.49981188019723</v>
      </c>
      <c r="F249" s="169" t="n">
        <v>99.7034096461824</v>
      </c>
      <c r="G249" s="169" t="n">
        <v>0.297679286333368</v>
      </c>
      <c r="H249" s="169" t="n">
        <v>144.926823579264</v>
      </c>
      <c r="I249" s="169" t="n">
        <v>100</v>
      </c>
      <c r="J249" s="169" t="n">
        <v>0.296590353817564</v>
      </c>
      <c r="K249" s="169" t="n">
        <v>100.069471061542</v>
      </c>
    </row>
    <row r="250">
      <c r="A250" s="169" t="s">
        <v>162</v>
      </c>
      <c r="B250" s="169" t="s">
        <v>163</v>
      </c>
      <c r="C250" s="169" t="s">
        <v>17</v>
      </c>
      <c r="D250" s="169" t="n">
        <v>40553.5124704348</v>
      </c>
      <c r="E250" s="169" t="n">
        <v>3.95605126388179</v>
      </c>
      <c r="F250" s="169" t="n">
        <v>99.8026086559556</v>
      </c>
      <c r="G250" s="169" t="n">
        <v>0.19738195079272</v>
      </c>
      <c r="H250" s="169" t="n">
        <v>80.2074458780451</v>
      </c>
      <c r="I250" s="169" t="n">
        <v>100</v>
      </c>
      <c r="J250" s="169" t="n">
        <v>0.197391344044396</v>
      </c>
      <c r="K250" s="169" t="n">
        <v>99.7978593543813</v>
      </c>
    </row>
    <row r="251">
      <c r="A251" s="169" t="s">
        <v>164</v>
      </c>
      <c r="B251" s="169" t="s">
        <v>165</v>
      </c>
      <c r="C251" s="169" t="s">
        <v>16</v>
      </c>
      <c r="D251" s="169" t="n">
        <v>19606.7942813027</v>
      </c>
      <c r="E251" s="169" t="n">
        <v>3.63674871423646</v>
      </c>
      <c r="F251" s="169" t="n">
        <v>99.7511379907935</v>
      </c>
      <c r="G251" s="169" t="n">
        <v>0.249491116450261</v>
      </c>
      <c r="H251" s="169" t="n">
        <v>48.9155945207711</v>
      </c>
      <c r="I251" s="169" t="n">
        <v>99.9999999999998</v>
      </c>
      <c r="J251" s="169" t="n">
        <v>0.248862009206481</v>
      </c>
      <c r="K251" s="169" t="n">
        <v>100.003302488241</v>
      </c>
    </row>
    <row r="252">
      <c r="A252" s="169" t="s">
        <v>164</v>
      </c>
      <c r="B252" s="169" t="s">
        <v>165</v>
      </c>
      <c r="C252" s="169" t="s">
        <v>17</v>
      </c>
      <c r="D252" s="169" t="n">
        <v>13191.6372922515</v>
      </c>
      <c r="E252" s="169" t="n">
        <v>4.9046613547575</v>
      </c>
      <c r="F252" s="169" t="n">
        <v>100</v>
      </c>
      <c r="G252" s="169" t="n">
        <v>0</v>
      </c>
      <c r="H252" s="169"/>
      <c r="I252" s="169"/>
      <c r="J252" s="169"/>
      <c r="K252" s="169"/>
    </row>
    <row r="253">
      <c r="A253" s="169" t="s">
        <v>166</v>
      </c>
      <c r="B253" s="169" t="s">
        <v>167</v>
      </c>
      <c r="C253" s="169" t="s">
        <v>16</v>
      </c>
      <c r="D253" s="169" t="n">
        <v>24245.7228337222</v>
      </c>
      <c r="E253" s="169" t="n">
        <v>4.11558847416284</v>
      </c>
      <c r="F253" s="169" t="n">
        <v>100</v>
      </c>
      <c r="G253" s="169" t="n">
        <v>0</v>
      </c>
      <c r="H253" s="169"/>
      <c r="I253" s="169"/>
      <c r="J253" s="169"/>
      <c r="K253" s="169"/>
    </row>
    <row r="254">
      <c r="A254" s="169" t="s">
        <v>166</v>
      </c>
      <c r="B254" s="169" t="s">
        <v>167</v>
      </c>
      <c r="C254" s="169" t="s">
        <v>17</v>
      </c>
      <c r="D254" s="169" t="n">
        <v>15707.6915051728</v>
      </c>
      <c r="E254" s="169" t="n">
        <v>4.74756962236506</v>
      </c>
      <c r="F254" s="169" t="n">
        <v>100</v>
      </c>
      <c r="G254" s="169" t="n">
        <v>0</v>
      </c>
      <c r="H254" s="169"/>
      <c r="I254" s="169"/>
      <c r="J254" s="169"/>
      <c r="K254" s="169"/>
    </row>
    <row r="255">
      <c r="A255" s="169" t="s">
        <v>168</v>
      </c>
      <c r="B255" s="169" t="s">
        <v>169</v>
      </c>
      <c r="C255" s="169" t="s">
        <v>16</v>
      </c>
      <c r="D255" s="169" t="n">
        <v>19131.0319094117</v>
      </c>
      <c r="E255" s="169" t="n">
        <v>4.32994657602562</v>
      </c>
      <c r="F255" s="169" t="n">
        <v>99.6595469963808</v>
      </c>
      <c r="G255" s="169" t="n">
        <v>0.25822068658959</v>
      </c>
      <c r="H255" s="169" t="n">
        <v>65.354674711996</v>
      </c>
      <c r="I255" s="169" t="n">
        <v>75.31214781943</v>
      </c>
      <c r="J255" s="169" t="n">
        <v>0.340453003619167</v>
      </c>
      <c r="K255" s="169" t="n">
        <v>75.5879853520089</v>
      </c>
    </row>
    <row r="256">
      <c r="A256" s="169" t="s">
        <v>168</v>
      </c>
      <c r="B256" s="169" t="s">
        <v>169</v>
      </c>
      <c r="C256" s="169" t="s">
        <v>17</v>
      </c>
      <c r="D256" s="169" t="n">
        <v>10282.7195847111</v>
      </c>
      <c r="E256" s="169" t="n">
        <v>6.10901283291246</v>
      </c>
      <c r="F256" s="169" t="n">
        <v>100</v>
      </c>
      <c r="G256" s="169" t="n">
        <v>0</v>
      </c>
      <c r="H256" s="169"/>
      <c r="I256" s="169"/>
      <c r="J256" s="169"/>
      <c r="K256" s="169"/>
    </row>
    <row r="257">
      <c r="A257" s="169" t="s">
        <v>170</v>
      </c>
      <c r="B257" s="169" t="s">
        <v>171</v>
      </c>
      <c r="C257" s="169" t="s">
        <v>16</v>
      </c>
      <c r="D257" s="169" t="n">
        <v>8664.93731202298</v>
      </c>
      <c r="E257" s="169" t="n">
        <v>3.48537474426242</v>
      </c>
      <c r="F257" s="169" t="n">
        <v>100</v>
      </c>
      <c r="G257" s="169" t="n">
        <v>0</v>
      </c>
      <c r="H257" s="169"/>
      <c r="I257" s="169"/>
      <c r="J257" s="169"/>
      <c r="K257" s="169"/>
    </row>
    <row r="258">
      <c r="A258" s="169" t="s">
        <v>170</v>
      </c>
      <c r="B258" s="169" t="s">
        <v>171</v>
      </c>
      <c r="C258" s="169" t="s">
        <v>17</v>
      </c>
      <c r="D258" s="169" t="n">
        <v>4966.30665940058</v>
      </c>
      <c r="E258" s="169" t="n">
        <v>5.31357113072416</v>
      </c>
      <c r="F258" s="169" t="n">
        <v>100</v>
      </c>
      <c r="G258" s="169" t="n">
        <v>0</v>
      </c>
      <c r="H258" s="169"/>
      <c r="I258" s="169"/>
      <c r="J258" s="169"/>
      <c r="K258" s="169"/>
    </row>
    <row r="259">
      <c r="A259" s="169" t="s">
        <v>172</v>
      </c>
      <c r="B259" s="169" t="s">
        <v>173</v>
      </c>
      <c r="C259" s="169" t="s">
        <v>16</v>
      </c>
      <c r="D259" s="169" t="n">
        <v>13671.3571488213</v>
      </c>
      <c r="E259" s="169" t="n">
        <v>2.94987511721397</v>
      </c>
      <c r="F259" s="169" t="n">
        <v>99.8233889835512</v>
      </c>
      <c r="G259" s="169" t="n">
        <v>0.17715225144519</v>
      </c>
      <c r="H259" s="169" t="n">
        <v>24.187841215112</v>
      </c>
      <c r="I259" s="169" t="n">
        <v>99.9999999999998</v>
      </c>
      <c r="J259" s="169" t="n">
        <v>0.176611016448844</v>
      </c>
      <c r="K259" s="169" t="n">
        <v>100.129303714456</v>
      </c>
    </row>
    <row r="260">
      <c r="A260" s="169" t="s">
        <v>172</v>
      </c>
      <c r="B260" s="169" t="s">
        <v>173</v>
      </c>
      <c r="C260" s="169" t="s">
        <v>17</v>
      </c>
      <c r="D260" s="169" t="n">
        <v>9659.32838942096</v>
      </c>
      <c r="E260" s="169" t="n">
        <v>3.80636083868598</v>
      </c>
      <c r="F260" s="169" t="n">
        <v>100</v>
      </c>
      <c r="G260" s="169" t="n">
        <v>0</v>
      </c>
      <c r="H260" s="169"/>
      <c r="I260" s="169"/>
      <c r="J260" s="169"/>
      <c r="K260" s="169"/>
    </row>
    <row r="261">
      <c r="A261" s="169" t="s">
        <v>174</v>
      </c>
      <c r="B261" s="169" t="s">
        <v>175</v>
      </c>
      <c r="C261" s="169" t="s">
        <v>16</v>
      </c>
      <c r="D261" s="169" t="n">
        <v>4455.30151963817</v>
      </c>
      <c r="E261" s="169" t="n">
        <v>3.8933808903806</v>
      </c>
      <c r="F261" s="169" t="n">
        <v>100</v>
      </c>
      <c r="G261" s="169" t="n">
        <v>0</v>
      </c>
      <c r="H261" s="169"/>
      <c r="I261" s="169"/>
      <c r="J261" s="169"/>
      <c r="K261" s="169"/>
    </row>
    <row r="262">
      <c r="A262" s="169" t="s">
        <v>174</v>
      </c>
      <c r="B262" s="169" t="s">
        <v>175</v>
      </c>
      <c r="C262" s="169" t="s">
        <v>17</v>
      </c>
      <c r="D262" s="169" t="n">
        <v>3215.66988130174</v>
      </c>
      <c r="E262" s="169" t="n">
        <v>4.31431565815759</v>
      </c>
      <c r="F262" s="169" t="n">
        <v>100</v>
      </c>
      <c r="G262" s="169" t="n">
        <v>0</v>
      </c>
      <c r="H262" s="169"/>
      <c r="I262" s="169"/>
      <c r="J262" s="169"/>
      <c r="K262" s="169"/>
    </row>
    <row r="263">
      <c r="A263" s="169" t="s">
        <v>176</v>
      </c>
      <c r="B263" s="169" t="s">
        <v>177</v>
      </c>
      <c r="C263" s="169" t="s">
        <v>16</v>
      </c>
      <c r="D263" s="169" t="n">
        <v>7455.12300013109</v>
      </c>
      <c r="E263" s="169" t="n">
        <v>4.32797677479985</v>
      </c>
      <c r="F263" s="169" t="n">
        <v>100</v>
      </c>
      <c r="G263" s="169" t="n">
        <v>0</v>
      </c>
      <c r="H263" s="169"/>
      <c r="I263" s="169"/>
      <c r="J263" s="169"/>
      <c r="K263" s="169"/>
    </row>
    <row r="264">
      <c r="A264" s="169" t="s">
        <v>176</v>
      </c>
      <c r="B264" s="169" t="s">
        <v>177</v>
      </c>
      <c r="C264" s="169" t="s">
        <v>17</v>
      </c>
      <c r="D264" s="169" t="n">
        <v>5729.94700611307</v>
      </c>
      <c r="E264" s="169" t="n">
        <v>5.21851370016303</v>
      </c>
      <c r="F264" s="169" t="n">
        <v>100</v>
      </c>
      <c r="G264" s="169" t="n">
        <v>0.000000000000000579371406424282</v>
      </c>
      <c r="H264" s="169"/>
      <c r="I264" s="169"/>
      <c r="J264" s="169"/>
      <c r="K264" s="169"/>
    </row>
    <row r="265">
      <c r="A265" s="169" t="s">
        <v>178</v>
      </c>
      <c r="B265" s="169" t="s">
        <v>179</v>
      </c>
      <c r="C265" s="169" t="s">
        <v>16</v>
      </c>
      <c r="D265" s="169" t="n">
        <v>10339.1880192987</v>
      </c>
      <c r="E265" s="169" t="n">
        <v>3.31480478007076</v>
      </c>
      <c r="F265" s="169" t="n">
        <v>100</v>
      </c>
      <c r="G265" s="169" t="n">
        <v>0</v>
      </c>
      <c r="H265" s="169"/>
      <c r="I265" s="169"/>
      <c r="J265" s="169"/>
      <c r="K265" s="169"/>
    </row>
    <row r="266">
      <c r="A266" s="169" t="s">
        <v>178</v>
      </c>
      <c r="B266" s="169" t="s">
        <v>179</v>
      </c>
      <c r="C266" s="169" t="s">
        <v>17</v>
      </c>
      <c r="D266" s="169" t="n">
        <v>6631.83289404084</v>
      </c>
      <c r="E266" s="169" t="n">
        <v>4.39603150043215</v>
      </c>
      <c r="F266" s="169" t="n">
        <v>100</v>
      </c>
      <c r="G266" s="169" t="n">
        <v>0</v>
      </c>
      <c r="H266" s="169"/>
      <c r="I266" s="169"/>
      <c r="J266" s="169"/>
      <c r="K266" s="169"/>
    </row>
    <row r="267">
      <c r="A267" s="169" t="s">
        <v>180</v>
      </c>
      <c r="B267" s="169" t="s">
        <v>181</v>
      </c>
      <c r="C267" s="169" t="s">
        <v>16</v>
      </c>
      <c r="D267" s="169" t="n">
        <v>16293.2799720924</v>
      </c>
      <c r="E267" s="169" t="n">
        <v>4.5811565047523</v>
      </c>
      <c r="F267" s="169" t="n">
        <v>100</v>
      </c>
      <c r="G267" s="169" t="n">
        <v>0</v>
      </c>
      <c r="H267" s="169"/>
      <c r="I267" s="169"/>
      <c r="J267" s="169"/>
      <c r="K267" s="169"/>
    </row>
    <row r="268">
      <c r="A268" s="169" t="s">
        <v>180</v>
      </c>
      <c r="B268" s="169" t="s">
        <v>181</v>
      </c>
      <c r="C268" s="169" t="s">
        <v>17</v>
      </c>
      <c r="D268" s="169" t="n">
        <v>11718.9415164848</v>
      </c>
      <c r="E268" s="169" t="n">
        <v>4.45595735777192</v>
      </c>
      <c r="F268" s="169" t="n">
        <v>100</v>
      </c>
      <c r="G268" s="169" t="n">
        <v>0</v>
      </c>
      <c r="H268" s="169"/>
      <c r="I268" s="169"/>
      <c r="J268" s="169"/>
      <c r="K268" s="169"/>
    </row>
    <row r="269">
      <c r="A269" s="169" t="s">
        <v>182</v>
      </c>
      <c r="B269" s="169" t="s">
        <v>183</v>
      </c>
      <c r="C269" s="169" t="s">
        <v>16</v>
      </c>
      <c r="D269" s="169" t="n">
        <v>20002.5618392778</v>
      </c>
      <c r="E269" s="169" t="n">
        <v>3.31540314248527</v>
      </c>
      <c r="F269" s="169" t="n">
        <v>100</v>
      </c>
      <c r="G269" s="169" t="n">
        <v>0</v>
      </c>
      <c r="H269" s="169"/>
      <c r="I269" s="169"/>
      <c r="J269" s="169"/>
      <c r="K269" s="169"/>
    </row>
    <row r="270">
      <c r="A270" s="169" t="s">
        <v>182</v>
      </c>
      <c r="B270" s="169" t="s">
        <v>183</v>
      </c>
      <c r="C270" s="169" t="s">
        <v>17</v>
      </c>
      <c r="D270" s="169" t="n">
        <v>12490.9439714002</v>
      </c>
      <c r="E270" s="169" t="n">
        <v>4.80572918314182</v>
      </c>
      <c r="F270" s="169" t="n">
        <v>99.7099293365433</v>
      </c>
      <c r="G270" s="169" t="n">
        <v>0.290514919502499</v>
      </c>
      <c r="H270" s="169" t="n">
        <v>36.3379698400472</v>
      </c>
      <c r="I270" s="169" t="n">
        <v>100</v>
      </c>
      <c r="J270" s="169" t="n">
        <v>0.290070663456703</v>
      </c>
      <c r="K270" s="169" t="n">
        <v>99.8626395017348</v>
      </c>
    </row>
    <row r="271">
      <c r="A271" s="169" t="s">
        <v>184</v>
      </c>
      <c r="B271" s="169" t="s">
        <v>185</v>
      </c>
      <c r="C271" s="169" t="s">
        <v>16</v>
      </c>
      <c r="D271" s="169" t="n">
        <v>10293.750392869</v>
      </c>
      <c r="E271" s="169" t="n">
        <v>3.36615530443354</v>
      </c>
      <c r="F271" s="169" t="n">
        <v>100</v>
      </c>
      <c r="G271" s="169" t="n">
        <v>0.000000000000000373718312344622</v>
      </c>
      <c r="H271" s="169"/>
      <c r="I271" s="169"/>
      <c r="J271" s="169"/>
      <c r="K271" s="169"/>
    </row>
    <row r="272">
      <c r="A272" s="169" t="s">
        <v>184</v>
      </c>
      <c r="B272" s="169" t="s">
        <v>185</v>
      </c>
      <c r="C272" s="169" t="s">
        <v>17</v>
      </c>
      <c r="D272" s="169" t="n">
        <v>7506.0988093717</v>
      </c>
      <c r="E272" s="169" t="n">
        <v>4.14696862635534</v>
      </c>
      <c r="F272" s="169" t="n">
        <v>100</v>
      </c>
      <c r="G272" s="169" t="n">
        <v>0.000000000000000460406005137786</v>
      </c>
      <c r="H272" s="169"/>
      <c r="I272" s="169"/>
      <c r="J272" s="169"/>
      <c r="K272" s="169"/>
    </row>
    <row r="273">
      <c r="A273" s="169" t="s">
        <v>186</v>
      </c>
      <c r="B273" s="169" t="s">
        <v>187</v>
      </c>
      <c r="C273" s="169" t="s">
        <v>16</v>
      </c>
      <c r="D273" s="169" t="n">
        <v>27350.0755100435</v>
      </c>
      <c r="E273" s="169" t="n">
        <v>5.33254956068307</v>
      </c>
      <c r="F273" s="169" t="n">
        <v>99.8121584037193</v>
      </c>
      <c r="G273" s="169" t="n">
        <v>0.188090127896989</v>
      </c>
      <c r="H273" s="169" t="n">
        <v>51.4715033154944</v>
      </c>
      <c r="I273" s="169" t="n">
        <v>99.9999999999998</v>
      </c>
      <c r="J273" s="169" t="n">
        <v>0.18784159628068</v>
      </c>
      <c r="K273" s="169" t="n">
        <v>99.9442190204654</v>
      </c>
    </row>
    <row r="274">
      <c r="A274" s="169" t="s">
        <v>186</v>
      </c>
      <c r="B274" s="169" t="s">
        <v>187</v>
      </c>
      <c r="C274" s="169" t="s">
        <v>17</v>
      </c>
      <c r="D274" s="169" t="n">
        <v>17197.8314789559</v>
      </c>
      <c r="E274" s="169" t="n">
        <v>5.52860155556366</v>
      </c>
      <c r="F274" s="169" t="n">
        <v>99.7034999897989</v>
      </c>
      <c r="G274" s="169" t="n">
        <v>0.300456507067155</v>
      </c>
      <c r="H274" s="169" t="n">
        <v>51.1432117174269</v>
      </c>
      <c r="I274" s="169" t="n">
        <v>99.9999999999998</v>
      </c>
      <c r="J274" s="169" t="n">
        <v>0.296500010201072</v>
      </c>
      <c r="K274" s="169" t="n">
        <v>101.033943739125</v>
      </c>
    </row>
    <row r="275">
      <c r="A275" s="169" t="s">
        <v>188</v>
      </c>
      <c r="B275" s="169" t="s">
        <v>189</v>
      </c>
      <c r="C275" s="169" t="s">
        <v>16</v>
      </c>
      <c r="D275" s="169" t="n">
        <v>14176.4594996536</v>
      </c>
      <c r="E275" s="169" t="n">
        <v>3.15860327814284</v>
      </c>
      <c r="F275" s="169" t="n">
        <v>100</v>
      </c>
      <c r="G275" s="169" t="n">
        <v>0</v>
      </c>
      <c r="H275" s="169"/>
      <c r="I275" s="169"/>
      <c r="J275" s="169"/>
      <c r="K275" s="169"/>
    </row>
    <row r="276">
      <c r="A276" s="169" t="s">
        <v>188</v>
      </c>
      <c r="B276" s="169" t="s">
        <v>189</v>
      </c>
      <c r="C276" s="169" t="s">
        <v>17</v>
      </c>
      <c r="D276" s="169" t="n">
        <v>9935.65195116804</v>
      </c>
      <c r="E276" s="169" t="n">
        <v>4.74158215448947</v>
      </c>
      <c r="F276" s="169" t="n">
        <v>100</v>
      </c>
      <c r="G276" s="169" t="n">
        <v>0</v>
      </c>
      <c r="H276" s="169"/>
      <c r="I276" s="169"/>
      <c r="J276" s="169"/>
      <c r="K276" s="169"/>
    </row>
    <row r="277">
      <c r="A277" s="169" t="s">
        <v>190</v>
      </c>
      <c r="B277" s="169" t="s">
        <v>191</v>
      </c>
      <c r="C277" s="169" t="s">
        <v>16</v>
      </c>
      <c r="D277" s="169" t="n">
        <v>16666.4248053736</v>
      </c>
      <c r="E277" s="169" t="n">
        <v>4.04056016824749</v>
      </c>
      <c r="F277" s="169" t="n">
        <v>98.2172124023927</v>
      </c>
      <c r="G277" s="169" t="n">
        <v>0.654492742485797</v>
      </c>
      <c r="H277" s="169" t="n">
        <v>302.52024785373</v>
      </c>
      <c r="I277" s="169" t="n">
        <v>36.365272929945</v>
      </c>
      <c r="J277" s="169" t="n">
        <v>1.78278759760727</v>
      </c>
      <c r="K277" s="169" t="n">
        <v>36.0572694082163</v>
      </c>
    </row>
    <row r="278">
      <c r="A278" s="169" t="s">
        <v>190</v>
      </c>
      <c r="B278" s="169" t="s">
        <v>191</v>
      </c>
      <c r="C278" s="169" t="s">
        <v>17</v>
      </c>
      <c r="D278" s="169" t="n">
        <v>8937.72891612165</v>
      </c>
      <c r="E278" s="169" t="n">
        <v>5.15417433230231</v>
      </c>
      <c r="F278" s="169" t="n">
        <v>96.6268520399097</v>
      </c>
      <c r="G278" s="169" t="n">
        <v>1.36011865537242</v>
      </c>
      <c r="H278" s="169" t="n">
        <v>312.007288085962</v>
      </c>
      <c r="I278" s="169" t="n">
        <v>39.6076229888886</v>
      </c>
      <c r="J278" s="169" t="n">
        <v>3.37314796009029</v>
      </c>
      <c r="K278" s="169" t="n">
        <v>38.9618201230265</v>
      </c>
    </row>
    <row r="279">
      <c r="A279" s="169" t="s">
        <v>192</v>
      </c>
      <c r="B279" s="169" t="s">
        <v>193</v>
      </c>
      <c r="C279" s="169" t="s">
        <v>16</v>
      </c>
      <c r="D279" s="169" t="n">
        <v>18270.5682058383</v>
      </c>
      <c r="E279" s="169" t="n">
        <v>3.69762995898468</v>
      </c>
      <c r="F279" s="169" t="n">
        <v>100</v>
      </c>
      <c r="G279" s="169" t="n">
        <v>0</v>
      </c>
      <c r="H279" s="169"/>
      <c r="I279" s="169"/>
      <c r="J279" s="169"/>
      <c r="K279" s="169"/>
    </row>
    <row r="280">
      <c r="A280" s="169" t="s">
        <v>192</v>
      </c>
      <c r="B280" s="169" t="s">
        <v>193</v>
      </c>
      <c r="C280" s="169" t="s">
        <v>17</v>
      </c>
      <c r="D280" s="169" t="n">
        <v>11712.1576233308</v>
      </c>
      <c r="E280" s="169" t="n">
        <v>4.73787529626689</v>
      </c>
      <c r="F280" s="169" t="n">
        <v>100</v>
      </c>
      <c r="G280" s="169" t="n">
        <v>0</v>
      </c>
      <c r="H280" s="169"/>
      <c r="I280" s="169"/>
      <c r="J280" s="169"/>
      <c r="K280" s="169"/>
    </row>
    <row r="281">
      <c r="A281" s="169" t="s">
        <v>194</v>
      </c>
      <c r="B281" s="169" t="s">
        <v>195</v>
      </c>
      <c r="C281" s="169" t="s">
        <v>16</v>
      </c>
      <c r="D281" s="169" t="n">
        <v>17437.4762677426</v>
      </c>
      <c r="E281" s="169" t="n">
        <v>4.09484637183806</v>
      </c>
      <c r="F281" s="169" t="n">
        <v>100</v>
      </c>
      <c r="G281" s="169" t="n">
        <v>0</v>
      </c>
      <c r="H281" s="169"/>
      <c r="I281" s="169"/>
      <c r="J281" s="169"/>
      <c r="K281" s="169"/>
    </row>
    <row r="282">
      <c r="A282" s="169" t="s">
        <v>194</v>
      </c>
      <c r="B282" s="169" t="s">
        <v>195</v>
      </c>
      <c r="C282" s="169" t="s">
        <v>17</v>
      </c>
      <c r="D282" s="169" t="n">
        <v>12044.1009780715</v>
      </c>
      <c r="E282" s="169" t="n">
        <v>5.06501935056294</v>
      </c>
      <c r="F282" s="169" t="n">
        <v>100</v>
      </c>
      <c r="G282" s="169" t="n">
        <v>0</v>
      </c>
      <c r="H282" s="169"/>
      <c r="I282" s="169"/>
      <c r="J282" s="169"/>
      <c r="K282" s="169"/>
    </row>
    <row r="283">
      <c r="A283" s="169" t="s">
        <v>196</v>
      </c>
      <c r="B283" s="169" t="s">
        <v>197</v>
      </c>
      <c r="C283" s="169" t="s">
        <v>16</v>
      </c>
      <c r="D283" s="169" t="n">
        <v>31026.7653208145</v>
      </c>
      <c r="E283" s="169" t="n">
        <v>2.75730665620375</v>
      </c>
      <c r="F283" s="169" t="n">
        <v>100</v>
      </c>
      <c r="G283" s="169" t="n">
        <v>0</v>
      </c>
      <c r="H283" s="169"/>
      <c r="I283" s="169"/>
      <c r="J283" s="169"/>
      <c r="K283" s="169"/>
    </row>
    <row r="284">
      <c r="A284" s="169" t="s">
        <v>196</v>
      </c>
      <c r="B284" s="169" t="s">
        <v>197</v>
      </c>
      <c r="C284" s="169" t="s">
        <v>17</v>
      </c>
      <c r="D284" s="169" t="n">
        <v>15573.9847244548</v>
      </c>
      <c r="E284" s="169" t="n">
        <v>5.0083615952116</v>
      </c>
      <c r="F284" s="169" t="n">
        <v>100</v>
      </c>
      <c r="G284" s="169" t="n">
        <v>0</v>
      </c>
      <c r="H284" s="169"/>
      <c r="I284" s="169"/>
      <c r="J284" s="169"/>
      <c r="K284" s="169"/>
    </row>
    <row r="285">
      <c r="A285" s="169" t="s">
        <v>198</v>
      </c>
      <c r="B285" s="169" t="s">
        <v>199</v>
      </c>
      <c r="C285" s="169" t="s">
        <v>16</v>
      </c>
      <c r="D285" s="169" t="n">
        <v>6951.30571262874</v>
      </c>
      <c r="E285" s="169" t="n">
        <v>3.15989619083421</v>
      </c>
      <c r="F285" s="169" t="n">
        <v>100</v>
      </c>
      <c r="G285" s="169" t="n">
        <v>0</v>
      </c>
      <c r="H285" s="169"/>
      <c r="I285" s="169"/>
      <c r="J285" s="169"/>
      <c r="K285" s="169"/>
    </row>
    <row r="286">
      <c r="A286" s="169" t="s">
        <v>198</v>
      </c>
      <c r="B286" s="169" t="s">
        <v>199</v>
      </c>
      <c r="C286" s="169" t="s">
        <v>17</v>
      </c>
      <c r="D286" s="169" t="n">
        <v>4104.09129199993</v>
      </c>
      <c r="E286" s="169" t="n">
        <v>4.73557778140446</v>
      </c>
      <c r="F286" s="169" t="n">
        <v>100</v>
      </c>
      <c r="G286" s="169" t="n">
        <v>0</v>
      </c>
      <c r="H286" s="169"/>
      <c r="I286" s="169"/>
      <c r="J286" s="169"/>
      <c r="K286" s="169"/>
    </row>
    <row r="287">
      <c r="A287" s="169" t="s">
        <v>200</v>
      </c>
      <c r="B287" s="169" t="s">
        <v>201</v>
      </c>
      <c r="C287" s="169" t="s">
        <v>16</v>
      </c>
      <c r="D287" s="169" t="n">
        <v>18489.4818921291</v>
      </c>
      <c r="E287" s="169" t="n">
        <v>3.58540090906877</v>
      </c>
      <c r="F287" s="169" t="n">
        <v>100</v>
      </c>
      <c r="G287" s="169" t="n">
        <v>0.000000000000000398059464176012</v>
      </c>
      <c r="H287" s="169"/>
      <c r="I287" s="169"/>
      <c r="J287" s="169"/>
      <c r="K287" s="169"/>
    </row>
    <row r="288">
      <c r="A288" s="169" t="s">
        <v>200</v>
      </c>
      <c r="B288" s="169" t="s">
        <v>201</v>
      </c>
      <c r="C288" s="169" t="s">
        <v>17</v>
      </c>
      <c r="D288" s="169" t="n">
        <v>11060.0344918948</v>
      </c>
      <c r="E288" s="169" t="n">
        <v>5.07354501811038</v>
      </c>
      <c r="F288" s="169" t="n">
        <v>100</v>
      </c>
      <c r="G288" s="169" t="n">
        <v>0</v>
      </c>
      <c r="H288" s="169"/>
      <c r="I288" s="169"/>
      <c r="J288" s="169"/>
      <c r="K288" s="169"/>
    </row>
    <row r="289">
      <c r="A289" s="169" t="s">
        <v>202</v>
      </c>
      <c r="B289" s="169" t="s">
        <v>203</v>
      </c>
      <c r="C289" s="169" t="s">
        <v>16</v>
      </c>
      <c r="D289" s="169" t="n">
        <v>13571.3427418017</v>
      </c>
      <c r="E289" s="169" t="n">
        <v>5.2492140133502</v>
      </c>
      <c r="F289" s="169" t="n">
        <v>99.7532309504599</v>
      </c>
      <c r="G289" s="169" t="n">
        <v>0.248632195449668</v>
      </c>
      <c r="H289" s="169" t="n">
        <v>33.5727205772448</v>
      </c>
      <c r="I289" s="169" t="n">
        <v>100</v>
      </c>
      <c r="J289" s="169" t="n">
        <v>0.246769049540087</v>
      </c>
      <c r="K289" s="169" t="n">
        <v>100.506383846089</v>
      </c>
    </row>
    <row r="290">
      <c r="A290" s="169" t="s">
        <v>202</v>
      </c>
      <c r="B290" s="169" t="s">
        <v>203</v>
      </c>
      <c r="C290" s="169" t="s">
        <v>17</v>
      </c>
      <c r="D290" s="169" t="n">
        <v>9406.44329159256</v>
      </c>
      <c r="E290" s="169" t="n">
        <v>7.08417585522884</v>
      </c>
      <c r="F290" s="169" t="n">
        <v>100</v>
      </c>
      <c r="G290" s="169" t="n">
        <v>0</v>
      </c>
      <c r="H290" s="169"/>
      <c r="I290" s="169"/>
      <c r="J290" s="169"/>
      <c r="K290" s="169"/>
    </row>
    <row r="291">
      <c r="A291" s="169" t="s">
        <v>204</v>
      </c>
      <c r="B291" s="169" t="s">
        <v>205</v>
      </c>
      <c r="C291" s="169" t="s">
        <v>16</v>
      </c>
      <c r="D291" s="169" t="n">
        <v>3132.12639463437</v>
      </c>
      <c r="E291" s="169" t="n">
        <v>3.84737106970497</v>
      </c>
      <c r="F291" s="169" t="n">
        <v>98.288549753035</v>
      </c>
      <c r="G291" s="169" t="n">
        <v>0.637581963713958</v>
      </c>
      <c r="H291" s="169" t="n">
        <v>54.5381787104572</v>
      </c>
      <c r="I291" s="169" t="n">
        <v>36.4631972681582</v>
      </c>
      <c r="J291" s="169" t="n">
        <v>1.71145024696503</v>
      </c>
      <c r="K291" s="169" t="n">
        <v>36.6163180456262</v>
      </c>
    </row>
    <row r="292">
      <c r="A292" s="169" t="s">
        <v>204</v>
      </c>
      <c r="B292" s="169" t="s">
        <v>205</v>
      </c>
      <c r="C292" s="169" t="s">
        <v>17</v>
      </c>
      <c r="D292" s="169" t="n">
        <v>2039.55083290252</v>
      </c>
      <c r="E292" s="169" t="n">
        <v>4.45553253004019</v>
      </c>
      <c r="F292" s="169" t="n">
        <v>98.8979385588235</v>
      </c>
      <c r="G292" s="169" t="n">
        <v>0.55442759826422</v>
      </c>
      <c r="H292" s="169" t="n">
        <v>22.727575144798</v>
      </c>
      <c r="I292" s="169" t="n">
        <v>49.6830646418736</v>
      </c>
      <c r="J292" s="169" t="n">
        <v>1.1020614411765</v>
      </c>
      <c r="K292" s="169" t="n">
        <v>49.7538018297016</v>
      </c>
    </row>
    <row r="293">
      <c r="A293" s="169" t="s">
        <v>206</v>
      </c>
      <c r="B293" s="169" t="s">
        <v>207</v>
      </c>
      <c r="C293" s="169" t="s">
        <v>16</v>
      </c>
      <c r="D293" s="169" t="n">
        <v>22771.3799497445</v>
      </c>
      <c r="E293" s="169" t="n">
        <v>5.48520590575412</v>
      </c>
      <c r="F293" s="169" t="n">
        <v>99.685609742836</v>
      </c>
      <c r="G293" s="169" t="n">
        <v>0.314807197113388</v>
      </c>
      <c r="H293" s="169" t="n">
        <v>71.8167849587045</v>
      </c>
      <c r="I293" s="169" t="n">
        <v>99.9999999999999</v>
      </c>
      <c r="J293" s="169" t="n">
        <v>0.314390257163967</v>
      </c>
      <c r="K293" s="169" t="n">
        <v>99.8178114002891</v>
      </c>
    </row>
    <row r="294">
      <c r="A294" s="169" t="s">
        <v>206</v>
      </c>
      <c r="B294" s="169" t="s">
        <v>207</v>
      </c>
      <c r="C294" s="169" t="s">
        <v>17</v>
      </c>
      <c r="D294" s="169" t="n">
        <v>13291.5001536427</v>
      </c>
      <c r="E294" s="169" t="n">
        <v>6.27127856716635</v>
      </c>
      <c r="F294" s="169" t="n">
        <v>100</v>
      </c>
      <c r="G294" s="169" t="n">
        <v>0</v>
      </c>
      <c r="H294" s="169"/>
      <c r="I294" s="169"/>
      <c r="J294" s="169"/>
      <c r="K294" s="169"/>
    </row>
    <row r="295">
      <c r="A295" s="169" t="s">
        <v>208</v>
      </c>
      <c r="B295" s="169" t="s">
        <v>209</v>
      </c>
      <c r="C295" s="169" t="s">
        <v>16</v>
      </c>
      <c r="D295" s="169" t="n">
        <v>14183.6929752079</v>
      </c>
      <c r="E295" s="169" t="n">
        <v>6.23879880813769</v>
      </c>
      <c r="F295" s="169" t="n">
        <v>99.4268223365098</v>
      </c>
      <c r="G295" s="169" t="n">
        <v>0.333591207582043</v>
      </c>
      <c r="H295" s="169" t="n">
        <v>81.7664268870687</v>
      </c>
      <c r="I295" s="169" t="n">
        <v>57.796741424536</v>
      </c>
      <c r="J295" s="169" t="n">
        <v>0.573177663490183</v>
      </c>
      <c r="K295" s="169" t="n">
        <v>57.8667241275875</v>
      </c>
    </row>
    <row r="296">
      <c r="A296" s="169" t="s">
        <v>208</v>
      </c>
      <c r="B296" s="169" t="s">
        <v>209</v>
      </c>
      <c r="C296" s="169" t="s">
        <v>17</v>
      </c>
      <c r="D296" s="169" t="n">
        <v>8820.98322420405</v>
      </c>
      <c r="E296" s="169" t="n">
        <v>6.27873296090883</v>
      </c>
      <c r="F296" s="169" t="n">
        <v>99.6310454338602</v>
      </c>
      <c r="G296" s="169" t="n">
        <v>0.366611884945561</v>
      </c>
      <c r="H296" s="169" t="n">
        <v>32.6659428719264</v>
      </c>
      <c r="I296" s="169" t="n">
        <v>100</v>
      </c>
      <c r="J296" s="169" t="n">
        <v>0.368954566139814</v>
      </c>
      <c r="K296" s="169" t="n">
        <v>98.9984369830594</v>
      </c>
    </row>
    <row r="297">
      <c r="A297" s="169" t="s">
        <v>210</v>
      </c>
      <c r="B297" s="169" t="s">
        <v>211</v>
      </c>
      <c r="C297" s="169" t="s">
        <v>16</v>
      </c>
      <c r="D297" s="169" t="n">
        <v>22028.0700547827</v>
      </c>
      <c r="E297" s="169" t="n">
        <v>3.62716077752782</v>
      </c>
      <c r="F297" s="169" t="n">
        <v>100</v>
      </c>
      <c r="G297" s="169" t="n">
        <v>0</v>
      </c>
      <c r="H297" s="169"/>
      <c r="I297" s="169"/>
      <c r="J297" s="169"/>
      <c r="K297" s="169"/>
    </row>
    <row r="298">
      <c r="A298" s="169" t="s">
        <v>210</v>
      </c>
      <c r="B298" s="169" t="s">
        <v>211</v>
      </c>
      <c r="C298" s="169" t="s">
        <v>17</v>
      </c>
      <c r="D298" s="169" t="n">
        <v>13960.7747262285</v>
      </c>
      <c r="E298" s="169" t="n">
        <v>4.87309832009439</v>
      </c>
      <c r="F298" s="169" t="n">
        <v>100</v>
      </c>
      <c r="G298" s="169" t="n">
        <v>0</v>
      </c>
      <c r="H298" s="169"/>
      <c r="I298" s="169"/>
      <c r="J298" s="169"/>
      <c r="K298" s="169"/>
    </row>
    <row r="299">
      <c r="A299" s="169" t="s">
        <v>212</v>
      </c>
      <c r="B299" s="169" t="s">
        <v>213</v>
      </c>
      <c r="C299" s="169" t="s">
        <v>16</v>
      </c>
      <c r="D299" s="169" t="n">
        <v>14463.0447931685</v>
      </c>
      <c r="E299" s="169" t="n">
        <v>5.36914560133966</v>
      </c>
      <c r="F299" s="169" t="n">
        <v>99.7015595617925</v>
      </c>
      <c r="G299" s="169" t="n">
        <v>0.300244000295836</v>
      </c>
      <c r="H299" s="169" t="n">
        <v>43.2927774135121</v>
      </c>
      <c r="I299" s="169" t="n">
        <v>100</v>
      </c>
      <c r="J299" s="169" t="n">
        <v>0.298440438207555</v>
      </c>
      <c r="K299" s="169" t="n">
        <v>100.304084990478</v>
      </c>
    </row>
    <row r="300">
      <c r="A300" s="169" t="s">
        <v>212</v>
      </c>
      <c r="B300" s="169" t="s">
        <v>213</v>
      </c>
      <c r="C300" s="169" t="s">
        <v>17</v>
      </c>
      <c r="D300" s="169" t="n">
        <v>10442.268137939</v>
      </c>
      <c r="E300" s="169" t="n">
        <v>6.10752118694297</v>
      </c>
      <c r="F300" s="169" t="n">
        <v>100</v>
      </c>
      <c r="G300" s="169" t="n">
        <v>0</v>
      </c>
      <c r="H300" s="169"/>
      <c r="I300" s="169"/>
      <c r="J300" s="169"/>
      <c r="K300" s="169"/>
    </row>
    <row r="301">
      <c r="A301" s="169" t="s">
        <v>214</v>
      </c>
      <c r="B301" s="169" t="s">
        <v>215</v>
      </c>
      <c r="C301" s="169" t="s">
        <v>16</v>
      </c>
      <c r="D301" s="169" t="n">
        <v>7561.66391953462</v>
      </c>
      <c r="E301" s="169" t="n">
        <v>4.09248752471257</v>
      </c>
      <c r="F301" s="169" t="n">
        <v>99.756907374058</v>
      </c>
      <c r="G301" s="169" t="n">
        <v>0.244842214201639</v>
      </c>
      <c r="H301" s="169" t="n">
        <v>18.426641192852</v>
      </c>
      <c r="I301" s="169" t="n">
        <v>99.9999999999997</v>
      </c>
      <c r="J301" s="169" t="n">
        <v>0.243092625941972</v>
      </c>
      <c r="K301" s="169" t="n">
        <v>100.474878613564</v>
      </c>
    </row>
    <row r="302">
      <c r="A302" s="169" t="s">
        <v>214</v>
      </c>
      <c r="B302" s="169" t="s">
        <v>215</v>
      </c>
      <c r="C302" s="169" t="s">
        <v>17</v>
      </c>
      <c r="D302" s="169" t="n">
        <v>5051.15635856918</v>
      </c>
      <c r="E302" s="169" t="n">
        <v>4.67664515175029</v>
      </c>
      <c r="F302" s="169" t="n">
        <v>100</v>
      </c>
      <c r="G302" s="169" t="n">
        <v>0</v>
      </c>
      <c r="H302" s="169"/>
      <c r="I302" s="169"/>
      <c r="J302" s="169"/>
      <c r="K302" s="169"/>
    </row>
    <row r="303">
      <c r="A303" s="169" t="s">
        <v>216</v>
      </c>
      <c r="B303" s="169" t="s">
        <v>217</v>
      </c>
      <c r="C303" s="169" t="s">
        <v>16</v>
      </c>
      <c r="D303" s="169" t="n">
        <v>14720.2316729618</v>
      </c>
      <c r="E303" s="169" t="n">
        <v>4.31555825143795</v>
      </c>
      <c r="F303" s="169" t="n">
        <v>100</v>
      </c>
      <c r="G303" s="169" t="n">
        <v>0</v>
      </c>
      <c r="H303" s="169"/>
      <c r="I303" s="169"/>
      <c r="J303" s="169"/>
      <c r="K303" s="169"/>
    </row>
    <row r="304">
      <c r="A304" s="169" t="s">
        <v>216</v>
      </c>
      <c r="B304" s="169" t="s">
        <v>217</v>
      </c>
      <c r="C304" s="169" t="s">
        <v>17</v>
      </c>
      <c r="D304" s="169" t="n">
        <v>12159.323718259</v>
      </c>
      <c r="E304" s="169" t="n">
        <v>4.34783708773411</v>
      </c>
      <c r="F304" s="169" t="n">
        <v>100</v>
      </c>
      <c r="G304" s="169" t="n">
        <v>0</v>
      </c>
      <c r="H304" s="169"/>
      <c r="I304" s="169"/>
      <c r="J304" s="169"/>
      <c r="K304" s="169"/>
    </row>
    <row r="305">
      <c r="A305" s="169" t="s">
        <v>218</v>
      </c>
      <c r="B305" s="169" t="s">
        <v>219</v>
      </c>
      <c r="C305" s="169" t="s">
        <v>16</v>
      </c>
      <c r="D305" s="169" t="n">
        <v>11841.8672422499</v>
      </c>
      <c r="E305" s="169" t="n">
        <v>4.01728688464821</v>
      </c>
      <c r="F305" s="169" t="n">
        <v>100</v>
      </c>
      <c r="G305" s="169" t="n">
        <v>0</v>
      </c>
      <c r="H305" s="169"/>
      <c r="I305" s="169"/>
      <c r="J305" s="169"/>
      <c r="K305" s="169"/>
    </row>
    <row r="306">
      <c r="A306" s="169" t="s">
        <v>218</v>
      </c>
      <c r="B306" s="169" t="s">
        <v>219</v>
      </c>
      <c r="C306" s="169" t="s">
        <v>17</v>
      </c>
      <c r="D306" s="169" t="n">
        <v>9566.03960548958</v>
      </c>
      <c r="E306" s="169" t="n">
        <v>4.81464707244242</v>
      </c>
      <c r="F306" s="169" t="n">
        <v>100</v>
      </c>
      <c r="G306" s="169" t="n">
        <v>0</v>
      </c>
      <c r="H306" s="169"/>
      <c r="I306" s="169"/>
      <c r="J306" s="169"/>
      <c r="K306" s="169"/>
    </row>
    <row r="307">
      <c r="A307" s="169" t="s">
        <v>220</v>
      </c>
      <c r="B307" s="169" t="s">
        <v>221</v>
      </c>
      <c r="C307" s="169" t="s">
        <v>16</v>
      </c>
      <c r="D307" s="169" t="n">
        <v>27148.5193851269</v>
      </c>
      <c r="E307" s="169" t="n">
        <v>5.83954090661211</v>
      </c>
      <c r="F307" s="169" t="n">
        <v>99.3499763519854</v>
      </c>
      <c r="G307" s="169" t="n">
        <v>0.407800104704087</v>
      </c>
      <c r="H307" s="169" t="n">
        <v>177.626409757694</v>
      </c>
      <c r="I307" s="169" t="n">
        <v>61.1337487550882</v>
      </c>
      <c r="J307" s="169" t="n">
        <v>0.650023648014587</v>
      </c>
      <c r="K307" s="169" t="n">
        <v>62.3283951013718</v>
      </c>
    </row>
    <row r="308">
      <c r="A308" s="169" t="s">
        <v>220</v>
      </c>
      <c r="B308" s="169" t="s">
        <v>221</v>
      </c>
      <c r="C308" s="169" t="s">
        <v>17</v>
      </c>
      <c r="D308" s="169" t="n">
        <v>18886.8230836578</v>
      </c>
      <c r="E308" s="169" t="n">
        <v>5.04246846629024</v>
      </c>
      <c r="F308" s="169" t="n">
        <v>99.6304334664931</v>
      </c>
      <c r="G308" s="169" t="n">
        <v>0.371656666509334</v>
      </c>
      <c r="H308" s="169" t="n">
        <v>70.0582893512396</v>
      </c>
      <c r="I308" s="169" t="n">
        <v>99.9999999999997</v>
      </c>
      <c r="J308" s="169" t="n">
        <v>0.369566533506873</v>
      </c>
      <c r="K308" s="169" t="n">
        <v>100.193906720042</v>
      </c>
    </row>
    <row r="309">
      <c r="A309" s="169" t="s">
        <v>222</v>
      </c>
      <c r="B309" s="169" t="s">
        <v>223</v>
      </c>
      <c r="C309" s="169" t="s">
        <v>16</v>
      </c>
      <c r="D309" s="169" t="n">
        <v>29221.1932373005</v>
      </c>
      <c r="E309" s="169" t="n">
        <v>3.36532129987636</v>
      </c>
      <c r="F309" s="169" t="n">
        <v>99.7608457472911</v>
      </c>
      <c r="G309" s="169" t="n">
        <v>0.23962296107501</v>
      </c>
      <c r="H309" s="169" t="n">
        <v>70.0512568791803</v>
      </c>
      <c r="I309" s="169" t="n">
        <v>100</v>
      </c>
      <c r="J309" s="169" t="n">
        <v>0.239154252708859</v>
      </c>
      <c r="K309" s="169" t="n">
        <v>99.9563628350553</v>
      </c>
    </row>
    <row r="310">
      <c r="A310" s="169" t="s">
        <v>222</v>
      </c>
      <c r="B310" s="169" t="s">
        <v>223</v>
      </c>
      <c r="C310" s="169" t="s">
        <v>17</v>
      </c>
      <c r="D310" s="169" t="n">
        <v>17046.5674253493</v>
      </c>
      <c r="E310" s="169" t="n">
        <v>4.92395783347488</v>
      </c>
      <c r="F310" s="169" t="n">
        <v>99.715768907061</v>
      </c>
      <c r="G310" s="169" t="n">
        <v>0.281976978382917</v>
      </c>
      <c r="H310" s="169" t="n">
        <v>48.5897520850628</v>
      </c>
      <c r="I310" s="169" t="n">
        <v>99.9999999999997</v>
      </c>
      <c r="J310" s="169" t="n">
        <v>0.284231092939008</v>
      </c>
      <c r="K310" s="169" t="n">
        <v>98.9249660295821</v>
      </c>
    </row>
    <row r="311">
      <c r="A311" s="169" t="s">
        <v>224</v>
      </c>
      <c r="B311" s="169" t="s">
        <v>225</v>
      </c>
      <c r="C311" s="169" t="s">
        <v>16</v>
      </c>
      <c r="D311" s="169" t="n">
        <v>16454.1587476258</v>
      </c>
      <c r="E311" s="169" t="n">
        <v>3.63720896283147</v>
      </c>
      <c r="F311" s="169" t="n">
        <v>100</v>
      </c>
      <c r="G311" s="169" t="n">
        <v>0.000000000000000403811313590849</v>
      </c>
      <c r="H311" s="169"/>
      <c r="I311" s="169"/>
      <c r="J311" s="169"/>
      <c r="K311" s="169"/>
    </row>
    <row r="312">
      <c r="A312" s="169" t="s">
        <v>224</v>
      </c>
      <c r="B312" s="169" t="s">
        <v>225</v>
      </c>
      <c r="C312" s="169" t="s">
        <v>17</v>
      </c>
      <c r="D312" s="169" t="n">
        <v>10522.3616516779</v>
      </c>
      <c r="E312" s="169" t="n">
        <v>5.17980984398657</v>
      </c>
      <c r="F312" s="169" t="n">
        <v>100</v>
      </c>
      <c r="G312" s="169" t="n">
        <v>0</v>
      </c>
      <c r="H312" s="169"/>
      <c r="I312" s="169"/>
      <c r="J312" s="169"/>
      <c r="K312" s="169"/>
    </row>
    <row r="313">
      <c r="A313" s="169" t="s">
        <v>226</v>
      </c>
      <c r="B313" s="169" t="s">
        <v>227</v>
      </c>
      <c r="C313" s="169" t="s">
        <v>16</v>
      </c>
      <c r="D313" s="169" t="n">
        <v>48095.4130578108</v>
      </c>
      <c r="E313" s="169" t="n">
        <v>4.10518273684922</v>
      </c>
      <c r="F313" s="169" t="n">
        <v>100</v>
      </c>
      <c r="G313" s="169" t="n">
        <v>0</v>
      </c>
      <c r="H313" s="169"/>
      <c r="I313" s="169"/>
      <c r="J313" s="169"/>
      <c r="K313" s="169"/>
    </row>
    <row r="314">
      <c r="A314" s="169" t="s">
        <v>226</v>
      </c>
      <c r="B314" s="169" t="s">
        <v>227</v>
      </c>
      <c r="C314" s="169" t="s">
        <v>17</v>
      </c>
      <c r="D314" s="169" t="n">
        <v>31551.3360051511</v>
      </c>
      <c r="E314" s="169" t="n">
        <v>4.32197009916013</v>
      </c>
      <c r="F314" s="169" t="n">
        <v>100</v>
      </c>
      <c r="G314" s="169" t="n">
        <v>0</v>
      </c>
      <c r="H314" s="169"/>
      <c r="I314" s="169"/>
      <c r="J314" s="169"/>
      <c r="K314" s="169"/>
    </row>
    <row r="315">
      <c r="A315" s="169" t="s">
        <v>228</v>
      </c>
      <c r="B315" s="169" t="s">
        <v>229</v>
      </c>
      <c r="C315" s="169" t="s">
        <v>16</v>
      </c>
      <c r="D315" s="169" t="n">
        <v>16712.8150578979</v>
      </c>
      <c r="E315" s="169" t="n">
        <v>3.21106774376848</v>
      </c>
      <c r="F315" s="169" t="n">
        <v>99.2119605849697</v>
      </c>
      <c r="G315" s="169" t="n">
        <v>0.469964004692656</v>
      </c>
      <c r="H315" s="169" t="n">
        <v>132.749689897063</v>
      </c>
      <c r="I315" s="169" t="n">
        <v>59.3597552251995</v>
      </c>
      <c r="J315" s="169" t="n">
        <v>0.788039415030239</v>
      </c>
      <c r="K315" s="169" t="n">
        <v>59.1671551201956</v>
      </c>
    </row>
    <row r="316">
      <c r="A316" s="169" t="s">
        <v>228</v>
      </c>
      <c r="B316" s="169" t="s">
        <v>229</v>
      </c>
      <c r="C316" s="169" t="s">
        <v>17</v>
      </c>
      <c r="D316" s="169" t="n">
        <v>12113.8662966952</v>
      </c>
      <c r="E316" s="169" t="n">
        <v>4.38810223153195</v>
      </c>
      <c r="F316" s="169" t="n">
        <v>99.4922450585363</v>
      </c>
      <c r="G316" s="169" t="n">
        <v>0.360233637427069</v>
      </c>
      <c r="H316" s="169" t="n">
        <v>61.8226623467864</v>
      </c>
      <c r="I316" s="169" t="n">
        <v>70.3417397868746</v>
      </c>
      <c r="J316" s="169" t="n">
        <v>0.507754941463704</v>
      </c>
      <c r="K316" s="169" t="n">
        <v>70.5861241446606</v>
      </c>
    </row>
    <row r="317">
      <c r="A317" s="169" t="s">
        <v>230</v>
      </c>
      <c r="B317" s="169" t="s">
        <v>231</v>
      </c>
      <c r="C317" s="169" t="s">
        <v>16</v>
      </c>
      <c r="D317" s="169" t="n">
        <v>29886.3328791309</v>
      </c>
      <c r="E317" s="169" t="n">
        <v>4.22160159812302</v>
      </c>
      <c r="F317" s="169" t="n">
        <v>100</v>
      </c>
      <c r="G317" s="169" t="n">
        <v>0</v>
      </c>
      <c r="H317" s="169"/>
      <c r="I317" s="169"/>
      <c r="J317" s="169"/>
      <c r="K317" s="169"/>
    </row>
    <row r="318">
      <c r="A318" s="169" t="s">
        <v>230</v>
      </c>
      <c r="B318" s="169" t="s">
        <v>231</v>
      </c>
      <c r="C318" s="169" t="s">
        <v>17</v>
      </c>
      <c r="D318" s="169" t="n">
        <v>20270.0818687194</v>
      </c>
      <c r="E318" s="169" t="n">
        <v>5.8658686906192</v>
      </c>
      <c r="F318" s="169" t="n">
        <v>100</v>
      </c>
      <c r="G318" s="169" t="n">
        <v>0</v>
      </c>
      <c r="H318" s="169"/>
      <c r="I318" s="169"/>
      <c r="J318" s="169"/>
      <c r="K318" s="169"/>
    </row>
    <row r="319">
      <c r="A319" s="169" t="s">
        <v>232</v>
      </c>
      <c r="B319" s="169" t="s">
        <v>233</v>
      </c>
      <c r="C319" s="169" t="s">
        <v>16</v>
      </c>
      <c r="D319" s="169" t="n">
        <v>25193.4254214362</v>
      </c>
      <c r="E319" s="169" t="n">
        <v>3.73333013255038</v>
      </c>
      <c r="F319" s="169" t="n">
        <v>100</v>
      </c>
      <c r="G319" s="169" t="n">
        <v>0</v>
      </c>
      <c r="H319" s="169"/>
      <c r="I319" s="169"/>
      <c r="J319" s="169"/>
      <c r="K319" s="169"/>
    </row>
    <row r="320">
      <c r="A320" s="169" t="s">
        <v>232</v>
      </c>
      <c r="B320" s="169" t="s">
        <v>233</v>
      </c>
      <c r="C320" s="169" t="s">
        <v>17</v>
      </c>
      <c r="D320" s="169" t="n">
        <v>15434.7741864169</v>
      </c>
      <c r="E320" s="169" t="n">
        <v>6.72425936684524</v>
      </c>
      <c r="F320" s="169" t="n">
        <v>100</v>
      </c>
      <c r="G320" s="169" t="n">
        <v>0</v>
      </c>
      <c r="H320" s="169"/>
      <c r="I320" s="169"/>
      <c r="J320" s="169"/>
      <c r="K320" s="169"/>
    </row>
    <row r="321">
      <c r="A321" s="169" t="s">
        <v>234</v>
      </c>
      <c r="B321" s="169" t="s">
        <v>235</v>
      </c>
      <c r="C321" s="169" t="s">
        <v>16</v>
      </c>
      <c r="D321" s="169" t="n">
        <v>27586.8113678719</v>
      </c>
      <c r="E321" s="169" t="n">
        <v>3.47860059932282</v>
      </c>
      <c r="F321" s="169" t="n">
        <v>100</v>
      </c>
      <c r="G321" s="169" t="n">
        <v>0</v>
      </c>
      <c r="H321" s="169"/>
      <c r="I321" s="169"/>
      <c r="J321" s="169"/>
      <c r="K321" s="169"/>
    </row>
    <row r="322">
      <c r="A322" s="169" t="s">
        <v>234</v>
      </c>
      <c r="B322" s="169" t="s">
        <v>235</v>
      </c>
      <c r="C322" s="169" t="s">
        <v>17</v>
      </c>
      <c r="D322" s="169" t="n">
        <v>14908.7130399019</v>
      </c>
      <c r="E322" s="169" t="n">
        <v>4.30606829448463</v>
      </c>
      <c r="F322" s="169" t="n">
        <v>100</v>
      </c>
      <c r="G322" s="169" t="n">
        <v>0</v>
      </c>
      <c r="H322" s="169"/>
      <c r="I322" s="169"/>
      <c r="J322" s="169"/>
      <c r="K322" s="169"/>
    </row>
    <row r="323">
      <c r="A323" s="169" t="s">
        <v>236</v>
      </c>
      <c r="B323" s="169" t="s">
        <v>237</v>
      </c>
      <c r="C323" s="169" t="s">
        <v>16</v>
      </c>
      <c r="D323" s="169" t="n">
        <v>6605.39701416986</v>
      </c>
      <c r="E323" s="169" t="n">
        <v>3.1620614673722</v>
      </c>
      <c r="F323" s="169" t="n">
        <v>99.838633959279</v>
      </c>
      <c r="G323" s="169" t="n">
        <v>0.161899596776279</v>
      </c>
      <c r="H323" s="169" t="n">
        <v>10.6760952278407</v>
      </c>
      <c r="I323" s="169" t="n">
        <v>100</v>
      </c>
      <c r="J323" s="169" t="n">
        <v>0.161366040720983</v>
      </c>
      <c r="K323" s="169" t="n">
        <v>100.168749933269</v>
      </c>
    </row>
    <row r="324">
      <c r="A324" s="169" t="s">
        <v>236</v>
      </c>
      <c r="B324" s="169" t="s">
        <v>237</v>
      </c>
      <c r="C324" s="169" t="s">
        <v>17</v>
      </c>
      <c r="D324" s="169" t="n">
        <v>3283.23441876228</v>
      </c>
      <c r="E324" s="169" t="n">
        <v>5.28400183536991</v>
      </c>
      <c r="F324" s="169" t="n">
        <v>100</v>
      </c>
      <c r="G324" s="169" t="n">
        <v>0</v>
      </c>
      <c r="H324" s="169"/>
      <c r="I324" s="169"/>
      <c r="J324" s="169"/>
      <c r="K324" s="169"/>
    </row>
    <row r="325">
      <c r="A325" s="169" t="s">
        <v>238</v>
      </c>
      <c r="B325" s="169" t="s">
        <v>239</v>
      </c>
      <c r="C325" s="169" t="s">
        <v>16</v>
      </c>
      <c r="D325" s="169" t="n">
        <v>10838.2540933868</v>
      </c>
      <c r="E325" s="169" t="n">
        <v>3.19222316522057</v>
      </c>
      <c r="F325" s="169" t="n">
        <v>100</v>
      </c>
      <c r="G325" s="169" t="n">
        <v>0</v>
      </c>
      <c r="H325" s="169"/>
      <c r="I325" s="169"/>
      <c r="J325" s="169"/>
      <c r="K325" s="169"/>
    </row>
    <row r="326">
      <c r="A326" s="169" t="s">
        <v>238</v>
      </c>
      <c r="B326" s="169" t="s">
        <v>239</v>
      </c>
      <c r="C326" s="169" t="s">
        <v>17</v>
      </c>
      <c r="D326" s="169" t="n">
        <v>6499.52690918936</v>
      </c>
      <c r="E326" s="169" t="n">
        <v>4.96808364551293</v>
      </c>
      <c r="F326" s="169" t="n">
        <v>100</v>
      </c>
      <c r="G326" s="169" t="n">
        <v>0</v>
      </c>
      <c r="H326" s="169"/>
      <c r="I326" s="169"/>
      <c r="J326" s="169"/>
      <c r="K326" s="169"/>
    </row>
    <row r="327">
      <c r="A327" s="169" t="s">
        <v>240</v>
      </c>
      <c r="B327" s="169" t="s">
        <v>241</v>
      </c>
      <c r="C327" s="169" t="s">
        <v>16</v>
      </c>
      <c r="D327" s="169" t="n">
        <v>5444.58319116721</v>
      </c>
      <c r="E327" s="169" t="n">
        <v>4.18280283759029</v>
      </c>
      <c r="F327" s="169" t="n">
        <v>100</v>
      </c>
      <c r="G327" s="169" t="n">
        <v>0</v>
      </c>
      <c r="H327" s="169"/>
      <c r="I327" s="169"/>
      <c r="J327" s="169"/>
      <c r="K327" s="169"/>
    </row>
    <row r="328">
      <c r="A328" s="169" t="s">
        <v>240</v>
      </c>
      <c r="B328" s="169" t="s">
        <v>241</v>
      </c>
      <c r="C328" s="169" t="s">
        <v>17</v>
      </c>
      <c r="D328" s="169" t="n">
        <v>3292.41899100692</v>
      </c>
      <c r="E328" s="169" t="n">
        <v>5.27999266717498</v>
      </c>
      <c r="F328" s="169" t="n">
        <v>100</v>
      </c>
      <c r="G328" s="169" t="n">
        <v>0.000000000000000586196942894966</v>
      </c>
      <c r="H328" s="169"/>
      <c r="I328" s="169"/>
      <c r="J328" s="169"/>
      <c r="K328" s="169"/>
    </row>
    <row r="329">
      <c r="A329" s="169" t="s">
        <v>242</v>
      </c>
      <c r="B329" s="169" t="s">
        <v>243</v>
      </c>
      <c r="C329" s="169" t="s">
        <v>16</v>
      </c>
      <c r="D329" s="169" t="n">
        <v>23635.4850776763</v>
      </c>
      <c r="E329" s="169" t="n">
        <v>3.70437185429339</v>
      </c>
      <c r="F329" s="169" t="n">
        <v>100</v>
      </c>
      <c r="G329" s="169" t="n">
        <v>0</v>
      </c>
      <c r="H329" s="169"/>
      <c r="I329" s="169"/>
      <c r="J329" s="169"/>
      <c r="K329" s="169"/>
    </row>
    <row r="330">
      <c r="A330" s="169" t="s">
        <v>242</v>
      </c>
      <c r="B330" s="169" t="s">
        <v>243</v>
      </c>
      <c r="C330" s="169" t="s">
        <v>17</v>
      </c>
      <c r="D330" s="169" t="n">
        <v>12964.38292458</v>
      </c>
      <c r="E330" s="169" t="n">
        <v>5.82967736190145</v>
      </c>
      <c r="F330" s="169" t="n">
        <v>100</v>
      </c>
      <c r="G330" s="169" t="n">
        <v>0</v>
      </c>
      <c r="H330" s="169"/>
      <c r="I330" s="169"/>
      <c r="J330" s="169"/>
      <c r="K330" s="169"/>
    </row>
    <row r="331">
      <c r="A331" s="169" t="s">
        <v>244</v>
      </c>
      <c r="B331" s="169" t="s">
        <v>245</v>
      </c>
      <c r="C331" s="169" t="s">
        <v>16</v>
      </c>
      <c r="D331" s="169" t="n">
        <v>11485.2111066522</v>
      </c>
      <c r="E331" s="169" t="n">
        <v>3.69728214290561</v>
      </c>
      <c r="F331" s="169" t="n">
        <v>100</v>
      </c>
      <c r="G331" s="169" t="n">
        <v>0</v>
      </c>
      <c r="H331" s="169"/>
      <c r="I331" s="169"/>
      <c r="J331" s="169"/>
      <c r="K331" s="169"/>
    </row>
    <row r="332">
      <c r="A332" s="169" t="s">
        <v>244</v>
      </c>
      <c r="B332" s="169" t="s">
        <v>245</v>
      </c>
      <c r="C332" s="169" t="s">
        <v>17</v>
      </c>
      <c r="D332" s="169" t="n">
        <v>5495.43874793987</v>
      </c>
      <c r="E332" s="169" t="n">
        <v>5.56486028784108</v>
      </c>
      <c r="F332" s="169" t="n">
        <v>100</v>
      </c>
      <c r="G332" s="169" t="n">
        <v>0.000000000000000617823602038335</v>
      </c>
      <c r="H332" s="169"/>
      <c r="I332" s="169"/>
      <c r="J332" s="169"/>
      <c r="K332" s="169"/>
    </row>
    <row r="333">
      <c r="A333" s="169" t="s">
        <v>246</v>
      </c>
      <c r="B333" s="169" t="s">
        <v>247</v>
      </c>
      <c r="C333" s="169" t="s">
        <v>16</v>
      </c>
      <c r="D333" s="169" t="n">
        <v>12132.3697988994</v>
      </c>
      <c r="E333" s="169" t="n">
        <v>3.67308969036297</v>
      </c>
      <c r="F333" s="169" t="n">
        <v>100</v>
      </c>
      <c r="G333" s="169" t="n">
        <v>0</v>
      </c>
      <c r="H333" s="169"/>
      <c r="I333" s="169"/>
      <c r="J333" s="169"/>
      <c r="K333" s="169"/>
    </row>
    <row r="334">
      <c r="A334" s="169" t="s">
        <v>246</v>
      </c>
      <c r="B334" s="169" t="s">
        <v>247</v>
      </c>
      <c r="C334" s="169" t="s">
        <v>17</v>
      </c>
      <c r="D334" s="169" t="n">
        <v>7617.74235060853</v>
      </c>
      <c r="E334" s="169" t="n">
        <v>4.46416992147157</v>
      </c>
      <c r="F334" s="169" t="n">
        <v>100</v>
      </c>
      <c r="G334" s="169" t="n">
        <v>0</v>
      </c>
      <c r="H334" s="169"/>
      <c r="I334" s="169"/>
      <c r="J334" s="169"/>
      <c r="K334" s="169"/>
    </row>
    <row r="335">
      <c r="A335" s="169" t="s">
        <v>248</v>
      </c>
      <c r="B335" s="169" t="s">
        <v>249</v>
      </c>
      <c r="C335" s="169" t="s">
        <v>16</v>
      </c>
      <c r="D335" s="169" t="n">
        <v>29407.6874804175</v>
      </c>
      <c r="E335" s="169" t="n">
        <v>2.65310576898943</v>
      </c>
      <c r="F335" s="169" t="n">
        <v>100</v>
      </c>
      <c r="G335" s="169" t="n">
        <v>0</v>
      </c>
      <c r="H335" s="169"/>
      <c r="I335" s="169"/>
      <c r="J335" s="169"/>
      <c r="K335" s="169"/>
    </row>
    <row r="336">
      <c r="A336" s="169" t="s">
        <v>248</v>
      </c>
      <c r="B336" s="169" t="s">
        <v>249</v>
      </c>
      <c r="C336" s="169" t="s">
        <v>17</v>
      </c>
      <c r="D336" s="169" t="n">
        <v>14085.0737896497</v>
      </c>
      <c r="E336" s="169" t="n">
        <v>4.54676331255468</v>
      </c>
      <c r="F336" s="169" t="n">
        <v>99.6858298543162</v>
      </c>
      <c r="G336" s="169" t="n">
        <v>0.316479029388787</v>
      </c>
      <c r="H336" s="169" t="n">
        <v>44.390558727631</v>
      </c>
      <c r="I336" s="169" t="n">
        <v>100</v>
      </c>
      <c r="J336" s="169" t="n">
        <v>0.314170145683753</v>
      </c>
      <c r="K336" s="169" t="n">
        <v>100.418436027549</v>
      </c>
    </row>
    <row r="337">
      <c r="A337" s="169" t="s">
        <v>250</v>
      </c>
      <c r="B337" s="169" t="s">
        <v>251</v>
      </c>
      <c r="C337" s="169" t="s">
        <v>16</v>
      </c>
      <c r="D337" s="169" t="n">
        <v>5477.48389895304</v>
      </c>
      <c r="E337" s="169" t="n">
        <v>3.37736278254003</v>
      </c>
      <c r="F337" s="169" t="n">
        <v>99.7797784059376</v>
      </c>
      <c r="G337" s="169" t="n">
        <v>0.220440234286182</v>
      </c>
      <c r="H337" s="169" t="n">
        <v>12.0892254417603</v>
      </c>
      <c r="I337" s="169" t="n">
        <v>99.9999999999998</v>
      </c>
      <c r="J337" s="169" t="n">
        <v>0.220221594062345</v>
      </c>
      <c r="K337" s="169" t="n">
        <v>99.8788416843507</v>
      </c>
    </row>
    <row r="338">
      <c r="A338" s="169" t="s">
        <v>250</v>
      </c>
      <c r="B338" s="169" t="s">
        <v>251</v>
      </c>
      <c r="C338" s="169" t="s">
        <v>17</v>
      </c>
      <c r="D338" s="169" t="n">
        <v>2992.4421832994</v>
      </c>
      <c r="E338" s="169" t="n">
        <v>5.07299681184877</v>
      </c>
      <c r="F338" s="169" t="n">
        <v>99.5751821815244</v>
      </c>
      <c r="G338" s="169" t="n">
        <v>0.428230437532971</v>
      </c>
      <c r="H338" s="169" t="n">
        <v>12.7666626600405</v>
      </c>
      <c r="I338" s="169" t="n">
        <v>99.9999999999999</v>
      </c>
      <c r="J338" s="169" t="n">
        <v>0.424817818475595</v>
      </c>
      <c r="K338" s="169" t="n">
        <v>100.375083102756</v>
      </c>
    </row>
    <row r="339">
      <c r="A339" s="169" t="s">
        <v>252</v>
      </c>
      <c r="B339" s="169" t="s">
        <v>253</v>
      </c>
      <c r="C339" s="169" t="s">
        <v>16</v>
      </c>
      <c r="D339" s="169" t="n">
        <v>39328.1585703621</v>
      </c>
      <c r="E339" s="169" t="n">
        <v>3.13822505385436</v>
      </c>
      <c r="F339" s="169" t="n">
        <v>100</v>
      </c>
      <c r="G339" s="169" t="n">
        <v>0.000000000000000348412971124463</v>
      </c>
      <c r="H339" s="169"/>
      <c r="I339" s="169"/>
      <c r="J339" s="169"/>
      <c r="K339" s="169"/>
    </row>
    <row r="340">
      <c r="A340" s="169" t="s">
        <v>252</v>
      </c>
      <c r="B340" s="169" t="s">
        <v>253</v>
      </c>
      <c r="C340" s="169" t="s">
        <v>17</v>
      </c>
      <c r="D340" s="169" t="n">
        <v>19485.5329331798</v>
      </c>
      <c r="E340" s="169" t="n">
        <v>4.4809658165846</v>
      </c>
      <c r="F340" s="169" t="n">
        <v>100</v>
      </c>
      <c r="G340" s="169" t="n">
        <v>0</v>
      </c>
      <c r="H340" s="169"/>
      <c r="I340" s="169"/>
      <c r="J340" s="169"/>
      <c r="K340" s="169"/>
    </row>
    <row r="341">
      <c r="A341" s="169" t="s">
        <v>254</v>
      </c>
      <c r="B341" s="169" t="s">
        <v>255</v>
      </c>
      <c r="C341" s="169" t="s">
        <v>16</v>
      </c>
      <c r="D341" s="169" t="n">
        <v>45213.0771851644</v>
      </c>
      <c r="E341" s="169" t="n">
        <v>3.91335655721728</v>
      </c>
      <c r="F341" s="169" t="n">
        <v>100</v>
      </c>
      <c r="G341" s="169" t="n">
        <v>0</v>
      </c>
      <c r="H341" s="169"/>
      <c r="I341" s="169"/>
      <c r="J341" s="169"/>
      <c r="K341" s="169"/>
    </row>
    <row r="342">
      <c r="A342" s="169" t="s">
        <v>254</v>
      </c>
      <c r="B342" s="169" t="s">
        <v>255</v>
      </c>
      <c r="C342" s="169" t="s">
        <v>17</v>
      </c>
      <c r="D342" s="169" t="n">
        <v>26261.2968459837</v>
      </c>
      <c r="E342" s="169" t="n">
        <v>4.90145094894469</v>
      </c>
      <c r="F342" s="169" t="n">
        <v>99.7202745208478</v>
      </c>
      <c r="G342" s="169" t="n">
        <v>0.281308336544956</v>
      </c>
      <c r="H342" s="169" t="n">
        <v>73.6655998862532</v>
      </c>
      <c r="I342" s="169" t="n">
        <v>99.9999999999999</v>
      </c>
      <c r="J342" s="169" t="n">
        <v>0.279725479152168</v>
      </c>
      <c r="K342" s="169" t="n">
        <v>100.28455266317</v>
      </c>
    </row>
    <row r="343">
      <c r="A343" s="169" t="s">
        <v>256</v>
      </c>
      <c r="B343" s="169" t="s">
        <v>257</v>
      </c>
      <c r="C343" s="169" t="s">
        <v>16</v>
      </c>
      <c r="D343" s="169" t="n">
        <v>20237.8263430908</v>
      </c>
      <c r="E343" s="169" t="n">
        <v>5.32370048996753</v>
      </c>
      <c r="F343" s="169" t="n">
        <v>100</v>
      </c>
      <c r="G343" s="169" t="n">
        <v>0</v>
      </c>
      <c r="H343" s="169"/>
      <c r="I343" s="169"/>
      <c r="J343" s="169"/>
      <c r="K343" s="169"/>
    </row>
    <row r="344">
      <c r="A344" s="169" t="s">
        <v>256</v>
      </c>
      <c r="B344" s="169" t="s">
        <v>257</v>
      </c>
      <c r="C344" s="169" t="s">
        <v>17</v>
      </c>
      <c r="D344" s="169" t="n">
        <v>16516.4047676997</v>
      </c>
      <c r="E344" s="169" t="n">
        <v>6.49705126093278</v>
      </c>
      <c r="F344" s="169" t="n">
        <v>100</v>
      </c>
      <c r="G344" s="169" t="n">
        <v>0.000000000000000721317590205748</v>
      </c>
      <c r="H344" s="169"/>
      <c r="I344" s="169"/>
      <c r="J344" s="169"/>
      <c r="K344" s="169"/>
    </row>
    <row r="345">
      <c r="A345" s="169" t="s">
        <v>258</v>
      </c>
      <c r="B345" s="169" t="s">
        <v>259</v>
      </c>
      <c r="C345" s="169" t="s">
        <v>16</v>
      </c>
      <c r="D345" s="169" t="n">
        <v>16730.9842381213</v>
      </c>
      <c r="E345" s="169" t="n">
        <v>5.77892530027638</v>
      </c>
      <c r="F345" s="169" t="n">
        <v>100</v>
      </c>
      <c r="G345" s="169" t="n">
        <v>0</v>
      </c>
      <c r="H345" s="169"/>
      <c r="I345" s="169"/>
      <c r="J345" s="169"/>
      <c r="K345" s="169"/>
    </row>
    <row r="346">
      <c r="A346" s="169" t="s">
        <v>258</v>
      </c>
      <c r="B346" s="169" t="s">
        <v>259</v>
      </c>
      <c r="C346" s="169" t="s">
        <v>17</v>
      </c>
      <c r="D346" s="169" t="n">
        <v>11280.2098919749</v>
      </c>
      <c r="E346" s="169" t="n">
        <v>7.2572614109268</v>
      </c>
      <c r="F346" s="169" t="n">
        <v>100</v>
      </c>
      <c r="G346" s="169" t="n">
        <v>0</v>
      </c>
      <c r="H346" s="169"/>
      <c r="I346" s="169"/>
      <c r="J346" s="169"/>
      <c r="K346" s="169"/>
    </row>
    <row r="347">
      <c r="A347" s="169" t="s">
        <v>260</v>
      </c>
      <c r="B347" s="169" t="s">
        <v>261</v>
      </c>
      <c r="C347" s="169" t="s">
        <v>16</v>
      </c>
      <c r="D347" s="169" t="n">
        <v>3168.22278975521</v>
      </c>
      <c r="E347" s="169" t="n">
        <v>4.89272549257268</v>
      </c>
      <c r="F347" s="169" t="n">
        <v>99.3531154716911</v>
      </c>
      <c r="G347" s="169" t="n">
        <v>0.371166964059293</v>
      </c>
      <c r="H347" s="169" t="n">
        <v>20.6281835773163</v>
      </c>
      <c r="I347" s="169" t="n">
        <v>57.2029169827983</v>
      </c>
      <c r="J347" s="169" t="n">
        <v>0.646884528308914</v>
      </c>
      <c r="K347" s="169" t="n">
        <v>57.0064557516359</v>
      </c>
    </row>
    <row r="348">
      <c r="A348" s="169" t="s">
        <v>260</v>
      </c>
      <c r="B348" s="169" t="s">
        <v>261</v>
      </c>
      <c r="C348" s="169" t="s">
        <v>17</v>
      </c>
      <c r="D348" s="169" t="n">
        <v>1978.7269425168</v>
      </c>
      <c r="E348" s="169" t="n">
        <v>7.08451704805503</v>
      </c>
      <c r="F348" s="169" t="n">
        <v>99.4420763030308</v>
      </c>
      <c r="G348" s="169" t="n">
        <v>0.394274618295693</v>
      </c>
      <c r="H348" s="169" t="n">
        <v>11.101725668894</v>
      </c>
      <c r="I348" s="169" t="n">
        <v>71.0060394769094</v>
      </c>
      <c r="J348" s="169" t="n">
        <v>0.557923696969167</v>
      </c>
      <c r="K348" s="169" t="n">
        <v>70.2739225630622</v>
      </c>
    </row>
    <row r="349">
      <c r="A349" s="169" t="s">
        <v>262</v>
      </c>
      <c r="B349" s="169" t="s">
        <v>263</v>
      </c>
      <c r="C349" s="169" t="s">
        <v>16</v>
      </c>
      <c r="D349" s="169" t="n">
        <v>2536.53470210656</v>
      </c>
      <c r="E349" s="169" t="n">
        <v>3.37523826077855</v>
      </c>
      <c r="F349" s="169" t="n">
        <v>99.2391843468681</v>
      </c>
      <c r="G349" s="169" t="n">
        <v>0.387063881628593</v>
      </c>
      <c r="H349" s="169" t="n">
        <v>19.4463035823604</v>
      </c>
      <c r="I349" s="169" t="n">
        <v>49.8533418417615</v>
      </c>
      <c r="J349" s="169" t="n">
        <v>0.760815653131938</v>
      </c>
      <c r="K349" s="169" t="n">
        <v>50.4877939154244</v>
      </c>
    </row>
    <row r="350">
      <c r="A350" s="169" t="s">
        <v>262</v>
      </c>
      <c r="B350" s="169" t="s">
        <v>263</v>
      </c>
      <c r="C350" s="169" t="s">
        <v>17</v>
      </c>
      <c r="D350" s="169" t="n">
        <v>2334.45782779477</v>
      </c>
      <c r="E350" s="169" t="n">
        <v>3.73098268408368</v>
      </c>
      <c r="F350" s="169" t="n">
        <v>98.9013909667252</v>
      </c>
      <c r="G350" s="169" t="n">
        <v>0.72262459375539</v>
      </c>
      <c r="H350" s="169" t="n">
        <v>25.931449824374</v>
      </c>
      <c r="I350" s="169" t="n">
        <v>65.1883773422331</v>
      </c>
      <c r="J350" s="169" t="n">
        <v>1.09860903327481</v>
      </c>
      <c r="K350" s="169" t="n">
        <v>65.0536954499037</v>
      </c>
    </row>
    <row r="351">
      <c r="A351" s="169" t="s">
        <v>264</v>
      </c>
      <c r="B351" s="169" t="s">
        <v>265</v>
      </c>
      <c r="C351" s="169" t="s">
        <v>16</v>
      </c>
      <c r="D351" s="169" t="n">
        <v>4520.80705934018</v>
      </c>
      <c r="E351" s="169" t="n">
        <v>4.23132563721682</v>
      </c>
      <c r="F351" s="169" t="n">
        <v>99.5912908778062</v>
      </c>
      <c r="G351" s="169" t="n">
        <v>0.239160086496151</v>
      </c>
      <c r="H351" s="169" t="n">
        <v>18.5527777433625</v>
      </c>
      <c r="I351" s="169" t="n">
        <v>58.6090071269626</v>
      </c>
      <c r="J351" s="169" t="n">
        <v>0.40870912219381</v>
      </c>
      <c r="K351" s="169" t="n">
        <v>58.2768048159807</v>
      </c>
    </row>
    <row r="352">
      <c r="A352" s="169" t="s">
        <v>264</v>
      </c>
      <c r="B352" s="169" t="s">
        <v>265</v>
      </c>
      <c r="C352" s="169" t="s">
        <v>17</v>
      </c>
      <c r="D352" s="169" t="n">
        <v>3033.18471848497</v>
      </c>
      <c r="E352" s="169" t="n">
        <v>4.44567997901677</v>
      </c>
      <c r="F352" s="169" t="n">
        <v>99.3116818726789</v>
      </c>
      <c r="G352" s="169" t="n">
        <v>0.526302827385058</v>
      </c>
      <c r="H352" s="169" t="n">
        <v>21.0226630531047</v>
      </c>
      <c r="I352" s="169" t="n">
        <v>75.3358074441806</v>
      </c>
      <c r="J352" s="169" t="n">
        <v>0.688318127321067</v>
      </c>
      <c r="K352" s="169" t="n">
        <v>75.9358454867132</v>
      </c>
    </row>
    <row r="353">
      <c r="A353" s="169" t="s">
        <v>266</v>
      </c>
      <c r="B353" s="169" t="s">
        <v>267</v>
      </c>
      <c r="C353" s="169" t="s">
        <v>16</v>
      </c>
      <c r="D353" s="169" t="n">
        <v>4202.14590918763</v>
      </c>
      <c r="E353" s="169" t="n">
        <v>3.43144875010904</v>
      </c>
      <c r="F353" s="169" t="n">
        <v>99.8128225337755</v>
      </c>
      <c r="G353" s="169" t="n">
        <v>0.186517973490436</v>
      </c>
      <c r="H353" s="169" t="n">
        <v>7.88022023644592</v>
      </c>
      <c r="I353" s="169" t="n">
        <v>100</v>
      </c>
      <c r="J353" s="169" t="n">
        <v>0.187177466224513</v>
      </c>
      <c r="K353" s="169" t="n">
        <v>99.4611464877401</v>
      </c>
    </row>
    <row r="354">
      <c r="A354" s="169" t="s">
        <v>266</v>
      </c>
      <c r="B354" s="169" t="s">
        <v>267</v>
      </c>
      <c r="C354" s="169" t="s">
        <v>17</v>
      </c>
      <c r="D354" s="169" t="n">
        <v>2856.03650199002</v>
      </c>
      <c r="E354" s="169" t="n">
        <v>5.06656589019104</v>
      </c>
      <c r="F354" s="169" t="n">
        <v>99.6628962832682</v>
      </c>
      <c r="G354" s="169" t="n">
        <v>0.337977485583561</v>
      </c>
      <c r="H354" s="169" t="n">
        <v>9.6603706679971</v>
      </c>
      <c r="I354" s="169" t="n">
        <v>100</v>
      </c>
      <c r="J354" s="169" t="n">
        <v>0.337103716731799</v>
      </c>
      <c r="K354" s="169" t="n">
        <v>99.9212213331757</v>
      </c>
    </row>
    <row r="355">
      <c r="A355" s="169" t="s">
        <v>268</v>
      </c>
      <c r="B355" s="169" t="s">
        <v>269</v>
      </c>
      <c r="C355" s="169" t="s">
        <v>16</v>
      </c>
      <c r="D355" s="169" t="n">
        <v>8049.85776986757</v>
      </c>
      <c r="E355" s="169" t="n">
        <v>4.72345474508753</v>
      </c>
      <c r="F355" s="169" t="n">
        <v>98.9971114141034</v>
      </c>
      <c r="G355" s="169" t="n">
        <v>0.4940545764264</v>
      </c>
      <c r="H355" s="169" t="n">
        <v>81.5489498650276</v>
      </c>
      <c r="I355" s="169" t="n">
        <v>49.484217248341</v>
      </c>
      <c r="J355" s="169" t="n">
        <v>1.0028885858966</v>
      </c>
      <c r="K355" s="169" t="n">
        <v>48.7691022063088</v>
      </c>
    </row>
    <row r="356">
      <c r="A356" s="169" t="s">
        <v>268</v>
      </c>
      <c r="B356" s="169" t="s">
        <v>269</v>
      </c>
      <c r="C356" s="169" t="s">
        <v>17</v>
      </c>
      <c r="D356" s="169" t="n">
        <v>5589.82252965774</v>
      </c>
      <c r="E356" s="169" t="n">
        <v>5.17664541402099</v>
      </c>
      <c r="F356" s="169" t="n">
        <v>100</v>
      </c>
      <c r="G356" s="169" t="n">
        <v>0</v>
      </c>
      <c r="H356" s="169"/>
      <c r="I356" s="169"/>
      <c r="J356" s="169"/>
      <c r="K356" s="169"/>
    </row>
    <row r="357">
      <c r="A357" s="169" t="s">
        <v>270</v>
      </c>
      <c r="B357" s="169" t="s">
        <v>271</v>
      </c>
      <c r="C357" s="169" t="s">
        <v>16</v>
      </c>
      <c r="D357" s="169" t="n">
        <v>8453.40911707397</v>
      </c>
      <c r="E357" s="169" t="n">
        <v>5.29836850184557</v>
      </c>
      <c r="F357" s="169" t="n">
        <v>100</v>
      </c>
      <c r="G357" s="169" t="n">
        <v>0</v>
      </c>
      <c r="H357" s="169"/>
      <c r="I357" s="169"/>
      <c r="J357" s="169"/>
      <c r="K357" s="169"/>
    </row>
    <row r="358">
      <c r="A358" s="169" t="s">
        <v>270</v>
      </c>
      <c r="B358" s="169" t="s">
        <v>271</v>
      </c>
      <c r="C358" s="169" t="s">
        <v>17</v>
      </c>
      <c r="D358" s="169" t="n">
        <v>6516.78849494091</v>
      </c>
      <c r="E358" s="169" t="n">
        <v>6.61330833754943</v>
      </c>
      <c r="F358" s="169" t="n">
        <v>100</v>
      </c>
      <c r="G358" s="169" t="n">
        <v>0</v>
      </c>
      <c r="H358" s="169"/>
      <c r="I358" s="169"/>
      <c r="J358" s="169"/>
      <c r="K358" s="169"/>
    </row>
    <row r="359">
      <c r="A359" s="169" t="s">
        <v>272</v>
      </c>
      <c r="B359" s="169" t="s">
        <v>273</v>
      </c>
      <c r="C359" s="169" t="s">
        <v>16</v>
      </c>
      <c r="D359" s="169" t="n">
        <v>7951.25587311845</v>
      </c>
      <c r="E359" s="169" t="n">
        <v>5.33189488374979</v>
      </c>
      <c r="F359" s="169" t="n">
        <v>100</v>
      </c>
      <c r="G359" s="169" t="n">
        <v>0</v>
      </c>
      <c r="H359" s="169"/>
      <c r="I359" s="169"/>
      <c r="J359" s="169"/>
      <c r="K359" s="169"/>
    </row>
    <row r="360">
      <c r="A360" s="169" t="s">
        <v>272</v>
      </c>
      <c r="B360" s="169" t="s">
        <v>273</v>
      </c>
      <c r="C360" s="169" t="s">
        <v>17</v>
      </c>
      <c r="D360" s="169" t="n">
        <v>7148.4818657733</v>
      </c>
      <c r="E360" s="169" t="n">
        <v>5.02030005758157</v>
      </c>
      <c r="F360" s="169" t="n">
        <v>100</v>
      </c>
      <c r="G360" s="169" t="n">
        <v>0</v>
      </c>
      <c r="H360" s="169"/>
      <c r="I360" s="169"/>
      <c r="J360" s="169"/>
      <c r="K360" s="169"/>
    </row>
    <row r="361">
      <c r="A361" s="169" t="s">
        <v>274</v>
      </c>
      <c r="B361" s="169" t="s">
        <v>275</v>
      </c>
      <c r="C361" s="169" t="s">
        <v>16</v>
      </c>
      <c r="D361" s="169" t="n">
        <v>6339.53672064338</v>
      </c>
      <c r="E361" s="169" t="n">
        <v>3.80809309950835</v>
      </c>
      <c r="F361" s="169" t="n">
        <v>100</v>
      </c>
      <c r="G361" s="169" t="n">
        <v>0</v>
      </c>
      <c r="H361" s="169"/>
      <c r="I361" s="169"/>
      <c r="J361" s="169"/>
      <c r="K361" s="169"/>
    </row>
    <row r="362">
      <c r="A362" s="169" t="s">
        <v>274</v>
      </c>
      <c r="B362" s="169" t="s">
        <v>275</v>
      </c>
      <c r="C362" s="169" t="s">
        <v>17</v>
      </c>
      <c r="D362" s="169" t="n">
        <v>6121.10726498332</v>
      </c>
      <c r="E362" s="169" t="n">
        <v>3.17866102462131</v>
      </c>
      <c r="F362" s="169" t="n">
        <v>100</v>
      </c>
      <c r="G362" s="169" t="n">
        <v>0</v>
      </c>
      <c r="H362" s="169"/>
      <c r="I362" s="169"/>
      <c r="J362" s="169"/>
      <c r="K362" s="169"/>
    </row>
    <row r="363">
      <c r="A363" s="169" t="s">
        <v>276</v>
      </c>
      <c r="B363" s="169" t="s">
        <v>277</v>
      </c>
      <c r="C363" s="169" t="s">
        <v>16</v>
      </c>
      <c r="D363" s="169" t="n">
        <v>7670.74900314961</v>
      </c>
      <c r="E363" s="169" t="n">
        <v>4.48471157818575</v>
      </c>
      <c r="F363" s="169" t="n">
        <v>99.3654505162643</v>
      </c>
      <c r="G363" s="169" t="n">
        <v>0.479725051835913</v>
      </c>
      <c r="H363" s="169" t="n">
        <v>48.9855356617962</v>
      </c>
      <c r="I363" s="169" t="n">
        <v>75.036912792265</v>
      </c>
      <c r="J363" s="169" t="n">
        <v>0.634549483735725</v>
      </c>
      <c r="K363" s="169" t="n">
        <v>75.1211641036751</v>
      </c>
    </row>
    <row r="364">
      <c r="A364" s="169" t="s">
        <v>276</v>
      </c>
      <c r="B364" s="169" t="s">
        <v>277</v>
      </c>
      <c r="C364" s="169" t="s">
        <v>17</v>
      </c>
      <c r="D364" s="169" t="n">
        <v>5365.70166563549</v>
      </c>
      <c r="E364" s="169" t="n">
        <v>4.86996981602257</v>
      </c>
      <c r="F364" s="169" t="n">
        <v>98.4291059615441</v>
      </c>
      <c r="G364" s="169" t="n">
        <v>0.660847359714261</v>
      </c>
      <c r="H364" s="169" t="n">
        <v>85.6347182709655</v>
      </c>
      <c r="I364" s="169" t="n">
        <v>40.9823400002316</v>
      </c>
      <c r="J364" s="169" t="n">
        <v>1.57089403845593</v>
      </c>
      <c r="K364" s="169" t="n">
        <v>41.4073853495922</v>
      </c>
    </row>
    <row r="365">
      <c r="A365" s="169" t="s">
        <v>278</v>
      </c>
      <c r="B365" s="169" t="s">
        <v>279</v>
      </c>
      <c r="C365" s="169" t="s">
        <v>16</v>
      </c>
      <c r="D365" s="169" t="n">
        <v>5931.61828774455</v>
      </c>
      <c r="E365" s="169" t="n">
        <v>4.73124016746847</v>
      </c>
      <c r="F365" s="169" t="n">
        <v>99.7732159295189</v>
      </c>
      <c r="G365" s="169" t="n">
        <v>0.226853062163823</v>
      </c>
      <c r="H365" s="169" t="n">
        <v>13.4825416551192</v>
      </c>
      <c r="I365" s="169" t="n">
        <v>100</v>
      </c>
      <c r="J365" s="169" t="n">
        <v>0.226784070481117</v>
      </c>
      <c r="K365" s="169" t="n">
        <v>99.8035686877235</v>
      </c>
    </row>
    <row r="366">
      <c r="A366" s="169" t="s">
        <v>278</v>
      </c>
      <c r="B366" s="169" t="s">
        <v>279</v>
      </c>
      <c r="C366" s="169" t="s">
        <v>17</v>
      </c>
      <c r="D366" s="169" t="n">
        <v>5525.58562850366</v>
      </c>
      <c r="E366" s="169" t="n">
        <v>4.81859173612339</v>
      </c>
      <c r="F366" s="169" t="n">
        <v>100</v>
      </c>
      <c r="G366" s="169" t="n">
        <v>0</v>
      </c>
      <c r="H366" s="169"/>
      <c r="I366" s="169"/>
      <c r="J366" s="169"/>
      <c r="K366" s="169"/>
    </row>
    <row r="367">
      <c r="A367" s="169" t="s">
        <v>280</v>
      </c>
      <c r="B367" s="169" t="s">
        <v>281</v>
      </c>
      <c r="C367" s="169" t="s">
        <v>16</v>
      </c>
      <c r="D367" s="169" t="n">
        <v>4914.37090132483</v>
      </c>
      <c r="E367" s="169" t="n">
        <v>2.76183539394172</v>
      </c>
      <c r="F367" s="169" t="n">
        <v>100</v>
      </c>
      <c r="G367" s="169" t="n">
        <v>0</v>
      </c>
      <c r="H367" s="169"/>
      <c r="I367" s="169"/>
      <c r="J367" s="169"/>
      <c r="K367" s="169"/>
    </row>
    <row r="368">
      <c r="A368" s="169" t="s">
        <v>280</v>
      </c>
      <c r="B368" s="169" t="s">
        <v>281</v>
      </c>
      <c r="C368" s="169" t="s">
        <v>17</v>
      </c>
      <c r="D368" s="169" t="n">
        <v>2845.37727427721</v>
      </c>
      <c r="E368" s="169" t="n">
        <v>5.79513440754901</v>
      </c>
      <c r="F368" s="169" t="n">
        <v>100</v>
      </c>
      <c r="G368" s="169" t="n">
        <v>0.000000000000000643389165005837</v>
      </c>
      <c r="H368" s="169"/>
      <c r="I368" s="169"/>
      <c r="J368" s="169"/>
      <c r="K368" s="169"/>
    </row>
    <row r="369">
      <c r="A369" s="169" t="s">
        <v>282</v>
      </c>
      <c r="B369" s="169" t="s">
        <v>283</v>
      </c>
      <c r="C369" s="169" t="s">
        <v>16</v>
      </c>
      <c r="D369" s="169" t="n">
        <v>10351.8203093879</v>
      </c>
      <c r="E369" s="169" t="n">
        <v>4.01972082468469</v>
      </c>
      <c r="F369" s="169" t="n">
        <v>99.7837708265417</v>
      </c>
      <c r="G369" s="169" t="n">
        <v>0.217470823683032</v>
      </c>
      <c r="H369" s="169" t="n">
        <v>22.4321603678277</v>
      </c>
      <c r="I369" s="169" t="n">
        <v>100</v>
      </c>
      <c r="J369" s="169" t="n">
        <v>0.216229173458277</v>
      </c>
      <c r="K369" s="169" t="n">
        <v>100.356757993315</v>
      </c>
    </row>
    <row r="370">
      <c r="A370" s="169" t="s">
        <v>282</v>
      </c>
      <c r="B370" s="169" t="s">
        <v>283</v>
      </c>
      <c r="C370" s="169" t="s">
        <v>17</v>
      </c>
      <c r="D370" s="169" t="n">
        <v>7147.8778149568</v>
      </c>
      <c r="E370" s="169" t="n">
        <v>5.6638069951825</v>
      </c>
      <c r="F370" s="169" t="n">
        <v>100</v>
      </c>
      <c r="G370" s="169" t="n">
        <v>0</v>
      </c>
      <c r="H370" s="169"/>
      <c r="I370" s="169"/>
      <c r="J370" s="169"/>
      <c r="K370" s="169"/>
    </row>
    <row r="371">
      <c r="A371" s="169" t="s">
        <v>284</v>
      </c>
      <c r="B371" s="169" t="s">
        <v>285</v>
      </c>
      <c r="C371" s="169" t="s">
        <v>16</v>
      </c>
      <c r="D371" s="169" t="n">
        <v>10243.2089180107</v>
      </c>
      <c r="E371" s="169" t="n">
        <v>2.71897484738378</v>
      </c>
      <c r="F371" s="169" t="n">
        <v>99.7064398335617</v>
      </c>
      <c r="G371" s="169" t="n">
        <v>0.206519935928837</v>
      </c>
      <c r="H371" s="169" t="n">
        <v>30.158514533797</v>
      </c>
      <c r="I371" s="169" t="n">
        <v>70.3780029064035</v>
      </c>
      <c r="J371" s="169" t="n">
        <v>0.293560166438313</v>
      </c>
      <c r="K371" s="169" t="n">
        <v>70.1436023011883</v>
      </c>
    </row>
    <row r="372">
      <c r="A372" s="169" t="s">
        <v>284</v>
      </c>
      <c r="B372" s="169" t="s">
        <v>285</v>
      </c>
      <c r="C372" s="169" t="s">
        <v>17</v>
      </c>
      <c r="D372" s="169" t="n">
        <v>5065.13278151742</v>
      </c>
      <c r="E372" s="169" t="n">
        <v>4.795676094374</v>
      </c>
      <c r="F372" s="169" t="n">
        <v>100</v>
      </c>
      <c r="G372" s="169" t="n">
        <v>0</v>
      </c>
      <c r="H372" s="169"/>
      <c r="I372" s="169"/>
      <c r="J372" s="169"/>
      <c r="K372" s="169"/>
    </row>
    <row r="373">
      <c r="A373" s="169" t="s">
        <v>286</v>
      </c>
      <c r="B373" s="169" t="s">
        <v>287</v>
      </c>
      <c r="C373" s="169" t="s">
        <v>16</v>
      </c>
      <c r="D373" s="169" t="n">
        <v>8204.47492479856</v>
      </c>
      <c r="E373" s="169" t="n">
        <v>3.40513387591017</v>
      </c>
      <c r="F373" s="169" t="n">
        <v>100</v>
      </c>
      <c r="G373" s="169" t="n">
        <v>0</v>
      </c>
      <c r="H373" s="169"/>
      <c r="I373" s="169"/>
      <c r="J373" s="169"/>
      <c r="K373" s="169"/>
    </row>
    <row r="374">
      <c r="A374" s="169" t="s">
        <v>286</v>
      </c>
      <c r="B374" s="169" t="s">
        <v>287</v>
      </c>
      <c r="C374" s="169" t="s">
        <v>17</v>
      </c>
      <c r="D374" s="169" t="n">
        <v>6361.11470495832</v>
      </c>
      <c r="E374" s="169" t="n">
        <v>3.91170340125183</v>
      </c>
      <c r="F374" s="169" t="n">
        <v>99.3528896375891</v>
      </c>
      <c r="G374" s="169" t="n">
        <v>0.371474951135913</v>
      </c>
      <c r="H374" s="169" t="n">
        <v>41.431540210641</v>
      </c>
      <c r="I374" s="169" t="n">
        <v>57.7192797861215</v>
      </c>
      <c r="J374" s="169" t="n">
        <v>0.647110362410941</v>
      </c>
      <c r="K374" s="169" t="n">
        <v>57.033717843476</v>
      </c>
    </row>
    <row r="375">
      <c r="A375" s="169" t="s">
        <v>288</v>
      </c>
      <c r="B375" s="169" t="s">
        <v>289</v>
      </c>
      <c r="C375" s="169" t="s">
        <v>16</v>
      </c>
      <c r="D375" s="169" t="n">
        <v>19394.9502741953</v>
      </c>
      <c r="E375" s="169" t="n">
        <v>3.62293634216313</v>
      </c>
      <c r="F375" s="169" t="n">
        <v>99.4818996105908</v>
      </c>
      <c r="G375" s="169" t="n">
        <v>0.52348762459069</v>
      </c>
      <c r="H375" s="169" t="n">
        <v>101.008639048573</v>
      </c>
      <c r="I375" s="169" t="n">
        <v>99.9999999999999</v>
      </c>
      <c r="J375" s="169" t="n">
        <v>0.518100389409194</v>
      </c>
      <c r="K375" s="169" t="n">
        <v>100.516317650916</v>
      </c>
    </row>
    <row r="376">
      <c r="A376" s="169" t="s">
        <v>288</v>
      </c>
      <c r="B376" s="169" t="s">
        <v>289</v>
      </c>
      <c r="C376" s="169" t="s">
        <v>17</v>
      </c>
      <c r="D376" s="169" t="n">
        <v>10441.8022847908</v>
      </c>
      <c r="E376" s="169" t="n">
        <v>6.31657920733625</v>
      </c>
      <c r="F376" s="169" t="n">
        <v>100</v>
      </c>
      <c r="G376" s="169" t="n">
        <v>0</v>
      </c>
      <c r="H376" s="169"/>
      <c r="I376" s="169"/>
      <c r="J376" s="169"/>
      <c r="K376" s="169"/>
    </row>
    <row r="377">
      <c r="A377" s="169" t="s">
        <v>290</v>
      </c>
      <c r="B377" s="169" t="s">
        <v>291</v>
      </c>
      <c r="C377" s="169" t="s">
        <v>16</v>
      </c>
      <c r="D377" s="169" t="n">
        <v>33421.115616172</v>
      </c>
      <c r="E377" s="169" t="n">
        <v>4.25009365190958</v>
      </c>
      <c r="F377" s="169" t="n">
        <v>100</v>
      </c>
      <c r="G377" s="169" t="n">
        <v>0.000000000000000471855182916323</v>
      </c>
      <c r="H377" s="169"/>
      <c r="I377" s="169"/>
      <c r="J377" s="169"/>
      <c r="K377" s="169"/>
    </row>
    <row r="378">
      <c r="A378" s="169" t="s">
        <v>290</v>
      </c>
      <c r="B378" s="169" t="s">
        <v>291</v>
      </c>
      <c r="C378" s="169" t="s">
        <v>17</v>
      </c>
      <c r="D378" s="169" t="n">
        <v>23084.8878201512</v>
      </c>
      <c r="E378" s="169" t="n">
        <v>5.0081902080541</v>
      </c>
      <c r="F378" s="169" t="n">
        <v>99.7510891998991</v>
      </c>
      <c r="G378" s="169" t="n">
        <v>0.250225690020626</v>
      </c>
      <c r="H378" s="169" t="n">
        <v>57.6041619559438</v>
      </c>
      <c r="I378" s="169" t="n">
        <v>100</v>
      </c>
      <c r="J378" s="169" t="n">
        <v>0.248910800100876</v>
      </c>
      <c r="K378" s="169" t="n">
        <v>100.278031789855</v>
      </c>
    </row>
    <row r="379">
      <c r="A379" s="169" t="s">
        <v>292</v>
      </c>
      <c r="B379" s="169" t="s">
        <v>293</v>
      </c>
      <c r="C379" s="169" t="s">
        <v>16</v>
      </c>
      <c r="D379" s="169" t="n">
        <v>33064.9525514729</v>
      </c>
      <c r="E379" s="169" t="n">
        <v>3.81726951420427</v>
      </c>
      <c r="F379" s="169" t="n">
        <v>100</v>
      </c>
      <c r="G379" s="169" t="n">
        <v>0</v>
      </c>
      <c r="H379" s="169"/>
      <c r="I379" s="169"/>
      <c r="J379" s="169"/>
      <c r="K379" s="169"/>
    </row>
    <row r="380">
      <c r="A380" s="169" t="s">
        <v>292</v>
      </c>
      <c r="B380" s="169" t="s">
        <v>293</v>
      </c>
      <c r="C380" s="169" t="s">
        <v>17</v>
      </c>
      <c r="D380" s="169" t="n">
        <v>26139.7185668149</v>
      </c>
      <c r="E380" s="169" t="n">
        <v>4.71345485072377</v>
      </c>
      <c r="F380" s="169" t="n">
        <v>100</v>
      </c>
      <c r="G380" s="169" t="n">
        <v>0</v>
      </c>
      <c r="H380" s="169"/>
      <c r="I380" s="169"/>
      <c r="J380" s="169"/>
      <c r="K380" s="169"/>
    </row>
    <row r="381">
      <c r="A381" s="169" t="s">
        <v>294</v>
      </c>
      <c r="B381" s="169" t="s">
        <v>295</v>
      </c>
      <c r="C381" s="169" t="s">
        <v>16</v>
      </c>
      <c r="D381" s="169" t="n">
        <v>29637.4013766084</v>
      </c>
      <c r="E381" s="169" t="n">
        <v>3.45007888256549</v>
      </c>
      <c r="F381" s="169" t="n">
        <v>100</v>
      </c>
      <c r="G381" s="169" t="n">
        <v>0</v>
      </c>
      <c r="H381" s="169"/>
      <c r="I381" s="169"/>
      <c r="J381" s="169"/>
      <c r="K381" s="169"/>
    </row>
    <row r="382">
      <c r="A382" s="169" t="s">
        <v>294</v>
      </c>
      <c r="B382" s="169" t="s">
        <v>295</v>
      </c>
      <c r="C382" s="169" t="s">
        <v>17</v>
      </c>
      <c r="D382" s="169" t="n">
        <v>23134.9585977747</v>
      </c>
      <c r="E382" s="169" t="n">
        <v>4.39117844234421</v>
      </c>
      <c r="F382" s="169" t="n">
        <v>100</v>
      </c>
      <c r="G382" s="169" t="n">
        <v>0</v>
      </c>
      <c r="H382" s="169"/>
      <c r="I382" s="169"/>
      <c r="J382" s="169"/>
      <c r="K382" s="169"/>
    </row>
    <row r="383">
      <c r="A383" s="169" t="s">
        <v>296</v>
      </c>
      <c r="B383" s="169" t="s">
        <v>297</v>
      </c>
      <c r="C383" s="169" t="s">
        <v>16</v>
      </c>
      <c r="D383" s="169" t="n">
        <v>18358.6706653936</v>
      </c>
      <c r="E383" s="169" t="n">
        <v>4.44036957223759</v>
      </c>
      <c r="F383" s="169" t="n">
        <v>99.5507631841423</v>
      </c>
      <c r="G383" s="169" t="n">
        <v>0.318393930725685</v>
      </c>
      <c r="H383" s="169" t="n">
        <v>82.8460826347117</v>
      </c>
      <c r="I383" s="169" t="n">
        <v>70.251100942648</v>
      </c>
      <c r="J383" s="169" t="n">
        <v>0.449236815857727</v>
      </c>
      <c r="K383" s="169" t="n">
        <v>70.5560133944567</v>
      </c>
    </row>
    <row r="384">
      <c r="A384" s="169" t="s">
        <v>296</v>
      </c>
      <c r="B384" s="169" t="s">
        <v>297</v>
      </c>
      <c r="C384" s="169" t="s">
        <v>17</v>
      </c>
      <c r="D384" s="169" t="n">
        <v>14860.4262536194</v>
      </c>
      <c r="E384" s="169" t="n">
        <v>5.04118766907037</v>
      </c>
      <c r="F384" s="169" t="n">
        <v>99.734237940485</v>
      </c>
      <c r="G384" s="169" t="n">
        <v>0.264920275471722</v>
      </c>
      <c r="H384" s="169" t="n">
        <v>39.5986129536524</v>
      </c>
      <c r="I384" s="169" t="n">
        <v>100</v>
      </c>
      <c r="J384" s="169" t="n">
        <v>0.265762059515004</v>
      </c>
      <c r="K384" s="169" t="n">
        <v>99.4183362266724</v>
      </c>
    </row>
    <row r="385">
      <c r="A385" s="169" t="s">
        <v>298</v>
      </c>
      <c r="B385" s="169" t="s">
        <v>299</v>
      </c>
      <c r="C385" s="169" t="s">
        <v>16</v>
      </c>
      <c r="D385" s="169" t="n">
        <v>10028.1330706451</v>
      </c>
      <c r="E385" s="169" t="n">
        <v>3.45585508583273</v>
      </c>
      <c r="F385" s="169" t="n">
        <v>100</v>
      </c>
      <c r="G385" s="169" t="n">
        <v>0</v>
      </c>
      <c r="H385" s="169"/>
      <c r="I385" s="169"/>
      <c r="J385" s="169"/>
      <c r="K385" s="169"/>
    </row>
    <row r="386">
      <c r="A386" s="169" t="s">
        <v>298</v>
      </c>
      <c r="B386" s="169" t="s">
        <v>299</v>
      </c>
      <c r="C386" s="169" t="s">
        <v>17</v>
      </c>
      <c r="D386" s="169" t="n">
        <v>7592.40444438997</v>
      </c>
      <c r="E386" s="169" t="n">
        <v>5.00637456922662</v>
      </c>
      <c r="F386" s="169" t="n">
        <v>100</v>
      </c>
      <c r="G386" s="169" t="n">
        <v>0</v>
      </c>
      <c r="H386" s="169"/>
      <c r="I386" s="169"/>
      <c r="J386" s="169"/>
      <c r="K386" s="169"/>
    </row>
    <row r="387">
      <c r="A387" s="169" t="s">
        <v>300</v>
      </c>
      <c r="B387" s="169" t="s">
        <v>301</v>
      </c>
      <c r="C387" s="169" t="s">
        <v>16</v>
      </c>
      <c r="D387" s="169" t="n">
        <v>12683.2990897371</v>
      </c>
      <c r="E387" s="169" t="n">
        <v>4.60661131908295</v>
      </c>
      <c r="F387" s="169" t="n">
        <v>100</v>
      </c>
      <c r="G387" s="169" t="n">
        <v>0</v>
      </c>
      <c r="H387" s="169"/>
      <c r="I387" s="169"/>
      <c r="J387" s="169"/>
      <c r="K387" s="169"/>
    </row>
    <row r="388">
      <c r="A388" s="169" t="s">
        <v>300</v>
      </c>
      <c r="B388" s="169" t="s">
        <v>301</v>
      </c>
      <c r="C388" s="169" t="s">
        <v>17</v>
      </c>
      <c r="D388" s="169" t="n">
        <v>10442.8911297786</v>
      </c>
      <c r="E388" s="169" t="n">
        <v>4.4355609769315</v>
      </c>
      <c r="F388" s="169" t="n">
        <v>100</v>
      </c>
      <c r="G388" s="169" t="n">
        <v>0</v>
      </c>
      <c r="H388" s="169"/>
      <c r="I388" s="169"/>
      <c r="J388" s="169"/>
      <c r="K388" s="169"/>
    </row>
    <row r="389">
      <c r="A389" s="169" t="s">
        <v>302</v>
      </c>
      <c r="B389" s="169" t="s">
        <v>303</v>
      </c>
      <c r="C389" s="169" t="s">
        <v>16</v>
      </c>
      <c r="D389" s="169" t="n">
        <v>8902.66798949908</v>
      </c>
      <c r="E389" s="169" t="n">
        <v>4.46507652092842</v>
      </c>
      <c r="F389" s="169" t="n">
        <v>100</v>
      </c>
      <c r="G389" s="169" t="n">
        <v>0</v>
      </c>
      <c r="H389" s="169"/>
      <c r="I389" s="169"/>
      <c r="J389" s="169"/>
      <c r="K389" s="169"/>
    </row>
    <row r="390">
      <c r="A390" s="169" t="s">
        <v>302</v>
      </c>
      <c r="B390" s="169" t="s">
        <v>303</v>
      </c>
      <c r="C390" s="169" t="s">
        <v>17</v>
      </c>
      <c r="D390" s="169" t="n">
        <v>6114.33532234602</v>
      </c>
      <c r="E390" s="169" t="n">
        <v>5.86451490810877</v>
      </c>
      <c r="F390" s="169" t="n">
        <v>100</v>
      </c>
      <c r="G390" s="169" t="n">
        <v>0</v>
      </c>
      <c r="H390" s="169"/>
      <c r="I390" s="169"/>
      <c r="J390" s="169"/>
      <c r="K390" s="169"/>
    </row>
    <row r="391">
      <c r="A391" s="169" t="s">
        <v>304</v>
      </c>
      <c r="B391" s="169" t="s">
        <v>305</v>
      </c>
      <c r="C391" s="169" t="s">
        <v>16</v>
      </c>
      <c r="D391" s="169" t="n">
        <v>5783.43495254355</v>
      </c>
      <c r="E391" s="169" t="n">
        <v>8.52738642082381</v>
      </c>
      <c r="F391" s="169" t="n">
        <v>99.4692521666876</v>
      </c>
      <c r="G391" s="169" t="n">
        <v>0.53823668595816</v>
      </c>
      <c r="H391" s="169" t="n">
        <v>30.8592404517348</v>
      </c>
      <c r="I391" s="169" t="n">
        <v>100</v>
      </c>
      <c r="J391" s="169" t="n">
        <v>0.530747833312463</v>
      </c>
      <c r="K391" s="169" t="n">
        <v>100.872763449258</v>
      </c>
    </row>
    <row r="392">
      <c r="A392" s="169" t="s">
        <v>304</v>
      </c>
      <c r="B392" s="169" t="s">
        <v>305</v>
      </c>
      <c r="C392" s="169" t="s">
        <v>17</v>
      </c>
      <c r="D392" s="169" t="n">
        <v>1611.97920759631</v>
      </c>
      <c r="E392" s="169" t="n">
        <v>7.2650126300802</v>
      </c>
      <c r="F392" s="169" t="n">
        <v>100</v>
      </c>
      <c r="G392" s="169" t="n">
        <v>0</v>
      </c>
      <c r="H392" s="169"/>
      <c r="I392" s="169"/>
      <c r="J392" s="169"/>
      <c r="K392" s="169"/>
    </row>
    <row r="393">
      <c r="A393" s="169" t="s">
        <v>306</v>
      </c>
      <c r="B393" s="169" t="s">
        <v>307</v>
      </c>
      <c r="C393" s="169" t="s">
        <v>16</v>
      </c>
      <c r="D393" s="169" t="n">
        <v>17339.4912873949</v>
      </c>
      <c r="E393" s="169" t="n">
        <v>4.04278507601408</v>
      </c>
      <c r="F393" s="169" t="n">
        <v>100</v>
      </c>
      <c r="G393" s="169" t="n">
        <v>0.000000000000000448839307500179</v>
      </c>
      <c r="H393" s="169"/>
      <c r="I393" s="169"/>
      <c r="J393" s="169"/>
      <c r="K393" s="169"/>
    </row>
    <row r="394">
      <c r="A394" s="169" t="s">
        <v>306</v>
      </c>
      <c r="B394" s="169" t="s">
        <v>307</v>
      </c>
      <c r="C394" s="169" t="s">
        <v>17</v>
      </c>
      <c r="D394" s="169" t="n">
        <v>11022.985022539</v>
      </c>
      <c r="E394" s="169" t="n">
        <v>5.60374661588405</v>
      </c>
      <c r="F394" s="169" t="n">
        <v>100</v>
      </c>
      <c r="G394" s="169" t="n">
        <v>0</v>
      </c>
      <c r="H394" s="169"/>
      <c r="I394" s="169"/>
      <c r="J394" s="169"/>
      <c r="K394" s="169"/>
    </row>
    <row r="395">
      <c r="A395" s="169" t="s">
        <v>308</v>
      </c>
      <c r="B395" s="169" t="s">
        <v>309</v>
      </c>
      <c r="C395" s="169" t="s">
        <v>16</v>
      </c>
      <c r="D395" s="169" t="n">
        <v>10809.2819650256</v>
      </c>
      <c r="E395" s="169" t="n">
        <v>5.1342088451448</v>
      </c>
      <c r="F395" s="169" t="n">
        <v>99.6339186221044</v>
      </c>
      <c r="G395" s="169" t="n">
        <v>0.367875533082088</v>
      </c>
      <c r="H395" s="169" t="n">
        <v>39.7161618306645</v>
      </c>
      <c r="I395" s="169" t="n">
        <v>100</v>
      </c>
      <c r="J395" s="169" t="n">
        <v>0.36608137789561</v>
      </c>
      <c r="K395" s="169" t="n">
        <v>100.122221831824</v>
      </c>
    </row>
    <row r="396">
      <c r="A396" s="169" t="s">
        <v>308</v>
      </c>
      <c r="B396" s="169" t="s">
        <v>309</v>
      </c>
      <c r="C396" s="169" t="s">
        <v>17</v>
      </c>
      <c r="D396" s="169" t="n">
        <v>9436.04375088261</v>
      </c>
      <c r="E396" s="169" t="n">
        <v>5.3128646444951</v>
      </c>
      <c r="F396" s="169" t="n">
        <v>100</v>
      </c>
      <c r="G396" s="169" t="n">
        <v>0</v>
      </c>
      <c r="H396" s="169"/>
      <c r="I396" s="169"/>
      <c r="J396" s="169"/>
      <c r="K396" s="169"/>
    </row>
    <row r="397">
      <c r="A397" s="169" t="s">
        <v>310</v>
      </c>
      <c r="B397" s="169" t="s">
        <v>311</v>
      </c>
      <c r="C397" s="169" t="s">
        <v>16</v>
      </c>
      <c r="D397" s="169" t="n">
        <v>9604.58166976613</v>
      </c>
      <c r="E397" s="169" t="n">
        <v>4.34880953902817</v>
      </c>
      <c r="F397" s="169" t="n">
        <v>98.8364301806753</v>
      </c>
      <c r="G397" s="169" t="n">
        <v>0.601312317240909</v>
      </c>
      <c r="H397" s="169" t="n">
        <v>113.071681542425</v>
      </c>
      <c r="I397" s="169" t="n">
        <v>51.2906785753918</v>
      </c>
      <c r="J397" s="169" t="n">
        <v>1.16356981932473</v>
      </c>
      <c r="K397" s="169" t="n">
        <v>51.0769202438163</v>
      </c>
    </row>
    <row r="398">
      <c r="A398" s="169" t="s">
        <v>310</v>
      </c>
      <c r="B398" s="169" t="s">
        <v>311</v>
      </c>
      <c r="C398" s="169" t="s">
        <v>17</v>
      </c>
      <c r="D398" s="169" t="n">
        <v>5662.22979614356</v>
      </c>
      <c r="E398" s="169" t="n">
        <v>5.5735923207308</v>
      </c>
      <c r="F398" s="169" t="n">
        <v>98.9140808308698</v>
      </c>
      <c r="G398" s="169" t="n">
        <v>0.857957050542296</v>
      </c>
      <c r="H398" s="169" t="n">
        <v>62.1622707707931</v>
      </c>
      <c r="I398" s="169" t="n">
        <v>78.7870020799022</v>
      </c>
      <c r="J398" s="169" t="n">
        <v>1.08591916913023</v>
      </c>
      <c r="K398" s="169" t="n">
        <v>78.1494934975018</v>
      </c>
    </row>
    <row r="399">
      <c r="A399" s="169" t="s">
        <v>312</v>
      </c>
      <c r="B399" s="169" t="s">
        <v>313</v>
      </c>
      <c r="C399" s="169" t="s">
        <v>16</v>
      </c>
      <c r="D399" s="169" t="n">
        <v>3404.73574929507</v>
      </c>
      <c r="E399" s="169" t="n">
        <v>3.90686406970324</v>
      </c>
      <c r="F399" s="169" t="n">
        <v>100</v>
      </c>
      <c r="G399" s="169" t="n">
        <v>0</v>
      </c>
      <c r="H399" s="169"/>
      <c r="I399" s="169"/>
      <c r="J399" s="169"/>
      <c r="K399" s="169"/>
    </row>
    <row r="400">
      <c r="A400" s="169" t="s">
        <v>312</v>
      </c>
      <c r="B400" s="169" t="s">
        <v>313</v>
      </c>
      <c r="C400" s="169" t="s">
        <v>17</v>
      </c>
      <c r="D400" s="169" t="n">
        <v>2473.94763755382</v>
      </c>
      <c r="E400" s="169" t="n">
        <v>5.33773995703059</v>
      </c>
      <c r="F400" s="169" t="n">
        <v>100</v>
      </c>
      <c r="G400" s="169" t="n">
        <v>0.000000000000000592608179975706</v>
      </c>
      <c r="H400" s="169"/>
      <c r="I400" s="169"/>
      <c r="J400" s="169"/>
      <c r="K400" s="169"/>
    </row>
    <row r="401">
      <c r="A401" s="169" t="s">
        <v>314</v>
      </c>
      <c r="B401" s="169" t="s">
        <v>315</v>
      </c>
      <c r="C401" s="169" t="s">
        <v>16</v>
      </c>
      <c r="D401" s="169" t="n">
        <v>8385.39663108347</v>
      </c>
      <c r="E401" s="169" t="n">
        <v>4.31825206284186</v>
      </c>
      <c r="F401" s="169" t="n">
        <v>100</v>
      </c>
      <c r="G401" s="169" t="n">
        <v>0.000000000000000479422286630211</v>
      </c>
      <c r="H401" s="169"/>
      <c r="I401" s="169"/>
      <c r="J401" s="169"/>
      <c r="K401" s="169"/>
    </row>
    <row r="402">
      <c r="A402" s="169" t="s">
        <v>314</v>
      </c>
      <c r="B402" s="169" t="s">
        <v>315</v>
      </c>
      <c r="C402" s="169" t="s">
        <v>17</v>
      </c>
      <c r="D402" s="169" t="n">
        <v>6241.98300642994</v>
      </c>
      <c r="E402" s="169" t="n">
        <v>5.94924288943151</v>
      </c>
      <c r="F402" s="169" t="n">
        <v>99.3888669888381</v>
      </c>
      <c r="G402" s="169" t="n">
        <v>0.468919347952756</v>
      </c>
      <c r="H402" s="169" t="n">
        <v>38.381379986646</v>
      </c>
      <c r="I402" s="169" t="n">
        <v>75.9960749423081</v>
      </c>
      <c r="J402" s="169" t="n">
        <v>0.61113301116188</v>
      </c>
      <c r="K402" s="169" t="n">
        <v>76.260587876874</v>
      </c>
    </row>
    <row r="403">
      <c r="A403" s="169" t="s">
        <v>316</v>
      </c>
      <c r="B403" s="169" t="s">
        <v>317</v>
      </c>
      <c r="C403" s="169" t="s">
        <v>16</v>
      </c>
      <c r="D403" s="169" t="n">
        <v>8903.44279705503</v>
      </c>
      <c r="E403" s="169" t="n">
        <v>5.10207760541073</v>
      </c>
      <c r="F403" s="169" t="n">
        <v>97.1787323708232</v>
      </c>
      <c r="G403" s="169" t="n">
        <v>2.00803976023745</v>
      </c>
      <c r="H403" s="169" t="n">
        <v>258.482430658877</v>
      </c>
      <c r="I403" s="169" t="n">
        <v>70.1386813295128</v>
      </c>
      <c r="J403" s="169" t="n">
        <v>2.82126762917682</v>
      </c>
      <c r="K403" s="169" t="n">
        <v>69.1670497445946</v>
      </c>
    </row>
    <row r="404">
      <c r="A404" s="169" t="s">
        <v>316</v>
      </c>
      <c r="B404" s="169" t="s">
        <v>317</v>
      </c>
      <c r="C404" s="169" t="s">
        <v>17</v>
      </c>
      <c r="D404" s="169" t="n">
        <v>7813.28831273457</v>
      </c>
      <c r="E404" s="169" t="n">
        <v>5.5181108607006</v>
      </c>
      <c r="F404" s="169" t="n">
        <v>98.6150953953608</v>
      </c>
      <c r="G404" s="169" t="n">
        <v>0.765283286981112</v>
      </c>
      <c r="H404" s="169" t="n">
        <v>109.726192712161</v>
      </c>
      <c r="I404" s="169" t="n">
        <v>54.0685854450961</v>
      </c>
      <c r="J404" s="169" t="n">
        <v>1.38490460463917</v>
      </c>
      <c r="K404" s="169" t="n">
        <v>54.4936337833757</v>
      </c>
    </row>
    <row r="405">
      <c r="A405" s="169" t="s">
        <v>318</v>
      </c>
      <c r="B405" s="169" t="s">
        <v>319</v>
      </c>
      <c r="C405" s="169" t="s">
        <v>16</v>
      </c>
      <c r="D405" s="169" t="n">
        <v>18739.8352372617</v>
      </c>
      <c r="E405" s="169" t="n">
        <v>5.96204742388943</v>
      </c>
      <c r="F405" s="169" t="n">
        <v>100</v>
      </c>
      <c r="G405" s="169" t="n">
        <v>0</v>
      </c>
      <c r="H405" s="169"/>
      <c r="I405" s="169"/>
      <c r="J405" s="169"/>
      <c r="K405" s="169"/>
    </row>
    <row r="406">
      <c r="A406" s="169" t="s">
        <v>318</v>
      </c>
      <c r="B406" s="169" t="s">
        <v>319</v>
      </c>
      <c r="C406" s="169" t="s">
        <v>17</v>
      </c>
      <c r="D406" s="169" t="n">
        <v>16145.0522743521</v>
      </c>
      <c r="E406" s="169" t="n">
        <v>6.26251017813685</v>
      </c>
      <c r="F406" s="169" t="n">
        <v>99.6729066148502</v>
      </c>
      <c r="G406" s="169" t="n">
        <v>0.329604255569838</v>
      </c>
      <c r="H406" s="169" t="n">
        <v>52.9827009283882</v>
      </c>
      <c r="I406" s="169" t="n">
        <v>100</v>
      </c>
      <c r="J406" s="169" t="n">
        <v>0.327093385149767</v>
      </c>
      <c r="K406" s="169" t="n">
        <v>100.438026804569</v>
      </c>
    </row>
    <row r="407">
      <c r="A407" s="169" t="s">
        <v>320</v>
      </c>
      <c r="B407" s="169" t="s">
        <v>321</v>
      </c>
      <c r="C407" s="169" t="s">
        <v>16</v>
      </c>
      <c r="D407" s="169" t="n">
        <v>16646.659154932</v>
      </c>
      <c r="E407" s="169" t="n">
        <v>6.07761202814123</v>
      </c>
      <c r="F407" s="169" t="n">
        <v>97.7071676375412</v>
      </c>
      <c r="G407" s="169" t="n">
        <v>1.14079052771069</v>
      </c>
      <c r="H407" s="169" t="n">
        <v>390.636631478645</v>
      </c>
      <c r="I407" s="169" t="n">
        <v>47.4496063089844</v>
      </c>
      <c r="J407" s="169" t="n">
        <v>2.29283236245876</v>
      </c>
      <c r="K407" s="169" t="n">
        <v>48.6138512153667</v>
      </c>
    </row>
    <row r="408">
      <c r="A408" s="169" t="s">
        <v>320</v>
      </c>
      <c r="B408" s="169" t="s">
        <v>321</v>
      </c>
      <c r="C408" s="169" t="s">
        <v>17</v>
      </c>
      <c r="D408" s="169" t="n">
        <v>16106.70807596</v>
      </c>
      <c r="E408" s="169" t="n">
        <v>5.44030881750701</v>
      </c>
      <c r="F408" s="169" t="n">
        <v>96.850695005173</v>
      </c>
      <c r="G408" s="169" t="n">
        <v>1.34235401708262</v>
      </c>
      <c r="H408" s="169" t="n">
        <v>523.743646766111</v>
      </c>
      <c r="I408" s="169" t="n">
        <v>41.7565374798139</v>
      </c>
      <c r="J408" s="169" t="n">
        <v>3.14930499482702</v>
      </c>
      <c r="K408" s="169" t="n">
        <v>41.2814635962491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672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70" t="s">
        <v>104</v>
      </c>
      <c r="B419" s="170" t="s">
        <v>105</v>
      </c>
      <c r="C419" s="170" t="s">
        <v>16</v>
      </c>
      <c r="D419" s="170" t="n">
        <v>14.6988404784086</v>
      </c>
      <c r="E419" s="170"/>
      <c r="F419" s="170" t="n">
        <v>19.4362017804154</v>
      </c>
      <c r="G419" s="170"/>
      <c r="H419" s="170" t="n">
        <v>60.9272548074496</v>
      </c>
      <c r="I419" s="170"/>
      <c r="J419" s="170" t="n">
        <v>80.5637982195846</v>
      </c>
      <c r="K419" s="170"/>
    </row>
    <row r="420">
      <c r="A420" s="170" t="s">
        <v>104</v>
      </c>
      <c r="B420" s="170" t="s">
        <v>105</v>
      </c>
      <c r="C420" s="170" t="s">
        <v>17</v>
      </c>
      <c r="D420" s="170"/>
      <c r="E420" s="170"/>
      <c r="F420" s="170"/>
      <c r="G420" s="170"/>
      <c r="H420" s="170" t="n">
        <v>31.2231592568717</v>
      </c>
      <c r="I420" s="170"/>
      <c r="J420" s="170" t="n">
        <v>100</v>
      </c>
      <c r="K420" s="170"/>
    </row>
    <row r="421">
      <c r="A421" s="170" t="s">
        <v>106</v>
      </c>
      <c r="B421" s="170" t="s">
        <v>107</v>
      </c>
      <c r="C421" s="170" t="s">
        <v>16</v>
      </c>
      <c r="D421" s="170" t="n">
        <v>30.7900771932062</v>
      </c>
      <c r="E421" s="170"/>
      <c r="F421" s="170" t="n">
        <v>17.0504387245032</v>
      </c>
      <c r="G421" s="170"/>
      <c r="H421" s="170" t="n">
        <v>149.79223913721</v>
      </c>
      <c r="I421" s="170"/>
      <c r="J421" s="170" t="n">
        <v>82.9495612754968</v>
      </c>
      <c r="K421" s="170"/>
    </row>
    <row r="422">
      <c r="A422" s="170" t="s">
        <v>106</v>
      </c>
      <c r="B422" s="170" t="s">
        <v>107</v>
      </c>
      <c r="C422" s="170" t="s">
        <v>17</v>
      </c>
      <c r="D422" s="170"/>
      <c r="E422" s="170"/>
      <c r="F422" s="170"/>
      <c r="G422" s="170"/>
      <c r="H422" s="170" t="n">
        <v>74.1322077571492</v>
      </c>
      <c r="I422" s="170"/>
      <c r="J422" s="170" t="n">
        <v>100</v>
      </c>
      <c r="K422" s="170"/>
    </row>
    <row r="423">
      <c r="A423" s="170" t="s">
        <v>108</v>
      </c>
      <c r="B423" s="170" t="s">
        <v>109</v>
      </c>
      <c r="C423" s="170" t="s">
        <v>16</v>
      </c>
      <c r="D423" s="170" t="n">
        <v>17.9800276907038</v>
      </c>
      <c r="E423" s="170"/>
      <c r="F423" s="170" t="n">
        <v>12.1550286302696</v>
      </c>
      <c r="G423" s="170"/>
      <c r="H423" s="170" t="n">
        <v>129.94251727088</v>
      </c>
      <c r="I423" s="170"/>
      <c r="J423" s="170" t="n">
        <v>87.8449713697304</v>
      </c>
      <c r="K423" s="170"/>
    </row>
    <row r="424">
      <c r="A424" s="170" t="s">
        <v>108</v>
      </c>
      <c r="B424" s="170" t="s">
        <v>109</v>
      </c>
      <c r="C424" s="170" t="s">
        <v>17</v>
      </c>
      <c r="D424" s="170" t="n">
        <v>4.2962962962963</v>
      </c>
      <c r="E424" s="170"/>
      <c r="F424" s="170" t="n">
        <v>6.95537040395225</v>
      </c>
      <c r="G424" s="170"/>
      <c r="H424" s="170" t="n">
        <v>57.4731860860512</v>
      </c>
      <c r="I424" s="170"/>
      <c r="J424" s="170" t="n">
        <v>93.0446295960477</v>
      </c>
      <c r="K424" s="170"/>
    </row>
    <row r="425">
      <c r="A425" s="170" t="s">
        <v>110</v>
      </c>
      <c r="B425" s="170" t="s">
        <v>111</v>
      </c>
      <c r="C425" s="170" t="s">
        <v>16</v>
      </c>
      <c r="D425" s="170" t="n">
        <v>7</v>
      </c>
      <c r="E425" s="170"/>
      <c r="F425" s="170" t="n">
        <v>19.4444444444444</v>
      </c>
      <c r="G425" s="170"/>
      <c r="H425" s="170" t="n">
        <v>29</v>
      </c>
      <c r="I425" s="170"/>
      <c r="J425" s="170" t="n">
        <v>80.5555555555555</v>
      </c>
      <c r="K425" s="170"/>
    </row>
    <row r="426">
      <c r="A426" s="170" t="s">
        <v>110</v>
      </c>
      <c r="B426" s="170" t="s">
        <v>111</v>
      </c>
      <c r="C426" s="170" t="s">
        <v>17</v>
      </c>
      <c r="D426" s="170" t="n">
        <v>2</v>
      </c>
      <c r="E426" s="170"/>
      <c r="F426" s="170" t="n">
        <v>22.2222222222222</v>
      </c>
      <c r="G426" s="170"/>
      <c r="H426" s="170" t="n">
        <v>7</v>
      </c>
      <c r="I426" s="170"/>
      <c r="J426" s="170" t="n">
        <v>77.7777777777778</v>
      </c>
      <c r="K426" s="170"/>
    </row>
    <row r="427">
      <c r="A427" s="170" t="s">
        <v>112</v>
      </c>
      <c r="B427" s="170" t="s">
        <v>113</v>
      </c>
      <c r="C427" s="170" t="s">
        <v>16</v>
      </c>
      <c r="D427" s="170" t="n">
        <v>51.1026828960588</v>
      </c>
      <c r="E427" s="170"/>
      <c r="F427" s="170" t="n">
        <v>3.42242294719923</v>
      </c>
      <c r="G427" s="170"/>
      <c r="H427" s="170" t="n">
        <v>1442.0699519438</v>
      </c>
      <c r="I427" s="170"/>
      <c r="J427" s="170" t="n">
        <v>96.5775770528008</v>
      </c>
      <c r="K427" s="170"/>
    </row>
    <row r="428">
      <c r="A428" s="170" t="s">
        <v>112</v>
      </c>
      <c r="B428" s="170" t="s">
        <v>113</v>
      </c>
      <c r="C428" s="170" t="s">
        <v>17</v>
      </c>
      <c r="D428" s="170" t="n">
        <v>19.4680063440521</v>
      </c>
      <c r="E428" s="170"/>
      <c r="F428" s="170" t="n">
        <v>3.37149383531348</v>
      </c>
      <c r="G428" s="170"/>
      <c r="H428" s="170" t="n">
        <v>557.961681948464</v>
      </c>
      <c r="I428" s="170"/>
      <c r="J428" s="170" t="n">
        <v>96.6285061646865</v>
      </c>
      <c r="K428" s="170"/>
    </row>
    <row r="429">
      <c r="A429" s="170" t="s">
        <v>124</v>
      </c>
      <c r="B429" s="170" t="s">
        <v>125</v>
      </c>
      <c r="C429" s="170" t="s">
        <v>16</v>
      </c>
      <c r="D429" s="170" t="n">
        <v>33.1205046374598</v>
      </c>
      <c r="E429" s="170"/>
      <c r="F429" s="170" t="n">
        <v>5.14577809514424</v>
      </c>
      <c r="G429" s="170"/>
      <c r="H429" s="170" t="n">
        <v>610.523741676108</v>
      </c>
      <c r="I429" s="170"/>
      <c r="J429" s="170" t="n">
        <v>94.8542219048558</v>
      </c>
      <c r="K429" s="170"/>
    </row>
    <row r="430">
      <c r="A430" s="170" t="s">
        <v>124</v>
      </c>
      <c r="B430" s="170" t="s">
        <v>125</v>
      </c>
      <c r="C430" s="170" t="s">
        <v>17</v>
      </c>
      <c r="D430" s="170" t="n">
        <v>1.66107824016196</v>
      </c>
      <c r="E430" s="170"/>
      <c r="F430" s="170" t="n">
        <v>0.578881021713983</v>
      </c>
      <c r="G430" s="170"/>
      <c r="H430" s="170" t="n">
        <v>285.285319699046</v>
      </c>
      <c r="I430" s="170"/>
      <c r="J430" s="170" t="n">
        <v>99.421118978286</v>
      </c>
      <c r="K430" s="170"/>
    </row>
    <row r="431">
      <c r="A431" s="170" t="s">
        <v>140</v>
      </c>
      <c r="B431" s="170" t="s">
        <v>141</v>
      </c>
      <c r="C431" s="170" t="s">
        <v>16</v>
      </c>
      <c r="D431" s="170" t="n">
        <v>18.663896779976</v>
      </c>
      <c r="E431" s="170"/>
      <c r="F431" s="170" t="n">
        <v>1.32585304484993</v>
      </c>
      <c r="G431" s="170"/>
      <c r="H431" s="170" t="n">
        <v>1389.02580551946</v>
      </c>
      <c r="I431" s="170"/>
      <c r="J431" s="170" t="n">
        <v>98.6741469551501</v>
      </c>
      <c r="K431" s="170"/>
    </row>
    <row r="432">
      <c r="A432" s="170" t="s">
        <v>140</v>
      </c>
      <c r="B432" s="170" t="s">
        <v>141</v>
      </c>
      <c r="C432" s="170" t="s">
        <v>17</v>
      </c>
      <c r="D432" s="170" t="n">
        <v>3.00373692077728</v>
      </c>
      <c r="E432" s="170"/>
      <c r="F432" s="170" t="n">
        <v>0.444098318958512</v>
      </c>
      <c r="G432" s="170"/>
      <c r="H432" s="170" t="n">
        <v>673.363813359883</v>
      </c>
      <c r="I432" s="170"/>
      <c r="J432" s="170" t="n">
        <v>99.5559016810415</v>
      </c>
      <c r="K432" s="170"/>
    </row>
    <row r="433">
      <c r="A433" s="170" t="s">
        <v>142</v>
      </c>
      <c r="B433" s="170" t="s">
        <v>143</v>
      </c>
      <c r="C433" s="170" t="s">
        <v>16</v>
      </c>
      <c r="D433" s="170" t="n">
        <v>130.46134997708</v>
      </c>
      <c r="E433" s="170"/>
      <c r="F433" s="170" t="n">
        <v>17.8265343384247</v>
      </c>
      <c r="G433" s="170"/>
      <c r="H433" s="170" t="n">
        <v>601.376636590359</v>
      </c>
      <c r="I433" s="170"/>
      <c r="J433" s="170" t="n">
        <v>82.1734656615753</v>
      </c>
      <c r="K433" s="170"/>
    </row>
    <row r="434">
      <c r="A434" s="170" t="s">
        <v>142</v>
      </c>
      <c r="B434" s="170" t="s">
        <v>143</v>
      </c>
      <c r="C434" s="170" t="s">
        <v>17</v>
      </c>
      <c r="D434" s="170" t="n">
        <v>38.2088926885352</v>
      </c>
      <c r="E434" s="170"/>
      <c r="F434" s="170" t="n">
        <v>19.6474305848313</v>
      </c>
      <c r="G434" s="170"/>
      <c r="H434" s="170" t="n">
        <v>156.263827413777</v>
      </c>
      <c r="I434" s="170"/>
      <c r="J434" s="170" t="n">
        <v>80.3525694151686</v>
      </c>
      <c r="K434" s="17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673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71" t="s">
        <v>14</v>
      </c>
      <c r="B445" s="171" t="s">
        <v>15</v>
      </c>
      <c r="C445" s="171" t="s">
        <v>16</v>
      </c>
      <c r="D445" s="171" t="n">
        <v>303.817379652893</v>
      </c>
      <c r="E445" s="171"/>
      <c r="F445" s="171" t="n">
        <v>6.44161891521627</v>
      </c>
      <c r="G445" s="171"/>
      <c r="H445" s="171" t="n">
        <v>4412.65814694527</v>
      </c>
      <c r="I445" s="171"/>
      <c r="J445" s="171" t="n">
        <v>93.5583810847837</v>
      </c>
      <c r="K445" s="171"/>
    </row>
    <row r="446">
      <c r="A446" s="171" t="s">
        <v>14</v>
      </c>
      <c r="B446" s="171" t="s">
        <v>15</v>
      </c>
      <c r="C446" s="171" t="s">
        <v>17</v>
      </c>
      <c r="D446" s="171" t="n">
        <v>68.6380104898228</v>
      </c>
      <c r="E446" s="171"/>
      <c r="F446" s="171" t="n">
        <v>3.59109144269793</v>
      </c>
      <c r="G446" s="171"/>
      <c r="H446" s="171" t="n">
        <v>1842.70319552124</v>
      </c>
      <c r="I446" s="171"/>
      <c r="J446" s="171" t="n">
        <v>96.4089085573021</v>
      </c>
      <c r="K446" s="17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674</v>
      </c>
    </row>
    <row r="9">
      <c r="A9" t="s">
        <v>3</v>
      </c>
    </row>
    <row r="10">
      <c r="A10" t="s">
        <v>4</v>
      </c>
    </row>
    <row r="11">
      <c r="A11" t="s">
        <v>675</v>
      </c>
    </row>
    <row r="12">
      <c r="A12" s="3" t="s">
        <v>6</v>
      </c>
    </row>
    <row r="13">
      <c r="A13" s="3" t="s">
        <v>7</v>
      </c>
    </row>
    <row r="15">
      <c r="A15" s="4" t="s">
        <v>676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72" t="s">
        <v>14</v>
      </c>
      <c r="B17" s="172" t="s">
        <v>15</v>
      </c>
      <c r="C17" s="172" t="s">
        <v>16</v>
      </c>
      <c r="D17" s="172" t="n">
        <v>17060.5392226918</v>
      </c>
      <c r="E17" s="172" t="n">
        <v>8.56195115974542</v>
      </c>
      <c r="F17" s="172" t="n">
        <v>1.15719424415457</v>
      </c>
      <c r="G17" s="172" t="n">
        <v>8.42837811368916</v>
      </c>
      <c r="H17" s="172" t="n">
        <v>1457241.57633579</v>
      </c>
      <c r="I17" s="172" t="n">
        <v>0.495024064012751</v>
      </c>
      <c r="J17" s="172" t="n">
        <v>98.8428057558454</v>
      </c>
      <c r="K17" s="172" t="n">
        <v>0.0986745627679905</v>
      </c>
    </row>
    <row r="18">
      <c r="A18" s="172" t="s">
        <v>14</v>
      </c>
      <c r="B18" s="172" t="s">
        <v>15</v>
      </c>
      <c r="C18" s="172" t="s">
        <v>17</v>
      </c>
      <c r="D18" s="172" t="n">
        <v>9977.20064801434</v>
      </c>
      <c r="E18" s="172" t="n">
        <v>9.47387849351901</v>
      </c>
      <c r="F18" s="172" t="n">
        <v>1.01058104124087</v>
      </c>
      <c r="G18" s="172" t="n">
        <v>9.3637068969532</v>
      </c>
      <c r="H18" s="172" t="n">
        <v>977296.480615938</v>
      </c>
      <c r="I18" s="172" t="n">
        <v>0.616779773122074</v>
      </c>
      <c r="J18" s="172" t="n">
        <v>98.9894189587591</v>
      </c>
      <c r="K18" s="172" t="n">
        <v>0.0955939004929374</v>
      </c>
    </row>
    <row r="19">
      <c r="A19" s="172" t="s">
        <v>14</v>
      </c>
      <c r="B19" s="172" t="s">
        <v>18</v>
      </c>
      <c r="C19" s="172" t="s">
        <v>16</v>
      </c>
      <c r="D19" s="172" t="n">
        <v>41.2710320714348</v>
      </c>
      <c r="E19" s="172"/>
      <c r="F19" s="172" t="n">
        <v>0.875039673983049</v>
      </c>
      <c r="G19" s="172"/>
      <c r="H19" s="172" t="n">
        <v>4675.20449452672</v>
      </c>
      <c r="I19" s="172"/>
      <c r="J19" s="172" t="n">
        <v>99.1249603260169</v>
      </c>
      <c r="K19" s="172"/>
    </row>
    <row r="20">
      <c r="A20" s="172" t="s">
        <v>14</v>
      </c>
      <c r="B20" s="172" t="s">
        <v>18</v>
      </c>
      <c r="C20" s="172" t="s">
        <v>17</v>
      </c>
      <c r="D20" s="172" t="n">
        <v>54.6814646659315</v>
      </c>
      <c r="E20" s="172"/>
      <c r="F20" s="172" t="n">
        <v>2.86089498274621</v>
      </c>
      <c r="G20" s="172"/>
      <c r="H20" s="172" t="n">
        <v>1856.65974134513</v>
      </c>
      <c r="I20" s="172"/>
      <c r="J20" s="172" t="n">
        <v>97.1391050172538</v>
      </c>
      <c r="K20" s="172"/>
    </row>
    <row r="21">
      <c r="A21" s="172" t="s">
        <v>14</v>
      </c>
      <c r="B21" s="172" t="s">
        <v>19</v>
      </c>
      <c r="C21" s="172" t="s">
        <v>16</v>
      </c>
      <c r="D21" s="172" t="n">
        <v>17019.2681906204</v>
      </c>
      <c r="E21" s="172" t="n">
        <v>8.58192673862757</v>
      </c>
      <c r="F21" s="172" t="n">
        <v>1.15809978860784</v>
      </c>
      <c r="G21" s="172" t="n">
        <v>8.44807645318568</v>
      </c>
      <c r="H21" s="172" t="n">
        <v>1452566.37184126</v>
      </c>
      <c r="I21" s="172" t="n">
        <v>0.493608823296899</v>
      </c>
      <c r="J21" s="172" t="n">
        <v>98.8419002113922</v>
      </c>
      <c r="K21" s="172" t="n">
        <v>0.0989834830537744</v>
      </c>
    </row>
    <row r="22">
      <c r="A22" s="172" t="s">
        <v>14</v>
      </c>
      <c r="B22" s="172" t="s">
        <v>19</v>
      </c>
      <c r="C22" s="172" t="s">
        <v>17</v>
      </c>
      <c r="D22" s="172" t="n">
        <v>9922.51918334841</v>
      </c>
      <c r="E22" s="172" t="n">
        <v>9.52108406271648</v>
      </c>
      <c r="F22" s="172" t="n">
        <v>1.00699192367804</v>
      </c>
      <c r="G22" s="172" t="n">
        <v>9.41145351161816</v>
      </c>
      <c r="H22" s="172" t="n">
        <v>975439.820874592</v>
      </c>
      <c r="I22" s="172" t="n">
        <v>0.616793306810678</v>
      </c>
      <c r="J22" s="172" t="n">
        <v>98.993008076322</v>
      </c>
      <c r="K22" s="172" t="n">
        <v>0.0957366369649462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73" t="s">
        <v>14</v>
      </c>
      <c r="B33" s="173" t="s">
        <v>15</v>
      </c>
      <c r="C33" s="173" t="s">
        <v>16</v>
      </c>
      <c r="D33" s="173" t="n">
        <v>17060.5392226918</v>
      </c>
      <c r="E33" s="173" t="n">
        <v>8.56195115974542</v>
      </c>
      <c r="F33" s="173" t="n">
        <v>1.15719424415457</v>
      </c>
      <c r="G33" s="173" t="n">
        <v>8.42837811368916</v>
      </c>
      <c r="H33" s="173" t="n">
        <v>1457241.57633579</v>
      </c>
      <c r="I33" s="173" t="n">
        <v>0.495024064012751</v>
      </c>
      <c r="J33" s="173" t="n">
        <v>98.8428057558454</v>
      </c>
      <c r="K33" s="173" t="n">
        <v>0.0986745627679905</v>
      </c>
    </row>
    <row r="34">
      <c r="A34" s="173" t="s">
        <v>14</v>
      </c>
      <c r="B34" s="173" t="s">
        <v>15</v>
      </c>
      <c r="C34" s="173" t="s">
        <v>17</v>
      </c>
      <c r="D34" s="173" t="n">
        <v>9977.20064801434</v>
      </c>
      <c r="E34" s="173" t="n">
        <v>9.47387849351901</v>
      </c>
      <c r="F34" s="173" t="n">
        <v>1.01058104124087</v>
      </c>
      <c r="G34" s="173" t="n">
        <v>9.3637068969532</v>
      </c>
      <c r="H34" s="173" t="n">
        <v>977296.480615938</v>
      </c>
      <c r="I34" s="173" t="n">
        <v>0.616779773122074</v>
      </c>
      <c r="J34" s="173" t="n">
        <v>98.9894189587591</v>
      </c>
      <c r="K34" s="173" t="n">
        <v>0.0955939004929374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678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74" t="s">
        <v>14</v>
      </c>
      <c r="B45" s="174" t="s">
        <v>15</v>
      </c>
      <c r="C45" s="174" t="s">
        <v>16</v>
      </c>
      <c r="D45" s="174" t="n">
        <v>17019.2681906204</v>
      </c>
      <c r="E45" s="174" t="n">
        <v>8.58192673862757</v>
      </c>
      <c r="F45" s="174" t="n">
        <v>1.15809978860784</v>
      </c>
      <c r="G45" s="174" t="n">
        <v>8.44807645318568</v>
      </c>
      <c r="H45" s="174" t="n">
        <v>1452566.37184126</v>
      </c>
      <c r="I45" s="174" t="n">
        <v>0.493608823296899</v>
      </c>
      <c r="J45" s="174" t="n">
        <v>98.8419002113922</v>
      </c>
      <c r="K45" s="174" t="n">
        <v>0.0989834830537744</v>
      </c>
    </row>
    <row r="46">
      <c r="A46" s="174" t="s">
        <v>14</v>
      </c>
      <c r="B46" s="174" t="s">
        <v>15</v>
      </c>
      <c r="C46" s="174" t="s">
        <v>17</v>
      </c>
      <c r="D46" s="174" t="n">
        <v>9922.51918334841</v>
      </c>
      <c r="E46" s="174" t="n">
        <v>9.52108406271648</v>
      </c>
      <c r="F46" s="174" t="n">
        <v>1.00699192367804</v>
      </c>
      <c r="G46" s="174" t="n">
        <v>9.41145351161816</v>
      </c>
      <c r="H46" s="174" t="n">
        <v>975439.820874592</v>
      </c>
      <c r="I46" s="174" t="n">
        <v>0.616793306810678</v>
      </c>
      <c r="J46" s="174" t="n">
        <v>98.993008076322</v>
      </c>
      <c r="K46" s="174" t="n">
        <v>0.0957366369649462</v>
      </c>
    </row>
    <row r="47">
      <c r="A47" s="174" t="s">
        <v>28</v>
      </c>
      <c r="B47" s="174" t="s">
        <v>29</v>
      </c>
      <c r="C47" s="174" t="s">
        <v>16</v>
      </c>
      <c r="D47" s="174" t="n">
        <v>21.6586159872015</v>
      </c>
      <c r="E47" s="174" t="n">
        <v>38.2844912741388</v>
      </c>
      <c r="F47" s="174" t="n">
        <v>1.46520379844613</v>
      </c>
      <c r="G47" s="174" t="n">
        <v>38.3789416679741</v>
      </c>
      <c r="H47" s="174" t="n">
        <v>1456.53957119814</v>
      </c>
      <c r="I47" s="174" t="n">
        <v>3.93150622984125</v>
      </c>
      <c r="J47" s="174" t="n">
        <v>98.5347962015539</v>
      </c>
      <c r="K47" s="174" t="n">
        <v>0.570691504727256</v>
      </c>
    </row>
    <row r="48">
      <c r="A48" s="174" t="s">
        <v>28</v>
      </c>
      <c r="B48" s="174" t="s">
        <v>29</v>
      </c>
      <c r="C48" s="174" t="s">
        <v>17</v>
      </c>
      <c r="D48" s="174" t="n">
        <v>5.65408772263339</v>
      </c>
      <c r="E48" s="174" t="n">
        <v>71.377336489872</v>
      </c>
      <c r="F48" s="174" t="n">
        <v>0.808247399323463</v>
      </c>
      <c r="G48" s="174" t="n">
        <v>70.3843028833792</v>
      </c>
      <c r="H48" s="174" t="n">
        <v>693.895051237306</v>
      </c>
      <c r="I48" s="174" t="n">
        <v>5.65724590863091</v>
      </c>
      <c r="J48" s="174" t="n">
        <v>99.1917526006765</v>
      </c>
      <c r="K48" s="174" t="n">
        <v>0.573514715358484</v>
      </c>
    </row>
    <row r="49">
      <c r="A49" s="174" t="s">
        <v>30</v>
      </c>
      <c r="B49" s="174" t="s">
        <v>31</v>
      </c>
      <c r="C49" s="174" t="s">
        <v>16</v>
      </c>
      <c r="D49" s="174" t="n">
        <v>287.749796032721</v>
      </c>
      <c r="E49" s="174" t="n">
        <v>26.0531500645352</v>
      </c>
      <c r="F49" s="174" t="n">
        <v>2.7106726887465</v>
      </c>
      <c r="G49" s="174" t="n">
        <v>24.7471726515435</v>
      </c>
      <c r="H49" s="174" t="n">
        <v>10327.6888449854</v>
      </c>
      <c r="I49" s="174" t="n">
        <v>3.36819965189269</v>
      </c>
      <c r="J49" s="174" t="n">
        <v>97.2893273112535</v>
      </c>
      <c r="K49" s="174" t="n">
        <v>0.689505076087354</v>
      </c>
    </row>
    <row r="50">
      <c r="A50" s="174" t="s">
        <v>30</v>
      </c>
      <c r="B50" s="174" t="s">
        <v>31</v>
      </c>
      <c r="C50" s="174" t="s">
        <v>17</v>
      </c>
      <c r="D50" s="174" t="n">
        <v>207.124742002509</v>
      </c>
      <c r="E50" s="174" t="n">
        <v>29.1770702230876</v>
      </c>
      <c r="F50" s="174" t="n">
        <v>3.30797467307374</v>
      </c>
      <c r="G50" s="174" t="n">
        <v>27.9966904532524</v>
      </c>
      <c r="H50" s="174" t="n">
        <v>6054.25155233443</v>
      </c>
      <c r="I50" s="174" t="n">
        <v>4.64817590861644</v>
      </c>
      <c r="J50" s="174" t="n">
        <v>96.6920253269263</v>
      </c>
      <c r="K50" s="174" t="n">
        <v>0.957807457606889</v>
      </c>
    </row>
    <row r="51">
      <c r="A51" s="174" t="s">
        <v>32</v>
      </c>
      <c r="B51" s="174" t="s">
        <v>33</v>
      </c>
      <c r="C51" s="174" t="s">
        <v>16</v>
      </c>
      <c r="D51" s="174"/>
      <c r="E51" s="174"/>
      <c r="F51" s="174"/>
      <c r="G51" s="174"/>
      <c r="H51" s="174" t="n">
        <v>1477.86227085598</v>
      </c>
      <c r="I51" s="174" t="n">
        <v>4.72656249781365</v>
      </c>
      <c r="J51" s="174" t="n">
        <v>100</v>
      </c>
      <c r="K51" s="174" t="n">
        <v>0</v>
      </c>
    </row>
    <row r="52">
      <c r="A52" s="174" t="s">
        <v>32</v>
      </c>
      <c r="B52" s="174" t="s">
        <v>33</v>
      </c>
      <c r="C52" s="174" t="s">
        <v>17</v>
      </c>
      <c r="D52" s="174" t="n">
        <v>1.88909281594132</v>
      </c>
      <c r="E52" s="174" t="n">
        <v>100</v>
      </c>
      <c r="F52" s="174" t="n">
        <v>0.210032437278775</v>
      </c>
      <c r="G52" s="174" t="n">
        <v>99.0959856221614</v>
      </c>
      <c r="H52" s="174" t="n">
        <v>897.539986052449</v>
      </c>
      <c r="I52" s="174" t="n">
        <v>5.45047744806265</v>
      </c>
      <c r="J52" s="174" t="n">
        <v>99.7899675627212</v>
      </c>
      <c r="K52" s="174" t="n">
        <v>0.208571782245376</v>
      </c>
    </row>
    <row r="53">
      <c r="A53" s="174" t="s">
        <v>34</v>
      </c>
      <c r="B53" s="174" t="s">
        <v>35</v>
      </c>
      <c r="C53" s="174" t="s">
        <v>16</v>
      </c>
      <c r="D53" s="174" t="n">
        <v>60.9348171100439</v>
      </c>
      <c r="E53" s="174" t="n">
        <v>71.6989961086878</v>
      </c>
      <c r="F53" s="174" t="n">
        <v>0.295910643378467</v>
      </c>
      <c r="G53" s="174" t="n">
        <v>70.1266162728821</v>
      </c>
      <c r="H53" s="174" t="n">
        <v>20531.3684587505</v>
      </c>
      <c r="I53" s="174" t="n">
        <v>4.25398287051863</v>
      </c>
      <c r="J53" s="174" t="n">
        <v>99.7040893566215</v>
      </c>
      <c r="K53" s="174" t="n">
        <v>0.208127994279557</v>
      </c>
    </row>
    <row r="54">
      <c r="A54" s="174" t="s">
        <v>34</v>
      </c>
      <c r="B54" s="174" t="s">
        <v>35</v>
      </c>
      <c r="C54" s="174" t="s">
        <v>17</v>
      </c>
      <c r="D54" s="174" t="n">
        <v>363.844692987289</v>
      </c>
      <c r="E54" s="174" t="n">
        <v>57.1871553017066</v>
      </c>
      <c r="F54" s="174" t="n">
        <v>3.10612630617013</v>
      </c>
      <c r="G54" s="174" t="n">
        <v>54.097543999305</v>
      </c>
      <c r="H54" s="174" t="n">
        <v>11349.9317965435</v>
      </c>
      <c r="I54" s="174" t="n">
        <v>5.82830123780824</v>
      </c>
      <c r="J54" s="174" t="n">
        <v>96.8938736938299</v>
      </c>
      <c r="K54" s="174" t="n">
        <v>1.73420463141353</v>
      </c>
    </row>
    <row r="55">
      <c r="A55" s="174" t="s">
        <v>36</v>
      </c>
      <c r="B55" s="174" t="s">
        <v>37</v>
      </c>
      <c r="C55" s="174" t="s">
        <v>16</v>
      </c>
      <c r="D55" s="174" t="n">
        <v>20.9346379696152</v>
      </c>
      <c r="E55" s="174" t="n">
        <v>39.6988831089267</v>
      </c>
      <c r="F55" s="174" t="n">
        <v>1.08011081256754</v>
      </c>
      <c r="G55" s="174" t="n">
        <v>38.7340818184222</v>
      </c>
      <c r="H55" s="174" t="n">
        <v>1917.2588997704</v>
      </c>
      <c r="I55" s="174" t="n">
        <v>4.00748066898709</v>
      </c>
      <c r="J55" s="174" t="n">
        <v>98.9198891874325</v>
      </c>
      <c r="K55" s="174" t="n">
        <v>0.422939218094765</v>
      </c>
    </row>
    <row r="56">
      <c r="A56" s="174" t="s">
        <v>36</v>
      </c>
      <c r="B56" s="174" t="s">
        <v>37</v>
      </c>
      <c r="C56" s="174" t="s">
        <v>17</v>
      </c>
      <c r="D56" s="174" t="n">
        <v>26.5340221700344</v>
      </c>
      <c r="E56" s="174" t="n">
        <v>37.7427477318309</v>
      </c>
      <c r="F56" s="174" t="n">
        <v>2.56400360343649</v>
      </c>
      <c r="G56" s="174" t="n">
        <v>37.7607544115534</v>
      </c>
      <c r="H56" s="174" t="n">
        <v>1008.33278279355</v>
      </c>
      <c r="I56" s="174" t="n">
        <v>5.324594505967</v>
      </c>
      <c r="J56" s="174" t="n">
        <v>97.4359963965635</v>
      </c>
      <c r="K56" s="174" t="n">
        <v>0.993664702577189</v>
      </c>
    </row>
    <row r="57">
      <c r="A57" s="174" t="s">
        <v>38</v>
      </c>
      <c r="B57" s="174" t="s">
        <v>39</v>
      </c>
      <c r="C57" s="174" t="s">
        <v>16</v>
      </c>
      <c r="D57" s="174" t="n">
        <v>2.33985169288788</v>
      </c>
      <c r="E57" s="174" t="n">
        <v>99.9999999999998</v>
      </c>
      <c r="F57" s="174" t="n">
        <v>0.155657079694374</v>
      </c>
      <c r="G57" s="174" t="n">
        <v>99.3656795978619</v>
      </c>
      <c r="H57" s="174" t="n">
        <v>1500.8694449752</v>
      </c>
      <c r="I57" s="174" t="n">
        <v>3.80670629447379</v>
      </c>
      <c r="J57" s="174" t="n">
        <v>99.8443429203056</v>
      </c>
      <c r="K57" s="174" t="n">
        <v>0.154910844777611</v>
      </c>
    </row>
    <row r="58">
      <c r="A58" s="174" t="s">
        <v>38</v>
      </c>
      <c r="B58" s="174" t="s">
        <v>39</v>
      </c>
      <c r="C58" s="174" t="s">
        <v>17</v>
      </c>
      <c r="D58" s="174"/>
      <c r="E58" s="174"/>
      <c r="F58" s="174"/>
      <c r="G58" s="174"/>
      <c r="H58" s="174" t="n">
        <v>626.781195859944</v>
      </c>
      <c r="I58" s="174" t="n">
        <v>6.17946594513239</v>
      </c>
      <c r="J58" s="174" t="n">
        <v>100</v>
      </c>
      <c r="K58" s="174" t="n">
        <v>0</v>
      </c>
    </row>
    <row r="59">
      <c r="A59" s="174" t="s">
        <v>40</v>
      </c>
      <c r="B59" s="174" t="s">
        <v>41</v>
      </c>
      <c r="C59" s="174" t="s">
        <v>16</v>
      </c>
      <c r="D59" s="174" t="n">
        <v>251.995662375364</v>
      </c>
      <c r="E59" s="174" t="n">
        <v>20.0714789382223</v>
      </c>
      <c r="F59" s="174" t="n">
        <v>6.02544312072411</v>
      </c>
      <c r="G59" s="174" t="n">
        <v>20.0292495254622</v>
      </c>
      <c r="H59" s="174" t="n">
        <v>3930.19737017758</v>
      </c>
      <c r="I59" s="174" t="n">
        <v>4.02874391316622</v>
      </c>
      <c r="J59" s="174" t="n">
        <v>93.9745568792759</v>
      </c>
      <c r="K59" s="174" t="n">
        <v>1.28423168753539</v>
      </c>
    </row>
    <row r="60">
      <c r="A60" s="174" t="s">
        <v>40</v>
      </c>
      <c r="B60" s="174" t="s">
        <v>41</v>
      </c>
      <c r="C60" s="174" t="s">
        <v>17</v>
      </c>
      <c r="D60" s="174" t="n">
        <v>130.790889066547</v>
      </c>
      <c r="E60" s="174" t="n">
        <v>26.6868055535662</v>
      </c>
      <c r="F60" s="174" t="n">
        <v>7.30887438622087</v>
      </c>
      <c r="G60" s="174" t="n">
        <v>24.3620294940911</v>
      </c>
      <c r="H60" s="174" t="n">
        <v>1658.68970883677</v>
      </c>
      <c r="I60" s="174" t="n">
        <v>5.09686601830252</v>
      </c>
      <c r="J60" s="174" t="n">
        <v>92.6911256137791</v>
      </c>
      <c r="K60" s="174" t="n">
        <v>1.92099310680126</v>
      </c>
    </row>
    <row r="61">
      <c r="A61" s="174" t="s">
        <v>42</v>
      </c>
      <c r="B61" s="174" t="s">
        <v>43</v>
      </c>
      <c r="C61" s="174" t="s">
        <v>16</v>
      </c>
      <c r="D61" s="174" t="n">
        <v>52.3042556633588</v>
      </c>
      <c r="E61" s="174" t="n">
        <v>41.7330739881396</v>
      </c>
      <c r="F61" s="174" t="n">
        <v>1.49792386788762</v>
      </c>
      <c r="G61" s="174" t="n">
        <v>41.5702335397648</v>
      </c>
      <c r="H61" s="174" t="n">
        <v>3439.4790575379</v>
      </c>
      <c r="I61" s="174" t="n">
        <v>4.55451953394968</v>
      </c>
      <c r="J61" s="174" t="n">
        <v>98.5020761321124</v>
      </c>
      <c r="K61" s="174" t="n">
        <v>0.632159721479983</v>
      </c>
    </row>
    <row r="62">
      <c r="A62" s="174" t="s">
        <v>42</v>
      </c>
      <c r="B62" s="174" t="s">
        <v>43</v>
      </c>
      <c r="C62" s="174" t="s">
        <v>17</v>
      </c>
      <c r="D62" s="174" t="n">
        <v>42.4453235228748</v>
      </c>
      <c r="E62" s="174" t="n">
        <v>44.7597177421722</v>
      </c>
      <c r="F62" s="174" t="n">
        <v>2.0288271876385</v>
      </c>
      <c r="G62" s="174" t="n">
        <v>44.0919172884599</v>
      </c>
      <c r="H62" s="174" t="n">
        <v>2049.66600964</v>
      </c>
      <c r="I62" s="174" t="n">
        <v>5.27459036186786</v>
      </c>
      <c r="J62" s="174" t="n">
        <v>97.9711728123615</v>
      </c>
      <c r="K62" s="174" t="n">
        <v>0.913073488680831</v>
      </c>
    </row>
    <row r="63">
      <c r="A63" s="174" t="s">
        <v>44</v>
      </c>
      <c r="B63" s="174" t="s">
        <v>45</v>
      </c>
      <c r="C63" s="174" t="s">
        <v>16</v>
      </c>
      <c r="D63" s="174" t="n">
        <v>85.0254783060344</v>
      </c>
      <c r="E63" s="174" t="n">
        <v>57.5837277596811</v>
      </c>
      <c r="F63" s="174" t="n">
        <v>0.377285155457627</v>
      </c>
      <c r="G63" s="174" t="n">
        <v>57.2875019118387</v>
      </c>
      <c r="H63" s="174" t="n">
        <v>22451.1059003333</v>
      </c>
      <c r="I63" s="174" t="n">
        <v>4.27669246408466</v>
      </c>
      <c r="J63" s="174" t="n">
        <v>99.6227148445424</v>
      </c>
      <c r="K63" s="174" t="n">
        <v>0.216955782607557</v>
      </c>
    </row>
    <row r="64">
      <c r="A64" s="174" t="s">
        <v>44</v>
      </c>
      <c r="B64" s="174" t="s">
        <v>45</v>
      </c>
      <c r="C64" s="174" t="s">
        <v>17</v>
      </c>
      <c r="D64" s="174" t="n">
        <v>113.026757222405</v>
      </c>
      <c r="E64" s="174" t="n">
        <v>58.5282673275046</v>
      </c>
      <c r="F64" s="174" t="n">
        <v>0.765581172737442</v>
      </c>
      <c r="G64" s="174" t="n">
        <v>57.6449827877554</v>
      </c>
      <c r="H64" s="174" t="n">
        <v>14650.4968569049</v>
      </c>
      <c r="I64" s="174" t="n">
        <v>4.6978718264157</v>
      </c>
      <c r="J64" s="174" t="n">
        <v>99.2344188272625</v>
      </c>
      <c r="K64" s="174" t="n">
        <v>0.444723857373518</v>
      </c>
    </row>
    <row r="65">
      <c r="A65" s="174" t="s">
        <v>46</v>
      </c>
      <c r="B65" s="174" t="s">
        <v>47</v>
      </c>
      <c r="C65" s="174" t="s">
        <v>16</v>
      </c>
      <c r="D65" s="174" t="n">
        <v>270.338918455499</v>
      </c>
      <c r="E65" s="174" t="n">
        <v>35.8608912673635</v>
      </c>
      <c r="F65" s="174" t="n">
        <v>1.50070450525155</v>
      </c>
      <c r="G65" s="174" t="n">
        <v>35.2649920365162</v>
      </c>
      <c r="H65" s="174" t="n">
        <v>17743.7949439723</v>
      </c>
      <c r="I65" s="174" t="n">
        <v>3.36645643915822</v>
      </c>
      <c r="J65" s="174" t="n">
        <v>98.4992954947484</v>
      </c>
      <c r="K65" s="174" t="n">
        <v>0.537286405562986</v>
      </c>
    </row>
    <row r="66">
      <c r="A66" s="174" t="s">
        <v>46</v>
      </c>
      <c r="B66" s="174" t="s">
        <v>47</v>
      </c>
      <c r="C66" s="174" t="s">
        <v>17</v>
      </c>
      <c r="D66" s="174" t="n">
        <v>216.860934339245</v>
      </c>
      <c r="E66" s="174" t="n">
        <v>44.1919339100189</v>
      </c>
      <c r="F66" s="174" t="n">
        <v>2.64932368742474</v>
      </c>
      <c r="G66" s="174" t="n">
        <v>43.6061566792427</v>
      </c>
      <c r="H66" s="174" t="n">
        <v>7968.65959562074</v>
      </c>
      <c r="I66" s="174" t="n">
        <v>5.64052093732795</v>
      </c>
      <c r="J66" s="174" t="n">
        <v>97.3506763125753</v>
      </c>
      <c r="K66" s="174" t="n">
        <v>1.18670797352179</v>
      </c>
    </row>
    <row r="67">
      <c r="A67" s="174" t="s">
        <v>48</v>
      </c>
      <c r="B67" s="174" t="s">
        <v>49</v>
      </c>
      <c r="C67" s="174" t="s">
        <v>16</v>
      </c>
      <c r="D67" s="174" t="n">
        <v>81.7566769808882</v>
      </c>
      <c r="E67" s="174" t="n">
        <v>71.173835913691</v>
      </c>
      <c r="F67" s="174" t="n">
        <v>0.380514746662868</v>
      </c>
      <c r="G67" s="174" t="n">
        <v>71.4538851631563</v>
      </c>
      <c r="H67" s="174" t="n">
        <v>21404.0537148365</v>
      </c>
      <c r="I67" s="174" t="n">
        <v>4.3208027247509</v>
      </c>
      <c r="J67" s="174" t="n">
        <v>99.6194852533371</v>
      </c>
      <c r="K67" s="174" t="n">
        <v>0.272931113243483</v>
      </c>
    </row>
    <row r="68">
      <c r="A68" s="174" t="s">
        <v>48</v>
      </c>
      <c r="B68" s="174" t="s">
        <v>49</v>
      </c>
      <c r="C68" s="174" t="s">
        <v>17</v>
      </c>
      <c r="D68" s="174" t="n">
        <v>75.1070570749108</v>
      </c>
      <c r="E68" s="174" t="n">
        <v>70.3758268006896</v>
      </c>
      <c r="F68" s="174" t="n">
        <v>0.482183521648078</v>
      </c>
      <c r="G68" s="174" t="n">
        <v>70.2305748871361</v>
      </c>
      <c r="H68" s="174" t="n">
        <v>15501.3391927262</v>
      </c>
      <c r="I68" s="174" t="n">
        <v>4.27150905367815</v>
      </c>
      <c r="J68" s="174" t="n">
        <v>99.5178164783519</v>
      </c>
      <c r="K68" s="174" t="n">
        <v>0.340281038358742</v>
      </c>
    </row>
    <row r="69">
      <c r="A69" s="174" t="s">
        <v>50</v>
      </c>
      <c r="B69" s="174" t="s">
        <v>51</v>
      </c>
      <c r="C69" s="174" t="s">
        <v>16</v>
      </c>
      <c r="D69" s="174" t="n">
        <v>32.8462810279368</v>
      </c>
      <c r="E69" s="174" t="n">
        <v>49.567116376595</v>
      </c>
      <c r="F69" s="174" t="n">
        <v>1.60957688494182</v>
      </c>
      <c r="G69" s="174" t="n">
        <v>47.7368781848819</v>
      </c>
      <c r="H69" s="174" t="n">
        <v>2007.83169684474</v>
      </c>
      <c r="I69" s="174" t="n">
        <v>4.69142994801671</v>
      </c>
      <c r="J69" s="174" t="n">
        <v>98.3904231150582</v>
      </c>
      <c r="K69" s="174" t="n">
        <v>0.780931448946174</v>
      </c>
    </row>
    <row r="70">
      <c r="A70" s="174" t="s">
        <v>50</v>
      </c>
      <c r="B70" s="174" t="s">
        <v>51</v>
      </c>
      <c r="C70" s="174" t="s">
        <v>17</v>
      </c>
      <c r="D70" s="174" t="n">
        <v>4.81308011501078</v>
      </c>
      <c r="E70" s="174" t="n">
        <v>71.8951937675214</v>
      </c>
      <c r="F70" s="174" t="n">
        <v>0.45037586848908</v>
      </c>
      <c r="G70" s="174" t="n">
        <v>70.5742482641336</v>
      </c>
      <c r="H70" s="174" t="n">
        <v>1063.86764897416</v>
      </c>
      <c r="I70" s="174" t="n">
        <v>5.79453275089853</v>
      </c>
      <c r="J70" s="174" t="n">
        <v>99.5496241315109</v>
      </c>
      <c r="K70" s="174" t="n">
        <v>0.319287376845676</v>
      </c>
    </row>
    <row r="71">
      <c r="A71" s="174" t="s">
        <v>52</v>
      </c>
      <c r="B71" s="174" t="s">
        <v>53</v>
      </c>
      <c r="C71" s="174" t="s">
        <v>16</v>
      </c>
      <c r="D71" s="174" t="n">
        <v>1.51026119402985</v>
      </c>
      <c r="E71" s="174" t="n">
        <v>100</v>
      </c>
      <c r="F71" s="174" t="n">
        <v>0.227790432801822</v>
      </c>
      <c r="G71" s="174" t="n">
        <v>98.4472784472659</v>
      </c>
      <c r="H71" s="174" t="n">
        <v>661.494402985074</v>
      </c>
      <c r="I71" s="174" t="n">
        <v>10.2207285320115</v>
      </c>
      <c r="J71" s="174" t="n">
        <v>99.7722095671982</v>
      </c>
      <c r="K71" s="174" t="n">
        <v>0.224765475907</v>
      </c>
    </row>
    <row r="72">
      <c r="A72" s="174" t="s">
        <v>52</v>
      </c>
      <c r="B72" s="174" t="s">
        <v>53</v>
      </c>
      <c r="C72" s="174" t="s">
        <v>17</v>
      </c>
      <c r="D72" s="174" t="n">
        <v>1.51026119402985</v>
      </c>
      <c r="E72" s="174" t="n">
        <v>100</v>
      </c>
      <c r="F72" s="174" t="n">
        <v>0.28169014084507</v>
      </c>
      <c r="G72" s="174" t="n">
        <v>100.725502448436</v>
      </c>
      <c r="H72" s="174" t="n">
        <v>534.632462686567</v>
      </c>
      <c r="I72" s="174" t="n">
        <v>12.7387467495334</v>
      </c>
      <c r="J72" s="174" t="n">
        <v>99.7183098591549</v>
      </c>
      <c r="K72" s="174" t="n">
        <v>0.28453531765095</v>
      </c>
    </row>
    <row r="73">
      <c r="A73" s="174" t="s">
        <v>54</v>
      </c>
      <c r="B73" s="174" t="s">
        <v>55</v>
      </c>
      <c r="C73" s="174" t="s">
        <v>16</v>
      </c>
      <c r="D73" s="174" t="n">
        <v>109.262899790676</v>
      </c>
      <c r="E73" s="174" t="n">
        <v>57.2209915657197</v>
      </c>
      <c r="F73" s="174" t="n">
        <v>0.584330944763493</v>
      </c>
      <c r="G73" s="174" t="n">
        <v>56.4503913334928</v>
      </c>
      <c r="H73" s="174" t="n">
        <v>18589.5413942211</v>
      </c>
      <c r="I73" s="174" t="n">
        <v>3.57723359952757</v>
      </c>
      <c r="J73" s="174" t="n">
        <v>99.4156690552365</v>
      </c>
      <c r="K73" s="174" t="n">
        <v>0.331795891066644</v>
      </c>
    </row>
    <row r="74">
      <c r="A74" s="174" t="s">
        <v>54</v>
      </c>
      <c r="B74" s="174" t="s">
        <v>55</v>
      </c>
      <c r="C74" s="174" t="s">
        <v>17</v>
      </c>
      <c r="D74" s="174" t="n">
        <v>95.7929354302998</v>
      </c>
      <c r="E74" s="174" t="n">
        <v>99.9999999999995</v>
      </c>
      <c r="F74" s="174" t="n">
        <v>0.840115590652638</v>
      </c>
      <c r="G74" s="174" t="n">
        <v>99.7209365858354</v>
      </c>
      <c r="H74" s="174" t="n">
        <v>11306.5588952129</v>
      </c>
      <c r="I74" s="174" t="n">
        <v>4.7347814910553</v>
      </c>
      <c r="J74" s="174" t="n">
        <v>99.1598844093474</v>
      </c>
      <c r="K74" s="174" t="n">
        <v>0.844869011690236</v>
      </c>
    </row>
    <row r="75">
      <c r="A75" s="174" t="s">
        <v>56</v>
      </c>
      <c r="B75" s="174" t="s">
        <v>57</v>
      </c>
      <c r="C75" s="174" t="s">
        <v>16</v>
      </c>
      <c r="D75" s="174"/>
      <c r="E75" s="174"/>
      <c r="F75" s="174"/>
      <c r="G75" s="174"/>
      <c r="H75" s="174" t="n">
        <v>2844.37136036442</v>
      </c>
      <c r="I75" s="174" t="n">
        <v>3.70300892779111</v>
      </c>
      <c r="J75" s="174" t="n">
        <v>100</v>
      </c>
      <c r="K75" s="174" t="n">
        <v>0</v>
      </c>
    </row>
    <row r="76">
      <c r="A76" s="174" t="s">
        <v>56</v>
      </c>
      <c r="B76" s="174" t="s">
        <v>57</v>
      </c>
      <c r="C76" s="174" t="s">
        <v>17</v>
      </c>
      <c r="D76" s="174"/>
      <c r="E76" s="174"/>
      <c r="F76" s="174"/>
      <c r="G76" s="174"/>
      <c r="H76" s="174" t="n">
        <v>1706.87066238886</v>
      </c>
      <c r="I76" s="174" t="n">
        <v>4.83599394731445</v>
      </c>
      <c r="J76" s="174" t="n">
        <v>100</v>
      </c>
      <c r="K76" s="174" t="n">
        <v>0</v>
      </c>
    </row>
    <row r="77">
      <c r="A77" s="174" t="s">
        <v>58</v>
      </c>
      <c r="B77" s="174" t="s">
        <v>59</v>
      </c>
      <c r="C77" s="174" t="s">
        <v>16</v>
      </c>
      <c r="D77" s="174" t="n">
        <v>3</v>
      </c>
      <c r="E77" s="174" t="n">
        <v>57.1040240720159</v>
      </c>
      <c r="F77" s="174" t="n">
        <v>0.767263427109974</v>
      </c>
      <c r="G77" s="174" t="n">
        <v>58.5961137559414</v>
      </c>
      <c r="H77" s="174" t="n">
        <v>388</v>
      </c>
      <c r="I77" s="174" t="n">
        <v>12.8399536828688</v>
      </c>
      <c r="J77" s="174" t="n">
        <v>99.23273657289</v>
      </c>
      <c r="K77" s="174" t="n">
        <v>0.45306273522635</v>
      </c>
    </row>
    <row r="78">
      <c r="A78" s="174" t="s">
        <v>58</v>
      </c>
      <c r="B78" s="174" t="s">
        <v>59</v>
      </c>
      <c r="C78" s="174" t="s">
        <v>17</v>
      </c>
      <c r="D78" s="174" t="n">
        <v>1</v>
      </c>
      <c r="E78" s="174" t="n">
        <v>99.9999999999998</v>
      </c>
      <c r="F78" s="174" t="n">
        <v>0.36231884057971</v>
      </c>
      <c r="G78" s="174" t="n">
        <v>99.9755113710046</v>
      </c>
      <c r="H78" s="174" t="n">
        <v>275</v>
      </c>
      <c r="I78" s="174" t="n">
        <v>12.0252459311797</v>
      </c>
      <c r="J78" s="174" t="n">
        <v>99.6376811594203</v>
      </c>
      <c r="K78" s="174" t="n">
        <v>0.36354731407638</v>
      </c>
    </row>
    <row r="79">
      <c r="A79" s="174" t="s">
        <v>60</v>
      </c>
      <c r="B79" s="174" t="s">
        <v>61</v>
      </c>
      <c r="C79" s="174" t="s">
        <v>16</v>
      </c>
      <c r="D79" s="174" t="n">
        <v>9.10023906159714</v>
      </c>
      <c r="E79" s="174" t="n">
        <v>70.9606160869569</v>
      </c>
      <c r="F79" s="174" t="n">
        <v>0.337891429148901</v>
      </c>
      <c r="G79" s="174" t="n">
        <v>71.6510215775967</v>
      </c>
      <c r="H79" s="174" t="n">
        <v>2684.14329319351</v>
      </c>
      <c r="I79" s="174" t="n">
        <v>4.68690361381781</v>
      </c>
      <c r="J79" s="174" t="n">
        <v>99.6621085708511</v>
      </c>
      <c r="K79" s="174" t="n">
        <v>0.242923478421305</v>
      </c>
    </row>
    <row r="80">
      <c r="A80" s="174" t="s">
        <v>60</v>
      </c>
      <c r="B80" s="174" t="s">
        <v>61</v>
      </c>
      <c r="C80" s="174" t="s">
        <v>17</v>
      </c>
      <c r="D80" s="174"/>
      <c r="E80" s="174"/>
      <c r="F80" s="174"/>
      <c r="G80" s="174"/>
      <c r="H80" s="174" t="n">
        <v>1320.99705593181</v>
      </c>
      <c r="I80" s="174" t="n">
        <v>5.53744010967235</v>
      </c>
      <c r="J80" s="174" t="n">
        <v>100</v>
      </c>
      <c r="K80" s="174" t="n">
        <v>0</v>
      </c>
    </row>
    <row r="81">
      <c r="A81" s="174" t="s">
        <v>62</v>
      </c>
      <c r="B81" s="174" t="s">
        <v>63</v>
      </c>
      <c r="C81" s="174" t="s">
        <v>16</v>
      </c>
      <c r="D81" s="174" t="n">
        <v>38.8126431901572</v>
      </c>
      <c r="E81" s="174" t="n">
        <v>51.4011145641737</v>
      </c>
      <c r="F81" s="174" t="n">
        <v>0.985246845035974</v>
      </c>
      <c r="G81" s="174" t="n">
        <v>51.9923344353346</v>
      </c>
      <c r="H81" s="174" t="n">
        <v>3900.56999839953</v>
      </c>
      <c r="I81" s="174" t="n">
        <v>4.63872085323413</v>
      </c>
      <c r="J81" s="174" t="n">
        <v>99.014753154964</v>
      </c>
      <c r="K81" s="174" t="n">
        <v>0.517350009329398</v>
      </c>
    </row>
    <row r="82">
      <c r="A82" s="174" t="s">
        <v>62</v>
      </c>
      <c r="B82" s="174" t="s">
        <v>63</v>
      </c>
      <c r="C82" s="174" t="s">
        <v>17</v>
      </c>
      <c r="D82" s="174" t="n">
        <v>24.7948349524118</v>
      </c>
      <c r="E82" s="174" t="n">
        <v>62.1601526582001</v>
      </c>
      <c r="F82" s="174" t="n">
        <v>1.11227717907054</v>
      </c>
      <c r="G82" s="174" t="n">
        <v>60.8732824558008</v>
      </c>
      <c r="H82" s="174" t="n">
        <v>2204.4008564607</v>
      </c>
      <c r="I82" s="174" t="n">
        <v>5.68966854333742</v>
      </c>
      <c r="J82" s="174" t="n">
        <v>98.8877228209295</v>
      </c>
      <c r="K82" s="174" t="n">
        <v>0.684695338907856</v>
      </c>
    </row>
    <row r="83">
      <c r="A83" s="174" t="s">
        <v>64</v>
      </c>
      <c r="B83" s="174" t="s">
        <v>65</v>
      </c>
      <c r="C83" s="174" t="s">
        <v>16</v>
      </c>
      <c r="D83" s="174" t="n">
        <v>198.309704073397</v>
      </c>
      <c r="E83" s="174" t="n">
        <v>55.9077564606114</v>
      </c>
      <c r="F83" s="174" t="n">
        <v>1.03968026386497</v>
      </c>
      <c r="G83" s="174" t="n">
        <v>55.9851710082434</v>
      </c>
      <c r="H83" s="174" t="n">
        <v>18875.7951881546</v>
      </c>
      <c r="I83" s="174" t="n">
        <v>4.91590630762686</v>
      </c>
      <c r="J83" s="174" t="n">
        <v>98.960319736135</v>
      </c>
      <c r="K83" s="174" t="n">
        <v>0.588181985684529</v>
      </c>
    </row>
    <row r="84">
      <c r="A84" s="174" t="s">
        <v>64</v>
      </c>
      <c r="B84" s="174" t="s">
        <v>65</v>
      </c>
      <c r="C84" s="174" t="s">
        <v>17</v>
      </c>
      <c r="D84" s="174" t="n">
        <v>17.0745536365335</v>
      </c>
      <c r="E84" s="174" t="n">
        <v>100</v>
      </c>
      <c r="F84" s="174" t="n">
        <v>0.14731241390634</v>
      </c>
      <c r="G84" s="174" t="n">
        <v>99.7148462214206</v>
      </c>
      <c r="H84" s="174" t="n">
        <v>11573.6347313185</v>
      </c>
      <c r="I84" s="174" t="n">
        <v>5.50365960673299</v>
      </c>
      <c r="J84" s="174" t="n">
        <v>99.8526875860937</v>
      </c>
      <c r="K84" s="174" t="n">
        <v>0.147109056894555</v>
      </c>
    </row>
    <row r="85">
      <c r="A85" s="174" t="s">
        <v>66</v>
      </c>
      <c r="B85" s="174" t="s">
        <v>67</v>
      </c>
      <c r="C85" s="174" t="s">
        <v>16</v>
      </c>
      <c r="D85" s="174" t="n">
        <v>6.62457337883958</v>
      </c>
      <c r="E85" s="174" t="n">
        <v>39.4946712839727</v>
      </c>
      <c r="F85" s="174" t="n">
        <v>0.920245398773006</v>
      </c>
      <c r="G85" s="174" t="n">
        <v>38.3196716536661</v>
      </c>
      <c r="H85" s="174" t="n">
        <v>713.245733788395</v>
      </c>
      <c r="I85" s="174" t="n">
        <v>7.11444129932852</v>
      </c>
      <c r="J85" s="174" t="n">
        <v>99.079754601227</v>
      </c>
      <c r="K85" s="174" t="n">
        <v>0.355910263037146</v>
      </c>
    </row>
    <row r="86">
      <c r="A86" s="174" t="s">
        <v>66</v>
      </c>
      <c r="B86" s="174" t="s">
        <v>67</v>
      </c>
      <c r="C86" s="174" t="s">
        <v>17</v>
      </c>
      <c r="D86" s="174" t="n">
        <v>5.52047781569965</v>
      </c>
      <c r="E86" s="174" t="n">
        <v>43.5595672319628</v>
      </c>
      <c r="F86" s="174" t="n">
        <v>1.10619469026549</v>
      </c>
      <c r="G86" s="174" t="n">
        <v>42.6336454952184</v>
      </c>
      <c r="H86" s="174" t="n">
        <v>493.530716723549</v>
      </c>
      <c r="I86" s="174" t="n">
        <v>8.19772163834065</v>
      </c>
      <c r="J86" s="174" t="n">
        <v>98.8938053097345</v>
      </c>
      <c r="K86" s="174" t="n">
        <v>0.476886414935329</v>
      </c>
    </row>
    <row r="87">
      <c r="A87" s="174" t="s">
        <v>68</v>
      </c>
      <c r="B87" s="174" t="s">
        <v>69</v>
      </c>
      <c r="C87" s="174" t="s">
        <v>16</v>
      </c>
      <c r="D87" s="174"/>
      <c r="E87" s="174"/>
      <c r="F87" s="174"/>
      <c r="G87" s="174"/>
      <c r="H87" s="174" t="n">
        <v>21874.2745702739</v>
      </c>
      <c r="I87" s="174" t="n">
        <v>3.72097798340228</v>
      </c>
      <c r="J87" s="174" t="n">
        <v>100</v>
      </c>
      <c r="K87" s="174" t="n">
        <v>0</v>
      </c>
    </row>
    <row r="88">
      <c r="A88" s="174" t="s">
        <v>68</v>
      </c>
      <c r="B88" s="174" t="s">
        <v>69</v>
      </c>
      <c r="C88" s="174" t="s">
        <v>17</v>
      </c>
      <c r="D88" s="174" t="n">
        <v>41.1079699326369</v>
      </c>
      <c r="E88" s="174" t="n">
        <v>100</v>
      </c>
      <c r="F88" s="174" t="n">
        <v>0.286080169577255</v>
      </c>
      <c r="G88" s="174" t="n">
        <v>99.6960432371565</v>
      </c>
      <c r="H88" s="174" t="n">
        <v>14328.2801611576</v>
      </c>
      <c r="I88" s="174" t="n">
        <v>5.39968010125018</v>
      </c>
      <c r="J88" s="174" t="n">
        <v>99.7139198304228</v>
      </c>
      <c r="K88" s="174" t="n">
        <v>0.286028881463803</v>
      </c>
    </row>
    <row r="89">
      <c r="A89" s="174" t="s">
        <v>70</v>
      </c>
      <c r="B89" s="174" t="s">
        <v>71</v>
      </c>
      <c r="C89" s="174" t="s">
        <v>16</v>
      </c>
      <c r="D89" s="174" t="n">
        <v>5.71838456712041</v>
      </c>
      <c r="E89" s="174" t="n">
        <v>70.6661479026011</v>
      </c>
      <c r="F89" s="174" t="n">
        <v>0.452045177680451</v>
      </c>
      <c r="G89" s="174" t="n">
        <v>69.8662692924132</v>
      </c>
      <c r="H89" s="174" t="n">
        <v>1259.28450661795</v>
      </c>
      <c r="I89" s="174" t="n">
        <v>3.48981899416236</v>
      </c>
      <c r="J89" s="174" t="n">
        <v>99.5479548223196</v>
      </c>
      <c r="K89" s="174" t="n">
        <v>0.317261265412537</v>
      </c>
    </row>
    <row r="90">
      <c r="A90" s="174" t="s">
        <v>70</v>
      </c>
      <c r="B90" s="174" t="s">
        <v>71</v>
      </c>
      <c r="C90" s="174" t="s">
        <v>17</v>
      </c>
      <c r="D90" s="174" t="n">
        <v>5.13726382484842</v>
      </c>
      <c r="E90" s="174" t="n">
        <v>70.4530783972457</v>
      </c>
      <c r="F90" s="174" t="n">
        <v>0.983845245131486</v>
      </c>
      <c r="G90" s="174" t="n">
        <v>70.2364856288069</v>
      </c>
      <c r="H90" s="174" t="n">
        <v>517.024514185458</v>
      </c>
      <c r="I90" s="174" t="n">
        <v>5.66876193096009</v>
      </c>
      <c r="J90" s="174" t="n">
        <v>99.0161547548685</v>
      </c>
      <c r="K90" s="174" t="n">
        <v>0.697884426957612</v>
      </c>
    </row>
    <row r="91">
      <c r="A91" s="174" t="s">
        <v>72</v>
      </c>
      <c r="B91" s="174" t="s">
        <v>73</v>
      </c>
      <c r="C91" s="174" t="s">
        <v>16</v>
      </c>
      <c r="D91" s="174" t="n">
        <v>5.53017100421992</v>
      </c>
      <c r="E91" s="174" t="n">
        <v>99.9999999999999</v>
      </c>
      <c r="F91" s="174" t="n">
        <v>0.238855544288294</v>
      </c>
      <c r="G91" s="174" t="n">
        <v>100.081021931295</v>
      </c>
      <c r="H91" s="174" t="n">
        <v>2309.74830440145</v>
      </c>
      <c r="I91" s="174" t="n">
        <v>4.42962090477694</v>
      </c>
      <c r="J91" s="174" t="n">
        <v>99.7611444557117</v>
      </c>
      <c r="K91" s="174" t="n">
        <v>0.239621418707166</v>
      </c>
    </row>
    <row r="92">
      <c r="A92" s="174" t="s">
        <v>72</v>
      </c>
      <c r="B92" s="174" t="s">
        <v>73</v>
      </c>
      <c r="C92" s="174" t="s">
        <v>17</v>
      </c>
      <c r="D92" s="174"/>
      <c r="E92" s="174"/>
      <c r="F92" s="174"/>
      <c r="G92" s="174"/>
      <c r="H92" s="174" t="n">
        <v>1860.07866881697</v>
      </c>
      <c r="I92" s="174" t="n">
        <v>5.19173772837783</v>
      </c>
      <c r="J92" s="174" t="n">
        <v>100</v>
      </c>
      <c r="K92" s="174" t="n">
        <v>0</v>
      </c>
    </row>
    <row r="93">
      <c r="A93" s="174" t="s">
        <v>74</v>
      </c>
      <c r="B93" s="174" t="s">
        <v>75</v>
      </c>
      <c r="C93" s="174" t="s">
        <v>16</v>
      </c>
      <c r="D93" s="174" t="n">
        <v>3.60203217612192</v>
      </c>
      <c r="E93" s="174" t="n">
        <v>56.927504255331</v>
      </c>
      <c r="F93" s="174" t="n">
        <v>0.665188470066519</v>
      </c>
      <c r="G93" s="174" t="n">
        <v>57.4756218253882</v>
      </c>
      <c r="H93" s="174" t="n">
        <v>537.903471634207</v>
      </c>
      <c r="I93" s="174" t="n">
        <v>9.26331815326542</v>
      </c>
      <c r="J93" s="174" t="n">
        <v>99.3348115299335</v>
      </c>
      <c r="K93" s="174" t="n">
        <v>0.384881396152153</v>
      </c>
    </row>
    <row r="94">
      <c r="A94" s="174" t="s">
        <v>74</v>
      </c>
      <c r="B94" s="174" t="s">
        <v>75</v>
      </c>
      <c r="C94" s="174" t="s">
        <v>17</v>
      </c>
      <c r="D94" s="174"/>
      <c r="E94" s="174"/>
      <c r="F94" s="174"/>
      <c r="G94" s="174"/>
      <c r="H94" s="174" t="n">
        <v>525.8966977138</v>
      </c>
      <c r="I94" s="174" t="n">
        <v>8.78410461157883</v>
      </c>
      <c r="J94" s="174" t="n">
        <v>100</v>
      </c>
      <c r="K94" s="174" t="n">
        <v>0</v>
      </c>
    </row>
    <row r="95">
      <c r="A95" s="174" t="s">
        <v>76</v>
      </c>
      <c r="B95" s="174" t="s">
        <v>77</v>
      </c>
      <c r="C95" s="174" t="s">
        <v>16</v>
      </c>
      <c r="D95" s="174" t="n">
        <v>3.23269809428286</v>
      </c>
      <c r="E95" s="174" t="n">
        <v>56.71308728156</v>
      </c>
      <c r="F95" s="174" t="n">
        <v>0.530973451327434</v>
      </c>
      <c r="G95" s="174" t="n">
        <v>53.5668387579556</v>
      </c>
      <c r="H95" s="174" t="n">
        <v>605.592109662323</v>
      </c>
      <c r="I95" s="174" t="n">
        <v>16.5641300150305</v>
      </c>
      <c r="J95" s="174" t="n">
        <v>99.4690265486726</v>
      </c>
      <c r="K95" s="174" t="n">
        <v>0.285943979134994</v>
      </c>
    </row>
    <row r="96">
      <c r="A96" s="174" t="s">
        <v>76</v>
      </c>
      <c r="B96" s="174" t="s">
        <v>77</v>
      </c>
      <c r="C96" s="174" t="s">
        <v>17</v>
      </c>
      <c r="D96" s="174" t="n">
        <v>4.31026412571048</v>
      </c>
      <c r="E96" s="174" t="n">
        <v>60.3353203123425</v>
      </c>
      <c r="F96" s="174" t="n">
        <v>1.02827763496144</v>
      </c>
      <c r="G96" s="174" t="n">
        <v>62.2065267216154</v>
      </c>
      <c r="H96" s="174" t="n">
        <v>414.862922099634</v>
      </c>
      <c r="I96" s="174" t="n">
        <v>17.4021893219923</v>
      </c>
      <c r="J96" s="174" t="n">
        <v>98.9717223650385</v>
      </c>
      <c r="K96" s="174" t="n">
        <v>0.646301576328473</v>
      </c>
    </row>
    <row r="97">
      <c r="A97" s="174" t="s">
        <v>78</v>
      </c>
      <c r="B97" s="174" t="s">
        <v>79</v>
      </c>
      <c r="C97" s="174" t="s">
        <v>16</v>
      </c>
      <c r="D97" s="174" t="n">
        <v>41.1626888768807</v>
      </c>
      <c r="E97" s="174" t="n">
        <v>51.395429392745</v>
      </c>
      <c r="F97" s="174" t="n">
        <v>0.961095549658546</v>
      </c>
      <c r="G97" s="174" t="n">
        <v>50.7861348080073</v>
      </c>
      <c r="H97" s="174" t="n">
        <v>4241.72977602995</v>
      </c>
      <c r="I97" s="174" t="n">
        <v>3.80510819961717</v>
      </c>
      <c r="J97" s="174" t="n">
        <v>99.0389044503415</v>
      </c>
      <c r="K97" s="174" t="n">
        <v>0.492839944254518</v>
      </c>
    </row>
    <row r="98">
      <c r="A98" s="174" t="s">
        <v>78</v>
      </c>
      <c r="B98" s="174" t="s">
        <v>79</v>
      </c>
      <c r="C98" s="174" t="s">
        <v>17</v>
      </c>
      <c r="D98" s="174" t="n">
        <v>40.3588929161715</v>
      </c>
      <c r="E98" s="174" t="n">
        <v>48.0784985387877</v>
      </c>
      <c r="F98" s="174" t="n">
        <v>1.82697934115993</v>
      </c>
      <c r="G98" s="174" t="n">
        <v>46.9647575255128</v>
      </c>
      <c r="H98" s="174" t="n">
        <v>2168.69142346825</v>
      </c>
      <c r="I98" s="174" t="n">
        <v>4.82991844357861</v>
      </c>
      <c r="J98" s="174" t="n">
        <v>98.1730206588401</v>
      </c>
      <c r="K98" s="174" t="n">
        <v>0.874004295537289</v>
      </c>
    </row>
    <row r="99">
      <c r="A99" s="174" t="s">
        <v>80</v>
      </c>
      <c r="B99" s="174" t="s">
        <v>81</v>
      </c>
      <c r="C99" s="174" t="s">
        <v>16</v>
      </c>
      <c r="D99" s="174" t="n">
        <v>330.20515509212</v>
      </c>
      <c r="E99" s="174" t="n">
        <v>100</v>
      </c>
      <c r="F99" s="174" t="n">
        <v>0.284400714197458</v>
      </c>
      <c r="G99" s="174" t="n">
        <v>99.8458907786726</v>
      </c>
      <c r="H99" s="174" t="n">
        <v>115775.394658156</v>
      </c>
      <c r="I99" s="174" t="n">
        <v>3.1815297100846</v>
      </c>
      <c r="J99" s="174" t="n">
        <v>99.7155992858026</v>
      </c>
      <c r="K99" s="174" t="n">
        <v>0.28477232098608</v>
      </c>
    </row>
    <row r="100">
      <c r="A100" s="174" t="s">
        <v>80</v>
      </c>
      <c r="B100" s="174" t="s">
        <v>81</v>
      </c>
      <c r="C100" s="174" t="s">
        <v>17</v>
      </c>
      <c r="D100" s="174"/>
      <c r="E100" s="174"/>
      <c r="F100" s="174"/>
      <c r="G100" s="174"/>
      <c r="H100" s="174" t="n">
        <v>69275.1625179491</v>
      </c>
      <c r="I100" s="174" t="n">
        <v>4.62473311012974</v>
      </c>
      <c r="J100" s="174" t="n">
        <v>100</v>
      </c>
      <c r="K100" s="174" t="n">
        <v>0</v>
      </c>
    </row>
    <row r="101">
      <c r="A101" s="174" t="s">
        <v>82</v>
      </c>
      <c r="B101" s="174" t="s">
        <v>83</v>
      </c>
      <c r="C101" s="174" t="s">
        <v>16</v>
      </c>
      <c r="D101" s="174" t="n">
        <v>9.33612058189238</v>
      </c>
      <c r="E101" s="174" t="n">
        <v>99.9999999999998</v>
      </c>
      <c r="F101" s="174" t="n">
        <v>0.283938908682178</v>
      </c>
      <c r="G101" s="174" t="n">
        <v>99.8801078462167</v>
      </c>
      <c r="H101" s="174" t="n">
        <v>3278.73757992761</v>
      </c>
      <c r="I101" s="174" t="n">
        <v>3.54631277899049</v>
      </c>
      <c r="J101" s="174" t="n">
        <v>99.7160610913178</v>
      </c>
      <c r="K101" s="174" t="n">
        <v>0.284406027580067</v>
      </c>
    </row>
    <row r="102">
      <c r="A102" s="174" t="s">
        <v>82</v>
      </c>
      <c r="B102" s="174" t="s">
        <v>83</v>
      </c>
      <c r="C102" s="174" t="s">
        <v>17</v>
      </c>
      <c r="D102" s="174"/>
      <c r="E102" s="174"/>
      <c r="F102" s="174"/>
      <c r="G102" s="174"/>
      <c r="H102" s="174" t="n">
        <v>1821.27481124992</v>
      </c>
      <c r="I102" s="174" t="n">
        <v>5.421584757832</v>
      </c>
      <c r="J102" s="174" t="n">
        <v>100</v>
      </c>
      <c r="K102" s="174" t="n">
        <v>0</v>
      </c>
    </row>
    <row r="103">
      <c r="A103" s="174" t="s">
        <v>84</v>
      </c>
      <c r="B103" s="174" t="s">
        <v>85</v>
      </c>
      <c r="C103" s="174" t="s">
        <v>16</v>
      </c>
      <c r="D103" s="174" t="n">
        <v>3.01025894447893</v>
      </c>
      <c r="E103" s="174" t="n">
        <v>99.9999999999997</v>
      </c>
      <c r="F103" s="174" t="n">
        <v>0.203256750675626</v>
      </c>
      <c r="G103" s="174" t="n">
        <v>99.3422411055743</v>
      </c>
      <c r="H103" s="174" t="n">
        <v>1478.00276250392</v>
      </c>
      <c r="I103" s="174" t="n">
        <v>4.16300358880535</v>
      </c>
      <c r="J103" s="174" t="n">
        <v>99.7967432493244</v>
      </c>
      <c r="K103" s="174" t="n">
        <v>0.20233106286352</v>
      </c>
    </row>
    <row r="104">
      <c r="A104" s="174" t="s">
        <v>84</v>
      </c>
      <c r="B104" s="174" t="s">
        <v>85</v>
      </c>
      <c r="C104" s="174" t="s">
        <v>17</v>
      </c>
      <c r="D104" s="174" t="n">
        <v>9.89088903371703</v>
      </c>
      <c r="E104" s="174" t="n">
        <v>80.7954605685085</v>
      </c>
      <c r="F104" s="174" t="n">
        <v>1.30588831650832</v>
      </c>
      <c r="G104" s="174" t="n">
        <v>79.7816842953612</v>
      </c>
      <c r="H104" s="174" t="n">
        <v>747.516073620124</v>
      </c>
      <c r="I104" s="174" t="n">
        <v>5.80275318120223</v>
      </c>
      <c r="J104" s="174" t="n">
        <v>98.6941116834917</v>
      </c>
      <c r="K104" s="174" t="n">
        <v>1.05564524180316</v>
      </c>
    </row>
    <row r="105">
      <c r="A105" s="174" t="s">
        <v>86</v>
      </c>
      <c r="B105" s="174" t="s">
        <v>87</v>
      </c>
      <c r="C105" s="174" t="s">
        <v>16</v>
      </c>
      <c r="D105" s="174" t="n">
        <v>2.222917971196</v>
      </c>
      <c r="E105" s="174" t="n">
        <v>69.7485832462916</v>
      </c>
      <c r="F105" s="174" t="n">
        <v>0.600600600600601</v>
      </c>
      <c r="G105" s="174" t="n">
        <v>70.3291922476504</v>
      </c>
      <c r="H105" s="174" t="n">
        <v>367.892924232938</v>
      </c>
      <c r="I105" s="174" t="n">
        <v>11.3233973873093</v>
      </c>
      <c r="J105" s="174" t="n">
        <v>99.3993993993994</v>
      </c>
      <c r="K105" s="174" t="n">
        <v>0.424949802100607</v>
      </c>
    </row>
    <row r="106">
      <c r="A106" s="174" t="s">
        <v>86</v>
      </c>
      <c r="B106" s="174" t="s">
        <v>87</v>
      </c>
      <c r="C106" s="174" t="s">
        <v>17</v>
      </c>
      <c r="D106" s="174" t="n">
        <v>1.111458985598</v>
      </c>
      <c r="E106" s="174" t="n">
        <v>99.9999999999999</v>
      </c>
      <c r="F106" s="174" t="n">
        <v>0.571428571428571</v>
      </c>
      <c r="G106" s="174" t="n">
        <v>100.489963495742</v>
      </c>
      <c r="H106" s="174" t="n">
        <v>193.393863494052</v>
      </c>
      <c r="I106" s="174" t="n">
        <v>16.2586229682345</v>
      </c>
      <c r="J106" s="174" t="n">
        <v>99.4285714285714</v>
      </c>
      <c r="K106" s="174" t="n">
        <v>0.5775285258376</v>
      </c>
    </row>
    <row r="107">
      <c r="A107" s="174" t="s">
        <v>88</v>
      </c>
      <c r="B107" s="174" t="s">
        <v>89</v>
      </c>
      <c r="C107" s="174" t="s">
        <v>16</v>
      </c>
      <c r="D107" s="174" t="n">
        <v>33.9248008110165</v>
      </c>
      <c r="E107" s="174" t="n">
        <v>55.3475262821005</v>
      </c>
      <c r="F107" s="174" t="n">
        <v>2.61469711470634</v>
      </c>
      <c r="G107" s="174" t="n">
        <v>53.2489966583351</v>
      </c>
      <c r="H107" s="174" t="n">
        <v>1263.540998199</v>
      </c>
      <c r="I107" s="174" t="n">
        <v>3.75267299517381</v>
      </c>
      <c r="J107" s="174" t="n">
        <v>97.3853028852937</v>
      </c>
      <c r="K107" s="174" t="n">
        <v>1.42968182876167</v>
      </c>
    </row>
    <row r="108">
      <c r="A108" s="174" t="s">
        <v>88</v>
      </c>
      <c r="B108" s="174" t="s">
        <v>89</v>
      </c>
      <c r="C108" s="174" t="s">
        <v>17</v>
      </c>
      <c r="D108" s="174" t="n">
        <v>17.7764906436354</v>
      </c>
      <c r="E108" s="174" t="n">
        <v>37.2986155034358</v>
      </c>
      <c r="F108" s="174" t="n">
        <v>2.60070754157604</v>
      </c>
      <c r="G108" s="174" t="n">
        <v>37.2227658819224</v>
      </c>
      <c r="H108" s="174" t="n">
        <v>665.748679313103</v>
      </c>
      <c r="I108" s="174" t="n">
        <v>5.61230447336898</v>
      </c>
      <c r="J108" s="174" t="n">
        <v>97.399292458424</v>
      </c>
      <c r="K108" s="174" t="n">
        <v>0.993903810838846</v>
      </c>
    </row>
    <row r="109">
      <c r="A109" s="174" t="s">
        <v>90</v>
      </c>
      <c r="B109" s="174" t="s">
        <v>91</v>
      </c>
      <c r="C109" s="174" t="s">
        <v>16</v>
      </c>
      <c r="D109" s="174"/>
      <c r="E109" s="174"/>
      <c r="F109" s="174"/>
      <c r="G109" s="174"/>
      <c r="H109" s="174" t="n">
        <v>249.134328358208</v>
      </c>
      <c r="I109" s="174" t="n">
        <v>15.7145737538442</v>
      </c>
      <c r="J109" s="174" t="n">
        <v>100</v>
      </c>
      <c r="K109" s="174" t="n">
        <v>0</v>
      </c>
    </row>
    <row r="110">
      <c r="A110" s="174" t="s">
        <v>90</v>
      </c>
      <c r="B110" s="174" t="s">
        <v>91</v>
      </c>
      <c r="C110" s="174" t="s">
        <v>17</v>
      </c>
      <c r="D110" s="174" t="n">
        <v>1.47416762342135</v>
      </c>
      <c r="E110" s="174" t="n">
        <v>100</v>
      </c>
      <c r="F110" s="174" t="n">
        <v>1.2987012987013</v>
      </c>
      <c r="G110" s="174" t="n">
        <v>99.8298954119259</v>
      </c>
      <c r="H110" s="174" t="n">
        <v>112.036739380023</v>
      </c>
      <c r="I110" s="174" t="n">
        <v>16.7512414823397</v>
      </c>
      <c r="J110" s="174" t="n">
        <v>98.7012987012987</v>
      </c>
      <c r="K110" s="174" t="n">
        <v>1.31355125542008</v>
      </c>
    </row>
    <row r="111">
      <c r="A111" s="174" t="s">
        <v>92</v>
      </c>
      <c r="B111" s="174" t="s">
        <v>93</v>
      </c>
      <c r="C111" s="174" t="s">
        <v>16</v>
      </c>
      <c r="D111" s="174"/>
      <c r="E111" s="174"/>
      <c r="F111" s="174"/>
      <c r="G111" s="174"/>
      <c r="H111" s="174" t="n">
        <v>1439.30511436124</v>
      </c>
      <c r="I111" s="174" t="n">
        <v>4.84126386141229</v>
      </c>
      <c r="J111" s="174" t="n">
        <v>100</v>
      </c>
      <c r="K111" s="174" t="n">
        <v>0</v>
      </c>
    </row>
    <row r="112">
      <c r="A112" s="174" t="s">
        <v>92</v>
      </c>
      <c r="B112" s="174" t="s">
        <v>93</v>
      </c>
      <c r="C112" s="174" t="s">
        <v>17</v>
      </c>
      <c r="D112" s="174"/>
      <c r="E112" s="174"/>
      <c r="F112" s="174"/>
      <c r="G112" s="174"/>
      <c r="H112" s="174" t="n">
        <v>1046.53842807173</v>
      </c>
      <c r="I112" s="174" t="n">
        <v>5.38449560737449</v>
      </c>
      <c r="J112" s="174" t="n">
        <v>100</v>
      </c>
      <c r="K112" s="174" t="n">
        <v>0</v>
      </c>
    </row>
    <row r="113">
      <c r="A113" s="174" t="s">
        <v>94</v>
      </c>
      <c r="B113" s="174" t="s">
        <v>95</v>
      </c>
      <c r="C113" s="174" t="s">
        <v>16</v>
      </c>
      <c r="D113" s="174" t="n">
        <v>6.03639230258672</v>
      </c>
      <c r="E113" s="174" t="n">
        <v>100</v>
      </c>
      <c r="F113" s="174" t="n">
        <v>0.201722561379359</v>
      </c>
      <c r="G113" s="174" t="n">
        <v>99.0683190227902</v>
      </c>
      <c r="H113" s="174" t="n">
        <v>2986.386597625</v>
      </c>
      <c r="I113" s="174" t="n">
        <v>3.51379356277678</v>
      </c>
      <c r="J113" s="174" t="n">
        <v>99.7982774386206</v>
      </c>
      <c r="K113" s="174" t="n">
        <v>0.200247094215787</v>
      </c>
    </row>
    <row r="114">
      <c r="A114" s="174" t="s">
        <v>94</v>
      </c>
      <c r="B114" s="174" t="s">
        <v>95</v>
      </c>
      <c r="C114" s="174" t="s">
        <v>17</v>
      </c>
      <c r="D114" s="174" t="n">
        <v>8.82990127225157</v>
      </c>
      <c r="E114" s="174" t="n">
        <v>74.9860660326009</v>
      </c>
      <c r="F114" s="174" t="n">
        <v>0.641205840622152</v>
      </c>
      <c r="G114" s="174" t="n">
        <v>74.8634892310127</v>
      </c>
      <c r="H114" s="174" t="n">
        <v>1368.24758505945</v>
      </c>
      <c r="I114" s="174" t="n">
        <v>5.87866434404082</v>
      </c>
      <c r="J114" s="174" t="n">
        <v>99.3587941593779</v>
      </c>
      <c r="K114" s="174" t="n">
        <v>0.483126903364781</v>
      </c>
    </row>
    <row r="115">
      <c r="A115" s="174" t="s">
        <v>96</v>
      </c>
      <c r="B115" s="174" t="s">
        <v>97</v>
      </c>
      <c r="C115" s="174" t="s">
        <v>16</v>
      </c>
      <c r="D115" s="174" t="n">
        <v>84.67124482478</v>
      </c>
      <c r="E115" s="174" t="n">
        <v>37.6031290681318</v>
      </c>
      <c r="F115" s="174" t="n">
        <v>1.48215722987747</v>
      </c>
      <c r="G115" s="174" t="n">
        <v>36.9477886688378</v>
      </c>
      <c r="H115" s="174" t="n">
        <v>5628.03204454079</v>
      </c>
      <c r="I115" s="174" t="n">
        <v>3.91661091390703</v>
      </c>
      <c r="J115" s="174" t="n">
        <v>98.5178427701225</v>
      </c>
      <c r="K115" s="174" t="n">
        <v>0.555863085951683</v>
      </c>
    </row>
    <row r="116">
      <c r="A116" s="174" t="s">
        <v>96</v>
      </c>
      <c r="B116" s="174" t="s">
        <v>97</v>
      </c>
      <c r="C116" s="174" t="s">
        <v>17</v>
      </c>
      <c r="D116" s="174" t="n">
        <v>46.5384796877538</v>
      </c>
      <c r="E116" s="174" t="n">
        <v>45.3760462843391</v>
      </c>
      <c r="F116" s="174" t="n">
        <v>1.40057923748493</v>
      </c>
      <c r="G116" s="174" t="n">
        <v>45.4663179174544</v>
      </c>
      <c r="H116" s="174" t="n">
        <v>3276.26386110123</v>
      </c>
      <c r="I116" s="174" t="n">
        <v>4.49502926841738</v>
      </c>
      <c r="J116" s="174" t="n">
        <v>98.5994207625151</v>
      </c>
      <c r="K116" s="174" t="n">
        <v>0.6458372715338</v>
      </c>
    </row>
    <row r="117">
      <c r="A117" s="174" t="s">
        <v>98</v>
      </c>
      <c r="B117" s="174" t="s">
        <v>99</v>
      </c>
      <c r="C117" s="174" t="s">
        <v>16</v>
      </c>
      <c r="D117" s="174"/>
      <c r="E117" s="174"/>
      <c r="F117" s="174"/>
      <c r="G117" s="174"/>
      <c r="H117" s="174" t="n">
        <v>4079.41399074234</v>
      </c>
      <c r="I117" s="174" t="n">
        <v>3.86086680064022</v>
      </c>
      <c r="J117" s="174" t="n">
        <v>100</v>
      </c>
      <c r="K117" s="174" t="n">
        <v>0</v>
      </c>
    </row>
    <row r="118">
      <c r="A118" s="174" t="s">
        <v>98</v>
      </c>
      <c r="B118" s="174" t="s">
        <v>99</v>
      </c>
      <c r="C118" s="174" t="s">
        <v>17</v>
      </c>
      <c r="D118" s="174"/>
      <c r="E118" s="174"/>
      <c r="F118" s="174"/>
      <c r="G118" s="174"/>
      <c r="H118" s="174" t="n">
        <v>2350.60453516351</v>
      </c>
      <c r="I118" s="174" t="n">
        <v>4.56629689447229</v>
      </c>
      <c r="J118" s="174" t="n">
        <v>100</v>
      </c>
      <c r="K118" s="174" t="n">
        <v>0</v>
      </c>
    </row>
    <row r="119">
      <c r="A119" s="174" t="s">
        <v>100</v>
      </c>
      <c r="B119" s="174" t="s">
        <v>101</v>
      </c>
      <c r="C119" s="174" t="s">
        <v>16</v>
      </c>
      <c r="D119" s="174" t="n">
        <v>33.2741164288172</v>
      </c>
      <c r="E119" s="174" t="n">
        <v>99.9999999999995</v>
      </c>
      <c r="F119" s="174" t="n">
        <v>0.163178127588255</v>
      </c>
      <c r="G119" s="174" t="n">
        <v>99.2295544403029</v>
      </c>
      <c r="H119" s="174" t="n">
        <v>20358.010500329</v>
      </c>
      <c r="I119" s="174" t="n">
        <v>3.96683804293183</v>
      </c>
      <c r="J119" s="174" t="n">
        <v>99.8368218724117</v>
      </c>
      <c r="K119" s="174" t="n">
        <v>0.162185580343076</v>
      </c>
    </row>
    <row r="120">
      <c r="A120" s="174" t="s">
        <v>100</v>
      </c>
      <c r="B120" s="174" t="s">
        <v>101</v>
      </c>
      <c r="C120" s="174" t="s">
        <v>17</v>
      </c>
      <c r="D120" s="174"/>
      <c r="E120" s="174"/>
      <c r="F120" s="174"/>
      <c r="G120" s="174"/>
      <c r="H120" s="174" t="n">
        <v>10560.2876242487</v>
      </c>
      <c r="I120" s="174" t="n">
        <v>6.68219548261612</v>
      </c>
      <c r="J120" s="174" t="n">
        <v>100</v>
      </c>
      <c r="K120" s="174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679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75" t="s">
        <v>104</v>
      </c>
      <c r="B131" s="175" t="s">
        <v>105</v>
      </c>
      <c r="C131" s="175" t="s">
        <v>16</v>
      </c>
      <c r="D131" s="175" t="n">
        <v>240.390339780486</v>
      </c>
      <c r="E131" s="175" t="n">
        <v>53.6785492228333</v>
      </c>
      <c r="F131" s="175" t="n">
        <v>0.202128982200108</v>
      </c>
      <c r="G131" s="175" t="n">
        <v>53.6712527756196</v>
      </c>
      <c r="H131" s="175" t="n">
        <v>118688.789020802</v>
      </c>
      <c r="I131" s="175" t="n">
        <v>1.71579454559581</v>
      </c>
      <c r="J131" s="175" t="n">
        <v>99.7978710177999</v>
      </c>
      <c r="K131" s="175" t="n">
        <v>0.108704881039053</v>
      </c>
    </row>
    <row r="132">
      <c r="A132" s="175" t="s">
        <v>104</v>
      </c>
      <c r="B132" s="175" t="s">
        <v>105</v>
      </c>
      <c r="C132" s="175" t="s">
        <v>17</v>
      </c>
      <c r="D132" s="175" t="n">
        <v>152.205292195458</v>
      </c>
      <c r="E132" s="175" t="n">
        <v>76.6187794656323</v>
      </c>
      <c r="F132" s="175" t="n">
        <v>0.168503294125771</v>
      </c>
      <c r="G132" s="175" t="n">
        <v>76.315206951216</v>
      </c>
      <c r="H132" s="175" t="n">
        <v>90175.5790903769</v>
      </c>
      <c r="I132" s="175" t="n">
        <v>2.17095165551615</v>
      </c>
      <c r="J132" s="175" t="n">
        <v>99.8314967058742</v>
      </c>
      <c r="K132" s="175" t="n">
        <v>0.128810687883969</v>
      </c>
    </row>
    <row r="133">
      <c r="A133" s="175" t="s">
        <v>106</v>
      </c>
      <c r="B133" s="175" t="s">
        <v>107</v>
      </c>
      <c r="C133" s="175" t="s">
        <v>16</v>
      </c>
      <c r="D133" s="175" t="n">
        <v>145.420677799609</v>
      </c>
      <c r="E133" s="175" t="n">
        <v>99.9999999999998</v>
      </c>
      <c r="F133" s="175" t="n">
        <v>0.371477498346059</v>
      </c>
      <c r="G133" s="175" t="n">
        <v>99.2924560667993</v>
      </c>
      <c r="H133" s="175" t="n">
        <v>39001.1436355357</v>
      </c>
      <c r="I133" s="175" t="n">
        <v>3.78045273752636</v>
      </c>
      <c r="J133" s="175" t="n">
        <v>99.6285225016539</v>
      </c>
      <c r="K133" s="175" t="n">
        <v>0.37022443230269</v>
      </c>
    </row>
    <row r="134">
      <c r="A134" s="175" t="s">
        <v>106</v>
      </c>
      <c r="B134" s="175" t="s">
        <v>107</v>
      </c>
      <c r="C134" s="175" t="s">
        <v>17</v>
      </c>
      <c r="D134" s="175" t="n">
        <v>8.92775966287355</v>
      </c>
      <c r="E134" s="175" t="n">
        <v>99.9999999999999</v>
      </c>
      <c r="F134" s="175" t="n">
        <v>0.0255865102152908</v>
      </c>
      <c r="G134" s="175" t="n">
        <v>100.050325347124</v>
      </c>
      <c r="H134" s="175" t="n">
        <v>34883.5198142866</v>
      </c>
      <c r="I134" s="175" t="n">
        <v>3.86684516298979</v>
      </c>
      <c r="J134" s="175" t="n">
        <v>99.9744134897847</v>
      </c>
      <c r="K134" s="175" t="n">
        <v>0.0256059383814132</v>
      </c>
    </row>
    <row r="135">
      <c r="A135" s="175" t="s">
        <v>108</v>
      </c>
      <c r="B135" s="175" t="s">
        <v>109</v>
      </c>
      <c r="C135" s="175" t="s">
        <v>16</v>
      </c>
      <c r="D135" s="175" t="n">
        <v>134.570015476917</v>
      </c>
      <c r="E135" s="175" t="n">
        <v>37.4521583818312</v>
      </c>
      <c r="F135" s="175" t="n">
        <v>0.574331222584893</v>
      </c>
      <c r="G135" s="175" t="n">
        <v>37.0813652525756</v>
      </c>
      <c r="H135" s="175" t="n">
        <v>23296.1630154137</v>
      </c>
      <c r="I135" s="175" t="n">
        <v>2.43630025514871</v>
      </c>
      <c r="J135" s="175" t="n">
        <v>99.4256687774151</v>
      </c>
      <c r="K135" s="175" t="n">
        <v>0.214200076323413</v>
      </c>
    </row>
    <row r="136">
      <c r="A136" s="175" t="s">
        <v>108</v>
      </c>
      <c r="B136" s="175" t="s">
        <v>109</v>
      </c>
      <c r="C136" s="175" t="s">
        <v>17</v>
      </c>
      <c r="D136" s="175" t="n">
        <v>212.624258470193</v>
      </c>
      <c r="E136" s="175" t="n">
        <v>47.7886431096944</v>
      </c>
      <c r="F136" s="175" t="n">
        <v>1.23921046276857</v>
      </c>
      <c r="G136" s="175" t="n">
        <v>46.9925763194107</v>
      </c>
      <c r="H136" s="175" t="n">
        <v>16945.4182902636</v>
      </c>
      <c r="I136" s="175" t="n">
        <v>2.84598152059943</v>
      </c>
      <c r="J136" s="175" t="n">
        <v>98.7607895372314</v>
      </c>
      <c r="K136" s="175" t="n">
        <v>0.589643850766412</v>
      </c>
    </row>
    <row r="137">
      <c r="A137" s="175" t="s">
        <v>110</v>
      </c>
      <c r="B137" s="175" t="s">
        <v>111</v>
      </c>
      <c r="C137" s="175" t="s">
        <v>16</v>
      </c>
      <c r="D137" s="175" t="n">
        <v>2878.08117615407</v>
      </c>
      <c r="E137" s="175" t="n">
        <v>18.2514507799961</v>
      </c>
      <c r="F137" s="175" t="n">
        <v>3.90580533514861</v>
      </c>
      <c r="G137" s="175" t="n">
        <v>17.7581500540153</v>
      </c>
      <c r="H137" s="175" t="n">
        <v>70809.185064537</v>
      </c>
      <c r="I137" s="175" t="n">
        <v>1.84292328831673</v>
      </c>
      <c r="J137" s="175" t="n">
        <v>96.0941946648514</v>
      </c>
      <c r="K137" s="175" t="n">
        <v>0.721790504257305</v>
      </c>
    </row>
    <row r="138">
      <c r="A138" s="175" t="s">
        <v>110</v>
      </c>
      <c r="B138" s="175" t="s">
        <v>111</v>
      </c>
      <c r="C138" s="175" t="s">
        <v>17</v>
      </c>
      <c r="D138" s="175" t="n">
        <v>1210.55527664383</v>
      </c>
      <c r="E138" s="175" t="n">
        <v>19.4685967617761</v>
      </c>
      <c r="F138" s="175" t="n">
        <v>2.6673712028556</v>
      </c>
      <c r="G138" s="175" t="n">
        <v>19.1642806626963</v>
      </c>
      <c r="H138" s="175" t="n">
        <v>44173.2771403761</v>
      </c>
      <c r="I138" s="175" t="n">
        <v>2.59413918967004</v>
      </c>
      <c r="J138" s="175" t="n">
        <v>97.3326287971444</v>
      </c>
      <c r="K138" s="175" t="n">
        <v>0.525191305267801</v>
      </c>
    </row>
    <row r="139">
      <c r="A139" s="175" t="s">
        <v>112</v>
      </c>
      <c r="B139" s="175" t="s">
        <v>113</v>
      </c>
      <c r="C139" s="175" t="s">
        <v>16</v>
      </c>
      <c r="D139" s="175" t="n">
        <v>1724.04802036887</v>
      </c>
      <c r="E139" s="175" t="n">
        <v>26.0955406320411</v>
      </c>
      <c r="F139" s="175" t="n">
        <v>2.79058434450388</v>
      </c>
      <c r="G139" s="175" t="n">
        <v>25.4381971822446</v>
      </c>
      <c r="H139" s="175" t="n">
        <v>60056.8482913454</v>
      </c>
      <c r="I139" s="175" t="n">
        <v>2.20175092434194</v>
      </c>
      <c r="J139" s="175" t="n">
        <v>97.2094156554961</v>
      </c>
      <c r="K139" s="175" t="n">
        <v>0.730252664626124</v>
      </c>
    </row>
    <row r="140">
      <c r="A140" s="175" t="s">
        <v>112</v>
      </c>
      <c r="B140" s="175" t="s">
        <v>113</v>
      </c>
      <c r="C140" s="175" t="s">
        <v>17</v>
      </c>
      <c r="D140" s="175" t="n">
        <v>880.110721517058</v>
      </c>
      <c r="E140" s="175" t="n">
        <v>24.8857095682283</v>
      </c>
      <c r="F140" s="175" t="n">
        <v>2.08541294793763</v>
      </c>
      <c r="G140" s="175" t="n">
        <v>24.317519250704</v>
      </c>
      <c r="H140" s="175" t="n">
        <v>41323.0760567872</v>
      </c>
      <c r="I140" s="175" t="n">
        <v>2.63523801243768</v>
      </c>
      <c r="J140" s="175" t="n">
        <v>97.9145870520624</v>
      </c>
      <c r="K140" s="175" t="n">
        <v>0.517921497030635</v>
      </c>
    </row>
    <row r="141">
      <c r="A141" s="175" t="s">
        <v>114</v>
      </c>
      <c r="B141" s="175" t="s">
        <v>115</v>
      </c>
      <c r="C141" s="175" t="s">
        <v>16</v>
      </c>
      <c r="D141" s="175" t="n">
        <v>1527.67675356511</v>
      </c>
      <c r="E141" s="175" t="n">
        <v>40.4739252634646</v>
      </c>
      <c r="F141" s="175" t="n">
        <v>4.36708187353921</v>
      </c>
      <c r="G141" s="175" t="n">
        <v>37.4486326370525</v>
      </c>
      <c r="H141" s="175" t="n">
        <v>33453.9608205213</v>
      </c>
      <c r="I141" s="175" t="n">
        <v>3.34162380578403</v>
      </c>
      <c r="J141" s="175" t="n">
        <v>95.6329181264608</v>
      </c>
      <c r="K141" s="175" t="n">
        <v>1.71009363702403</v>
      </c>
    </row>
    <row r="142">
      <c r="A142" s="175" t="s">
        <v>114</v>
      </c>
      <c r="B142" s="175" t="s">
        <v>115</v>
      </c>
      <c r="C142" s="175" t="s">
        <v>17</v>
      </c>
      <c r="D142" s="175" t="n">
        <v>823.77100194574</v>
      </c>
      <c r="E142" s="175" t="n">
        <v>36.9267739688861</v>
      </c>
      <c r="F142" s="175" t="n">
        <v>3.69401865902362</v>
      </c>
      <c r="G142" s="175" t="n">
        <v>34.6024171987862</v>
      </c>
      <c r="H142" s="175" t="n">
        <v>21476.3600472968</v>
      </c>
      <c r="I142" s="175" t="n">
        <v>3.87851234476768</v>
      </c>
      <c r="J142" s="175" t="n">
        <v>96.3059813409764</v>
      </c>
      <c r="K142" s="175" t="n">
        <v>1.32724855714907</v>
      </c>
    </row>
    <row r="143">
      <c r="A143" s="175" t="s">
        <v>116</v>
      </c>
      <c r="B143" s="175" t="s">
        <v>117</v>
      </c>
      <c r="C143" s="175" t="s">
        <v>16</v>
      </c>
      <c r="D143" s="175" t="n">
        <v>746.667774297124</v>
      </c>
      <c r="E143" s="175" t="n">
        <v>47.4121614744443</v>
      </c>
      <c r="F143" s="175" t="n">
        <v>0.581239230621036</v>
      </c>
      <c r="G143" s="175" t="n">
        <v>46.8019379414066</v>
      </c>
      <c r="H143" s="175" t="n">
        <v>127714.68427507</v>
      </c>
      <c r="I143" s="175" t="n">
        <v>1.97030408003862</v>
      </c>
      <c r="J143" s="175" t="n">
        <v>99.418760769379</v>
      </c>
      <c r="K143" s="175" t="n">
        <v>0.273621620206468</v>
      </c>
    </row>
    <row r="144">
      <c r="A144" s="175" t="s">
        <v>116</v>
      </c>
      <c r="B144" s="175" t="s">
        <v>117</v>
      </c>
      <c r="C144" s="175" t="s">
        <v>17</v>
      </c>
      <c r="D144" s="175" t="n">
        <v>464.174004577458</v>
      </c>
      <c r="E144" s="175" t="n">
        <v>50.3208000406322</v>
      </c>
      <c r="F144" s="175" t="n">
        <v>0.597229580384733</v>
      </c>
      <c r="G144" s="175" t="n">
        <v>50.0567832725647</v>
      </c>
      <c r="H144" s="175" t="n">
        <v>77257.0273261468</v>
      </c>
      <c r="I144" s="175" t="n">
        <v>2.65276641037347</v>
      </c>
      <c r="J144" s="175" t="n">
        <v>99.4027704196153</v>
      </c>
      <c r="K144" s="175" t="n">
        <v>0.300750085164468</v>
      </c>
    </row>
    <row r="145">
      <c r="A145" s="175" t="s">
        <v>118</v>
      </c>
      <c r="B145" s="175" t="s">
        <v>119</v>
      </c>
      <c r="C145" s="175" t="s">
        <v>16</v>
      </c>
      <c r="D145" s="175" t="n">
        <v>905.400003774145</v>
      </c>
      <c r="E145" s="175" t="n">
        <v>34.4688029118801</v>
      </c>
      <c r="F145" s="175" t="n">
        <v>0.442263079170677</v>
      </c>
      <c r="G145" s="175" t="n">
        <v>34.2608750744762</v>
      </c>
      <c r="H145" s="175" t="n">
        <v>203814.380239228</v>
      </c>
      <c r="I145" s="175" t="n">
        <v>1.18397636307134</v>
      </c>
      <c r="J145" s="175" t="n">
        <v>99.5577369208293</v>
      </c>
      <c r="K145" s="175" t="n">
        <v>0.152196309138377</v>
      </c>
    </row>
    <row r="146">
      <c r="A146" s="175" t="s">
        <v>118</v>
      </c>
      <c r="B146" s="175" t="s">
        <v>119</v>
      </c>
      <c r="C146" s="175" t="s">
        <v>17</v>
      </c>
      <c r="D146" s="175" t="n">
        <v>604.104209332628</v>
      </c>
      <c r="E146" s="175" t="n">
        <v>34.5366080082655</v>
      </c>
      <c r="F146" s="175" t="n">
        <v>0.510969200537504</v>
      </c>
      <c r="G146" s="175" t="n">
        <v>34.2722648620099</v>
      </c>
      <c r="H146" s="175" t="n">
        <v>117623.023511311</v>
      </c>
      <c r="I146" s="175" t="n">
        <v>1.69330046640132</v>
      </c>
      <c r="J146" s="175" t="n">
        <v>99.4890307994625</v>
      </c>
      <c r="K146" s="175" t="n">
        <v>0.17602012640418</v>
      </c>
    </row>
    <row r="147">
      <c r="A147" s="175" t="s">
        <v>120</v>
      </c>
      <c r="B147" s="175" t="s">
        <v>121</v>
      </c>
      <c r="C147" s="175" t="s">
        <v>16</v>
      </c>
      <c r="D147" s="175" t="n">
        <v>134.033839609071</v>
      </c>
      <c r="E147" s="175" t="n">
        <v>65.7458996400466</v>
      </c>
      <c r="F147" s="175" t="n">
        <v>0.173398914729684</v>
      </c>
      <c r="G147" s="175" t="n">
        <v>65.6508636898911</v>
      </c>
      <c r="H147" s="175" t="n">
        <v>77163.9353074412</v>
      </c>
      <c r="I147" s="175" t="n">
        <v>1.54525043110957</v>
      </c>
      <c r="J147" s="175" t="n">
        <v>99.8266010852703</v>
      </c>
      <c r="K147" s="175" t="n">
        <v>0.114035621679332</v>
      </c>
    </row>
    <row r="148">
      <c r="A148" s="175" t="s">
        <v>120</v>
      </c>
      <c r="B148" s="175" t="s">
        <v>121</v>
      </c>
      <c r="C148" s="175" t="s">
        <v>17</v>
      </c>
      <c r="D148" s="175" t="n">
        <v>73.4099738405557</v>
      </c>
      <c r="E148" s="175" t="n">
        <v>50.0350462716157</v>
      </c>
      <c r="F148" s="175" t="n">
        <v>0.160350380636925</v>
      </c>
      <c r="G148" s="175" t="n">
        <v>50.0677672130292</v>
      </c>
      <c r="H148" s="175" t="n">
        <v>45707.56887321</v>
      </c>
      <c r="I148" s="175" t="n">
        <v>2.01916952886157</v>
      </c>
      <c r="J148" s="175" t="n">
        <v>99.8396496193631</v>
      </c>
      <c r="K148" s="175" t="n">
        <v>0.080412797529421</v>
      </c>
    </row>
    <row r="149">
      <c r="A149" s="175" t="s">
        <v>122</v>
      </c>
      <c r="B149" s="175" t="s">
        <v>123</v>
      </c>
      <c r="C149" s="175" t="s">
        <v>16</v>
      </c>
      <c r="D149" s="175" t="n">
        <v>2294.29448895905</v>
      </c>
      <c r="E149" s="175" t="n">
        <v>20.5203489672941</v>
      </c>
      <c r="F149" s="175" t="n">
        <v>1.49228901924781</v>
      </c>
      <c r="G149" s="175" t="n">
        <v>20.2431475081218</v>
      </c>
      <c r="H149" s="175" t="n">
        <v>151449.012562613</v>
      </c>
      <c r="I149" s="175" t="n">
        <v>1.54885434338608</v>
      </c>
      <c r="J149" s="175" t="n">
        <v>98.5077109807522</v>
      </c>
      <c r="K149" s="175" t="n">
        <v>0.306662559109574</v>
      </c>
    </row>
    <row r="150">
      <c r="A150" s="175" t="s">
        <v>122</v>
      </c>
      <c r="B150" s="175" t="s">
        <v>123</v>
      </c>
      <c r="C150" s="175" t="s">
        <v>17</v>
      </c>
      <c r="D150" s="175" t="n">
        <v>2095.26928436253</v>
      </c>
      <c r="E150" s="175" t="n">
        <v>25.8672780660607</v>
      </c>
      <c r="F150" s="175" t="n">
        <v>2.04513003404846</v>
      </c>
      <c r="G150" s="175" t="n">
        <v>25.1553181600212</v>
      </c>
      <c r="H150" s="175" t="n">
        <v>100356.37190614</v>
      </c>
      <c r="I150" s="175" t="n">
        <v>2.0930101377183</v>
      </c>
      <c r="J150" s="175" t="n">
        <v>97.9548699659515</v>
      </c>
      <c r="K150" s="175" t="n">
        <v>0.525199989576691</v>
      </c>
    </row>
    <row r="151">
      <c r="A151" s="175" t="s">
        <v>124</v>
      </c>
      <c r="B151" s="175" t="s">
        <v>125</v>
      </c>
      <c r="C151" s="175" t="s">
        <v>16</v>
      </c>
      <c r="D151" s="175" t="n">
        <v>1038.0558458455</v>
      </c>
      <c r="E151" s="175" t="n">
        <v>32.084107308286</v>
      </c>
      <c r="F151" s="175" t="n">
        <v>0.453402954385212</v>
      </c>
      <c r="G151" s="175" t="n">
        <v>31.8158232608717</v>
      </c>
      <c r="H151" s="175" t="n">
        <v>227909.69048127</v>
      </c>
      <c r="I151" s="175" t="n">
        <v>1.5449035135832</v>
      </c>
      <c r="J151" s="175" t="n">
        <v>99.5465970456148</v>
      </c>
      <c r="K151" s="175" t="n">
        <v>0.144910912987482</v>
      </c>
    </row>
    <row r="152">
      <c r="A152" s="175" t="s">
        <v>124</v>
      </c>
      <c r="B152" s="175" t="s">
        <v>125</v>
      </c>
      <c r="C152" s="175" t="s">
        <v>17</v>
      </c>
      <c r="D152" s="175" t="n">
        <v>445.133027860747</v>
      </c>
      <c r="E152" s="175" t="n">
        <v>45.7350145021159</v>
      </c>
      <c r="F152" s="175" t="n">
        <v>0.270470893568045</v>
      </c>
      <c r="G152" s="175" t="n">
        <v>45.6541269653499</v>
      </c>
      <c r="H152" s="175" t="n">
        <v>164131.920712955</v>
      </c>
      <c r="I152" s="175" t="n">
        <v>1.71025049679218</v>
      </c>
      <c r="J152" s="175" t="n">
        <v>99.729529106432</v>
      </c>
      <c r="K152" s="175" t="n">
        <v>0.123816011426357</v>
      </c>
    </row>
    <row r="153">
      <c r="A153" s="175" t="s">
        <v>126</v>
      </c>
      <c r="B153" s="175" t="s">
        <v>127</v>
      </c>
      <c r="C153" s="175" t="s">
        <v>16</v>
      </c>
      <c r="D153" s="175" t="n">
        <v>508.099714989678</v>
      </c>
      <c r="E153" s="175" t="n">
        <v>27.4269655801898</v>
      </c>
      <c r="F153" s="175" t="n">
        <v>1.91779287238242</v>
      </c>
      <c r="G153" s="175" t="n">
        <v>26.9698001731241</v>
      </c>
      <c r="H153" s="175" t="n">
        <v>25985.8831497229</v>
      </c>
      <c r="I153" s="175" t="n">
        <v>3.03766802291123</v>
      </c>
      <c r="J153" s="175" t="n">
        <v>98.0822071276176</v>
      </c>
      <c r="K153" s="175" t="n">
        <v>0.527338159043443</v>
      </c>
    </row>
    <row r="154">
      <c r="A154" s="175" t="s">
        <v>126</v>
      </c>
      <c r="B154" s="175" t="s">
        <v>127</v>
      </c>
      <c r="C154" s="175" t="s">
        <v>17</v>
      </c>
      <c r="D154" s="175" t="n">
        <v>456.493728721868</v>
      </c>
      <c r="E154" s="175" t="n">
        <v>31.5105366736464</v>
      </c>
      <c r="F154" s="175" t="n">
        <v>2.12997823551348</v>
      </c>
      <c r="G154" s="175" t="n">
        <v>30.3571340057801</v>
      </c>
      <c r="H154" s="175" t="n">
        <v>20975.3557198158</v>
      </c>
      <c r="I154" s="175" t="n">
        <v>3.13363772124471</v>
      </c>
      <c r="J154" s="175" t="n">
        <v>97.8700217644865</v>
      </c>
      <c r="K154" s="175" t="n">
        <v>0.660672528309794</v>
      </c>
    </row>
    <row r="155">
      <c r="A155" s="175" t="s">
        <v>128</v>
      </c>
      <c r="B155" s="175" t="s">
        <v>129</v>
      </c>
      <c r="C155" s="175" t="s">
        <v>16</v>
      </c>
      <c r="D155" s="175" t="n">
        <v>52.8658138802226</v>
      </c>
      <c r="E155" s="175" t="n">
        <v>61.3702737777462</v>
      </c>
      <c r="F155" s="175" t="n">
        <v>0.155245995830176</v>
      </c>
      <c r="G155" s="175" t="n">
        <v>61.3703195216714</v>
      </c>
      <c r="H155" s="175" t="n">
        <v>34000.0665001052</v>
      </c>
      <c r="I155" s="175" t="n">
        <v>2.06681202853602</v>
      </c>
      <c r="J155" s="175" t="n">
        <v>99.8447540041698</v>
      </c>
      <c r="K155" s="175" t="n">
        <v>0.0954231042340001</v>
      </c>
    </row>
    <row r="156">
      <c r="A156" s="175" t="s">
        <v>128</v>
      </c>
      <c r="B156" s="175" t="s">
        <v>129</v>
      </c>
      <c r="C156" s="175" t="s">
        <v>17</v>
      </c>
      <c r="D156" s="175" t="n">
        <v>28.5179865064743</v>
      </c>
      <c r="E156" s="175" t="n">
        <v>79.4344338064888</v>
      </c>
      <c r="F156" s="175" t="n">
        <v>0.1027494226181</v>
      </c>
      <c r="G156" s="175" t="n">
        <v>79.4265918419329</v>
      </c>
      <c r="H156" s="175" t="n">
        <v>27726.369369377</v>
      </c>
      <c r="I156" s="175" t="n">
        <v>2.26192776155517</v>
      </c>
      <c r="J156" s="175" t="n">
        <v>99.8972505773819</v>
      </c>
      <c r="K156" s="175" t="n">
        <v>0.0816943049494681</v>
      </c>
    </row>
    <row r="157">
      <c r="A157" s="175" t="s">
        <v>130</v>
      </c>
      <c r="B157" s="175" t="s">
        <v>131</v>
      </c>
      <c r="C157" s="175" t="s">
        <v>16</v>
      </c>
      <c r="D157" s="175" t="n">
        <v>88.1447123738541</v>
      </c>
      <c r="E157" s="175" t="n">
        <v>63.0225022279759</v>
      </c>
      <c r="F157" s="175" t="n">
        <v>0.580860229808765</v>
      </c>
      <c r="G157" s="175" t="n">
        <v>62.892568399022</v>
      </c>
      <c r="H157" s="175" t="n">
        <v>15086.7128265686</v>
      </c>
      <c r="I157" s="175" t="n">
        <v>3.11586503286784</v>
      </c>
      <c r="J157" s="175" t="n">
        <v>99.4191397701912</v>
      </c>
      <c r="K157" s="175" t="n">
        <v>0.367452301618815</v>
      </c>
    </row>
    <row r="158">
      <c r="A158" s="175" t="s">
        <v>130</v>
      </c>
      <c r="B158" s="175" t="s">
        <v>131</v>
      </c>
      <c r="C158" s="175" t="s">
        <v>17</v>
      </c>
      <c r="D158" s="175" t="n">
        <v>26.3115011915255</v>
      </c>
      <c r="E158" s="175" t="n">
        <v>100</v>
      </c>
      <c r="F158" s="175" t="n">
        <v>0.235317362718946</v>
      </c>
      <c r="G158" s="175" t="n">
        <v>99.5509432591513</v>
      </c>
      <c r="H158" s="175" t="n">
        <v>11154.971888828</v>
      </c>
      <c r="I158" s="175" t="n">
        <v>3.51294414263021</v>
      </c>
      <c r="J158" s="175" t="n">
        <v>99.7646826372811</v>
      </c>
      <c r="K158" s="175" t="n">
        <v>0.234813210493518</v>
      </c>
    </row>
    <row r="159">
      <c r="A159" s="175" t="s">
        <v>132</v>
      </c>
      <c r="B159" s="175" t="s">
        <v>133</v>
      </c>
      <c r="C159" s="175" t="s">
        <v>16</v>
      </c>
      <c r="D159" s="175" t="n">
        <v>79.9491384868487</v>
      </c>
      <c r="E159" s="175" t="n">
        <v>39.0947739847765</v>
      </c>
      <c r="F159" s="175" t="n">
        <v>0.540398087250221</v>
      </c>
      <c r="G159" s="175" t="n">
        <v>38.9080800772656</v>
      </c>
      <c r="H159" s="175" t="n">
        <v>14714.54040045</v>
      </c>
      <c r="I159" s="175" t="n">
        <v>2.59679900651558</v>
      </c>
      <c r="J159" s="175" t="n">
        <v>99.4596019127498</v>
      </c>
      <c r="K159" s="175" t="n">
        <v>0.21140092708975</v>
      </c>
    </row>
    <row r="160">
      <c r="A160" s="175" t="s">
        <v>132</v>
      </c>
      <c r="B160" s="175" t="s">
        <v>133</v>
      </c>
      <c r="C160" s="175" t="s">
        <v>17</v>
      </c>
      <c r="D160" s="175" t="n">
        <v>55.7428340776129</v>
      </c>
      <c r="E160" s="175" t="n">
        <v>48.5650943689358</v>
      </c>
      <c r="F160" s="175" t="n">
        <v>0.566060607946096</v>
      </c>
      <c r="G160" s="175" t="n">
        <v>48.2612309537139</v>
      </c>
      <c r="H160" s="175" t="n">
        <v>9791.75994126497</v>
      </c>
      <c r="I160" s="175" t="n">
        <v>3.27393697442376</v>
      </c>
      <c r="J160" s="175" t="n">
        <v>99.4339393920539</v>
      </c>
      <c r="K160" s="175" t="n">
        <v>0.274743029401382</v>
      </c>
    </row>
    <row r="161">
      <c r="A161" s="175" t="s">
        <v>134</v>
      </c>
      <c r="B161" s="175" t="s">
        <v>135</v>
      </c>
      <c r="C161" s="175" t="s">
        <v>16</v>
      </c>
      <c r="D161" s="175" t="n">
        <v>96.2297839716948</v>
      </c>
      <c r="E161" s="175" t="n">
        <v>57.355072075948</v>
      </c>
      <c r="F161" s="175" t="n">
        <v>0.191360904045598</v>
      </c>
      <c r="G161" s="175" t="n">
        <v>57.3408189317447</v>
      </c>
      <c r="H161" s="175" t="n">
        <v>50190.836140824</v>
      </c>
      <c r="I161" s="175" t="n">
        <v>1.99349021655472</v>
      </c>
      <c r="J161" s="175" t="n">
        <v>99.8086390959544</v>
      </c>
      <c r="K161" s="175" t="n">
        <v>0.109938288397506</v>
      </c>
    </row>
    <row r="162">
      <c r="A162" s="175" t="s">
        <v>134</v>
      </c>
      <c r="B162" s="175" t="s">
        <v>135</v>
      </c>
      <c r="C162" s="175" t="s">
        <v>17</v>
      </c>
      <c r="D162" s="175" t="n">
        <v>101.72112930597</v>
      </c>
      <c r="E162" s="175" t="n">
        <v>45.3873579894603</v>
      </c>
      <c r="F162" s="175" t="n">
        <v>0.322095851766453</v>
      </c>
      <c r="G162" s="175" t="n">
        <v>45.0866944292238</v>
      </c>
      <c r="H162" s="175" t="n">
        <v>31479.2907800703</v>
      </c>
      <c r="I162" s="175" t="n">
        <v>2.6292220104593</v>
      </c>
      <c r="J162" s="175" t="n">
        <v>99.6779041482335</v>
      </c>
      <c r="K162" s="175" t="n">
        <v>0.14569163918132</v>
      </c>
    </row>
    <row r="163">
      <c r="A163" s="175" t="s">
        <v>136</v>
      </c>
      <c r="B163" s="175" t="s">
        <v>137</v>
      </c>
      <c r="C163" s="175" t="s">
        <v>16</v>
      </c>
      <c r="D163" s="175" t="n">
        <v>76.753478106513</v>
      </c>
      <c r="E163" s="175" t="n">
        <v>54.8675345152273</v>
      </c>
      <c r="F163" s="175" t="n">
        <v>1.69084366212804</v>
      </c>
      <c r="G163" s="175" t="n">
        <v>53.9882160456907</v>
      </c>
      <c r="H163" s="175" t="n">
        <v>4462.60635897703</v>
      </c>
      <c r="I163" s="175" t="n">
        <v>4.17816123984791</v>
      </c>
      <c r="J163" s="175" t="n">
        <v>98.309156337872</v>
      </c>
      <c r="K163" s="175" t="n">
        <v>0.92855677264407</v>
      </c>
    </row>
    <row r="164">
      <c r="A164" s="175" t="s">
        <v>136</v>
      </c>
      <c r="B164" s="175" t="s">
        <v>137</v>
      </c>
      <c r="C164" s="175" t="s">
        <v>17</v>
      </c>
      <c r="D164" s="175" t="n">
        <v>29.8485748191995</v>
      </c>
      <c r="E164" s="175" t="n">
        <v>61.7273955492353</v>
      </c>
      <c r="F164" s="175" t="n">
        <v>0.97729365070711</v>
      </c>
      <c r="G164" s="175" t="n">
        <v>61.4330641658795</v>
      </c>
      <c r="H164" s="175" t="n">
        <v>3024.35880671888</v>
      </c>
      <c r="I164" s="175" t="n">
        <v>4.3500394567711</v>
      </c>
      <c r="J164" s="175" t="n">
        <v>99.0227063492929</v>
      </c>
      <c r="K164" s="175" t="n">
        <v>0.606306833717691</v>
      </c>
    </row>
    <row r="165">
      <c r="A165" s="175" t="s">
        <v>138</v>
      </c>
      <c r="B165" s="175" t="s">
        <v>139</v>
      </c>
      <c r="C165" s="175" t="s">
        <v>16</v>
      </c>
      <c r="D165" s="175" t="n">
        <v>2689.02067011797</v>
      </c>
      <c r="E165" s="175" t="n">
        <v>22.5085191451471</v>
      </c>
      <c r="F165" s="175" t="n">
        <v>3.68874940668929</v>
      </c>
      <c r="G165" s="175" t="n">
        <v>21.3073194933446</v>
      </c>
      <c r="H165" s="175" t="n">
        <v>70208.8743520166</v>
      </c>
      <c r="I165" s="175" t="n">
        <v>2.28919651544361</v>
      </c>
      <c r="J165" s="175" t="n">
        <v>96.3112505933107</v>
      </c>
      <c r="K165" s="175" t="n">
        <v>0.816076643746468</v>
      </c>
    </row>
    <row r="166">
      <c r="A166" s="175" t="s">
        <v>138</v>
      </c>
      <c r="B166" s="175" t="s">
        <v>139</v>
      </c>
      <c r="C166" s="175" t="s">
        <v>17</v>
      </c>
      <c r="D166" s="175" t="n">
        <v>1578.76858345752</v>
      </c>
      <c r="E166" s="175" t="n">
        <v>24.9303051087091</v>
      </c>
      <c r="F166" s="175" t="n">
        <v>3.56333767860282</v>
      </c>
      <c r="G166" s="175" t="n">
        <v>24.1091024138298</v>
      </c>
      <c r="H166" s="175" t="n">
        <v>42727.1245385368</v>
      </c>
      <c r="I166" s="175" t="n">
        <v>2.89231815452451</v>
      </c>
      <c r="J166" s="175" t="n">
        <v>96.4366623213972</v>
      </c>
      <c r="K166" s="175" t="n">
        <v>0.890832085645839</v>
      </c>
    </row>
    <row r="167">
      <c r="A167" s="175" t="s">
        <v>140</v>
      </c>
      <c r="B167" s="175" t="s">
        <v>141</v>
      </c>
      <c r="C167" s="175" t="s">
        <v>16</v>
      </c>
      <c r="D167" s="175" t="n">
        <v>1684.83649967606</v>
      </c>
      <c r="E167" s="175" t="n">
        <v>31.0566829437974</v>
      </c>
      <c r="F167" s="175" t="n">
        <v>1.528844478481</v>
      </c>
      <c r="G167" s="175" t="n">
        <v>30.2764024006629</v>
      </c>
      <c r="H167" s="175" t="n">
        <v>108518.426382239</v>
      </c>
      <c r="I167" s="175" t="n">
        <v>1.92731146820792</v>
      </c>
      <c r="J167" s="175" t="n">
        <v>98.471155521519</v>
      </c>
      <c r="K167" s="175" t="n">
        <v>0.470065679572602</v>
      </c>
    </row>
    <row r="168">
      <c r="A168" s="175" t="s">
        <v>140</v>
      </c>
      <c r="B168" s="175" t="s">
        <v>141</v>
      </c>
      <c r="C168" s="175" t="s">
        <v>17</v>
      </c>
      <c r="D168" s="175" t="n">
        <v>726.688880954816</v>
      </c>
      <c r="E168" s="175" t="n">
        <v>33.3620731983216</v>
      </c>
      <c r="F168" s="175" t="n">
        <v>0.944989538516693</v>
      </c>
      <c r="G168" s="175" t="n">
        <v>33.1961607449924</v>
      </c>
      <c r="H168" s="175" t="n">
        <v>76172.4567006424</v>
      </c>
      <c r="I168" s="175" t="n">
        <v>2.1503226068502</v>
      </c>
      <c r="J168" s="175" t="n">
        <v>99.0550104614833</v>
      </c>
      <c r="K168" s="175" t="n">
        <v>0.316692961585565</v>
      </c>
    </row>
    <row r="169">
      <c r="A169" s="175" t="s">
        <v>142</v>
      </c>
      <c r="B169" s="175" t="s">
        <v>143</v>
      </c>
      <c r="C169" s="175" t="s">
        <v>16</v>
      </c>
      <c r="D169" s="175" t="n">
        <v>16.0004754590182</v>
      </c>
      <c r="E169" s="175" t="n">
        <v>83.8744824669365</v>
      </c>
      <c r="F169" s="175" t="n">
        <v>2.18634120566297</v>
      </c>
      <c r="G169" s="175" t="n">
        <v>70.069825313493</v>
      </c>
      <c r="H169" s="175" t="n">
        <v>715.837511108421</v>
      </c>
      <c r="I169" s="175" t="n">
        <v>32.9048995715091</v>
      </c>
      <c r="J169" s="175" t="n">
        <v>97.813658794337</v>
      </c>
      <c r="K169" s="175" t="n">
        <v>1.56620811699322</v>
      </c>
    </row>
    <row r="170">
      <c r="A170" s="175" t="s">
        <v>142</v>
      </c>
      <c r="B170" s="175" t="s">
        <v>143</v>
      </c>
      <c r="C170" s="175" t="s">
        <v>17</v>
      </c>
      <c r="D170" s="175" t="n">
        <v>2.82261857027984</v>
      </c>
      <c r="E170" s="175" t="n">
        <v>100</v>
      </c>
      <c r="F170" s="175" t="n">
        <v>1.45142134526367</v>
      </c>
      <c r="G170" s="175" t="n">
        <v>83.3766343929745</v>
      </c>
      <c r="H170" s="175" t="n">
        <v>191.650101532033</v>
      </c>
      <c r="I170" s="175" t="n">
        <v>30.5827467645804</v>
      </c>
      <c r="J170" s="175" t="n">
        <v>98.5485786547363</v>
      </c>
      <c r="K170" s="175" t="n">
        <v>1.22796927673794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680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76" t="s">
        <v>104</v>
      </c>
      <c r="B181" s="176" t="s">
        <v>105</v>
      </c>
      <c r="C181" s="176" t="s">
        <v>16</v>
      </c>
      <c r="D181" s="176" t="n">
        <v>240.390339780486</v>
      </c>
      <c r="E181" s="176" t="n">
        <v>53.6785492228333</v>
      </c>
      <c r="F181" s="176" t="n">
        <v>0.20225759615609</v>
      </c>
      <c r="G181" s="176" t="n">
        <v>53.6712320780373</v>
      </c>
      <c r="H181" s="176" t="n">
        <v>118613.162925516</v>
      </c>
      <c r="I181" s="176" t="n">
        <v>1.71583919484441</v>
      </c>
      <c r="J181" s="176" t="n">
        <v>99.7977424038439</v>
      </c>
      <c r="K181" s="176" t="n">
        <v>0.108774147804984</v>
      </c>
    </row>
    <row r="182">
      <c r="A182" s="176" t="s">
        <v>104</v>
      </c>
      <c r="B182" s="176" t="s">
        <v>105</v>
      </c>
      <c r="C182" s="176" t="s">
        <v>17</v>
      </c>
      <c r="D182" s="176" t="n">
        <v>152.205292195458</v>
      </c>
      <c r="E182" s="176" t="n">
        <v>76.6187794656323</v>
      </c>
      <c r="F182" s="176" t="n">
        <v>0.168561559967975</v>
      </c>
      <c r="G182" s="176" t="n">
        <v>76.315105294622</v>
      </c>
      <c r="H182" s="176" t="n">
        <v>90144.3559311201</v>
      </c>
      <c r="I182" s="176" t="n">
        <v>2.17144690470529</v>
      </c>
      <c r="J182" s="176" t="n">
        <v>99.831438440032</v>
      </c>
      <c r="K182" s="176" t="n">
        <v>0.128855132196747</v>
      </c>
    </row>
    <row r="183">
      <c r="A183" s="176" t="s">
        <v>106</v>
      </c>
      <c r="B183" s="176" t="s">
        <v>107</v>
      </c>
      <c r="C183" s="176" t="s">
        <v>16</v>
      </c>
      <c r="D183" s="176" t="n">
        <v>145.420677799609</v>
      </c>
      <c r="E183" s="176" t="n">
        <v>99.9999999999998</v>
      </c>
      <c r="F183" s="176" t="n">
        <v>0.373199058118917</v>
      </c>
      <c r="G183" s="176" t="n">
        <v>99.2884266813843</v>
      </c>
      <c r="H183" s="176" t="n">
        <v>38820.5613192053</v>
      </c>
      <c r="I183" s="176" t="n">
        <v>3.76944430778608</v>
      </c>
      <c r="J183" s="176" t="n">
        <v>99.6268009418811</v>
      </c>
      <c r="K183" s="176" t="n">
        <v>0.371931518118483</v>
      </c>
    </row>
    <row r="184">
      <c r="A184" s="176" t="s">
        <v>106</v>
      </c>
      <c r="B184" s="176" t="s">
        <v>107</v>
      </c>
      <c r="C184" s="176" t="s">
        <v>17</v>
      </c>
      <c r="D184" s="176" t="n">
        <v>8.92775966287355</v>
      </c>
      <c r="E184" s="176" t="n">
        <v>99.9999999999999</v>
      </c>
      <c r="F184" s="176" t="n">
        <v>0.02564098684551</v>
      </c>
      <c r="G184" s="176" t="n">
        <v>100.050365287358</v>
      </c>
      <c r="H184" s="176" t="n">
        <v>34809.3876065294</v>
      </c>
      <c r="I184" s="176" t="n">
        <v>3.86922372610719</v>
      </c>
      <c r="J184" s="176" t="n">
        <v>99.9743590131545</v>
      </c>
      <c r="K184" s="176" t="n">
        <v>0.025660480602672</v>
      </c>
    </row>
    <row r="185">
      <c r="A185" s="176" t="s">
        <v>108</v>
      </c>
      <c r="B185" s="176" t="s">
        <v>109</v>
      </c>
      <c r="C185" s="176" t="s">
        <v>16</v>
      </c>
      <c r="D185" s="176" t="n">
        <v>134.570015476917</v>
      </c>
      <c r="E185" s="176" t="n">
        <v>37.4521583818312</v>
      </c>
      <c r="F185" s="176" t="n">
        <v>0.577980117813714</v>
      </c>
      <c r="G185" s="176" t="n">
        <v>37.0740728506581</v>
      </c>
      <c r="H185" s="176" t="n">
        <v>23148.2404704521</v>
      </c>
      <c r="I185" s="176" t="n">
        <v>2.36713123208137</v>
      </c>
      <c r="J185" s="176" t="n">
        <v>99.4220198821863</v>
      </c>
      <c r="K185" s="176" t="n">
        <v>0.215526470086301</v>
      </c>
    </row>
    <row r="186">
      <c r="A186" s="176" t="s">
        <v>108</v>
      </c>
      <c r="B186" s="176" t="s">
        <v>109</v>
      </c>
      <c r="C186" s="176" t="s">
        <v>17</v>
      </c>
      <c r="D186" s="176" t="n">
        <v>212.624258470193</v>
      </c>
      <c r="E186" s="176" t="n">
        <v>47.7886431096944</v>
      </c>
      <c r="F186" s="176" t="n">
        <v>1.24368777712539</v>
      </c>
      <c r="G186" s="176" t="n">
        <v>46.9886180732867</v>
      </c>
      <c r="H186" s="176" t="n">
        <v>16883.6488078813</v>
      </c>
      <c r="I186" s="176" t="n">
        <v>2.83286703778582</v>
      </c>
      <c r="J186" s="176" t="n">
        <v>98.7563122228746</v>
      </c>
      <c r="K186" s="176" t="n">
        <v>0.591751237428484</v>
      </c>
    </row>
    <row r="187">
      <c r="A187" s="176" t="s">
        <v>110</v>
      </c>
      <c r="B187" s="176" t="s">
        <v>111</v>
      </c>
      <c r="C187" s="176" t="s">
        <v>16</v>
      </c>
      <c r="D187" s="176" t="n">
        <v>2878.08117615407</v>
      </c>
      <c r="E187" s="176" t="n">
        <v>18.2514507799961</v>
      </c>
      <c r="F187" s="176" t="n">
        <v>3.90771445360974</v>
      </c>
      <c r="G187" s="176" t="n">
        <v>17.7578994708</v>
      </c>
      <c r="H187" s="176" t="n">
        <v>70773.185064537</v>
      </c>
      <c r="I187" s="176" t="n">
        <v>1.84330042826695</v>
      </c>
      <c r="J187" s="176" t="n">
        <v>96.0922855463903</v>
      </c>
      <c r="K187" s="176" t="n">
        <v>0.722147465149979</v>
      </c>
    </row>
    <row r="188">
      <c r="A188" s="176" t="s">
        <v>110</v>
      </c>
      <c r="B188" s="176" t="s">
        <v>111</v>
      </c>
      <c r="C188" s="176" t="s">
        <v>17</v>
      </c>
      <c r="D188" s="176" t="n">
        <v>1210.55527664383</v>
      </c>
      <c r="E188" s="176" t="n">
        <v>19.4685967617761</v>
      </c>
      <c r="F188" s="176" t="n">
        <v>2.66790027017215</v>
      </c>
      <c r="G188" s="176" t="n">
        <v>19.1642457639169</v>
      </c>
      <c r="H188" s="176" t="n">
        <v>44164.2771403761</v>
      </c>
      <c r="I188" s="176" t="n">
        <v>2.59460393875171</v>
      </c>
      <c r="J188" s="176" t="n">
        <v>97.3320997298278</v>
      </c>
      <c r="K188" s="176" t="n">
        <v>0.525297374587829</v>
      </c>
    </row>
    <row r="189">
      <c r="A189" s="176" t="s">
        <v>112</v>
      </c>
      <c r="B189" s="176" t="s">
        <v>113</v>
      </c>
      <c r="C189" s="176" t="s">
        <v>16</v>
      </c>
      <c r="D189" s="176" t="n">
        <v>1716.6030407269</v>
      </c>
      <c r="E189" s="176" t="n">
        <v>26.2069153271487</v>
      </c>
      <c r="F189" s="176" t="n">
        <v>2.84735089672222</v>
      </c>
      <c r="G189" s="176" t="n">
        <v>25.5247922757515</v>
      </c>
      <c r="H189" s="176" t="n">
        <v>58571.1206361475</v>
      </c>
      <c r="I189" s="176" t="n">
        <v>2.10598940910427</v>
      </c>
      <c r="J189" s="176" t="n">
        <v>97.1526491032778</v>
      </c>
      <c r="K189" s="176" t="n">
        <v>0.74808088967033</v>
      </c>
    </row>
    <row r="190">
      <c r="A190" s="176" t="s">
        <v>112</v>
      </c>
      <c r="B190" s="176" t="s">
        <v>113</v>
      </c>
      <c r="C190" s="176" t="s">
        <v>17</v>
      </c>
      <c r="D190" s="176" t="n">
        <v>880.110721517058</v>
      </c>
      <c r="E190" s="176" t="n">
        <v>24.8857095682283</v>
      </c>
      <c r="F190" s="176" t="n">
        <v>2.11434165536954</v>
      </c>
      <c r="G190" s="176" t="n">
        <v>24.3071882933838</v>
      </c>
      <c r="H190" s="176" t="n">
        <v>40745.6463684947</v>
      </c>
      <c r="I190" s="176" t="n">
        <v>2.63033555755755</v>
      </c>
      <c r="J190" s="176" t="n">
        <v>97.8856583446305</v>
      </c>
      <c r="K190" s="176" t="n">
        <v>0.525038106733349</v>
      </c>
    </row>
    <row r="191">
      <c r="A191" s="176" t="s">
        <v>114</v>
      </c>
      <c r="B191" s="176" t="s">
        <v>115</v>
      </c>
      <c r="C191" s="176" t="s">
        <v>16</v>
      </c>
      <c r="D191" s="176" t="n">
        <v>1527.67675356511</v>
      </c>
      <c r="E191" s="176" t="n">
        <v>40.4739252634646</v>
      </c>
      <c r="F191" s="176" t="n">
        <v>4.36708187353921</v>
      </c>
      <c r="G191" s="176" t="n">
        <v>37.4486326370525</v>
      </c>
      <c r="H191" s="176" t="n">
        <v>33453.9608205213</v>
      </c>
      <c r="I191" s="176" t="n">
        <v>3.34162380578403</v>
      </c>
      <c r="J191" s="176" t="n">
        <v>95.6329181264608</v>
      </c>
      <c r="K191" s="176" t="n">
        <v>1.71009363702403</v>
      </c>
    </row>
    <row r="192">
      <c r="A192" s="176" t="s">
        <v>114</v>
      </c>
      <c r="B192" s="176" t="s">
        <v>115</v>
      </c>
      <c r="C192" s="176" t="s">
        <v>17</v>
      </c>
      <c r="D192" s="176" t="n">
        <v>823.77100194574</v>
      </c>
      <c r="E192" s="176" t="n">
        <v>36.9267739688861</v>
      </c>
      <c r="F192" s="176" t="n">
        <v>3.69401865902362</v>
      </c>
      <c r="G192" s="176" t="n">
        <v>34.6024171987862</v>
      </c>
      <c r="H192" s="176" t="n">
        <v>21476.3600472968</v>
      </c>
      <c r="I192" s="176" t="n">
        <v>3.87851234476768</v>
      </c>
      <c r="J192" s="176" t="n">
        <v>96.3059813409764</v>
      </c>
      <c r="K192" s="176" t="n">
        <v>1.32724855714907</v>
      </c>
    </row>
    <row r="193">
      <c r="A193" s="176" t="s">
        <v>116</v>
      </c>
      <c r="B193" s="176" t="s">
        <v>117</v>
      </c>
      <c r="C193" s="176" t="s">
        <v>16</v>
      </c>
      <c r="D193" s="176" t="n">
        <v>746.667774297124</v>
      </c>
      <c r="E193" s="176" t="n">
        <v>47.4121614744443</v>
      </c>
      <c r="F193" s="176" t="n">
        <v>0.581239230621036</v>
      </c>
      <c r="G193" s="176" t="n">
        <v>46.8019379414066</v>
      </c>
      <c r="H193" s="176" t="n">
        <v>127714.68427507</v>
      </c>
      <c r="I193" s="176" t="n">
        <v>1.97030408003862</v>
      </c>
      <c r="J193" s="176" t="n">
        <v>99.418760769379</v>
      </c>
      <c r="K193" s="176" t="n">
        <v>0.273621620206468</v>
      </c>
    </row>
    <row r="194">
      <c r="A194" s="176" t="s">
        <v>116</v>
      </c>
      <c r="B194" s="176" t="s">
        <v>117</v>
      </c>
      <c r="C194" s="176" t="s">
        <v>17</v>
      </c>
      <c r="D194" s="176" t="n">
        <v>464.174004577458</v>
      </c>
      <c r="E194" s="176" t="n">
        <v>50.3208000406322</v>
      </c>
      <c r="F194" s="176" t="n">
        <v>0.597229580384733</v>
      </c>
      <c r="G194" s="176" t="n">
        <v>50.0567832725647</v>
      </c>
      <c r="H194" s="176" t="n">
        <v>77257.0273261468</v>
      </c>
      <c r="I194" s="176" t="n">
        <v>2.65276641037347</v>
      </c>
      <c r="J194" s="176" t="n">
        <v>99.4027704196153</v>
      </c>
      <c r="K194" s="176" t="n">
        <v>0.300750085164468</v>
      </c>
    </row>
    <row r="195">
      <c r="A195" s="176" t="s">
        <v>118</v>
      </c>
      <c r="B195" s="176" t="s">
        <v>119</v>
      </c>
      <c r="C195" s="176" t="s">
        <v>16</v>
      </c>
      <c r="D195" s="176" t="n">
        <v>905.400003774145</v>
      </c>
      <c r="E195" s="176" t="n">
        <v>34.4688029118801</v>
      </c>
      <c r="F195" s="176" t="n">
        <v>0.442263079170677</v>
      </c>
      <c r="G195" s="176" t="n">
        <v>34.2608750744762</v>
      </c>
      <c r="H195" s="176" t="n">
        <v>203814.380239228</v>
      </c>
      <c r="I195" s="176" t="n">
        <v>1.18397636307134</v>
      </c>
      <c r="J195" s="176" t="n">
        <v>99.5577369208293</v>
      </c>
      <c r="K195" s="176" t="n">
        <v>0.152196309138377</v>
      </c>
    </row>
    <row r="196">
      <c r="A196" s="176" t="s">
        <v>118</v>
      </c>
      <c r="B196" s="176" t="s">
        <v>119</v>
      </c>
      <c r="C196" s="176" t="s">
        <v>17</v>
      </c>
      <c r="D196" s="176" t="n">
        <v>604.104209332628</v>
      </c>
      <c r="E196" s="176" t="n">
        <v>34.5366080082655</v>
      </c>
      <c r="F196" s="176" t="n">
        <v>0.510969200537504</v>
      </c>
      <c r="G196" s="176" t="n">
        <v>34.2722648620099</v>
      </c>
      <c r="H196" s="176" t="n">
        <v>117623.023511311</v>
      </c>
      <c r="I196" s="176" t="n">
        <v>1.69330046640132</v>
      </c>
      <c r="J196" s="176" t="n">
        <v>99.4890307994625</v>
      </c>
      <c r="K196" s="176" t="n">
        <v>0.17602012640418</v>
      </c>
    </row>
    <row r="197">
      <c r="A197" s="176" t="s">
        <v>120</v>
      </c>
      <c r="B197" s="176" t="s">
        <v>121</v>
      </c>
      <c r="C197" s="176" t="s">
        <v>16</v>
      </c>
      <c r="D197" s="176" t="n">
        <v>134.033839609071</v>
      </c>
      <c r="E197" s="176" t="n">
        <v>65.7458996400466</v>
      </c>
      <c r="F197" s="176" t="n">
        <v>0.173398914729684</v>
      </c>
      <c r="G197" s="176" t="n">
        <v>65.6508636898911</v>
      </c>
      <c r="H197" s="176" t="n">
        <v>77163.9353074412</v>
      </c>
      <c r="I197" s="176" t="n">
        <v>1.54525043110957</v>
      </c>
      <c r="J197" s="176" t="n">
        <v>99.8266010852703</v>
      </c>
      <c r="K197" s="176" t="n">
        <v>0.114035621679332</v>
      </c>
    </row>
    <row r="198">
      <c r="A198" s="176" t="s">
        <v>120</v>
      </c>
      <c r="B198" s="176" t="s">
        <v>121</v>
      </c>
      <c r="C198" s="176" t="s">
        <v>17</v>
      </c>
      <c r="D198" s="176" t="n">
        <v>73.4099738405557</v>
      </c>
      <c r="E198" s="176" t="n">
        <v>50.0350462716157</v>
      </c>
      <c r="F198" s="176" t="n">
        <v>0.160350380636925</v>
      </c>
      <c r="G198" s="176" t="n">
        <v>50.0677672130292</v>
      </c>
      <c r="H198" s="176" t="n">
        <v>45707.56887321</v>
      </c>
      <c r="I198" s="176" t="n">
        <v>2.01916952886157</v>
      </c>
      <c r="J198" s="176" t="n">
        <v>99.8396496193631</v>
      </c>
      <c r="K198" s="176" t="n">
        <v>0.080412797529421</v>
      </c>
    </row>
    <row r="199">
      <c r="A199" s="176" t="s">
        <v>122</v>
      </c>
      <c r="B199" s="176" t="s">
        <v>123</v>
      </c>
      <c r="C199" s="176" t="s">
        <v>16</v>
      </c>
      <c r="D199" s="176" t="n">
        <v>2294.29448895905</v>
      </c>
      <c r="E199" s="176" t="n">
        <v>20.5203489672941</v>
      </c>
      <c r="F199" s="176" t="n">
        <v>1.49228901924781</v>
      </c>
      <c r="G199" s="176" t="n">
        <v>20.2431475081218</v>
      </c>
      <c r="H199" s="176" t="n">
        <v>151449.012562613</v>
      </c>
      <c r="I199" s="176" t="n">
        <v>1.54885434338608</v>
      </c>
      <c r="J199" s="176" t="n">
        <v>98.5077109807522</v>
      </c>
      <c r="K199" s="176" t="n">
        <v>0.306662559109574</v>
      </c>
    </row>
    <row r="200">
      <c r="A200" s="176" t="s">
        <v>122</v>
      </c>
      <c r="B200" s="176" t="s">
        <v>123</v>
      </c>
      <c r="C200" s="176" t="s">
        <v>17</v>
      </c>
      <c r="D200" s="176" t="n">
        <v>2095.26928436253</v>
      </c>
      <c r="E200" s="176" t="n">
        <v>25.8672780660607</v>
      </c>
      <c r="F200" s="176" t="n">
        <v>2.04513003404846</v>
      </c>
      <c r="G200" s="176" t="n">
        <v>25.1553181600212</v>
      </c>
      <c r="H200" s="176" t="n">
        <v>100356.37190614</v>
      </c>
      <c r="I200" s="176" t="n">
        <v>2.0930101377183</v>
      </c>
      <c r="J200" s="176" t="n">
        <v>97.9548699659515</v>
      </c>
      <c r="K200" s="176" t="n">
        <v>0.525199989576691</v>
      </c>
    </row>
    <row r="201">
      <c r="A201" s="176" t="s">
        <v>124</v>
      </c>
      <c r="B201" s="176" t="s">
        <v>125</v>
      </c>
      <c r="C201" s="176" t="s">
        <v>16</v>
      </c>
      <c r="D201" s="176" t="n">
        <v>1034.06916715735</v>
      </c>
      <c r="E201" s="176" t="n">
        <v>32.2054946225555</v>
      </c>
      <c r="F201" s="176" t="n">
        <v>0.452934992289962</v>
      </c>
      <c r="G201" s="176" t="n">
        <v>31.9372316152702</v>
      </c>
      <c r="H201" s="176" t="n">
        <v>227270.032913644</v>
      </c>
      <c r="I201" s="176" t="n">
        <v>1.53922248254579</v>
      </c>
      <c r="J201" s="176" t="n">
        <v>99.54706500771</v>
      </c>
      <c r="K201" s="176" t="n">
        <v>0.145313071302552</v>
      </c>
    </row>
    <row r="202">
      <c r="A202" s="176" t="s">
        <v>124</v>
      </c>
      <c r="B202" s="176" t="s">
        <v>125</v>
      </c>
      <c r="C202" s="176" t="s">
        <v>17</v>
      </c>
      <c r="D202" s="176" t="n">
        <v>429.385246785793</v>
      </c>
      <c r="E202" s="176" t="n">
        <v>47.2702936257786</v>
      </c>
      <c r="F202" s="176" t="n">
        <v>0.261357944023773</v>
      </c>
      <c r="G202" s="176" t="n">
        <v>47.1958542930315</v>
      </c>
      <c r="H202" s="176" t="n">
        <v>163860.722096091</v>
      </c>
      <c r="I202" s="176" t="n">
        <v>1.70962203658528</v>
      </c>
      <c r="J202" s="176" t="n">
        <v>99.7386420559762</v>
      </c>
      <c r="K202" s="176" t="n">
        <v>0.123673344555358</v>
      </c>
    </row>
    <row r="203">
      <c r="A203" s="176" t="s">
        <v>126</v>
      </c>
      <c r="B203" s="176" t="s">
        <v>127</v>
      </c>
      <c r="C203" s="176" t="s">
        <v>16</v>
      </c>
      <c r="D203" s="176" t="n">
        <v>508.099714989678</v>
      </c>
      <c r="E203" s="176" t="n">
        <v>27.4269655801898</v>
      </c>
      <c r="F203" s="176" t="n">
        <v>1.91779287238242</v>
      </c>
      <c r="G203" s="176" t="n">
        <v>26.9698001731241</v>
      </c>
      <c r="H203" s="176" t="n">
        <v>25985.8831497229</v>
      </c>
      <c r="I203" s="176" t="n">
        <v>3.03766802291123</v>
      </c>
      <c r="J203" s="176" t="n">
        <v>98.0822071276176</v>
      </c>
      <c r="K203" s="176" t="n">
        <v>0.527338159043443</v>
      </c>
    </row>
    <row r="204">
      <c r="A204" s="176" t="s">
        <v>126</v>
      </c>
      <c r="B204" s="176" t="s">
        <v>127</v>
      </c>
      <c r="C204" s="176" t="s">
        <v>17</v>
      </c>
      <c r="D204" s="176" t="n">
        <v>456.493728721868</v>
      </c>
      <c r="E204" s="176" t="n">
        <v>31.5105366736464</v>
      </c>
      <c r="F204" s="176" t="n">
        <v>2.12997823551348</v>
      </c>
      <c r="G204" s="176" t="n">
        <v>30.3571340057801</v>
      </c>
      <c r="H204" s="176" t="n">
        <v>20975.3557198158</v>
      </c>
      <c r="I204" s="176" t="n">
        <v>3.13363772124471</v>
      </c>
      <c r="J204" s="176" t="n">
        <v>97.8700217644865</v>
      </c>
      <c r="K204" s="176" t="n">
        <v>0.660672528309794</v>
      </c>
    </row>
    <row r="205">
      <c r="A205" s="176" t="s">
        <v>128</v>
      </c>
      <c r="B205" s="176" t="s">
        <v>129</v>
      </c>
      <c r="C205" s="176" t="s">
        <v>16</v>
      </c>
      <c r="D205" s="176" t="n">
        <v>52.8658138802226</v>
      </c>
      <c r="E205" s="176" t="n">
        <v>61.3702737777462</v>
      </c>
      <c r="F205" s="176" t="n">
        <v>0.155245995830176</v>
      </c>
      <c r="G205" s="176" t="n">
        <v>61.3703195216714</v>
      </c>
      <c r="H205" s="176" t="n">
        <v>34000.0665001052</v>
      </c>
      <c r="I205" s="176" t="n">
        <v>2.06681202853602</v>
      </c>
      <c r="J205" s="176" t="n">
        <v>99.8447540041698</v>
      </c>
      <c r="K205" s="176" t="n">
        <v>0.0954231042340001</v>
      </c>
    </row>
    <row r="206">
      <c r="A206" s="176" t="s">
        <v>128</v>
      </c>
      <c r="B206" s="176" t="s">
        <v>129</v>
      </c>
      <c r="C206" s="176" t="s">
        <v>17</v>
      </c>
      <c r="D206" s="176" t="n">
        <v>28.5179865064743</v>
      </c>
      <c r="E206" s="176" t="n">
        <v>79.4344338064888</v>
      </c>
      <c r="F206" s="176" t="n">
        <v>0.1027494226181</v>
      </c>
      <c r="G206" s="176" t="n">
        <v>79.4265918419329</v>
      </c>
      <c r="H206" s="176" t="n">
        <v>27726.369369377</v>
      </c>
      <c r="I206" s="176" t="n">
        <v>2.26192776155517</v>
      </c>
      <c r="J206" s="176" t="n">
        <v>99.8972505773819</v>
      </c>
      <c r="K206" s="176" t="n">
        <v>0.0816943049494681</v>
      </c>
    </row>
    <row r="207">
      <c r="A207" s="176" t="s">
        <v>130</v>
      </c>
      <c r="B207" s="176" t="s">
        <v>131</v>
      </c>
      <c r="C207" s="176" t="s">
        <v>16</v>
      </c>
      <c r="D207" s="176" t="n">
        <v>88.1447123738541</v>
      </c>
      <c r="E207" s="176" t="n">
        <v>63.0225022279759</v>
      </c>
      <c r="F207" s="176" t="n">
        <v>0.580860229808765</v>
      </c>
      <c r="G207" s="176" t="n">
        <v>62.892568399022</v>
      </c>
      <c r="H207" s="176" t="n">
        <v>15086.7128265686</v>
      </c>
      <c r="I207" s="176" t="n">
        <v>3.11586503286784</v>
      </c>
      <c r="J207" s="176" t="n">
        <v>99.4191397701912</v>
      </c>
      <c r="K207" s="176" t="n">
        <v>0.367452301618815</v>
      </c>
    </row>
    <row r="208">
      <c r="A208" s="176" t="s">
        <v>130</v>
      </c>
      <c r="B208" s="176" t="s">
        <v>131</v>
      </c>
      <c r="C208" s="176" t="s">
        <v>17</v>
      </c>
      <c r="D208" s="176" t="n">
        <v>26.3115011915255</v>
      </c>
      <c r="E208" s="176" t="n">
        <v>100</v>
      </c>
      <c r="F208" s="176" t="n">
        <v>0.235317362718946</v>
      </c>
      <c r="G208" s="176" t="n">
        <v>99.5509432591513</v>
      </c>
      <c r="H208" s="176" t="n">
        <v>11154.971888828</v>
      </c>
      <c r="I208" s="176" t="n">
        <v>3.51294414263021</v>
      </c>
      <c r="J208" s="176" t="n">
        <v>99.7646826372811</v>
      </c>
      <c r="K208" s="176" t="n">
        <v>0.234813210493518</v>
      </c>
    </row>
    <row r="209">
      <c r="A209" s="176" t="s">
        <v>132</v>
      </c>
      <c r="B209" s="176" t="s">
        <v>133</v>
      </c>
      <c r="C209" s="176" t="s">
        <v>16</v>
      </c>
      <c r="D209" s="176" t="n">
        <v>79.9491384868487</v>
      </c>
      <c r="E209" s="176" t="n">
        <v>39.0947739847765</v>
      </c>
      <c r="F209" s="176" t="n">
        <v>0.540398087250221</v>
      </c>
      <c r="G209" s="176" t="n">
        <v>38.9080800772656</v>
      </c>
      <c r="H209" s="176" t="n">
        <v>14714.54040045</v>
      </c>
      <c r="I209" s="176" t="n">
        <v>2.59679900651558</v>
      </c>
      <c r="J209" s="176" t="n">
        <v>99.4596019127498</v>
      </c>
      <c r="K209" s="176" t="n">
        <v>0.21140092708975</v>
      </c>
    </row>
    <row r="210">
      <c r="A210" s="176" t="s">
        <v>132</v>
      </c>
      <c r="B210" s="176" t="s">
        <v>133</v>
      </c>
      <c r="C210" s="176" t="s">
        <v>17</v>
      </c>
      <c r="D210" s="176" t="n">
        <v>55.7428340776129</v>
      </c>
      <c r="E210" s="176" t="n">
        <v>48.5650943689358</v>
      </c>
      <c r="F210" s="176" t="n">
        <v>0.566060607946096</v>
      </c>
      <c r="G210" s="176" t="n">
        <v>48.2612309537139</v>
      </c>
      <c r="H210" s="176" t="n">
        <v>9791.75994126497</v>
      </c>
      <c r="I210" s="176" t="n">
        <v>3.27393697442376</v>
      </c>
      <c r="J210" s="176" t="n">
        <v>99.4339393920539</v>
      </c>
      <c r="K210" s="176" t="n">
        <v>0.274743029401382</v>
      </c>
    </row>
    <row r="211">
      <c r="A211" s="176" t="s">
        <v>134</v>
      </c>
      <c r="B211" s="176" t="s">
        <v>135</v>
      </c>
      <c r="C211" s="176" t="s">
        <v>16</v>
      </c>
      <c r="D211" s="176" t="n">
        <v>96.2297839716948</v>
      </c>
      <c r="E211" s="176" t="n">
        <v>57.355072075948</v>
      </c>
      <c r="F211" s="176" t="n">
        <v>0.191360904045598</v>
      </c>
      <c r="G211" s="176" t="n">
        <v>57.3408189317447</v>
      </c>
      <c r="H211" s="176" t="n">
        <v>50190.836140824</v>
      </c>
      <c r="I211" s="176" t="n">
        <v>1.99349021655472</v>
      </c>
      <c r="J211" s="176" t="n">
        <v>99.8086390959544</v>
      </c>
      <c r="K211" s="176" t="n">
        <v>0.109938288397506</v>
      </c>
    </row>
    <row r="212">
      <c r="A212" s="176" t="s">
        <v>134</v>
      </c>
      <c r="B212" s="176" t="s">
        <v>135</v>
      </c>
      <c r="C212" s="176" t="s">
        <v>17</v>
      </c>
      <c r="D212" s="176" t="n">
        <v>101.72112930597</v>
      </c>
      <c r="E212" s="176" t="n">
        <v>45.3873579894603</v>
      </c>
      <c r="F212" s="176" t="n">
        <v>0.322095851766453</v>
      </c>
      <c r="G212" s="176" t="n">
        <v>45.0866944292238</v>
      </c>
      <c r="H212" s="176" t="n">
        <v>31479.2907800703</v>
      </c>
      <c r="I212" s="176" t="n">
        <v>2.6292220104593</v>
      </c>
      <c r="J212" s="176" t="n">
        <v>99.6779041482335</v>
      </c>
      <c r="K212" s="176" t="n">
        <v>0.14569163918132</v>
      </c>
    </row>
    <row r="213">
      <c r="A213" s="176" t="s">
        <v>136</v>
      </c>
      <c r="B213" s="176" t="s">
        <v>137</v>
      </c>
      <c r="C213" s="176" t="s">
        <v>16</v>
      </c>
      <c r="D213" s="176" t="n">
        <v>76.753478106513</v>
      </c>
      <c r="E213" s="176" t="n">
        <v>54.8675345152273</v>
      </c>
      <c r="F213" s="176" t="n">
        <v>1.69084366212804</v>
      </c>
      <c r="G213" s="176" t="n">
        <v>53.9882160456907</v>
      </c>
      <c r="H213" s="176" t="n">
        <v>4462.60635897703</v>
      </c>
      <c r="I213" s="176" t="n">
        <v>4.17816123984791</v>
      </c>
      <c r="J213" s="176" t="n">
        <v>98.309156337872</v>
      </c>
      <c r="K213" s="176" t="n">
        <v>0.92855677264407</v>
      </c>
    </row>
    <row r="214">
      <c r="A214" s="176" t="s">
        <v>136</v>
      </c>
      <c r="B214" s="176" t="s">
        <v>137</v>
      </c>
      <c r="C214" s="176" t="s">
        <v>17</v>
      </c>
      <c r="D214" s="176" t="n">
        <v>29.8485748191995</v>
      </c>
      <c r="E214" s="176" t="n">
        <v>61.7273955492353</v>
      </c>
      <c r="F214" s="176" t="n">
        <v>0.97729365070711</v>
      </c>
      <c r="G214" s="176" t="n">
        <v>61.4330641658795</v>
      </c>
      <c r="H214" s="176" t="n">
        <v>3024.35880671888</v>
      </c>
      <c r="I214" s="176" t="n">
        <v>4.3500394567711</v>
      </c>
      <c r="J214" s="176" t="n">
        <v>99.0227063492929</v>
      </c>
      <c r="K214" s="176" t="n">
        <v>0.606306833717691</v>
      </c>
    </row>
    <row r="215">
      <c r="A215" s="176" t="s">
        <v>138</v>
      </c>
      <c r="B215" s="176" t="s">
        <v>139</v>
      </c>
      <c r="C215" s="176" t="s">
        <v>16</v>
      </c>
      <c r="D215" s="176" t="n">
        <v>2689.02067011797</v>
      </c>
      <c r="E215" s="176" t="n">
        <v>22.5085191451471</v>
      </c>
      <c r="F215" s="176" t="n">
        <v>3.68874940668929</v>
      </c>
      <c r="G215" s="176" t="n">
        <v>21.3073194933446</v>
      </c>
      <c r="H215" s="176" t="n">
        <v>70208.8743520166</v>
      </c>
      <c r="I215" s="176" t="n">
        <v>2.28919651544361</v>
      </c>
      <c r="J215" s="176" t="n">
        <v>96.3112505933107</v>
      </c>
      <c r="K215" s="176" t="n">
        <v>0.816076643746468</v>
      </c>
    </row>
    <row r="216">
      <c r="A216" s="176" t="s">
        <v>138</v>
      </c>
      <c r="B216" s="176" t="s">
        <v>139</v>
      </c>
      <c r="C216" s="176" t="s">
        <v>17</v>
      </c>
      <c r="D216" s="176" t="n">
        <v>1578.76858345752</v>
      </c>
      <c r="E216" s="176" t="n">
        <v>24.9303051087091</v>
      </c>
      <c r="F216" s="176" t="n">
        <v>3.56333767860282</v>
      </c>
      <c r="G216" s="176" t="n">
        <v>24.1091024138298</v>
      </c>
      <c r="H216" s="176" t="n">
        <v>42727.1245385368</v>
      </c>
      <c r="I216" s="176" t="n">
        <v>2.89231815452451</v>
      </c>
      <c r="J216" s="176" t="n">
        <v>96.4366623213972</v>
      </c>
      <c r="K216" s="176" t="n">
        <v>0.890832085645839</v>
      </c>
    </row>
    <row r="217">
      <c r="A217" s="176" t="s">
        <v>140</v>
      </c>
      <c r="B217" s="176" t="s">
        <v>141</v>
      </c>
      <c r="C217" s="176" t="s">
        <v>16</v>
      </c>
      <c r="D217" s="176" t="n">
        <v>1670.99760139377</v>
      </c>
      <c r="E217" s="176" t="n">
        <v>31.3029350571175</v>
      </c>
      <c r="F217" s="176" t="n">
        <v>1.53590587609207</v>
      </c>
      <c r="G217" s="176" t="n">
        <v>30.5181718610416</v>
      </c>
      <c r="H217" s="176" t="n">
        <v>107124.575578222</v>
      </c>
      <c r="I217" s="176" t="n">
        <v>1.85114626443027</v>
      </c>
      <c r="J217" s="176" t="n">
        <v>98.4640941239079</v>
      </c>
      <c r="K217" s="176" t="n">
        <v>0.476041951190617</v>
      </c>
    </row>
    <row r="218">
      <c r="A218" s="176" t="s">
        <v>140</v>
      </c>
      <c r="B218" s="176" t="s">
        <v>141</v>
      </c>
      <c r="C218" s="176" t="s">
        <v>17</v>
      </c>
      <c r="D218" s="176" t="n">
        <v>690.577815934119</v>
      </c>
      <c r="E218" s="176" t="n">
        <v>34.8934667430407</v>
      </c>
      <c r="F218" s="176" t="n">
        <v>0.905999274456241</v>
      </c>
      <c r="G218" s="176" t="n">
        <v>34.7610626842485</v>
      </c>
      <c r="H218" s="176" t="n">
        <v>75532.2002153825</v>
      </c>
      <c r="I218" s="176" t="n">
        <v>2.12566445229883</v>
      </c>
      <c r="J218" s="176" t="n">
        <v>99.0940007255438</v>
      </c>
      <c r="K218" s="176" t="n">
        <v>0.317814371613506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681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177" t="s">
        <v>124</v>
      </c>
      <c r="B229" s="177" t="s">
        <v>147</v>
      </c>
      <c r="C229" s="177" t="s">
        <v>16</v>
      </c>
      <c r="D229" s="177" t="n">
        <v>11821.6357308824</v>
      </c>
      <c r="E229" s="177" t="n">
        <v>3.61688310665166</v>
      </c>
      <c r="F229" s="177" t="n">
        <v>99.7404345073531</v>
      </c>
      <c r="G229" s="177" t="n">
        <v>0.258479395435333</v>
      </c>
      <c r="H229" s="177" t="n">
        <v>30.7647416770834</v>
      </c>
      <c r="I229" s="177" t="n">
        <v>100</v>
      </c>
      <c r="J229" s="177" t="n">
        <v>0.259565492646907</v>
      </c>
      <c r="K229" s="177" t="n">
        <v>99.323091636793</v>
      </c>
    </row>
    <row r="230">
      <c r="A230" s="177" t="s">
        <v>124</v>
      </c>
      <c r="B230" s="177" t="s">
        <v>147</v>
      </c>
      <c r="C230" s="177" t="s">
        <v>17</v>
      </c>
      <c r="D230" s="177" t="n">
        <v>10857.9595831366</v>
      </c>
      <c r="E230" s="177" t="n">
        <v>4.6894997303639</v>
      </c>
      <c r="F230" s="177" t="n">
        <v>100</v>
      </c>
      <c r="G230" s="177" t="n">
        <v>0.000000000000000520639057462347</v>
      </c>
      <c r="H230" s="177"/>
      <c r="I230" s="177"/>
      <c r="J230" s="177"/>
      <c r="K230" s="177"/>
    </row>
    <row r="231">
      <c r="A231" s="177" t="s">
        <v>126</v>
      </c>
      <c r="B231" s="177" t="s">
        <v>148</v>
      </c>
      <c r="C231" s="177" t="s">
        <v>16</v>
      </c>
      <c r="D231" s="177" t="n">
        <v>12144.8136528903</v>
      </c>
      <c r="E231" s="177" t="n">
        <v>3.19380172776508</v>
      </c>
      <c r="F231" s="177" t="n">
        <v>100</v>
      </c>
      <c r="G231" s="177" t="n">
        <v>0</v>
      </c>
      <c r="H231" s="177"/>
      <c r="I231" s="177"/>
      <c r="J231" s="177"/>
      <c r="K231" s="177"/>
    </row>
    <row r="232">
      <c r="A232" s="177" t="s">
        <v>126</v>
      </c>
      <c r="B232" s="177" t="s">
        <v>148</v>
      </c>
      <c r="C232" s="177" t="s">
        <v>17</v>
      </c>
      <c r="D232" s="177" t="n">
        <v>8588.85585829456</v>
      </c>
      <c r="E232" s="177" t="n">
        <v>4.86144649842271</v>
      </c>
      <c r="F232" s="177" t="n">
        <v>100</v>
      </c>
      <c r="G232" s="177" t="n">
        <v>0</v>
      </c>
      <c r="H232" s="177"/>
      <c r="I232" s="177"/>
      <c r="J232" s="177"/>
      <c r="K232" s="177"/>
    </row>
    <row r="233">
      <c r="A233" s="177" t="s">
        <v>128</v>
      </c>
      <c r="B233" s="177" t="s">
        <v>149</v>
      </c>
      <c r="C233" s="177" t="s">
        <v>16</v>
      </c>
      <c r="D233" s="177" t="n">
        <v>32109.6354746546</v>
      </c>
      <c r="E233" s="177" t="n">
        <v>3.36525697370127</v>
      </c>
      <c r="F233" s="177" t="n">
        <v>99.8620707920999</v>
      </c>
      <c r="G233" s="177" t="n">
        <v>0.138486540900299</v>
      </c>
      <c r="H233" s="177" t="n">
        <v>44.3497371109071</v>
      </c>
      <c r="I233" s="177" t="n">
        <v>100</v>
      </c>
      <c r="J233" s="177" t="n">
        <v>0.137929207900111</v>
      </c>
      <c r="K233" s="177" t="n">
        <v>100.265585235247</v>
      </c>
    </row>
    <row r="234">
      <c r="A234" s="177" t="s">
        <v>128</v>
      </c>
      <c r="B234" s="177" t="s">
        <v>149</v>
      </c>
      <c r="C234" s="177" t="s">
        <v>17</v>
      </c>
      <c r="D234" s="177" t="n">
        <v>21530.7188801838</v>
      </c>
      <c r="E234" s="177" t="n">
        <v>4.39954710825494</v>
      </c>
      <c r="F234" s="177" t="n">
        <v>99.7944398792069</v>
      </c>
      <c r="G234" s="177" t="n">
        <v>0.205177870428811</v>
      </c>
      <c r="H234" s="177" t="n">
        <v>44.3497371109071</v>
      </c>
      <c r="I234" s="177" t="n">
        <v>100</v>
      </c>
      <c r="J234" s="177" t="n">
        <v>0.205560120793109</v>
      </c>
      <c r="K234" s="177" t="n">
        <v>99.6088666228206</v>
      </c>
    </row>
    <row r="235">
      <c r="A235" s="177" t="s">
        <v>138</v>
      </c>
      <c r="B235" s="177" t="s">
        <v>150</v>
      </c>
      <c r="C235" s="177" t="s">
        <v>16</v>
      </c>
      <c r="D235" s="177" t="n">
        <v>18005.907428925</v>
      </c>
      <c r="E235" s="177" t="n">
        <v>3.27653267959153</v>
      </c>
      <c r="F235" s="177" t="n">
        <v>100</v>
      </c>
      <c r="G235" s="177" t="n">
        <v>0</v>
      </c>
      <c r="H235" s="177"/>
      <c r="I235" s="177"/>
      <c r="J235" s="177"/>
      <c r="K235" s="177"/>
    </row>
    <row r="236">
      <c r="A236" s="177" t="s">
        <v>138</v>
      </c>
      <c r="B236" s="177" t="s">
        <v>150</v>
      </c>
      <c r="C236" s="177" t="s">
        <v>17</v>
      </c>
      <c r="D236" s="177" t="n">
        <v>13162.1831973016</v>
      </c>
      <c r="E236" s="177" t="n">
        <v>4.55381388650519</v>
      </c>
      <c r="F236" s="177" t="n">
        <v>100</v>
      </c>
      <c r="G236" s="177" t="n">
        <v>0</v>
      </c>
      <c r="H236" s="177"/>
      <c r="I236" s="177"/>
      <c r="J236" s="177"/>
      <c r="K236" s="177"/>
    </row>
    <row r="237">
      <c r="A237" s="177" t="s">
        <v>140</v>
      </c>
      <c r="B237" s="177" t="s">
        <v>151</v>
      </c>
      <c r="C237" s="177" t="s">
        <v>16</v>
      </c>
      <c r="D237" s="177" t="n">
        <v>22379.5925456943</v>
      </c>
      <c r="E237" s="177" t="n">
        <v>3.16377947553684</v>
      </c>
      <c r="F237" s="177" t="n">
        <v>99.5155323269438</v>
      </c>
      <c r="G237" s="177" t="n">
        <v>0.280004243459343</v>
      </c>
      <c r="H237" s="177" t="n">
        <v>108.949717406307</v>
      </c>
      <c r="I237" s="177" t="n">
        <v>58.0164751424454</v>
      </c>
      <c r="J237" s="177" t="n">
        <v>0.484467673056218</v>
      </c>
      <c r="K237" s="177" t="n">
        <v>57.5162655660335</v>
      </c>
    </row>
    <row r="238">
      <c r="A238" s="177" t="s">
        <v>140</v>
      </c>
      <c r="B238" s="177" t="s">
        <v>151</v>
      </c>
      <c r="C238" s="177" t="s">
        <v>17</v>
      </c>
      <c r="D238" s="177" t="n">
        <v>13852.9406698896</v>
      </c>
      <c r="E238" s="177" t="n">
        <v>4.10289388395234</v>
      </c>
      <c r="F238" s="177" t="n">
        <v>99.4451397872016</v>
      </c>
      <c r="G238" s="177" t="n">
        <v>0.390715293207682</v>
      </c>
      <c r="H238" s="177" t="n">
        <v>77.2933259928665</v>
      </c>
      <c r="I238" s="177" t="n">
        <v>70.4720331279735</v>
      </c>
      <c r="J238" s="177" t="n">
        <v>0.554860212798386</v>
      </c>
      <c r="K238" s="177" t="n">
        <v>70.0261724553562</v>
      </c>
    </row>
    <row r="239">
      <c r="A239" s="177" t="s">
        <v>152</v>
      </c>
      <c r="B239" s="177" t="s">
        <v>153</v>
      </c>
      <c r="C239" s="177" t="s">
        <v>16</v>
      </c>
      <c r="D239" s="177" t="n">
        <v>5248.4589106284</v>
      </c>
      <c r="E239" s="177" t="n">
        <v>6.12176079927118</v>
      </c>
      <c r="F239" s="177" t="n">
        <v>97.9688226902342</v>
      </c>
      <c r="G239" s="177" t="n">
        <v>0.830324972498485</v>
      </c>
      <c r="H239" s="177" t="n">
        <v>108.815747273127</v>
      </c>
      <c r="I239" s="177" t="n">
        <v>40.9377905968272</v>
      </c>
      <c r="J239" s="177" t="n">
        <v>2.03117730976575</v>
      </c>
      <c r="K239" s="177" t="n">
        <v>40.0486750294385</v>
      </c>
    </row>
    <row r="240">
      <c r="A240" s="177" t="s">
        <v>152</v>
      </c>
      <c r="B240" s="177" t="s">
        <v>153</v>
      </c>
      <c r="C240" s="177" t="s">
        <v>17</v>
      </c>
      <c r="D240" s="177" t="n">
        <v>4396.33678509931</v>
      </c>
      <c r="E240" s="177" t="n">
        <v>6.7538998431274</v>
      </c>
      <c r="F240" s="177" t="n">
        <v>98.3043345466235</v>
      </c>
      <c r="G240" s="177" t="n">
        <v>1.06710843653166</v>
      </c>
      <c r="H240" s="177" t="n">
        <v>75.8330387188113</v>
      </c>
      <c r="I240" s="177" t="n">
        <v>62.7836421762657</v>
      </c>
      <c r="J240" s="177" t="n">
        <v>1.69566545337647</v>
      </c>
      <c r="K240" s="177" t="n">
        <v>61.8644347170303</v>
      </c>
    </row>
    <row r="241">
      <c r="A241" s="177" t="s">
        <v>154</v>
      </c>
      <c r="B241" s="177" t="s">
        <v>155</v>
      </c>
      <c r="C241" s="177" t="s">
        <v>16</v>
      </c>
      <c r="D241" s="177" t="n">
        <v>11177.3204347226</v>
      </c>
      <c r="E241" s="177" t="n">
        <v>2.83527518878218</v>
      </c>
      <c r="F241" s="177" t="n">
        <v>99.8822270527064</v>
      </c>
      <c r="G241" s="177" t="n">
        <v>0.118144267876506</v>
      </c>
      <c r="H241" s="177" t="n">
        <v>13.1793814503878</v>
      </c>
      <c r="I241" s="177" t="n">
        <v>100</v>
      </c>
      <c r="J241" s="177" t="n">
        <v>0.117772947293564</v>
      </c>
      <c r="K241" s="177" t="n">
        <v>100.197140856148</v>
      </c>
    </row>
    <row r="242">
      <c r="A242" s="177" t="s">
        <v>154</v>
      </c>
      <c r="B242" s="177" t="s">
        <v>155</v>
      </c>
      <c r="C242" s="177" t="s">
        <v>17</v>
      </c>
      <c r="D242" s="177" t="n">
        <v>6270.44974020861</v>
      </c>
      <c r="E242" s="177" t="n">
        <v>5.34403890788489</v>
      </c>
      <c r="F242" s="177" t="n">
        <v>100</v>
      </c>
      <c r="G242" s="177" t="n">
        <v>0</v>
      </c>
      <c r="H242" s="177"/>
      <c r="I242" s="177"/>
      <c r="J242" s="177"/>
      <c r="K242" s="177"/>
    </row>
    <row r="243">
      <c r="A243" s="177" t="s">
        <v>156</v>
      </c>
      <c r="B243" s="177" t="s">
        <v>157</v>
      </c>
      <c r="C243" s="177" t="s">
        <v>16</v>
      </c>
      <c r="D243" s="177" t="n">
        <v>17994.3969968886</v>
      </c>
      <c r="E243" s="177" t="n">
        <v>3.83969586568669</v>
      </c>
      <c r="F243" s="177" t="n">
        <v>100</v>
      </c>
      <c r="G243" s="177" t="n">
        <v>0</v>
      </c>
      <c r="H243" s="177"/>
      <c r="I243" s="177"/>
      <c r="J243" s="177"/>
      <c r="K243" s="177"/>
    </row>
    <row r="244">
      <c r="A244" s="177" t="s">
        <v>156</v>
      </c>
      <c r="B244" s="177" t="s">
        <v>157</v>
      </c>
      <c r="C244" s="177" t="s">
        <v>17</v>
      </c>
      <c r="D244" s="177" t="n">
        <v>14434.1239581468</v>
      </c>
      <c r="E244" s="177" t="n">
        <v>4.2445256094691</v>
      </c>
      <c r="F244" s="177" t="n">
        <v>100</v>
      </c>
      <c r="G244" s="177" t="n">
        <v>0.000000000000000471237006024373</v>
      </c>
      <c r="H244" s="177"/>
      <c r="I244" s="177"/>
      <c r="J244" s="177"/>
      <c r="K244" s="177"/>
    </row>
    <row r="245">
      <c r="A245" s="177" t="s">
        <v>158</v>
      </c>
      <c r="B245" s="177" t="s">
        <v>159</v>
      </c>
      <c r="C245" s="177" t="s">
        <v>16</v>
      </c>
      <c r="D245" s="177" t="n">
        <v>20075.0144118609</v>
      </c>
      <c r="E245" s="177" t="n">
        <v>4.62806759687881</v>
      </c>
      <c r="F245" s="177" t="n">
        <v>97.5601684873555</v>
      </c>
      <c r="G245" s="177" t="n">
        <v>1.21624275257163</v>
      </c>
      <c r="H245" s="177" t="n">
        <v>502.045594408734</v>
      </c>
      <c r="I245" s="177" t="n">
        <v>50.408949280933</v>
      </c>
      <c r="J245" s="177" t="n">
        <v>2.4398315126445</v>
      </c>
      <c r="K245" s="177" t="n">
        <v>48.6332139114813</v>
      </c>
    </row>
    <row r="246">
      <c r="A246" s="177" t="s">
        <v>158</v>
      </c>
      <c r="B246" s="177" t="s">
        <v>159</v>
      </c>
      <c r="C246" s="177" t="s">
        <v>17</v>
      </c>
      <c r="D246" s="177" t="n">
        <v>14467.1183742229</v>
      </c>
      <c r="E246" s="177" t="n">
        <v>6.07010804171695</v>
      </c>
      <c r="F246" s="177" t="n">
        <v>98.7598697439891</v>
      </c>
      <c r="G246" s="177" t="n">
        <v>0.939953019113185</v>
      </c>
      <c r="H246" s="177" t="n">
        <v>181.663982138415</v>
      </c>
      <c r="I246" s="177" t="n">
        <v>77.6004464632568</v>
      </c>
      <c r="J246" s="177" t="n">
        <v>1.24013025601085</v>
      </c>
      <c r="K246" s="177" t="n">
        <v>74.8547479453446</v>
      </c>
    </row>
    <row r="247">
      <c r="A247" s="177" t="s">
        <v>160</v>
      </c>
      <c r="B247" s="177" t="s">
        <v>161</v>
      </c>
      <c r="C247" s="177" t="s">
        <v>16</v>
      </c>
      <c r="D247" s="177" t="n">
        <v>33035.3344737397</v>
      </c>
      <c r="E247" s="177" t="n">
        <v>3.88182711404884</v>
      </c>
      <c r="F247" s="177" t="n">
        <v>99.5178535691374</v>
      </c>
      <c r="G247" s="177" t="n">
        <v>0.337289747448446</v>
      </c>
      <c r="H247" s="177" t="n">
        <v>160.050363202405</v>
      </c>
      <c r="I247" s="177" t="n">
        <v>70.2258868993915</v>
      </c>
      <c r="J247" s="177" t="n">
        <v>0.482146430862552</v>
      </c>
      <c r="K247" s="177" t="n">
        <v>69.6185837918496</v>
      </c>
    </row>
    <row r="248">
      <c r="A248" s="177" t="s">
        <v>160</v>
      </c>
      <c r="B248" s="177" t="s">
        <v>161</v>
      </c>
      <c r="C248" s="177" t="s">
        <v>17</v>
      </c>
      <c r="D248" s="177" t="n">
        <v>21815.6312189104</v>
      </c>
      <c r="E248" s="177" t="n">
        <v>5.69512515732971</v>
      </c>
      <c r="F248" s="177" t="n">
        <v>100</v>
      </c>
      <c r="G248" s="177" t="n">
        <v>0</v>
      </c>
      <c r="H248" s="177"/>
      <c r="I248" s="177"/>
      <c r="J248" s="177"/>
      <c r="K248" s="177"/>
    </row>
    <row r="249">
      <c r="A249" s="177" t="s">
        <v>162</v>
      </c>
      <c r="B249" s="177" t="s">
        <v>163</v>
      </c>
      <c r="C249" s="177" t="s">
        <v>16</v>
      </c>
      <c r="D249" s="177" t="n">
        <v>48629.1994932522</v>
      </c>
      <c r="E249" s="177" t="n">
        <v>4.46091077670522</v>
      </c>
      <c r="F249" s="177" t="n">
        <v>99.5188546009931</v>
      </c>
      <c r="G249" s="177" t="n">
        <v>0.337272998733329</v>
      </c>
      <c r="H249" s="177" t="n">
        <v>235.108369035951</v>
      </c>
      <c r="I249" s="177" t="n">
        <v>70.3065784006974</v>
      </c>
      <c r="J249" s="177" t="n">
        <v>0.481145399006869</v>
      </c>
      <c r="K249" s="177" t="n">
        <v>69.7606640135489</v>
      </c>
    </row>
    <row r="250">
      <c r="A250" s="177" t="s">
        <v>162</v>
      </c>
      <c r="B250" s="177" t="s">
        <v>163</v>
      </c>
      <c r="C250" s="177" t="s">
        <v>17</v>
      </c>
      <c r="D250" s="177" t="n">
        <v>40525.0966625734</v>
      </c>
      <c r="E250" s="177" t="n">
        <v>3.9637563004998</v>
      </c>
      <c r="F250" s="177" t="n">
        <v>99.7326770623927</v>
      </c>
      <c r="G250" s="177" t="n">
        <v>0.267726402805004</v>
      </c>
      <c r="H250" s="177" t="n">
        <v>108.623253739406</v>
      </c>
      <c r="I250" s="177" t="n">
        <v>100</v>
      </c>
      <c r="J250" s="177" t="n">
        <v>0.26732293760729</v>
      </c>
      <c r="K250" s="177" t="n">
        <v>99.883201610079</v>
      </c>
    </row>
    <row r="251">
      <c r="A251" s="177" t="s">
        <v>164</v>
      </c>
      <c r="B251" s="177" t="s">
        <v>165</v>
      </c>
      <c r="C251" s="177" t="s">
        <v>16</v>
      </c>
      <c r="D251" s="177" t="n">
        <v>19591.1237607628</v>
      </c>
      <c r="E251" s="177" t="n">
        <v>3.60351980573717</v>
      </c>
      <c r="F251" s="177" t="n">
        <v>99.6714129610748</v>
      </c>
      <c r="G251" s="177" t="n">
        <v>0.328192325841981</v>
      </c>
      <c r="H251" s="177" t="n">
        <v>64.5861150606962</v>
      </c>
      <c r="I251" s="177" t="n">
        <v>100</v>
      </c>
      <c r="J251" s="177" t="n">
        <v>0.328587038925198</v>
      </c>
      <c r="K251" s="177" t="n">
        <v>99.5516833124338</v>
      </c>
    </row>
    <row r="252">
      <c r="A252" s="177" t="s">
        <v>164</v>
      </c>
      <c r="B252" s="177" t="s">
        <v>165</v>
      </c>
      <c r="C252" s="177" t="s">
        <v>17</v>
      </c>
      <c r="D252" s="177" t="n">
        <v>13065.4736916564</v>
      </c>
      <c r="E252" s="177" t="n">
        <v>4.61527185268724</v>
      </c>
      <c r="F252" s="177" t="n">
        <v>99.0436092366694</v>
      </c>
      <c r="G252" s="177" t="n">
        <v>0.946015783538616</v>
      </c>
      <c r="H252" s="177" t="n">
        <v>126.163600595175</v>
      </c>
      <c r="I252" s="177" t="n">
        <v>99.9999999999999</v>
      </c>
      <c r="J252" s="177" t="n">
        <v>0.956390763330652</v>
      </c>
      <c r="K252" s="177" t="n">
        <v>97.969178696602</v>
      </c>
    </row>
    <row r="253">
      <c r="A253" s="177" t="s">
        <v>166</v>
      </c>
      <c r="B253" s="177" t="s">
        <v>167</v>
      </c>
      <c r="C253" s="177" t="s">
        <v>16</v>
      </c>
      <c r="D253" s="177" t="n">
        <v>23809.3620544169</v>
      </c>
      <c r="E253" s="177" t="n">
        <v>4.0903371205109</v>
      </c>
      <c r="F253" s="177" t="n">
        <v>98.2002566708449</v>
      </c>
      <c r="G253" s="177" t="n">
        <v>0.657166043738259</v>
      </c>
      <c r="H253" s="177" t="n">
        <v>436.360779305357</v>
      </c>
      <c r="I253" s="177" t="n">
        <v>36.5725561656206</v>
      </c>
      <c r="J253" s="177" t="n">
        <v>1.79974332915513</v>
      </c>
      <c r="K253" s="177" t="n">
        <v>35.8572653805893</v>
      </c>
    </row>
    <row r="254">
      <c r="A254" s="177" t="s">
        <v>166</v>
      </c>
      <c r="B254" s="177" t="s">
        <v>167</v>
      </c>
      <c r="C254" s="177" t="s">
        <v>17</v>
      </c>
      <c r="D254" s="177" t="n">
        <v>15481.9965981107</v>
      </c>
      <c r="E254" s="177" t="n">
        <v>4.82554630716148</v>
      </c>
      <c r="F254" s="177" t="n">
        <v>98.5631567376545</v>
      </c>
      <c r="G254" s="177" t="n">
        <v>0.644706883763521</v>
      </c>
      <c r="H254" s="177" t="n">
        <v>225.694907062091</v>
      </c>
      <c r="I254" s="177" t="n">
        <v>44.2232174554593</v>
      </c>
      <c r="J254" s="177" t="n">
        <v>1.43684326234549</v>
      </c>
      <c r="K254" s="177" t="n">
        <v>44.2249668418943</v>
      </c>
    </row>
    <row r="255">
      <c r="A255" s="177" t="s">
        <v>168</v>
      </c>
      <c r="B255" s="177" t="s">
        <v>169</v>
      </c>
      <c r="C255" s="177" t="s">
        <v>16</v>
      </c>
      <c r="D255" s="177" t="n">
        <v>17083.0203529247</v>
      </c>
      <c r="E255" s="177" t="n">
        <v>4.38278055083926</v>
      </c>
      <c r="F255" s="177" t="n">
        <v>88.9908122972117</v>
      </c>
      <c r="G255" s="177" t="n">
        <v>2.66676135871226</v>
      </c>
      <c r="H255" s="177" t="n">
        <v>2113.36623119906</v>
      </c>
      <c r="I255" s="177" t="n">
        <v>23.123928524516</v>
      </c>
      <c r="J255" s="177" t="n">
        <v>11.0091877027883</v>
      </c>
      <c r="K255" s="177" t="n">
        <v>21.5562915195382</v>
      </c>
    </row>
    <row r="256">
      <c r="A256" s="177" t="s">
        <v>168</v>
      </c>
      <c r="B256" s="177" t="s">
        <v>169</v>
      </c>
      <c r="C256" s="177" t="s">
        <v>17</v>
      </c>
      <c r="D256" s="177" t="n">
        <v>9383.36860495797</v>
      </c>
      <c r="E256" s="177" t="n">
        <v>6.23629736173319</v>
      </c>
      <c r="F256" s="177" t="n">
        <v>91.2537634392916</v>
      </c>
      <c r="G256" s="177" t="n">
        <v>2.06435086335226</v>
      </c>
      <c r="H256" s="177" t="n">
        <v>899.350979753125</v>
      </c>
      <c r="I256" s="177" t="n">
        <v>23.0063008870456</v>
      </c>
      <c r="J256" s="177" t="n">
        <v>8.74623656070841</v>
      </c>
      <c r="K256" s="177" t="n">
        <v>21.538382140991</v>
      </c>
    </row>
    <row r="257">
      <c r="A257" s="177" t="s">
        <v>170</v>
      </c>
      <c r="B257" s="177" t="s">
        <v>171</v>
      </c>
      <c r="C257" s="177" t="s">
        <v>16</v>
      </c>
      <c r="D257" s="177" t="n">
        <v>8487.47047081703</v>
      </c>
      <c r="E257" s="177" t="n">
        <v>3.5033808312202</v>
      </c>
      <c r="F257" s="177" t="n">
        <v>97.9518969980347</v>
      </c>
      <c r="G257" s="177" t="n">
        <v>1.09944684013102</v>
      </c>
      <c r="H257" s="177" t="n">
        <v>177.466841205951</v>
      </c>
      <c r="I257" s="177" t="n">
        <v>53.1863142237993</v>
      </c>
      <c r="J257" s="177" t="n">
        <v>2.04810300196527</v>
      </c>
      <c r="K257" s="177" t="n">
        <v>52.5817810608117</v>
      </c>
    </row>
    <row r="258">
      <c r="A258" s="177" t="s">
        <v>170</v>
      </c>
      <c r="B258" s="177" t="s">
        <v>171</v>
      </c>
      <c r="C258" s="177" t="s">
        <v>17</v>
      </c>
      <c r="D258" s="177" t="n">
        <v>4807.43546266044</v>
      </c>
      <c r="E258" s="177" t="n">
        <v>5.24475299706157</v>
      </c>
      <c r="F258" s="177" t="n">
        <v>96.8010191952319</v>
      </c>
      <c r="G258" s="177" t="n">
        <v>1.22170964914449</v>
      </c>
      <c r="H258" s="177" t="n">
        <v>158.871196740146</v>
      </c>
      <c r="I258" s="177" t="n">
        <v>38.2372124270486</v>
      </c>
      <c r="J258" s="177" t="n">
        <v>3.19898080476813</v>
      </c>
      <c r="K258" s="177" t="n">
        <v>36.9688805326883</v>
      </c>
    </row>
    <row r="259">
      <c r="A259" s="177" t="s">
        <v>172</v>
      </c>
      <c r="B259" s="177" t="s">
        <v>173</v>
      </c>
      <c r="C259" s="177" t="s">
        <v>16</v>
      </c>
      <c r="D259" s="177" t="n">
        <v>13637.1051285537</v>
      </c>
      <c r="E259" s="177" t="n">
        <v>2.88156117984324</v>
      </c>
      <c r="F259" s="177" t="n">
        <v>99.573292910029</v>
      </c>
      <c r="G259" s="177" t="n">
        <v>0.300247489225645</v>
      </c>
      <c r="H259" s="177" t="n">
        <v>58.4398614826466</v>
      </c>
      <c r="I259" s="177" t="n">
        <v>70.7810116582994</v>
      </c>
      <c r="J259" s="177" t="n">
        <v>0.426707089970951</v>
      </c>
      <c r="K259" s="177" t="n">
        <v>70.0635913788101</v>
      </c>
    </row>
    <row r="260">
      <c r="A260" s="177" t="s">
        <v>172</v>
      </c>
      <c r="B260" s="177" t="s">
        <v>173</v>
      </c>
      <c r="C260" s="177" t="s">
        <v>17</v>
      </c>
      <c r="D260" s="177" t="n">
        <v>9659.32838942096</v>
      </c>
      <c r="E260" s="177" t="n">
        <v>3.80636083868598</v>
      </c>
      <c r="F260" s="177" t="n">
        <v>100</v>
      </c>
      <c r="G260" s="177" t="n">
        <v>0</v>
      </c>
      <c r="H260" s="177"/>
      <c r="I260" s="177"/>
      <c r="J260" s="177"/>
      <c r="K260" s="177"/>
    </row>
    <row r="261">
      <c r="A261" s="177" t="s">
        <v>174</v>
      </c>
      <c r="B261" s="177" t="s">
        <v>175</v>
      </c>
      <c r="C261" s="177" t="s">
        <v>16</v>
      </c>
      <c r="D261" s="177" t="n">
        <v>4394.41928438007</v>
      </c>
      <c r="E261" s="177" t="n">
        <v>3.83695058755564</v>
      </c>
      <c r="F261" s="177" t="n">
        <v>98.6334878797822</v>
      </c>
      <c r="G261" s="177" t="n">
        <v>0.551784148409647</v>
      </c>
      <c r="H261" s="177" t="n">
        <v>60.8822352581038</v>
      </c>
      <c r="I261" s="177" t="n">
        <v>40.6795911329705</v>
      </c>
      <c r="J261" s="177" t="n">
        <v>1.36651212021781</v>
      </c>
      <c r="K261" s="177" t="n">
        <v>39.8272319061057</v>
      </c>
    </row>
    <row r="262">
      <c r="A262" s="177" t="s">
        <v>174</v>
      </c>
      <c r="B262" s="177" t="s">
        <v>175</v>
      </c>
      <c r="C262" s="177" t="s">
        <v>17</v>
      </c>
      <c r="D262" s="177" t="n">
        <v>3180.48790763572</v>
      </c>
      <c r="E262" s="177" t="n">
        <v>4.32112224355599</v>
      </c>
      <c r="F262" s="177" t="n">
        <v>98.9059208511857</v>
      </c>
      <c r="G262" s="177" t="n">
        <v>0.549195287920034</v>
      </c>
      <c r="H262" s="177" t="n">
        <v>35.1819736660253</v>
      </c>
      <c r="I262" s="177" t="n">
        <v>50.0547104548495</v>
      </c>
      <c r="J262" s="177" t="n">
        <v>1.09407914881434</v>
      </c>
      <c r="K262" s="177" t="n">
        <v>49.6478392241807</v>
      </c>
    </row>
    <row r="263">
      <c r="A263" s="177" t="s">
        <v>176</v>
      </c>
      <c r="B263" s="177" t="s">
        <v>177</v>
      </c>
      <c r="C263" s="177" t="s">
        <v>16</v>
      </c>
      <c r="D263" s="177" t="n">
        <v>7433.20265847304</v>
      </c>
      <c r="E263" s="177" t="n">
        <v>4.35086794976324</v>
      </c>
      <c r="F263" s="177" t="n">
        <v>99.7059694164984</v>
      </c>
      <c r="G263" s="177" t="n">
        <v>0.295179038003724</v>
      </c>
      <c r="H263" s="177" t="n">
        <v>21.9203416580484</v>
      </c>
      <c r="I263" s="177" t="n">
        <v>100</v>
      </c>
      <c r="J263" s="177" t="n">
        <v>0.294030583501613</v>
      </c>
      <c r="K263" s="177" t="n">
        <v>100.095411113685</v>
      </c>
    </row>
    <row r="264">
      <c r="A264" s="177" t="s">
        <v>176</v>
      </c>
      <c r="B264" s="177" t="s">
        <v>177</v>
      </c>
      <c r="C264" s="177" t="s">
        <v>17</v>
      </c>
      <c r="D264" s="177" t="n">
        <v>5729.94700611307</v>
      </c>
      <c r="E264" s="177" t="n">
        <v>5.21851370016303</v>
      </c>
      <c r="F264" s="177" t="n">
        <v>100</v>
      </c>
      <c r="G264" s="177" t="n">
        <v>0.000000000000000579371406424282</v>
      </c>
      <c r="H264" s="177"/>
      <c r="I264" s="177"/>
      <c r="J264" s="177"/>
      <c r="K264" s="177"/>
    </row>
    <row r="265">
      <c r="A265" s="177" t="s">
        <v>178</v>
      </c>
      <c r="B265" s="177" t="s">
        <v>179</v>
      </c>
      <c r="C265" s="177" t="s">
        <v>16</v>
      </c>
      <c r="D265" s="177" t="n">
        <v>10320.1211160699</v>
      </c>
      <c r="E265" s="177" t="n">
        <v>3.32257148853426</v>
      </c>
      <c r="F265" s="177" t="n">
        <v>99.8155860673667</v>
      </c>
      <c r="G265" s="177" t="n">
        <v>0.184740249850829</v>
      </c>
      <c r="H265" s="177" t="n">
        <v>19.0669032287449</v>
      </c>
      <c r="I265" s="177" t="n">
        <v>99.9999999999998</v>
      </c>
      <c r="J265" s="177" t="n">
        <v>0.184413932633351</v>
      </c>
      <c r="K265" s="177" t="n">
        <v>99.9922079952297</v>
      </c>
    </row>
    <row r="266">
      <c r="A266" s="177" t="s">
        <v>178</v>
      </c>
      <c r="B266" s="177" t="s">
        <v>179</v>
      </c>
      <c r="C266" s="177" t="s">
        <v>17</v>
      </c>
      <c r="D266" s="177" t="n">
        <v>6611.27203362926</v>
      </c>
      <c r="E266" s="177" t="n">
        <v>4.38073906479136</v>
      </c>
      <c r="F266" s="177" t="n">
        <v>99.6899671517649</v>
      </c>
      <c r="G266" s="177" t="n">
        <v>0.309542964362505</v>
      </c>
      <c r="H266" s="177" t="n">
        <v>20.5608604115876</v>
      </c>
      <c r="I266" s="177" t="n">
        <v>100</v>
      </c>
      <c r="J266" s="177" t="n">
        <v>0.310032848235108</v>
      </c>
      <c r="K266" s="177" t="n">
        <v>99.5324467230555</v>
      </c>
    </row>
    <row r="267">
      <c r="A267" s="177" t="s">
        <v>180</v>
      </c>
      <c r="B267" s="177" t="s">
        <v>181</v>
      </c>
      <c r="C267" s="177" t="s">
        <v>16</v>
      </c>
      <c r="D267" s="177" t="n">
        <v>15586.69838993</v>
      </c>
      <c r="E267" s="177" t="n">
        <v>4.3134660213173</v>
      </c>
      <c r="F267" s="177" t="n">
        <v>95.6633557922489</v>
      </c>
      <c r="G267" s="177" t="n">
        <v>1.22882172331802</v>
      </c>
      <c r="H267" s="177" t="n">
        <v>706.581582162414</v>
      </c>
      <c r="I267" s="177" t="n">
        <v>29.0104606700284</v>
      </c>
      <c r="J267" s="177" t="n">
        <v>4.33664420775109</v>
      </c>
      <c r="K267" s="177" t="n">
        <v>27.106952770741</v>
      </c>
    </row>
    <row r="268">
      <c r="A268" s="177" t="s">
        <v>180</v>
      </c>
      <c r="B268" s="177" t="s">
        <v>181</v>
      </c>
      <c r="C268" s="177" t="s">
        <v>17</v>
      </c>
      <c r="D268" s="177" t="n">
        <v>11391.8916132507</v>
      </c>
      <c r="E268" s="177" t="n">
        <v>4.56112284878399</v>
      </c>
      <c r="F268" s="177" t="n">
        <v>97.2092197680644</v>
      </c>
      <c r="G268" s="177" t="n">
        <v>1.0911766628207</v>
      </c>
      <c r="H268" s="177" t="n">
        <v>327.049903234151</v>
      </c>
      <c r="I268" s="177" t="n">
        <v>38.3786235124258</v>
      </c>
      <c r="J268" s="177" t="n">
        <v>2.79078023193558</v>
      </c>
      <c r="K268" s="177" t="n">
        <v>38.0081637414897</v>
      </c>
    </row>
    <row r="269">
      <c r="A269" s="177" t="s">
        <v>182</v>
      </c>
      <c r="B269" s="177" t="s">
        <v>183</v>
      </c>
      <c r="C269" s="177" t="s">
        <v>16</v>
      </c>
      <c r="D269" s="177" t="n">
        <v>19961.1998490699</v>
      </c>
      <c r="E269" s="177" t="n">
        <v>3.32005236737859</v>
      </c>
      <c r="F269" s="177" t="n">
        <v>99.7932165362607</v>
      </c>
      <c r="G269" s="177" t="n">
        <v>0.207037913202329</v>
      </c>
      <c r="H269" s="177" t="n">
        <v>41.3619902078638</v>
      </c>
      <c r="I269" s="177" t="n">
        <v>99.9999999999998</v>
      </c>
      <c r="J269" s="177" t="n">
        <v>0.206783463739349</v>
      </c>
      <c r="K269" s="177" t="n">
        <v>99.9160132526785</v>
      </c>
    </row>
    <row r="270">
      <c r="A270" s="177" t="s">
        <v>182</v>
      </c>
      <c r="B270" s="177" t="s">
        <v>183</v>
      </c>
      <c r="C270" s="177" t="s">
        <v>17</v>
      </c>
      <c r="D270" s="177" t="n">
        <v>12486.6146030821</v>
      </c>
      <c r="E270" s="177" t="n">
        <v>4.75468365335714</v>
      </c>
      <c r="F270" s="177" t="n">
        <v>99.6753698180586</v>
      </c>
      <c r="G270" s="177" t="n">
        <v>0.322695613441545</v>
      </c>
      <c r="H270" s="177" t="n">
        <v>40.6673381581584</v>
      </c>
      <c r="I270" s="177" t="n">
        <v>100</v>
      </c>
      <c r="J270" s="177" t="n">
        <v>0.324630181941385</v>
      </c>
      <c r="K270" s="177" t="n">
        <v>99.0813744307327</v>
      </c>
    </row>
    <row r="271">
      <c r="A271" s="177" t="s">
        <v>184</v>
      </c>
      <c r="B271" s="177" t="s">
        <v>185</v>
      </c>
      <c r="C271" s="177" t="s">
        <v>16</v>
      </c>
      <c r="D271" s="177" t="n">
        <v>10293.750392869</v>
      </c>
      <c r="E271" s="177" t="n">
        <v>3.36615530443354</v>
      </c>
      <c r="F271" s="177" t="n">
        <v>100</v>
      </c>
      <c r="G271" s="177" t="n">
        <v>0.000000000000000373718312344622</v>
      </c>
      <c r="H271" s="177"/>
      <c r="I271" s="177"/>
      <c r="J271" s="177"/>
      <c r="K271" s="177"/>
    </row>
    <row r="272">
      <c r="A272" s="177" t="s">
        <v>184</v>
      </c>
      <c r="B272" s="177" t="s">
        <v>185</v>
      </c>
      <c r="C272" s="177" t="s">
        <v>17</v>
      </c>
      <c r="D272" s="177" t="n">
        <v>7506.0988093717</v>
      </c>
      <c r="E272" s="177" t="n">
        <v>4.14696862635534</v>
      </c>
      <c r="F272" s="177" t="n">
        <v>100</v>
      </c>
      <c r="G272" s="177" t="n">
        <v>0.000000000000000460406005137786</v>
      </c>
      <c r="H272" s="177"/>
      <c r="I272" s="177"/>
      <c r="J272" s="177"/>
      <c r="K272" s="177"/>
    </row>
    <row r="273">
      <c r="A273" s="177" t="s">
        <v>186</v>
      </c>
      <c r="B273" s="177" t="s">
        <v>187</v>
      </c>
      <c r="C273" s="177" t="s">
        <v>16</v>
      </c>
      <c r="D273" s="177" t="n">
        <v>25906.0858495935</v>
      </c>
      <c r="E273" s="177" t="n">
        <v>4.15289078412712</v>
      </c>
      <c r="F273" s="177" t="n">
        <v>94.5424206777947</v>
      </c>
      <c r="G273" s="177" t="n">
        <v>2.1636769114237</v>
      </c>
      <c r="H273" s="177" t="n">
        <v>1495.46116376545</v>
      </c>
      <c r="I273" s="177" t="n">
        <v>41.3159495044834</v>
      </c>
      <c r="J273" s="177" t="n">
        <v>5.45757932220534</v>
      </c>
      <c r="K273" s="177" t="n">
        <v>37.4816820230825</v>
      </c>
    </row>
    <row r="274">
      <c r="A274" s="177" t="s">
        <v>186</v>
      </c>
      <c r="B274" s="177" t="s">
        <v>187</v>
      </c>
      <c r="C274" s="177" t="s">
        <v>17</v>
      </c>
      <c r="D274" s="177" t="n">
        <v>16483.8330973995</v>
      </c>
      <c r="E274" s="177" t="n">
        <v>4.85497249535368</v>
      </c>
      <c r="F274" s="177" t="n">
        <v>95.5641329006787</v>
      </c>
      <c r="G274" s="177" t="n">
        <v>1.69883433283815</v>
      </c>
      <c r="H274" s="177" t="n">
        <v>765.141593273841</v>
      </c>
      <c r="I274" s="177" t="n">
        <v>39.559332788986</v>
      </c>
      <c r="J274" s="177" t="n">
        <v>4.43586709932132</v>
      </c>
      <c r="K274" s="177" t="n">
        <v>36.5988489565928</v>
      </c>
    </row>
    <row r="275">
      <c r="A275" s="177" t="s">
        <v>188</v>
      </c>
      <c r="B275" s="177" t="s">
        <v>189</v>
      </c>
      <c r="C275" s="177" t="s">
        <v>16</v>
      </c>
      <c r="D275" s="177" t="n">
        <v>14141.3491464229</v>
      </c>
      <c r="E275" s="177" t="n">
        <v>3.1634523195818</v>
      </c>
      <c r="F275" s="177" t="n">
        <v>99.7523334141958</v>
      </c>
      <c r="G275" s="177" t="n">
        <v>0.248003239270597</v>
      </c>
      <c r="H275" s="177" t="n">
        <v>35.1103532307081</v>
      </c>
      <c r="I275" s="177" t="n">
        <v>100</v>
      </c>
      <c r="J275" s="177" t="n">
        <v>0.247666585804205</v>
      </c>
      <c r="K275" s="177" t="n">
        <v>99.8879268722939</v>
      </c>
    </row>
    <row r="276">
      <c r="A276" s="177" t="s">
        <v>188</v>
      </c>
      <c r="B276" s="177" t="s">
        <v>189</v>
      </c>
      <c r="C276" s="177" t="s">
        <v>17</v>
      </c>
      <c r="D276" s="177" t="n">
        <v>9919.58770460548</v>
      </c>
      <c r="E276" s="177" t="n">
        <v>4.7558478009445</v>
      </c>
      <c r="F276" s="177" t="n">
        <v>99.8383171366961</v>
      </c>
      <c r="G276" s="177" t="n">
        <v>0.162307961324892</v>
      </c>
      <c r="H276" s="177" t="n">
        <v>16.0642465625608</v>
      </c>
      <c r="I276" s="177" t="n">
        <v>100</v>
      </c>
      <c r="J276" s="177" t="n">
        <v>0.161682863303925</v>
      </c>
      <c r="K276" s="177" t="n">
        <v>100.224311874688</v>
      </c>
    </row>
    <row r="277">
      <c r="A277" s="177" t="s">
        <v>190</v>
      </c>
      <c r="B277" s="177" t="s">
        <v>191</v>
      </c>
      <c r="C277" s="177" t="s">
        <v>16</v>
      </c>
      <c r="D277" s="177" t="n">
        <v>16878.5924861414</v>
      </c>
      <c r="E277" s="177" t="n">
        <v>4.04111985669621</v>
      </c>
      <c r="F277" s="177" t="n">
        <v>99.4675416367808</v>
      </c>
      <c r="G277" s="177" t="n">
        <v>0.336483576755733</v>
      </c>
      <c r="H277" s="177" t="n">
        <v>90.3525670859817</v>
      </c>
      <c r="I277" s="177" t="n">
        <v>62.6797452037302</v>
      </c>
      <c r="J277" s="177" t="n">
        <v>0.532458363219211</v>
      </c>
      <c r="K277" s="177" t="n">
        <v>62.8578617465807</v>
      </c>
    </row>
    <row r="278">
      <c r="A278" s="177" t="s">
        <v>190</v>
      </c>
      <c r="B278" s="177" t="s">
        <v>191</v>
      </c>
      <c r="C278" s="177" t="s">
        <v>17</v>
      </c>
      <c r="D278" s="177" t="n">
        <v>9153.67396527157</v>
      </c>
      <c r="E278" s="177" t="n">
        <v>4.97817216270287</v>
      </c>
      <c r="F278" s="177" t="n">
        <v>98.9614596912251</v>
      </c>
      <c r="G278" s="177" t="n">
        <v>1.03859056080639</v>
      </c>
      <c r="H278" s="177" t="n">
        <v>96.0622389360438</v>
      </c>
      <c r="I278" s="177" t="n">
        <v>99.9999999999997</v>
      </c>
      <c r="J278" s="177" t="n">
        <v>1.03854030877493</v>
      </c>
      <c r="K278" s="177" t="n">
        <v>98.9662481566748</v>
      </c>
    </row>
    <row r="279">
      <c r="A279" s="177" t="s">
        <v>192</v>
      </c>
      <c r="B279" s="177" t="s">
        <v>193</v>
      </c>
      <c r="C279" s="177" t="s">
        <v>16</v>
      </c>
      <c r="D279" s="177" t="n">
        <v>18148.5122560627</v>
      </c>
      <c r="E279" s="177" t="n">
        <v>3.69733964012269</v>
      </c>
      <c r="F279" s="177" t="n">
        <v>99.3319531806539</v>
      </c>
      <c r="G279" s="177" t="n">
        <v>0.34103358728152</v>
      </c>
      <c r="H279" s="177" t="n">
        <v>122.055949775564</v>
      </c>
      <c r="I279" s="177" t="n">
        <v>51.0158672734202</v>
      </c>
      <c r="J279" s="177" t="n">
        <v>0.668046819346105</v>
      </c>
      <c r="K279" s="177" t="n">
        <v>50.7083206503944</v>
      </c>
    </row>
    <row r="280">
      <c r="A280" s="177" t="s">
        <v>192</v>
      </c>
      <c r="B280" s="177" t="s">
        <v>193</v>
      </c>
      <c r="C280" s="177" t="s">
        <v>17</v>
      </c>
      <c r="D280" s="177" t="n">
        <v>11712.1576233308</v>
      </c>
      <c r="E280" s="177" t="n">
        <v>4.73787529626689</v>
      </c>
      <c r="F280" s="177" t="n">
        <v>100</v>
      </c>
      <c r="G280" s="177" t="n">
        <v>0</v>
      </c>
      <c r="H280" s="177"/>
      <c r="I280" s="177"/>
      <c r="J280" s="177"/>
      <c r="K280" s="177"/>
    </row>
    <row r="281">
      <c r="A281" s="177" t="s">
        <v>194</v>
      </c>
      <c r="B281" s="177" t="s">
        <v>195</v>
      </c>
      <c r="C281" s="177" t="s">
        <v>16</v>
      </c>
      <c r="D281" s="177" t="n">
        <v>17437.4762677426</v>
      </c>
      <c r="E281" s="177" t="n">
        <v>4.09484637183806</v>
      </c>
      <c r="F281" s="177" t="n">
        <v>100</v>
      </c>
      <c r="G281" s="177" t="n">
        <v>0</v>
      </c>
      <c r="H281" s="177"/>
      <c r="I281" s="177"/>
      <c r="J281" s="177"/>
      <c r="K281" s="177"/>
    </row>
    <row r="282">
      <c r="A282" s="177" t="s">
        <v>194</v>
      </c>
      <c r="B282" s="177" t="s">
        <v>195</v>
      </c>
      <c r="C282" s="177" t="s">
        <v>17</v>
      </c>
      <c r="D282" s="177" t="n">
        <v>12006.2121751316</v>
      </c>
      <c r="E282" s="177" t="n">
        <v>5.05561450469376</v>
      </c>
      <c r="F282" s="177" t="n">
        <v>99.6854160969843</v>
      </c>
      <c r="G282" s="177" t="n">
        <v>0.314199332805836</v>
      </c>
      <c r="H282" s="177" t="n">
        <v>37.8888029399688</v>
      </c>
      <c r="I282" s="177" t="n">
        <v>99.9999999999999</v>
      </c>
      <c r="J282" s="177" t="n">
        <v>0.314583903015694</v>
      </c>
      <c r="K282" s="177" t="n">
        <v>99.5635534046449</v>
      </c>
    </row>
    <row r="283">
      <c r="A283" s="177" t="s">
        <v>196</v>
      </c>
      <c r="B283" s="177" t="s">
        <v>197</v>
      </c>
      <c r="C283" s="177" t="s">
        <v>16</v>
      </c>
      <c r="D283" s="177" t="n">
        <v>30733.1852762857</v>
      </c>
      <c r="E283" s="177" t="n">
        <v>2.65249402271171</v>
      </c>
      <c r="F283" s="177" t="n">
        <v>99.0537845582896</v>
      </c>
      <c r="G283" s="177" t="n">
        <v>0.766429909315919</v>
      </c>
      <c r="H283" s="177" t="n">
        <v>293.580044528792</v>
      </c>
      <c r="I283" s="177" t="n">
        <v>81.0296310408297</v>
      </c>
      <c r="J283" s="177" t="n">
        <v>0.946215441710391</v>
      </c>
      <c r="K283" s="177" t="n">
        <v>80.2330841052208</v>
      </c>
    </row>
    <row r="284">
      <c r="A284" s="177" t="s">
        <v>196</v>
      </c>
      <c r="B284" s="177" t="s">
        <v>197</v>
      </c>
      <c r="C284" s="177" t="s">
        <v>17</v>
      </c>
      <c r="D284" s="177" t="n">
        <v>15282.0563619054</v>
      </c>
      <c r="E284" s="177" t="n">
        <v>4.84570194269953</v>
      </c>
      <c r="F284" s="177" t="n">
        <v>98.1255384044971</v>
      </c>
      <c r="G284" s="177" t="n">
        <v>0.961957493422862</v>
      </c>
      <c r="H284" s="177" t="n">
        <v>291.928362549395</v>
      </c>
      <c r="I284" s="177" t="n">
        <v>51.8968019457706</v>
      </c>
      <c r="J284" s="177" t="n">
        <v>1.87446159550292</v>
      </c>
      <c r="K284" s="177" t="n">
        <v>50.3571783976899</v>
      </c>
    </row>
    <row r="285">
      <c r="A285" s="177" t="s">
        <v>198</v>
      </c>
      <c r="B285" s="177" t="s">
        <v>199</v>
      </c>
      <c r="C285" s="177" t="s">
        <v>16</v>
      </c>
      <c r="D285" s="177" t="n">
        <v>6951.30571262874</v>
      </c>
      <c r="E285" s="177" t="n">
        <v>3.15989619083421</v>
      </c>
      <c r="F285" s="177" t="n">
        <v>100</v>
      </c>
      <c r="G285" s="177" t="n">
        <v>0</v>
      </c>
      <c r="H285" s="177"/>
      <c r="I285" s="177"/>
      <c r="J285" s="177"/>
      <c r="K285" s="177"/>
    </row>
    <row r="286">
      <c r="A286" s="177" t="s">
        <v>198</v>
      </c>
      <c r="B286" s="177" t="s">
        <v>199</v>
      </c>
      <c r="C286" s="177" t="s">
        <v>17</v>
      </c>
      <c r="D286" s="177" t="n">
        <v>4104.09129199993</v>
      </c>
      <c r="E286" s="177" t="n">
        <v>4.73557778140446</v>
      </c>
      <c r="F286" s="177" t="n">
        <v>100</v>
      </c>
      <c r="G286" s="177" t="n">
        <v>0</v>
      </c>
      <c r="H286" s="177"/>
      <c r="I286" s="177"/>
      <c r="J286" s="177"/>
      <c r="K286" s="177"/>
    </row>
    <row r="287">
      <c r="A287" s="177" t="s">
        <v>200</v>
      </c>
      <c r="B287" s="177" t="s">
        <v>201</v>
      </c>
      <c r="C287" s="177" t="s">
        <v>16</v>
      </c>
      <c r="D287" s="177" t="n">
        <v>18414.2698937534</v>
      </c>
      <c r="E287" s="177" t="n">
        <v>3.60970362755451</v>
      </c>
      <c r="F287" s="177" t="n">
        <v>99.593217382648</v>
      </c>
      <c r="G287" s="177" t="n">
        <v>0.289546028371599</v>
      </c>
      <c r="H287" s="177" t="n">
        <v>75.211998375631</v>
      </c>
      <c r="I287" s="177" t="n">
        <v>70.8234566121931</v>
      </c>
      <c r="J287" s="177" t="n">
        <v>0.406782617352023</v>
      </c>
      <c r="K287" s="177" t="n">
        <v>70.8900019711022</v>
      </c>
    </row>
    <row r="288">
      <c r="A288" s="177" t="s">
        <v>200</v>
      </c>
      <c r="B288" s="177" t="s">
        <v>201</v>
      </c>
      <c r="C288" s="177" t="s">
        <v>17</v>
      </c>
      <c r="D288" s="177" t="n">
        <v>11060.0344918948</v>
      </c>
      <c r="E288" s="177" t="n">
        <v>5.07354501811038</v>
      </c>
      <c r="F288" s="177" t="n">
        <v>100</v>
      </c>
      <c r="G288" s="177" t="n">
        <v>0</v>
      </c>
      <c r="H288" s="177"/>
      <c r="I288" s="177"/>
      <c r="J288" s="177"/>
      <c r="K288" s="177"/>
    </row>
    <row r="289">
      <c r="A289" s="177" t="s">
        <v>202</v>
      </c>
      <c r="B289" s="177" t="s">
        <v>203</v>
      </c>
      <c r="C289" s="177" t="s">
        <v>16</v>
      </c>
      <c r="D289" s="177" t="n">
        <v>13151.3192184882</v>
      </c>
      <c r="E289" s="177" t="n">
        <v>5.13835087248863</v>
      </c>
      <c r="F289" s="177" t="n">
        <v>96.6659385341636</v>
      </c>
      <c r="G289" s="177" t="n">
        <v>1.12471111666238</v>
      </c>
      <c r="H289" s="177" t="n">
        <v>453.596243890789</v>
      </c>
      <c r="I289" s="177" t="n">
        <v>33.9054353505905</v>
      </c>
      <c r="J289" s="177" t="n">
        <v>3.33406146583636</v>
      </c>
      <c r="K289" s="177" t="n">
        <v>32.6092535443712</v>
      </c>
    </row>
    <row r="290">
      <c r="A290" s="177" t="s">
        <v>202</v>
      </c>
      <c r="B290" s="177" t="s">
        <v>203</v>
      </c>
      <c r="C290" s="177" t="s">
        <v>17</v>
      </c>
      <c r="D290" s="177" t="n">
        <v>9254.110191442</v>
      </c>
      <c r="E290" s="177" t="n">
        <v>7.3050740766565</v>
      </c>
      <c r="F290" s="177" t="n">
        <v>98.3805451707053</v>
      </c>
      <c r="G290" s="177" t="n">
        <v>1.03777109876088</v>
      </c>
      <c r="H290" s="177" t="n">
        <v>152.333100150564</v>
      </c>
      <c r="I290" s="177" t="n">
        <v>62.4261850161617</v>
      </c>
      <c r="J290" s="177" t="n">
        <v>1.61945482929471</v>
      </c>
      <c r="K290" s="177" t="n">
        <v>63.0437383072684</v>
      </c>
    </row>
    <row r="291">
      <c r="A291" s="177" t="s">
        <v>204</v>
      </c>
      <c r="B291" s="177" t="s">
        <v>205</v>
      </c>
      <c r="C291" s="177" t="s">
        <v>16</v>
      </c>
      <c r="D291" s="177" t="n">
        <v>3164.94110020345</v>
      </c>
      <c r="E291" s="177" t="n">
        <v>3.66890845176266</v>
      </c>
      <c r="F291" s="177" t="n">
        <v>99.3183006042402</v>
      </c>
      <c r="G291" s="177" t="n">
        <v>0.386035702092817</v>
      </c>
      <c r="H291" s="177" t="n">
        <v>21.7234731413843</v>
      </c>
      <c r="I291" s="177" t="n">
        <v>57.1951276708552</v>
      </c>
      <c r="J291" s="177" t="n">
        <v>0.681699395759832</v>
      </c>
      <c r="K291" s="177" t="n">
        <v>56.2423997188505</v>
      </c>
    </row>
    <row r="292">
      <c r="A292" s="177" t="s">
        <v>204</v>
      </c>
      <c r="B292" s="177" t="s">
        <v>205</v>
      </c>
      <c r="C292" s="177" t="s">
        <v>17</v>
      </c>
      <c r="D292" s="177" t="n">
        <v>2040.86922756694</v>
      </c>
      <c r="E292" s="177" t="n">
        <v>4.41681423176425</v>
      </c>
      <c r="F292" s="177" t="n">
        <v>98.9618675928122</v>
      </c>
      <c r="G292" s="177" t="n">
        <v>0.617235542840255</v>
      </c>
      <c r="H292" s="177" t="n">
        <v>21.4091804803762</v>
      </c>
      <c r="I292" s="177" t="n">
        <v>59.1027214065603</v>
      </c>
      <c r="J292" s="177" t="n">
        <v>1.03813240718781</v>
      </c>
      <c r="K292" s="177" t="n">
        <v>58.8391053407161</v>
      </c>
    </row>
    <row r="293">
      <c r="A293" s="177" t="s">
        <v>206</v>
      </c>
      <c r="B293" s="177" t="s">
        <v>207</v>
      </c>
      <c r="C293" s="177" t="s">
        <v>16</v>
      </c>
      <c r="D293" s="177" t="n">
        <v>22246.3139805885</v>
      </c>
      <c r="E293" s="177" t="n">
        <v>5.22003089292952</v>
      </c>
      <c r="F293" s="177" t="n">
        <v>97.3870436741108</v>
      </c>
      <c r="G293" s="177" t="n">
        <v>1.27135843196925</v>
      </c>
      <c r="H293" s="177" t="n">
        <v>596.882754114742</v>
      </c>
      <c r="I293" s="177" t="n">
        <v>49.3802685918134</v>
      </c>
      <c r="J293" s="177" t="n">
        <v>2.61295632588919</v>
      </c>
      <c r="K293" s="177" t="n">
        <v>47.3845804129559</v>
      </c>
    </row>
    <row r="294">
      <c r="A294" s="177" t="s">
        <v>206</v>
      </c>
      <c r="B294" s="177" t="s">
        <v>207</v>
      </c>
      <c r="C294" s="177" t="s">
        <v>17</v>
      </c>
      <c r="D294" s="177" t="n">
        <v>12671.3396088436</v>
      </c>
      <c r="E294" s="177" t="n">
        <v>6.31909106088344</v>
      </c>
      <c r="F294" s="177" t="n">
        <v>95.3341568849991</v>
      </c>
      <c r="G294" s="177" t="n">
        <v>1.92756469179756</v>
      </c>
      <c r="H294" s="177" t="n">
        <v>620.160544799064</v>
      </c>
      <c r="I294" s="177" t="n">
        <v>40.6706153746</v>
      </c>
      <c r="J294" s="177" t="n">
        <v>4.66584311500086</v>
      </c>
      <c r="K294" s="177" t="n">
        <v>39.3846835833399</v>
      </c>
    </row>
    <row r="295">
      <c r="A295" s="177" t="s">
        <v>208</v>
      </c>
      <c r="B295" s="177" t="s">
        <v>209</v>
      </c>
      <c r="C295" s="177" t="s">
        <v>16</v>
      </c>
      <c r="D295" s="177" t="n">
        <v>13144.6421098739</v>
      </c>
      <c r="E295" s="177" t="n">
        <v>4.51677703071018</v>
      </c>
      <c r="F295" s="177" t="n">
        <v>92.1431391683289</v>
      </c>
      <c r="G295" s="177" t="n">
        <v>3.07827372916708</v>
      </c>
      <c r="H295" s="177" t="n">
        <v>1120.81729222114</v>
      </c>
      <c r="I295" s="177" t="n">
        <v>40.8132417260654</v>
      </c>
      <c r="J295" s="177" t="n">
        <v>7.85686083167109</v>
      </c>
      <c r="K295" s="177" t="n">
        <v>36.1011618637166</v>
      </c>
    </row>
    <row r="296">
      <c r="A296" s="177" t="s">
        <v>208</v>
      </c>
      <c r="B296" s="177" t="s">
        <v>209</v>
      </c>
      <c r="C296" s="177" t="s">
        <v>17</v>
      </c>
      <c r="D296" s="177" t="n">
        <v>8326.60142714628</v>
      </c>
      <c r="E296" s="177" t="n">
        <v>5.43187494945604</v>
      </c>
      <c r="F296" s="177" t="n">
        <v>94.0471128911497</v>
      </c>
      <c r="G296" s="177" t="n">
        <v>2.95697740737469</v>
      </c>
      <c r="H296" s="177" t="n">
        <v>527.047739929699</v>
      </c>
      <c r="I296" s="177" t="n">
        <v>50.2422657607021</v>
      </c>
      <c r="J296" s="177" t="n">
        <v>5.95288710885032</v>
      </c>
      <c r="K296" s="177" t="n">
        <v>46.7160191286838</v>
      </c>
    </row>
    <row r="297">
      <c r="A297" s="177" t="s">
        <v>210</v>
      </c>
      <c r="B297" s="177" t="s">
        <v>211</v>
      </c>
      <c r="C297" s="177" t="s">
        <v>16</v>
      </c>
      <c r="D297" s="177" t="n">
        <v>21982.4995166707</v>
      </c>
      <c r="E297" s="177" t="n">
        <v>3.6331121715676</v>
      </c>
      <c r="F297" s="177" t="n">
        <v>99.793125144424</v>
      </c>
      <c r="G297" s="177" t="n">
        <v>0.207168752724792</v>
      </c>
      <c r="H297" s="177" t="n">
        <v>45.5705381120033</v>
      </c>
      <c r="I297" s="177" t="n">
        <v>100</v>
      </c>
      <c r="J297" s="177" t="n">
        <v>0.206874855575961</v>
      </c>
      <c r="K297" s="177" t="n">
        <v>99.9348964335022</v>
      </c>
    </row>
    <row r="298">
      <c r="A298" s="177" t="s">
        <v>210</v>
      </c>
      <c r="B298" s="177" t="s">
        <v>211</v>
      </c>
      <c r="C298" s="177" t="s">
        <v>17</v>
      </c>
      <c r="D298" s="177" t="n">
        <v>13960.7747262285</v>
      </c>
      <c r="E298" s="177" t="n">
        <v>4.87309832009439</v>
      </c>
      <c r="F298" s="177" t="n">
        <v>100</v>
      </c>
      <c r="G298" s="177" t="n">
        <v>0</v>
      </c>
      <c r="H298" s="177"/>
      <c r="I298" s="177"/>
      <c r="J298" s="177"/>
      <c r="K298" s="177"/>
    </row>
    <row r="299">
      <c r="A299" s="177" t="s">
        <v>212</v>
      </c>
      <c r="B299" s="177" t="s">
        <v>213</v>
      </c>
      <c r="C299" s="177" t="s">
        <v>16</v>
      </c>
      <c r="D299" s="177" t="n">
        <v>13253.9608535735</v>
      </c>
      <c r="E299" s="177" t="n">
        <v>4.84265687242647</v>
      </c>
      <c r="F299" s="177" t="n">
        <v>91.3666925858101</v>
      </c>
      <c r="G299" s="177" t="n">
        <v>2.91214842111415</v>
      </c>
      <c r="H299" s="177" t="n">
        <v>1252.37671700847</v>
      </c>
      <c r="I299" s="177" t="n">
        <v>33.4838687312837</v>
      </c>
      <c r="J299" s="177" t="n">
        <v>8.63330741418989</v>
      </c>
      <c r="K299" s="177" t="n">
        <v>30.8194017415464</v>
      </c>
    </row>
    <row r="300">
      <c r="A300" s="177" t="s">
        <v>212</v>
      </c>
      <c r="B300" s="177" t="s">
        <v>213</v>
      </c>
      <c r="C300" s="177" t="s">
        <v>17</v>
      </c>
      <c r="D300" s="177" t="n">
        <v>9956.25773229818</v>
      </c>
      <c r="E300" s="177" t="n">
        <v>6.17153260705103</v>
      </c>
      <c r="F300" s="177" t="n">
        <v>95.3457390748755</v>
      </c>
      <c r="G300" s="177" t="n">
        <v>1.52991935113686</v>
      </c>
      <c r="H300" s="177" t="n">
        <v>486.010405640823</v>
      </c>
      <c r="I300" s="177" t="n">
        <v>32.4258619194672</v>
      </c>
      <c r="J300" s="177" t="n">
        <v>4.65426092512453</v>
      </c>
      <c r="K300" s="177" t="n">
        <v>31.3414511145386</v>
      </c>
    </row>
    <row r="301">
      <c r="A301" s="177" t="s">
        <v>214</v>
      </c>
      <c r="B301" s="177" t="s">
        <v>215</v>
      </c>
      <c r="C301" s="177" t="s">
        <v>16</v>
      </c>
      <c r="D301" s="177" t="n">
        <v>7547.87497092782</v>
      </c>
      <c r="E301" s="177" t="n">
        <v>4.02414443776722</v>
      </c>
      <c r="F301" s="177" t="n">
        <v>99.5749972966475</v>
      </c>
      <c r="G301" s="177" t="n">
        <v>0.308683630344802</v>
      </c>
      <c r="H301" s="177" t="n">
        <v>32.2155897996567</v>
      </c>
      <c r="I301" s="177" t="n">
        <v>72.9482675240767</v>
      </c>
      <c r="J301" s="177" t="n">
        <v>0.425002703352464</v>
      </c>
      <c r="K301" s="177" t="n">
        <v>72.3222968104559</v>
      </c>
    </row>
    <row r="302">
      <c r="A302" s="177" t="s">
        <v>214</v>
      </c>
      <c r="B302" s="177" t="s">
        <v>215</v>
      </c>
      <c r="C302" s="177" t="s">
        <v>17</v>
      </c>
      <c r="D302" s="177" t="n">
        <v>4992.52694989728</v>
      </c>
      <c r="E302" s="177" t="n">
        <v>4.62734185823496</v>
      </c>
      <c r="F302" s="177" t="n">
        <v>98.8392873926297</v>
      </c>
      <c r="G302" s="177" t="n">
        <v>0.595308539773405</v>
      </c>
      <c r="H302" s="177" t="n">
        <v>58.6294086718986</v>
      </c>
      <c r="I302" s="177" t="n">
        <v>51.5837105784901</v>
      </c>
      <c r="J302" s="177" t="n">
        <v>1.16071260737029</v>
      </c>
      <c r="K302" s="177" t="n">
        <v>50.6928859705055</v>
      </c>
    </row>
    <row r="303">
      <c r="A303" s="177" t="s">
        <v>216</v>
      </c>
      <c r="B303" s="177" t="s">
        <v>217</v>
      </c>
      <c r="C303" s="177" t="s">
        <v>16</v>
      </c>
      <c r="D303" s="177" t="n">
        <v>14353.9946031364</v>
      </c>
      <c r="E303" s="177" t="n">
        <v>4.07867795579684</v>
      </c>
      <c r="F303" s="177" t="n">
        <v>97.5120155853384</v>
      </c>
      <c r="G303" s="177" t="n">
        <v>1.34494875587195</v>
      </c>
      <c r="H303" s="177" t="n">
        <v>366.237069825365</v>
      </c>
      <c r="I303" s="177" t="n">
        <v>54.2779318041543</v>
      </c>
      <c r="J303" s="177" t="n">
        <v>2.48798441466157</v>
      </c>
      <c r="K303" s="177" t="n">
        <v>52.7128157520659</v>
      </c>
    </row>
    <row r="304">
      <c r="A304" s="177" t="s">
        <v>216</v>
      </c>
      <c r="B304" s="177" t="s">
        <v>217</v>
      </c>
      <c r="C304" s="177" t="s">
        <v>17</v>
      </c>
      <c r="D304" s="177" t="n">
        <v>12134.1612129601</v>
      </c>
      <c r="E304" s="177" t="n">
        <v>4.35819327057712</v>
      </c>
      <c r="F304" s="177" t="n">
        <v>99.7930599934509</v>
      </c>
      <c r="G304" s="177" t="n">
        <v>0.207408844453024</v>
      </c>
      <c r="H304" s="177" t="n">
        <v>25.162505298892</v>
      </c>
      <c r="I304" s="177" t="n">
        <v>99.9999999999998</v>
      </c>
      <c r="J304" s="177" t="n">
        <v>0.206940006549104</v>
      </c>
      <c r="K304" s="177" t="n">
        <v>100.019148558216</v>
      </c>
    </row>
    <row r="305">
      <c r="A305" s="177" t="s">
        <v>218</v>
      </c>
      <c r="B305" s="177" t="s">
        <v>219</v>
      </c>
      <c r="C305" s="177" t="s">
        <v>16</v>
      </c>
      <c r="D305" s="177" t="n">
        <v>11790.1243806852</v>
      </c>
      <c r="E305" s="177" t="n">
        <v>4.06790544027749</v>
      </c>
      <c r="F305" s="177" t="n">
        <v>99.5630514976546</v>
      </c>
      <c r="G305" s="177" t="n">
        <v>0.323195722941428</v>
      </c>
      <c r="H305" s="177" t="n">
        <v>51.7428615647363</v>
      </c>
      <c r="I305" s="177" t="n">
        <v>73.2804816747704</v>
      </c>
      <c r="J305" s="177" t="n">
        <v>0.436948502345355</v>
      </c>
      <c r="K305" s="177" t="n">
        <v>73.6433520982891</v>
      </c>
    </row>
    <row r="306">
      <c r="A306" s="177" t="s">
        <v>218</v>
      </c>
      <c r="B306" s="177" t="s">
        <v>219</v>
      </c>
      <c r="C306" s="177" t="s">
        <v>17</v>
      </c>
      <c r="D306" s="177" t="n">
        <v>9384.01401619293</v>
      </c>
      <c r="E306" s="177" t="n">
        <v>4.86027092439326</v>
      </c>
      <c r="F306" s="177" t="n">
        <v>98.0971687678129</v>
      </c>
      <c r="G306" s="177" t="n">
        <v>0.822379785607012</v>
      </c>
      <c r="H306" s="177" t="n">
        <v>182.025589296647</v>
      </c>
      <c r="I306" s="177" t="n">
        <v>42.8105428943122</v>
      </c>
      <c r="J306" s="177" t="n">
        <v>1.90283123218714</v>
      </c>
      <c r="K306" s="177" t="n">
        <v>42.396365613151</v>
      </c>
    </row>
    <row r="307">
      <c r="A307" s="177" t="s">
        <v>220</v>
      </c>
      <c r="B307" s="177" t="s">
        <v>221</v>
      </c>
      <c r="C307" s="177" t="s">
        <v>16</v>
      </c>
      <c r="D307" s="177" t="n">
        <v>26278.0578845449</v>
      </c>
      <c r="E307" s="177" t="n">
        <v>5.12837036236986</v>
      </c>
      <c r="F307" s="177" t="n">
        <v>96.1645234633276</v>
      </c>
      <c r="G307" s="177" t="n">
        <v>1.67398034556878</v>
      </c>
      <c r="H307" s="177" t="n">
        <v>1048.08791033969</v>
      </c>
      <c r="I307" s="177" t="n">
        <v>45.0153070135708</v>
      </c>
      <c r="J307" s="177" t="n">
        <v>3.83547653667241</v>
      </c>
      <c r="K307" s="177" t="n">
        <v>41.9706705749424</v>
      </c>
    </row>
    <row r="308">
      <c r="A308" s="177" t="s">
        <v>220</v>
      </c>
      <c r="B308" s="177" t="s">
        <v>221</v>
      </c>
      <c r="C308" s="177" t="s">
        <v>17</v>
      </c>
      <c r="D308" s="177" t="n">
        <v>18543.4753993617</v>
      </c>
      <c r="E308" s="177" t="n">
        <v>5.11644607568753</v>
      </c>
      <c r="F308" s="177" t="n">
        <v>97.8192300436297</v>
      </c>
      <c r="G308" s="177" t="n">
        <v>1.19329953814973</v>
      </c>
      <c r="H308" s="177" t="n">
        <v>413.405973647334</v>
      </c>
      <c r="I308" s="177" t="n">
        <v>53.8833097436446</v>
      </c>
      <c r="J308" s="177" t="n">
        <v>2.18076995637028</v>
      </c>
      <c r="K308" s="177" t="n">
        <v>53.5258850628656</v>
      </c>
    </row>
    <row r="309">
      <c r="A309" s="177" t="s">
        <v>222</v>
      </c>
      <c r="B309" s="177" t="s">
        <v>223</v>
      </c>
      <c r="C309" s="177" t="s">
        <v>16</v>
      </c>
      <c r="D309" s="177" t="n">
        <v>29213.886955947</v>
      </c>
      <c r="E309" s="177" t="n">
        <v>3.3723925621752</v>
      </c>
      <c r="F309" s="177" t="n">
        <v>99.7359021797518</v>
      </c>
      <c r="G309" s="177" t="n">
        <v>0.264853014741953</v>
      </c>
      <c r="H309" s="177" t="n">
        <v>77.3575382326896</v>
      </c>
      <c r="I309" s="177" t="n">
        <v>99.9999999999998</v>
      </c>
      <c r="J309" s="177" t="n">
        <v>0.264097820248167</v>
      </c>
      <c r="K309" s="177" t="n">
        <v>100.021099551272</v>
      </c>
    </row>
    <row r="310">
      <c r="A310" s="177" t="s">
        <v>222</v>
      </c>
      <c r="B310" s="177" t="s">
        <v>223</v>
      </c>
      <c r="C310" s="177" t="s">
        <v>17</v>
      </c>
      <c r="D310" s="177" t="n">
        <v>17095.1571774343</v>
      </c>
      <c r="E310" s="177" t="n">
        <v>4.97041187209372</v>
      </c>
      <c r="F310" s="177" t="n">
        <v>100</v>
      </c>
      <c r="G310" s="177" t="n">
        <v>0</v>
      </c>
      <c r="H310" s="177"/>
      <c r="I310" s="177"/>
      <c r="J310" s="177"/>
      <c r="K310" s="177"/>
    </row>
    <row r="311">
      <c r="A311" s="177" t="s">
        <v>224</v>
      </c>
      <c r="B311" s="177" t="s">
        <v>225</v>
      </c>
      <c r="C311" s="177" t="s">
        <v>16</v>
      </c>
      <c r="D311" s="177" t="n">
        <v>16358.0680993457</v>
      </c>
      <c r="E311" s="177" t="n">
        <v>3.67385613872524</v>
      </c>
      <c r="F311" s="177" t="n">
        <v>99.4160099598288</v>
      </c>
      <c r="G311" s="177" t="n">
        <v>0.339886997574218</v>
      </c>
      <c r="H311" s="177" t="n">
        <v>96.0906482800924</v>
      </c>
      <c r="I311" s="177" t="n">
        <v>57.7509470607607</v>
      </c>
      <c r="J311" s="177" t="n">
        <v>0.583990040171198</v>
      </c>
      <c r="K311" s="177" t="n">
        <v>57.860933940156</v>
      </c>
    </row>
    <row r="312">
      <c r="A312" s="177" t="s">
        <v>224</v>
      </c>
      <c r="B312" s="177" t="s">
        <v>225</v>
      </c>
      <c r="C312" s="177" t="s">
        <v>17</v>
      </c>
      <c r="D312" s="177" t="n">
        <v>10490.9940819577</v>
      </c>
      <c r="E312" s="177" t="n">
        <v>5.13650955961951</v>
      </c>
      <c r="F312" s="177" t="n">
        <v>99.7018961069907</v>
      </c>
      <c r="G312" s="177" t="n">
        <v>0.295906848690775</v>
      </c>
      <c r="H312" s="177" t="n">
        <v>31.3675697201653</v>
      </c>
      <c r="I312" s="177" t="n">
        <v>100</v>
      </c>
      <c r="J312" s="177" t="n">
        <v>0.29810389300926</v>
      </c>
      <c r="K312" s="177" t="n">
        <v>98.9670869028143</v>
      </c>
    </row>
    <row r="313">
      <c r="A313" s="177" t="s">
        <v>226</v>
      </c>
      <c r="B313" s="177" t="s">
        <v>227</v>
      </c>
      <c r="C313" s="177" t="s">
        <v>16</v>
      </c>
      <c r="D313" s="177" t="n">
        <v>47676.1724803353</v>
      </c>
      <c r="E313" s="177" t="n">
        <v>4.02832891165324</v>
      </c>
      <c r="F313" s="177" t="n">
        <v>99.1283148416428</v>
      </c>
      <c r="G313" s="177" t="n">
        <v>0.49295970470735</v>
      </c>
      <c r="H313" s="177" t="n">
        <v>419.240577475517</v>
      </c>
      <c r="I313" s="177" t="n">
        <v>57.081036312523</v>
      </c>
      <c r="J313" s="177" t="n">
        <v>0.871685158357178</v>
      </c>
      <c r="K313" s="177" t="n">
        <v>56.0595351933826</v>
      </c>
    </row>
    <row r="314">
      <c r="A314" s="177" t="s">
        <v>226</v>
      </c>
      <c r="B314" s="177" t="s">
        <v>227</v>
      </c>
      <c r="C314" s="177" t="s">
        <v>17</v>
      </c>
      <c r="D314" s="177" t="n">
        <v>31403.5481920042</v>
      </c>
      <c r="E314" s="177" t="n">
        <v>4.3468257750911</v>
      </c>
      <c r="F314" s="177" t="n">
        <v>99.5315957044648</v>
      </c>
      <c r="G314" s="177" t="n">
        <v>0.470141060223063</v>
      </c>
      <c r="H314" s="177" t="n">
        <v>147.787813146859</v>
      </c>
      <c r="I314" s="177" t="n">
        <v>100</v>
      </c>
      <c r="J314" s="177" t="n">
        <v>0.468404295535159</v>
      </c>
      <c r="K314" s="177" t="n">
        <v>99.9006421935726</v>
      </c>
    </row>
    <row r="315">
      <c r="A315" s="177" t="s">
        <v>228</v>
      </c>
      <c r="B315" s="177" t="s">
        <v>229</v>
      </c>
      <c r="C315" s="177" t="s">
        <v>16</v>
      </c>
      <c r="D315" s="177" t="n">
        <v>16845.5647477949</v>
      </c>
      <c r="E315" s="177" t="n">
        <v>3.19225186496683</v>
      </c>
      <c r="F315" s="177" t="n">
        <v>100</v>
      </c>
      <c r="G315" s="177" t="n">
        <v>0.000000000000000354411152088877</v>
      </c>
      <c r="H315" s="177"/>
      <c r="I315" s="177"/>
      <c r="J315" s="177"/>
      <c r="K315" s="177"/>
    </row>
    <row r="316">
      <c r="A316" s="177" t="s">
        <v>228</v>
      </c>
      <c r="B316" s="177" t="s">
        <v>229</v>
      </c>
      <c r="C316" s="177" t="s">
        <v>17</v>
      </c>
      <c r="D316" s="177" t="n">
        <v>12175.688959042</v>
      </c>
      <c r="E316" s="177" t="n">
        <v>4.34208333616443</v>
      </c>
      <c r="F316" s="177" t="n">
        <v>100</v>
      </c>
      <c r="G316" s="177" t="n">
        <v>0</v>
      </c>
      <c r="H316" s="177"/>
      <c r="I316" s="177"/>
      <c r="J316" s="177"/>
      <c r="K316" s="177"/>
    </row>
    <row r="317">
      <c r="A317" s="177" t="s">
        <v>230</v>
      </c>
      <c r="B317" s="177" t="s">
        <v>231</v>
      </c>
      <c r="C317" s="177" t="s">
        <v>16</v>
      </c>
      <c r="D317" s="177" t="n">
        <v>29683.5116566267</v>
      </c>
      <c r="E317" s="177" t="n">
        <v>4.17745673192412</v>
      </c>
      <c r="F317" s="177" t="n">
        <v>99.3213579487171</v>
      </c>
      <c r="G317" s="177" t="n">
        <v>0.389516760354046</v>
      </c>
      <c r="H317" s="177" t="n">
        <v>202.821222504159</v>
      </c>
      <c r="I317" s="177" t="n">
        <v>57.8280807969965</v>
      </c>
      <c r="J317" s="177" t="n">
        <v>0.678642051282863</v>
      </c>
      <c r="K317" s="177" t="n">
        <v>57.0069796132096</v>
      </c>
    </row>
    <row r="318">
      <c r="A318" s="177" t="s">
        <v>230</v>
      </c>
      <c r="B318" s="177" t="s">
        <v>231</v>
      </c>
      <c r="C318" s="177" t="s">
        <v>17</v>
      </c>
      <c r="D318" s="177" t="n">
        <v>19952.3959205516</v>
      </c>
      <c r="E318" s="177" t="n">
        <v>5.75366898278103</v>
      </c>
      <c r="F318" s="177" t="n">
        <v>98.432734755462</v>
      </c>
      <c r="G318" s="177" t="n">
        <v>0.927780524601501</v>
      </c>
      <c r="H318" s="177" t="n">
        <v>317.685948167833</v>
      </c>
      <c r="I318" s="177" t="n">
        <v>59.713484338712</v>
      </c>
      <c r="J318" s="177" t="n">
        <v>1.56726524453797</v>
      </c>
      <c r="K318" s="177" t="n">
        <v>58.2696353458058</v>
      </c>
    </row>
    <row r="319">
      <c r="A319" s="177" t="s">
        <v>232</v>
      </c>
      <c r="B319" s="177" t="s">
        <v>233</v>
      </c>
      <c r="C319" s="177" t="s">
        <v>16</v>
      </c>
      <c r="D319" s="177" t="n">
        <v>24227.4624019437</v>
      </c>
      <c r="E319" s="177" t="n">
        <v>3.79952583166677</v>
      </c>
      <c r="F319" s="177" t="n">
        <v>96.1658130907812</v>
      </c>
      <c r="G319" s="177" t="n">
        <v>1.31785383313251</v>
      </c>
      <c r="H319" s="177" t="n">
        <v>965.963019492507</v>
      </c>
      <c r="I319" s="177" t="n">
        <v>33.7269994899881</v>
      </c>
      <c r="J319" s="177" t="n">
        <v>3.8341869092188</v>
      </c>
      <c r="K319" s="177" t="n">
        <v>33.0532883238631</v>
      </c>
    </row>
    <row r="320">
      <c r="A320" s="177" t="s">
        <v>232</v>
      </c>
      <c r="B320" s="177" t="s">
        <v>233</v>
      </c>
      <c r="C320" s="177" t="s">
        <v>17</v>
      </c>
      <c r="D320" s="177" t="n">
        <v>14208.756715025</v>
      </c>
      <c r="E320" s="177" t="n">
        <v>6.040705446198</v>
      </c>
      <c r="F320" s="177" t="n">
        <v>92.0567838791522</v>
      </c>
      <c r="G320" s="177" t="n">
        <v>2.94100282980868</v>
      </c>
      <c r="H320" s="177" t="n">
        <v>1226.01747139192</v>
      </c>
      <c r="I320" s="177" t="n">
        <v>37.5276341026994</v>
      </c>
      <c r="J320" s="177" t="n">
        <v>7.9432161208478</v>
      </c>
      <c r="K320" s="177" t="n">
        <v>34.0843378516529</v>
      </c>
    </row>
    <row r="321">
      <c r="A321" s="177" t="s">
        <v>234</v>
      </c>
      <c r="B321" s="177" t="s">
        <v>235</v>
      </c>
      <c r="C321" s="177" t="s">
        <v>16</v>
      </c>
      <c r="D321" s="177" t="n">
        <v>27464.6361290793</v>
      </c>
      <c r="E321" s="177" t="n">
        <v>3.48005349209304</v>
      </c>
      <c r="F321" s="177" t="n">
        <v>99.5571244637033</v>
      </c>
      <c r="G321" s="177" t="n">
        <v>0.316926714905714</v>
      </c>
      <c r="H321" s="177" t="n">
        <v>122.175238792624</v>
      </c>
      <c r="I321" s="177" t="n">
        <v>71.4712729940074</v>
      </c>
      <c r="J321" s="177" t="n">
        <v>0.442875536296706</v>
      </c>
      <c r="K321" s="177" t="n">
        <v>71.2441980100752</v>
      </c>
    </row>
    <row r="322">
      <c r="A322" s="177" t="s">
        <v>234</v>
      </c>
      <c r="B322" s="177" t="s">
        <v>235</v>
      </c>
      <c r="C322" s="177" t="s">
        <v>17</v>
      </c>
      <c r="D322" s="177" t="n">
        <v>14879.467627761</v>
      </c>
      <c r="E322" s="177" t="n">
        <v>4.3154933339043</v>
      </c>
      <c r="F322" s="177" t="n">
        <v>99.803836776101</v>
      </c>
      <c r="G322" s="177" t="n">
        <v>0.196579630360487</v>
      </c>
      <c r="H322" s="177" t="n">
        <v>29.2454121409246</v>
      </c>
      <c r="I322" s="177" t="n">
        <v>99.9999999999997</v>
      </c>
      <c r="J322" s="177" t="n">
        <v>0.196163223899016</v>
      </c>
      <c r="K322" s="177" t="n">
        <v>100.015695868173</v>
      </c>
    </row>
    <row r="323">
      <c r="A323" s="177" t="s">
        <v>236</v>
      </c>
      <c r="B323" s="177" t="s">
        <v>237</v>
      </c>
      <c r="C323" s="177" t="s">
        <v>16</v>
      </c>
      <c r="D323" s="177" t="n">
        <v>6604.21450858125</v>
      </c>
      <c r="E323" s="177" t="n">
        <v>3.14236500126347</v>
      </c>
      <c r="F323" s="177" t="n">
        <v>99.8207607349501</v>
      </c>
      <c r="G323" s="177" t="n">
        <v>0.179174454365846</v>
      </c>
      <c r="H323" s="177" t="n">
        <v>11.8586008164473</v>
      </c>
      <c r="I323" s="177" t="n">
        <v>99.9999999999997</v>
      </c>
      <c r="J323" s="177" t="n">
        <v>0.179239265049882</v>
      </c>
      <c r="K323" s="177" t="n">
        <v>99.7846667921277</v>
      </c>
    </row>
    <row r="324">
      <c r="A324" s="177" t="s">
        <v>236</v>
      </c>
      <c r="B324" s="177" t="s">
        <v>237</v>
      </c>
      <c r="C324" s="177" t="s">
        <v>17</v>
      </c>
      <c r="D324" s="177" t="n">
        <v>3261.94395608753</v>
      </c>
      <c r="E324" s="177" t="n">
        <v>5.35524318476036</v>
      </c>
      <c r="F324" s="177" t="n">
        <v>99.3515399767654</v>
      </c>
      <c r="G324" s="177" t="n">
        <v>0.464409766593964</v>
      </c>
      <c r="H324" s="177" t="n">
        <v>21.2904626747533</v>
      </c>
      <c r="I324" s="177" t="n">
        <v>70.7642268444528</v>
      </c>
      <c r="J324" s="177" t="n">
        <v>0.64846002323463</v>
      </c>
      <c r="K324" s="177" t="n">
        <v>71.1529220586446</v>
      </c>
    </row>
    <row r="325">
      <c r="A325" s="177" t="s">
        <v>238</v>
      </c>
      <c r="B325" s="177" t="s">
        <v>239</v>
      </c>
      <c r="C325" s="177" t="s">
        <v>16</v>
      </c>
      <c r="D325" s="177" t="n">
        <v>10838.2540933868</v>
      </c>
      <c r="E325" s="177" t="n">
        <v>3.19222316522057</v>
      </c>
      <c r="F325" s="177" t="n">
        <v>100</v>
      </c>
      <c r="G325" s="177" t="n">
        <v>0</v>
      </c>
      <c r="H325" s="177"/>
      <c r="I325" s="177"/>
      <c r="J325" s="177"/>
      <c r="K325" s="177"/>
    </row>
    <row r="326">
      <c r="A326" s="177" t="s">
        <v>238</v>
      </c>
      <c r="B326" s="177" t="s">
        <v>239</v>
      </c>
      <c r="C326" s="177" t="s">
        <v>17</v>
      </c>
      <c r="D326" s="177" t="n">
        <v>6499.52690918936</v>
      </c>
      <c r="E326" s="177" t="n">
        <v>4.96808364551293</v>
      </c>
      <c r="F326" s="177" t="n">
        <v>100</v>
      </c>
      <c r="G326" s="177" t="n">
        <v>0</v>
      </c>
      <c r="H326" s="177"/>
      <c r="I326" s="177"/>
      <c r="J326" s="177"/>
      <c r="K326" s="177"/>
    </row>
    <row r="327">
      <c r="A327" s="177" t="s">
        <v>240</v>
      </c>
      <c r="B327" s="177" t="s">
        <v>241</v>
      </c>
      <c r="C327" s="177" t="s">
        <v>16</v>
      </c>
      <c r="D327" s="177" t="n">
        <v>5425.36117491319</v>
      </c>
      <c r="E327" s="177" t="n">
        <v>4.16967235856431</v>
      </c>
      <c r="F327" s="177" t="n">
        <v>99.6469515557186</v>
      </c>
      <c r="G327" s="177" t="n">
        <v>0.352815493316652</v>
      </c>
      <c r="H327" s="177" t="n">
        <v>19.2220162540213</v>
      </c>
      <c r="I327" s="177" t="n">
        <v>100</v>
      </c>
      <c r="J327" s="177" t="n">
        <v>0.353048444281379</v>
      </c>
      <c r="K327" s="177" t="n">
        <v>99.5812017871725</v>
      </c>
    </row>
    <row r="328">
      <c r="A328" s="177" t="s">
        <v>240</v>
      </c>
      <c r="B328" s="177" t="s">
        <v>241</v>
      </c>
      <c r="C328" s="177" t="s">
        <v>17</v>
      </c>
      <c r="D328" s="177" t="n">
        <v>3280.75388917355</v>
      </c>
      <c r="E328" s="177" t="n">
        <v>5.33154768225068</v>
      </c>
      <c r="F328" s="177" t="n">
        <v>99.645698136682</v>
      </c>
      <c r="G328" s="177" t="n">
        <v>0.357159983484226</v>
      </c>
      <c r="H328" s="177" t="n">
        <v>11.6651018333717</v>
      </c>
      <c r="I328" s="177" t="n">
        <v>100</v>
      </c>
      <c r="J328" s="177" t="n">
        <v>0.354301863317954</v>
      </c>
      <c r="K328" s="177" t="n">
        <v>100.449530712271</v>
      </c>
    </row>
    <row r="329">
      <c r="A329" s="177" t="s">
        <v>242</v>
      </c>
      <c r="B329" s="177" t="s">
        <v>243</v>
      </c>
      <c r="C329" s="177" t="s">
        <v>16</v>
      </c>
      <c r="D329" s="177" t="n">
        <v>23479.4501109203</v>
      </c>
      <c r="E329" s="177" t="n">
        <v>3.48533646038134</v>
      </c>
      <c r="F329" s="177" t="n">
        <v>99.3398275252521</v>
      </c>
      <c r="G329" s="177" t="n">
        <v>0.654007338093845</v>
      </c>
      <c r="H329" s="177" t="n">
        <v>156.034966755974</v>
      </c>
      <c r="I329" s="177" t="n">
        <v>100</v>
      </c>
      <c r="J329" s="177" t="n">
        <v>0.660172474747933</v>
      </c>
      <c r="K329" s="177" t="n">
        <v>98.4121250909443</v>
      </c>
    </row>
    <row r="330">
      <c r="A330" s="177" t="s">
        <v>242</v>
      </c>
      <c r="B330" s="177" t="s">
        <v>243</v>
      </c>
      <c r="C330" s="177" t="s">
        <v>17</v>
      </c>
      <c r="D330" s="177" t="n">
        <v>12884.9242831332</v>
      </c>
      <c r="E330" s="177" t="n">
        <v>5.72303411512017</v>
      </c>
      <c r="F330" s="177" t="n">
        <v>99.3871004743604</v>
      </c>
      <c r="G330" s="177" t="n">
        <v>0.607558072289687</v>
      </c>
      <c r="H330" s="177" t="n">
        <v>79.458641446855</v>
      </c>
      <c r="I330" s="177" t="n">
        <v>100</v>
      </c>
      <c r="J330" s="177" t="n">
        <v>0.612899525639621</v>
      </c>
      <c r="K330" s="177" t="n">
        <v>98.5209363829215</v>
      </c>
    </row>
    <row r="331">
      <c r="A331" s="177" t="s">
        <v>244</v>
      </c>
      <c r="B331" s="177" t="s">
        <v>245</v>
      </c>
      <c r="C331" s="177" t="s">
        <v>16</v>
      </c>
      <c r="D331" s="177" t="n">
        <v>11414.3852202182</v>
      </c>
      <c r="E331" s="177" t="n">
        <v>3.70819116060181</v>
      </c>
      <c r="F331" s="177" t="n">
        <v>99.3833296943664</v>
      </c>
      <c r="G331" s="177" t="n">
        <v>0.381347030041813</v>
      </c>
      <c r="H331" s="177" t="n">
        <v>70.8258864340552</v>
      </c>
      <c r="I331" s="177" t="n">
        <v>61.6539992755298</v>
      </c>
      <c r="J331" s="177" t="n">
        <v>0.61667030563359</v>
      </c>
      <c r="K331" s="177" t="n">
        <v>61.4583469779261</v>
      </c>
    </row>
    <row r="332">
      <c r="A332" s="177" t="s">
        <v>244</v>
      </c>
      <c r="B332" s="177" t="s">
        <v>245</v>
      </c>
      <c r="C332" s="177" t="s">
        <v>17</v>
      </c>
      <c r="D332" s="177" t="n">
        <v>5495.43874793987</v>
      </c>
      <c r="E332" s="177" t="n">
        <v>5.56486028784108</v>
      </c>
      <c r="F332" s="177" t="n">
        <v>100</v>
      </c>
      <c r="G332" s="177" t="n">
        <v>0.000000000000000617823602038335</v>
      </c>
      <c r="H332" s="177"/>
      <c r="I332" s="177"/>
      <c r="J332" s="177"/>
      <c r="K332" s="177"/>
    </row>
    <row r="333">
      <c r="A333" s="177" t="s">
        <v>246</v>
      </c>
      <c r="B333" s="177" t="s">
        <v>247</v>
      </c>
      <c r="C333" s="177" t="s">
        <v>16</v>
      </c>
      <c r="D333" s="177" t="n">
        <v>12090.467456418</v>
      </c>
      <c r="E333" s="177" t="n">
        <v>3.69146564013306</v>
      </c>
      <c r="F333" s="177" t="n">
        <v>99.6546235964128</v>
      </c>
      <c r="G333" s="177" t="n">
        <v>0.244999071871785</v>
      </c>
      <c r="H333" s="177" t="n">
        <v>41.9023424813346</v>
      </c>
      <c r="I333" s="177" t="n">
        <v>70.6335455415311</v>
      </c>
      <c r="J333" s="177" t="n">
        <v>0.34537640358717</v>
      </c>
      <c r="K333" s="177" t="n">
        <v>70.6918308120347</v>
      </c>
    </row>
    <row r="334">
      <c r="A334" s="177" t="s">
        <v>246</v>
      </c>
      <c r="B334" s="177" t="s">
        <v>247</v>
      </c>
      <c r="C334" s="177" t="s">
        <v>17</v>
      </c>
      <c r="D334" s="177" t="n">
        <v>7583.85764002822</v>
      </c>
      <c r="E334" s="177" t="n">
        <v>4.42617827660866</v>
      </c>
      <c r="F334" s="177" t="n">
        <v>99.5551869698297</v>
      </c>
      <c r="G334" s="177" t="n">
        <v>0.327734647885974</v>
      </c>
      <c r="H334" s="177" t="n">
        <v>33.88471058031</v>
      </c>
      <c r="I334" s="177" t="n">
        <v>74.1619848709567</v>
      </c>
      <c r="J334" s="177" t="n">
        <v>0.444813030170326</v>
      </c>
      <c r="K334" s="177" t="n">
        <v>73.3514576546595</v>
      </c>
    </row>
    <row r="335">
      <c r="A335" s="177" t="s">
        <v>248</v>
      </c>
      <c r="B335" s="177" t="s">
        <v>249</v>
      </c>
      <c r="C335" s="177" t="s">
        <v>16</v>
      </c>
      <c r="D335" s="177" t="n">
        <v>29349.4776010058</v>
      </c>
      <c r="E335" s="177" t="n">
        <v>2.6691092016427</v>
      </c>
      <c r="F335" s="177" t="n">
        <v>99.8020589702931</v>
      </c>
      <c r="G335" s="177" t="n">
        <v>0.198492618292614</v>
      </c>
      <c r="H335" s="177" t="n">
        <v>58.2098794117394</v>
      </c>
      <c r="I335" s="177" t="n">
        <v>99.9999999999999</v>
      </c>
      <c r="J335" s="177" t="n">
        <v>0.197941029706947</v>
      </c>
      <c r="K335" s="177" t="n">
        <v>100.08017046964</v>
      </c>
    </row>
    <row r="336">
      <c r="A336" s="177" t="s">
        <v>248</v>
      </c>
      <c r="B336" s="177" t="s">
        <v>249</v>
      </c>
      <c r="C336" s="177" t="s">
        <v>17</v>
      </c>
      <c r="D336" s="177" t="n">
        <v>14129.4643483773</v>
      </c>
      <c r="E336" s="177" t="n">
        <v>4.49942145724628</v>
      </c>
      <c r="F336" s="177" t="n">
        <v>100</v>
      </c>
      <c r="G336" s="177" t="n">
        <v>0</v>
      </c>
      <c r="H336" s="177"/>
      <c r="I336" s="177"/>
      <c r="J336" s="177"/>
      <c r="K336" s="177"/>
    </row>
    <row r="337">
      <c r="A337" s="177" t="s">
        <v>250</v>
      </c>
      <c r="B337" s="177" t="s">
        <v>251</v>
      </c>
      <c r="C337" s="177" t="s">
        <v>16</v>
      </c>
      <c r="D337" s="177" t="n">
        <v>5489.5731243948</v>
      </c>
      <c r="E337" s="177" t="n">
        <v>3.37435975543286</v>
      </c>
      <c r="F337" s="177" t="n">
        <v>100</v>
      </c>
      <c r="G337" s="177" t="n">
        <v>0</v>
      </c>
      <c r="H337" s="177"/>
      <c r="I337" s="177"/>
      <c r="J337" s="177"/>
      <c r="K337" s="177"/>
    </row>
    <row r="338">
      <c r="A338" s="177" t="s">
        <v>250</v>
      </c>
      <c r="B338" s="177" t="s">
        <v>251</v>
      </c>
      <c r="C338" s="177" t="s">
        <v>17</v>
      </c>
      <c r="D338" s="177" t="n">
        <v>3005.20884595944</v>
      </c>
      <c r="E338" s="177" t="n">
        <v>5.01239310312609</v>
      </c>
      <c r="F338" s="177" t="n">
        <v>100</v>
      </c>
      <c r="G338" s="177" t="n">
        <v>0</v>
      </c>
      <c r="H338" s="177"/>
      <c r="I338" s="177"/>
      <c r="J338" s="177"/>
      <c r="K338" s="177"/>
    </row>
    <row r="339">
      <c r="A339" s="177" t="s">
        <v>252</v>
      </c>
      <c r="B339" s="177" t="s">
        <v>253</v>
      </c>
      <c r="C339" s="177" t="s">
        <v>16</v>
      </c>
      <c r="D339" s="177" t="n">
        <v>39328.1585703621</v>
      </c>
      <c r="E339" s="177" t="n">
        <v>3.13822505385436</v>
      </c>
      <c r="F339" s="177" t="n">
        <v>100</v>
      </c>
      <c r="G339" s="177" t="n">
        <v>0.000000000000000348412971124463</v>
      </c>
      <c r="H339" s="177"/>
      <c r="I339" s="177"/>
      <c r="J339" s="177"/>
      <c r="K339" s="177"/>
    </row>
    <row r="340">
      <c r="A340" s="177" t="s">
        <v>252</v>
      </c>
      <c r="B340" s="177" t="s">
        <v>253</v>
      </c>
      <c r="C340" s="177" t="s">
        <v>17</v>
      </c>
      <c r="D340" s="177" t="n">
        <v>19439.4004055136</v>
      </c>
      <c r="E340" s="177" t="n">
        <v>4.47830754754102</v>
      </c>
      <c r="F340" s="177" t="n">
        <v>99.7632472880038</v>
      </c>
      <c r="G340" s="177" t="n">
        <v>0.23667629059455</v>
      </c>
      <c r="H340" s="177" t="n">
        <v>46.1325276662224</v>
      </c>
      <c r="I340" s="177" t="n">
        <v>99.9999999999998</v>
      </c>
      <c r="J340" s="177" t="n">
        <v>0.236752711996234</v>
      </c>
      <c r="K340" s="177" t="n">
        <v>99.7310447120334</v>
      </c>
    </row>
    <row r="341">
      <c r="A341" s="177" t="s">
        <v>254</v>
      </c>
      <c r="B341" s="177" t="s">
        <v>255</v>
      </c>
      <c r="C341" s="177" t="s">
        <v>16</v>
      </c>
      <c r="D341" s="177" t="n">
        <v>44732.7364104471</v>
      </c>
      <c r="E341" s="177" t="n">
        <v>3.65046514268456</v>
      </c>
      <c r="F341" s="177" t="n">
        <v>98.9376065408021</v>
      </c>
      <c r="G341" s="177" t="n">
        <v>0.704399552401187</v>
      </c>
      <c r="H341" s="177" t="n">
        <v>480.3407747173</v>
      </c>
      <c r="I341" s="177" t="n">
        <v>67.4528601871045</v>
      </c>
      <c r="J341" s="177" t="n">
        <v>1.06239345919793</v>
      </c>
      <c r="K341" s="177" t="n">
        <v>65.5986773634697</v>
      </c>
    </row>
    <row r="342">
      <c r="A342" s="177" t="s">
        <v>254</v>
      </c>
      <c r="B342" s="177" t="s">
        <v>255</v>
      </c>
      <c r="C342" s="177" t="s">
        <v>17</v>
      </c>
      <c r="D342" s="177" t="n">
        <v>26155.1447696625</v>
      </c>
      <c r="E342" s="177" t="n">
        <v>4.91691322168483</v>
      </c>
      <c r="F342" s="177" t="n">
        <v>99.3171903070793</v>
      </c>
      <c r="G342" s="177" t="n">
        <v>0.483571205203897</v>
      </c>
      <c r="H342" s="177" t="n">
        <v>179.817676207417</v>
      </c>
      <c r="I342" s="177" t="n">
        <v>70.2746947880333</v>
      </c>
      <c r="J342" s="177" t="n">
        <v>0.682809692920665</v>
      </c>
      <c r="K342" s="177" t="n">
        <v>70.3372168148751</v>
      </c>
    </row>
    <row r="343">
      <c r="A343" s="177" t="s">
        <v>256</v>
      </c>
      <c r="B343" s="177" t="s">
        <v>257</v>
      </c>
      <c r="C343" s="177" t="s">
        <v>16</v>
      </c>
      <c r="D343" s="177" t="n">
        <v>19971.499343511</v>
      </c>
      <c r="E343" s="177" t="n">
        <v>5.39103263543761</v>
      </c>
      <c r="F343" s="177" t="n">
        <v>98.6840138112424</v>
      </c>
      <c r="G343" s="177" t="n">
        <v>0.712672966757744</v>
      </c>
      <c r="H343" s="177" t="n">
        <v>266.326999579824</v>
      </c>
      <c r="I343" s="177" t="n">
        <v>53.5575955346775</v>
      </c>
      <c r="J343" s="177" t="n">
        <v>1.31598618875761</v>
      </c>
      <c r="K343" s="177" t="n">
        <v>53.4423761398412</v>
      </c>
    </row>
    <row r="344">
      <c r="A344" s="177" t="s">
        <v>256</v>
      </c>
      <c r="B344" s="177" t="s">
        <v>257</v>
      </c>
      <c r="C344" s="177" t="s">
        <v>17</v>
      </c>
      <c r="D344" s="177" t="n">
        <v>16278.1809669959</v>
      </c>
      <c r="E344" s="177" t="n">
        <v>6.3858885303891</v>
      </c>
      <c r="F344" s="177" t="n">
        <v>98.557653411536</v>
      </c>
      <c r="G344" s="177" t="n">
        <v>1.15177556623005</v>
      </c>
      <c r="H344" s="177" t="n">
        <v>238.223800703818</v>
      </c>
      <c r="I344" s="177" t="n">
        <v>80.1548631723603</v>
      </c>
      <c r="J344" s="177" t="n">
        <v>1.44234658846398</v>
      </c>
      <c r="K344" s="177" t="n">
        <v>78.7025101818734</v>
      </c>
    </row>
    <row r="345">
      <c r="A345" s="177" t="s">
        <v>258</v>
      </c>
      <c r="B345" s="177" t="s">
        <v>259</v>
      </c>
      <c r="C345" s="177" t="s">
        <v>16</v>
      </c>
      <c r="D345" s="177" t="n">
        <v>16730.9842381213</v>
      </c>
      <c r="E345" s="177" t="n">
        <v>5.77892530027638</v>
      </c>
      <c r="F345" s="177" t="n">
        <v>100</v>
      </c>
      <c r="G345" s="177" t="n">
        <v>0</v>
      </c>
      <c r="H345" s="177"/>
      <c r="I345" s="177"/>
      <c r="J345" s="177"/>
      <c r="K345" s="177"/>
    </row>
    <row r="346">
      <c r="A346" s="177" t="s">
        <v>258</v>
      </c>
      <c r="B346" s="177" t="s">
        <v>259</v>
      </c>
      <c r="C346" s="177" t="s">
        <v>17</v>
      </c>
      <c r="D346" s="177" t="n">
        <v>11280.2098919749</v>
      </c>
      <c r="E346" s="177" t="n">
        <v>7.2572614109268</v>
      </c>
      <c r="F346" s="177" t="n">
        <v>100</v>
      </c>
      <c r="G346" s="177" t="n">
        <v>0</v>
      </c>
      <c r="H346" s="177"/>
      <c r="I346" s="177"/>
      <c r="J346" s="177"/>
      <c r="K346" s="177"/>
    </row>
    <row r="347">
      <c r="A347" s="177" t="s">
        <v>260</v>
      </c>
      <c r="B347" s="177" t="s">
        <v>261</v>
      </c>
      <c r="C347" s="177" t="s">
        <v>16</v>
      </c>
      <c r="D347" s="177" t="n">
        <v>3188.85097333252</v>
      </c>
      <c r="E347" s="177" t="n">
        <v>4.87772272255619</v>
      </c>
      <c r="F347" s="177" t="n">
        <v>100</v>
      </c>
      <c r="G347" s="177" t="n">
        <v>0</v>
      </c>
      <c r="H347" s="177"/>
      <c r="I347" s="177"/>
      <c r="J347" s="177"/>
      <c r="K347" s="177"/>
    </row>
    <row r="348">
      <c r="A348" s="177" t="s">
        <v>260</v>
      </c>
      <c r="B348" s="177" t="s">
        <v>261</v>
      </c>
      <c r="C348" s="177" t="s">
        <v>17</v>
      </c>
      <c r="D348" s="177" t="n">
        <v>1980.90090852282</v>
      </c>
      <c r="E348" s="177" t="n">
        <v>7.11361050691214</v>
      </c>
      <c r="F348" s="177" t="n">
        <v>99.5513302323152</v>
      </c>
      <c r="G348" s="177" t="n">
        <v>0.449897926032541</v>
      </c>
      <c r="H348" s="177" t="n">
        <v>8.92775966287355</v>
      </c>
      <c r="I348" s="177" t="n">
        <v>99.9999999999999</v>
      </c>
      <c r="J348" s="177" t="n">
        <v>0.448669767684763</v>
      </c>
      <c r="K348" s="177" t="n">
        <v>99.823835326403</v>
      </c>
    </row>
    <row r="349">
      <c r="A349" s="177" t="s">
        <v>262</v>
      </c>
      <c r="B349" s="177" t="s">
        <v>263</v>
      </c>
      <c r="C349" s="177" t="s">
        <v>16</v>
      </c>
      <c r="D349" s="177" t="n">
        <v>2555.98100568892</v>
      </c>
      <c r="E349" s="177" t="n">
        <v>3.26688430797619</v>
      </c>
      <c r="F349" s="177" t="n">
        <v>100</v>
      </c>
      <c r="G349" s="177" t="n">
        <v>0.000000000000000362697017750179</v>
      </c>
      <c r="H349" s="177"/>
      <c r="I349" s="177"/>
      <c r="J349" s="177"/>
      <c r="K349" s="177"/>
    </row>
    <row r="350">
      <c r="A350" s="177" t="s">
        <v>262</v>
      </c>
      <c r="B350" s="177" t="s">
        <v>263</v>
      </c>
      <c r="C350" s="177" t="s">
        <v>17</v>
      </c>
      <c r="D350" s="177" t="n">
        <v>2360.38927761914</v>
      </c>
      <c r="E350" s="177" t="n">
        <v>3.66654648021571</v>
      </c>
      <c r="F350" s="177" t="n">
        <v>100</v>
      </c>
      <c r="G350" s="177" t="n">
        <v>0</v>
      </c>
      <c r="H350" s="177"/>
      <c r="I350" s="177"/>
      <c r="J350" s="177"/>
      <c r="K350" s="177"/>
    </row>
    <row r="351">
      <c r="A351" s="177" t="s">
        <v>264</v>
      </c>
      <c r="B351" s="177" t="s">
        <v>265</v>
      </c>
      <c r="C351" s="177" t="s">
        <v>16</v>
      </c>
      <c r="D351" s="177" t="n">
        <v>4462.60635897703</v>
      </c>
      <c r="E351" s="177" t="n">
        <v>4.17816123984791</v>
      </c>
      <c r="F351" s="177" t="n">
        <v>98.309156337872</v>
      </c>
      <c r="G351" s="177" t="n">
        <v>0.92855677264407</v>
      </c>
      <c r="H351" s="177" t="n">
        <v>76.753478106513</v>
      </c>
      <c r="I351" s="177" t="n">
        <v>54.8675345152273</v>
      </c>
      <c r="J351" s="177" t="n">
        <v>1.69084366212804</v>
      </c>
      <c r="K351" s="177" t="n">
        <v>53.9882160456907</v>
      </c>
    </row>
    <row r="352">
      <c r="A352" s="177" t="s">
        <v>264</v>
      </c>
      <c r="B352" s="177" t="s">
        <v>265</v>
      </c>
      <c r="C352" s="177" t="s">
        <v>17</v>
      </c>
      <c r="D352" s="177" t="n">
        <v>3024.35880671888</v>
      </c>
      <c r="E352" s="177" t="n">
        <v>4.3500394567711</v>
      </c>
      <c r="F352" s="177" t="n">
        <v>99.0227063492929</v>
      </c>
      <c r="G352" s="177" t="n">
        <v>0.606306833717691</v>
      </c>
      <c r="H352" s="177" t="n">
        <v>29.8485748191995</v>
      </c>
      <c r="I352" s="177" t="n">
        <v>61.7273955492353</v>
      </c>
      <c r="J352" s="177" t="n">
        <v>0.97729365070711</v>
      </c>
      <c r="K352" s="177" t="n">
        <v>61.4330641658795</v>
      </c>
    </row>
    <row r="353">
      <c r="A353" s="177" t="s">
        <v>266</v>
      </c>
      <c r="B353" s="177" t="s">
        <v>267</v>
      </c>
      <c r="C353" s="177" t="s">
        <v>16</v>
      </c>
      <c r="D353" s="177" t="n">
        <v>4195.86112325867</v>
      </c>
      <c r="E353" s="177" t="n">
        <v>3.49939513300783</v>
      </c>
      <c r="F353" s="177" t="n">
        <v>99.6635411341891</v>
      </c>
      <c r="G353" s="177" t="n">
        <v>0.261567822394595</v>
      </c>
      <c r="H353" s="177" t="n">
        <v>14.1650061654022</v>
      </c>
      <c r="I353" s="177" t="n">
        <v>77.0622651263331</v>
      </c>
      <c r="J353" s="177" t="n">
        <v>0.336458865810885</v>
      </c>
      <c r="K353" s="177" t="n">
        <v>77.4798291130679</v>
      </c>
    </row>
    <row r="354">
      <c r="A354" s="177" t="s">
        <v>266</v>
      </c>
      <c r="B354" s="177" t="s">
        <v>267</v>
      </c>
      <c r="C354" s="177" t="s">
        <v>17</v>
      </c>
      <c r="D354" s="177" t="n">
        <v>2848.86354955257</v>
      </c>
      <c r="E354" s="177" t="n">
        <v>4.97157819838658</v>
      </c>
      <c r="F354" s="177" t="n">
        <v>99.4125923343096</v>
      </c>
      <c r="G354" s="177" t="n">
        <v>0.417175947571003</v>
      </c>
      <c r="H354" s="177" t="n">
        <v>16.8333231054438</v>
      </c>
      <c r="I354" s="177" t="n">
        <v>71.945500671138</v>
      </c>
      <c r="J354" s="177" t="n">
        <v>0.587407665690418</v>
      </c>
      <c r="K354" s="177" t="n">
        <v>70.6026577961152</v>
      </c>
    </row>
    <row r="355">
      <c r="A355" s="177" t="s">
        <v>268</v>
      </c>
      <c r="B355" s="177" t="s">
        <v>269</v>
      </c>
      <c r="C355" s="177" t="s">
        <v>16</v>
      </c>
      <c r="D355" s="177" t="n">
        <v>8035.84847580386</v>
      </c>
      <c r="E355" s="177" t="n">
        <v>4.69450946290095</v>
      </c>
      <c r="F355" s="177" t="n">
        <v>98.8248251843455</v>
      </c>
      <c r="G355" s="177" t="n">
        <v>0.516576829885037</v>
      </c>
      <c r="H355" s="177" t="n">
        <v>95.5582439287374</v>
      </c>
      <c r="I355" s="177" t="n">
        <v>44.4425961496331</v>
      </c>
      <c r="J355" s="177" t="n">
        <v>1.17517481565453</v>
      </c>
      <c r="K355" s="177" t="n">
        <v>43.4408687351243</v>
      </c>
    </row>
    <row r="356">
      <c r="A356" s="177" t="s">
        <v>268</v>
      </c>
      <c r="B356" s="177" t="s">
        <v>269</v>
      </c>
      <c r="C356" s="177" t="s">
        <v>17</v>
      </c>
      <c r="D356" s="177" t="n">
        <v>5505.16587401636</v>
      </c>
      <c r="E356" s="177" t="n">
        <v>5.07222582801115</v>
      </c>
      <c r="F356" s="177" t="n">
        <v>98.4855215851268</v>
      </c>
      <c r="G356" s="177" t="n">
        <v>1.17796799562189</v>
      </c>
      <c r="H356" s="177" t="n">
        <v>84.6566556413863</v>
      </c>
      <c r="I356" s="177" t="n">
        <v>77.8110861485445</v>
      </c>
      <c r="J356" s="177" t="n">
        <v>1.51447841487321</v>
      </c>
      <c r="K356" s="177" t="n">
        <v>76.6024733796686</v>
      </c>
    </row>
    <row r="357">
      <c r="A357" s="177" t="s">
        <v>270</v>
      </c>
      <c r="B357" s="177" t="s">
        <v>271</v>
      </c>
      <c r="C357" s="177" t="s">
        <v>16</v>
      </c>
      <c r="D357" s="177" t="n">
        <v>8194.45361399685</v>
      </c>
      <c r="E357" s="177" t="n">
        <v>5.18995000148857</v>
      </c>
      <c r="F357" s="177" t="n">
        <v>96.936673719552</v>
      </c>
      <c r="G357" s="177" t="n">
        <v>1.04578442162598</v>
      </c>
      <c r="H357" s="177" t="n">
        <v>258.955503077115</v>
      </c>
      <c r="I357" s="177" t="n">
        <v>34.5516366710297</v>
      </c>
      <c r="J357" s="177" t="n">
        <v>3.06332628044801</v>
      </c>
      <c r="K357" s="177" t="n">
        <v>33.0930674630331</v>
      </c>
    </row>
    <row r="358">
      <c r="A358" s="177" t="s">
        <v>270</v>
      </c>
      <c r="B358" s="177" t="s">
        <v>271</v>
      </c>
      <c r="C358" s="177" t="s">
        <v>17</v>
      </c>
      <c r="D358" s="177" t="n">
        <v>6265.95063695184</v>
      </c>
      <c r="E358" s="177" t="n">
        <v>6.30997954490053</v>
      </c>
      <c r="F358" s="177" t="n">
        <v>96.1508976670978</v>
      </c>
      <c r="G358" s="177" t="n">
        <v>1.71710136935755</v>
      </c>
      <c r="H358" s="177" t="n">
        <v>250.837857989076</v>
      </c>
      <c r="I358" s="177" t="n">
        <v>45.3337440503515</v>
      </c>
      <c r="J358" s="177" t="n">
        <v>3.84910233290224</v>
      </c>
      <c r="K358" s="177" t="n">
        <v>42.8933355805702</v>
      </c>
    </row>
    <row r="359">
      <c r="A359" s="177" t="s">
        <v>272</v>
      </c>
      <c r="B359" s="177" t="s">
        <v>273</v>
      </c>
      <c r="C359" s="177" t="s">
        <v>16</v>
      </c>
      <c r="D359" s="177" t="n">
        <v>7951.25587311845</v>
      </c>
      <c r="E359" s="177" t="n">
        <v>5.33189488374979</v>
      </c>
      <c r="F359" s="177" t="n">
        <v>100</v>
      </c>
      <c r="G359" s="177" t="n">
        <v>0</v>
      </c>
      <c r="H359" s="177"/>
      <c r="I359" s="177"/>
      <c r="J359" s="177"/>
      <c r="K359" s="177"/>
    </row>
    <row r="360">
      <c r="A360" s="177" t="s">
        <v>272</v>
      </c>
      <c r="B360" s="177" t="s">
        <v>273</v>
      </c>
      <c r="C360" s="177" t="s">
        <v>17</v>
      </c>
      <c r="D360" s="177" t="n">
        <v>7148.4818657733</v>
      </c>
      <c r="E360" s="177" t="n">
        <v>5.02030005758157</v>
      </c>
      <c r="F360" s="177" t="n">
        <v>100</v>
      </c>
      <c r="G360" s="177" t="n">
        <v>0</v>
      </c>
      <c r="H360" s="177"/>
      <c r="I360" s="177"/>
      <c r="J360" s="177"/>
      <c r="K360" s="177"/>
    </row>
    <row r="361">
      <c r="A361" s="177" t="s">
        <v>274</v>
      </c>
      <c r="B361" s="177" t="s">
        <v>275</v>
      </c>
      <c r="C361" s="177" t="s">
        <v>16</v>
      </c>
      <c r="D361" s="177" t="n">
        <v>6312.90036389336</v>
      </c>
      <c r="E361" s="177" t="n">
        <v>3.80735994203055</v>
      </c>
      <c r="F361" s="177" t="n">
        <v>99.579837487757</v>
      </c>
      <c r="G361" s="177" t="n">
        <v>0.301375852674376</v>
      </c>
      <c r="H361" s="177" t="n">
        <v>26.6363567500224</v>
      </c>
      <c r="I361" s="177" t="n">
        <v>71.6880127806666</v>
      </c>
      <c r="J361" s="177" t="n">
        <v>0.420162512242995</v>
      </c>
      <c r="K361" s="177" t="n">
        <v>71.427025395098</v>
      </c>
    </row>
    <row r="362">
      <c r="A362" s="177" t="s">
        <v>274</v>
      </c>
      <c r="B362" s="177" t="s">
        <v>275</v>
      </c>
      <c r="C362" s="177" t="s">
        <v>17</v>
      </c>
      <c r="D362" s="177" t="n">
        <v>6099.55014824152</v>
      </c>
      <c r="E362" s="177" t="n">
        <v>3.20463167908597</v>
      </c>
      <c r="F362" s="177" t="n">
        <v>99.6478232481707</v>
      </c>
      <c r="G362" s="177" t="n">
        <v>0.353447139528689</v>
      </c>
      <c r="H362" s="177" t="n">
        <v>21.5571167418062</v>
      </c>
      <c r="I362" s="177" t="n">
        <v>100</v>
      </c>
      <c r="J362" s="177" t="n">
        <v>0.35217675182931</v>
      </c>
      <c r="K362" s="177" t="n">
        <v>100.00727732419</v>
      </c>
    </row>
    <row r="363">
      <c r="A363" s="177" t="s">
        <v>276</v>
      </c>
      <c r="B363" s="177" t="s">
        <v>277</v>
      </c>
      <c r="C363" s="177" t="s">
        <v>16</v>
      </c>
      <c r="D363" s="177" t="n">
        <v>7653.5101680956</v>
      </c>
      <c r="E363" s="177" t="n">
        <v>4.45743423524132</v>
      </c>
      <c r="F363" s="177" t="n">
        <v>99.1421418653341</v>
      </c>
      <c r="G363" s="177" t="n">
        <v>0.664203820134852</v>
      </c>
      <c r="H363" s="177" t="n">
        <v>66.2243707158057</v>
      </c>
      <c r="I363" s="177" t="n">
        <v>77.076221058883</v>
      </c>
      <c r="J363" s="177" t="n">
        <v>0.857858134665886</v>
      </c>
      <c r="K363" s="177" t="n">
        <v>76.7616307432388</v>
      </c>
    </row>
    <row r="364">
      <c r="A364" s="177" t="s">
        <v>276</v>
      </c>
      <c r="B364" s="177" t="s">
        <v>277</v>
      </c>
      <c r="C364" s="177" t="s">
        <v>17</v>
      </c>
      <c r="D364" s="177" t="n">
        <v>5425.02488271493</v>
      </c>
      <c r="E364" s="177" t="n">
        <v>4.66865834776827</v>
      </c>
      <c r="F364" s="177" t="n">
        <v>99.5173385141082</v>
      </c>
      <c r="G364" s="177" t="n">
        <v>0.480446047673447</v>
      </c>
      <c r="H364" s="177" t="n">
        <v>26.3115011915255</v>
      </c>
      <c r="I364" s="177" t="n">
        <v>100</v>
      </c>
      <c r="J364" s="177" t="n">
        <v>0.482661485891842</v>
      </c>
      <c r="K364" s="177" t="n">
        <v>99.0605493946496</v>
      </c>
    </row>
    <row r="365">
      <c r="A365" s="177" t="s">
        <v>278</v>
      </c>
      <c r="B365" s="177" t="s">
        <v>279</v>
      </c>
      <c r="C365" s="177" t="s">
        <v>16</v>
      </c>
      <c r="D365" s="177" t="n">
        <v>5945.10082939966</v>
      </c>
      <c r="E365" s="177" t="n">
        <v>4.7298552425658</v>
      </c>
      <c r="F365" s="177" t="n">
        <v>100</v>
      </c>
      <c r="G365" s="177" t="n">
        <v>0</v>
      </c>
      <c r="H365" s="177"/>
      <c r="I365" s="177"/>
      <c r="J365" s="177"/>
      <c r="K365" s="177"/>
    </row>
    <row r="366">
      <c r="A366" s="177" t="s">
        <v>278</v>
      </c>
      <c r="B366" s="177" t="s">
        <v>279</v>
      </c>
      <c r="C366" s="177" t="s">
        <v>17</v>
      </c>
      <c r="D366" s="177" t="n">
        <v>5518.62475873899</v>
      </c>
      <c r="E366" s="177" t="n">
        <v>4.81308081920077</v>
      </c>
      <c r="F366" s="177" t="n">
        <v>99.8740247598597</v>
      </c>
      <c r="G366" s="177" t="n">
        <v>0.125642418312109</v>
      </c>
      <c r="H366" s="177" t="n">
        <v>6.96086976466805</v>
      </c>
      <c r="I366" s="177" t="n">
        <v>100</v>
      </c>
      <c r="J366" s="177" t="n">
        <v>0.125975240140348</v>
      </c>
      <c r="K366" s="177" t="n">
        <v>99.6101613572008</v>
      </c>
    </row>
    <row r="367">
      <c r="A367" s="177" t="s">
        <v>280</v>
      </c>
      <c r="B367" s="177" t="s">
        <v>281</v>
      </c>
      <c r="C367" s="177" t="s">
        <v>16</v>
      </c>
      <c r="D367" s="177" t="n">
        <v>4914.37090132483</v>
      </c>
      <c r="E367" s="177" t="n">
        <v>2.76183539394172</v>
      </c>
      <c r="F367" s="177" t="n">
        <v>100</v>
      </c>
      <c r="G367" s="177" t="n">
        <v>0</v>
      </c>
      <c r="H367" s="177"/>
      <c r="I367" s="177"/>
      <c r="J367" s="177"/>
      <c r="K367" s="177"/>
    </row>
    <row r="368">
      <c r="A368" s="177" t="s">
        <v>280</v>
      </c>
      <c r="B368" s="177" t="s">
        <v>281</v>
      </c>
      <c r="C368" s="177" t="s">
        <v>17</v>
      </c>
      <c r="D368" s="177" t="n">
        <v>2845.37727427721</v>
      </c>
      <c r="E368" s="177" t="n">
        <v>5.79513440754901</v>
      </c>
      <c r="F368" s="177" t="n">
        <v>100</v>
      </c>
      <c r="G368" s="177" t="n">
        <v>0.000000000000000643389165005837</v>
      </c>
      <c r="H368" s="177"/>
      <c r="I368" s="177"/>
      <c r="J368" s="177"/>
      <c r="K368" s="177"/>
    </row>
    <row r="369">
      <c r="A369" s="177" t="s">
        <v>282</v>
      </c>
      <c r="B369" s="177" t="s">
        <v>283</v>
      </c>
      <c r="C369" s="177" t="s">
        <v>16</v>
      </c>
      <c r="D369" s="177" t="n">
        <v>10374.2524697557</v>
      </c>
      <c r="E369" s="177" t="n">
        <v>3.99017134784516</v>
      </c>
      <c r="F369" s="177" t="n">
        <v>100</v>
      </c>
      <c r="G369" s="177" t="n">
        <v>0</v>
      </c>
      <c r="H369" s="177"/>
      <c r="I369" s="177"/>
      <c r="J369" s="177"/>
      <c r="K369" s="177"/>
    </row>
    <row r="370">
      <c r="A370" s="177" t="s">
        <v>282</v>
      </c>
      <c r="B370" s="177" t="s">
        <v>283</v>
      </c>
      <c r="C370" s="177" t="s">
        <v>17</v>
      </c>
      <c r="D370" s="177" t="n">
        <v>7147.8778149568</v>
      </c>
      <c r="E370" s="177" t="n">
        <v>5.6638069951825</v>
      </c>
      <c r="F370" s="177" t="n">
        <v>100</v>
      </c>
      <c r="G370" s="177" t="n">
        <v>0</v>
      </c>
      <c r="H370" s="177"/>
      <c r="I370" s="177"/>
      <c r="J370" s="177"/>
      <c r="K370" s="177"/>
    </row>
    <row r="371">
      <c r="A371" s="177" t="s">
        <v>284</v>
      </c>
      <c r="B371" s="177" t="s">
        <v>285</v>
      </c>
      <c r="C371" s="177" t="s">
        <v>16</v>
      </c>
      <c r="D371" s="177" t="n">
        <v>10273.3674325445</v>
      </c>
      <c r="E371" s="177" t="n">
        <v>2.72493860987007</v>
      </c>
      <c r="F371" s="177" t="n">
        <v>100</v>
      </c>
      <c r="G371" s="177" t="n">
        <v>0</v>
      </c>
      <c r="H371" s="177"/>
      <c r="I371" s="177"/>
      <c r="J371" s="177"/>
      <c r="K371" s="177"/>
    </row>
    <row r="372">
      <c r="A372" s="177" t="s">
        <v>284</v>
      </c>
      <c r="B372" s="177" t="s">
        <v>285</v>
      </c>
      <c r="C372" s="177" t="s">
        <v>17</v>
      </c>
      <c r="D372" s="177" t="n">
        <v>5065.13278151742</v>
      </c>
      <c r="E372" s="177" t="n">
        <v>4.795676094374</v>
      </c>
      <c r="F372" s="177" t="n">
        <v>100</v>
      </c>
      <c r="G372" s="177" t="n">
        <v>0</v>
      </c>
      <c r="H372" s="177"/>
      <c r="I372" s="177"/>
      <c r="J372" s="177"/>
      <c r="K372" s="177"/>
    </row>
    <row r="373">
      <c r="A373" s="177" t="s">
        <v>286</v>
      </c>
      <c r="B373" s="177" t="s">
        <v>287</v>
      </c>
      <c r="C373" s="177" t="s">
        <v>16</v>
      </c>
      <c r="D373" s="177" t="n">
        <v>8204.47492479856</v>
      </c>
      <c r="E373" s="177" t="n">
        <v>3.40513387591017</v>
      </c>
      <c r="F373" s="177" t="n">
        <v>100</v>
      </c>
      <c r="G373" s="177" t="n">
        <v>0</v>
      </c>
      <c r="H373" s="177"/>
      <c r="I373" s="177"/>
      <c r="J373" s="177"/>
      <c r="K373" s="177"/>
    </row>
    <row r="374">
      <c r="A374" s="177" t="s">
        <v>286</v>
      </c>
      <c r="B374" s="177" t="s">
        <v>287</v>
      </c>
      <c r="C374" s="177" t="s">
        <v>17</v>
      </c>
      <c r="D374" s="177" t="n">
        <v>6379.67214614409</v>
      </c>
      <c r="E374" s="177" t="n">
        <v>3.97559765904966</v>
      </c>
      <c r="F374" s="177" t="n">
        <v>99.6427343411672</v>
      </c>
      <c r="G374" s="177" t="n">
        <v>0.256827105317203</v>
      </c>
      <c r="H374" s="177" t="n">
        <v>22.8740990248779</v>
      </c>
      <c r="I374" s="177" t="n">
        <v>71.4171613463117</v>
      </c>
      <c r="J374" s="177" t="n">
        <v>0.357265658832804</v>
      </c>
      <c r="K374" s="177" t="n">
        <v>71.6300444614223</v>
      </c>
    </row>
    <row r="375">
      <c r="A375" s="177" t="s">
        <v>288</v>
      </c>
      <c r="B375" s="177" t="s">
        <v>289</v>
      </c>
      <c r="C375" s="177" t="s">
        <v>16</v>
      </c>
      <c r="D375" s="177" t="n">
        <v>19231.2198716242</v>
      </c>
      <c r="E375" s="177" t="n">
        <v>3.41017692514315</v>
      </c>
      <c r="F375" s="177" t="n">
        <v>98.6420824807964</v>
      </c>
      <c r="G375" s="177" t="n">
        <v>0.860978087584901</v>
      </c>
      <c r="H375" s="177" t="n">
        <v>264.739041619668</v>
      </c>
      <c r="I375" s="177" t="n">
        <v>63.4251910362695</v>
      </c>
      <c r="J375" s="177" t="n">
        <v>1.35791751920357</v>
      </c>
      <c r="K375" s="177" t="n">
        <v>62.5433211727909</v>
      </c>
    </row>
    <row r="376">
      <c r="A376" s="177" t="s">
        <v>288</v>
      </c>
      <c r="B376" s="177" t="s">
        <v>289</v>
      </c>
      <c r="C376" s="177" t="s">
        <v>17</v>
      </c>
      <c r="D376" s="177" t="n">
        <v>10337.2918892962</v>
      </c>
      <c r="E376" s="177" t="n">
        <v>6.20568041096003</v>
      </c>
      <c r="F376" s="177" t="n">
        <v>98.9991153572518</v>
      </c>
      <c r="G376" s="177" t="n">
        <v>0.696108439992197</v>
      </c>
      <c r="H376" s="177" t="n">
        <v>104.510395494602</v>
      </c>
      <c r="I376" s="177" t="n">
        <v>70.4695097520751</v>
      </c>
      <c r="J376" s="177" t="n">
        <v>1.0008846427482</v>
      </c>
      <c r="K376" s="177" t="n">
        <v>68.8532092596822</v>
      </c>
    </row>
    <row r="377">
      <c r="A377" s="177" t="s">
        <v>290</v>
      </c>
      <c r="B377" s="177" t="s">
        <v>291</v>
      </c>
      <c r="C377" s="177" t="s">
        <v>16</v>
      </c>
      <c r="D377" s="177" t="n">
        <v>33367.8992651253</v>
      </c>
      <c r="E377" s="177" t="n">
        <v>4.2234317600631</v>
      </c>
      <c r="F377" s="177" t="n">
        <v>99.840770273327</v>
      </c>
      <c r="G377" s="177" t="n">
        <v>0.158078899469465</v>
      </c>
      <c r="H377" s="177" t="n">
        <v>53.2163510466837</v>
      </c>
      <c r="I377" s="177" t="n">
        <v>100</v>
      </c>
      <c r="J377" s="177" t="n">
        <v>0.159229726672957</v>
      </c>
      <c r="K377" s="177" t="n">
        <v>99.119174646374</v>
      </c>
    </row>
    <row r="378">
      <c r="A378" s="177" t="s">
        <v>290</v>
      </c>
      <c r="B378" s="177" t="s">
        <v>291</v>
      </c>
      <c r="C378" s="177" t="s">
        <v>17</v>
      </c>
      <c r="D378" s="177" t="n">
        <v>23089.2756310604</v>
      </c>
      <c r="E378" s="177" t="n">
        <v>4.98933360352817</v>
      </c>
      <c r="F378" s="177" t="n">
        <v>99.7700491758285</v>
      </c>
      <c r="G378" s="177" t="n">
        <v>0.230304399786945</v>
      </c>
      <c r="H378" s="177" t="n">
        <v>53.2163510466837</v>
      </c>
      <c r="I378" s="177" t="n">
        <v>100</v>
      </c>
      <c r="J378" s="177" t="n">
        <v>0.229950824171522</v>
      </c>
      <c r="K378" s="177" t="n">
        <v>99.9234570040683</v>
      </c>
    </row>
    <row r="379">
      <c r="A379" s="177" t="s">
        <v>292</v>
      </c>
      <c r="B379" s="177" t="s">
        <v>293</v>
      </c>
      <c r="C379" s="177" t="s">
        <v>16</v>
      </c>
      <c r="D379" s="177" t="n">
        <v>32976.0140688848</v>
      </c>
      <c r="E379" s="177" t="n">
        <v>3.83581335456617</v>
      </c>
      <c r="F379" s="177" t="n">
        <v>99.7310188712667</v>
      </c>
      <c r="G379" s="177" t="n">
        <v>0.269855523050882</v>
      </c>
      <c r="H379" s="177" t="n">
        <v>88.9384825880708</v>
      </c>
      <c r="I379" s="177" t="n">
        <v>99.9999999999998</v>
      </c>
      <c r="J379" s="177" t="n">
        <v>0.268981128733266</v>
      </c>
      <c r="K379" s="177" t="n">
        <v>100.055220931841</v>
      </c>
    </row>
    <row r="380">
      <c r="A380" s="177" t="s">
        <v>292</v>
      </c>
      <c r="B380" s="177" t="s">
        <v>293</v>
      </c>
      <c r="C380" s="177" t="s">
        <v>17</v>
      </c>
      <c r="D380" s="177" t="n">
        <v>26139.7185668149</v>
      </c>
      <c r="E380" s="177" t="n">
        <v>4.71345485072377</v>
      </c>
      <c r="F380" s="177" t="n">
        <v>100</v>
      </c>
      <c r="G380" s="177" t="n">
        <v>0</v>
      </c>
      <c r="H380" s="177"/>
      <c r="I380" s="177"/>
      <c r="J380" s="177"/>
      <c r="K380" s="177"/>
    </row>
    <row r="381">
      <c r="A381" s="177" t="s">
        <v>294</v>
      </c>
      <c r="B381" s="177" t="s">
        <v>295</v>
      </c>
      <c r="C381" s="177" t="s">
        <v>16</v>
      </c>
      <c r="D381" s="177" t="n">
        <v>29561.063998204</v>
      </c>
      <c r="E381" s="177" t="n">
        <v>3.45182632975507</v>
      </c>
      <c r="F381" s="177" t="n">
        <v>99.7424289078709</v>
      </c>
      <c r="G381" s="177" t="n">
        <v>0.257810165828617</v>
      </c>
      <c r="H381" s="177" t="n">
        <v>76.3373784044251</v>
      </c>
      <c r="I381" s="177" t="n">
        <v>100</v>
      </c>
      <c r="J381" s="177" t="n">
        <v>0.257571092129133</v>
      </c>
      <c r="K381" s="177" t="n">
        <v>99.83500836342</v>
      </c>
    </row>
    <row r="382">
      <c r="A382" s="177" t="s">
        <v>294</v>
      </c>
      <c r="B382" s="177" t="s">
        <v>295</v>
      </c>
      <c r="C382" s="177" t="s">
        <v>17</v>
      </c>
      <c r="D382" s="177" t="n">
        <v>23027.1030426902</v>
      </c>
      <c r="E382" s="177" t="n">
        <v>4.30482222712864</v>
      </c>
      <c r="F382" s="177" t="n">
        <v>99.5337983656693</v>
      </c>
      <c r="G382" s="177" t="n">
        <v>0.463076621246528</v>
      </c>
      <c r="H382" s="177" t="n">
        <v>107.855555084551</v>
      </c>
      <c r="I382" s="177" t="n">
        <v>100</v>
      </c>
      <c r="J382" s="177" t="n">
        <v>0.466201634330676</v>
      </c>
      <c r="K382" s="177" t="n">
        <v>98.8666097517679</v>
      </c>
    </row>
    <row r="383">
      <c r="A383" s="177" t="s">
        <v>296</v>
      </c>
      <c r="B383" s="177" t="s">
        <v>297</v>
      </c>
      <c r="C383" s="177" t="s">
        <v>16</v>
      </c>
      <c r="D383" s="177" t="n">
        <v>18441.5167480283</v>
      </c>
      <c r="E383" s="177" t="n">
        <v>4.39710274339416</v>
      </c>
      <c r="F383" s="177" t="n">
        <v>100</v>
      </c>
      <c r="G383" s="177" t="n">
        <v>0.000000000000000488176470735864</v>
      </c>
      <c r="H383" s="177"/>
      <c r="I383" s="177"/>
      <c r="J383" s="177"/>
      <c r="K383" s="177"/>
    </row>
    <row r="384">
      <c r="A384" s="177" t="s">
        <v>296</v>
      </c>
      <c r="B384" s="177" t="s">
        <v>297</v>
      </c>
      <c r="C384" s="177" t="s">
        <v>17</v>
      </c>
      <c r="D384" s="177" t="n">
        <v>14900.0248665731</v>
      </c>
      <c r="E384" s="177" t="n">
        <v>5.05809315956824</v>
      </c>
      <c r="F384" s="177" t="n">
        <v>100</v>
      </c>
      <c r="G384" s="177" t="n">
        <v>0</v>
      </c>
      <c r="H384" s="177"/>
      <c r="I384" s="177"/>
      <c r="J384" s="177"/>
      <c r="K384" s="177"/>
    </row>
    <row r="385">
      <c r="A385" s="177" t="s">
        <v>298</v>
      </c>
      <c r="B385" s="177" t="s">
        <v>299</v>
      </c>
      <c r="C385" s="177" t="s">
        <v>16</v>
      </c>
      <c r="D385" s="177" t="n">
        <v>9930.59231205833</v>
      </c>
      <c r="E385" s="177" t="n">
        <v>3.39554538966464</v>
      </c>
      <c r="F385" s="177" t="n">
        <v>99.0273288367871</v>
      </c>
      <c r="G385" s="177" t="n">
        <v>0.97479319619129</v>
      </c>
      <c r="H385" s="177" t="n">
        <v>97.5407585867775</v>
      </c>
      <c r="I385" s="177" t="n">
        <v>100</v>
      </c>
      <c r="J385" s="177" t="n">
        <v>0.972671163212862</v>
      </c>
      <c r="K385" s="177" t="n">
        <v>99.2433723111954</v>
      </c>
    </row>
    <row r="386">
      <c r="A386" s="177" t="s">
        <v>298</v>
      </c>
      <c r="B386" s="177" t="s">
        <v>299</v>
      </c>
      <c r="C386" s="177" t="s">
        <v>17</v>
      </c>
      <c r="D386" s="177" t="n">
        <v>7496.72359048331</v>
      </c>
      <c r="E386" s="177" t="n">
        <v>4.67123177048071</v>
      </c>
      <c r="F386" s="177" t="n">
        <v>98.7397819148404</v>
      </c>
      <c r="G386" s="177" t="n">
        <v>0.872673877445905</v>
      </c>
      <c r="H386" s="177" t="n">
        <v>95.6808539066611</v>
      </c>
      <c r="I386" s="177" t="n">
        <v>70.8097475711072</v>
      </c>
      <c r="J386" s="177" t="n">
        <v>1.26021808515957</v>
      </c>
      <c r="K386" s="177" t="n">
        <v>68.3751720091181</v>
      </c>
    </row>
    <row r="387">
      <c r="A387" s="177" t="s">
        <v>300</v>
      </c>
      <c r="B387" s="177" t="s">
        <v>301</v>
      </c>
      <c r="C387" s="177" t="s">
        <v>16</v>
      </c>
      <c r="D387" s="177" t="n">
        <v>12542.9706250976</v>
      </c>
      <c r="E387" s="177" t="n">
        <v>4.64190147552959</v>
      </c>
      <c r="F387" s="177" t="n">
        <v>98.8935965031922</v>
      </c>
      <c r="G387" s="177" t="n">
        <v>0.770560074151524</v>
      </c>
      <c r="H387" s="177" t="n">
        <v>140.328464639436</v>
      </c>
      <c r="I387" s="177" t="n">
        <v>69.2017007975901</v>
      </c>
      <c r="J387" s="177" t="n">
        <v>1.10640349680775</v>
      </c>
      <c r="K387" s="177" t="n">
        <v>68.8749242699222</v>
      </c>
    </row>
    <row r="388">
      <c r="A388" s="177" t="s">
        <v>300</v>
      </c>
      <c r="B388" s="177" t="s">
        <v>301</v>
      </c>
      <c r="C388" s="177" t="s">
        <v>17</v>
      </c>
      <c r="D388" s="177" t="n">
        <v>10313.0682977647</v>
      </c>
      <c r="E388" s="177" t="n">
        <v>4.19915940084168</v>
      </c>
      <c r="F388" s="177" t="n">
        <v>98.7568305519936</v>
      </c>
      <c r="G388" s="177" t="n">
        <v>0.693979572142569</v>
      </c>
      <c r="H388" s="177" t="n">
        <v>129.822832013981</v>
      </c>
      <c r="I388" s="177" t="n">
        <v>57.0906634877127</v>
      </c>
      <c r="J388" s="177" t="n">
        <v>1.24316944800643</v>
      </c>
      <c r="K388" s="177" t="n">
        <v>55.1294299602788</v>
      </c>
    </row>
    <row r="389">
      <c r="A389" s="177" t="s">
        <v>302</v>
      </c>
      <c r="B389" s="177" t="s">
        <v>303</v>
      </c>
      <c r="C389" s="177" t="s">
        <v>16</v>
      </c>
      <c r="D389" s="177" t="n">
        <v>8876.43853236888</v>
      </c>
      <c r="E389" s="177" t="n">
        <v>4.48957022853396</v>
      </c>
      <c r="F389" s="177" t="n">
        <v>99.7053753193859</v>
      </c>
      <c r="G389" s="177" t="n">
        <v>0.295859493372789</v>
      </c>
      <c r="H389" s="177" t="n">
        <v>26.2294571302002</v>
      </c>
      <c r="I389" s="177" t="n">
        <v>100</v>
      </c>
      <c r="J389" s="177" t="n">
        <v>0.294624680614154</v>
      </c>
      <c r="K389" s="177" t="n">
        <v>100.123254328341</v>
      </c>
    </row>
    <row r="390">
      <c r="A390" s="177" t="s">
        <v>302</v>
      </c>
      <c r="B390" s="177" t="s">
        <v>303</v>
      </c>
      <c r="C390" s="177" t="s">
        <v>17</v>
      </c>
      <c r="D390" s="177" t="n">
        <v>6114.33532234602</v>
      </c>
      <c r="E390" s="177" t="n">
        <v>5.86451490810877</v>
      </c>
      <c r="F390" s="177" t="n">
        <v>100</v>
      </c>
      <c r="G390" s="177" t="n">
        <v>0</v>
      </c>
      <c r="H390" s="177"/>
      <c r="I390" s="177"/>
      <c r="J390" s="177"/>
      <c r="K390" s="177"/>
    </row>
    <row r="391">
      <c r="A391" s="177" t="s">
        <v>304</v>
      </c>
      <c r="B391" s="177" t="s">
        <v>305</v>
      </c>
      <c r="C391" s="177" t="s">
        <v>16</v>
      </c>
      <c r="D391" s="177" t="n">
        <v>5794.53675246216</v>
      </c>
      <c r="E391" s="177" t="n">
        <v>8.48449598719156</v>
      </c>
      <c r="F391" s="177" t="n">
        <v>99.660191935989</v>
      </c>
      <c r="G391" s="177" t="n">
        <v>0.180625751237946</v>
      </c>
      <c r="H391" s="177" t="n">
        <v>19.7574405331229</v>
      </c>
      <c r="I391" s="177" t="n">
        <v>51.2872838774714</v>
      </c>
      <c r="J391" s="177" t="n">
        <v>0.339808064011028</v>
      </c>
      <c r="K391" s="177" t="n">
        <v>52.974602263623</v>
      </c>
    </row>
    <row r="392">
      <c r="A392" s="177" t="s">
        <v>304</v>
      </c>
      <c r="B392" s="177" t="s">
        <v>305</v>
      </c>
      <c r="C392" s="177" t="s">
        <v>17</v>
      </c>
      <c r="D392" s="177" t="n">
        <v>1566.98966301106</v>
      </c>
      <c r="E392" s="177" t="n">
        <v>7.30215009601521</v>
      </c>
      <c r="F392" s="177" t="n">
        <v>97.2090493243807</v>
      </c>
      <c r="G392" s="177" t="n">
        <v>0.917792036400237</v>
      </c>
      <c r="H392" s="177" t="n">
        <v>44.9895445852513</v>
      </c>
      <c r="I392" s="177" t="n">
        <v>32.9416347646545</v>
      </c>
      <c r="J392" s="177" t="n">
        <v>2.79095067561926</v>
      </c>
      <c r="K392" s="177" t="n">
        <v>31.966774660451</v>
      </c>
    </row>
    <row r="393">
      <c r="A393" s="177" t="s">
        <v>306</v>
      </c>
      <c r="B393" s="177" t="s">
        <v>307</v>
      </c>
      <c r="C393" s="177" t="s">
        <v>16</v>
      </c>
      <c r="D393" s="177" t="n">
        <v>17216.9735292073</v>
      </c>
      <c r="E393" s="177" t="n">
        <v>4.18108028864954</v>
      </c>
      <c r="F393" s="177" t="n">
        <v>99.2934178047273</v>
      </c>
      <c r="G393" s="177" t="n">
        <v>0.526724309803421</v>
      </c>
      <c r="H393" s="177" t="n">
        <v>122.517758187599</v>
      </c>
      <c r="I393" s="177" t="n">
        <v>73.3093977524602</v>
      </c>
      <c r="J393" s="177" t="n">
        <v>0.706582195272736</v>
      </c>
      <c r="K393" s="177" t="n">
        <v>74.0186454047715</v>
      </c>
    </row>
    <row r="394">
      <c r="A394" s="177" t="s">
        <v>306</v>
      </c>
      <c r="B394" s="177" t="s">
        <v>307</v>
      </c>
      <c r="C394" s="177" t="s">
        <v>17</v>
      </c>
      <c r="D394" s="177" t="n">
        <v>11004.9416475319</v>
      </c>
      <c r="E394" s="177" t="n">
        <v>5.63777379733191</v>
      </c>
      <c r="F394" s="177" t="n">
        <v>99.8363113533203</v>
      </c>
      <c r="G394" s="177" t="n">
        <v>0.165468319172857</v>
      </c>
      <c r="H394" s="177" t="n">
        <v>18.043375007098</v>
      </c>
      <c r="I394" s="177" t="n">
        <v>99.9999999999998</v>
      </c>
      <c r="J394" s="177" t="n">
        <v>0.163688646679681</v>
      </c>
      <c r="K394" s="177" t="n">
        <v>100.921761937338</v>
      </c>
    </row>
    <row r="395">
      <c r="A395" s="177" t="s">
        <v>308</v>
      </c>
      <c r="B395" s="177" t="s">
        <v>309</v>
      </c>
      <c r="C395" s="177" t="s">
        <v>16</v>
      </c>
      <c r="D395" s="177" t="n">
        <v>10474.4661514182</v>
      </c>
      <c r="E395" s="177" t="n">
        <v>5.06705318130353</v>
      </c>
      <c r="F395" s="177" t="n">
        <v>96.5477736187362</v>
      </c>
      <c r="G395" s="177" t="n">
        <v>1.43164911417829</v>
      </c>
      <c r="H395" s="177" t="n">
        <v>374.531975438144</v>
      </c>
      <c r="I395" s="177" t="n">
        <v>41.1902973050635</v>
      </c>
      <c r="J395" s="177" t="n">
        <v>3.45222638126375</v>
      </c>
      <c r="K395" s="177" t="n">
        <v>40.0386647084688</v>
      </c>
    </row>
    <row r="396">
      <c r="A396" s="177" t="s">
        <v>308</v>
      </c>
      <c r="B396" s="177" t="s">
        <v>309</v>
      </c>
      <c r="C396" s="177" t="s">
        <v>17</v>
      </c>
      <c r="D396" s="177" t="n">
        <v>9063.35261548676</v>
      </c>
      <c r="E396" s="177" t="n">
        <v>4.91280066550453</v>
      </c>
      <c r="F396" s="177" t="n">
        <v>96.0503454070887</v>
      </c>
      <c r="G396" s="177" t="n">
        <v>1.57448433135349</v>
      </c>
      <c r="H396" s="177" t="n">
        <v>372.691135395858</v>
      </c>
      <c r="I396" s="177" t="n">
        <v>40.6703048918389</v>
      </c>
      <c r="J396" s="177" t="n">
        <v>3.94965459291134</v>
      </c>
      <c r="K396" s="177" t="n">
        <v>38.289364375298</v>
      </c>
    </row>
    <row r="397">
      <c r="A397" s="177" t="s">
        <v>310</v>
      </c>
      <c r="B397" s="177" t="s">
        <v>311</v>
      </c>
      <c r="C397" s="177" t="s">
        <v>16</v>
      </c>
      <c r="D397" s="177" t="n">
        <v>9695.25301428165</v>
      </c>
      <c r="E397" s="177" t="n">
        <v>4.3338209208534</v>
      </c>
      <c r="F397" s="177" t="n">
        <v>99.769488206493</v>
      </c>
      <c r="G397" s="177" t="n">
        <v>0.231524479190467</v>
      </c>
      <c r="H397" s="177" t="n">
        <v>22.4003370268985</v>
      </c>
      <c r="I397" s="177" t="n">
        <v>100</v>
      </c>
      <c r="J397" s="177" t="n">
        <v>0.230511793507042</v>
      </c>
      <c r="K397" s="177" t="n">
        <v>100.207796072707</v>
      </c>
    </row>
    <row r="398">
      <c r="A398" s="177" t="s">
        <v>310</v>
      </c>
      <c r="B398" s="177" t="s">
        <v>311</v>
      </c>
      <c r="C398" s="177" t="s">
        <v>17</v>
      </c>
      <c r="D398" s="177" t="n">
        <v>5724.39206691436</v>
      </c>
      <c r="E398" s="177" t="n">
        <v>5.57547654542723</v>
      </c>
      <c r="F398" s="177" t="n">
        <v>100</v>
      </c>
      <c r="G398" s="177" t="n">
        <v>0.000000000000000619002243399084</v>
      </c>
      <c r="H398" s="177"/>
      <c r="I398" s="177"/>
      <c r="J398" s="177"/>
      <c r="K398" s="177"/>
    </row>
    <row r="399">
      <c r="A399" s="177" t="s">
        <v>312</v>
      </c>
      <c r="B399" s="177" t="s">
        <v>313</v>
      </c>
      <c r="C399" s="177" t="s">
        <v>16</v>
      </c>
      <c r="D399" s="177" t="n">
        <v>3404.73574929507</v>
      </c>
      <c r="E399" s="177" t="n">
        <v>3.90686406970324</v>
      </c>
      <c r="F399" s="177" t="n">
        <v>100</v>
      </c>
      <c r="G399" s="177" t="n">
        <v>0</v>
      </c>
      <c r="H399" s="177"/>
      <c r="I399" s="177"/>
      <c r="J399" s="177"/>
      <c r="K399" s="177"/>
    </row>
    <row r="400">
      <c r="A400" s="177" t="s">
        <v>312</v>
      </c>
      <c r="B400" s="177" t="s">
        <v>313</v>
      </c>
      <c r="C400" s="177" t="s">
        <v>17</v>
      </c>
      <c r="D400" s="177" t="n">
        <v>2473.94763755382</v>
      </c>
      <c r="E400" s="177" t="n">
        <v>5.33773995703059</v>
      </c>
      <c r="F400" s="177" t="n">
        <v>100</v>
      </c>
      <c r="G400" s="177" t="n">
        <v>0.000000000000000592608179975706</v>
      </c>
      <c r="H400" s="177"/>
      <c r="I400" s="177"/>
      <c r="J400" s="177"/>
      <c r="K400" s="177"/>
    </row>
    <row r="401">
      <c r="A401" s="177" t="s">
        <v>314</v>
      </c>
      <c r="B401" s="177" t="s">
        <v>315</v>
      </c>
      <c r="C401" s="177" t="s">
        <v>16</v>
      </c>
      <c r="D401" s="177" t="n">
        <v>8360.54986570069</v>
      </c>
      <c r="E401" s="177" t="n">
        <v>4.30268274604184</v>
      </c>
      <c r="F401" s="177" t="n">
        <v>99.703690040246</v>
      </c>
      <c r="G401" s="177" t="n">
        <v>0.295801625920391</v>
      </c>
      <c r="H401" s="177" t="n">
        <v>24.846765382777</v>
      </c>
      <c r="I401" s="177" t="n">
        <v>100</v>
      </c>
      <c r="J401" s="177" t="n">
        <v>0.296309959754004</v>
      </c>
      <c r="K401" s="177" t="n">
        <v>99.5326436163404</v>
      </c>
    </row>
    <row r="402">
      <c r="A402" s="177" t="s">
        <v>314</v>
      </c>
      <c r="B402" s="177" t="s">
        <v>315</v>
      </c>
      <c r="C402" s="177" t="s">
        <v>17</v>
      </c>
      <c r="D402" s="177" t="n">
        <v>6169.23010669322</v>
      </c>
      <c r="E402" s="177" t="n">
        <v>5.69044279924856</v>
      </c>
      <c r="F402" s="177" t="n">
        <v>98.230448539519</v>
      </c>
      <c r="G402" s="177" t="n">
        <v>1.20609479562381</v>
      </c>
      <c r="H402" s="177" t="n">
        <v>111.134279723363</v>
      </c>
      <c r="I402" s="177" t="n">
        <v>68.7565912588665</v>
      </c>
      <c r="J402" s="177" t="n">
        <v>1.76955146048099</v>
      </c>
      <c r="K402" s="177" t="n">
        <v>66.9521262315268</v>
      </c>
    </row>
    <row r="403">
      <c r="A403" s="177" t="s">
        <v>316</v>
      </c>
      <c r="B403" s="177" t="s">
        <v>317</v>
      </c>
      <c r="C403" s="177" t="s">
        <v>16</v>
      </c>
      <c r="D403" s="177" t="n">
        <v>9130.44365456271</v>
      </c>
      <c r="E403" s="177" t="n">
        <v>5.03943342310724</v>
      </c>
      <c r="F403" s="177" t="n">
        <v>99.656386923395</v>
      </c>
      <c r="G403" s="177" t="n">
        <v>0.344763505101714</v>
      </c>
      <c r="H403" s="177" t="n">
        <v>31.481573151194</v>
      </c>
      <c r="I403" s="177" t="n">
        <v>99.9999999999998</v>
      </c>
      <c r="J403" s="177" t="n">
        <v>0.343613076604963</v>
      </c>
      <c r="K403" s="177" t="n">
        <v>99.9900399628333</v>
      </c>
    </row>
    <row r="404">
      <c r="A404" s="177" t="s">
        <v>316</v>
      </c>
      <c r="B404" s="177" t="s">
        <v>317</v>
      </c>
      <c r="C404" s="177" t="s">
        <v>17</v>
      </c>
      <c r="D404" s="177" t="n">
        <v>7884.39832747565</v>
      </c>
      <c r="E404" s="177" t="n">
        <v>5.34533944966793</v>
      </c>
      <c r="F404" s="177" t="n">
        <v>99.5126075063408</v>
      </c>
      <c r="G404" s="177" t="n">
        <v>0.344912713939869</v>
      </c>
      <c r="H404" s="177" t="n">
        <v>38.6161779710806</v>
      </c>
      <c r="I404" s="177" t="n">
        <v>71.1412425790414</v>
      </c>
      <c r="J404" s="177" t="n">
        <v>0.487392493659246</v>
      </c>
      <c r="K404" s="177" t="n">
        <v>70.4220191586322</v>
      </c>
    </row>
    <row r="405">
      <c r="A405" s="177" t="s">
        <v>318</v>
      </c>
      <c r="B405" s="177" t="s">
        <v>319</v>
      </c>
      <c r="C405" s="177" t="s">
        <v>16</v>
      </c>
      <c r="D405" s="177" t="n">
        <v>18594.4145594621</v>
      </c>
      <c r="E405" s="177" t="n">
        <v>5.84408443424935</v>
      </c>
      <c r="F405" s="177" t="n">
        <v>99.2240023673716</v>
      </c>
      <c r="G405" s="177" t="n">
        <v>0.770660285817474</v>
      </c>
      <c r="H405" s="177" t="n">
        <v>145.420677799609</v>
      </c>
      <c r="I405" s="177" t="n">
        <v>99.9999999999998</v>
      </c>
      <c r="J405" s="177" t="n">
        <v>0.775997632628374</v>
      </c>
      <c r="K405" s="177" t="n">
        <v>98.541535191787</v>
      </c>
    </row>
    <row r="406">
      <c r="A406" s="177" t="s">
        <v>318</v>
      </c>
      <c r="B406" s="177" t="s">
        <v>319</v>
      </c>
      <c r="C406" s="177" t="s">
        <v>17</v>
      </c>
      <c r="D406" s="177" t="n">
        <v>16198.0349752805</v>
      </c>
      <c r="E406" s="177" t="n">
        <v>6.2205536992591</v>
      </c>
      <c r="F406" s="177" t="n">
        <v>100</v>
      </c>
      <c r="G406" s="177" t="n">
        <v>0</v>
      </c>
      <c r="H406" s="177"/>
      <c r="I406" s="177"/>
      <c r="J406" s="177"/>
      <c r="K406" s="177"/>
    </row>
    <row r="407">
      <c r="A407" s="177" t="s">
        <v>320</v>
      </c>
      <c r="B407" s="177" t="s">
        <v>321</v>
      </c>
      <c r="C407" s="177" t="s">
        <v>16</v>
      </c>
      <c r="D407" s="177" t="n">
        <v>17037.2957864106</v>
      </c>
      <c r="E407" s="177" t="n">
        <v>5.67930949937663</v>
      </c>
      <c r="F407" s="177" t="n">
        <v>100</v>
      </c>
      <c r="G407" s="177" t="n">
        <v>0.000000000000000630530017018031</v>
      </c>
      <c r="H407" s="177"/>
      <c r="I407" s="177"/>
      <c r="J407" s="177"/>
      <c r="K407" s="177"/>
    </row>
    <row r="408">
      <c r="A408" s="177" t="s">
        <v>320</v>
      </c>
      <c r="B408" s="177" t="s">
        <v>321</v>
      </c>
      <c r="C408" s="177" t="s">
        <v>17</v>
      </c>
      <c r="D408" s="177" t="n">
        <v>16630.4517227261</v>
      </c>
      <c r="E408" s="177" t="n">
        <v>5.30679471372777</v>
      </c>
      <c r="F408" s="177" t="n">
        <v>100</v>
      </c>
      <c r="G408" s="177" t="n">
        <v>0</v>
      </c>
      <c r="H408" s="177"/>
      <c r="I408" s="177"/>
      <c r="J408" s="177"/>
      <c r="K408" s="177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682</v>
      </c>
    </row>
    <row r="418">
      <c r="A418" s="5" t="s">
        <v>26</v>
      </c>
      <c r="B418" s="5" t="s">
        <v>103</v>
      </c>
      <c r="C418" s="5" t="s">
        <v>11</v>
      </c>
      <c r="D418" s="5" t="s">
        <v>574</v>
      </c>
      <c r="E418" s="5" t="s">
        <v>575</v>
      </c>
      <c r="F418" s="5" t="s">
        <v>576</v>
      </c>
      <c r="G418" s="5" t="s">
        <v>577</v>
      </c>
      <c r="H418" s="5" t="s">
        <v>570</v>
      </c>
      <c r="I418" s="5" t="s">
        <v>571</v>
      </c>
      <c r="J418" s="5" t="s">
        <v>572</v>
      </c>
      <c r="K418" s="5" t="s">
        <v>573</v>
      </c>
    </row>
    <row r="419">
      <c r="A419" s="178" t="s">
        <v>104</v>
      </c>
      <c r="B419" s="178" t="s">
        <v>105</v>
      </c>
      <c r="C419" s="178" t="s">
        <v>16</v>
      </c>
      <c r="D419" s="178" t="n">
        <v>75.6260952858582</v>
      </c>
      <c r="E419" s="178"/>
      <c r="F419" s="178" t="n">
        <v>100</v>
      </c>
      <c r="G419" s="178"/>
      <c r="H419" s="178"/>
      <c r="I419" s="178"/>
      <c r="J419" s="178"/>
      <c r="K419" s="178"/>
    </row>
    <row r="420">
      <c r="A420" s="178" t="s">
        <v>104</v>
      </c>
      <c r="B420" s="178" t="s">
        <v>105</v>
      </c>
      <c r="C420" s="178" t="s">
        <v>17</v>
      </c>
      <c r="D420" s="178" t="n">
        <v>31.2231592568717</v>
      </c>
      <c r="E420" s="178"/>
      <c r="F420" s="178" t="n">
        <v>100</v>
      </c>
      <c r="G420" s="178"/>
      <c r="H420" s="178"/>
      <c r="I420" s="178"/>
      <c r="J420" s="178"/>
      <c r="K420" s="178"/>
    </row>
    <row r="421">
      <c r="A421" s="178" t="s">
        <v>106</v>
      </c>
      <c r="B421" s="178" t="s">
        <v>107</v>
      </c>
      <c r="C421" s="178" t="s">
        <v>16</v>
      </c>
      <c r="D421" s="178" t="n">
        <v>180.582316330416</v>
      </c>
      <c r="E421" s="178"/>
      <c r="F421" s="178" t="n">
        <v>100</v>
      </c>
      <c r="G421" s="178"/>
      <c r="H421" s="178"/>
      <c r="I421" s="178"/>
      <c r="J421" s="178"/>
      <c r="K421" s="178"/>
    </row>
    <row r="422">
      <c r="A422" s="178" t="s">
        <v>106</v>
      </c>
      <c r="B422" s="178" t="s">
        <v>107</v>
      </c>
      <c r="C422" s="178" t="s">
        <v>17</v>
      </c>
      <c r="D422" s="178" t="n">
        <v>74.1322077571492</v>
      </c>
      <c r="E422" s="178"/>
      <c r="F422" s="178" t="n">
        <v>100</v>
      </c>
      <c r="G422" s="178"/>
      <c r="H422" s="178"/>
      <c r="I422" s="178"/>
      <c r="J422" s="178"/>
      <c r="K422" s="178"/>
    </row>
    <row r="423">
      <c r="A423" s="178" t="s">
        <v>108</v>
      </c>
      <c r="B423" s="178" t="s">
        <v>109</v>
      </c>
      <c r="C423" s="178" t="s">
        <v>16</v>
      </c>
      <c r="D423" s="178" t="n">
        <v>147.922544961583</v>
      </c>
      <c r="E423" s="178"/>
      <c r="F423" s="178" t="n">
        <v>100</v>
      </c>
      <c r="G423" s="178"/>
      <c r="H423" s="178"/>
      <c r="I423" s="178"/>
      <c r="J423" s="178"/>
      <c r="K423" s="178"/>
    </row>
    <row r="424">
      <c r="A424" s="178" t="s">
        <v>108</v>
      </c>
      <c r="B424" s="178" t="s">
        <v>109</v>
      </c>
      <c r="C424" s="178" t="s">
        <v>17</v>
      </c>
      <c r="D424" s="178" t="n">
        <v>61.7694823823475</v>
      </c>
      <c r="E424" s="178"/>
      <c r="F424" s="178" t="n">
        <v>100</v>
      </c>
      <c r="G424" s="178"/>
      <c r="H424" s="178"/>
      <c r="I424" s="178"/>
      <c r="J424" s="178"/>
      <c r="K424" s="178"/>
    </row>
    <row r="425">
      <c r="A425" s="178" t="s">
        <v>110</v>
      </c>
      <c r="B425" s="178" t="s">
        <v>111</v>
      </c>
      <c r="C425" s="178" t="s">
        <v>16</v>
      </c>
      <c r="D425" s="178" t="n">
        <v>36</v>
      </c>
      <c r="E425" s="178"/>
      <c r="F425" s="178" t="n">
        <v>100</v>
      </c>
      <c r="G425" s="178"/>
      <c r="H425" s="178"/>
      <c r="I425" s="178"/>
      <c r="J425" s="178"/>
      <c r="K425" s="178"/>
    </row>
    <row r="426">
      <c r="A426" s="178" t="s">
        <v>110</v>
      </c>
      <c r="B426" s="178" t="s">
        <v>111</v>
      </c>
      <c r="C426" s="178" t="s">
        <v>17</v>
      </c>
      <c r="D426" s="178" t="n">
        <v>9</v>
      </c>
      <c r="E426" s="178"/>
      <c r="F426" s="178" t="n">
        <v>100</v>
      </c>
      <c r="G426" s="178"/>
      <c r="H426" s="178"/>
      <c r="I426" s="178"/>
      <c r="J426" s="178"/>
      <c r="K426" s="178"/>
    </row>
    <row r="427">
      <c r="A427" s="178" t="s">
        <v>112</v>
      </c>
      <c r="B427" s="178" t="s">
        <v>113</v>
      </c>
      <c r="C427" s="178" t="s">
        <v>16</v>
      </c>
      <c r="D427" s="178" t="n">
        <v>1485.72765519789</v>
      </c>
      <c r="E427" s="178"/>
      <c r="F427" s="178" t="n">
        <v>99.5013986013229</v>
      </c>
      <c r="G427" s="178"/>
      <c r="H427" s="178" t="n">
        <v>7.4449796419748</v>
      </c>
      <c r="I427" s="178"/>
      <c r="J427" s="178" t="n">
        <v>0.498601398677069</v>
      </c>
      <c r="K427" s="178"/>
    </row>
    <row r="428">
      <c r="A428" s="178" t="s">
        <v>112</v>
      </c>
      <c r="B428" s="178" t="s">
        <v>113</v>
      </c>
      <c r="C428" s="178" t="s">
        <v>17</v>
      </c>
      <c r="D428" s="178" t="n">
        <v>577.429688292516</v>
      </c>
      <c r="E428" s="178"/>
      <c r="F428" s="178" t="n">
        <v>100</v>
      </c>
      <c r="G428" s="178"/>
      <c r="H428" s="178"/>
      <c r="I428" s="178"/>
      <c r="J428" s="178"/>
      <c r="K428" s="178"/>
    </row>
    <row r="429">
      <c r="A429" s="178" t="s">
        <v>124</v>
      </c>
      <c r="B429" s="178" t="s">
        <v>125</v>
      </c>
      <c r="C429" s="178" t="s">
        <v>16</v>
      </c>
      <c r="D429" s="178" t="n">
        <v>639.657567625411</v>
      </c>
      <c r="E429" s="178"/>
      <c r="F429" s="178" t="n">
        <v>99.3806083545391</v>
      </c>
      <c r="G429" s="178"/>
      <c r="H429" s="178" t="n">
        <v>3.98667868815618</v>
      </c>
      <c r="I429" s="178"/>
      <c r="J429" s="178" t="n">
        <v>0.619391645460926</v>
      </c>
      <c r="K429" s="178"/>
    </row>
    <row r="430">
      <c r="A430" s="178" t="s">
        <v>124</v>
      </c>
      <c r="B430" s="178" t="s">
        <v>125</v>
      </c>
      <c r="C430" s="178" t="s">
        <v>17</v>
      </c>
      <c r="D430" s="178" t="n">
        <v>271.198616864253</v>
      </c>
      <c r="E430" s="178"/>
      <c r="F430" s="178" t="n">
        <v>94.5119432799812</v>
      </c>
      <c r="G430" s="178"/>
      <c r="H430" s="178" t="n">
        <v>15.7477810749547</v>
      </c>
      <c r="I430" s="178"/>
      <c r="J430" s="178" t="n">
        <v>5.48805672001885</v>
      </c>
      <c r="K430" s="178"/>
    </row>
    <row r="431">
      <c r="A431" s="178" t="s">
        <v>140</v>
      </c>
      <c r="B431" s="178" t="s">
        <v>141</v>
      </c>
      <c r="C431" s="178" t="s">
        <v>16</v>
      </c>
      <c r="D431" s="178" t="n">
        <v>1393.85080401715</v>
      </c>
      <c r="E431" s="178"/>
      <c r="F431" s="178" t="n">
        <v>99.0169070456593</v>
      </c>
      <c r="G431" s="178"/>
      <c r="H431" s="178" t="n">
        <v>13.8388982822857</v>
      </c>
      <c r="I431" s="178"/>
      <c r="J431" s="178" t="n">
        <v>0.983092954340729</v>
      </c>
      <c r="K431" s="178"/>
    </row>
    <row r="432">
      <c r="A432" s="178" t="s">
        <v>140</v>
      </c>
      <c r="B432" s="178" t="s">
        <v>141</v>
      </c>
      <c r="C432" s="178" t="s">
        <v>17</v>
      </c>
      <c r="D432" s="178" t="n">
        <v>640.256485259963</v>
      </c>
      <c r="E432" s="178"/>
      <c r="F432" s="178" t="n">
        <v>94.6610293462907</v>
      </c>
      <c r="G432" s="178"/>
      <c r="H432" s="178" t="n">
        <v>36.1110650206969</v>
      </c>
      <c r="I432" s="178"/>
      <c r="J432" s="178" t="n">
        <v>5.3389706537093</v>
      </c>
      <c r="K432" s="178"/>
    </row>
    <row r="433">
      <c r="A433" s="178" t="s">
        <v>142</v>
      </c>
      <c r="B433" s="178" t="s">
        <v>143</v>
      </c>
      <c r="C433" s="178" t="s">
        <v>16</v>
      </c>
      <c r="D433" s="178" t="n">
        <v>715.837511108421</v>
      </c>
      <c r="E433" s="178"/>
      <c r="F433" s="178" t="n">
        <v>97.813658794337</v>
      </c>
      <c r="G433" s="178"/>
      <c r="H433" s="178" t="n">
        <v>16.0004754590182</v>
      </c>
      <c r="I433" s="178"/>
      <c r="J433" s="178" t="n">
        <v>2.18634120566297</v>
      </c>
      <c r="K433" s="178"/>
    </row>
    <row r="434">
      <c r="A434" s="178" t="s">
        <v>142</v>
      </c>
      <c r="B434" s="178" t="s">
        <v>143</v>
      </c>
      <c r="C434" s="178" t="s">
        <v>17</v>
      </c>
      <c r="D434" s="178" t="n">
        <v>191.650101532033</v>
      </c>
      <c r="E434" s="178"/>
      <c r="F434" s="178" t="n">
        <v>98.5485786547363</v>
      </c>
      <c r="G434" s="178"/>
      <c r="H434" s="178" t="n">
        <v>2.82261857027984</v>
      </c>
      <c r="I434" s="178"/>
      <c r="J434" s="178" t="n">
        <v>1.45142134526367</v>
      </c>
      <c r="K434" s="17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683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79" t="s">
        <v>14</v>
      </c>
      <c r="B445" s="179" t="s">
        <v>15</v>
      </c>
      <c r="C445" s="179" t="s">
        <v>16</v>
      </c>
      <c r="D445" s="179" t="n">
        <v>41.2710320714348</v>
      </c>
      <c r="E445" s="179"/>
      <c r="F445" s="179" t="n">
        <v>0.875039673983049</v>
      </c>
      <c r="G445" s="179"/>
      <c r="H445" s="179" t="n">
        <v>4675.20449452672</v>
      </c>
      <c r="I445" s="179"/>
      <c r="J445" s="179" t="n">
        <v>99.1249603260169</v>
      </c>
      <c r="K445" s="179"/>
    </row>
    <row r="446">
      <c r="A446" s="179" t="s">
        <v>14</v>
      </c>
      <c r="B446" s="179" t="s">
        <v>15</v>
      </c>
      <c r="C446" s="179" t="s">
        <v>17</v>
      </c>
      <c r="D446" s="179" t="n">
        <v>54.6814646659315</v>
      </c>
      <c r="E446" s="179"/>
      <c r="F446" s="179" t="n">
        <v>2.86089498274621</v>
      </c>
      <c r="G446" s="179"/>
      <c r="H446" s="179" t="n">
        <v>1856.65974134513</v>
      </c>
      <c r="I446" s="179"/>
      <c r="J446" s="179" t="n">
        <v>97.1391050172538</v>
      </c>
      <c r="K446" s="17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684</v>
      </c>
    </row>
    <row r="9">
      <c r="A9" t="s">
        <v>3</v>
      </c>
    </row>
    <row r="10">
      <c r="A10" t="s">
        <v>4</v>
      </c>
    </row>
    <row r="11">
      <c r="A11" t="s">
        <v>685</v>
      </c>
    </row>
    <row r="12">
      <c r="A12" s="3" t="s">
        <v>6</v>
      </c>
    </row>
    <row r="13">
      <c r="A13" s="3" t="s">
        <v>7</v>
      </c>
    </row>
    <row r="15">
      <c r="A15" s="4" t="s">
        <v>686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80" t="s">
        <v>14</v>
      </c>
      <c r="B17" s="180" t="s">
        <v>15</v>
      </c>
      <c r="C17" s="180" t="s">
        <v>16</v>
      </c>
      <c r="D17" s="180" t="n">
        <v>3472.10421270527</v>
      </c>
      <c r="E17" s="180" t="n">
        <v>13.2535625634052</v>
      </c>
      <c r="F17" s="180" t="n">
        <v>0.235508324655018</v>
      </c>
      <c r="G17" s="180" t="n">
        <v>13.2291528935289</v>
      </c>
      <c r="H17" s="180" t="n">
        <v>1470830.01134578</v>
      </c>
      <c r="I17" s="180" t="n">
        <v>0.508833376349996</v>
      </c>
      <c r="J17" s="180" t="n">
        <v>99.764491675345</v>
      </c>
      <c r="K17" s="180" t="n">
        <v>0.0312293039561494</v>
      </c>
    </row>
    <row r="18">
      <c r="A18" s="180" t="s">
        <v>14</v>
      </c>
      <c r="B18" s="180" t="s">
        <v>15</v>
      </c>
      <c r="C18" s="180" t="s">
        <v>17</v>
      </c>
      <c r="D18" s="180" t="n">
        <v>2759.71082333971</v>
      </c>
      <c r="E18" s="180" t="n">
        <v>14.5661947589148</v>
      </c>
      <c r="F18" s="180" t="n">
        <v>0.27952845049071</v>
      </c>
      <c r="G18" s="180" t="n">
        <v>14.5495854105858</v>
      </c>
      <c r="H18" s="180" t="n">
        <v>984513.970440612</v>
      </c>
      <c r="I18" s="180" t="n">
        <v>0.624417389939957</v>
      </c>
      <c r="J18" s="180" t="n">
        <v>99.7204715495093</v>
      </c>
      <c r="K18" s="180" t="n">
        <v>0.0407842341889057</v>
      </c>
    </row>
    <row r="19">
      <c r="A19" s="180" t="s">
        <v>14</v>
      </c>
      <c r="B19" s="180" t="s">
        <v>18</v>
      </c>
      <c r="C19" s="180" t="s">
        <v>16</v>
      </c>
      <c r="D19" s="180" t="n">
        <v>7.83142444073114</v>
      </c>
      <c r="E19" s="180"/>
      <c r="F19" s="180" t="n">
        <v>0.166043996127331</v>
      </c>
      <c r="G19" s="180"/>
      <c r="H19" s="180" t="n">
        <v>4708.64410215743</v>
      </c>
      <c r="I19" s="180"/>
      <c r="J19" s="180" t="n">
        <v>99.8339560038727</v>
      </c>
      <c r="K19" s="180"/>
    </row>
    <row r="20">
      <c r="A20" s="180" t="s">
        <v>14</v>
      </c>
      <c r="B20" s="180" t="s">
        <v>18</v>
      </c>
      <c r="C20" s="180" t="s">
        <v>17</v>
      </c>
      <c r="D20" s="180" t="n">
        <v>2.58528144424605</v>
      </c>
      <c r="E20" s="180"/>
      <c r="F20" s="180" t="n">
        <v>0.13526006953209</v>
      </c>
      <c r="G20" s="180"/>
      <c r="H20" s="180" t="n">
        <v>1908.75592456682</v>
      </c>
      <c r="I20" s="180"/>
      <c r="J20" s="180" t="n">
        <v>99.8647399304679</v>
      </c>
      <c r="K20" s="180"/>
    </row>
    <row r="21">
      <c r="A21" s="180" t="s">
        <v>14</v>
      </c>
      <c r="B21" s="180" t="s">
        <v>19</v>
      </c>
      <c r="C21" s="180" t="s">
        <v>16</v>
      </c>
      <c r="D21" s="180" t="n">
        <v>3464.27278826454</v>
      </c>
      <c r="E21" s="180" t="n">
        <v>13.2816001726983</v>
      </c>
      <c r="F21" s="180" t="n">
        <v>0.235731262874165</v>
      </c>
      <c r="G21" s="180" t="n">
        <v>13.2574818126895</v>
      </c>
      <c r="H21" s="180" t="n">
        <v>1466121.36724362</v>
      </c>
      <c r="I21" s="180" t="n">
        <v>0.507562477614439</v>
      </c>
      <c r="J21" s="180" t="n">
        <v>99.7642687371258</v>
      </c>
      <c r="K21" s="180" t="n">
        <v>0.0313258741811794</v>
      </c>
    </row>
    <row r="22">
      <c r="A22" s="180" t="s">
        <v>14</v>
      </c>
      <c r="B22" s="180" t="s">
        <v>19</v>
      </c>
      <c r="C22" s="180" t="s">
        <v>17</v>
      </c>
      <c r="D22" s="180" t="n">
        <v>2757.12554189547</v>
      </c>
      <c r="E22" s="180" t="n">
        <v>14.5795515571611</v>
      </c>
      <c r="F22" s="180" t="n">
        <v>0.279808292828945</v>
      </c>
      <c r="G22" s="180" t="n">
        <v>14.5629585108616</v>
      </c>
      <c r="H22" s="180" t="n">
        <v>982605.214516045</v>
      </c>
      <c r="I22" s="180" t="n">
        <v>0.624366583331917</v>
      </c>
      <c r="J22" s="180" t="n">
        <v>99.7201917071711</v>
      </c>
      <c r="K22" s="180" t="n">
        <v>0.0408627028258101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81" t="s">
        <v>14</v>
      </c>
      <c r="B33" s="181" t="s">
        <v>15</v>
      </c>
      <c r="C33" s="181" t="s">
        <v>16</v>
      </c>
      <c r="D33" s="181" t="n">
        <v>3472.10421270527</v>
      </c>
      <c r="E33" s="181" t="n">
        <v>13.2535625634052</v>
      </c>
      <c r="F33" s="181" t="n">
        <v>0.235508324655018</v>
      </c>
      <c r="G33" s="181" t="n">
        <v>13.2291528935289</v>
      </c>
      <c r="H33" s="181" t="n">
        <v>1470830.01134578</v>
      </c>
      <c r="I33" s="181" t="n">
        <v>0.508833376349996</v>
      </c>
      <c r="J33" s="181" t="n">
        <v>99.764491675345</v>
      </c>
      <c r="K33" s="181" t="n">
        <v>0.0312293039561494</v>
      </c>
    </row>
    <row r="34">
      <c r="A34" s="181" t="s">
        <v>14</v>
      </c>
      <c r="B34" s="181" t="s">
        <v>15</v>
      </c>
      <c r="C34" s="181" t="s">
        <v>17</v>
      </c>
      <c r="D34" s="181" t="n">
        <v>2759.71082333971</v>
      </c>
      <c r="E34" s="181" t="n">
        <v>14.5661947589148</v>
      </c>
      <c r="F34" s="181" t="n">
        <v>0.27952845049071</v>
      </c>
      <c r="G34" s="181" t="n">
        <v>14.5495854105858</v>
      </c>
      <c r="H34" s="181" t="n">
        <v>984513.970440612</v>
      </c>
      <c r="I34" s="181" t="n">
        <v>0.624417389939957</v>
      </c>
      <c r="J34" s="181" t="n">
        <v>99.7204715495093</v>
      </c>
      <c r="K34" s="181" t="n">
        <v>0.0407842341889057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688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82" t="s">
        <v>14</v>
      </c>
      <c r="B45" s="182" t="s">
        <v>15</v>
      </c>
      <c r="C45" s="182" t="s">
        <v>16</v>
      </c>
      <c r="D45" s="182" t="n">
        <v>3464.27278826454</v>
      </c>
      <c r="E45" s="182" t="n">
        <v>13.2816001726983</v>
      </c>
      <c r="F45" s="182" t="n">
        <v>0.235731262874165</v>
      </c>
      <c r="G45" s="182" t="n">
        <v>13.2574818126895</v>
      </c>
      <c r="H45" s="182" t="n">
        <v>1466121.36724362</v>
      </c>
      <c r="I45" s="182" t="n">
        <v>0.507562477614439</v>
      </c>
      <c r="J45" s="182" t="n">
        <v>99.7642687371258</v>
      </c>
      <c r="K45" s="182" t="n">
        <v>0.0313258741811794</v>
      </c>
    </row>
    <row r="46">
      <c r="A46" s="182" t="s">
        <v>14</v>
      </c>
      <c r="B46" s="182" t="s">
        <v>15</v>
      </c>
      <c r="C46" s="182" t="s">
        <v>17</v>
      </c>
      <c r="D46" s="182" t="n">
        <v>2757.12554189547</v>
      </c>
      <c r="E46" s="182" t="n">
        <v>14.5795515571611</v>
      </c>
      <c r="F46" s="182" t="n">
        <v>0.279808292828945</v>
      </c>
      <c r="G46" s="182" t="n">
        <v>14.5629585108616</v>
      </c>
      <c r="H46" s="182" t="n">
        <v>982605.214516045</v>
      </c>
      <c r="I46" s="182" t="n">
        <v>0.624366583331917</v>
      </c>
      <c r="J46" s="182" t="n">
        <v>99.7201917071711</v>
      </c>
      <c r="K46" s="182" t="n">
        <v>0.0408627028258101</v>
      </c>
    </row>
    <row r="47">
      <c r="A47" s="182" t="s">
        <v>28</v>
      </c>
      <c r="B47" s="182" t="s">
        <v>29</v>
      </c>
      <c r="C47" s="182" t="s">
        <v>16</v>
      </c>
      <c r="D47" s="182" t="n">
        <v>3.77838280677993</v>
      </c>
      <c r="E47" s="182" t="n">
        <v>99.9999999999998</v>
      </c>
      <c r="F47" s="182" t="n">
        <v>0.255607322450747</v>
      </c>
      <c r="G47" s="182" t="n">
        <v>100.231770376756</v>
      </c>
      <c r="H47" s="182" t="n">
        <v>1474.41980437856</v>
      </c>
      <c r="I47" s="182" t="n">
        <v>3.87635059026293</v>
      </c>
      <c r="J47" s="182" t="n">
        <v>99.7443926775493</v>
      </c>
      <c r="K47" s="182" t="n">
        <v>0.256856287985273</v>
      </c>
    </row>
    <row r="48">
      <c r="A48" s="182" t="s">
        <v>28</v>
      </c>
      <c r="B48" s="182" t="s">
        <v>29</v>
      </c>
      <c r="C48" s="182" t="s">
        <v>17</v>
      </c>
      <c r="D48" s="182" t="n">
        <v>3.44717597736803</v>
      </c>
      <c r="E48" s="182" t="n">
        <v>100</v>
      </c>
      <c r="F48" s="182" t="n">
        <v>0.492771098609763</v>
      </c>
      <c r="G48" s="182" t="n">
        <v>99.9689122840169</v>
      </c>
      <c r="H48" s="182" t="n">
        <v>696.101962982572</v>
      </c>
      <c r="I48" s="182" t="n">
        <v>5.73871261664179</v>
      </c>
      <c r="J48" s="182" t="n">
        <v>99.5072289013902</v>
      </c>
      <c r="K48" s="182" t="n">
        <v>0.495057407154163</v>
      </c>
    </row>
    <row r="49">
      <c r="A49" s="182" t="s">
        <v>30</v>
      </c>
      <c r="B49" s="182" t="s">
        <v>31</v>
      </c>
      <c r="C49" s="182" t="s">
        <v>16</v>
      </c>
      <c r="D49" s="182" t="n">
        <v>43.9669211414685</v>
      </c>
      <c r="E49" s="182" t="n">
        <v>70.6169686915767</v>
      </c>
      <c r="F49" s="182" t="n">
        <v>0.414179033276873</v>
      </c>
      <c r="G49" s="182" t="n">
        <v>70.1183153129298</v>
      </c>
      <c r="H49" s="182" t="n">
        <v>10571.4717198767</v>
      </c>
      <c r="I49" s="182" t="n">
        <v>3.49538578910559</v>
      </c>
      <c r="J49" s="182" t="n">
        <v>99.5858209667231</v>
      </c>
      <c r="K49" s="182" t="n">
        <v>0.291623202674772</v>
      </c>
    </row>
    <row r="50">
      <c r="A50" s="182" t="s">
        <v>30</v>
      </c>
      <c r="B50" s="182" t="s">
        <v>31</v>
      </c>
      <c r="C50" s="182" t="s">
        <v>17</v>
      </c>
      <c r="D50" s="182"/>
      <c r="E50" s="182"/>
      <c r="F50" s="182"/>
      <c r="G50" s="182"/>
      <c r="H50" s="182" t="n">
        <v>6261.37629433694</v>
      </c>
      <c r="I50" s="182" t="n">
        <v>4.71553074381715</v>
      </c>
      <c r="J50" s="182" t="n">
        <v>100</v>
      </c>
      <c r="K50" s="182" t="n">
        <v>0</v>
      </c>
    </row>
    <row r="51">
      <c r="A51" s="182" t="s">
        <v>32</v>
      </c>
      <c r="B51" s="182" t="s">
        <v>33</v>
      </c>
      <c r="C51" s="182" t="s">
        <v>16</v>
      </c>
      <c r="D51" s="182" t="n">
        <v>4.70458165537192</v>
      </c>
      <c r="E51" s="182" t="n">
        <v>100</v>
      </c>
      <c r="F51" s="182" t="n">
        <v>0.318336948452375</v>
      </c>
      <c r="G51" s="182" t="n">
        <v>100.546361861281</v>
      </c>
      <c r="H51" s="182" t="n">
        <v>1473.15768920061</v>
      </c>
      <c r="I51" s="182" t="n">
        <v>4.78171105301097</v>
      </c>
      <c r="J51" s="182" t="n">
        <v>99.6816630515476</v>
      </c>
      <c r="K51" s="182" t="n">
        <v>0.321098394961135</v>
      </c>
    </row>
    <row r="52">
      <c r="A52" s="182" t="s">
        <v>32</v>
      </c>
      <c r="B52" s="182" t="s">
        <v>33</v>
      </c>
      <c r="C52" s="182" t="s">
        <v>17</v>
      </c>
      <c r="D52" s="182" t="n">
        <v>6.31222655948082</v>
      </c>
      <c r="E52" s="182" t="n">
        <v>100</v>
      </c>
      <c r="F52" s="182" t="n">
        <v>0.701803700567753</v>
      </c>
      <c r="G52" s="182" t="n">
        <v>99.6637076680704</v>
      </c>
      <c r="H52" s="182" t="n">
        <v>893.116852308909</v>
      </c>
      <c r="I52" s="182" t="n">
        <v>5.49667309462324</v>
      </c>
      <c r="J52" s="182" t="n">
        <v>99.2981962994322</v>
      </c>
      <c r="K52" s="182" t="n">
        <v>0.704387002588027</v>
      </c>
    </row>
    <row r="53">
      <c r="A53" s="182" t="s">
        <v>34</v>
      </c>
      <c r="B53" s="182" t="s">
        <v>35</v>
      </c>
      <c r="C53" s="182" t="s">
        <v>16</v>
      </c>
      <c r="D53" s="182" t="n">
        <v>31.1567377787592</v>
      </c>
      <c r="E53" s="182" t="n">
        <v>99.9999999999997</v>
      </c>
      <c r="F53" s="182" t="n">
        <v>0.151302830777958</v>
      </c>
      <c r="G53" s="182" t="n">
        <v>98.5565577522898</v>
      </c>
      <c r="H53" s="182" t="n">
        <v>20561.1465380818</v>
      </c>
      <c r="I53" s="182" t="n">
        <v>4.27502098864527</v>
      </c>
      <c r="J53" s="182" t="n">
        <v>99.848697169222</v>
      </c>
      <c r="K53" s="182" t="n">
        <v>0.149344824743986</v>
      </c>
    </row>
    <row r="54">
      <c r="A54" s="182" t="s">
        <v>34</v>
      </c>
      <c r="B54" s="182" t="s">
        <v>35</v>
      </c>
      <c r="C54" s="182" t="s">
        <v>17</v>
      </c>
      <c r="D54" s="182"/>
      <c r="E54" s="182"/>
      <c r="F54" s="182"/>
      <c r="G54" s="182"/>
      <c r="H54" s="182" t="n">
        <v>11713.7764895308</v>
      </c>
      <c r="I54" s="182" t="n">
        <v>6.37805664460121</v>
      </c>
      <c r="J54" s="182" t="n">
        <v>100</v>
      </c>
      <c r="K54" s="182" t="n">
        <v>0</v>
      </c>
    </row>
    <row r="55">
      <c r="A55" s="182" t="s">
        <v>36</v>
      </c>
      <c r="B55" s="182" t="s">
        <v>37</v>
      </c>
      <c r="C55" s="182" t="s">
        <v>16</v>
      </c>
      <c r="D55" s="182" t="n">
        <v>6.55962748286549</v>
      </c>
      <c r="E55" s="182" t="n">
        <v>70.288728272579</v>
      </c>
      <c r="F55" s="182" t="n">
        <v>0.33844027209554</v>
      </c>
      <c r="G55" s="182" t="n">
        <v>70.7655693415483</v>
      </c>
      <c r="H55" s="182" t="n">
        <v>1931.63391025715</v>
      </c>
      <c r="I55" s="182" t="n">
        <v>4.10720319242894</v>
      </c>
      <c r="J55" s="182" t="n">
        <v>99.6615597279045</v>
      </c>
      <c r="K55" s="182" t="n">
        <v>0.240312499707384</v>
      </c>
    </row>
    <row r="56">
      <c r="A56" s="182" t="s">
        <v>36</v>
      </c>
      <c r="B56" s="182" t="s">
        <v>37</v>
      </c>
      <c r="C56" s="182" t="s">
        <v>17</v>
      </c>
      <c r="D56" s="182" t="n">
        <v>8.6064007484792</v>
      </c>
      <c r="E56" s="182" t="n">
        <v>59.1176028301743</v>
      </c>
      <c r="F56" s="182" t="n">
        <v>0.831643329093161</v>
      </c>
      <c r="G56" s="182" t="n">
        <v>59.1926789170259</v>
      </c>
      <c r="H56" s="182" t="n">
        <v>1026.26040421511</v>
      </c>
      <c r="I56" s="182" t="n">
        <v>5.21264515902796</v>
      </c>
      <c r="J56" s="182" t="n">
        <v>99.1683566709068</v>
      </c>
      <c r="K56" s="182" t="n">
        <v>0.496400245048528</v>
      </c>
    </row>
    <row r="57">
      <c r="A57" s="182" t="s">
        <v>38</v>
      </c>
      <c r="B57" s="182" t="s">
        <v>39</v>
      </c>
      <c r="C57" s="182" t="s">
        <v>16</v>
      </c>
      <c r="D57" s="182"/>
      <c r="E57" s="182"/>
      <c r="F57" s="182"/>
      <c r="G57" s="182"/>
      <c r="H57" s="182" t="n">
        <v>1503.20929666809</v>
      </c>
      <c r="I57" s="182" t="n">
        <v>3.82640080572536</v>
      </c>
      <c r="J57" s="182" t="n">
        <v>100</v>
      </c>
      <c r="K57" s="182" t="n">
        <v>0</v>
      </c>
    </row>
    <row r="58">
      <c r="A58" s="182" t="s">
        <v>38</v>
      </c>
      <c r="B58" s="182" t="s">
        <v>39</v>
      </c>
      <c r="C58" s="182" t="s">
        <v>17</v>
      </c>
      <c r="D58" s="182"/>
      <c r="E58" s="182"/>
      <c r="F58" s="182"/>
      <c r="G58" s="182"/>
      <c r="H58" s="182" t="n">
        <v>626.781195859944</v>
      </c>
      <c r="I58" s="182" t="n">
        <v>6.17946594513239</v>
      </c>
      <c r="J58" s="182" t="n">
        <v>100</v>
      </c>
      <c r="K58" s="182" t="n">
        <v>0</v>
      </c>
    </row>
    <row r="59">
      <c r="A59" s="182" t="s">
        <v>40</v>
      </c>
      <c r="B59" s="182" t="s">
        <v>41</v>
      </c>
      <c r="C59" s="182" t="s">
        <v>16</v>
      </c>
      <c r="D59" s="182" t="n">
        <v>19.4374062305785</v>
      </c>
      <c r="E59" s="182" t="n">
        <v>58.0327763076138</v>
      </c>
      <c r="F59" s="182" t="n">
        <v>0.464765879510667</v>
      </c>
      <c r="G59" s="182" t="n">
        <v>57.5228563642092</v>
      </c>
      <c r="H59" s="182" t="n">
        <v>4162.75562632237</v>
      </c>
      <c r="I59" s="182" t="n">
        <v>3.69681311493409</v>
      </c>
      <c r="J59" s="182" t="n">
        <v>99.5352341204893</v>
      </c>
      <c r="K59" s="182" t="n">
        <v>0.268594946968373</v>
      </c>
    </row>
    <row r="60">
      <c r="A60" s="182" t="s">
        <v>40</v>
      </c>
      <c r="B60" s="182" t="s">
        <v>41</v>
      </c>
      <c r="C60" s="182" t="s">
        <v>17</v>
      </c>
      <c r="D60" s="182" t="n">
        <v>7.19365833563136</v>
      </c>
      <c r="E60" s="182" t="n">
        <v>100</v>
      </c>
      <c r="F60" s="182" t="n">
        <v>0.401997000920824</v>
      </c>
      <c r="G60" s="182" t="n">
        <v>98.5344198838366</v>
      </c>
      <c r="H60" s="182" t="n">
        <v>1782.28693956768</v>
      </c>
      <c r="I60" s="182" t="n">
        <v>5.33244386541247</v>
      </c>
      <c r="J60" s="182" t="n">
        <v>99.5980029990792</v>
      </c>
      <c r="K60" s="182" t="n">
        <v>0.397704171650327</v>
      </c>
    </row>
    <row r="61">
      <c r="A61" s="182" t="s">
        <v>42</v>
      </c>
      <c r="B61" s="182" t="s">
        <v>43</v>
      </c>
      <c r="C61" s="182" t="s">
        <v>16</v>
      </c>
      <c r="D61" s="182" t="n">
        <v>21.5729699449658</v>
      </c>
      <c r="E61" s="182" t="n">
        <v>57.3203440187805</v>
      </c>
      <c r="F61" s="182" t="n">
        <v>0.617820981714578</v>
      </c>
      <c r="G61" s="182" t="n">
        <v>57.0883129417479</v>
      </c>
      <c r="H61" s="182" t="n">
        <v>3470.21034325629</v>
      </c>
      <c r="I61" s="182" t="n">
        <v>4.50879611117599</v>
      </c>
      <c r="J61" s="182" t="n">
        <v>99.3821790182854</v>
      </c>
      <c r="K61" s="182" t="n">
        <v>0.354896198639499</v>
      </c>
    </row>
    <row r="62">
      <c r="A62" s="182" t="s">
        <v>42</v>
      </c>
      <c r="B62" s="182" t="s">
        <v>43</v>
      </c>
      <c r="C62" s="182" t="s">
        <v>17</v>
      </c>
      <c r="D62" s="182" t="n">
        <v>22.4214088373713</v>
      </c>
      <c r="E62" s="182" t="n">
        <v>57.0825597466492</v>
      </c>
      <c r="F62" s="182" t="n">
        <v>1.07171202994605</v>
      </c>
      <c r="G62" s="182" t="n">
        <v>56.5709412647174</v>
      </c>
      <c r="H62" s="182" t="n">
        <v>2069.68992432551</v>
      </c>
      <c r="I62" s="182" t="n">
        <v>5.26203444101999</v>
      </c>
      <c r="J62" s="182" t="n">
        <v>98.9282879700539</v>
      </c>
      <c r="K62" s="182" t="n">
        <v>0.612845522173814</v>
      </c>
    </row>
    <row r="63">
      <c r="A63" s="182" t="s">
        <v>44</v>
      </c>
      <c r="B63" s="182" t="s">
        <v>45</v>
      </c>
      <c r="C63" s="182" t="s">
        <v>16</v>
      </c>
      <c r="D63" s="182" t="n">
        <v>51.7917685644768</v>
      </c>
      <c r="E63" s="182" t="n">
        <v>100</v>
      </c>
      <c r="F63" s="182" t="n">
        <v>0.229816589610261</v>
      </c>
      <c r="G63" s="182" t="n">
        <v>99.4934026051545</v>
      </c>
      <c r="H63" s="182" t="n">
        <v>22484.3396100748</v>
      </c>
      <c r="I63" s="182" t="n">
        <v>4.26197963933446</v>
      </c>
      <c r="J63" s="182" t="n">
        <v>99.7701834103897</v>
      </c>
      <c r="K63" s="182" t="n">
        <v>0.229179036199468</v>
      </c>
    </row>
    <row r="64">
      <c r="A64" s="182" t="s">
        <v>44</v>
      </c>
      <c r="B64" s="182" t="s">
        <v>45</v>
      </c>
      <c r="C64" s="182" t="s">
        <v>17</v>
      </c>
      <c r="D64" s="182" t="n">
        <v>70.7548348346314</v>
      </c>
      <c r="E64" s="182" t="n">
        <v>70.3802509935477</v>
      </c>
      <c r="F64" s="182" t="n">
        <v>0.479254388613065</v>
      </c>
      <c r="G64" s="182" t="n">
        <v>71.0055337302551</v>
      </c>
      <c r="H64" s="182" t="n">
        <v>14692.7687792927</v>
      </c>
      <c r="I64" s="182" t="n">
        <v>4.81054260830936</v>
      </c>
      <c r="J64" s="182" t="n">
        <v>99.5207456113869</v>
      </c>
      <c r="K64" s="182" t="n">
        <v>0.341935879268013</v>
      </c>
    </row>
    <row r="65">
      <c r="A65" s="182" t="s">
        <v>46</v>
      </c>
      <c r="B65" s="182" t="s">
        <v>47</v>
      </c>
      <c r="C65" s="182" t="s">
        <v>16</v>
      </c>
      <c r="D65" s="182" t="n">
        <v>56.2768644094947</v>
      </c>
      <c r="E65" s="182" t="n">
        <v>70.4673593277671</v>
      </c>
      <c r="F65" s="182" t="n">
        <v>0.312403942589057</v>
      </c>
      <c r="G65" s="182" t="n">
        <v>70.9687558981372</v>
      </c>
      <c r="H65" s="182" t="n">
        <v>17957.8569980183</v>
      </c>
      <c r="I65" s="182" t="n">
        <v>3.43837920508358</v>
      </c>
      <c r="J65" s="182" t="n">
        <v>99.6875960574109</v>
      </c>
      <c r="K65" s="182" t="n">
        <v>0.222403990266251</v>
      </c>
    </row>
    <row r="66">
      <c r="A66" s="182" t="s">
        <v>46</v>
      </c>
      <c r="B66" s="182" t="s">
        <v>47</v>
      </c>
      <c r="C66" s="182" t="s">
        <v>17</v>
      </c>
      <c r="D66" s="182" t="n">
        <v>128.07065727656</v>
      </c>
      <c r="E66" s="182" t="n">
        <v>49.3913048717952</v>
      </c>
      <c r="F66" s="182" t="n">
        <v>1.5646000374418</v>
      </c>
      <c r="G66" s="182" t="n">
        <v>48.9088983093722</v>
      </c>
      <c r="H66" s="182" t="n">
        <v>8057.44987268342</v>
      </c>
      <c r="I66" s="182" t="n">
        <v>5.59525985542136</v>
      </c>
      <c r="J66" s="182" t="n">
        <v>98.4353999625582</v>
      </c>
      <c r="K66" s="182" t="n">
        <v>0.777391712282249</v>
      </c>
    </row>
    <row r="67">
      <c r="A67" s="182" t="s">
        <v>48</v>
      </c>
      <c r="B67" s="182" t="s">
        <v>49</v>
      </c>
      <c r="C67" s="182" t="s">
        <v>16</v>
      </c>
      <c r="D67" s="182" t="n">
        <v>38.9644314917298</v>
      </c>
      <c r="E67" s="182" t="n">
        <v>100</v>
      </c>
      <c r="F67" s="182" t="n">
        <v>0.181349601346984</v>
      </c>
      <c r="G67" s="182" t="n">
        <v>100.076875337944</v>
      </c>
      <c r="H67" s="182" t="n">
        <v>21446.8459603257</v>
      </c>
      <c r="I67" s="182" t="n">
        <v>4.29726434025768</v>
      </c>
      <c r="J67" s="182" t="n">
        <v>99.818650398653</v>
      </c>
      <c r="K67" s="182" t="n">
        <v>0.181818742029724</v>
      </c>
    </row>
    <row r="68">
      <c r="A68" s="182" t="s">
        <v>48</v>
      </c>
      <c r="B68" s="182" t="s">
        <v>49</v>
      </c>
      <c r="C68" s="182" t="s">
        <v>17</v>
      </c>
      <c r="D68" s="182"/>
      <c r="E68" s="182"/>
      <c r="F68" s="182"/>
      <c r="G68" s="182"/>
      <c r="H68" s="182" t="n">
        <v>15576.4462498011</v>
      </c>
      <c r="I68" s="182" t="n">
        <v>4.25923192239588</v>
      </c>
      <c r="J68" s="182" t="n">
        <v>100</v>
      </c>
      <c r="K68" s="182" t="n">
        <v>0</v>
      </c>
    </row>
    <row r="69">
      <c r="A69" s="182" t="s">
        <v>50</v>
      </c>
      <c r="B69" s="182" t="s">
        <v>51</v>
      </c>
      <c r="C69" s="182" t="s">
        <v>16</v>
      </c>
      <c r="D69" s="182" t="n">
        <v>4.31313717568661</v>
      </c>
      <c r="E69" s="182" t="n">
        <v>100</v>
      </c>
      <c r="F69" s="182" t="n">
        <v>0.211358049748882</v>
      </c>
      <c r="G69" s="182" t="n">
        <v>99.6293797984904</v>
      </c>
      <c r="H69" s="182" t="n">
        <v>2036.36484069699</v>
      </c>
      <c r="I69" s="182" t="n">
        <v>4.88468970479533</v>
      </c>
      <c r="J69" s="182" t="n">
        <v>99.7886419502511</v>
      </c>
      <c r="K69" s="182" t="n">
        <v>0.21102072340455</v>
      </c>
    </row>
    <row r="70">
      <c r="A70" s="182" t="s">
        <v>50</v>
      </c>
      <c r="B70" s="182" t="s">
        <v>51</v>
      </c>
      <c r="C70" s="182" t="s">
        <v>17</v>
      </c>
      <c r="D70" s="182" t="n">
        <v>4.31313717568661</v>
      </c>
      <c r="E70" s="182" t="n">
        <v>100</v>
      </c>
      <c r="F70" s="182" t="n">
        <v>0.40359454964278</v>
      </c>
      <c r="G70" s="182" t="n">
        <v>99.3655785298815</v>
      </c>
      <c r="H70" s="182" t="n">
        <v>1064.36759191348</v>
      </c>
      <c r="I70" s="182" t="n">
        <v>5.82748237689662</v>
      </c>
      <c r="J70" s="182" t="n">
        <v>99.5964054503572</v>
      </c>
      <c r="K70" s="182" t="n">
        <v>0.402659169629881</v>
      </c>
    </row>
    <row r="71">
      <c r="A71" s="182" t="s">
        <v>52</v>
      </c>
      <c r="B71" s="182" t="s">
        <v>53</v>
      </c>
      <c r="C71" s="182" t="s">
        <v>16</v>
      </c>
      <c r="D71" s="182"/>
      <c r="E71" s="182"/>
      <c r="F71" s="182"/>
      <c r="G71" s="182"/>
      <c r="H71" s="182" t="n">
        <v>663.004664179104</v>
      </c>
      <c r="I71" s="182" t="n">
        <v>10.2409388353299</v>
      </c>
      <c r="J71" s="182" t="n">
        <v>100</v>
      </c>
      <c r="K71" s="182" t="n">
        <v>0.00000000000000227394521775223</v>
      </c>
    </row>
    <row r="72">
      <c r="A72" s="182" t="s">
        <v>52</v>
      </c>
      <c r="B72" s="182" t="s">
        <v>53</v>
      </c>
      <c r="C72" s="182" t="s">
        <v>17</v>
      </c>
      <c r="D72" s="182" t="n">
        <v>3.0205223880597</v>
      </c>
      <c r="E72" s="182" t="n">
        <v>70.1286873318275</v>
      </c>
      <c r="F72" s="182" t="n">
        <v>0.563380281690141</v>
      </c>
      <c r="G72" s="182" t="n">
        <v>69.7369630968445</v>
      </c>
      <c r="H72" s="182" t="n">
        <v>533.122201492537</v>
      </c>
      <c r="I72" s="182" t="n">
        <v>12.7313525227752</v>
      </c>
      <c r="J72" s="182" t="n">
        <v>99.4366197183098</v>
      </c>
      <c r="K72" s="182" t="n">
        <v>0.395110272503369</v>
      </c>
    </row>
    <row r="73">
      <c r="A73" s="182" t="s">
        <v>54</v>
      </c>
      <c r="B73" s="182" t="s">
        <v>55</v>
      </c>
      <c r="C73" s="182" t="s">
        <v>16</v>
      </c>
      <c r="D73" s="182" t="n">
        <v>129.418699340047</v>
      </c>
      <c r="E73" s="182" t="n">
        <v>49.7922999645221</v>
      </c>
      <c r="F73" s="182" t="n">
        <v>0.692122861468171</v>
      </c>
      <c r="G73" s="182" t="n">
        <v>49.8689718804784</v>
      </c>
      <c r="H73" s="182" t="n">
        <v>18569.3855946717</v>
      </c>
      <c r="I73" s="182" t="n">
        <v>3.65920051644485</v>
      </c>
      <c r="J73" s="182" t="n">
        <v>99.3078771385318</v>
      </c>
      <c r="K73" s="182" t="n">
        <v>0.347560098059939</v>
      </c>
    </row>
    <row r="74">
      <c r="A74" s="182" t="s">
        <v>54</v>
      </c>
      <c r="B74" s="182" t="s">
        <v>55</v>
      </c>
      <c r="C74" s="182" t="s">
        <v>17</v>
      </c>
      <c r="D74" s="182" t="n">
        <v>125.104169586967</v>
      </c>
      <c r="E74" s="182" t="n">
        <v>49.4899839647712</v>
      </c>
      <c r="F74" s="182" t="n">
        <v>1.0971786473976</v>
      </c>
      <c r="G74" s="182" t="n">
        <v>49.3293473556859</v>
      </c>
      <c r="H74" s="182" t="n">
        <v>11277.2476610562</v>
      </c>
      <c r="I74" s="182" t="n">
        <v>4.72837860464471</v>
      </c>
      <c r="J74" s="182" t="n">
        <v>98.9028213526024</v>
      </c>
      <c r="K74" s="182" t="n">
        <v>0.547235214006298</v>
      </c>
    </row>
    <row r="75">
      <c r="A75" s="182" t="s">
        <v>56</v>
      </c>
      <c r="B75" s="182" t="s">
        <v>57</v>
      </c>
      <c r="C75" s="182" t="s">
        <v>16</v>
      </c>
      <c r="D75" s="182" t="n">
        <v>16.110000147997</v>
      </c>
      <c r="E75" s="182" t="n">
        <v>72.7777150851147</v>
      </c>
      <c r="F75" s="182" t="n">
        <v>0.566381745101419</v>
      </c>
      <c r="G75" s="182" t="n">
        <v>72.4264997020231</v>
      </c>
      <c r="H75" s="182" t="n">
        <v>2828.26136021642</v>
      </c>
      <c r="I75" s="182" t="n">
        <v>3.69730821373307</v>
      </c>
      <c r="J75" s="182" t="n">
        <v>99.4336182548986</v>
      </c>
      <c r="K75" s="182" t="n">
        <v>0.412547064189715</v>
      </c>
    </row>
    <row r="76">
      <c r="A76" s="182" t="s">
        <v>56</v>
      </c>
      <c r="B76" s="182" t="s">
        <v>57</v>
      </c>
      <c r="C76" s="182" t="s">
        <v>17</v>
      </c>
      <c r="D76" s="182" t="n">
        <v>4.07778563465163</v>
      </c>
      <c r="E76" s="182" t="n">
        <v>100</v>
      </c>
      <c r="F76" s="182" t="n">
        <v>0.238904196111998</v>
      </c>
      <c r="G76" s="182" t="n">
        <v>100.153305648665</v>
      </c>
      <c r="H76" s="182" t="n">
        <v>1702.7928767542</v>
      </c>
      <c r="I76" s="182" t="n">
        <v>4.85529100058591</v>
      </c>
      <c r="J76" s="182" t="n">
        <v>99.761095803888</v>
      </c>
      <c r="K76" s="182" t="n">
        <v>0.239843445795641</v>
      </c>
    </row>
    <row r="77">
      <c r="A77" s="182" t="s">
        <v>58</v>
      </c>
      <c r="B77" s="182" t="s">
        <v>59</v>
      </c>
      <c r="C77" s="182" t="s">
        <v>16</v>
      </c>
      <c r="D77" s="182" t="n">
        <v>2</v>
      </c>
      <c r="E77" s="182" t="n">
        <v>70.3253309548775</v>
      </c>
      <c r="F77" s="182" t="n">
        <v>0.51150895140665</v>
      </c>
      <c r="G77" s="182" t="n">
        <v>65.1096777964871</v>
      </c>
      <c r="H77" s="182" t="n">
        <v>389</v>
      </c>
      <c r="I77" s="182" t="n">
        <v>12.6247676163651</v>
      </c>
      <c r="J77" s="182" t="n">
        <v>99.4884910485934</v>
      </c>
      <c r="K77" s="182" t="n">
        <v>0.334754127488366</v>
      </c>
    </row>
    <row r="78">
      <c r="A78" s="182" t="s">
        <v>58</v>
      </c>
      <c r="B78" s="182" t="s">
        <v>59</v>
      </c>
      <c r="C78" s="182" t="s">
        <v>17</v>
      </c>
      <c r="D78" s="182" t="n">
        <v>1</v>
      </c>
      <c r="E78" s="182" t="n">
        <v>99.9999999999998</v>
      </c>
      <c r="F78" s="182" t="n">
        <v>0.36231884057971</v>
      </c>
      <c r="G78" s="182" t="n">
        <v>100.341189407258</v>
      </c>
      <c r="H78" s="182" t="n">
        <v>275</v>
      </c>
      <c r="I78" s="182" t="n">
        <v>12.0363564715836</v>
      </c>
      <c r="J78" s="182" t="n">
        <v>99.6376811594203</v>
      </c>
      <c r="K78" s="182" t="n">
        <v>0.364877052390029</v>
      </c>
    </row>
    <row r="79">
      <c r="A79" s="182" t="s">
        <v>60</v>
      </c>
      <c r="B79" s="182" t="s">
        <v>61</v>
      </c>
      <c r="C79" s="182" t="s">
        <v>16</v>
      </c>
      <c r="D79" s="182" t="n">
        <v>5.18289797094689</v>
      </c>
      <c r="E79" s="182" t="n">
        <v>100</v>
      </c>
      <c r="F79" s="182" t="n">
        <v>0.192440746960864</v>
      </c>
      <c r="G79" s="182" t="n">
        <v>100.255579716054</v>
      </c>
      <c r="H79" s="182" t="n">
        <v>2688.06063428416</v>
      </c>
      <c r="I79" s="182" t="n">
        <v>4.65605499436789</v>
      </c>
      <c r="J79" s="182" t="n">
        <v>99.8075592530391</v>
      </c>
      <c r="K79" s="182" t="n">
        <v>0.193304583259453</v>
      </c>
    </row>
    <row r="80">
      <c r="A80" s="182" t="s">
        <v>60</v>
      </c>
      <c r="B80" s="182" t="s">
        <v>61</v>
      </c>
      <c r="C80" s="182" t="s">
        <v>17</v>
      </c>
      <c r="D80" s="182"/>
      <c r="E80" s="182"/>
      <c r="F80" s="182"/>
      <c r="G80" s="182"/>
      <c r="H80" s="182" t="n">
        <v>1320.99705593181</v>
      </c>
      <c r="I80" s="182" t="n">
        <v>5.53744010967235</v>
      </c>
      <c r="J80" s="182" t="n">
        <v>100</v>
      </c>
      <c r="K80" s="182" t="n">
        <v>0</v>
      </c>
    </row>
    <row r="81">
      <c r="A81" s="182" t="s">
        <v>62</v>
      </c>
      <c r="B81" s="182" t="s">
        <v>63</v>
      </c>
      <c r="C81" s="182" t="s">
        <v>16</v>
      </c>
      <c r="D81" s="182" t="n">
        <v>11.1663474944551</v>
      </c>
      <c r="E81" s="182" t="n">
        <v>100</v>
      </c>
      <c r="F81" s="182" t="n">
        <v>0.283454249317326</v>
      </c>
      <c r="G81" s="182" t="n">
        <v>99.3843081350704</v>
      </c>
      <c r="H81" s="182" t="n">
        <v>3928.21629409523</v>
      </c>
      <c r="I81" s="182" t="n">
        <v>4.49748870809867</v>
      </c>
      <c r="J81" s="182" t="n">
        <v>99.7165457506827</v>
      </c>
      <c r="K81" s="182" t="n">
        <v>0.282509830683293</v>
      </c>
    </row>
    <row r="82">
      <c r="A82" s="182" t="s">
        <v>62</v>
      </c>
      <c r="B82" s="182" t="s">
        <v>63</v>
      </c>
      <c r="C82" s="182" t="s">
        <v>17</v>
      </c>
      <c r="D82" s="182"/>
      <c r="E82" s="182"/>
      <c r="F82" s="182"/>
      <c r="G82" s="182"/>
      <c r="H82" s="182" t="n">
        <v>2229.19569141311</v>
      </c>
      <c r="I82" s="182" t="n">
        <v>5.77145663984026</v>
      </c>
      <c r="J82" s="182" t="n">
        <v>100</v>
      </c>
      <c r="K82" s="182" t="n">
        <v>0</v>
      </c>
    </row>
    <row r="83">
      <c r="A83" s="182" t="s">
        <v>64</v>
      </c>
      <c r="B83" s="182" t="s">
        <v>65</v>
      </c>
      <c r="C83" s="182" t="s">
        <v>16</v>
      </c>
      <c r="D83" s="182"/>
      <c r="E83" s="182"/>
      <c r="F83" s="182"/>
      <c r="G83" s="182"/>
      <c r="H83" s="182" t="n">
        <v>19074.104892228</v>
      </c>
      <c r="I83" s="182" t="n">
        <v>4.84587087493343</v>
      </c>
      <c r="J83" s="182" t="n">
        <v>100</v>
      </c>
      <c r="K83" s="182" t="n">
        <v>0</v>
      </c>
    </row>
    <row r="84">
      <c r="A84" s="182" t="s">
        <v>64</v>
      </c>
      <c r="B84" s="182" t="s">
        <v>65</v>
      </c>
      <c r="C84" s="182" t="s">
        <v>17</v>
      </c>
      <c r="D84" s="182"/>
      <c r="E84" s="182"/>
      <c r="F84" s="182"/>
      <c r="G84" s="182"/>
      <c r="H84" s="182" t="n">
        <v>11590.709284955</v>
      </c>
      <c r="I84" s="182" t="n">
        <v>5.5052640395224</v>
      </c>
      <c r="J84" s="182" t="n">
        <v>100</v>
      </c>
      <c r="K84" s="182" t="n">
        <v>0</v>
      </c>
    </row>
    <row r="85">
      <c r="A85" s="182" t="s">
        <v>66</v>
      </c>
      <c r="B85" s="182" t="s">
        <v>67</v>
      </c>
      <c r="C85" s="182" t="s">
        <v>16</v>
      </c>
      <c r="D85" s="182" t="n">
        <v>8.83276450511944</v>
      </c>
      <c r="E85" s="182" t="n">
        <v>33.7315951715971</v>
      </c>
      <c r="F85" s="182" t="n">
        <v>1.22699386503067</v>
      </c>
      <c r="G85" s="182" t="n">
        <v>34.1960032672183</v>
      </c>
      <c r="H85" s="182" t="n">
        <v>711.037542662115</v>
      </c>
      <c r="I85" s="182" t="n">
        <v>7.2159252549911</v>
      </c>
      <c r="J85" s="182" t="n">
        <v>98.7730061349693</v>
      </c>
      <c r="K85" s="182" t="n">
        <v>0.424795071642464</v>
      </c>
    </row>
    <row r="86">
      <c r="A86" s="182" t="s">
        <v>66</v>
      </c>
      <c r="B86" s="182" t="s">
        <v>67</v>
      </c>
      <c r="C86" s="182" t="s">
        <v>17</v>
      </c>
      <c r="D86" s="182" t="n">
        <v>4.41638225255972</v>
      </c>
      <c r="E86" s="182" t="n">
        <v>49.029033784546</v>
      </c>
      <c r="F86" s="182" t="n">
        <v>0.884955752212389</v>
      </c>
      <c r="G86" s="182" t="n">
        <v>49.3566171041899</v>
      </c>
      <c r="H86" s="182" t="n">
        <v>494.634812286689</v>
      </c>
      <c r="I86" s="182" t="n">
        <v>8.25823244764524</v>
      </c>
      <c r="J86" s="182" t="n">
        <v>99.1150442477876</v>
      </c>
      <c r="K86" s="182" t="n">
        <v>0.44068408128741</v>
      </c>
    </row>
    <row r="87">
      <c r="A87" s="182" t="s">
        <v>68</v>
      </c>
      <c r="B87" s="182" t="s">
        <v>69</v>
      </c>
      <c r="C87" s="182" t="s">
        <v>16</v>
      </c>
      <c r="D87" s="182" t="n">
        <v>150.994627488515</v>
      </c>
      <c r="E87" s="182" t="n">
        <v>49.8766404120388</v>
      </c>
      <c r="F87" s="182" t="n">
        <v>0.6902840457791</v>
      </c>
      <c r="G87" s="182" t="n">
        <v>49.4005289503257</v>
      </c>
      <c r="H87" s="182" t="n">
        <v>21723.2799427854</v>
      </c>
      <c r="I87" s="182" t="n">
        <v>3.70557382832658</v>
      </c>
      <c r="J87" s="182" t="n">
        <v>99.3097159542209</v>
      </c>
      <c r="K87" s="182" t="n">
        <v>0.343374227383529</v>
      </c>
    </row>
    <row r="88">
      <c r="A88" s="182" t="s">
        <v>68</v>
      </c>
      <c r="B88" s="182" t="s">
        <v>69</v>
      </c>
      <c r="C88" s="182" t="s">
        <v>17</v>
      </c>
      <c r="D88" s="182"/>
      <c r="E88" s="182"/>
      <c r="F88" s="182"/>
      <c r="G88" s="182"/>
      <c r="H88" s="182" t="n">
        <v>14369.3881310902</v>
      </c>
      <c r="I88" s="182" t="n">
        <v>5.40048176796597</v>
      </c>
      <c r="J88" s="182" t="n">
        <v>100</v>
      </c>
      <c r="K88" s="182" t="n">
        <v>0</v>
      </c>
    </row>
    <row r="89">
      <c r="A89" s="182" t="s">
        <v>70</v>
      </c>
      <c r="B89" s="182" t="s">
        <v>71</v>
      </c>
      <c r="C89" s="182" t="s">
        <v>16</v>
      </c>
      <c r="D89" s="182" t="n">
        <v>6.41451994983032</v>
      </c>
      <c r="E89" s="182" t="n">
        <v>70.3948733346928</v>
      </c>
      <c r="F89" s="182" t="n">
        <v>0.507075516943767</v>
      </c>
      <c r="G89" s="182" t="n">
        <v>70.4404409971065</v>
      </c>
      <c r="H89" s="182" t="n">
        <v>1258.58837123524</v>
      </c>
      <c r="I89" s="182" t="n">
        <v>3.57172010524495</v>
      </c>
      <c r="J89" s="182" t="n">
        <v>99.4929244830562</v>
      </c>
      <c r="K89" s="182" t="n">
        <v>0.35900666522711</v>
      </c>
    </row>
    <row r="90">
      <c r="A90" s="182" t="s">
        <v>70</v>
      </c>
      <c r="B90" s="182" t="s">
        <v>71</v>
      </c>
      <c r="C90" s="182" t="s">
        <v>17</v>
      </c>
      <c r="D90" s="182" t="n">
        <v>2.62907578066938</v>
      </c>
      <c r="E90" s="182" t="n">
        <v>100</v>
      </c>
      <c r="F90" s="182" t="n">
        <v>0.503498320135084</v>
      </c>
      <c r="G90" s="182" t="n">
        <v>100.391068277236</v>
      </c>
      <c r="H90" s="182" t="n">
        <v>519.532702229637</v>
      </c>
      <c r="I90" s="182" t="n">
        <v>5.69657872761921</v>
      </c>
      <c r="J90" s="182" t="n">
        <v>99.4965016798649</v>
      </c>
      <c r="K90" s="182" t="n">
        <v>0.508025240895318</v>
      </c>
    </row>
    <row r="91">
      <c r="A91" s="182" t="s">
        <v>72</v>
      </c>
      <c r="B91" s="182" t="s">
        <v>73</v>
      </c>
      <c r="C91" s="182" t="s">
        <v>16</v>
      </c>
      <c r="D91" s="182" t="n">
        <v>5.57864376493046</v>
      </c>
      <c r="E91" s="182" t="n">
        <v>99.9999999999998</v>
      </c>
      <c r="F91" s="182" t="n">
        <v>0.240949148199247</v>
      </c>
      <c r="G91" s="182" t="n">
        <v>99.7954520500731</v>
      </c>
      <c r="H91" s="182" t="n">
        <v>2309.69983164074</v>
      </c>
      <c r="I91" s="182" t="n">
        <v>4.41419412559845</v>
      </c>
      <c r="J91" s="182" t="n">
        <v>99.7590508518008</v>
      </c>
      <c r="K91" s="182" t="n">
        <v>0.24103706841944</v>
      </c>
    </row>
    <row r="92">
      <c r="A92" s="182" t="s">
        <v>72</v>
      </c>
      <c r="B92" s="182" t="s">
        <v>73</v>
      </c>
      <c r="C92" s="182" t="s">
        <v>17</v>
      </c>
      <c r="D92" s="182" t="n">
        <v>13.3255937492401</v>
      </c>
      <c r="E92" s="182" t="n">
        <v>58.5727378546915</v>
      </c>
      <c r="F92" s="182" t="n">
        <v>0.716399471303831</v>
      </c>
      <c r="G92" s="182" t="n">
        <v>58.2642975955098</v>
      </c>
      <c r="H92" s="182" t="n">
        <v>1846.75307506773</v>
      </c>
      <c r="I92" s="182" t="n">
        <v>5.20243695128207</v>
      </c>
      <c r="J92" s="182" t="n">
        <v>99.2836005286962</v>
      </c>
      <c r="K92" s="182" t="n">
        <v>0.420416984990869</v>
      </c>
    </row>
    <row r="93">
      <c r="A93" s="182" t="s">
        <v>74</v>
      </c>
      <c r="B93" s="182" t="s">
        <v>75</v>
      </c>
      <c r="C93" s="182" t="s">
        <v>16</v>
      </c>
      <c r="D93" s="182" t="n">
        <v>4.80270956816256</v>
      </c>
      <c r="E93" s="182" t="n">
        <v>48.9472505186281</v>
      </c>
      <c r="F93" s="182" t="n">
        <v>0.886917960088692</v>
      </c>
      <c r="G93" s="182" t="n">
        <v>46.3821155141567</v>
      </c>
      <c r="H93" s="182" t="n">
        <v>536.702794242166</v>
      </c>
      <c r="I93" s="182" t="n">
        <v>9.13322359161828</v>
      </c>
      <c r="J93" s="182" t="n">
        <v>99.1130820399113</v>
      </c>
      <c r="K93" s="182" t="n">
        <v>0.415052487822432</v>
      </c>
    </row>
    <row r="94">
      <c r="A94" s="182" t="s">
        <v>74</v>
      </c>
      <c r="B94" s="182" t="s">
        <v>75</v>
      </c>
      <c r="C94" s="182" t="s">
        <v>17</v>
      </c>
      <c r="D94" s="182" t="n">
        <v>2.40135478408128</v>
      </c>
      <c r="E94" s="182" t="n">
        <v>70.2179147764697</v>
      </c>
      <c r="F94" s="182" t="n">
        <v>0.45662100456621</v>
      </c>
      <c r="G94" s="182" t="n">
        <v>70.2728368926307</v>
      </c>
      <c r="H94" s="182" t="n">
        <v>523.495342929719</v>
      </c>
      <c r="I94" s="182" t="n">
        <v>8.81213634022818</v>
      </c>
      <c r="J94" s="182" t="n">
        <v>99.5433789954338</v>
      </c>
      <c r="K94" s="182" t="n">
        <v>0.322352462810232</v>
      </c>
    </row>
    <row r="95">
      <c r="A95" s="182" t="s">
        <v>76</v>
      </c>
      <c r="B95" s="182" t="s">
        <v>77</v>
      </c>
      <c r="C95" s="182" t="s">
        <v>16</v>
      </c>
      <c r="D95" s="182"/>
      <c r="E95" s="182"/>
      <c r="F95" s="182"/>
      <c r="G95" s="182"/>
      <c r="H95" s="182" t="n">
        <v>608.824807756605</v>
      </c>
      <c r="I95" s="182" t="n">
        <v>16.5733082875869</v>
      </c>
      <c r="J95" s="182" t="n">
        <v>100</v>
      </c>
      <c r="K95" s="182" t="n">
        <v>0</v>
      </c>
    </row>
    <row r="96">
      <c r="A96" s="182" t="s">
        <v>76</v>
      </c>
      <c r="B96" s="182" t="s">
        <v>77</v>
      </c>
      <c r="C96" s="182" t="s">
        <v>17</v>
      </c>
      <c r="D96" s="182"/>
      <c r="E96" s="182"/>
      <c r="F96" s="182"/>
      <c r="G96" s="182"/>
      <c r="H96" s="182" t="n">
        <v>419.173186225344</v>
      </c>
      <c r="I96" s="182" t="n">
        <v>17.2322643311735</v>
      </c>
      <c r="J96" s="182" t="n">
        <v>100</v>
      </c>
      <c r="K96" s="182" t="n">
        <v>0.00000000000000191316566268956</v>
      </c>
    </row>
    <row r="97">
      <c r="A97" s="182" t="s">
        <v>78</v>
      </c>
      <c r="B97" s="182" t="s">
        <v>79</v>
      </c>
      <c r="C97" s="182" t="s">
        <v>16</v>
      </c>
      <c r="D97" s="182"/>
      <c r="E97" s="182"/>
      <c r="F97" s="182"/>
      <c r="G97" s="182"/>
      <c r="H97" s="182" t="n">
        <v>4282.89246490683</v>
      </c>
      <c r="I97" s="182" t="n">
        <v>3.8337320448241</v>
      </c>
      <c r="J97" s="182" t="n">
        <v>100</v>
      </c>
      <c r="K97" s="182" t="n">
        <v>0</v>
      </c>
    </row>
    <row r="98">
      <c r="A98" s="182" t="s">
        <v>78</v>
      </c>
      <c r="B98" s="182" t="s">
        <v>79</v>
      </c>
      <c r="C98" s="182" t="s">
        <v>17</v>
      </c>
      <c r="D98" s="182" t="n">
        <v>13.0556882326435</v>
      </c>
      <c r="E98" s="182" t="n">
        <v>70.6096242777581</v>
      </c>
      <c r="F98" s="182" t="n">
        <v>0.591009092722337</v>
      </c>
      <c r="G98" s="182" t="n">
        <v>70.7905123824333</v>
      </c>
      <c r="H98" s="182" t="n">
        <v>2195.99462815178</v>
      </c>
      <c r="I98" s="182" t="n">
        <v>4.95563281531775</v>
      </c>
      <c r="J98" s="182" t="n">
        <v>99.4089909072777</v>
      </c>
      <c r="K98" s="182" t="n">
        <v>0.420865719636113</v>
      </c>
    </row>
    <row r="99">
      <c r="A99" s="182" t="s">
        <v>80</v>
      </c>
      <c r="B99" s="182" t="s">
        <v>81</v>
      </c>
      <c r="C99" s="182" t="s">
        <v>16</v>
      </c>
      <c r="D99" s="182" t="n">
        <v>642.390530012843</v>
      </c>
      <c r="E99" s="182" t="n">
        <v>50.3224918991529</v>
      </c>
      <c r="F99" s="182" t="n">
        <v>0.553281263820268</v>
      </c>
      <c r="G99" s="182" t="n">
        <v>50.1795627152095</v>
      </c>
      <c r="H99" s="182" t="n">
        <v>115463.209283235</v>
      </c>
      <c r="I99" s="182" t="n">
        <v>3.18657864760844</v>
      </c>
      <c r="J99" s="182" t="n">
        <v>99.4467187361797</v>
      </c>
      <c r="K99" s="182" t="n">
        <v>0.279178762555983</v>
      </c>
    </row>
    <row r="100">
      <c r="A100" s="182" t="s">
        <v>80</v>
      </c>
      <c r="B100" s="182" t="s">
        <v>81</v>
      </c>
      <c r="C100" s="182" t="s">
        <v>17</v>
      </c>
      <c r="D100" s="182" t="n">
        <v>487.893667807703</v>
      </c>
      <c r="E100" s="182" t="n">
        <v>57.4406409991145</v>
      </c>
      <c r="F100" s="182" t="n">
        <v>0.704283685630172</v>
      </c>
      <c r="G100" s="182" t="n">
        <v>56.6155322898811</v>
      </c>
      <c r="H100" s="182" t="n">
        <v>68787.2688501414</v>
      </c>
      <c r="I100" s="182" t="n">
        <v>4.58624209967333</v>
      </c>
      <c r="J100" s="182" t="n">
        <v>99.2957163143698</v>
      </c>
      <c r="K100" s="182" t="n">
        <v>0.401562093764372</v>
      </c>
    </row>
    <row r="101">
      <c r="A101" s="182" t="s">
        <v>82</v>
      </c>
      <c r="B101" s="182" t="s">
        <v>83</v>
      </c>
      <c r="C101" s="182" t="s">
        <v>16</v>
      </c>
      <c r="D101" s="182" t="n">
        <v>9.38712251003413</v>
      </c>
      <c r="E101" s="182" t="n">
        <v>70.3088265629465</v>
      </c>
      <c r="F101" s="182" t="n">
        <v>0.285490027446147</v>
      </c>
      <c r="G101" s="182" t="n">
        <v>69.9896217973053</v>
      </c>
      <c r="H101" s="182" t="n">
        <v>3278.68657799947</v>
      </c>
      <c r="I101" s="182" t="n">
        <v>3.53211192133126</v>
      </c>
      <c r="J101" s="182" t="n">
        <v>99.7145099725538</v>
      </c>
      <c r="K101" s="182" t="n">
        <v>0.20038547101478</v>
      </c>
    </row>
    <row r="102">
      <c r="A102" s="182" t="s">
        <v>82</v>
      </c>
      <c r="B102" s="182" t="s">
        <v>83</v>
      </c>
      <c r="C102" s="182" t="s">
        <v>17</v>
      </c>
      <c r="D102" s="182" t="n">
        <v>5.34383413926071</v>
      </c>
      <c r="E102" s="182" t="n">
        <v>99.9999999999999</v>
      </c>
      <c r="F102" s="182" t="n">
        <v>0.293411741394111</v>
      </c>
      <c r="G102" s="182" t="n">
        <v>99.9806279973694</v>
      </c>
      <c r="H102" s="182" t="n">
        <v>1815.93097711066</v>
      </c>
      <c r="I102" s="182" t="n">
        <v>5.4364734284798</v>
      </c>
      <c r="J102" s="182" t="n">
        <v>99.7065882586059</v>
      </c>
      <c r="K102" s="182" t="n">
        <v>0.294218172326772</v>
      </c>
    </row>
    <row r="103">
      <c r="A103" s="182" t="s">
        <v>84</v>
      </c>
      <c r="B103" s="182" t="s">
        <v>85</v>
      </c>
      <c r="C103" s="182" t="s">
        <v>16</v>
      </c>
      <c r="D103" s="182"/>
      <c r="E103" s="182"/>
      <c r="F103" s="182"/>
      <c r="G103" s="182"/>
      <c r="H103" s="182" t="n">
        <v>1481.0130214484</v>
      </c>
      <c r="I103" s="182" t="n">
        <v>4.18581259801212</v>
      </c>
      <c r="J103" s="182" t="n">
        <v>100</v>
      </c>
      <c r="K103" s="182" t="n">
        <v>0</v>
      </c>
    </row>
    <row r="104">
      <c r="A104" s="182" t="s">
        <v>84</v>
      </c>
      <c r="B104" s="182" t="s">
        <v>85</v>
      </c>
      <c r="C104" s="182" t="s">
        <v>17</v>
      </c>
      <c r="D104" s="182" t="n">
        <v>3.7481479867157</v>
      </c>
      <c r="E104" s="182" t="n">
        <v>100</v>
      </c>
      <c r="F104" s="182" t="n">
        <v>0.494865794946319</v>
      </c>
      <c r="G104" s="182" t="n">
        <v>99.5986667116699</v>
      </c>
      <c r="H104" s="182" t="n">
        <v>753.658814667125</v>
      </c>
      <c r="I104" s="182" t="n">
        <v>5.85453501644927</v>
      </c>
      <c r="J104" s="182" t="n">
        <v>99.5051342050537</v>
      </c>
      <c r="K104" s="182" t="n">
        <v>0.495330957257889</v>
      </c>
    </row>
    <row r="105">
      <c r="A105" s="182" t="s">
        <v>86</v>
      </c>
      <c r="B105" s="182" t="s">
        <v>87</v>
      </c>
      <c r="C105" s="182" t="s">
        <v>16</v>
      </c>
      <c r="D105" s="182" t="n">
        <v>2.222917971196</v>
      </c>
      <c r="E105" s="182" t="n">
        <v>69.7485832462916</v>
      </c>
      <c r="F105" s="182" t="n">
        <v>0.600600600600601</v>
      </c>
      <c r="G105" s="182" t="n">
        <v>70.5481178676671</v>
      </c>
      <c r="H105" s="182" t="n">
        <v>367.892924232938</v>
      </c>
      <c r="I105" s="182" t="n">
        <v>11.3316728153836</v>
      </c>
      <c r="J105" s="182" t="n">
        <v>99.3993993993994</v>
      </c>
      <c r="K105" s="182" t="n">
        <v>0.426272615514604</v>
      </c>
    </row>
    <row r="106">
      <c r="A106" s="182" t="s">
        <v>86</v>
      </c>
      <c r="B106" s="182" t="s">
        <v>87</v>
      </c>
      <c r="C106" s="182" t="s">
        <v>17</v>
      </c>
      <c r="D106" s="182" t="n">
        <v>1.111458985598</v>
      </c>
      <c r="E106" s="182" t="n">
        <v>99.9999999999999</v>
      </c>
      <c r="F106" s="182" t="n">
        <v>0.571428571428571</v>
      </c>
      <c r="G106" s="182" t="n">
        <v>101.072287402384</v>
      </c>
      <c r="H106" s="182" t="n">
        <v>193.393863494052</v>
      </c>
      <c r="I106" s="182" t="n">
        <v>16.279473696413</v>
      </c>
      <c r="J106" s="182" t="n">
        <v>99.4285714285714</v>
      </c>
      <c r="K106" s="182" t="n">
        <v>0.580875214956231</v>
      </c>
    </row>
    <row r="107">
      <c r="A107" s="182" t="s">
        <v>88</v>
      </c>
      <c r="B107" s="182" t="s">
        <v>89</v>
      </c>
      <c r="C107" s="182" t="s">
        <v>16</v>
      </c>
      <c r="D107" s="182" t="n">
        <v>3.68692341168393</v>
      </c>
      <c r="E107" s="182" t="n">
        <v>99.9999999999998</v>
      </c>
      <c r="F107" s="182" t="n">
        <v>0.284163437255694</v>
      </c>
      <c r="G107" s="182" t="n">
        <v>100.457989295947</v>
      </c>
      <c r="H107" s="182" t="n">
        <v>1293.77887559834</v>
      </c>
      <c r="I107" s="182" t="n">
        <v>4.251644098348</v>
      </c>
      <c r="J107" s="182" t="n">
        <v>99.7158365627443</v>
      </c>
      <c r="K107" s="182" t="n">
        <v>0.286278373848567</v>
      </c>
    </row>
    <row r="108">
      <c r="A108" s="182" t="s">
        <v>88</v>
      </c>
      <c r="B108" s="182" t="s">
        <v>89</v>
      </c>
      <c r="C108" s="182" t="s">
        <v>17</v>
      </c>
      <c r="D108" s="182"/>
      <c r="E108" s="182"/>
      <c r="F108" s="182"/>
      <c r="G108" s="182"/>
      <c r="H108" s="182" t="n">
        <v>683.525169956739</v>
      </c>
      <c r="I108" s="182" t="n">
        <v>5.46476355264415</v>
      </c>
      <c r="J108" s="182" t="n">
        <v>100</v>
      </c>
      <c r="K108" s="182" t="n">
        <v>0</v>
      </c>
    </row>
    <row r="109">
      <c r="A109" s="182" t="s">
        <v>90</v>
      </c>
      <c r="B109" s="182" t="s">
        <v>91</v>
      </c>
      <c r="C109" s="182" t="s">
        <v>16</v>
      </c>
      <c r="D109" s="182" t="n">
        <v>4.42250287026405</v>
      </c>
      <c r="E109" s="182" t="n">
        <v>73.3799385705342</v>
      </c>
      <c r="F109" s="182" t="n">
        <v>1.77514792899408</v>
      </c>
      <c r="G109" s="182" t="n">
        <v>69.5997542971529</v>
      </c>
      <c r="H109" s="182" t="n">
        <v>244.711825487944</v>
      </c>
      <c r="I109" s="182" t="n">
        <v>15.5956720023522</v>
      </c>
      <c r="J109" s="182" t="n">
        <v>98.2248520710059</v>
      </c>
      <c r="K109" s="182" t="n">
        <v>1.2578268848883</v>
      </c>
    </row>
    <row r="110">
      <c r="A110" s="182" t="s">
        <v>90</v>
      </c>
      <c r="B110" s="182" t="s">
        <v>91</v>
      </c>
      <c r="C110" s="182" t="s">
        <v>17</v>
      </c>
      <c r="D110" s="182"/>
      <c r="E110" s="182"/>
      <c r="F110" s="182"/>
      <c r="G110" s="182"/>
      <c r="H110" s="182" t="n">
        <v>113.510907003444</v>
      </c>
      <c r="I110" s="182" t="n">
        <v>16.604165972622</v>
      </c>
      <c r="J110" s="182" t="n">
        <v>100</v>
      </c>
      <c r="K110" s="182" t="n">
        <v>0.00000000000000184343273675026</v>
      </c>
    </row>
    <row r="111">
      <c r="A111" s="182" t="s">
        <v>92</v>
      </c>
      <c r="B111" s="182" t="s">
        <v>93</v>
      </c>
      <c r="C111" s="182" t="s">
        <v>16</v>
      </c>
      <c r="D111" s="182"/>
      <c r="E111" s="182"/>
      <c r="F111" s="182"/>
      <c r="G111" s="182"/>
      <c r="H111" s="182" t="n">
        <v>1439.30511436124</v>
      </c>
      <c r="I111" s="182" t="n">
        <v>4.84126386141229</v>
      </c>
      <c r="J111" s="182" t="n">
        <v>100</v>
      </c>
      <c r="K111" s="182" t="n">
        <v>0</v>
      </c>
    </row>
    <row r="112">
      <c r="A112" s="182" t="s">
        <v>92</v>
      </c>
      <c r="B112" s="182" t="s">
        <v>93</v>
      </c>
      <c r="C112" s="182" t="s">
        <v>17</v>
      </c>
      <c r="D112" s="182"/>
      <c r="E112" s="182"/>
      <c r="F112" s="182"/>
      <c r="G112" s="182"/>
      <c r="H112" s="182" t="n">
        <v>1046.53842807173</v>
      </c>
      <c r="I112" s="182" t="n">
        <v>5.38449560737449</v>
      </c>
      <c r="J112" s="182" t="n">
        <v>100</v>
      </c>
      <c r="K112" s="182" t="n">
        <v>0</v>
      </c>
    </row>
    <row r="113">
      <c r="A113" s="182" t="s">
        <v>94</v>
      </c>
      <c r="B113" s="182" t="s">
        <v>95</v>
      </c>
      <c r="C113" s="182" t="s">
        <v>16</v>
      </c>
      <c r="D113" s="182" t="n">
        <v>19.4945801326482</v>
      </c>
      <c r="E113" s="182" t="n">
        <v>58.6435618812074</v>
      </c>
      <c r="F113" s="182" t="n">
        <v>0.651464722676787</v>
      </c>
      <c r="G113" s="182" t="n">
        <v>57.2774303509058</v>
      </c>
      <c r="H113" s="182" t="n">
        <v>2972.92840979494</v>
      </c>
      <c r="I113" s="182" t="n">
        <v>3.44115717986821</v>
      </c>
      <c r="J113" s="182" t="n">
        <v>99.3485352773232</v>
      </c>
      <c r="K113" s="182" t="n">
        <v>0.375589083171003</v>
      </c>
    </row>
    <row r="114">
      <c r="A114" s="182" t="s">
        <v>94</v>
      </c>
      <c r="B114" s="182" t="s">
        <v>95</v>
      </c>
      <c r="C114" s="182" t="s">
        <v>17</v>
      </c>
      <c r="D114" s="182" t="n">
        <v>17.1398164747733</v>
      </c>
      <c r="E114" s="182" t="n">
        <v>57.6106330143678</v>
      </c>
      <c r="F114" s="182" t="n">
        <v>1.24465156426534</v>
      </c>
      <c r="G114" s="182" t="n">
        <v>56.0303180302326</v>
      </c>
      <c r="H114" s="182" t="n">
        <v>1359.93766985693</v>
      </c>
      <c r="I114" s="182" t="n">
        <v>5.73494072009357</v>
      </c>
      <c r="J114" s="182" t="n">
        <v>98.7553484357347</v>
      </c>
      <c r="K114" s="182" t="n">
        <v>0.706171605763671</v>
      </c>
    </row>
    <row r="115">
      <c r="A115" s="182" t="s">
        <v>96</v>
      </c>
      <c r="B115" s="182" t="s">
        <v>97</v>
      </c>
      <c r="C115" s="182" t="s">
        <v>16</v>
      </c>
      <c r="D115" s="182" t="n">
        <v>24.571980059769</v>
      </c>
      <c r="E115" s="182" t="n">
        <v>99.9999999999996</v>
      </c>
      <c r="F115" s="182" t="n">
        <v>0.430128764179137</v>
      </c>
      <c r="G115" s="182" t="n">
        <v>99.2232130723297</v>
      </c>
      <c r="H115" s="182" t="n">
        <v>5688.1313093058</v>
      </c>
      <c r="I115" s="182" t="n">
        <v>3.88773808056422</v>
      </c>
      <c r="J115" s="182" t="n">
        <v>99.5698712358209</v>
      </c>
      <c r="K115" s="182" t="n">
        <v>0.428631246450085</v>
      </c>
    </row>
    <row r="116">
      <c r="A116" s="182" t="s">
        <v>96</v>
      </c>
      <c r="B116" s="182" t="s">
        <v>97</v>
      </c>
      <c r="C116" s="182" t="s">
        <v>17</v>
      </c>
      <c r="D116" s="182" t="n">
        <v>10.292698703528</v>
      </c>
      <c r="E116" s="182" t="n">
        <v>100</v>
      </c>
      <c r="F116" s="182" t="n">
        <v>0.309759583866311</v>
      </c>
      <c r="G116" s="182" t="n">
        <v>99.8773310001864</v>
      </c>
      <c r="H116" s="182" t="n">
        <v>3312.50964208545</v>
      </c>
      <c r="I116" s="182" t="n">
        <v>4.41322708981892</v>
      </c>
      <c r="J116" s="182" t="n">
        <v>99.6902404161337</v>
      </c>
      <c r="K116" s="182" t="n">
        <v>0.310340915611721</v>
      </c>
    </row>
    <row r="117">
      <c r="A117" s="182" t="s">
        <v>98</v>
      </c>
      <c r="B117" s="182" t="s">
        <v>99</v>
      </c>
      <c r="C117" s="182" t="s">
        <v>16</v>
      </c>
      <c r="D117" s="182" t="n">
        <v>10.4641442805881</v>
      </c>
      <c r="E117" s="182" t="n">
        <v>100</v>
      </c>
      <c r="F117" s="182" t="n">
        <v>0.256510967122607</v>
      </c>
      <c r="G117" s="182" t="n">
        <v>100.190655833978</v>
      </c>
      <c r="H117" s="182" t="n">
        <v>4068.94984646175</v>
      </c>
      <c r="I117" s="182" t="n">
        <v>3.88705182237066</v>
      </c>
      <c r="J117" s="182" t="n">
        <v>99.7434890328774</v>
      </c>
      <c r="K117" s="182" t="n">
        <v>0.257660948837982</v>
      </c>
    </row>
    <row r="118">
      <c r="A118" s="182" t="s">
        <v>98</v>
      </c>
      <c r="B118" s="182" t="s">
        <v>99</v>
      </c>
      <c r="C118" s="182" t="s">
        <v>17</v>
      </c>
      <c r="D118" s="182" t="n">
        <v>18.8827000625758</v>
      </c>
      <c r="E118" s="182" t="n">
        <v>71.5334903909216</v>
      </c>
      <c r="F118" s="182" t="n">
        <v>0.803312500256973</v>
      </c>
      <c r="G118" s="182" t="n">
        <v>70.4818968203095</v>
      </c>
      <c r="H118" s="182" t="n">
        <v>2331.72183510093</v>
      </c>
      <c r="I118" s="182" t="n">
        <v>4.48734945148805</v>
      </c>
      <c r="J118" s="182" t="n">
        <v>99.196687499743</v>
      </c>
      <c r="K118" s="182" t="n">
        <v>0.570774994454563</v>
      </c>
    </row>
    <row r="119">
      <c r="A119" s="182" t="s">
        <v>100</v>
      </c>
      <c r="B119" s="182" t="s">
        <v>101</v>
      </c>
      <c r="C119" s="182" t="s">
        <v>16</v>
      </c>
      <c r="D119" s="182" t="n">
        <v>31.7829412472558</v>
      </c>
      <c r="E119" s="182" t="n">
        <v>100</v>
      </c>
      <c r="F119" s="182" t="n">
        <v>0.155865321114375</v>
      </c>
      <c r="G119" s="182" t="n">
        <v>99.6244712734036</v>
      </c>
      <c r="H119" s="182" t="n">
        <v>20359.5016755106</v>
      </c>
      <c r="I119" s="182" t="n">
        <v>3.98326150760571</v>
      </c>
      <c r="J119" s="182" t="n">
        <v>99.8441346788856</v>
      </c>
      <c r="K119" s="182" t="n">
        <v>0.155522407558735</v>
      </c>
    </row>
    <row r="120">
      <c r="A120" s="182" t="s">
        <v>100</v>
      </c>
      <c r="B120" s="182" t="s">
        <v>101</v>
      </c>
      <c r="C120" s="182" t="s">
        <v>17</v>
      </c>
      <c r="D120" s="182" t="n">
        <v>75.6425972414909</v>
      </c>
      <c r="E120" s="182" t="n">
        <v>70.4705793355107</v>
      </c>
      <c r="F120" s="182" t="n">
        <v>0.716292964102598</v>
      </c>
      <c r="G120" s="182" t="n">
        <v>69.4241427240386</v>
      </c>
      <c r="H120" s="182" t="n">
        <v>10484.6450270072</v>
      </c>
      <c r="I120" s="182" t="n">
        <v>6.64594587767608</v>
      </c>
      <c r="J120" s="182" t="n">
        <v>99.2837070358974</v>
      </c>
      <c r="K120" s="182" t="n">
        <v>0.500867931473425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689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83" t="s">
        <v>104</v>
      </c>
      <c r="B131" s="183" t="s">
        <v>105</v>
      </c>
      <c r="C131" s="183" t="s">
        <v>16</v>
      </c>
      <c r="D131" s="183" t="n">
        <v>131.631016506389</v>
      </c>
      <c r="E131" s="183" t="n">
        <v>65.110924389709</v>
      </c>
      <c r="F131" s="183" t="n">
        <v>0.11068016883165</v>
      </c>
      <c r="G131" s="183" t="n">
        <v>65.1095394141623</v>
      </c>
      <c r="H131" s="183" t="n">
        <v>118797.548344076</v>
      </c>
      <c r="I131" s="183" t="n">
        <v>1.71348754836283</v>
      </c>
      <c r="J131" s="183" t="n">
        <v>99.8893198311684</v>
      </c>
      <c r="K131" s="183" t="n">
        <v>0.0721431963606371</v>
      </c>
    </row>
    <row r="132">
      <c r="A132" s="183" t="s">
        <v>104</v>
      </c>
      <c r="B132" s="183" t="s">
        <v>105</v>
      </c>
      <c r="C132" s="183" t="s">
        <v>17</v>
      </c>
      <c r="D132" s="183" t="n">
        <v>108.811261414192</v>
      </c>
      <c r="E132" s="183" t="n">
        <v>80.2502942328627</v>
      </c>
      <c r="F132" s="183" t="n">
        <v>0.120462670658826</v>
      </c>
      <c r="G132" s="183" t="n">
        <v>80.1474308021316</v>
      </c>
      <c r="H132" s="183" t="n">
        <v>90218.9731211582</v>
      </c>
      <c r="I132" s="183" t="n">
        <v>2.18218912737879</v>
      </c>
      <c r="J132" s="183" t="n">
        <v>99.8795373293412</v>
      </c>
      <c r="K132" s="183" t="n">
        <v>0.0966641798613133</v>
      </c>
    </row>
    <row r="133">
      <c r="A133" s="183" t="s">
        <v>106</v>
      </c>
      <c r="B133" s="183" t="s">
        <v>107</v>
      </c>
      <c r="C133" s="183" t="s">
        <v>16</v>
      </c>
      <c r="D133" s="183" t="n">
        <v>23.7804039279958</v>
      </c>
      <c r="E133" s="183" t="n">
        <v>72.2302412368708</v>
      </c>
      <c r="F133" s="183" t="n">
        <v>0.0607471034690392</v>
      </c>
      <c r="G133" s="183" t="n">
        <v>72.1404136609289</v>
      </c>
      <c r="H133" s="183" t="n">
        <v>39122.7839094073</v>
      </c>
      <c r="I133" s="183" t="n">
        <v>3.82477698280004</v>
      </c>
      <c r="J133" s="183" t="n">
        <v>99.939252896531</v>
      </c>
      <c r="K133" s="183" t="n">
        <v>0.0438498492428879</v>
      </c>
    </row>
    <row r="134">
      <c r="A134" s="183" t="s">
        <v>106</v>
      </c>
      <c r="B134" s="183" t="s">
        <v>107</v>
      </c>
      <c r="C134" s="183" t="s">
        <v>17</v>
      </c>
      <c r="D134" s="183" t="n">
        <v>12.4855932690181</v>
      </c>
      <c r="E134" s="183" t="n">
        <v>74.8498651326158</v>
      </c>
      <c r="F134" s="183" t="n">
        <v>0.0357830824064625</v>
      </c>
      <c r="G134" s="183" t="n">
        <v>74.9674168343801</v>
      </c>
      <c r="H134" s="183" t="n">
        <v>34879.9619806804</v>
      </c>
      <c r="I134" s="183" t="n">
        <v>3.86753259134258</v>
      </c>
      <c r="J134" s="183" t="n">
        <v>99.9642169175935</v>
      </c>
      <c r="K134" s="183" t="n">
        <v>0.0268352550252621</v>
      </c>
    </row>
    <row r="135">
      <c r="A135" s="183" t="s">
        <v>108</v>
      </c>
      <c r="B135" s="183" t="s">
        <v>109</v>
      </c>
      <c r="C135" s="183" t="s">
        <v>16</v>
      </c>
      <c r="D135" s="183" t="n">
        <v>88.7622935732988</v>
      </c>
      <c r="E135" s="183" t="n">
        <v>46.9076025042816</v>
      </c>
      <c r="F135" s="183" t="n">
        <v>0.3788284961306</v>
      </c>
      <c r="G135" s="183" t="n">
        <v>46.6811581784861</v>
      </c>
      <c r="H135" s="183" t="n">
        <v>23341.9707373173</v>
      </c>
      <c r="I135" s="183" t="n">
        <v>2.44711460398527</v>
      </c>
      <c r="J135" s="183" t="n">
        <v>99.6211715038694</v>
      </c>
      <c r="K135" s="183" t="n">
        <v>0.177514003132393</v>
      </c>
    </row>
    <row r="136">
      <c r="A136" s="183" t="s">
        <v>108</v>
      </c>
      <c r="B136" s="183" t="s">
        <v>109</v>
      </c>
      <c r="C136" s="183" t="s">
        <v>17</v>
      </c>
      <c r="D136" s="183" t="n">
        <v>216.988127470962</v>
      </c>
      <c r="E136" s="183" t="n">
        <v>32.3799242152759</v>
      </c>
      <c r="F136" s="183" t="n">
        <v>1.26464383600083</v>
      </c>
      <c r="G136" s="183" t="n">
        <v>32.0327445431771</v>
      </c>
      <c r="H136" s="183" t="n">
        <v>16941.0544212629</v>
      </c>
      <c r="I136" s="183" t="n">
        <v>2.92964508237822</v>
      </c>
      <c r="J136" s="183" t="n">
        <v>98.7353561639992</v>
      </c>
      <c r="K136" s="183" t="n">
        <v>0.410288821660107</v>
      </c>
    </row>
    <row r="137">
      <c r="A137" s="183" t="s">
        <v>110</v>
      </c>
      <c r="B137" s="183" t="s">
        <v>111</v>
      </c>
      <c r="C137" s="183" t="s">
        <v>16</v>
      </c>
      <c r="D137" s="183" t="n">
        <v>324.123185995632</v>
      </c>
      <c r="E137" s="183" t="n">
        <v>36.679163001414</v>
      </c>
      <c r="F137" s="183" t="n">
        <v>0.439863225400329</v>
      </c>
      <c r="G137" s="183" t="n">
        <v>36.4211409064959</v>
      </c>
      <c r="H137" s="183" t="n">
        <v>73363.1430546955</v>
      </c>
      <c r="I137" s="183" t="n">
        <v>1.84789657031214</v>
      </c>
      <c r="J137" s="183" t="n">
        <v>99.5601367745997</v>
      </c>
      <c r="K137" s="183" t="n">
        <v>0.160910993404524</v>
      </c>
    </row>
    <row r="138">
      <c r="A138" s="183" t="s">
        <v>110</v>
      </c>
      <c r="B138" s="183" t="s">
        <v>111</v>
      </c>
      <c r="C138" s="183" t="s">
        <v>17</v>
      </c>
      <c r="D138" s="183" t="n">
        <v>443.840425777758</v>
      </c>
      <c r="E138" s="183" t="n">
        <v>30.434734738617</v>
      </c>
      <c r="F138" s="183" t="n">
        <v>0.977970352303936</v>
      </c>
      <c r="G138" s="183" t="n">
        <v>30.1033719785212</v>
      </c>
      <c r="H138" s="183" t="n">
        <v>44939.9919912422</v>
      </c>
      <c r="I138" s="183" t="n">
        <v>2.55941192223538</v>
      </c>
      <c r="J138" s="183" t="n">
        <v>99.0220296476961</v>
      </c>
      <c r="K138" s="183" t="n">
        <v>0.297309653257101</v>
      </c>
    </row>
    <row r="139">
      <c r="A139" s="183" t="s">
        <v>112</v>
      </c>
      <c r="B139" s="183" t="s">
        <v>113</v>
      </c>
      <c r="C139" s="183" t="s">
        <v>16</v>
      </c>
      <c r="D139" s="183" t="n">
        <v>202.902280718492</v>
      </c>
      <c r="E139" s="183" t="n">
        <v>40.730082421479</v>
      </c>
      <c r="F139" s="183" t="n">
        <v>0.328422364892138</v>
      </c>
      <c r="G139" s="183" t="n">
        <v>40.5440130909932</v>
      </c>
      <c r="H139" s="183" t="n">
        <v>61577.9940309958</v>
      </c>
      <c r="I139" s="183" t="n">
        <v>2.26369453493416</v>
      </c>
      <c r="J139" s="183" t="n">
        <v>99.6715776351079</v>
      </c>
      <c r="K139" s="183" t="n">
        <v>0.133594360373319</v>
      </c>
    </row>
    <row r="140">
      <c r="A140" s="183" t="s">
        <v>112</v>
      </c>
      <c r="B140" s="183" t="s">
        <v>113</v>
      </c>
      <c r="C140" s="183" t="s">
        <v>17</v>
      </c>
      <c r="D140" s="183" t="n">
        <v>147.231392547091</v>
      </c>
      <c r="E140" s="183" t="n">
        <v>42.7647278788825</v>
      </c>
      <c r="F140" s="183" t="n">
        <v>0.348863211018887</v>
      </c>
      <c r="G140" s="183" t="n">
        <v>42.7658781083023</v>
      </c>
      <c r="H140" s="183" t="n">
        <v>42055.9553857572</v>
      </c>
      <c r="I140" s="183" t="n">
        <v>2.67725790741685</v>
      </c>
      <c r="J140" s="183" t="n">
        <v>99.6511367889811</v>
      </c>
      <c r="K140" s="183" t="n">
        <v>0.149716722153383</v>
      </c>
    </row>
    <row r="141">
      <c r="A141" s="183" t="s">
        <v>114</v>
      </c>
      <c r="B141" s="183" t="s">
        <v>115</v>
      </c>
      <c r="C141" s="183" t="s">
        <v>16</v>
      </c>
      <c r="D141" s="183" t="n">
        <v>170.642060186318</v>
      </c>
      <c r="E141" s="183" t="n">
        <v>47.5073041355726</v>
      </c>
      <c r="F141" s="183" t="n">
        <v>0.487804665590399</v>
      </c>
      <c r="G141" s="183" t="n">
        <v>47.5244459303646</v>
      </c>
      <c r="H141" s="183" t="n">
        <v>34810.9955139001</v>
      </c>
      <c r="I141" s="183" t="n">
        <v>4.28116201373707</v>
      </c>
      <c r="J141" s="183" t="n">
        <v>99.5121953344096</v>
      </c>
      <c r="K141" s="183" t="n">
        <v>0.232962868284892</v>
      </c>
    </row>
    <row r="142">
      <c r="A142" s="183" t="s">
        <v>114</v>
      </c>
      <c r="B142" s="183" t="s">
        <v>115</v>
      </c>
      <c r="C142" s="183" t="s">
        <v>17</v>
      </c>
      <c r="D142" s="183" t="n">
        <v>33.6198752252428</v>
      </c>
      <c r="E142" s="183" t="n">
        <v>70.5427258559501</v>
      </c>
      <c r="F142" s="183" t="n">
        <v>0.150760886341898</v>
      </c>
      <c r="G142" s="183" t="n">
        <v>70.5268226042584</v>
      </c>
      <c r="H142" s="183" t="n">
        <v>22266.5111740173</v>
      </c>
      <c r="I142" s="183" t="n">
        <v>4.3553239015944</v>
      </c>
      <c r="J142" s="183" t="n">
        <v>99.8492391136581</v>
      </c>
      <c r="K142" s="183" t="n">
        <v>0.106487404221405</v>
      </c>
    </row>
    <row r="143">
      <c r="A143" s="183" t="s">
        <v>116</v>
      </c>
      <c r="B143" s="183" t="s">
        <v>117</v>
      </c>
      <c r="C143" s="183" t="s">
        <v>16</v>
      </c>
      <c r="D143" s="183" t="n">
        <v>240.114161073873</v>
      </c>
      <c r="E143" s="183" t="n">
        <v>53.488896648</v>
      </c>
      <c r="F143" s="183" t="n">
        <v>0.186915486442645</v>
      </c>
      <c r="G143" s="183" t="n">
        <v>53.3455786667643</v>
      </c>
      <c r="H143" s="183" t="n">
        <v>128221.237888293</v>
      </c>
      <c r="I143" s="183" t="n">
        <v>2.02689050298567</v>
      </c>
      <c r="J143" s="183" t="n">
        <v>99.8130845135574</v>
      </c>
      <c r="K143" s="183" t="n">
        <v>0.0998978724548711</v>
      </c>
    </row>
    <row r="144">
      <c r="A144" s="183" t="s">
        <v>116</v>
      </c>
      <c r="B144" s="183" t="s">
        <v>117</v>
      </c>
      <c r="C144" s="183" t="s">
        <v>17</v>
      </c>
      <c r="D144" s="183" t="n">
        <v>134.258011678266</v>
      </c>
      <c r="E144" s="183" t="n">
        <v>63.2918032953322</v>
      </c>
      <c r="F144" s="183" t="n">
        <v>0.172743098896481</v>
      </c>
      <c r="G144" s="183" t="n">
        <v>63.0714508313874</v>
      </c>
      <c r="H144" s="183" t="n">
        <v>77586.943319046</v>
      </c>
      <c r="I144" s="183" t="n">
        <v>2.6531974926968</v>
      </c>
      <c r="J144" s="183" t="n">
        <v>99.8272569011035</v>
      </c>
      <c r="K144" s="183" t="n">
        <v>0.109140110694462</v>
      </c>
    </row>
    <row r="145">
      <c r="A145" s="183" t="s">
        <v>118</v>
      </c>
      <c r="B145" s="183" t="s">
        <v>119</v>
      </c>
      <c r="C145" s="183" t="s">
        <v>16</v>
      </c>
      <c r="D145" s="183" t="n">
        <v>370.190246903315</v>
      </c>
      <c r="E145" s="183" t="n">
        <v>34.7476815044496</v>
      </c>
      <c r="F145" s="183" t="n">
        <v>0.180827786383856</v>
      </c>
      <c r="G145" s="183" t="n">
        <v>34.6977894720594</v>
      </c>
      <c r="H145" s="183" t="n">
        <v>204349.589996099</v>
      </c>
      <c r="I145" s="183" t="n">
        <v>1.1983394306167</v>
      </c>
      <c r="J145" s="183" t="n">
        <v>99.8191722136161</v>
      </c>
      <c r="K145" s="183" t="n">
        <v>0.0628569073806615</v>
      </c>
    </row>
    <row r="146">
      <c r="A146" s="183" t="s">
        <v>118</v>
      </c>
      <c r="B146" s="183" t="s">
        <v>119</v>
      </c>
      <c r="C146" s="183" t="s">
        <v>17</v>
      </c>
      <c r="D146" s="183" t="n">
        <v>266.637655142344</v>
      </c>
      <c r="E146" s="183" t="n">
        <v>35.0856708572821</v>
      </c>
      <c r="F146" s="183" t="n">
        <v>0.225530011836518</v>
      </c>
      <c r="G146" s="183" t="n">
        <v>35.1001726044289</v>
      </c>
      <c r="H146" s="183" t="n">
        <v>117960.490065502</v>
      </c>
      <c r="I146" s="183" t="n">
        <v>1.71169969432152</v>
      </c>
      <c r="J146" s="183" t="n">
        <v>99.7744699881635</v>
      </c>
      <c r="K146" s="183" t="n">
        <v>0.0793403597521469</v>
      </c>
    </row>
    <row r="147">
      <c r="A147" s="183" t="s">
        <v>120</v>
      </c>
      <c r="B147" s="183" t="s">
        <v>121</v>
      </c>
      <c r="C147" s="183" t="s">
        <v>16</v>
      </c>
      <c r="D147" s="183" t="n">
        <v>86.5009663388862</v>
      </c>
      <c r="E147" s="183" t="n">
        <v>75.5420800266631</v>
      </c>
      <c r="F147" s="183" t="n">
        <v>0.111905871905028</v>
      </c>
      <c r="G147" s="183" t="n">
        <v>75.4128614032541</v>
      </c>
      <c r="H147" s="183" t="n">
        <v>77211.4681807114</v>
      </c>
      <c r="I147" s="183" t="n">
        <v>1.54282045501433</v>
      </c>
      <c r="J147" s="183" t="n">
        <v>99.888094128095</v>
      </c>
      <c r="K147" s="183" t="n">
        <v>0.0844859648374306</v>
      </c>
    </row>
    <row r="148">
      <c r="A148" s="183" t="s">
        <v>120</v>
      </c>
      <c r="B148" s="183" t="s">
        <v>121</v>
      </c>
      <c r="C148" s="183" t="s">
        <v>17</v>
      </c>
      <c r="D148" s="183" t="n">
        <v>36.710320715042</v>
      </c>
      <c r="E148" s="183" t="n">
        <v>82.219633501302</v>
      </c>
      <c r="F148" s="183" t="n">
        <v>0.0801868409971907</v>
      </c>
      <c r="G148" s="183" t="n">
        <v>82.2052475908392</v>
      </c>
      <c r="H148" s="183" t="n">
        <v>45744.2685263355</v>
      </c>
      <c r="I148" s="183" t="n">
        <v>2.01606326124742</v>
      </c>
      <c r="J148" s="183" t="n">
        <v>99.9198131590028</v>
      </c>
      <c r="K148" s="183" t="n">
        <v>0.0659706909901021</v>
      </c>
    </row>
    <row r="149">
      <c r="A149" s="183" t="s">
        <v>122</v>
      </c>
      <c r="B149" s="183" t="s">
        <v>123</v>
      </c>
      <c r="C149" s="183" t="s">
        <v>16</v>
      </c>
      <c r="D149" s="183" t="n">
        <v>193.947602398052</v>
      </c>
      <c r="E149" s="183" t="n">
        <v>51.1561796045071</v>
      </c>
      <c r="F149" s="183" t="n">
        <v>0.126150273541985</v>
      </c>
      <c r="G149" s="183" t="n">
        <v>51.0579569775082</v>
      </c>
      <c r="H149" s="183" t="n">
        <v>153549.359449174</v>
      </c>
      <c r="I149" s="183" t="n">
        <v>1.56003043762441</v>
      </c>
      <c r="J149" s="183" t="n">
        <v>99.873849726458</v>
      </c>
      <c r="K149" s="183" t="n">
        <v>0.0644911081013556</v>
      </c>
    </row>
    <row r="150">
      <c r="A150" s="183" t="s">
        <v>122</v>
      </c>
      <c r="B150" s="183" t="s">
        <v>123</v>
      </c>
      <c r="C150" s="183" t="s">
        <v>17</v>
      </c>
      <c r="D150" s="183" t="n">
        <v>249.204070284215</v>
      </c>
      <c r="E150" s="183" t="n">
        <v>59.2328615702139</v>
      </c>
      <c r="F150" s="183" t="n">
        <v>0.243240681543436</v>
      </c>
      <c r="G150" s="183" t="n">
        <v>59.162761416913</v>
      </c>
      <c r="H150" s="183" t="n">
        <v>102202.437120219</v>
      </c>
      <c r="I150" s="183" t="n">
        <v>2.18540862674412</v>
      </c>
      <c r="J150" s="183" t="n">
        <v>99.7567593184566</v>
      </c>
      <c r="K150" s="183" t="n">
        <v>0.144258800179158</v>
      </c>
    </row>
    <row r="151">
      <c r="A151" s="183" t="s">
        <v>124</v>
      </c>
      <c r="B151" s="183" t="s">
        <v>125</v>
      </c>
      <c r="C151" s="183" t="s">
        <v>16</v>
      </c>
      <c r="D151" s="183" t="n">
        <v>534.985182505651</v>
      </c>
      <c r="E151" s="183" t="n">
        <v>47.4601604810162</v>
      </c>
      <c r="F151" s="183" t="n">
        <v>0.233671303207011</v>
      </c>
      <c r="G151" s="183" t="n">
        <v>47.4202288925025</v>
      </c>
      <c r="H151" s="183" t="n">
        <v>228412.76114461</v>
      </c>
      <c r="I151" s="183" t="n">
        <v>1.56265468801703</v>
      </c>
      <c r="J151" s="183" t="n">
        <v>99.766328696793</v>
      </c>
      <c r="K151" s="183" t="n">
        <v>0.111066998539779</v>
      </c>
    </row>
    <row r="152">
      <c r="A152" s="183" t="s">
        <v>124</v>
      </c>
      <c r="B152" s="183" t="s">
        <v>125</v>
      </c>
      <c r="C152" s="183" t="s">
        <v>17</v>
      </c>
      <c r="D152" s="183" t="n">
        <v>138.474829643889</v>
      </c>
      <c r="E152" s="183" t="n">
        <v>98.1507893169652</v>
      </c>
      <c r="F152" s="183" t="n">
        <v>0.084139815664683</v>
      </c>
      <c r="G152" s="183" t="n">
        <v>98.172997696368</v>
      </c>
      <c r="H152" s="183" t="n">
        <v>164438.578911172</v>
      </c>
      <c r="I152" s="183" t="n">
        <v>1.71310164632283</v>
      </c>
      <c r="J152" s="183" t="n">
        <v>99.9158601843353</v>
      </c>
      <c r="K152" s="183" t="n">
        <v>0.0826721394799821</v>
      </c>
    </row>
    <row r="153">
      <c r="A153" s="183" t="s">
        <v>126</v>
      </c>
      <c r="B153" s="183" t="s">
        <v>127</v>
      </c>
      <c r="C153" s="183" t="s">
        <v>16</v>
      </c>
      <c r="D153" s="183"/>
      <c r="E153" s="183"/>
      <c r="F153" s="183"/>
      <c r="G153" s="183"/>
      <c r="H153" s="183" t="n">
        <v>26493.9828647126</v>
      </c>
      <c r="I153" s="183" t="n">
        <v>3.04214307854136</v>
      </c>
      <c r="J153" s="183" t="n">
        <v>100</v>
      </c>
      <c r="K153" s="183" t="n">
        <v>0</v>
      </c>
    </row>
    <row r="154">
      <c r="A154" s="183" t="s">
        <v>126</v>
      </c>
      <c r="B154" s="183" t="s">
        <v>127</v>
      </c>
      <c r="C154" s="183" t="s">
        <v>17</v>
      </c>
      <c r="D154" s="183" t="n">
        <v>79.8878449336302</v>
      </c>
      <c r="E154" s="183" t="n">
        <v>71.1828560271353</v>
      </c>
      <c r="F154" s="183" t="n">
        <v>0.372752921419393</v>
      </c>
      <c r="G154" s="183" t="n">
        <v>71.1458475619787</v>
      </c>
      <c r="H154" s="183" t="n">
        <v>21351.961603604</v>
      </c>
      <c r="I154" s="183" t="n">
        <v>3.28549079370327</v>
      </c>
      <c r="J154" s="183" t="n">
        <v>99.6272470785806</v>
      </c>
      <c r="K154" s="183" t="n">
        <v>0.266190457964466</v>
      </c>
    </row>
    <row r="155">
      <c r="A155" s="183" t="s">
        <v>128</v>
      </c>
      <c r="B155" s="183" t="s">
        <v>129</v>
      </c>
      <c r="C155" s="183" t="s">
        <v>16</v>
      </c>
      <c r="D155" s="183" t="n">
        <v>34.7073480260838</v>
      </c>
      <c r="E155" s="183" t="n">
        <v>100</v>
      </c>
      <c r="F155" s="183" t="n">
        <v>0.101921760235108</v>
      </c>
      <c r="G155" s="183" t="n">
        <v>99.710848405056</v>
      </c>
      <c r="H155" s="183" t="n">
        <v>34018.2249659593</v>
      </c>
      <c r="I155" s="183" t="n">
        <v>2.05225606987303</v>
      </c>
      <c r="J155" s="183" t="n">
        <v>99.8980782397649</v>
      </c>
      <c r="K155" s="183" t="n">
        <v>0.101730737598253</v>
      </c>
    </row>
    <row r="156">
      <c r="A156" s="183" t="s">
        <v>128</v>
      </c>
      <c r="B156" s="183" t="s">
        <v>129</v>
      </c>
      <c r="C156" s="183" t="s">
        <v>17</v>
      </c>
      <c r="D156" s="183"/>
      <c r="E156" s="183"/>
      <c r="F156" s="183"/>
      <c r="G156" s="183"/>
      <c r="H156" s="183" t="n">
        <v>27754.8873558835</v>
      </c>
      <c r="I156" s="183" t="n">
        <v>2.25957366431503</v>
      </c>
      <c r="J156" s="183" t="n">
        <v>100</v>
      </c>
      <c r="K156" s="183" t="n">
        <v>0</v>
      </c>
    </row>
    <row r="157">
      <c r="A157" s="183" t="s">
        <v>130</v>
      </c>
      <c r="B157" s="183" t="s">
        <v>131</v>
      </c>
      <c r="C157" s="183" t="s">
        <v>16</v>
      </c>
      <c r="D157" s="183" t="n">
        <v>22.0647228126043</v>
      </c>
      <c r="E157" s="183" t="n">
        <v>100</v>
      </c>
      <c r="F157" s="183" t="n">
        <v>0.145403162803873</v>
      </c>
      <c r="G157" s="183" t="n">
        <v>99.5820787522811</v>
      </c>
      <c r="H157" s="183" t="n">
        <v>15152.7928161299</v>
      </c>
      <c r="I157" s="183" t="n">
        <v>3.08651663259912</v>
      </c>
      <c r="J157" s="183" t="n">
        <v>99.8545968371961</v>
      </c>
      <c r="K157" s="183" t="n">
        <v>0.14500633589031</v>
      </c>
    </row>
    <row r="158">
      <c r="A158" s="183" t="s">
        <v>130</v>
      </c>
      <c r="B158" s="183" t="s">
        <v>131</v>
      </c>
      <c r="C158" s="183" t="s">
        <v>17</v>
      </c>
      <c r="D158" s="183"/>
      <c r="E158" s="183"/>
      <c r="F158" s="183"/>
      <c r="G158" s="183"/>
      <c r="H158" s="183" t="n">
        <v>11181.2833900195</v>
      </c>
      <c r="I158" s="183" t="n">
        <v>3.53094834809013</v>
      </c>
      <c r="J158" s="183" t="n">
        <v>100</v>
      </c>
      <c r="K158" s="183" t="n">
        <v>0</v>
      </c>
    </row>
    <row r="159">
      <c r="A159" s="183" t="s">
        <v>132</v>
      </c>
      <c r="B159" s="183" t="s">
        <v>133</v>
      </c>
      <c r="C159" s="183" t="s">
        <v>16</v>
      </c>
      <c r="D159" s="183" t="n">
        <v>38.1583044844082</v>
      </c>
      <c r="E159" s="183" t="n">
        <v>75.9238018842731</v>
      </c>
      <c r="F159" s="183" t="n">
        <v>0.257922413503902</v>
      </c>
      <c r="G159" s="183" t="n">
        <v>75.3836759331244</v>
      </c>
      <c r="H159" s="183" t="n">
        <v>14756.3312344524</v>
      </c>
      <c r="I159" s="183" t="n">
        <v>2.56617817293954</v>
      </c>
      <c r="J159" s="183" t="n">
        <v>99.7420775864961</v>
      </c>
      <c r="K159" s="183" t="n">
        <v>0.194934175284312</v>
      </c>
    </row>
    <row r="160">
      <c r="A160" s="183" t="s">
        <v>132</v>
      </c>
      <c r="B160" s="183" t="s">
        <v>133</v>
      </c>
      <c r="C160" s="183" t="s">
        <v>17</v>
      </c>
      <c r="D160" s="183"/>
      <c r="E160" s="183"/>
      <c r="F160" s="183"/>
      <c r="G160" s="183"/>
      <c r="H160" s="183" t="n">
        <v>9847.50277534259</v>
      </c>
      <c r="I160" s="183" t="n">
        <v>3.27863980336431</v>
      </c>
      <c r="J160" s="183" t="n">
        <v>100</v>
      </c>
      <c r="K160" s="183" t="n">
        <v>0</v>
      </c>
    </row>
    <row r="161">
      <c r="A161" s="183" t="s">
        <v>134</v>
      </c>
      <c r="B161" s="183" t="s">
        <v>135</v>
      </c>
      <c r="C161" s="183" t="s">
        <v>16</v>
      </c>
      <c r="D161" s="183"/>
      <c r="E161" s="183"/>
      <c r="F161" s="183"/>
      <c r="G161" s="183"/>
      <c r="H161" s="183" t="n">
        <v>50287.0659247957</v>
      </c>
      <c r="I161" s="183" t="n">
        <v>1.98933747277694</v>
      </c>
      <c r="J161" s="183" t="n">
        <v>100</v>
      </c>
      <c r="K161" s="183" t="n">
        <v>0</v>
      </c>
    </row>
    <row r="162">
      <c r="A162" s="183" t="s">
        <v>134</v>
      </c>
      <c r="B162" s="183" t="s">
        <v>135</v>
      </c>
      <c r="C162" s="183" t="s">
        <v>17</v>
      </c>
      <c r="D162" s="183" t="n">
        <v>42.1492064706622</v>
      </c>
      <c r="E162" s="183" t="n">
        <v>74.3688901623494</v>
      </c>
      <c r="F162" s="183" t="n">
        <v>0.133463761679366</v>
      </c>
      <c r="G162" s="183" t="n">
        <v>74.3970290786971</v>
      </c>
      <c r="H162" s="183" t="n">
        <v>31538.8627029056</v>
      </c>
      <c r="I162" s="183" t="n">
        <v>2.64230572135028</v>
      </c>
      <c r="J162" s="183" t="n">
        <v>99.8665362383206</v>
      </c>
      <c r="K162" s="183" t="n">
        <v>0.0994257709601232</v>
      </c>
    </row>
    <row r="163">
      <c r="A163" s="183" t="s">
        <v>136</v>
      </c>
      <c r="B163" s="183" t="s">
        <v>137</v>
      </c>
      <c r="C163" s="183" t="s">
        <v>16</v>
      </c>
      <c r="D163" s="183" t="n">
        <v>25.2489644452627</v>
      </c>
      <c r="E163" s="183" t="n">
        <v>74.6191181243224</v>
      </c>
      <c r="F163" s="183" t="n">
        <v>0.55622302155902</v>
      </c>
      <c r="G163" s="183" t="n">
        <v>74.5397570181891</v>
      </c>
      <c r="H163" s="183" t="n">
        <v>4514.11087263828</v>
      </c>
      <c r="I163" s="183" t="n">
        <v>4.25917811930466</v>
      </c>
      <c r="J163" s="183" t="n">
        <v>99.443776978441</v>
      </c>
      <c r="K163" s="183" t="n">
        <v>0.416926328974017</v>
      </c>
    </row>
    <row r="164">
      <c r="A164" s="183" t="s">
        <v>136</v>
      </c>
      <c r="B164" s="183" t="s">
        <v>137</v>
      </c>
      <c r="C164" s="183" t="s">
        <v>17</v>
      </c>
      <c r="D164" s="183" t="n">
        <v>12.8277482221118</v>
      </c>
      <c r="E164" s="183" t="n">
        <v>70.3429673170488</v>
      </c>
      <c r="F164" s="183" t="n">
        <v>0.420002528304147</v>
      </c>
      <c r="G164" s="183" t="n">
        <v>70.710477504059</v>
      </c>
      <c r="H164" s="183" t="n">
        <v>3041.37963331597</v>
      </c>
      <c r="I164" s="183" t="n">
        <v>4.37204109193898</v>
      </c>
      <c r="J164" s="183" t="n">
        <v>99.5799974716958</v>
      </c>
      <c r="K164" s="183" t="n">
        <v>0.29823840212227</v>
      </c>
    </row>
    <row r="165">
      <c r="A165" s="183" t="s">
        <v>138</v>
      </c>
      <c r="B165" s="183" t="s">
        <v>139</v>
      </c>
      <c r="C165" s="183" t="s">
        <v>16</v>
      </c>
      <c r="D165" s="183" t="n">
        <v>363.97674531762</v>
      </c>
      <c r="E165" s="183" t="n">
        <v>38.6080420609216</v>
      </c>
      <c r="F165" s="183" t="n">
        <v>0.49929664664131</v>
      </c>
      <c r="G165" s="183" t="n">
        <v>38.5553965657674</v>
      </c>
      <c r="H165" s="183" t="n">
        <v>72533.9182768169</v>
      </c>
      <c r="I165" s="183" t="n">
        <v>2.52904002031862</v>
      </c>
      <c r="J165" s="183" t="n">
        <v>99.5007033533587</v>
      </c>
      <c r="K165" s="183" t="n">
        <v>0.193471800363547</v>
      </c>
    </row>
    <row r="166">
      <c r="A166" s="183" t="s">
        <v>138</v>
      </c>
      <c r="B166" s="183" t="s">
        <v>139</v>
      </c>
      <c r="C166" s="183" t="s">
        <v>17</v>
      </c>
      <c r="D166" s="183" t="n">
        <v>86.1401814965483</v>
      </c>
      <c r="E166" s="183" t="n">
        <v>73.0922672135296</v>
      </c>
      <c r="F166" s="183" t="n">
        <v>0.194421498872318</v>
      </c>
      <c r="G166" s="183" t="n">
        <v>72.876555888627</v>
      </c>
      <c r="H166" s="183" t="n">
        <v>44219.7529404977</v>
      </c>
      <c r="I166" s="183" t="n">
        <v>2.95177033665987</v>
      </c>
      <c r="J166" s="183" t="n">
        <v>99.8055785011277</v>
      </c>
      <c r="K166" s="183" t="n">
        <v>0.14196370023905</v>
      </c>
    </row>
    <row r="167">
      <c r="A167" s="183" t="s">
        <v>140</v>
      </c>
      <c r="B167" s="183" t="s">
        <v>141</v>
      </c>
      <c r="C167" s="183" t="s">
        <v>16</v>
      </c>
      <c r="D167" s="183" t="n">
        <v>620.36872749139</v>
      </c>
      <c r="E167" s="183" t="n">
        <v>32.4788659759843</v>
      </c>
      <c r="F167" s="183" t="n">
        <v>0.562931360894575</v>
      </c>
      <c r="G167" s="183" t="n">
        <v>32.3304832077837</v>
      </c>
      <c r="H167" s="183" t="n">
        <v>109582.894154424</v>
      </c>
      <c r="I167" s="183" t="n">
        <v>2.04315723842968</v>
      </c>
      <c r="J167" s="183" t="n">
        <v>99.4370686391054</v>
      </c>
      <c r="K167" s="183" t="n">
        <v>0.183028755368794</v>
      </c>
    </row>
    <row r="168">
      <c r="A168" s="183" t="s">
        <v>140</v>
      </c>
      <c r="B168" s="183" t="s">
        <v>141</v>
      </c>
      <c r="C168" s="183" t="s">
        <v>17</v>
      </c>
      <c r="D168" s="183" t="n">
        <v>750.444279048741</v>
      </c>
      <c r="E168" s="183" t="n">
        <v>32.8471256775215</v>
      </c>
      <c r="F168" s="183" t="n">
        <v>0.975881166654119</v>
      </c>
      <c r="G168" s="183" t="n">
        <v>32.774550683289</v>
      </c>
      <c r="H168" s="183" t="n">
        <v>76148.7013025485</v>
      </c>
      <c r="I168" s="183" t="n">
        <v>2.16512727950258</v>
      </c>
      <c r="J168" s="183" t="n">
        <v>99.0241188333459</v>
      </c>
      <c r="K168" s="183" t="n">
        <v>0.322992692428808</v>
      </c>
    </row>
    <row r="169">
      <c r="A169" s="183" t="s">
        <v>142</v>
      </c>
      <c r="B169" s="183" t="s">
        <v>143</v>
      </c>
      <c r="C169" s="183" t="s">
        <v>16</v>
      </c>
      <c r="D169" s="183"/>
      <c r="E169" s="183"/>
      <c r="F169" s="183"/>
      <c r="G169" s="183"/>
      <c r="H169" s="183" t="n">
        <v>731.837986567439</v>
      </c>
      <c r="I169" s="183" t="n">
        <v>33.2133077099706</v>
      </c>
      <c r="J169" s="183" t="n">
        <v>100</v>
      </c>
      <c r="K169" s="183" t="n">
        <v>0.00000000000000368741789435696</v>
      </c>
    </row>
    <row r="170">
      <c r="A170" s="183" t="s">
        <v>142</v>
      </c>
      <c r="B170" s="183" t="s">
        <v>143</v>
      </c>
      <c r="C170" s="183" t="s">
        <v>17</v>
      </c>
      <c r="D170" s="183"/>
      <c r="E170" s="183"/>
      <c r="F170" s="183"/>
      <c r="G170" s="183"/>
      <c r="H170" s="183" t="n">
        <v>194.472720102313</v>
      </c>
      <c r="I170" s="183" t="n">
        <v>31.0561971442172</v>
      </c>
      <c r="J170" s="183" t="n">
        <v>100</v>
      </c>
      <c r="K170" s="183" t="n">
        <v>0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690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84" t="s">
        <v>104</v>
      </c>
      <c r="B181" s="184" t="s">
        <v>105</v>
      </c>
      <c r="C181" s="184" t="s">
        <v>16</v>
      </c>
      <c r="D181" s="184" t="n">
        <v>131.631016506389</v>
      </c>
      <c r="E181" s="184" t="n">
        <v>65.110924389709</v>
      </c>
      <c r="F181" s="184" t="n">
        <v>0.110750594231349</v>
      </c>
      <c r="G181" s="184" t="n">
        <v>65.1095252987633</v>
      </c>
      <c r="H181" s="184" t="n">
        <v>118721.92224879</v>
      </c>
      <c r="I181" s="184" t="n">
        <v>1.71353023645457</v>
      </c>
      <c r="J181" s="184" t="n">
        <v>99.8892494057687</v>
      </c>
      <c r="K181" s="184" t="n">
        <v>0.0721891360667552</v>
      </c>
    </row>
    <row r="182">
      <c r="A182" s="184" t="s">
        <v>104</v>
      </c>
      <c r="B182" s="184" t="s">
        <v>105</v>
      </c>
      <c r="C182" s="184" t="s">
        <v>17</v>
      </c>
      <c r="D182" s="184" t="n">
        <v>108.811261414192</v>
      </c>
      <c r="E182" s="184" t="n">
        <v>80.2502942328627</v>
      </c>
      <c r="F182" s="184" t="n">
        <v>0.120504324793817</v>
      </c>
      <c r="G182" s="184" t="n">
        <v>80.1473985652135</v>
      </c>
      <c r="H182" s="184" t="n">
        <v>90187.7499619013</v>
      </c>
      <c r="I182" s="184" t="n">
        <v>2.18268947292801</v>
      </c>
      <c r="J182" s="184" t="n">
        <v>99.8794956752062</v>
      </c>
      <c r="K182" s="184" t="n">
        <v>0.0966976062783577</v>
      </c>
    </row>
    <row r="183">
      <c r="A183" s="184" t="s">
        <v>106</v>
      </c>
      <c r="B183" s="184" t="s">
        <v>107</v>
      </c>
      <c r="C183" s="184" t="s">
        <v>16</v>
      </c>
      <c r="D183" s="184" t="n">
        <v>23.7804039279958</v>
      </c>
      <c r="E183" s="184" t="n">
        <v>72.2302412368708</v>
      </c>
      <c r="F183" s="184" t="n">
        <v>0.0610286273032299</v>
      </c>
      <c r="G183" s="184" t="n">
        <v>72.1389804897133</v>
      </c>
      <c r="H183" s="184" t="n">
        <v>38942.2015930769</v>
      </c>
      <c r="I183" s="184" t="n">
        <v>3.81442951178596</v>
      </c>
      <c r="J183" s="184" t="n">
        <v>99.9389713726968</v>
      </c>
      <c r="K183" s="184" t="n">
        <v>0.0440523140659867</v>
      </c>
    </row>
    <row r="184">
      <c r="A184" s="184" t="s">
        <v>106</v>
      </c>
      <c r="B184" s="184" t="s">
        <v>107</v>
      </c>
      <c r="C184" s="184" t="s">
        <v>17</v>
      </c>
      <c r="D184" s="184" t="n">
        <v>12.4855932690181</v>
      </c>
      <c r="E184" s="184" t="n">
        <v>74.8498651326158</v>
      </c>
      <c r="F184" s="184" t="n">
        <v>0.0358592687144802</v>
      </c>
      <c r="G184" s="184" t="n">
        <v>74.9675772600438</v>
      </c>
      <c r="H184" s="184" t="n">
        <v>34805.8297729233</v>
      </c>
      <c r="I184" s="184" t="n">
        <v>3.86991330613653</v>
      </c>
      <c r="J184" s="184" t="n">
        <v>99.9641407312855</v>
      </c>
      <c r="K184" s="184" t="n">
        <v>0.0268924684209297</v>
      </c>
    </row>
    <row r="185">
      <c r="A185" s="184" t="s">
        <v>108</v>
      </c>
      <c r="B185" s="184" t="s">
        <v>109</v>
      </c>
      <c r="C185" s="184" t="s">
        <v>16</v>
      </c>
      <c r="D185" s="184" t="n">
        <v>88.7622935732988</v>
      </c>
      <c r="E185" s="184" t="n">
        <v>46.9076025042816</v>
      </c>
      <c r="F185" s="184" t="n">
        <v>0.381235305020166</v>
      </c>
      <c r="G185" s="184" t="n">
        <v>46.6758041972208</v>
      </c>
      <c r="H185" s="184" t="n">
        <v>23194.0481923558</v>
      </c>
      <c r="I185" s="184" t="n">
        <v>2.3787092256764</v>
      </c>
      <c r="J185" s="184" t="n">
        <v>99.6187646949798</v>
      </c>
      <c r="K185" s="184" t="n">
        <v>0.178625628461399</v>
      </c>
    </row>
    <row r="186">
      <c r="A186" s="184" t="s">
        <v>108</v>
      </c>
      <c r="B186" s="184" t="s">
        <v>109</v>
      </c>
      <c r="C186" s="184" t="s">
        <v>17</v>
      </c>
      <c r="D186" s="184" t="n">
        <v>216.988127470962</v>
      </c>
      <c r="E186" s="184" t="n">
        <v>32.3799242152759</v>
      </c>
      <c r="F186" s="184" t="n">
        <v>1.26921304209883</v>
      </c>
      <c r="G186" s="184" t="n">
        <v>32.0299318813959</v>
      </c>
      <c r="H186" s="184" t="n">
        <v>16879.2849388805</v>
      </c>
      <c r="I186" s="184" t="n">
        <v>2.91750481978745</v>
      </c>
      <c r="J186" s="184" t="n">
        <v>98.7307869579012</v>
      </c>
      <c r="K186" s="184" t="n">
        <v>0.411754109675425</v>
      </c>
    </row>
    <row r="187">
      <c r="A187" s="184" t="s">
        <v>110</v>
      </c>
      <c r="B187" s="184" t="s">
        <v>111</v>
      </c>
      <c r="C187" s="184" t="s">
        <v>16</v>
      </c>
      <c r="D187" s="184" t="n">
        <v>324.123185995632</v>
      </c>
      <c r="E187" s="184" t="n">
        <v>36.679163001414</v>
      </c>
      <c r="F187" s="184" t="n">
        <v>0.440078226131785</v>
      </c>
      <c r="G187" s="184" t="n">
        <v>36.4210113608494</v>
      </c>
      <c r="H187" s="184" t="n">
        <v>73327.1430546955</v>
      </c>
      <c r="I187" s="184" t="n">
        <v>1.84828325272853</v>
      </c>
      <c r="J187" s="184" t="n">
        <v>99.5599217738682</v>
      </c>
      <c r="K187" s="184" t="n">
        <v>0.160989420120408</v>
      </c>
    </row>
    <row r="188">
      <c r="A188" s="184" t="s">
        <v>110</v>
      </c>
      <c r="B188" s="184" t="s">
        <v>111</v>
      </c>
      <c r="C188" s="184" t="s">
        <v>17</v>
      </c>
      <c r="D188" s="184" t="n">
        <v>443.840425777758</v>
      </c>
      <c r="E188" s="184" t="n">
        <v>30.434734738617</v>
      </c>
      <c r="F188" s="184" t="n">
        <v>0.978164330610894</v>
      </c>
      <c r="G188" s="184" t="n">
        <v>30.1033224060662</v>
      </c>
      <c r="H188" s="184" t="n">
        <v>44930.9919912422</v>
      </c>
      <c r="I188" s="184" t="n">
        <v>2.55986201847896</v>
      </c>
      <c r="J188" s="184" t="n">
        <v>99.0218356693891</v>
      </c>
      <c r="K188" s="184" t="n">
        <v>0.297368716823298</v>
      </c>
    </row>
    <row r="189">
      <c r="A189" s="184" t="s">
        <v>112</v>
      </c>
      <c r="B189" s="184" t="s">
        <v>113</v>
      </c>
      <c r="C189" s="184" t="s">
        <v>16</v>
      </c>
      <c r="D189" s="184" t="n">
        <v>202.902280718492</v>
      </c>
      <c r="E189" s="184" t="n">
        <v>40.730082421479</v>
      </c>
      <c r="F189" s="184" t="n">
        <v>0.33655654641398</v>
      </c>
      <c r="G189" s="184" t="n">
        <v>40.533267455812</v>
      </c>
      <c r="H189" s="184" t="n">
        <v>60084.8213961559</v>
      </c>
      <c r="I189" s="184" t="n">
        <v>2.17963404734827</v>
      </c>
      <c r="J189" s="184" t="n">
        <v>99.663443453586</v>
      </c>
      <c r="K189" s="184" t="n">
        <v>0.13687803709246</v>
      </c>
    </row>
    <row r="190">
      <c r="A190" s="184" t="s">
        <v>112</v>
      </c>
      <c r="B190" s="184" t="s">
        <v>113</v>
      </c>
      <c r="C190" s="184" t="s">
        <v>17</v>
      </c>
      <c r="D190" s="184" t="n">
        <v>147.231392547091</v>
      </c>
      <c r="E190" s="184" t="n">
        <v>42.7647278788825</v>
      </c>
      <c r="F190" s="184" t="n">
        <v>0.353702617897656</v>
      </c>
      <c r="G190" s="184" t="n">
        <v>42.7645550675879</v>
      </c>
      <c r="H190" s="184" t="n">
        <v>41478.5256974647</v>
      </c>
      <c r="I190" s="184" t="n">
        <v>2.67441108223425</v>
      </c>
      <c r="J190" s="184" t="n">
        <v>99.6462973821023</v>
      </c>
      <c r="K190" s="184" t="n">
        <v>0.151796258145273</v>
      </c>
    </row>
    <row r="191">
      <c r="A191" s="184" t="s">
        <v>114</v>
      </c>
      <c r="B191" s="184" t="s">
        <v>115</v>
      </c>
      <c r="C191" s="184" t="s">
        <v>16</v>
      </c>
      <c r="D191" s="184" t="n">
        <v>170.642060186318</v>
      </c>
      <c r="E191" s="184" t="n">
        <v>47.5073041355726</v>
      </c>
      <c r="F191" s="184" t="n">
        <v>0.487804665590399</v>
      </c>
      <c r="G191" s="184" t="n">
        <v>47.5244459303646</v>
      </c>
      <c r="H191" s="184" t="n">
        <v>34810.9955139001</v>
      </c>
      <c r="I191" s="184" t="n">
        <v>4.28116201373707</v>
      </c>
      <c r="J191" s="184" t="n">
        <v>99.5121953344096</v>
      </c>
      <c r="K191" s="184" t="n">
        <v>0.232962868284892</v>
      </c>
    </row>
    <row r="192">
      <c r="A192" s="184" t="s">
        <v>114</v>
      </c>
      <c r="B192" s="184" t="s">
        <v>115</v>
      </c>
      <c r="C192" s="184" t="s">
        <v>17</v>
      </c>
      <c r="D192" s="184" t="n">
        <v>33.6198752252428</v>
      </c>
      <c r="E192" s="184" t="n">
        <v>70.5427258559501</v>
      </c>
      <c r="F192" s="184" t="n">
        <v>0.150760886341898</v>
      </c>
      <c r="G192" s="184" t="n">
        <v>70.5268226042584</v>
      </c>
      <c r="H192" s="184" t="n">
        <v>22266.5111740173</v>
      </c>
      <c r="I192" s="184" t="n">
        <v>4.3553239015944</v>
      </c>
      <c r="J192" s="184" t="n">
        <v>99.8492391136581</v>
      </c>
      <c r="K192" s="184" t="n">
        <v>0.106487404221405</v>
      </c>
    </row>
    <row r="193">
      <c r="A193" s="184" t="s">
        <v>116</v>
      </c>
      <c r="B193" s="184" t="s">
        <v>117</v>
      </c>
      <c r="C193" s="184" t="s">
        <v>16</v>
      </c>
      <c r="D193" s="184" t="n">
        <v>240.114161073873</v>
      </c>
      <c r="E193" s="184" t="n">
        <v>53.488896648</v>
      </c>
      <c r="F193" s="184" t="n">
        <v>0.186915486442645</v>
      </c>
      <c r="G193" s="184" t="n">
        <v>53.3455786667643</v>
      </c>
      <c r="H193" s="184" t="n">
        <v>128221.237888293</v>
      </c>
      <c r="I193" s="184" t="n">
        <v>2.02689050298567</v>
      </c>
      <c r="J193" s="184" t="n">
        <v>99.8130845135574</v>
      </c>
      <c r="K193" s="184" t="n">
        <v>0.0998978724548711</v>
      </c>
    </row>
    <row r="194">
      <c r="A194" s="184" t="s">
        <v>116</v>
      </c>
      <c r="B194" s="184" t="s">
        <v>117</v>
      </c>
      <c r="C194" s="184" t="s">
        <v>17</v>
      </c>
      <c r="D194" s="184" t="n">
        <v>134.258011678266</v>
      </c>
      <c r="E194" s="184" t="n">
        <v>63.2918032953322</v>
      </c>
      <c r="F194" s="184" t="n">
        <v>0.172743098896481</v>
      </c>
      <c r="G194" s="184" t="n">
        <v>63.0714508313874</v>
      </c>
      <c r="H194" s="184" t="n">
        <v>77586.943319046</v>
      </c>
      <c r="I194" s="184" t="n">
        <v>2.6531974926968</v>
      </c>
      <c r="J194" s="184" t="n">
        <v>99.8272569011035</v>
      </c>
      <c r="K194" s="184" t="n">
        <v>0.109140110694462</v>
      </c>
    </row>
    <row r="195">
      <c r="A195" s="184" t="s">
        <v>118</v>
      </c>
      <c r="B195" s="184" t="s">
        <v>119</v>
      </c>
      <c r="C195" s="184" t="s">
        <v>16</v>
      </c>
      <c r="D195" s="184" t="n">
        <v>370.190246903315</v>
      </c>
      <c r="E195" s="184" t="n">
        <v>34.7476815044496</v>
      </c>
      <c r="F195" s="184" t="n">
        <v>0.180827786383856</v>
      </c>
      <c r="G195" s="184" t="n">
        <v>34.6977894720594</v>
      </c>
      <c r="H195" s="184" t="n">
        <v>204349.589996099</v>
      </c>
      <c r="I195" s="184" t="n">
        <v>1.1983394306167</v>
      </c>
      <c r="J195" s="184" t="n">
        <v>99.8191722136161</v>
      </c>
      <c r="K195" s="184" t="n">
        <v>0.0628569073806615</v>
      </c>
    </row>
    <row r="196">
      <c r="A196" s="184" t="s">
        <v>118</v>
      </c>
      <c r="B196" s="184" t="s">
        <v>119</v>
      </c>
      <c r="C196" s="184" t="s">
        <v>17</v>
      </c>
      <c r="D196" s="184" t="n">
        <v>266.637655142344</v>
      </c>
      <c r="E196" s="184" t="n">
        <v>35.0856708572821</v>
      </c>
      <c r="F196" s="184" t="n">
        <v>0.225530011836518</v>
      </c>
      <c r="G196" s="184" t="n">
        <v>35.1001726044289</v>
      </c>
      <c r="H196" s="184" t="n">
        <v>117960.490065502</v>
      </c>
      <c r="I196" s="184" t="n">
        <v>1.71169969432152</v>
      </c>
      <c r="J196" s="184" t="n">
        <v>99.7744699881635</v>
      </c>
      <c r="K196" s="184" t="n">
        <v>0.0793403597521469</v>
      </c>
    </row>
    <row r="197">
      <c r="A197" s="184" t="s">
        <v>120</v>
      </c>
      <c r="B197" s="184" t="s">
        <v>121</v>
      </c>
      <c r="C197" s="184" t="s">
        <v>16</v>
      </c>
      <c r="D197" s="184" t="n">
        <v>86.5009663388862</v>
      </c>
      <c r="E197" s="184" t="n">
        <v>75.5420800266631</v>
      </c>
      <c r="F197" s="184" t="n">
        <v>0.111905871905028</v>
      </c>
      <c r="G197" s="184" t="n">
        <v>75.4128614032541</v>
      </c>
      <c r="H197" s="184" t="n">
        <v>77211.4681807114</v>
      </c>
      <c r="I197" s="184" t="n">
        <v>1.54282045501433</v>
      </c>
      <c r="J197" s="184" t="n">
        <v>99.888094128095</v>
      </c>
      <c r="K197" s="184" t="n">
        <v>0.0844859648374306</v>
      </c>
    </row>
    <row r="198">
      <c r="A198" s="184" t="s">
        <v>120</v>
      </c>
      <c r="B198" s="184" t="s">
        <v>121</v>
      </c>
      <c r="C198" s="184" t="s">
        <v>17</v>
      </c>
      <c r="D198" s="184" t="n">
        <v>36.710320715042</v>
      </c>
      <c r="E198" s="184" t="n">
        <v>82.219633501302</v>
      </c>
      <c r="F198" s="184" t="n">
        <v>0.0801868409971907</v>
      </c>
      <c r="G198" s="184" t="n">
        <v>82.2052475908392</v>
      </c>
      <c r="H198" s="184" t="n">
        <v>45744.2685263355</v>
      </c>
      <c r="I198" s="184" t="n">
        <v>2.01606326124742</v>
      </c>
      <c r="J198" s="184" t="n">
        <v>99.9198131590028</v>
      </c>
      <c r="K198" s="184" t="n">
        <v>0.0659706909901021</v>
      </c>
    </row>
    <row r="199">
      <c r="A199" s="184" t="s">
        <v>122</v>
      </c>
      <c r="B199" s="184" t="s">
        <v>123</v>
      </c>
      <c r="C199" s="184" t="s">
        <v>16</v>
      </c>
      <c r="D199" s="184" t="n">
        <v>193.947602398052</v>
      </c>
      <c r="E199" s="184" t="n">
        <v>51.1561796045071</v>
      </c>
      <c r="F199" s="184" t="n">
        <v>0.126150273541985</v>
      </c>
      <c r="G199" s="184" t="n">
        <v>51.0579569775082</v>
      </c>
      <c r="H199" s="184" t="n">
        <v>153549.359449174</v>
      </c>
      <c r="I199" s="184" t="n">
        <v>1.56003043762441</v>
      </c>
      <c r="J199" s="184" t="n">
        <v>99.873849726458</v>
      </c>
      <c r="K199" s="184" t="n">
        <v>0.0644911081013556</v>
      </c>
    </row>
    <row r="200">
      <c r="A200" s="184" t="s">
        <v>122</v>
      </c>
      <c r="B200" s="184" t="s">
        <v>123</v>
      </c>
      <c r="C200" s="184" t="s">
        <v>17</v>
      </c>
      <c r="D200" s="184" t="n">
        <v>249.204070284215</v>
      </c>
      <c r="E200" s="184" t="n">
        <v>59.2328615702139</v>
      </c>
      <c r="F200" s="184" t="n">
        <v>0.243240681543436</v>
      </c>
      <c r="G200" s="184" t="n">
        <v>59.162761416913</v>
      </c>
      <c r="H200" s="184" t="n">
        <v>102202.437120219</v>
      </c>
      <c r="I200" s="184" t="n">
        <v>2.18540862674412</v>
      </c>
      <c r="J200" s="184" t="n">
        <v>99.7567593184566</v>
      </c>
      <c r="K200" s="184" t="n">
        <v>0.144258800179158</v>
      </c>
    </row>
    <row r="201">
      <c r="A201" s="184" t="s">
        <v>124</v>
      </c>
      <c r="B201" s="184" t="s">
        <v>125</v>
      </c>
      <c r="C201" s="184" t="s">
        <v>16</v>
      </c>
      <c r="D201" s="184" t="n">
        <v>534.985182505651</v>
      </c>
      <c r="E201" s="184" t="n">
        <v>47.4601604810162</v>
      </c>
      <c r="F201" s="184" t="n">
        <v>0.234330078885884</v>
      </c>
      <c r="G201" s="184" t="n">
        <v>47.4198611381595</v>
      </c>
      <c r="H201" s="184" t="n">
        <v>227769.116898296</v>
      </c>
      <c r="I201" s="184" t="n">
        <v>1.55707726286764</v>
      </c>
      <c r="J201" s="184" t="n">
        <v>99.7656699211141</v>
      </c>
      <c r="K201" s="184" t="n">
        <v>0.111379994842403</v>
      </c>
    </row>
    <row r="202">
      <c r="A202" s="184" t="s">
        <v>124</v>
      </c>
      <c r="B202" s="184" t="s">
        <v>125</v>
      </c>
      <c r="C202" s="184" t="s">
        <v>17</v>
      </c>
      <c r="D202" s="184" t="n">
        <v>135.889548199643</v>
      </c>
      <c r="E202" s="184" t="n">
        <v>99.9999999999998</v>
      </c>
      <c r="F202" s="184" t="n">
        <v>0.0827131653861779</v>
      </c>
      <c r="G202" s="184" t="n">
        <v>100.023902519647</v>
      </c>
      <c r="H202" s="184" t="n">
        <v>164154.217794677</v>
      </c>
      <c r="I202" s="184" t="n">
        <v>1.71216874695289</v>
      </c>
      <c r="J202" s="184" t="n">
        <v>99.9172868346138</v>
      </c>
      <c r="K202" s="184" t="n">
        <v>0.0828014235952255</v>
      </c>
    </row>
    <row r="203">
      <c r="A203" s="184" t="s">
        <v>126</v>
      </c>
      <c r="B203" s="184" t="s">
        <v>127</v>
      </c>
      <c r="C203" s="184" t="s">
        <v>16</v>
      </c>
      <c r="D203" s="184"/>
      <c r="E203" s="184"/>
      <c r="F203" s="184"/>
      <c r="G203" s="184"/>
      <c r="H203" s="184" t="n">
        <v>26493.9828647126</v>
      </c>
      <c r="I203" s="184" t="n">
        <v>3.04214307854136</v>
      </c>
      <c r="J203" s="184" t="n">
        <v>100</v>
      </c>
      <c r="K203" s="184" t="n">
        <v>0</v>
      </c>
    </row>
    <row r="204">
      <c r="A204" s="184" t="s">
        <v>126</v>
      </c>
      <c r="B204" s="184" t="s">
        <v>127</v>
      </c>
      <c r="C204" s="184" t="s">
        <v>17</v>
      </c>
      <c r="D204" s="184" t="n">
        <v>79.8878449336302</v>
      </c>
      <c r="E204" s="184" t="n">
        <v>71.1828560271353</v>
      </c>
      <c r="F204" s="184" t="n">
        <v>0.372752921419393</v>
      </c>
      <c r="G204" s="184" t="n">
        <v>71.1458475619787</v>
      </c>
      <c r="H204" s="184" t="n">
        <v>21351.961603604</v>
      </c>
      <c r="I204" s="184" t="n">
        <v>3.28549079370327</v>
      </c>
      <c r="J204" s="184" t="n">
        <v>99.6272470785806</v>
      </c>
      <c r="K204" s="184" t="n">
        <v>0.266190457964466</v>
      </c>
    </row>
    <row r="205">
      <c r="A205" s="184" t="s">
        <v>128</v>
      </c>
      <c r="B205" s="184" t="s">
        <v>129</v>
      </c>
      <c r="C205" s="184" t="s">
        <v>16</v>
      </c>
      <c r="D205" s="184" t="n">
        <v>34.7073480260838</v>
      </c>
      <c r="E205" s="184" t="n">
        <v>100</v>
      </c>
      <c r="F205" s="184" t="n">
        <v>0.101921760235108</v>
      </c>
      <c r="G205" s="184" t="n">
        <v>99.710848405056</v>
      </c>
      <c r="H205" s="184" t="n">
        <v>34018.2249659593</v>
      </c>
      <c r="I205" s="184" t="n">
        <v>2.05225606987303</v>
      </c>
      <c r="J205" s="184" t="n">
        <v>99.8980782397649</v>
      </c>
      <c r="K205" s="184" t="n">
        <v>0.101730737598253</v>
      </c>
    </row>
    <row r="206">
      <c r="A206" s="184" t="s">
        <v>128</v>
      </c>
      <c r="B206" s="184" t="s">
        <v>129</v>
      </c>
      <c r="C206" s="184" t="s">
        <v>17</v>
      </c>
      <c r="D206" s="184"/>
      <c r="E206" s="184"/>
      <c r="F206" s="184"/>
      <c r="G206" s="184"/>
      <c r="H206" s="184" t="n">
        <v>27754.8873558835</v>
      </c>
      <c r="I206" s="184" t="n">
        <v>2.25957366431503</v>
      </c>
      <c r="J206" s="184" t="n">
        <v>100</v>
      </c>
      <c r="K206" s="184" t="n">
        <v>0</v>
      </c>
    </row>
    <row r="207">
      <c r="A207" s="184" t="s">
        <v>130</v>
      </c>
      <c r="B207" s="184" t="s">
        <v>131</v>
      </c>
      <c r="C207" s="184" t="s">
        <v>16</v>
      </c>
      <c r="D207" s="184" t="n">
        <v>22.0647228126043</v>
      </c>
      <c r="E207" s="184" t="n">
        <v>100</v>
      </c>
      <c r="F207" s="184" t="n">
        <v>0.145403162803873</v>
      </c>
      <c r="G207" s="184" t="n">
        <v>99.5820787522811</v>
      </c>
      <c r="H207" s="184" t="n">
        <v>15152.7928161299</v>
      </c>
      <c r="I207" s="184" t="n">
        <v>3.08651663259912</v>
      </c>
      <c r="J207" s="184" t="n">
        <v>99.8545968371961</v>
      </c>
      <c r="K207" s="184" t="n">
        <v>0.14500633589031</v>
      </c>
    </row>
    <row r="208">
      <c r="A208" s="184" t="s">
        <v>130</v>
      </c>
      <c r="B208" s="184" t="s">
        <v>131</v>
      </c>
      <c r="C208" s="184" t="s">
        <v>17</v>
      </c>
      <c r="D208" s="184"/>
      <c r="E208" s="184"/>
      <c r="F208" s="184"/>
      <c r="G208" s="184"/>
      <c r="H208" s="184" t="n">
        <v>11181.2833900195</v>
      </c>
      <c r="I208" s="184" t="n">
        <v>3.53094834809013</v>
      </c>
      <c r="J208" s="184" t="n">
        <v>100</v>
      </c>
      <c r="K208" s="184" t="n">
        <v>0</v>
      </c>
    </row>
    <row r="209">
      <c r="A209" s="184" t="s">
        <v>132</v>
      </c>
      <c r="B209" s="184" t="s">
        <v>133</v>
      </c>
      <c r="C209" s="184" t="s">
        <v>16</v>
      </c>
      <c r="D209" s="184" t="n">
        <v>38.1583044844082</v>
      </c>
      <c r="E209" s="184" t="n">
        <v>75.9238018842731</v>
      </c>
      <c r="F209" s="184" t="n">
        <v>0.257922413503902</v>
      </c>
      <c r="G209" s="184" t="n">
        <v>75.3836759331244</v>
      </c>
      <c r="H209" s="184" t="n">
        <v>14756.3312344524</v>
      </c>
      <c r="I209" s="184" t="n">
        <v>2.56617817293954</v>
      </c>
      <c r="J209" s="184" t="n">
        <v>99.7420775864961</v>
      </c>
      <c r="K209" s="184" t="n">
        <v>0.194934175284312</v>
      </c>
    </row>
    <row r="210">
      <c r="A210" s="184" t="s">
        <v>132</v>
      </c>
      <c r="B210" s="184" t="s">
        <v>133</v>
      </c>
      <c r="C210" s="184" t="s">
        <v>17</v>
      </c>
      <c r="D210" s="184"/>
      <c r="E210" s="184"/>
      <c r="F210" s="184"/>
      <c r="G210" s="184"/>
      <c r="H210" s="184" t="n">
        <v>9847.50277534259</v>
      </c>
      <c r="I210" s="184" t="n">
        <v>3.27863980336431</v>
      </c>
      <c r="J210" s="184" t="n">
        <v>100</v>
      </c>
      <c r="K210" s="184" t="n">
        <v>0</v>
      </c>
    </row>
    <row r="211">
      <c r="A211" s="184" t="s">
        <v>134</v>
      </c>
      <c r="B211" s="184" t="s">
        <v>135</v>
      </c>
      <c r="C211" s="184" t="s">
        <v>16</v>
      </c>
      <c r="D211" s="184"/>
      <c r="E211" s="184"/>
      <c r="F211" s="184"/>
      <c r="G211" s="184"/>
      <c r="H211" s="184" t="n">
        <v>50287.0659247957</v>
      </c>
      <c r="I211" s="184" t="n">
        <v>1.98933747277694</v>
      </c>
      <c r="J211" s="184" t="n">
        <v>100</v>
      </c>
      <c r="K211" s="184" t="n">
        <v>0</v>
      </c>
    </row>
    <row r="212">
      <c r="A212" s="184" t="s">
        <v>134</v>
      </c>
      <c r="B212" s="184" t="s">
        <v>135</v>
      </c>
      <c r="C212" s="184" t="s">
        <v>17</v>
      </c>
      <c r="D212" s="184" t="n">
        <v>42.1492064706622</v>
      </c>
      <c r="E212" s="184" t="n">
        <v>74.3688901623494</v>
      </c>
      <c r="F212" s="184" t="n">
        <v>0.133463761679366</v>
      </c>
      <c r="G212" s="184" t="n">
        <v>74.3970290786971</v>
      </c>
      <c r="H212" s="184" t="n">
        <v>31538.8627029056</v>
      </c>
      <c r="I212" s="184" t="n">
        <v>2.64230572135028</v>
      </c>
      <c r="J212" s="184" t="n">
        <v>99.8665362383206</v>
      </c>
      <c r="K212" s="184" t="n">
        <v>0.0994257709601232</v>
      </c>
    </row>
    <row r="213">
      <c r="A213" s="184" t="s">
        <v>136</v>
      </c>
      <c r="B213" s="184" t="s">
        <v>137</v>
      </c>
      <c r="C213" s="184" t="s">
        <v>16</v>
      </c>
      <c r="D213" s="184" t="n">
        <v>25.2489644452627</v>
      </c>
      <c r="E213" s="184" t="n">
        <v>74.6191181243224</v>
      </c>
      <c r="F213" s="184" t="n">
        <v>0.55622302155902</v>
      </c>
      <c r="G213" s="184" t="n">
        <v>74.5397570181891</v>
      </c>
      <c r="H213" s="184" t="n">
        <v>4514.11087263828</v>
      </c>
      <c r="I213" s="184" t="n">
        <v>4.25917811930466</v>
      </c>
      <c r="J213" s="184" t="n">
        <v>99.443776978441</v>
      </c>
      <c r="K213" s="184" t="n">
        <v>0.416926328974017</v>
      </c>
    </row>
    <row r="214">
      <c r="A214" s="184" t="s">
        <v>136</v>
      </c>
      <c r="B214" s="184" t="s">
        <v>137</v>
      </c>
      <c r="C214" s="184" t="s">
        <v>17</v>
      </c>
      <c r="D214" s="184" t="n">
        <v>12.8277482221118</v>
      </c>
      <c r="E214" s="184" t="n">
        <v>70.3429673170488</v>
      </c>
      <c r="F214" s="184" t="n">
        <v>0.420002528304147</v>
      </c>
      <c r="G214" s="184" t="n">
        <v>70.710477504059</v>
      </c>
      <c r="H214" s="184" t="n">
        <v>3041.37963331597</v>
      </c>
      <c r="I214" s="184" t="n">
        <v>4.37204109193898</v>
      </c>
      <c r="J214" s="184" t="n">
        <v>99.5799974716958</v>
      </c>
      <c r="K214" s="184" t="n">
        <v>0.29823840212227</v>
      </c>
    </row>
    <row r="215">
      <c r="A215" s="184" t="s">
        <v>138</v>
      </c>
      <c r="B215" s="184" t="s">
        <v>139</v>
      </c>
      <c r="C215" s="184" t="s">
        <v>16</v>
      </c>
      <c r="D215" s="184" t="n">
        <v>363.97674531762</v>
      </c>
      <c r="E215" s="184" t="n">
        <v>38.6080420609216</v>
      </c>
      <c r="F215" s="184" t="n">
        <v>0.49929664664131</v>
      </c>
      <c r="G215" s="184" t="n">
        <v>38.5553965657674</v>
      </c>
      <c r="H215" s="184" t="n">
        <v>72533.9182768169</v>
      </c>
      <c r="I215" s="184" t="n">
        <v>2.52904002031862</v>
      </c>
      <c r="J215" s="184" t="n">
        <v>99.5007033533587</v>
      </c>
      <c r="K215" s="184" t="n">
        <v>0.193471800363547</v>
      </c>
    </row>
    <row r="216">
      <c r="A216" s="184" t="s">
        <v>138</v>
      </c>
      <c r="B216" s="184" t="s">
        <v>139</v>
      </c>
      <c r="C216" s="184" t="s">
        <v>17</v>
      </c>
      <c r="D216" s="184" t="n">
        <v>86.1401814965483</v>
      </c>
      <c r="E216" s="184" t="n">
        <v>73.0922672135296</v>
      </c>
      <c r="F216" s="184" t="n">
        <v>0.194421498872318</v>
      </c>
      <c r="G216" s="184" t="n">
        <v>72.876555888627</v>
      </c>
      <c r="H216" s="184" t="n">
        <v>44219.7529404977</v>
      </c>
      <c r="I216" s="184" t="n">
        <v>2.95177033665987</v>
      </c>
      <c r="J216" s="184" t="n">
        <v>99.8055785011277</v>
      </c>
      <c r="K216" s="184" t="n">
        <v>0.14196370023905</v>
      </c>
    </row>
    <row r="217">
      <c r="A217" s="184" t="s">
        <v>140</v>
      </c>
      <c r="B217" s="184" t="s">
        <v>141</v>
      </c>
      <c r="C217" s="184" t="s">
        <v>16</v>
      </c>
      <c r="D217" s="184" t="n">
        <v>612.537303050659</v>
      </c>
      <c r="E217" s="184" t="n">
        <v>32.8692593733749</v>
      </c>
      <c r="F217" s="184" t="n">
        <v>0.563016752565284</v>
      </c>
      <c r="G217" s="184" t="n">
        <v>32.73013829382</v>
      </c>
      <c r="H217" s="184" t="n">
        <v>108183.035876565</v>
      </c>
      <c r="I217" s="184" t="n">
        <v>1.97505678786085</v>
      </c>
      <c r="J217" s="184" t="n">
        <v>99.4369832474347</v>
      </c>
      <c r="K217" s="184" t="n">
        <v>0.185319541798092</v>
      </c>
    </row>
    <row r="218">
      <c r="A218" s="184" t="s">
        <v>140</v>
      </c>
      <c r="B218" s="184" t="s">
        <v>141</v>
      </c>
      <c r="C218" s="184" t="s">
        <v>17</v>
      </c>
      <c r="D218" s="184" t="n">
        <v>750.444279048741</v>
      </c>
      <c r="E218" s="184" t="n">
        <v>32.8471256775215</v>
      </c>
      <c r="F218" s="184" t="n">
        <v>0.984540708737244</v>
      </c>
      <c r="G218" s="184" t="n">
        <v>32.7713900168296</v>
      </c>
      <c r="H218" s="184" t="n">
        <v>75472.3337522678</v>
      </c>
      <c r="I218" s="184" t="n">
        <v>2.13590767406938</v>
      </c>
      <c r="J218" s="184" t="n">
        <v>99.0154592912628</v>
      </c>
      <c r="K218" s="184" t="n">
        <v>0.325855859119578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691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85" t="s">
        <v>124</v>
      </c>
      <c r="B229" s="185" t="s">
        <v>147</v>
      </c>
      <c r="C229" s="185" t="s">
        <v>16</v>
      </c>
      <c r="D229" s="185" t="n">
        <v>37.0681386039156</v>
      </c>
      <c r="E229" s="185" t="n">
        <v>99.9999999999999</v>
      </c>
      <c r="F229" s="185" t="n">
        <v>0.31274794240825</v>
      </c>
      <c r="G229" s="185" t="n">
        <v>100.074794805678</v>
      </c>
      <c r="H229" s="185" t="n">
        <v>11815.3323339556</v>
      </c>
      <c r="I229" s="185" t="n">
        <v>3.67679346014779</v>
      </c>
      <c r="J229" s="185" t="n">
        <v>99.6872520575917</v>
      </c>
      <c r="K229" s="185" t="n">
        <v>0.313963776876122</v>
      </c>
    </row>
    <row r="230">
      <c r="A230" s="185" t="s">
        <v>124</v>
      </c>
      <c r="B230" s="185" t="s">
        <v>147</v>
      </c>
      <c r="C230" s="185" t="s">
        <v>17</v>
      </c>
      <c r="D230" s="185"/>
      <c r="E230" s="185"/>
      <c r="F230" s="185"/>
      <c r="G230" s="185"/>
      <c r="H230" s="185" t="n">
        <v>10857.9595831366</v>
      </c>
      <c r="I230" s="185" t="n">
        <v>4.6894997303639</v>
      </c>
      <c r="J230" s="185" t="n">
        <v>100</v>
      </c>
      <c r="K230" s="185" t="n">
        <v>0.000000000000000520639057462347</v>
      </c>
    </row>
    <row r="231">
      <c r="A231" s="185" t="s">
        <v>126</v>
      </c>
      <c r="B231" s="185" t="s">
        <v>148</v>
      </c>
      <c r="C231" s="185" t="s">
        <v>16</v>
      </c>
      <c r="D231" s="185" t="n">
        <v>19.8913675980638</v>
      </c>
      <c r="E231" s="185" t="n">
        <v>100</v>
      </c>
      <c r="F231" s="185" t="n">
        <v>0.163784872840185</v>
      </c>
      <c r="G231" s="185" t="n">
        <v>99.4970061659784</v>
      </c>
      <c r="H231" s="185" t="n">
        <v>12124.9222852922</v>
      </c>
      <c r="I231" s="185" t="n">
        <v>3.17476396715737</v>
      </c>
      <c r="J231" s="185" t="n">
        <v>99.8362151271598</v>
      </c>
      <c r="K231" s="185" t="n">
        <v>0.16322838843718</v>
      </c>
    </row>
    <row r="232">
      <c r="A232" s="185" t="s">
        <v>126</v>
      </c>
      <c r="B232" s="185" t="s">
        <v>148</v>
      </c>
      <c r="C232" s="185" t="s">
        <v>17</v>
      </c>
      <c r="D232" s="185" t="n">
        <v>25.2073930849343</v>
      </c>
      <c r="E232" s="185" t="n">
        <v>100</v>
      </c>
      <c r="F232" s="185" t="n">
        <v>0.2934895345879</v>
      </c>
      <c r="G232" s="185" t="n">
        <v>98.6358110485131</v>
      </c>
      <c r="H232" s="185" t="n">
        <v>8563.64846520963</v>
      </c>
      <c r="I232" s="185" t="n">
        <v>4.79477790925203</v>
      </c>
      <c r="J232" s="185" t="n">
        <v>99.7065104654121</v>
      </c>
      <c r="K232" s="185" t="n">
        <v>0.290337894117459</v>
      </c>
    </row>
    <row r="233">
      <c r="A233" s="185" t="s">
        <v>128</v>
      </c>
      <c r="B233" s="185" t="s">
        <v>149</v>
      </c>
      <c r="C233" s="185" t="s">
        <v>16</v>
      </c>
      <c r="D233" s="185"/>
      <c r="E233" s="185"/>
      <c r="F233" s="185"/>
      <c r="G233" s="185"/>
      <c r="H233" s="185" t="n">
        <v>32153.9852117655</v>
      </c>
      <c r="I233" s="185" t="n">
        <v>3.34915225071168</v>
      </c>
      <c r="J233" s="185" t="n">
        <v>100</v>
      </c>
      <c r="K233" s="185" t="n">
        <v>0</v>
      </c>
    </row>
    <row r="234">
      <c r="A234" s="185" t="s">
        <v>128</v>
      </c>
      <c r="B234" s="185" t="s">
        <v>149</v>
      </c>
      <c r="C234" s="185" t="s">
        <v>17</v>
      </c>
      <c r="D234" s="185"/>
      <c r="E234" s="185"/>
      <c r="F234" s="185"/>
      <c r="G234" s="185"/>
      <c r="H234" s="185" t="n">
        <v>21575.0686172947</v>
      </c>
      <c r="I234" s="185" t="n">
        <v>4.4084808562872</v>
      </c>
      <c r="J234" s="185" t="n">
        <v>100</v>
      </c>
      <c r="K234" s="185" t="n">
        <v>0</v>
      </c>
    </row>
    <row r="235">
      <c r="A235" s="185" t="s">
        <v>138</v>
      </c>
      <c r="B235" s="185" t="s">
        <v>150</v>
      </c>
      <c r="C235" s="185" t="s">
        <v>16</v>
      </c>
      <c r="D235" s="185"/>
      <c r="E235" s="185"/>
      <c r="F235" s="185"/>
      <c r="G235" s="185"/>
      <c r="H235" s="185" t="n">
        <v>18005.907428925</v>
      </c>
      <c r="I235" s="185" t="n">
        <v>3.27653267959153</v>
      </c>
      <c r="J235" s="185" t="n">
        <v>100</v>
      </c>
      <c r="K235" s="185" t="n">
        <v>0</v>
      </c>
    </row>
    <row r="236">
      <c r="A236" s="185" t="s">
        <v>138</v>
      </c>
      <c r="B236" s="185" t="s">
        <v>150</v>
      </c>
      <c r="C236" s="185" t="s">
        <v>17</v>
      </c>
      <c r="D236" s="185"/>
      <c r="E236" s="185"/>
      <c r="F236" s="185"/>
      <c r="G236" s="185"/>
      <c r="H236" s="185" t="n">
        <v>13162.1831973016</v>
      </c>
      <c r="I236" s="185" t="n">
        <v>4.55381388650519</v>
      </c>
      <c r="J236" s="185" t="n">
        <v>100</v>
      </c>
      <c r="K236" s="185" t="n">
        <v>0</v>
      </c>
    </row>
    <row r="237">
      <c r="A237" s="185" t="s">
        <v>140</v>
      </c>
      <c r="B237" s="185" t="s">
        <v>151</v>
      </c>
      <c r="C237" s="185" t="s">
        <v>16</v>
      </c>
      <c r="D237" s="185"/>
      <c r="E237" s="185"/>
      <c r="F237" s="185"/>
      <c r="G237" s="185"/>
      <c r="H237" s="185" t="n">
        <v>22488.5422631006</v>
      </c>
      <c r="I237" s="185" t="n">
        <v>3.18794007585841</v>
      </c>
      <c r="J237" s="185" t="n">
        <v>100</v>
      </c>
      <c r="K237" s="185" t="n">
        <v>0</v>
      </c>
    </row>
    <row r="238">
      <c r="A238" s="185" t="s">
        <v>140</v>
      </c>
      <c r="B238" s="185" t="s">
        <v>151</v>
      </c>
      <c r="C238" s="185" t="s">
        <v>17</v>
      </c>
      <c r="D238" s="185"/>
      <c r="E238" s="185"/>
      <c r="F238" s="185"/>
      <c r="G238" s="185"/>
      <c r="H238" s="185" t="n">
        <v>13930.2339958825</v>
      </c>
      <c r="I238" s="185" t="n">
        <v>4.11534957289595</v>
      </c>
      <c r="J238" s="185" t="n">
        <v>100</v>
      </c>
      <c r="K238" s="185" t="n">
        <v>0</v>
      </c>
    </row>
    <row r="239">
      <c r="A239" s="185" t="s">
        <v>152</v>
      </c>
      <c r="B239" s="185" t="s">
        <v>153</v>
      </c>
      <c r="C239" s="185" t="s">
        <v>16</v>
      </c>
      <c r="D239" s="185"/>
      <c r="E239" s="185"/>
      <c r="F239" s="185"/>
      <c r="G239" s="185"/>
      <c r="H239" s="185" t="n">
        <v>5357.27465790153</v>
      </c>
      <c r="I239" s="185" t="n">
        <v>6.12387888070586</v>
      </c>
      <c r="J239" s="185" t="n">
        <v>100</v>
      </c>
      <c r="K239" s="185" t="n">
        <v>0</v>
      </c>
    </row>
    <row r="240">
      <c r="A240" s="185" t="s">
        <v>152</v>
      </c>
      <c r="B240" s="185" t="s">
        <v>153</v>
      </c>
      <c r="C240" s="185" t="s">
        <v>17</v>
      </c>
      <c r="D240" s="185"/>
      <c r="E240" s="185"/>
      <c r="F240" s="185"/>
      <c r="G240" s="185"/>
      <c r="H240" s="185" t="n">
        <v>4472.16982381812</v>
      </c>
      <c r="I240" s="185" t="n">
        <v>6.75759728784611</v>
      </c>
      <c r="J240" s="185" t="n">
        <v>100</v>
      </c>
      <c r="K240" s="185" t="n">
        <v>0</v>
      </c>
    </row>
    <row r="241">
      <c r="A241" s="185" t="s">
        <v>154</v>
      </c>
      <c r="B241" s="185" t="s">
        <v>155</v>
      </c>
      <c r="C241" s="185" t="s">
        <v>16</v>
      </c>
      <c r="D241" s="185"/>
      <c r="E241" s="185"/>
      <c r="F241" s="185"/>
      <c r="G241" s="185"/>
      <c r="H241" s="185" t="n">
        <v>11190.499816173</v>
      </c>
      <c r="I241" s="185" t="n">
        <v>2.82292308808154</v>
      </c>
      <c r="J241" s="185" t="n">
        <v>100</v>
      </c>
      <c r="K241" s="185" t="n">
        <v>0</v>
      </c>
    </row>
    <row r="242">
      <c r="A242" s="185" t="s">
        <v>154</v>
      </c>
      <c r="B242" s="185" t="s">
        <v>155</v>
      </c>
      <c r="C242" s="185" t="s">
        <v>17</v>
      </c>
      <c r="D242" s="185"/>
      <c r="E242" s="185"/>
      <c r="F242" s="185"/>
      <c r="G242" s="185"/>
      <c r="H242" s="185" t="n">
        <v>6270.44974020861</v>
      </c>
      <c r="I242" s="185" t="n">
        <v>5.34403890788489</v>
      </c>
      <c r="J242" s="185" t="n">
        <v>100</v>
      </c>
      <c r="K242" s="185" t="n">
        <v>0</v>
      </c>
    </row>
    <row r="243">
      <c r="A243" s="185" t="s">
        <v>156</v>
      </c>
      <c r="B243" s="185" t="s">
        <v>157</v>
      </c>
      <c r="C243" s="185" t="s">
        <v>16</v>
      </c>
      <c r="D243" s="185"/>
      <c r="E243" s="185"/>
      <c r="F243" s="185"/>
      <c r="G243" s="185"/>
      <c r="H243" s="185" t="n">
        <v>17994.3969968886</v>
      </c>
      <c r="I243" s="185" t="n">
        <v>3.83969586568669</v>
      </c>
      <c r="J243" s="185" t="n">
        <v>100</v>
      </c>
      <c r="K243" s="185" t="n">
        <v>0</v>
      </c>
    </row>
    <row r="244">
      <c r="A244" s="185" t="s">
        <v>156</v>
      </c>
      <c r="B244" s="185" t="s">
        <v>157</v>
      </c>
      <c r="C244" s="185" t="s">
        <v>17</v>
      </c>
      <c r="D244" s="185"/>
      <c r="E244" s="185"/>
      <c r="F244" s="185"/>
      <c r="G244" s="185"/>
      <c r="H244" s="185" t="n">
        <v>14434.1239581468</v>
      </c>
      <c r="I244" s="185" t="n">
        <v>4.2445256094691</v>
      </c>
      <c r="J244" s="185" t="n">
        <v>100</v>
      </c>
      <c r="K244" s="185" t="n">
        <v>0.000000000000000471237006024373</v>
      </c>
    </row>
    <row r="245">
      <c r="A245" s="185" t="s">
        <v>158</v>
      </c>
      <c r="B245" s="185" t="s">
        <v>159</v>
      </c>
      <c r="C245" s="185" t="s">
        <v>16</v>
      </c>
      <c r="D245" s="185"/>
      <c r="E245" s="185"/>
      <c r="F245" s="185"/>
      <c r="G245" s="185"/>
      <c r="H245" s="185" t="n">
        <v>20577.0600062696</v>
      </c>
      <c r="I245" s="185" t="n">
        <v>4.87280858442585</v>
      </c>
      <c r="J245" s="185" t="n">
        <v>100</v>
      </c>
      <c r="K245" s="185" t="n">
        <v>0</v>
      </c>
    </row>
    <row r="246">
      <c r="A246" s="185" t="s">
        <v>158</v>
      </c>
      <c r="B246" s="185" t="s">
        <v>159</v>
      </c>
      <c r="C246" s="185" t="s">
        <v>17</v>
      </c>
      <c r="D246" s="185" t="n">
        <v>77.4269398205794</v>
      </c>
      <c r="E246" s="185" t="n">
        <v>99.9999999999998</v>
      </c>
      <c r="F246" s="185" t="n">
        <v>0.5285554658197</v>
      </c>
      <c r="G246" s="185" t="n">
        <v>99.9921188803166</v>
      </c>
      <c r="H246" s="185" t="n">
        <v>14571.3554165407</v>
      </c>
      <c r="I246" s="185" t="n">
        <v>6.4185735359572</v>
      </c>
      <c r="J246" s="185" t="n">
        <v>99.4714445341803</v>
      </c>
      <c r="K246" s="185" t="n">
        <v>0.53132214195325</v>
      </c>
    </row>
    <row r="247">
      <c r="A247" s="185" t="s">
        <v>160</v>
      </c>
      <c r="B247" s="185" t="s">
        <v>161</v>
      </c>
      <c r="C247" s="185" t="s">
        <v>16</v>
      </c>
      <c r="D247" s="185"/>
      <c r="E247" s="185"/>
      <c r="F247" s="185"/>
      <c r="G247" s="185"/>
      <c r="H247" s="185" t="n">
        <v>33195.3848369421</v>
      </c>
      <c r="I247" s="185" t="n">
        <v>3.91052304476546</v>
      </c>
      <c r="J247" s="185" t="n">
        <v>100</v>
      </c>
      <c r="K247" s="185" t="n">
        <v>0</v>
      </c>
    </row>
    <row r="248">
      <c r="A248" s="185" t="s">
        <v>160</v>
      </c>
      <c r="B248" s="185" t="s">
        <v>161</v>
      </c>
      <c r="C248" s="185" t="s">
        <v>17</v>
      </c>
      <c r="D248" s="185"/>
      <c r="E248" s="185"/>
      <c r="F248" s="185"/>
      <c r="G248" s="185"/>
      <c r="H248" s="185" t="n">
        <v>21815.6312189104</v>
      </c>
      <c r="I248" s="185" t="n">
        <v>5.69512515732971</v>
      </c>
      <c r="J248" s="185" t="n">
        <v>100</v>
      </c>
      <c r="K248" s="185" t="n">
        <v>0</v>
      </c>
    </row>
    <row r="249">
      <c r="A249" s="185" t="s">
        <v>162</v>
      </c>
      <c r="B249" s="185" t="s">
        <v>163</v>
      </c>
      <c r="C249" s="185" t="s">
        <v>16</v>
      </c>
      <c r="D249" s="185" t="n">
        <v>292.895986061775</v>
      </c>
      <c r="E249" s="185" t="n">
        <v>70.3022488742262</v>
      </c>
      <c r="F249" s="185" t="n">
        <v>0.599406804015784</v>
      </c>
      <c r="G249" s="185" t="n">
        <v>70.2498451597951</v>
      </c>
      <c r="H249" s="185" t="n">
        <v>48571.4118762264</v>
      </c>
      <c r="I249" s="185" t="n">
        <v>4.50718062524021</v>
      </c>
      <c r="J249" s="185" t="n">
        <v>99.4005931959842</v>
      </c>
      <c r="K249" s="185" t="n">
        <v>0.423621568201442</v>
      </c>
    </row>
    <row r="250">
      <c r="A250" s="185" t="s">
        <v>162</v>
      </c>
      <c r="B250" s="185" t="s">
        <v>163</v>
      </c>
      <c r="C250" s="185" t="s">
        <v>17</v>
      </c>
      <c r="D250" s="185"/>
      <c r="E250" s="185"/>
      <c r="F250" s="185"/>
      <c r="G250" s="185"/>
      <c r="H250" s="185" t="n">
        <v>40633.7199163128</v>
      </c>
      <c r="I250" s="185" t="n">
        <v>3.95730810311232</v>
      </c>
      <c r="J250" s="185" t="n">
        <v>100</v>
      </c>
      <c r="K250" s="185" t="n">
        <v>0</v>
      </c>
    </row>
    <row r="251">
      <c r="A251" s="185" t="s">
        <v>164</v>
      </c>
      <c r="B251" s="185" t="s">
        <v>165</v>
      </c>
      <c r="C251" s="185" t="s">
        <v>16</v>
      </c>
      <c r="D251" s="185" t="n">
        <v>83.6181466844227</v>
      </c>
      <c r="E251" s="185" t="n">
        <v>70.7189852210742</v>
      </c>
      <c r="F251" s="185" t="n">
        <v>0.425414025810754</v>
      </c>
      <c r="G251" s="185" t="n">
        <v>70.4972001237815</v>
      </c>
      <c r="H251" s="185" t="n">
        <v>19572.0917291391</v>
      </c>
      <c r="I251" s="185" t="n">
        <v>3.62522970916656</v>
      </c>
      <c r="J251" s="185" t="n">
        <v>99.5745859741892</v>
      </c>
      <c r="K251" s="185" t="n">
        <v>0.301186265748754</v>
      </c>
    </row>
    <row r="252">
      <c r="A252" s="185" t="s">
        <v>164</v>
      </c>
      <c r="B252" s="185" t="s">
        <v>165</v>
      </c>
      <c r="C252" s="185" t="s">
        <v>17</v>
      </c>
      <c r="D252" s="185" t="n">
        <v>63.0818002975877</v>
      </c>
      <c r="E252" s="185" t="n">
        <v>99.9999999999999</v>
      </c>
      <c r="F252" s="185" t="n">
        <v>0.478195381665326</v>
      </c>
      <c r="G252" s="185" t="n">
        <v>97.969178696602</v>
      </c>
      <c r="H252" s="185" t="n">
        <v>13128.5554919539</v>
      </c>
      <c r="I252" s="185" t="n">
        <v>4.7393149353419</v>
      </c>
      <c r="J252" s="185" t="n">
        <v>99.5218046183347</v>
      </c>
      <c r="K252" s="185" t="n">
        <v>0.47073512159394</v>
      </c>
    </row>
    <row r="253">
      <c r="A253" s="185" t="s">
        <v>166</v>
      </c>
      <c r="B253" s="185" t="s">
        <v>167</v>
      </c>
      <c r="C253" s="185" t="s">
        <v>16</v>
      </c>
      <c r="D253" s="185" t="n">
        <v>43.7468025497404</v>
      </c>
      <c r="E253" s="185" t="n">
        <v>100</v>
      </c>
      <c r="F253" s="185" t="n">
        <v>0.180431009831124</v>
      </c>
      <c r="G253" s="185" t="n">
        <v>99.7290062978659</v>
      </c>
      <c r="H253" s="185" t="n">
        <v>24201.9760311725</v>
      </c>
      <c r="I253" s="185" t="n">
        <v>4.11136792400526</v>
      </c>
      <c r="J253" s="185" t="n">
        <v>99.8195689901689</v>
      </c>
      <c r="K253" s="185" t="n">
        <v>0.180267311287937</v>
      </c>
    </row>
    <row r="254">
      <c r="A254" s="185" t="s">
        <v>166</v>
      </c>
      <c r="B254" s="185" t="s">
        <v>167</v>
      </c>
      <c r="C254" s="185" t="s">
        <v>17</v>
      </c>
      <c r="D254" s="185" t="n">
        <v>108.695330166048</v>
      </c>
      <c r="E254" s="185" t="n">
        <v>99.9999999999998</v>
      </c>
      <c r="F254" s="185" t="n">
        <v>0.691987935529882</v>
      </c>
      <c r="G254" s="185" t="n">
        <v>100.314298852111</v>
      </c>
      <c r="H254" s="185" t="n">
        <v>15598.9961750068</v>
      </c>
      <c r="I254" s="185" t="n">
        <v>4.86042964344168</v>
      </c>
      <c r="J254" s="185" t="n">
        <v>99.3080120644701</v>
      </c>
      <c r="K254" s="185" t="n">
        <v>0.698999840231776</v>
      </c>
    </row>
    <row r="255">
      <c r="A255" s="185" t="s">
        <v>168</v>
      </c>
      <c r="B255" s="185" t="s">
        <v>169</v>
      </c>
      <c r="C255" s="185" t="s">
        <v>16</v>
      </c>
      <c r="D255" s="185" t="n">
        <v>68.023906072668</v>
      </c>
      <c r="E255" s="185" t="n">
        <v>100</v>
      </c>
      <c r="F255" s="185" t="n">
        <v>0.354357867167182</v>
      </c>
      <c r="G255" s="185" t="n">
        <v>98.3102077101773</v>
      </c>
      <c r="H255" s="185" t="n">
        <v>19128.3626780511</v>
      </c>
      <c r="I255" s="185" t="n">
        <v>4.18003492112254</v>
      </c>
      <c r="J255" s="185" t="n">
        <v>99.6456421328328</v>
      </c>
      <c r="K255" s="185" t="n">
        <v>0.349608821613108</v>
      </c>
    </row>
    <row r="256">
      <c r="A256" s="185" t="s">
        <v>168</v>
      </c>
      <c r="B256" s="185" t="s">
        <v>169</v>
      </c>
      <c r="C256" s="185" t="s">
        <v>17</v>
      </c>
      <c r="D256" s="185"/>
      <c r="E256" s="185"/>
      <c r="F256" s="185"/>
      <c r="G256" s="185"/>
      <c r="H256" s="185" t="n">
        <v>10282.7195847111</v>
      </c>
      <c r="I256" s="185" t="n">
        <v>6.10901283291246</v>
      </c>
      <c r="J256" s="185" t="n">
        <v>100</v>
      </c>
      <c r="K256" s="185" t="n">
        <v>0</v>
      </c>
    </row>
    <row r="257">
      <c r="A257" s="185" t="s">
        <v>170</v>
      </c>
      <c r="B257" s="185" t="s">
        <v>171</v>
      </c>
      <c r="C257" s="185" t="s">
        <v>16</v>
      </c>
      <c r="D257" s="185"/>
      <c r="E257" s="185"/>
      <c r="F257" s="185"/>
      <c r="G257" s="185"/>
      <c r="H257" s="185" t="n">
        <v>8664.93731202298</v>
      </c>
      <c r="I257" s="185" t="n">
        <v>3.48537474426242</v>
      </c>
      <c r="J257" s="185" t="n">
        <v>100</v>
      </c>
      <c r="K257" s="185" t="n">
        <v>0</v>
      </c>
    </row>
    <row r="258">
      <c r="A258" s="185" t="s">
        <v>170</v>
      </c>
      <c r="B258" s="185" t="s">
        <v>171</v>
      </c>
      <c r="C258" s="185" t="s">
        <v>17</v>
      </c>
      <c r="D258" s="185"/>
      <c r="E258" s="185"/>
      <c r="F258" s="185"/>
      <c r="G258" s="185"/>
      <c r="H258" s="185" t="n">
        <v>4966.30665940058</v>
      </c>
      <c r="I258" s="185" t="n">
        <v>5.31357113072416</v>
      </c>
      <c r="J258" s="185" t="n">
        <v>100</v>
      </c>
      <c r="K258" s="185" t="n">
        <v>0</v>
      </c>
    </row>
    <row r="259">
      <c r="A259" s="185" t="s">
        <v>172</v>
      </c>
      <c r="B259" s="185" t="s">
        <v>173</v>
      </c>
      <c r="C259" s="185" t="s">
        <v>16</v>
      </c>
      <c r="D259" s="185" t="n">
        <v>24.6008764647585</v>
      </c>
      <c r="E259" s="185" t="n">
        <v>99.9999999999997</v>
      </c>
      <c r="F259" s="185" t="n">
        <v>0.179626852985083</v>
      </c>
      <c r="G259" s="185" t="n">
        <v>100.489996913731</v>
      </c>
      <c r="H259" s="185" t="n">
        <v>13670.9441135716</v>
      </c>
      <c r="I259" s="185" t="n">
        <v>2.97226172129466</v>
      </c>
      <c r="J259" s="185" t="n">
        <v>99.8203731470149</v>
      </c>
      <c r="K259" s="185" t="n">
        <v>0.180831841567144</v>
      </c>
    </row>
    <row r="260">
      <c r="A260" s="185" t="s">
        <v>172</v>
      </c>
      <c r="B260" s="185" t="s">
        <v>173</v>
      </c>
      <c r="C260" s="185" t="s">
        <v>17</v>
      </c>
      <c r="D260" s="185" t="n">
        <v>198.870055718956</v>
      </c>
      <c r="E260" s="185" t="n">
        <v>39.3467806165519</v>
      </c>
      <c r="F260" s="185" t="n">
        <v>2.05883936958559</v>
      </c>
      <c r="G260" s="185" t="n">
        <v>38.5680217214122</v>
      </c>
      <c r="H260" s="185" t="n">
        <v>9460.45833370201</v>
      </c>
      <c r="I260" s="185" t="n">
        <v>3.76493757381195</v>
      </c>
      <c r="J260" s="185" t="n">
        <v>97.9411606304144</v>
      </c>
      <c r="K260" s="185" t="n">
        <v>0.810745564132278</v>
      </c>
    </row>
    <row r="261">
      <c r="A261" s="185" t="s">
        <v>174</v>
      </c>
      <c r="B261" s="185" t="s">
        <v>175</v>
      </c>
      <c r="C261" s="185" t="s">
        <v>16</v>
      </c>
      <c r="D261" s="185" t="n">
        <v>11.6191125042332</v>
      </c>
      <c r="E261" s="185" t="n">
        <v>100</v>
      </c>
      <c r="F261" s="185" t="n">
        <v>0.260792955381768</v>
      </c>
      <c r="G261" s="185" t="n">
        <v>98.8411929086155</v>
      </c>
      <c r="H261" s="185" t="n">
        <v>4443.68240713394</v>
      </c>
      <c r="I261" s="185" t="n">
        <v>3.82914576322308</v>
      </c>
      <c r="J261" s="185" t="n">
        <v>99.7392070446182</v>
      </c>
      <c r="K261" s="185" t="n">
        <v>0.258444874146291</v>
      </c>
    </row>
    <row r="262">
      <c r="A262" s="185" t="s">
        <v>174</v>
      </c>
      <c r="B262" s="185" t="s">
        <v>175</v>
      </c>
      <c r="C262" s="185" t="s">
        <v>17</v>
      </c>
      <c r="D262" s="185"/>
      <c r="E262" s="185"/>
      <c r="F262" s="185"/>
      <c r="G262" s="185"/>
      <c r="H262" s="185" t="n">
        <v>3215.66988130174</v>
      </c>
      <c r="I262" s="185" t="n">
        <v>4.31431565815759</v>
      </c>
      <c r="J262" s="185" t="n">
        <v>100</v>
      </c>
      <c r="K262" s="185" t="n">
        <v>0</v>
      </c>
    </row>
    <row r="263">
      <c r="A263" s="185" t="s">
        <v>176</v>
      </c>
      <c r="B263" s="185" t="s">
        <v>177</v>
      </c>
      <c r="C263" s="185" t="s">
        <v>16</v>
      </c>
      <c r="D263" s="185"/>
      <c r="E263" s="185"/>
      <c r="F263" s="185"/>
      <c r="G263" s="185"/>
      <c r="H263" s="185" t="n">
        <v>7455.12300013109</v>
      </c>
      <c r="I263" s="185" t="n">
        <v>4.32797677479985</v>
      </c>
      <c r="J263" s="185" t="n">
        <v>100</v>
      </c>
      <c r="K263" s="185" t="n">
        <v>0</v>
      </c>
    </row>
    <row r="264">
      <c r="A264" s="185" t="s">
        <v>176</v>
      </c>
      <c r="B264" s="185" t="s">
        <v>177</v>
      </c>
      <c r="C264" s="185" t="s">
        <v>17</v>
      </c>
      <c r="D264" s="185"/>
      <c r="E264" s="185"/>
      <c r="F264" s="185"/>
      <c r="G264" s="185"/>
      <c r="H264" s="185" t="n">
        <v>5729.94700611307</v>
      </c>
      <c r="I264" s="185" t="n">
        <v>5.21851370016303</v>
      </c>
      <c r="J264" s="185" t="n">
        <v>100</v>
      </c>
      <c r="K264" s="185" t="n">
        <v>0.000000000000000579371406424282</v>
      </c>
    </row>
    <row r="265">
      <c r="A265" s="185" t="s">
        <v>178</v>
      </c>
      <c r="B265" s="185" t="s">
        <v>179</v>
      </c>
      <c r="C265" s="185" t="s">
        <v>16</v>
      </c>
      <c r="D265" s="185" t="n">
        <v>26.539191980175</v>
      </c>
      <c r="E265" s="185" t="n">
        <v>100</v>
      </c>
      <c r="F265" s="185" t="n">
        <v>0.25668545663971</v>
      </c>
      <c r="G265" s="185" t="n">
        <v>99.3745901655062</v>
      </c>
      <c r="H265" s="185" t="n">
        <v>10312.6488273185</v>
      </c>
      <c r="I265" s="185" t="n">
        <v>3.280353948257</v>
      </c>
      <c r="J265" s="185" t="n">
        <v>99.7433145433603</v>
      </c>
      <c r="K265" s="185" t="n">
        <v>0.255736559104703</v>
      </c>
    </row>
    <row r="266">
      <c r="A266" s="185" t="s">
        <v>178</v>
      </c>
      <c r="B266" s="185" t="s">
        <v>179</v>
      </c>
      <c r="C266" s="185" t="s">
        <v>17</v>
      </c>
      <c r="D266" s="185"/>
      <c r="E266" s="185"/>
      <c r="F266" s="185"/>
      <c r="G266" s="185"/>
      <c r="H266" s="185" t="n">
        <v>6631.83289404084</v>
      </c>
      <c r="I266" s="185" t="n">
        <v>4.39603150043215</v>
      </c>
      <c r="J266" s="185" t="n">
        <v>100</v>
      </c>
      <c r="K266" s="185" t="n">
        <v>0</v>
      </c>
    </row>
    <row r="267">
      <c r="A267" s="185" t="s">
        <v>180</v>
      </c>
      <c r="B267" s="185" t="s">
        <v>181</v>
      </c>
      <c r="C267" s="185" t="s">
        <v>16</v>
      </c>
      <c r="D267" s="185" t="n">
        <v>39.9836017730079</v>
      </c>
      <c r="E267" s="185" t="n">
        <v>99.9999999999998</v>
      </c>
      <c r="F267" s="185" t="n">
        <v>0.245399341578202</v>
      </c>
      <c r="G267" s="185" t="n">
        <v>100.20035307741</v>
      </c>
      <c r="H267" s="185" t="n">
        <v>16253.2963703194</v>
      </c>
      <c r="I267" s="185" t="n">
        <v>4.60413482363101</v>
      </c>
      <c r="J267" s="185" t="n">
        <v>99.7546006584218</v>
      </c>
      <c r="K267" s="185" t="n">
        <v>0.246495906041442</v>
      </c>
    </row>
    <row r="268">
      <c r="A268" s="185" t="s">
        <v>180</v>
      </c>
      <c r="B268" s="185" t="s">
        <v>181</v>
      </c>
      <c r="C268" s="185" t="s">
        <v>17</v>
      </c>
      <c r="D268" s="185" t="n">
        <v>31.7979061647713</v>
      </c>
      <c r="E268" s="185" t="n">
        <v>99.9999999999999</v>
      </c>
      <c r="F268" s="185" t="n">
        <v>0.271337698204584</v>
      </c>
      <c r="G268" s="185" t="n">
        <v>99.2268326965416</v>
      </c>
      <c r="H268" s="185" t="n">
        <v>11687.1436103201</v>
      </c>
      <c r="I268" s="185" t="n">
        <v>4.42304976463845</v>
      </c>
      <c r="J268" s="185" t="n">
        <v>99.7286623017954</v>
      </c>
      <c r="K268" s="185" t="n">
        <v>0.269972340574814</v>
      </c>
    </row>
    <row r="269">
      <c r="A269" s="185" t="s">
        <v>182</v>
      </c>
      <c r="B269" s="185" t="s">
        <v>183</v>
      </c>
      <c r="C269" s="185" t="s">
        <v>16</v>
      </c>
      <c r="D269" s="185"/>
      <c r="E269" s="185"/>
      <c r="F269" s="185"/>
      <c r="G269" s="185"/>
      <c r="H269" s="185" t="n">
        <v>20002.5618392778</v>
      </c>
      <c r="I269" s="185" t="n">
        <v>3.31540314248527</v>
      </c>
      <c r="J269" s="185" t="n">
        <v>100</v>
      </c>
      <c r="K269" s="185" t="n">
        <v>0</v>
      </c>
    </row>
    <row r="270">
      <c r="A270" s="185" t="s">
        <v>182</v>
      </c>
      <c r="B270" s="185" t="s">
        <v>183</v>
      </c>
      <c r="C270" s="185" t="s">
        <v>17</v>
      </c>
      <c r="D270" s="185"/>
      <c r="E270" s="185"/>
      <c r="F270" s="185"/>
      <c r="G270" s="185"/>
      <c r="H270" s="185" t="n">
        <v>12527.2819412402</v>
      </c>
      <c r="I270" s="185" t="n">
        <v>4.79828310292568</v>
      </c>
      <c r="J270" s="185" t="n">
        <v>100</v>
      </c>
      <c r="K270" s="185" t="n">
        <v>0</v>
      </c>
    </row>
    <row r="271">
      <c r="A271" s="185" t="s">
        <v>184</v>
      </c>
      <c r="B271" s="185" t="s">
        <v>185</v>
      </c>
      <c r="C271" s="185" t="s">
        <v>16</v>
      </c>
      <c r="D271" s="185"/>
      <c r="E271" s="185"/>
      <c r="F271" s="185"/>
      <c r="G271" s="185"/>
      <c r="H271" s="185" t="n">
        <v>10293.750392869</v>
      </c>
      <c r="I271" s="185" t="n">
        <v>3.36615530443354</v>
      </c>
      <c r="J271" s="185" t="n">
        <v>100</v>
      </c>
      <c r="K271" s="185" t="n">
        <v>0.000000000000000373718312344622</v>
      </c>
    </row>
    <row r="272">
      <c r="A272" s="185" t="s">
        <v>184</v>
      </c>
      <c r="B272" s="185" t="s">
        <v>185</v>
      </c>
      <c r="C272" s="185" t="s">
        <v>17</v>
      </c>
      <c r="D272" s="185"/>
      <c r="E272" s="185"/>
      <c r="F272" s="185"/>
      <c r="G272" s="185"/>
      <c r="H272" s="185" t="n">
        <v>7506.0988093717</v>
      </c>
      <c r="I272" s="185" t="n">
        <v>4.14696862635534</v>
      </c>
      <c r="J272" s="185" t="n">
        <v>100</v>
      </c>
      <c r="K272" s="185" t="n">
        <v>0.000000000000000460406005137786</v>
      </c>
    </row>
    <row r="273">
      <c r="A273" s="185" t="s">
        <v>186</v>
      </c>
      <c r="B273" s="185" t="s">
        <v>187</v>
      </c>
      <c r="C273" s="185" t="s">
        <v>16</v>
      </c>
      <c r="D273" s="185" t="n">
        <v>104.010887349275</v>
      </c>
      <c r="E273" s="185" t="n">
        <v>70.925091878758</v>
      </c>
      <c r="F273" s="185" t="n">
        <v>0.379580347410923</v>
      </c>
      <c r="G273" s="185" t="n">
        <v>70.9804463476352</v>
      </c>
      <c r="H273" s="185" t="n">
        <v>27297.5361260097</v>
      </c>
      <c r="I273" s="185" t="n">
        <v>5.34597747519252</v>
      </c>
      <c r="J273" s="185" t="n">
        <v>99.6204196525891</v>
      </c>
      <c r="K273" s="185" t="n">
        <v>0.270454416654503</v>
      </c>
    </row>
    <row r="274">
      <c r="A274" s="185" t="s">
        <v>186</v>
      </c>
      <c r="B274" s="185" t="s">
        <v>187</v>
      </c>
      <c r="C274" s="185" t="s">
        <v>17</v>
      </c>
      <c r="D274" s="185"/>
      <c r="E274" s="185"/>
      <c r="F274" s="185"/>
      <c r="G274" s="185"/>
      <c r="H274" s="185" t="n">
        <v>17248.9746906734</v>
      </c>
      <c r="I274" s="185" t="n">
        <v>5.45605203703588</v>
      </c>
      <c r="J274" s="185" t="n">
        <v>100</v>
      </c>
      <c r="K274" s="185" t="n">
        <v>0.000000000000000605743459507023</v>
      </c>
    </row>
    <row r="275">
      <c r="A275" s="185" t="s">
        <v>188</v>
      </c>
      <c r="B275" s="185" t="s">
        <v>189</v>
      </c>
      <c r="C275" s="185" t="s">
        <v>16</v>
      </c>
      <c r="D275" s="185"/>
      <c r="E275" s="185"/>
      <c r="F275" s="185"/>
      <c r="G275" s="185"/>
      <c r="H275" s="185" t="n">
        <v>14176.4594996536</v>
      </c>
      <c r="I275" s="185" t="n">
        <v>3.15860327814284</v>
      </c>
      <c r="J275" s="185" t="n">
        <v>100</v>
      </c>
      <c r="K275" s="185" t="n">
        <v>0</v>
      </c>
    </row>
    <row r="276">
      <c r="A276" s="185" t="s">
        <v>188</v>
      </c>
      <c r="B276" s="185" t="s">
        <v>189</v>
      </c>
      <c r="C276" s="185" t="s">
        <v>17</v>
      </c>
      <c r="D276" s="185"/>
      <c r="E276" s="185"/>
      <c r="F276" s="185"/>
      <c r="G276" s="185"/>
      <c r="H276" s="185" t="n">
        <v>9935.65195116804</v>
      </c>
      <c r="I276" s="185" t="n">
        <v>4.74158215448947</v>
      </c>
      <c r="J276" s="185" t="n">
        <v>100</v>
      </c>
      <c r="K276" s="185" t="n">
        <v>0</v>
      </c>
    </row>
    <row r="277">
      <c r="A277" s="185" t="s">
        <v>190</v>
      </c>
      <c r="B277" s="185" t="s">
        <v>191</v>
      </c>
      <c r="C277" s="185" t="s">
        <v>16</v>
      </c>
      <c r="D277" s="185"/>
      <c r="E277" s="185"/>
      <c r="F277" s="185"/>
      <c r="G277" s="185"/>
      <c r="H277" s="185" t="n">
        <v>16968.9450532274</v>
      </c>
      <c r="I277" s="185" t="n">
        <v>4.0015019713003</v>
      </c>
      <c r="J277" s="185" t="n">
        <v>100</v>
      </c>
      <c r="K277" s="185" t="n">
        <v>0.000000000000000444255962162054</v>
      </c>
    </row>
    <row r="278">
      <c r="A278" s="185" t="s">
        <v>190</v>
      </c>
      <c r="B278" s="185" t="s">
        <v>191</v>
      </c>
      <c r="C278" s="185" t="s">
        <v>17</v>
      </c>
      <c r="D278" s="185"/>
      <c r="E278" s="185"/>
      <c r="F278" s="185"/>
      <c r="G278" s="185"/>
      <c r="H278" s="185" t="n">
        <v>9249.73620420761</v>
      </c>
      <c r="I278" s="185" t="n">
        <v>5.0589964092278</v>
      </c>
      <c r="J278" s="185" t="n">
        <v>100</v>
      </c>
      <c r="K278" s="185" t="n">
        <v>0</v>
      </c>
    </row>
    <row r="279">
      <c r="A279" s="185" t="s">
        <v>192</v>
      </c>
      <c r="B279" s="185" t="s">
        <v>193</v>
      </c>
      <c r="C279" s="185" t="s">
        <v>16</v>
      </c>
      <c r="D279" s="185" t="n">
        <v>20.4128964003009</v>
      </c>
      <c r="E279" s="185" t="n">
        <v>100</v>
      </c>
      <c r="F279" s="185" t="n">
        <v>0.111725569617359</v>
      </c>
      <c r="G279" s="185" t="n">
        <v>100.381573132879</v>
      </c>
      <c r="H279" s="185" t="n">
        <v>18250.155309438</v>
      </c>
      <c r="I279" s="185" t="n">
        <v>3.71293514757482</v>
      </c>
      <c r="J279" s="185" t="n">
        <v>99.8882744303826</v>
      </c>
      <c r="K279" s="185" t="n">
        <v>0.112277326856556</v>
      </c>
    </row>
    <row r="280">
      <c r="A280" s="185" t="s">
        <v>192</v>
      </c>
      <c r="B280" s="185" t="s">
        <v>193</v>
      </c>
      <c r="C280" s="185" t="s">
        <v>17</v>
      </c>
      <c r="D280" s="185" t="n">
        <v>73.2535499901974</v>
      </c>
      <c r="E280" s="185" t="n">
        <v>70.4949828066826</v>
      </c>
      <c r="F280" s="185" t="n">
        <v>0.625448805814182</v>
      </c>
      <c r="G280" s="185" t="n">
        <v>70.6635836780036</v>
      </c>
      <c r="H280" s="185" t="n">
        <v>11638.9040733406</v>
      </c>
      <c r="I280" s="185" t="n">
        <v>4.78918916038985</v>
      </c>
      <c r="J280" s="185" t="n">
        <v>99.3745511941858</v>
      </c>
      <c r="K280" s="185" t="n">
        <v>0.444746200056737</v>
      </c>
    </row>
    <row r="281">
      <c r="A281" s="185" t="s">
        <v>194</v>
      </c>
      <c r="B281" s="185" t="s">
        <v>195</v>
      </c>
      <c r="C281" s="185" t="s">
        <v>16</v>
      </c>
      <c r="D281" s="185"/>
      <c r="E281" s="185"/>
      <c r="F281" s="185"/>
      <c r="G281" s="185"/>
      <c r="H281" s="185" t="n">
        <v>17437.4762677426</v>
      </c>
      <c r="I281" s="185" t="n">
        <v>4.09484637183806</v>
      </c>
      <c r="J281" s="185" t="n">
        <v>100</v>
      </c>
      <c r="K281" s="185" t="n">
        <v>0</v>
      </c>
    </row>
    <row r="282">
      <c r="A282" s="185" t="s">
        <v>194</v>
      </c>
      <c r="B282" s="185" t="s">
        <v>195</v>
      </c>
      <c r="C282" s="185" t="s">
        <v>17</v>
      </c>
      <c r="D282" s="185" t="n">
        <v>36.5966942473125</v>
      </c>
      <c r="E282" s="185" t="n">
        <v>100</v>
      </c>
      <c r="F282" s="185" t="n">
        <v>0.303855757386486</v>
      </c>
      <c r="G282" s="185" t="n">
        <v>99.381571950767</v>
      </c>
      <c r="H282" s="185" t="n">
        <v>12007.5042838242</v>
      </c>
      <c r="I282" s="185" t="n">
        <v>5.04465578466718</v>
      </c>
      <c r="J282" s="185" t="n">
        <v>99.6961442426135</v>
      </c>
      <c r="K282" s="185" t="n">
        <v>0.302896998121341</v>
      </c>
    </row>
    <row r="283">
      <c r="A283" s="185" t="s">
        <v>196</v>
      </c>
      <c r="B283" s="185" t="s">
        <v>197</v>
      </c>
      <c r="C283" s="185" t="s">
        <v>16</v>
      </c>
      <c r="D283" s="185" t="n">
        <v>66.138022924491</v>
      </c>
      <c r="E283" s="185" t="n">
        <v>99.9999999999997</v>
      </c>
      <c r="F283" s="185" t="n">
        <v>0.213164415434959</v>
      </c>
      <c r="G283" s="185" t="n">
        <v>99.6552266607667</v>
      </c>
      <c r="H283" s="185" t="n">
        <v>30960.62729789</v>
      </c>
      <c r="I283" s="185" t="n">
        <v>2.74176099611011</v>
      </c>
      <c r="J283" s="185" t="n">
        <v>99.786835584565</v>
      </c>
      <c r="K283" s="185" t="n">
        <v>0.212883272745714</v>
      </c>
    </row>
    <row r="284">
      <c r="A284" s="185" t="s">
        <v>196</v>
      </c>
      <c r="B284" s="185" t="s">
        <v>197</v>
      </c>
      <c r="C284" s="185" t="s">
        <v>17</v>
      </c>
      <c r="D284" s="185"/>
      <c r="E284" s="185"/>
      <c r="F284" s="185"/>
      <c r="G284" s="185"/>
      <c r="H284" s="185" t="n">
        <v>15573.9847244548</v>
      </c>
      <c r="I284" s="185" t="n">
        <v>5.0083615952116</v>
      </c>
      <c r="J284" s="185" t="n">
        <v>100</v>
      </c>
      <c r="K284" s="185" t="n">
        <v>0</v>
      </c>
    </row>
    <row r="285">
      <c r="A285" s="185" t="s">
        <v>198</v>
      </c>
      <c r="B285" s="185" t="s">
        <v>199</v>
      </c>
      <c r="C285" s="185" t="s">
        <v>16</v>
      </c>
      <c r="D285" s="185" t="n">
        <v>20.5226305656732</v>
      </c>
      <c r="E285" s="185" t="n">
        <v>99.9999999999999</v>
      </c>
      <c r="F285" s="185" t="n">
        <v>0.295234182096017</v>
      </c>
      <c r="G285" s="185" t="n">
        <v>100.057388486853</v>
      </c>
      <c r="H285" s="185" t="n">
        <v>6930.78308206307</v>
      </c>
      <c r="I285" s="185" t="n">
        <v>3.18375363667792</v>
      </c>
      <c r="J285" s="185" t="n">
        <v>99.704765817904</v>
      </c>
      <c r="K285" s="185" t="n">
        <v>0.296278327422488</v>
      </c>
    </row>
    <row r="286">
      <c r="A286" s="185" t="s">
        <v>198</v>
      </c>
      <c r="B286" s="185" t="s">
        <v>199</v>
      </c>
      <c r="C286" s="185" t="s">
        <v>17</v>
      </c>
      <c r="D286" s="185" t="n">
        <v>17.7444876492948</v>
      </c>
      <c r="E286" s="185" t="n">
        <v>100</v>
      </c>
      <c r="F286" s="185" t="n">
        <v>0.432360939043534</v>
      </c>
      <c r="G286" s="185" t="n">
        <v>99.532641652576</v>
      </c>
      <c r="H286" s="185" t="n">
        <v>4086.34680435064</v>
      </c>
      <c r="I286" s="185" t="n">
        <v>4.72281071913701</v>
      </c>
      <c r="J286" s="185" t="n">
        <v>99.5676390609565</v>
      </c>
      <c r="K286" s="185" t="n">
        <v>0.432208966851623</v>
      </c>
    </row>
    <row r="287">
      <c r="A287" s="185" t="s">
        <v>200</v>
      </c>
      <c r="B287" s="185" t="s">
        <v>201</v>
      </c>
      <c r="C287" s="185" t="s">
        <v>16</v>
      </c>
      <c r="D287" s="185" t="n">
        <v>159.624718492971</v>
      </c>
      <c r="E287" s="185" t="n">
        <v>49.953314596816</v>
      </c>
      <c r="F287" s="185" t="n">
        <v>0.863327157701065</v>
      </c>
      <c r="G287" s="185" t="n">
        <v>49.8252417285423</v>
      </c>
      <c r="H287" s="185" t="n">
        <v>18329.8571736361</v>
      </c>
      <c r="I287" s="185" t="n">
        <v>3.61165238667661</v>
      </c>
      <c r="J287" s="185" t="n">
        <v>99.1366728422989</v>
      </c>
      <c r="K287" s="185" t="n">
        <v>0.433900826908904</v>
      </c>
    </row>
    <row r="288">
      <c r="A288" s="185" t="s">
        <v>200</v>
      </c>
      <c r="B288" s="185" t="s">
        <v>201</v>
      </c>
      <c r="C288" s="185" t="s">
        <v>17</v>
      </c>
      <c r="D288" s="185" t="n">
        <v>133.581923688666</v>
      </c>
      <c r="E288" s="185" t="n">
        <v>57.7306332749908</v>
      </c>
      <c r="F288" s="185" t="n">
        <v>1.20778939511048</v>
      </c>
      <c r="G288" s="185" t="n">
        <v>56.638700872583</v>
      </c>
      <c r="H288" s="185" t="n">
        <v>10926.4525682061</v>
      </c>
      <c r="I288" s="185" t="n">
        <v>5.00082561372802</v>
      </c>
      <c r="J288" s="185" t="n">
        <v>98.7922106048895</v>
      </c>
      <c r="K288" s="185" t="n">
        <v>0.692439432703156</v>
      </c>
    </row>
    <row r="289">
      <c r="A289" s="185" t="s">
        <v>202</v>
      </c>
      <c r="B289" s="185" t="s">
        <v>203</v>
      </c>
      <c r="C289" s="185" t="s">
        <v>16</v>
      </c>
      <c r="D289" s="185" t="n">
        <v>71.8736849652341</v>
      </c>
      <c r="E289" s="185" t="n">
        <v>70.1653185043543</v>
      </c>
      <c r="F289" s="185" t="n">
        <v>0.528292036536229</v>
      </c>
      <c r="G289" s="185" t="n">
        <v>70.1703551575905</v>
      </c>
      <c r="H289" s="185" t="n">
        <v>13533.0417774137</v>
      </c>
      <c r="I289" s="185" t="n">
        <v>5.24032388414319</v>
      </c>
      <c r="J289" s="185" t="n">
        <v>99.4717079634638</v>
      </c>
      <c r="K289" s="185" t="n">
        <v>0.372673201150724</v>
      </c>
    </row>
    <row r="290">
      <c r="A290" s="185" t="s">
        <v>202</v>
      </c>
      <c r="B290" s="185" t="s">
        <v>203</v>
      </c>
      <c r="C290" s="185" t="s">
        <v>17</v>
      </c>
      <c r="D290" s="185" t="n">
        <v>111.388446370136</v>
      </c>
      <c r="E290" s="185" t="n">
        <v>70.5584755574386</v>
      </c>
      <c r="F290" s="185" t="n">
        <v>1.18417177372126</v>
      </c>
      <c r="G290" s="185" t="n">
        <v>69.7598540821781</v>
      </c>
      <c r="H290" s="185" t="n">
        <v>9295.05484522242</v>
      </c>
      <c r="I290" s="185" t="n">
        <v>7.08116574319113</v>
      </c>
      <c r="J290" s="185" t="n">
        <v>98.8158282262787</v>
      </c>
      <c r="K290" s="185" t="n">
        <v>0.835975891978211</v>
      </c>
    </row>
    <row r="291">
      <c r="A291" s="185" t="s">
        <v>204</v>
      </c>
      <c r="B291" s="185" t="s">
        <v>205</v>
      </c>
      <c r="C291" s="185" t="s">
        <v>16</v>
      </c>
      <c r="D291" s="185" t="n">
        <v>31.5104391837442</v>
      </c>
      <c r="E291" s="185" t="n">
        <v>49.0504574809001</v>
      </c>
      <c r="F291" s="185" t="n">
        <v>0.988821962854715</v>
      </c>
      <c r="G291" s="185" t="n">
        <v>48.4211419810821</v>
      </c>
      <c r="H291" s="185" t="n">
        <v>3155.15413416109</v>
      </c>
      <c r="I291" s="185" t="n">
        <v>3.70385047539977</v>
      </c>
      <c r="J291" s="185" t="n">
        <v>99.0111780371453</v>
      </c>
      <c r="K291" s="185" t="n">
        <v>0.483580638131966</v>
      </c>
    </row>
    <row r="292">
      <c r="A292" s="185" t="s">
        <v>204</v>
      </c>
      <c r="B292" s="185" t="s">
        <v>205</v>
      </c>
      <c r="C292" s="185" t="s">
        <v>17</v>
      </c>
      <c r="D292" s="185" t="n">
        <v>13.1396037611971</v>
      </c>
      <c r="E292" s="185" t="n">
        <v>70.2393042110289</v>
      </c>
      <c r="F292" s="185" t="n">
        <v>0.637140150909034</v>
      </c>
      <c r="G292" s="185" t="n">
        <v>70.3710180620931</v>
      </c>
      <c r="H292" s="185" t="n">
        <v>2049.13880428612</v>
      </c>
      <c r="I292" s="185" t="n">
        <v>4.43816275878708</v>
      </c>
      <c r="J292" s="185" t="n">
        <v>99.362859849091</v>
      </c>
      <c r="K292" s="185" t="n">
        <v>0.451237022925871</v>
      </c>
    </row>
    <row r="293">
      <c r="A293" s="185" t="s">
        <v>206</v>
      </c>
      <c r="B293" s="185" t="s">
        <v>207</v>
      </c>
      <c r="C293" s="185" t="s">
        <v>16</v>
      </c>
      <c r="D293" s="185" t="n">
        <v>98.5277876594465</v>
      </c>
      <c r="E293" s="185" t="n">
        <v>71.452042424423</v>
      </c>
      <c r="F293" s="185" t="n">
        <v>0.431322239193272</v>
      </c>
      <c r="G293" s="185" t="n">
        <v>71.6997393665589</v>
      </c>
      <c r="H293" s="185" t="n">
        <v>22744.6689470438</v>
      </c>
      <c r="I293" s="185" t="n">
        <v>5.51258726631422</v>
      </c>
      <c r="J293" s="185" t="n">
        <v>99.5686777608067</v>
      </c>
      <c r="K293" s="185" t="n">
        <v>0.310596593513583</v>
      </c>
    </row>
    <row r="294">
      <c r="A294" s="185" t="s">
        <v>206</v>
      </c>
      <c r="B294" s="185" t="s">
        <v>207</v>
      </c>
      <c r="C294" s="185" t="s">
        <v>17</v>
      </c>
      <c r="D294" s="185"/>
      <c r="E294" s="185"/>
      <c r="F294" s="185"/>
      <c r="G294" s="185"/>
      <c r="H294" s="185" t="n">
        <v>13291.5001536427</v>
      </c>
      <c r="I294" s="185" t="n">
        <v>6.27127856716635</v>
      </c>
      <c r="J294" s="185" t="n">
        <v>100</v>
      </c>
      <c r="K294" s="185" t="n">
        <v>0</v>
      </c>
    </row>
    <row r="295">
      <c r="A295" s="185" t="s">
        <v>208</v>
      </c>
      <c r="B295" s="185" t="s">
        <v>209</v>
      </c>
      <c r="C295" s="185" t="s">
        <v>16</v>
      </c>
      <c r="D295" s="185" t="n">
        <v>34.0925689117424</v>
      </c>
      <c r="E295" s="185" t="n">
        <v>100</v>
      </c>
      <c r="F295" s="185" t="n">
        <v>0.238986827909206</v>
      </c>
      <c r="G295" s="185" t="n">
        <v>99.5504614803439</v>
      </c>
      <c r="H295" s="185" t="n">
        <v>14231.3668331833</v>
      </c>
      <c r="I295" s="185" t="n">
        <v>6.20296556958888</v>
      </c>
      <c r="J295" s="185" t="n">
        <v>99.7610131720908</v>
      </c>
      <c r="K295" s="185" t="n">
        <v>0.238482431659393</v>
      </c>
    </row>
    <row r="296">
      <c r="A296" s="185" t="s">
        <v>208</v>
      </c>
      <c r="B296" s="185" t="s">
        <v>209</v>
      </c>
      <c r="C296" s="185" t="s">
        <v>17</v>
      </c>
      <c r="D296" s="185"/>
      <c r="E296" s="185"/>
      <c r="F296" s="185"/>
      <c r="G296" s="185"/>
      <c r="H296" s="185" t="n">
        <v>8853.64916707598</v>
      </c>
      <c r="I296" s="185" t="n">
        <v>6.31494176943027</v>
      </c>
      <c r="J296" s="185" t="n">
        <v>100</v>
      </c>
      <c r="K296" s="185" t="n">
        <v>0</v>
      </c>
    </row>
    <row r="297">
      <c r="A297" s="185" t="s">
        <v>210</v>
      </c>
      <c r="B297" s="185" t="s">
        <v>211</v>
      </c>
      <c r="C297" s="185" t="s">
        <v>16</v>
      </c>
      <c r="D297" s="185"/>
      <c r="E297" s="185"/>
      <c r="F297" s="185"/>
      <c r="G297" s="185"/>
      <c r="H297" s="185" t="n">
        <v>22028.0700547827</v>
      </c>
      <c r="I297" s="185" t="n">
        <v>3.62716077752782</v>
      </c>
      <c r="J297" s="185" t="n">
        <v>100</v>
      </c>
      <c r="K297" s="185" t="n">
        <v>0</v>
      </c>
    </row>
    <row r="298">
      <c r="A298" s="185" t="s">
        <v>210</v>
      </c>
      <c r="B298" s="185" t="s">
        <v>211</v>
      </c>
      <c r="C298" s="185" t="s">
        <v>17</v>
      </c>
      <c r="D298" s="185"/>
      <c r="E298" s="185"/>
      <c r="F298" s="185"/>
      <c r="G298" s="185"/>
      <c r="H298" s="185" t="n">
        <v>13960.7747262285</v>
      </c>
      <c r="I298" s="185" t="n">
        <v>4.87309832009439</v>
      </c>
      <c r="J298" s="185" t="n">
        <v>100</v>
      </c>
      <c r="K298" s="185" t="n">
        <v>0</v>
      </c>
    </row>
    <row r="299">
      <c r="A299" s="185" t="s">
        <v>212</v>
      </c>
      <c r="B299" s="185" t="s">
        <v>213</v>
      </c>
      <c r="C299" s="185" t="s">
        <v>16</v>
      </c>
      <c r="D299" s="185" t="n">
        <v>49.8231951337247</v>
      </c>
      <c r="E299" s="185" t="n">
        <v>99.9999999999998</v>
      </c>
      <c r="F299" s="185" t="n">
        <v>0.343458125741974</v>
      </c>
      <c r="G299" s="185" t="n">
        <v>99.0737493553041</v>
      </c>
      <c r="H299" s="185" t="n">
        <v>14456.5143754483</v>
      </c>
      <c r="I299" s="185" t="n">
        <v>5.29615425148495</v>
      </c>
      <c r="J299" s="185" t="n">
        <v>99.656541874258</v>
      </c>
      <c r="K299" s="185" t="n">
        <v>0.341449578962287</v>
      </c>
    </row>
    <row r="300">
      <c r="A300" s="185" t="s">
        <v>212</v>
      </c>
      <c r="B300" s="185" t="s">
        <v>213</v>
      </c>
      <c r="C300" s="185" t="s">
        <v>17</v>
      </c>
      <c r="D300" s="185" t="n">
        <v>43.1647100253246</v>
      </c>
      <c r="E300" s="185" t="n">
        <v>99.9999999999999</v>
      </c>
      <c r="F300" s="185" t="n">
        <v>0.413365271367606</v>
      </c>
      <c r="G300" s="185" t="n">
        <v>100.200947054201</v>
      </c>
      <c r="H300" s="185" t="n">
        <v>10399.1034279137</v>
      </c>
      <c r="I300" s="185" t="n">
        <v>6.14789553374801</v>
      </c>
      <c r="J300" s="185" t="n">
        <v>99.5866347286324</v>
      </c>
      <c r="K300" s="185" t="n">
        <v>0.415915165556272</v>
      </c>
    </row>
    <row r="301">
      <c r="A301" s="185" t="s">
        <v>214</v>
      </c>
      <c r="B301" s="185" t="s">
        <v>215</v>
      </c>
      <c r="C301" s="185" t="s">
        <v>16</v>
      </c>
      <c r="D301" s="185" t="n">
        <v>66.6311728370426</v>
      </c>
      <c r="E301" s="185" t="n">
        <v>50.4488249546516</v>
      </c>
      <c r="F301" s="185" t="n">
        <v>0.879028717443817</v>
      </c>
      <c r="G301" s="185" t="n">
        <v>49.8164298586131</v>
      </c>
      <c r="H301" s="185" t="n">
        <v>7513.45938789043</v>
      </c>
      <c r="I301" s="185" t="n">
        <v>4.02429604666696</v>
      </c>
      <c r="J301" s="185" t="n">
        <v>99.1209712825562</v>
      </c>
      <c r="K301" s="185" t="n">
        <v>0.441784133868278</v>
      </c>
    </row>
    <row r="302">
      <c r="A302" s="185" t="s">
        <v>214</v>
      </c>
      <c r="B302" s="185" t="s">
        <v>215</v>
      </c>
      <c r="C302" s="185" t="s">
        <v>17</v>
      </c>
      <c r="D302" s="185" t="n">
        <v>33.6198752252428</v>
      </c>
      <c r="E302" s="185" t="n">
        <v>70.5427258559501</v>
      </c>
      <c r="F302" s="185" t="n">
        <v>0.665587695938325</v>
      </c>
      <c r="G302" s="185" t="n">
        <v>70.0332719465292</v>
      </c>
      <c r="H302" s="185" t="n">
        <v>5017.53648334394</v>
      </c>
      <c r="I302" s="185" t="n">
        <v>4.66453529624145</v>
      </c>
      <c r="J302" s="185" t="n">
        <v>99.3344123040617</v>
      </c>
      <c r="K302" s="185" t="n">
        <v>0.469256152351611</v>
      </c>
    </row>
    <row r="303">
      <c r="A303" s="185" t="s">
        <v>216</v>
      </c>
      <c r="B303" s="185" t="s">
        <v>217</v>
      </c>
      <c r="C303" s="185" t="s">
        <v>16</v>
      </c>
      <c r="D303" s="185"/>
      <c r="E303" s="185"/>
      <c r="F303" s="185"/>
      <c r="G303" s="185"/>
      <c r="H303" s="185" t="n">
        <v>14720.2316729618</v>
      </c>
      <c r="I303" s="185" t="n">
        <v>4.31555825143795</v>
      </c>
      <c r="J303" s="185" t="n">
        <v>100</v>
      </c>
      <c r="K303" s="185" t="n">
        <v>0</v>
      </c>
    </row>
    <row r="304">
      <c r="A304" s="185" t="s">
        <v>216</v>
      </c>
      <c r="B304" s="185" t="s">
        <v>217</v>
      </c>
      <c r="C304" s="185" t="s">
        <v>17</v>
      </c>
      <c r="D304" s="185" t="n">
        <v>54.8937444661503</v>
      </c>
      <c r="E304" s="185" t="n">
        <v>100</v>
      </c>
      <c r="F304" s="185" t="n">
        <v>0.451453927357154</v>
      </c>
      <c r="G304" s="185" t="n">
        <v>99.9133011191381</v>
      </c>
      <c r="H304" s="185" t="n">
        <v>12104.4299737929</v>
      </c>
      <c r="I304" s="185" t="n">
        <v>4.3721986155369</v>
      </c>
      <c r="J304" s="185" t="n">
        <v>99.5485460726428</v>
      </c>
      <c r="K304" s="185" t="n">
        <v>0.45310809614977</v>
      </c>
    </row>
    <row r="305">
      <c r="A305" s="185" t="s">
        <v>218</v>
      </c>
      <c r="B305" s="185" t="s">
        <v>219</v>
      </c>
      <c r="C305" s="185" t="s">
        <v>16</v>
      </c>
      <c r="D305" s="185" t="n">
        <v>188.071378840279</v>
      </c>
      <c r="E305" s="185" t="n">
        <v>45.6936394481183</v>
      </c>
      <c r="F305" s="185" t="n">
        <v>1.5881902321052</v>
      </c>
      <c r="G305" s="185" t="n">
        <v>45.3217808936329</v>
      </c>
      <c r="H305" s="185" t="n">
        <v>11653.7958634097</v>
      </c>
      <c r="I305" s="185" t="n">
        <v>4.04818606863846</v>
      </c>
      <c r="J305" s="185" t="n">
        <v>98.4118097678948</v>
      </c>
      <c r="K305" s="185" t="n">
        <v>0.731412316129991</v>
      </c>
    </row>
    <row r="306">
      <c r="A306" s="185" t="s">
        <v>218</v>
      </c>
      <c r="B306" s="185" t="s">
        <v>219</v>
      </c>
      <c r="C306" s="185" t="s">
        <v>17</v>
      </c>
      <c r="D306" s="185" t="n">
        <v>31.3434255472828</v>
      </c>
      <c r="E306" s="185" t="n">
        <v>99.9999999999998</v>
      </c>
      <c r="F306" s="185" t="n">
        <v>0.327653102432234</v>
      </c>
      <c r="G306" s="185" t="n">
        <v>100.765148515532</v>
      </c>
      <c r="H306" s="185" t="n">
        <v>9534.6961799423</v>
      </c>
      <c r="I306" s="185" t="n">
        <v>4.88587062598924</v>
      </c>
      <c r="J306" s="185" t="n">
        <v>99.6723468975678</v>
      </c>
      <c r="K306" s="185" t="n">
        <v>0.331245471345116</v>
      </c>
    </row>
    <row r="307">
      <c r="A307" s="185" t="s">
        <v>220</v>
      </c>
      <c r="B307" s="185" t="s">
        <v>221</v>
      </c>
      <c r="C307" s="185" t="s">
        <v>16</v>
      </c>
      <c r="D307" s="185" t="n">
        <v>233.90398979744</v>
      </c>
      <c r="E307" s="185" t="n">
        <v>70.2485135707087</v>
      </c>
      <c r="F307" s="185" t="n">
        <v>0.855971389281053</v>
      </c>
      <c r="G307" s="185" t="n">
        <v>69.7099027819993</v>
      </c>
      <c r="H307" s="185" t="n">
        <v>27092.2418050872</v>
      </c>
      <c r="I307" s="185" t="n">
        <v>5.72265661436381</v>
      </c>
      <c r="J307" s="185" t="n">
        <v>99.1440286107189</v>
      </c>
      <c r="K307" s="185" t="n">
        <v>0.60184847405428</v>
      </c>
    </row>
    <row r="308">
      <c r="A308" s="185" t="s">
        <v>220</v>
      </c>
      <c r="B308" s="185" t="s">
        <v>221</v>
      </c>
      <c r="C308" s="185" t="s">
        <v>17</v>
      </c>
      <c r="D308" s="185" t="n">
        <v>253.382078578801</v>
      </c>
      <c r="E308" s="185" t="n">
        <v>58.5846599348816</v>
      </c>
      <c r="F308" s="185" t="n">
        <v>1.33662322189539</v>
      </c>
      <c r="G308" s="185" t="n">
        <v>58.8975495106257</v>
      </c>
      <c r="H308" s="185" t="n">
        <v>18703.4992944302</v>
      </c>
      <c r="I308" s="185" t="n">
        <v>5.15028684882627</v>
      </c>
      <c r="J308" s="185" t="n">
        <v>98.6633767781046</v>
      </c>
      <c r="K308" s="185" t="n">
        <v>0.797903284474918</v>
      </c>
    </row>
    <row r="309">
      <c r="A309" s="185" t="s">
        <v>222</v>
      </c>
      <c r="B309" s="185" t="s">
        <v>223</v>
      </c>
      <c r="C309" s="185" t="s">
        <v>16</v>
      </c>
      <c r="D309" s="185"/>
      <c r="E309" s="185"/>
      <c r="F309" s="185"/>
      <c r="G309" s="185"/>
      <c r="H309" s="185" t="n">
        <v>29291.2444941797</v>
      </c>
      <c r="I309" s="185" t="n">
        <v>3.35587364716517</v>
      </c>
      <c r="J309" s="185" t="n">
        <v>100</v>
      </c>
      <c r="K309" s="185" t="n">
        <v>0</v>
      </c>
    </row>
    <row r="310">
      <c r="A310" s="185" t="s">
        <v>222</v>
      </c>
      <c r="B310" s="185" t="s">
        <v>223</v>
      </c>
      <c r="C310" s="185" t="s">
        <v>17</v>
      </c>
      <c r="D310" s="185" t="n">
        <v>274.812986515787</v>
      </c>
      <c r="E310" s="185" t="n">
        <v>60.4558994134866</v>
      </c>
      <c r="F310" s="185" t="n">
        <v>1.60754875584614</v>
      </c>
      <c r="G310" s="185" t="n">
        <v>59.9624068986376</v>
      </c>
      <c r="H310" s="185" t="n">
        <v>16820.3441909185</v>
      </c>
      <c r="I310" s="185" t="n">
        <v>5.00973910957773</v>
      </c>
      <c r="J310" s="185" t="n">
        <v>98.3924512441539</v>
      </c>
      <c r="K310" s="185" t="n">
        <v>0.979673657771303</v>
      </c>
    </row>
    <row r="311">
      <c r="A311" s="185" t="s">
        <v>224</v>
      </c>
      <c r="B311" s="185" t="s">
        <v>225</v>
      </c>
      <c r="C311" s="185" t="s">
        <v>16</v>
      </c>
      <c r="D311" s="185" t="n">
        <v>104.797198865954</v>
      </c>
      <c r="E311" s="185" t="n">
        <v>57.5383945862029</v>
      </c>
      <c r="F311" s="185" t="n">
        <v>0.636904022097606</v>
      </c>
      <c r="G311" s="185" t="n">
        <v>57.4640848454363</v>
      </c>
      <c r="H311" s="185" t="n">
        <v>16349.3615487598</v>
      </c>
      <c r="I311" s="185" t="n">
        <v>3.65991553234757</v>
      </c>
      <c r="J311" s="185" t="n">
        <v>99.3630959779024</v>
      </c>
      <c r="K311" s="185" t="n">
        <v>0.368337020943428</v>
      </c>
    </row>
    <row r="312">
      <c r="A312" s="185" t="s">
        <v>224</v>
      </c>
      <c r="B312" s="185" t="s">
        <v>225</v>
      </c>
      <c r="C312" s="185" t="s">
        <v>17</v>
      </c>
      <c r="D312" s="185" t="n">
        <v>136.012043940719</v>
      </c>
      <c r="E312" s="185" t="n">
        <v>62.0742138939814</v>
      </c>
      <c r="F312" s="185" t="n">
        <v>1.29259997368585</v>
      </c>
      <c r="G312" s="185" t="n">
        <v>61.0701471409231</v>
      </c>
      <c r="H312" s="185" t="n">
        <v>10386.3496077372</v>
      </c>
      <c r="I312" s="185" t="n">
        <v>5.11880681259105</v>
      </c>
      <c r="J312" s="185" t="n">
        <v>98.7074000263141</v>
      </c>
      <c r="K312" s="185" t="n">
        <v>0.799730015847892</v>
      </c>
    </row>
    <row r="313">
      <c r="A313" s="185" t="s">
        <v>226</v>
      </c>
      <c r="B313" s="185" t="s">
        <v>227</v>
      </c>
      <c r="C313" s="185" t="s">
        <v>16</v>
      </c>
      <c r="D313" s="185" t="n">
        <v>135.32786937678</v>
      </c>
      <c r="E313" s="185" t="n">
        <v>99.9999999999999</v>
      </c>
      <c r="F313" s="185" t="n">
        <v>0.281373754320637</v>
      </c>
      <c r="G313" s="185" t="n">
        <v>99.8857824565639</v>
      </c>
      <c r="H313" s="185" t="n">
        <v>47960.085188434</v>
      </c>
      <c r="I313" s="185" t="n">
        <v>4.11279641260533</v>
      </c>
      <c r="J313" s="185" t="n">
        <v>99.7186262456794</v>
      </c>
      <c r="K313" s="185" t="n">
        <v>0.281845415156584</v>
      </c>
    </row>
    <row r="314">
      <c r="A314" s="185" t="s">
        <v>226</v>
      </c>
      <c r="B314" s="185" t="s">
        <v>227</v>
      </c>
      <c r="C314" s="185" t="s">
        <v>17</v>
      </c>
      <c r="D314" s="185" t="n">
        <v>135.889548199643</v>
      </c>
      <c r="E314" s="185" t="n">
        <v>99.9999999999998</v>
      </c>
      <c r="F314" s="185" t="n">
        <v>0.430693483716371</v>
      </c>
      <c r="G314" s="185" t="n">
        <v>100.14179483808</v>
      </c>
      <c r="H314" s="185" t="n">
        <v>31415.4464569515</v>
      </c>
      <c r="I314" s="185" t="n">
        <v>4.36699166645763</v>
      </c>
      <c r="J314" s="185" t="n">
        <v>99.5693065162836</v>
      </c>
      <c r="K314" s="185" t="n">
        <v>0.433169819028209</v>
      </c>
    </row>
    <row r="315">
      <c r="A315" s="185" t="s">
        <v>228</v>
      </c>
      <c r="B315" s="185" t="s">
        <v>229</v>
      </c>
      <c r="C315" s="185" t="s">
        <v>16</v>
      </c>
      <c r="D315" s="185"/>
      <c r="E315" s="185"/>
      <c r="F315" s="185"/>
      <c r="G315" s="185"/>
      <c r="H315" s="185" t="n">
        <v>16845.5647477949</v>
      </c>
      <c r="I315" s="185" t="n">
        <v>3.19225186496683</v>
      </c>
      <c r="J315" s="185" t="n">
        <v>100</v>
      </c>
      <c r="K315" s="185" t="n">
        <v>0.000000000000000354411152088877</v>
      </c>
    </row>
    <row r="316">
      <c r="A316" s="185" t="s">
        <v>228</v>
      </c>
      <c r="B316" s="185" t="s">
        <v>229</v>
      </c>
      <c r="C316" s="185" t="s">
        <v>17</v>
      </c>
      <c r="D316" s="185"/>
      <c r="E316" s="185"/>
      <c r="F316" s="185"/>
      <c r="G316" s="185"/>
      <c r="H316" s="185" t="n">
        <v>12175.688959042</v>
      </c>
      <c r="I316" s="185" t="n">
        <v>4.34208333616443</v>
      </c>
      <c r="J316" s="185" t="n">
        <v>100</v>
      </c>
      <c r="K316" s="185" t="n">
        <v>0</v>
      </c>
    </row>
    <row r="317">
      <c r="A317" s="185" t="s">
        <v>230</v>
      </c>
      <c r="B317" s="185" t="s">
        <v>231</v>
      </c>
      <c r="C317" s="185" t="s">
        <v>16</v>
      </c>
      <c r="D317" s="185"/>
      <c r="E317" s="185"/>
      <c r="F317" s="185"/>
      <c r="G317" s="185"/>
      <c r="H317" s="185" t="n">
        <v>29886.3328791309</v>
      </c>
      <c r="I317" s="185" t="n">
        <v>4.22160159812302</v>
      </c>
      <c r="J317" s="185" t="n">
        <v>100</v>
      </c>
      <c r="K317" s="185" t="n">
        <v>0</v>
      </c>
    </row>
    <row r="318">
      <c r="A318" s="185" t="s">
        <v>230</v>
      </c>
      <c r="B318" s="185" t="s">
        <v>231</v>
      </c>
      <c r="C318" s="185" t="s">
        <v>17</v>
      </c>
      <c r="D318" s="185"/>
      <c r="E318" s="185"/>
      <c r="F318" s="185"/>
      <c r="G318" s="185"/>
      <c r="H318" s="185" t="n">
        <v>20270.0818687194</v>
      </c>
      <c r="I318" s="185" t="n">
        <v>5.8658686906192</v>
      </c>
      <c r="J318" s="185" t="n">
        <v>100</v>
      </c>
      <c r="K318" s="185" t="n">
        <v>0</v>
      </c>
    </row>
    <row r="319">
      <c r="A319" s="185" t="s">
        <v>232</v>
      </c>
      <c r="B319" s="185" t="s">
        <v>233</v>
      </c>
      <c r="C319" s="185" t="s">
        <v>16</v>
      </c>
      <c r="D319" s="185" t="n">
        <v>66.5826531638891</v>
      </c>
      <c r="E319" s="185" t="n">
        <v>99.9999999999998</v>
      </c>
      <c r="F319" s="185" t="n">
        <v>0.264285828743384</v>
      </c>
      <c r="G319" s="185" t="n">
        <v>99.4012069130078</v>
      </c>
      <c r="H319" s="185" t="n">
        <v>25126.8427682723</v>
      </c>
      <c r="I319" s="185" t="n">
        <v>3.70508739752415</v>
      </c>
      <c r="J319" s="185" t="n">
        <v>99.7357141712566</v>
      </c>
      <c r="K319" s="185" t="n">
        <v>0.263399430839669</v>
      </c>
    </row>
    <row r="320">
      <c r="A320" s="185" t="s">
        <v>232</v>
      </c>
      <c r="B320" s="185" t="s">
        <v>233</v>
      </c>
      <c r="C320" s="185" t="s">
        <v>17</v>
      </c>
      <c r="D320" s="185"/>
      <c r="E320" s="185"/>
      <c r="F320" s="185"/>
      <c r="G320" s="185"/>
      <c r="H320" s="185" t="n">
        <v>15434.7741864169</v>
      </c>
      <c r="I320" s="185" t="n">
        <v>6.72425936684524</v>
      </c>
      <c r="J320" s="185" t="n">
        <v>100</v>
      </c>
      <c r="K320" s="185" t="n">
        <v>0</v>
      </c>
    </row>
    <row r="321">
      <c r="A321" s="185" t="s">
        <v>234</v>
      </c>
      <c r="B321" s="185" t="s">
        <v>235</v>
      </c>
      <c r="C321" s="185" t="s">
        <v>16</v>
      </c>
      <c r="D321" s="185" t="n">
        <v>63.2666183760335</v>
      </c>
      <c r="E321" s="185" t="n">
        <v>99.9999999999999</v>
      </c>
      <c r="F321" s="185" t="n">
        <v>0.229336466372895</v>
      </c>
      <c r="G321" s="185" t="n">
        <v>99.6717445984779</v>
      </c>
      <c r="H321" s="185" t="n">
        <v>27523.5447494959</v>
      </c>
      <c r="I321" s="185" t="n">
        <v>3.46847341804528</v>
      </c>
      <c r="J321" s="185" t="n">
        <v>99.7706635336271</v>
      </c>
      <c r="K321" s="185" t="n">
        <v>0.229109087720283</v>
      </c>
    </row>
    <row r="322">
      <c r="A322" s="185" t="s">
        <v>234</v>
      </c>
      <c r="B322" s="185" t="s">
        <v>235</v>
      </c>
      <c r="C322" s="185" t="s">
        <v>17</v>
      </c>
      <c r="D322" s="185" t="n">
        <v>29.2454121409246</v>
      </c>
      <c r="E322" s="185" t="n">
        <v>99.9999999999997</v>
      </c>
      <c r="F322" s="185" t="n">
        <v>0.196163223899016</v>
      </c>
      <c r="G322" s="185" t="n">
        <v>100.015695868173</v>
      </c>
      <c r="H322" s="185" t="n">
        <v>14879.467627761</v>
      </c>
      <c r="I322" s="185" t="n">
        <v>4.3154933339043</v>
      </c>
      <c r="J322" s="185" t="n">
        <v>99.803836776101</v>
      </c>
      <c r="K322" s="185" t="n">
        <v>0.196579630360487</v>
      </c>
    </row>
    <row r="323">
      <c r="A323" s="185" t="s">
        <v>236</v>
      </c>
      <c r="B323" s="185" t="s">
        <v>237</v>
      </c>
      <c r="C323" s="185" t="s">
        <v>16</v>
      </c>
      <c r="D323" s="185" t="n">
        <v>23.2343479628527</v>
      </c>
      <c r="E323" s="185" t="n">
        <v>70.361143787725</v>
      </c>
      <c r="F323" s="185" t="n">
        <v>0.351180338830444</v>
      </c>
      <c r="G323" s="185" t="n">
        <v>69.9259424868563</v>
      </c>
      <c r="H323" s="185" t="n">
        <v>6592.83876143484</v>
      </c>
      <c r="I323" s="185" t="n">
        <v>3.12766435675002</v>
      </c>
      <c r="J323" s="185" t="n">
        <v>99.6488196611696</v>
      </c>
      <c r="K323" s="185" t="n">
        <v>0.246431581016924</v>
      </c>
    </row>
    <row r="324">
      <c r="A324" s="185" t="s">
        <v>236</v>
      </c>
      <c r="B324" s="185" t="s">
        <v>237</v>
      </c>
      <c r="C324" s="185" t="s">
        <v>17</v>
      </c>
      <c r="D324" s="185"/>
      <c r="E324" s="185"/>
      <c r="F324" s="185"/>
      <c r="G324" s="185"/>
      <c r="H324" s="185" t="n">
        <v>3283.23441876228</v>
      </c>
      <c r="I324" s="185" t="n">
        <v>5.28400183536991</v>
      </c>
      <c r="J324" s="185" t="n">
        <v>100</v>
      </c>
      <c r="K324" s="185" t="n">
        <v>0</v>
      </c>
    </row>
    <row r="325">
      <c r="A325" s="185" t="s">
        <v>238</v>
      </c>
      <c r="B325" s="185" t="s">
        <v>239</v>
      </c>
      <c r="C325" s="185" t="s">
        <v>16</v>
      </c>
      <c r="D325" s="185"/>
      <c r="E325" s="185"/>
      <c r="F325" s="185"/>
      <c r="G325" s="185"/>
      <c r="H325" s="185" t="n">
        <v>10838.2540933868</v>
      </c>
      <c r="I325" s="185" t="n">
        <v>3.19222316522057</v>
      </c>
      <c r="J325" s="185" t="n">
        <v>100</v>
      </c>
      <c r="K325" s="185" t="n">
        <v>0</v>
      </c>
    </row>
    <row r="326">
      <c r="A326" s="185" t="s">
        <v>238</v>
      </c>
      <c r="B326" s="185" t="s">
        <v>239</v>
      </c>
      <c r="C326" s="185" t="s">
        <v>17</v>
      </c>
      <c r="D326" s="185"/>
      <c r="E326" s="185"/>
      <c r="F326" s="185"/>
      <c r="G326" s="185"/>
      <c r="H326" s="185" t="n">
        <v>6499.52690918936</v>
      </c>
      <c r="I326" s="185" t="n">
        <v>4.96808364551293</v>
      </c>
      <c r="J326" s="185" t="n">
        <v>100</v>
      </c>
      <c r="K326" s="185" t="n">
        <v>0</v>
      </c>
    </row>
    <row r="327">
      <c r="A327" s="185" t="s">
        <v>240</v>
      </c>
      <c r="B327" s="185" t="s">
        <v>241</v>
      </c>
      <c r="C327" s="185" t="s">
        <v>16</v>
      </c>
      <c r="D327" s="185"/>
      <c r="E327" s="185"/>
      <c r="F327" s="185"/>
      <c r="G327" s="185"/>
      <c r="H327" s="185" t="n">
        <v>5444.58319116721</v>
      </c>
      <c r="I327" s="185" t="n">
        <v>4.18280283759029</v>
      </c>
      <c r="J327" s="185" t="n">
        <v>100</v>
      </c>
      <c r="K327" s="185" t="n">
        <v>0</v>
      </c>
    </row>
    <row r="328">
      <c r="A328" s="185" t="s">
        <v>240</v>
      </c>
      <c r="B328" s="185" t="s">
        <v>241</v>
      </c>
      <c r="C328" s="185" t="s">
        <v>17</v>
      </c>
      <c r="D328" s="185" t="n">
        <v>19.4329164758416</v>
      </c>
      <c r="E328" s="185" t="n">
        <v>100</v>
      </c>
      <c r="F328" s="185" t="n">
        <v>0.590232182748357</v>
      </c>
      <c r="G328" s="185" t="n">
        <v>99.4365358595954</v>
      </c>
      <c r="H328" s="185" t="n">
        <v>3272.98607453108</v>
      </c>
      <c r="I328" s="185" t="n">
        <v>5.26547191912867</v>
      </c>
      <c r="J328" s="185" t="n">
        <v>99.4097678172516</v>
      </c>
      <c r="K328" s="185" t="n">
        <v>0.590391114414806</v>
      </c>
    </row>
    <row r="329">
      <c r="A329" s="185" t="s">
        <v>242</v>
      </c>
      <c r="B329" s="185" t="s">
        <v>243</v>
      </c>
      <c r="C329" s="185" t="s">
        <v>16</v>
      </c>
      <c r="D329" s="185" t="n">
        <v>59.9256535355805</v>
      </c>
      <c r="E329" s="185" t="n">
        <v>99.9999999999998</v>
      </c>
      <c r="F329" s="185" t="n">
        <v>0.253541035179262</v>
      </c>
      <c r="G329" s="185" t="n">
        <v>99.4037697896839</v>
      </c>
      <c r="H329" s="185" t="n">
        <v>23575.5594241407</v>
      </c>
      <c r="I329" s="185" t="n">
        <v>3.676804411752</v>
      </c>
      <c r="J329" s="185" t="n">
        <v>99.7464589648207</v>
      </c>
      <c r="K329" s="185" t="n">
        <v>0.252669968986932</v>
      </c>
    </row>
    <row r="330">
      <c r="A330" s="185" t="s">
        <v>242</v>
      </c>
      <c r="B330" s="185" t="s">
        <v>243</v>
      </c>
      <c r="C330" s="185" t="s">
        <v>17</v>
      </c>
      <c r="D330" s="185"/>
      <c r="E330" s="185"/>
      <c r="F330" s="185"/>
      <c r="G330" s="185"/>
      <c r="H330" s="185" t="n">
        <v>12964.38292458</v>
      </c>
      <c r="I330" s="185" t="n">
        <v>5.82967736190145</v>
      </c>
      <c r="J330" s="185" t="n">
        <v>100</v>
      </c>
      <c r="K330" s="185" t="n">
        <v>0</v>
      </c>
    </row>
    <row r="331">
      <c r="A331" s="185" t="s">
        <v>244</v>
      </c>
      <c r="B331" s="185" t="s">
        <v>245</v>
      </c>
      <c r="C331" s="185" t="s">
        <v>16</v>
      </c>
      <c r="D331" s="185" t="n">
        <v>89.0253548205323</v>
      </c>
      <c r="E331" s="185" t="n">
        <v>49.1259151269069</v>
      </c>
      <c r="F331" s="185" t="n">
        <v>0.775130330595047</v>
      </c>
      <c r="G331" s="185" t="n">
        <v>49.0599685488031</v>
      </c>
      <c r="H331" s="185" t="n">
        <v>11396.1857518317</v>
      </c>
      <c r="I331" s="185" t="n">
        <v>3.72464503428396</v>
      </c>
      <c r="J331" s="185" t="n">
        <v>99.224869669405</v>
      </c>
      <c r="K331" s="185" t="n">
        <v>0.383249378577334</v>
      </c>
    </row>
    <row r="332">
      <c r="A332" s="185" t="s">
        <v>244</v>
      </c>
      <c r="B332" s="185" t="s">
        <v>245</v>
      </c>
      <c r="C332" s="185" t="s">
        <v>17</v>
      </c>
      <c r="D332" s="185" t="n">
        <v>46.5011808045643</v>
      </c>
      <c r="E332" s="185" t="n">
        <v>72.4208858433598</v>
      </c>
      <c r="F332" s="185" t="n">
        <v>0.846177765551416</v>
      </c>
      <c r="G332" s="185" t="n">
        <v>71.3722781002286</v>
      </c>
      <c r="H332" s="185" t="n">
        <v>5448.9375671353</v>
      </c>
      <c r="I332" s="185" t="n">
        <v>5.50601138617497</v>
      </c>
      <c r="J332" s="185" t="n">
        <v>99.1538222344486</v>
      </c>
      <c r="K332" s="185" t="n">
        <v>0.609090335038879</v>
      </c>
    </row>
    <row r="333">
      <c r="A333" s="185" t="s">
        <v>246</v>
      </c>
      <c r="B333" s="185" t="s">
        <v>247</v>
      </c>
      <c r="C333" s="185" t="s">
        <v>16</v>
      </c>
      <c r="D333" s="185" t="n">
        <v>31.6489935439376</v>
      </c>
      <c r="E333" s="185" t="n">
        <v>99.9999999999999</v>
      </c>
      <c r="F333" s="185" t="n">
        <v>0.260864069168159</v>
      </c>
      <c r="G333" s="185" t="n">
        <v>99.7811259226707</v>
      </c>
      <c r="H333" s="185" t="n">
        <v>12100.7208053554</v>
      </c>
      <c r="I333" s="185" t="n">
        <v>3.67159582003711</v>
      </c>
      <c r="J333" s="185" t="n">
        <v>99.7391359308318</v>
      </c>
      <c r="K333" s="185" t="n">
        <v>0.260973892459018</v>
      </c>
    </row>
    <row r="334">
      <c r="A334" s="185" t="s">
        <v>246</v>
      </c>
      <c r="B334" s="185" t="s">
        <v>247</v>
      </c>
      <c r="C334" s="185" t="s">
        <v>17</v>
      </c>
      <c r="D334" s="185" t="n">
        <v>42.4341619178706</v>
      </c>
      <c r="E334" s="185" t="n">
        <v>70.293008877638</v>
      </c>
      <c r="F334" s="185" t="n">
        <v>0.557043805957559</v>
      </c>
      <c r="G334" s="185" t="n">
        <v>70.7866077707538</v>
      </c>
      <c r="H334" s="185" t="n">
        <v>7575.30818869066</v>
      </c>
      <c r="I334" s="185" t="n">
        <v>4.53737328267891</v>
      </c>
      <c r="J334" s="185" t="n">
        <v>99.4429561940424</v>
      </c>
      <c r="K334" s="185" t="n">
        <v>0.396521210878966</v>
      </c>
    </row>
    <row r="335">
      <c r="A335" s="185" t="s">
        <v>248</v>
      </c>
      <c r="B335" s="185" t="s">
        <v>249</v>
      </c>
      <c r="C335" s="185" t="s">
        <v>16</v>
      </c>
      <c r="D335" s="185" t="n">
        <v>103.039325678473</v>
      </c>
      <c r="E335" s="185" t="n">
        <v>70.3193182069362</v>
      </c>
      <c r="F335" s="185" t="n">
        <v>0.350382279283561</v>
      </c>
      <c r="G335" s="185" t="n">
        <v>70.3516420748218</v>
      </c>
      <c r="H335" s="185" t="n">
        <v>29304.648154739</v>
      </c>
      <c r="I335" s="185" t="n">
        <v>2.67224594557162</v>
      </c>
      <c r="J335" s="185" t="n">
        <v>99.6496177207164</v>
      </c>
      <c r="K335" s="185" t="n">
        <v>0.247366415098578</v>
      </c>
    </row>
    <row r="336">
      <c r="A336" s="185" t="s">
        <v>248</v>
      </c>
      <c r="B336" s="185" t="s">
        <v>249</v>
      </c>
      <c r="C336" s="185" t="s">
        <v>17</v>
      </c>
      <c r="D336" s="185" t="n">
        <v>48.4191517065574</v>
      </c>
      <c r="E336" s="185" t="n">
        <v>99.9999999999997</v>
      </c>
      <c r="F336" s="185" t="n">
        <v>0.342682146419217</v>
      </c>
      <c r="G336" s="185" t="n">
        <v>100.422266794314</v>
      </c>
      <c r="H336" s="185" t="n">
        <v>14081.0451966708</v>
      </c>
      <c r="I336" s="185" t="n">
        <v>4.55243483148165</v>
      </c>
      <c r="J336" s="185" t="n">
        <v>99.6573178535808</v>
      </c>
      <c r="K336" s="185" t="n">
        <v>0.34531250363289</v>
      </c>
    </row>
    <row r="337">
      <c r="A337" s="185" t="s">
        <v>250</v>
      </c>
      <c r="B337" s="185" t="s">
        <v>251</v>
      </c>
      <c r="C337" s="185" t="s">
        <v>16</v>
      </c>
      <c r="D337" s="185"/>
      <c r="E337" s="185"/>
      <c r="F337" s="185"/>
      <c r="G337" s="185"/>
      <c r="H337" s="185" t="n">
        <v>5489.5731243948</v>
      </c>
      <c r="I337" s="185" t="n">
        <v>3.37435975543286</v>
      </c>
      <c r="J337" s="185" t="n">
        <v>100</v>
      </c>
      <c r="K337" s="185" t="n">
        <v>0</v>
      </c>
    </row>
    <row r="338">
      <c r="A338" s="185" t="s">
        <v>250</v>
      </c>
      <c r="B338" s="185" t="s">
        <v>251</v>
      </c>
      <c r="C338" s="185" t="s">
        <v>17</v>
      </c>
      <c r="D338" s="185"/>
      <c r="E338" s="185"/>
      <c r="F338" s="185"/>
      <c r="G338" s="185"/>
      <c r="H338" s="185" t="n">
        <v>3005.20884595944</v>
      </c>
      <c r="I338" s="185" t="n">
        <v>5.01239310312609</v>
      </c>
      <c r="J338" s="185" t="n">
        <v>100</v>
      </c>
      <c r="K338" s="185" t="n">
        <v>0</v>
      </c>
    </row>
    <row r="339">
      <c r="A339" s="185" t="s">
        <v>252</v>
      </c>
      <c r="B339" s="185" t="s">
        <v>253</v>
      </c>
      <c r="C339" s="185" t="s">
        <v>16</v>
      </c>
      <c r="D339" s="185" t="n">
        <v>64.8003408144831</v>
      </c>
      <c r="E339" s="185" t="n">
        <v>100</v>
      </c>
      <c r="F339" s="185" t="n">
        <v>0.164768306399469</v>
      </c>
      <c r="G339" s="185" t="n">
        <v>100.113306468149</v>
      </c>
      <c r="H339" s="185" t="n">
        <v>39263.3582295476</v>
      </c>
      <c r="I339" s="185" t="n">
        <v>3.15110010761888</v>
      </c>
      <c r="J339" s="185" t="n">
        <v>99.8352316936005</v>
      </c>
      <c r="K339" s="185" t="n">
        <v>0.165227241675898</v>
      </c>
    </row>
    <row r="340">
      <c r="A340" s="185" t="s">
        <v>252</v>
      </c>
      <c r="B340" s="185" t="s">
        <v>253</v>
      </c>
      <c r="C340" s="185" t="s">
        <v>17</v>
      </c>
      <c r="D340" s="185" t="n">
        <v>50.5734356186252</v>
      </c>
      <c r="E340" s="185" t="n">
        <v>100</v>
      </c>
      <c r="F340" s="185" t="n">
        <v>0.259543507442433</v>
      </c>
      <c r="G340" s="185" t="n">
        <v>100.125293632115</v>
      </c>
      <c r="H340" s="185" t="n">
        <v>19434.9594975612</v>
      </c>
      <c r="I340" s="185" t="n">
        <v>4.50160373542392</v>
      </c>
      <c r="J340" s="185" t="n">
        <v>99.7404564925576</v>
      </c>
      <c r="K340" s="185" t="n">
        <v>0.260544926370191</v>
      </c>
    </row>
    <row r="341">
      <c r="A341" s="185" t="s">
        <v>254</v>
      </c>
      <c r="B341" s="185" t="s">
        <v>255</v>
      </c>
      <c r="C341" s="185" t="s">
        <v>16</v>
      </c>
      <c r="D341" s="185" t="n">
        <v>154.791189693717</v>
      </c>
      <c r="E341" s="185" t="n">
        <v>70.4000662322444</v>
      </c>
      <c r="F341" s="185" t="n">
        <v>0.3423593334729</v>
      </c>
      <c r="G341" s="185" t="n">
        <v>69.8651919337915</v>
      </c>
      <c r="H341" s="185" t="n">
        <v>45058.2859954707</v>
      </c>
      <c r="I341" s="185" t="n">
        <v>3.89446278825234</v>
      </c>
      <c r="J341" s="185" t="n">
        <v>99.6576406665271</v>
      </c>
      <c r="K341" s="185" t="n">
        <v>0.240011707917575</v>
      </c>
    </row>
    <row r="342">
      <c r="A342" s="185" t="s">
        <v>254</v>
      </c>
      <c r="B342" s="185" t="s">
        <v>255</v>
      </c>
      <c r="C342" s="185" t="s">
        <v>17</v>
      </c>
      <c r="D342" s="185"/>
      <c r="E342" s="185"/>
      <c r="F342" s="185"/>
      <c r="G342" s="185"/>
      <c r="H342" s="185" t="n">
        <v>26334.9624458699</v>
      </c>
      <c r="I342" s="185" t="n">
        <v>4.87018344221844</v>
      </c>
      <c r="J342" s="185" t="n">
        <v>100</v>
      </c>
      <c r="K342" s="185" t="n">
        <v>0</v>
      </c>
    </row>
    <row r="343">
      <c r="A343" s="185" t="s">
        <v>256</v>
      </c>
      <c r="B343" s="185" t="s">
        <v>257</v>
      </c>
      <c r="C343" s="185" t="s">
        <v>16</v>
      </c>
      <c r="D343" s="185"/>
      <c r="E343" s="185"/>
      <c r="F343" s="185"/>
      <c r="G343" s="185"/>
      <c r="H343" s="185" t="n">
        <v>20237.8263430908</v>
      </c>
      <c r="I343" s="185" t="n">
        <v>5.32370048996753</v>
      </c>
      <c r="J343" s="185" t="n">
        <v>100</v>
      </c>
      <c r="K343" s="185" t="n">
        <v>0</v>
      </c>
    </row>
    <row r="344">
      <c r="A344" s="185" t="s">
        <v>256</v>
      </c>
      <c r="B344" s="185" t="s">
        <v>257</v>
      </c>
      <c r="C344" s="185" t="s">
        <v>17</v>
      </c>
      <c r="D344" s="185" t="n">
        <v>65.940088410346</v>
      </c>
      <c r="E344" s="185" t="n">
        <v>99.9999999999999</v>
      </c>
      <c r="F344" s="185" t="n">
        <v>0.399239963768033</v>
      </c>
      <c r="G344" s="185" t="n">
        <v>98.5442577807766</v>
      </c>
      <c r="H344" s="185" t="n">
        <v>16450.4646792893</v>
      </c>
      <c r="I344" s="185" t="n">
        <v>6.43260132528665</v>
      </c>
      <c r="J344" s="185" t="n">
        <v>99.600760036232</v>
      </c>
      <c r="K344" s="185" t="n">
        <v>0.395005077186491</v>
      </c>
    </row>
    <row r="345">
      <c r="A345" s="185" t="s">
        <v>258</v>
      </c>
      <c r="B345" s="185" t="s">
        <v>259</v>
      </c>
      <c r="C345" s="185" t="s">
        <v>16</v>
      </c>
      <c r="D345" s="185"/>
      <c r="E345" s="185"/>
      <c r="F345" s="185"/>
      <c r="G345" s="185"/>
      <c r="H345" s="185" t="n">
        <v>16730.9842381213</v>
      </c>
      <c r="I345" s="185" t="n">
        <v>5.77892530027638</v>
      </c>
      <c r="J345" s="185" t="n">
        <v>100</v>
      </c>
      <c r="K345" s="185" t="n">
        <v>0</v>
      </c>
    </row>
    <row r="346">
      <c r="A346" s="185" t="s">
        <v>258</v>
      </c>
      <c r="B346" s="185" t="s">
        <v>259</v>
      </c>
      <c r="C346" s="185" t="s">
        <v>17</v>
      </c>
      <c r="D346" s="185"/>
      <c r="E346" s="185"/>
      <c r="F346" s="185"/>
      <c r="G346" s="185"/>
      <c r="H346" s="185" t="n">
        <v>11280.2098919749</v>
      </c>
      <c r="I346" s="185" t="n">
        <v>7.2572614109268</v>
      </c>
      <c r="J346" s="185" t="n">
        <v>100</v>
      </c>
      <c r="K346" s="185" t="n">
        <v>0</v>
      </c>
    </row>
    <row r="347">
      <c r="A347" s="185" t="s">
        <v>260</v>
      </c>
      <c r="B347" s="185" t="s">
        <v>261</v>
      </c>
      <c r="C347" s="185" t="s">
        <v>16</v>
      </c>
      <c r="D347" s="185" t="n">
        <v>23.7804039279958</v>
      </c>
      <c r="E347" s="185" t="n">
        <v>72.2302412368708</v>
      </c>
      <c r="F347" s="185" t="n">
        <v>0.745735819166989</v>
      </c>
      <c r="G347" s="185" t="n">
        <v>70.016058265041</v>
      </c>
      <c r="H347" s="185" t="n">
        <v>3165.07056940453</v>
      </c>
      <c r="I347" s="185" t="n">
        <v>4.67774132698373</v>
      </c>
      <c r="J347" s="185" t="n">
        <v>99.254264180833</v>
      </c>
      <c r="K347" s="185" t="n">
        <v>0.526057827298939</v>
      </c>
    </row>
    <row r="348">
      <c r="A348" s="185" t="s">
        <v>260</v>
      </c>
      <c r="B348" s="185" t="s">
        <v>261</v>
      </c>
      <c r="C348" s="185" t="s">
        <v>17</v>
      </c>
      <c r="D348" s="185" t="n">
        <v>12.4855932690181</v>
      </c>
      <c r="E348" s="185" t="n">
        <v>74.8498651326158</v>
      </c>
      <c r="F348" s="185" t="n">
        <v>0.627470770154414</v>
      </c>
      <c r="G348" s="185" t="n">
        <v>75.4955745720929</v>
      </c>
      <c r="H348" s="185" t="n">
        <v>1977.34307491667</v>
      </c>
      <c r="I348" s="185" t="n">
        <v>7.17571659638615</v>
      </c>
      <c r="J348" s="185" t="n">
        <v>99.3725292298456</v>
      </c>
      <c r="K348" s="185" t="n">
        <v>0.476703840459096</v>
      </c>
    </row>
    <row r="349">
      <c r="A349" s="185" t="s">
        <v>262</v>
      </c>
      <c r="B349" s="185" t="s">
        <v>263</v>
      </c>
      <c r="C349" s="185" t="s">
        <v>16</v>
      </c>
      <c r="D349" s="185" t="n">
        <v>7.48301528335908</v>
      </c>
      <c r="E349" s="185" t="n">
        <v>99.9999999999997</v>
      </c>
      <c r="F349" s="185" t="n">
        <v>0.292764901879314</v>
      </c>
      <c r="G349" s="185" t="n">
        <v>100.035868590214</v>
      </c>
      <c r="H349" s="185" t="n">
        <v>2548.49799040556</v>
      </c>
      <c r="I349" s="185" t="n">
        <v>3.28804121866256</v>
      </c>
      <c r="J349" s="185" t="n">
        <v>99.7072350981207</v>
      </c>
      <c r="K349" s="185" t="n">
        <v>0.293729850430662</v>
      </c>
    </row>
    <row r="350">
      <c r="A350" s="185" t="s">
        <v>262</v>
      </c>
      <c r="B350" s="185" t="s">
        <v>263</v>
      </c>
      <c r="C350" s="185" t="s">
        <v>17</v>
      </c>
      <c r="D350" s="185" t="n">
        <v>17.8038879243249</v>
      </c>
      <c r="E350" s="185" t="n">
        <v>57.3228098176492</v>
      </c>
      <c r="F350" s="185" t="n">
        <v>0.754277613999468</v>
      </c>
      <c r="G350" s="185" t="n">
        <v>57.0704232290366</v>
      </c>
      <c r="H350" s="185" t="n">
        <v>2342.58538969482</v>
      </c>
      <c r="I350" s="185" t="n">
        <v>3.67619937841734</v>
      </c>
      <c r="J350" s="185" t="n">
        <v>99.2457223860005</v>
      </c>
      <c r="K350" s="185" t="n">
        <v>0.433741038185135</v>
      </c>
    </row>
    <row r="351">
      <c r="A351" s="185" t="s">
        <v>264</v>
      </c>
      <c r="B351" s="185" t="s">
        <v>265</v>
      </c>
      <c r="C351" s="185" t="s">
        <v>16</v>
      </c>
      <c r="D351" s="185" t="n">
        <v>25.2489644452627</v>
      </c>
      <c r="E351" s="185" t="n">
        <v>74.6191181243224</v>
      </c>
      <c r="F351" s="185" t="n">
        <v>0.55622302155902</v>
      </c>
      <c r="G351" s="185" t="n">
        <v>74.5397570181891</v>
      </c>
      <c r="H351" s="185" t="n">
        <v>4514.11087263828</v>
      </c>
      <c r="I351" s="185" t="n">
        <v>4.25917811930466</v>
      </c>
      <c r="J351" s="185" t="n">
        <v>99.443776978441</v>
      </c>
      <c r="K351" s="185" t="n">
        <v>0.416926328974017</v>
      </c>
    </row>
    <row r="352">
      <c r="A352" s="185" t="s">
        <v>264</v>
      </c>
      <c r="B352" s="185" t="s">
        <v>265</v>
      </c>
      <c r="C352" s="185" t="s">
        <v>17</v>
      </c>
      <c r="D352" s="185" t="n">
        <v>12.8277482221118</v>
      </c>
      <c r="E352" s="185" t="n">
        <v>70.3429673170488</v>
      </c>
      <c r="F352" s="185" t="n">
        <v>0.420002528304147</v>
      </c>
      <c r="G352" s="185" t="n">
        <v>70.710477504059</v>
      </c>
      <c r="H352" s="185" t="n">
        <v>3041.37963331597</v>
      </c>
      <c r="I352" s="185" t="n">
        <v>4.37204109193898</v>
      </c>
      <c r="J352" s="185" t="n">
        <v>99.5799974716958</v>
      </c>
      <c r="K352" s="185" t="n">
        <v>0.29823840212227</v>
      </c>
    </row>
    <row r="353">
      <c r="A353" s="185" t="s">
        <v>266</v>
      </c>
      <c r="B353" s="185" t="s">
        <v>267</v>
      </c>
      <c r="C353" s="185" t="s">
        <v>16</v>
      </c>
      <c r="D353" s="185"/>
      <c r="E353" s="185"/>
      <c r="F353" s="185"/>
      <c r="G353" s="185"/>
      <c r="H353" s="185" t="n">
        <v>4210.02612942407</v>
      </c>
      <c r="I353" s="185" t="n">
        <v>3.45242752494553</v>
      </c>
      <c r="J353" s="185" t="n">
        <v>100</v>
      </c>
      <c r="K353" s="185" t="n">
        <v>0.000000000000000383296452904417</v>
      </c>
    </row>
    <row r="354">
      <c r="A354" s="185" t="s">
        <v>266</v>
      </c>
      <c r="B354" s="185" t="s">
        <v>267</v>
      </c>
      <c r="C354" s="185" t="s">
        <v>17</v>
      </c>
      <c r="D354" s="185" t="n">
        <v>62.8296413987023</v>
      </c>
      <c r="E354" s="185" t="n">
        <v>44.1296037819059</v>
      </c>
      <c r="F354" s="185" t="n">
        <v>2.19247339096357</v>
      </c>
      <c r="G354" s="185" t="n">
        <v>43.9478984649758</v>
      </c>
      <c r="H354" s="185" t="n">
        <v>2802.86723125931</v>
      </c>
      <c r="I354" s="185" t="n">
        <v>5.167851236371</v>
      </c>
      <c r="J354" s="185" t="n">
        <v>97.8075266090364</v>
      </c>
      <c r="K354" s="185" t="n">
        <v>0.985145022206565</v>
      </c>
    </row>
    <row r="355">
      <c r="A355" s="185" t="s">
        <v>268</v>
      </c>
      <c r="B355" s="185" t="s">
        <v>269</v>
      </c>
      <c r="C355" s="185" t="s">
        <v>16</v>
      </c>
      <c r="D355" s="185" t="n">
        <v>81.2792782899397</v>
      </c>
      <c r="E355" s="185" t="n">
        <v>50.3920658630495</v>
      </c>
      <c r="F355" s="185" t="n">
        <v>0.99957216618741</v>
      </c>
      <c r="G355" s="185" t="n">
        <v>49.763401954201</v>
      </c>
      <c r="H355" s="185" t="n">
        <v>8050.12744144265</v>
      </c>
      <c r="I355" s="185" t="n">
        <v>4.73230250597281</v>
      </c>
      <c r="J355" s="185" t="n">
        <v>99.0004278338126</v>
      </c>
      <c r="K355" s="185" t="n">
        <v>0.502443399251922</v>
      </c>
    </row>
    <row r="356">
      <c r="A356" s="185" t="s">
        <v>268</v>
      </c>
      <c r="B356" s="185" t="s">
        <v>269</v>
      </c>
      <c r="C356" s="185" t="s">
        <v>17</v>
      </c>
      <c r="D356" s="185" t="n">
        <v>90.9920191803125</v>
      </c>
      <c r="E356" s="185" t="n">
        <v>49.2207808297755</v>
      </c>
      <c r="F356" s="185" t="n">
        <v>1.62781588677528</v>
      </c>
      <c r="G356" s="185" t="n">
        <v>49.0942110972814</v>
      </c>
      <c r="H356" s="185" t="n">
        <v>5498.83051047743</v>
      </c>
      <c r="I356" s="185" t="n">
        <v>5.26261851696546</v>
      </c>
      <c r="J356" s="185" t="n">
        <v>98.3721841132247</v>
      </c>
      <c r="K356" s="185" t="n">
        <v>0.81238754118615</v>
      </c>
    </row>
    <row r="357">
      <c r="A357" s="185" t="s">
        <v>270</v>
      </c>
      <c r="B357" s="185" t="s">
        <v>271</v>
      </c>
      <c r="C357" s="185" t="s">
        <v>16</v>
      </c>
      <c r="D357" s="185"/>
      <c r="E357" s="185"/>
      <c r="F357" s="185"/>
      <c r="G357" s="185"/>
      <c r="H357" s="185" t="n">
        <v>8453.40911707397</v>
      </c>
      <c r="I357" s="185" t="n">
        <v>5.29836850184557</v>
      </c>
      <c r="J357" s="185" t="n">
        <v>100</v>
      </c>
      <c r="K357" s="185" t="n">
        <v>0</v>
      </c>
    </row>
    <row r="358">
      <c r="A358" s="185" t="s">
        <v>270</v>
      </c>
      <c r="B358" s="185" t="s">
        <v>271</v>
      </c>
      <c r="C358" s="185" t="s">
        <v>17</v>
      </c>
      <c r="D358" s="185"/>
      <c r="E358" s="185"/>
      <c r="F358" s="185"/>
      <c r="G358" s="185"/>
      <c r="H358" s="185" t="n">
        <v>6516.78849494091</v>
      </c>
      <c r="I358" s="185" t="n">
        <v>6.61330833754943</v>
      </c>
      <c r="J358" s="185" t="n">
        <v>100</v>
      </c>
      <c r="K358" s="185" t="n">
        <v>0</v>
      </c>
    </row>
    <row r="359">
      <c r="A359" s="185" t="s">
        <v>272</v>
      </c>
      <c r="B359" s="185" t="s">
        <v>273</v>
      </c>
      <c r="C359" s="185" t="s">
        <v>16</v>
      </c>
      <c r="D359" s="185" t="n">
        <v>34.7073480260838</v>
      </c>
      <c r="E359" s="185" t="n">
        <v>100</v>
      </c>
      <c r="F359" s="185" t="n">
        <v>0.436501460648778</v>
      </c>
      <c r="G359" s="185" t="n">
        <v>98.8073351939559</v>
      </c>
      <c r="H359" s="185" t="n">
        <v>7916.54852509236</v>
      </c>
      <c r="I359" s="185" t="n">
        <v>5.26325588724364</v>
      </c>
      <c r="J359" s="185" t="n">
        <v>99.5634985393512</v>
      </c>
      <c r="K359" s="185" t="n">
        <v>0.433186325990029</v>
      </c>
    </row>
    <row r="360">
      <c r="A360" s="185" t="s">
        <v>272</v>
      </c>
      <c r="B360" s="185" t="s">
        <v>273</v>
      </c>
      <c r="C360" s="185" t="s">
        <v>17</v>
      </c>
      <c r="D360" s="185"/>
      <c r="E360" s="185"/>
      <c r="F360" s="185"/>
      <c r="G360" s="185"/>
      <c r="H360" s="185" t="n">
        <v>7148.4818657733</v>
      </c>
      <c r="I360" s="185" t="n">
        <v>5.02030005758157</v>
      </c>
      <c r="J360" s="185" t="n">
        <v>100</v>
      </c>
      <c r="K360" s="185" t="n">
        <v>0</v>
      </c>
    </row>
    <row r="361">
      <c r="A361" s="185" t="s">
        <v>274</v>
      </c>
      <c r="B361" s="185" t="s">
        <v>275</v>
      </c>
      <c r="C361" s="185" t="s">
        <v>16</v>
      </c>
      <c r="D361" s="185"/>
      <c r="E361" s="185"/>
      <c r="F361" s="185"/>
      <c r="G361" s="185"/>
      <c r="H361" s="185" t="n">
        <v>6339.53672064338</v>
      </c>
      <c r="I361" s="185" t="n">
        <v>3.80809309950835</v>
      </c>
      <c r="J361" s="185" t="n">
        <v>100</v>
      </c>
      <c r="K361" s="185" t="n">
        <v>0</v>
      </c>
    </row>
    <row r="362">
      <c r="A362" s="185" t="s">
        <v>274</v>
      </c>
      <c r="B362" s="185" t="s">
        <v>275</v>
      </c>
      <c r="C362" s="185" t="s">
        <v>17</v>
      </c>
      <c r="D362" s="185"/>
      <c r="E362" s="185"/>
      <c r="F362" s="185"/>
      <c r="G362" s="185"/>
      <c r="H362" s="185" t="n">
        <v>6121.10726498332</v>
      </c>
      <c r="I362" s="185" t="n">
        <v>3.17866102462131</v>
      </c>
      <c r="J362" s="185" t="n">
        <v>100</v>
      </c>
      <c r="K362" s="185" t="n">
        <v>0</v>
      </c>
    </row>
    <row r="363">
      <c r="A363" s="185" t="s">
        <v>276</v>
      </c>
      <c r="B363" s="185" t="s">
        <v>277</v>
      </c>
      <c r="C363" s="185" t="s">
        <v>16</v>
      </c>
      <c r="D363" s="185" t="n">
        <v>22.0647228126043</v>
      </c>
      <c r="E363" s="185" t="n">
        <v>100</v>
      </c>
      <c r="F363" s="185" t="n">
        <v>0.285822299998434</v>
      </c>
      <c r="G363" s="185" t="n">
        <v>99.180741106605</v>
      </c>
      <c r="H363" s="185" t="n">
        <v>7697.6698159988</v>
      </c>
      <c r="I363" s="185" t="n">
        <v>4.39835645832029</v>
      </c>
      <c r="J363" s="185" t="n">
        <v>99.7141777000016</v>
      </c>
      <c r="K363" s="185" t="n">
        <v>0.284293248889106</v>
      </c>
    </row>
    <row r="364">
      <c r="A364" s="185" t="s">
        <v>276</v>
      </c>
      <c r="B364" s="185" t="s">
        <v>277</v>
      </c>
      <c r="C364" s="185" t="s">
        <v>17</v>
      </c>
      <c r="D364" s="185"/>
      <c r="E364" s="185"/>
      <c r="F364" s="185"/>
      <c r="G364" s="185"/>
      <c r="H364" s="185" t="n">
        <v>5451.33638390646</v>
      </c>
      <c r="I364" s="185" t="n">
        <v>4.72906621156129</v>
      </c>
      <c r="J364" s="185" t="n">
        <v>100</v>
      </c>
      <c r="K364" s="185" t="n">
        <v>0</v>
      </c>
    </row>
    <row r="365">
      <c r="A365" s="185" t="s">
        <v>278</v>
      </c>
      <c r="B365" s="185" t="s">
        <v>279</v>
      </c>
      <c r="C365" s="185" t="s">
        <v>16</v>
      </c>
      <c r="D365" s="185"/>
      <c r="E365" s="185"/>
      <c r="F365" s="185"/>
      <c r="G365" s="185"/>
      <c r="H365" s="185" t="n">
        <v>5945.10082939966</v>
      </c>
      <c r="I365" s="185" t="n">
        <v>4.7298552425658</v>
      </c>
      <c r="J365" s="185" t="n">
        <v>100</v>
      </c>
      <c r="K365" s="185" t="n">
        <v>0</v>
      </c>
    </row>
    <row r="366">
      <c r="A366" s="185" t="s">
        <v>278</v>
      </c>
      <c r="B366" s="185" t="s">
        <v>279</v>
      </c>
      <c r="C366" s="185" t="s">
        <v>17</v>
      </c>
      <c r="D366" s="185"/>
      <c r="E366" s="185"/>
      <c r="F366" s="185"/>
      <c r="G366" s="185"/>
      <c r="H366" s="185" t="n">
        <v>5525.58562850366</v>
      </c>
      <c r="I366" s="185" t="n">
        <v>4.81859173612339</v>
      </c>
      <c r="J366" s="185" t="n">
        <v>100</v>
      </c>
      <c r="K366" s="185" t="n">
        <v>0</v>
      </c>
    </row>
    <row r="367">
      <c r="A367" s="185" t="s">
        <v>280</v>
      </c>
      <c r="B367" s="185" t="s">
        <v>281</v>
      </c>
      <c r="C367" s="185" t="s">
        <v>16</v>
      </c>
      <c r="D367" s="185"/>
      <c r="E367" s="185"/>
      <c r="F367" s="185"/>
      <c r="G367" s="185"/>
      <c r="H367" s="185" t="n">
        <v>4914.37090132483</v>
      </c>
      <c r="I367" s="185" t="n">
        <v>2.76183539394172</v>
      </c>
      <c r="J367" s="185" t="n">
        <v>100</v>
      </c>
      <c r="K367" s="185" t="n">
        <v>0</v>
      </c>
    </row>
    <row r="368">
      <c r="A368" s="185" t="s">
        <v>280</v>
      </c>
      <c r="B368" s="185" t="s">
        <v>281</v>
      </c>
      <c r="C368" s="185" t="s">
        <v>17</v>
      </c>
      <c r="D368" s="185"/>
      <c r="E368" s="185"/>
      <c r="F368" s="185"/>
      <c r="G368" s="185"/>
      <c r="H368" s="185" t="n">
        <v>2845.37727427721</v>
      </c>
      <c r="I368" s="185" t="n">
        <v>5.79513440754901</v>
      </c>
      <c r="J368" s="185" t="n">
        <v>100</v>
      </c>
      <c r="K368" s="185" t="n">
        <v>0.000000000000000643389165005837</v>
      </c>
    </row>
    <row r="369">
      <c r="A369" s="185" t="s">
        <v>282</v>
      </c>
      <c r="B369" s="185" t="s">
        <v>283</v>
      </c>
      <c r="C369" s="185" t="s">
        <v>16</v>
      </c>
      <c r="D369" s="185"/>
      <c r="E369" s="185"/>
      <c r="F369" s="185"/>
      <c r="G369" s="185"/>
      <c r="H369" s="185" t="n">
        <v>10374.2524697557</v>
      </c>
      <c r="I369" s="185" t="n">
        <v>3.99017134784516</v>
      </c>
      <c r="J369" s="185" t="n">
        <v>100</v>
      </c>
      <c r="K369" s="185" t="n">
        <v>0</v>
      </c>
    </row>
    <row r="370">
      <c r="A370" s="185" t="s">
        <v>282</v>
      </c>
      <c r="B370" s="185" t="s">
        <v>283</v>
      </c>
      <c r="C370" s="185" t="s">
        <v>17</v>
      </c>
      <c r="D370" s="185"/>
      <c r="E370" s="185"/>
      <c r="F370" s="185"/>
      <c r="G370" s="185"/>
      <c r="H370" s="185" t="n">
        <v>7147.8778149568</v>
      </c>
      <c r="I370" s="185" t="n">
        <v>5.6638069951825</v>
      </c>
      <c r="J370" s="185" t="n">
        <v>100</v>
      </c>
      <c r="K370" s="185" t="n">
        <v>0</v>
      </c>
    </row>
    <row r="371">
      <c r="A371" s="185" t="s">
        <v>284</v>
      </c>
      <c r="B371" s="185" t="s">
        <v>285</v>
      </c>
      <c r="C371" s="185" t="s">
        <v>16</v>
      </c>
      <c r="D371" s="185"/>
      <c r="E371" s="185"/>
      <c r="F371" s="185"/>
      <c r="G371" s="185"/>
      <c r="H371" s="185" t="n">
        <v>10273.3674325445</v>
      </c>
      <c r="I371" s="185" t="n">
        <v>2.72493860987007</v>
      </c>
      <c r="J371" s="185" t="n">
        <v>100</v>
      </c>
      <c r="K371" s="185" t="n">
        <v>0</v>
      </c>
    </row>
    <row r="372">
      <c r="A372" s="185" t="s">
        <v>284</v>
      </c>
      <c r="B372" s="185" t="s">
        <v>285</v>
      </c>
      <c r="C372" s="185" t="s">
        <v>17</v>
      </c>
      <c r="D372" s="185"/>
      <c r="E372" s="185"/>
      <c r="F372" s="185"/>
      <c r="G372" s="185"/>
      <c r="H372" s="185" t="n">
        <v>5065.13278151742</v>
      </c>
      <c r="I372" s="185" t="n">
        <v>4.795676094374</v>
      </c>
      <c r="J372" s="185" t="n">
        <v>100</v>
      </c>
      <c r="K372" s="185" t="n">
        <v>0</v>
      </c>
    </row>
    <row r="373">
      <c r="A373" s="185" t="s">
        <v>286</v>
      </c>
      <c r="B373" s="185" t="s">
        <v>287</v>
      </c>
      <c r="C373" s="185" t="s">
        <v>16</v>
      </c>
      <c r="D373" s="185"/>
      <c r="E373" s="185"/>
      <c r="F373" s="185"/>
      <c r="G373" s="185"/>
      <c r="H373" s="185" t="n">
        <v>8204.47492479856</v>
      </c>
      <c r="I373" s="185" t="n">
        <v>3.40513387591017</v>
      </c>
      <c r="J373" s="185" t="n">
        <v>100</v>
      </c>
      <c r="K373" s="185" t="n">
        <v>0</v>
      </c>
    </row>
    <row r="374">
      <c r="A374" s="185" t="s">
        <v>286</v>
      </c>
      <c r="B374" s="185" t="s">
        <v>287</v>
      </c>
      <c r="C374" s="185" t="s">
        <v>17</v>
      </c>
      <c r="D374" s="185"/>
      <c r="E374" s="185"/>
      <c r="F374" s="185"/>
      <c r="G374" s="185"/>
      <c r="H374" s="185" t="n">
        <v>6402.54624516897</v>
      </c>
      <c r="I374" s="185" t="n">
        <v>3.94644008186813</v>
      </c>
      <c r="J374" s="185" t="n">
        <v>100</v>
      </c>
      <c r="K374" s="185" t="n">
        <v>0</v>
      </c>
    </row>
    <row r="375">
      <c r="A375" s="185" t="s">
        <v>288</v>
      </c>
      <c r="B375" s="185" t="s">
        <v>289</v>
      </c>
      <c r="C375" s="185" t="s">
        <v>16</v>
      </c>
      <c r="D375" s="185" t="n">
        <v>191.372786973423</v>
      </c>
      <c r="E375" s="185" t="n">
        <v>57.3127168565655</v>
      </c>
      <c r="F375" s="185" t="n">
        <v>0.981602330129149</v>
      </c>
      <c r="G375" s="185" t="n">
        <v>56.8600012130233</v>
      </c>
      <c r="H375" s="185" t="n">
        <v>19304.5861262705</v>
      </c>
      <c r="I375" s="185" t="n">
        <v>3.48932762908341</v>
      </c>
      <c r="J375" s="185" t="n">
        <v>99.0183976698709</v>
      </c>
      <c r="K375" s="185" t="n">
        <v>0.563672115437927</v>
      </c>
    </row>
    <row r="376">
      <c r="A376" s="185" t="s">
        <v>288</v>
      </c>
      <c r="B376" s="185" t="s">
        <v>289</v>
      </c>
      <c r="C376" s="185" t="s">
        <v>17</v>
      </c>
      <c r="D376" s="185" t="n">
        <v>54.342275331777</v>
      </c>
      <c r="E376" s="185" t="n">
        <v>99.9999999999998</v>
      </c>
      <c r="F376" s="185" t="n">
        <v>0.520430035444459</v>
      </c>
      <c r="G376" s="185" t="n">
        <v>99.4160391075787</v>
      </c>
      <c r="H376" s="185" t="n">
        <v>10387.460009459</v>
      </c>
      <c r="I376" s="185" t="n">
        <v>6.30628184089683</v>
      </c>
      <c r="J376" s="185" t="n">
        <v>99.4795699645555</v>
      </c>
      <c r="K376" s="185" t="n">
        <v>0.520097672064118</v>
      </c>
    </row>
    <row r="377">
      <c r="A377" s="185" t="s">
        <v>290</v>
      </c>
      <c r="B377" s="185" t="s">
        <v>291</v>
      </c>
      <c r="C377" s="185" t="s">
        <v>16</v>
      </c>
      <c r="D377" s="185"/>
      <c r="E377" s="185"/>
      <c r="F377" s="185"/>
      <c r="G377" s="185"/>
      <c r="H377" s="185" t="n">
        <v>33421.115616172</v>
      </c>
      <c r="I377" s="185" t="n">
        <v>4.25009365190958</v>
      </c>
      <c r="J377" s="185" t="n">
        <v>100</v>
      </c>
      <c r="K377" s="185" t="n">
        <v>0.000000000000000471855182916323</v>
      </c>
    </row>
    <row r="378">
      <c r="A378" s="185" t="s">
        <v>290</v>
      </c>
      <c r="B378" s="185" t="s">
        <v>291</v>
      </c>
      <c r="C378" s="185" t="s">
        <v>17</v>
      </c>
      <c r="D378" s="185"/>
      <c r="E378" s="185"/>
      <c r="F378" s="185"/>
      <c r="G378" s="185"/>
      <c r="H378" s="185" t="n">
        <v>23142.4919821071</v>
      </c>
      <c r="I378" s="185" t="n">
        <v>4.98181470364891</v>
      </c>
      <c r="J378" s="185" t="n">
        <v>100</v>
      </c>
      <c r="K378" s="185" t="n">
        <v>0</v>
      </c>
    </row>
    <row r="379">
      <c r="A379" s="185" t="s">
        <v>292</v>
      </c>
      <c r="B379" s="185" t="s">
        <v>293</v>
      </c>
      <c r="C379" s="185" t="s">
        <v>16</v>
      </c>
      <c r="D379" s="185"/>
      <c r="E379" s="185"/>
      <c r="F379" s="185"/>
      <c r="G379" s="185"/>
      <c r="H379" s="185" t="n">
        <v>33064.9525514729</v>
      </c>
      <c r="I379" s="185" t="n">
        <v>3.81726951420427</v>
      </c>
      <c r="J379" s="185" t="n">
        <v>100</v>
      </c>
      <c r="K379" s="185" t="n">
        <v>0</v>
      </c>
    </row>
    <row r="380">
      <c r="A380" s="185" t="s">
        <v>292</v>
      </c>
      <c r="B380" s="185" t="s">
        <v>293</v>
      </c>
      <c r="C380" s="185" t="s">
        <v>17</v>
      </c>
      <c r="D380" s="185"/>
      <c r="E380" s="185"/>
      <c r="F380" s="185"/>
      <c r="G380" s="185"/>
      <c r="H380" s="185" t="n">
        <v>26139.7185668149</v>
      </c>
      <c r="I380" s="185" t="n">
        <v>4.71345485072377</v>
      </c>
      <c r="J380" s="185" t="n">
        <v>100</v>
      </c>
      <c r="K380" s="185" t="n">
        <v>0</v>
      </c>
    </row>
    <row r="381">
      <c r="A381" s="185" t="s">
        <v>294</v>
      </c>
      <c r="B381" s="185" t="s">
        <v>295</v>
      </c>
      <c r="C381" s="185" t="s">
        <v>16</v>
      </c>
      <c r="D381" s="185" t="n">
        <v>74.6715103044093</v>
      </c>
      <c r="E381" s="185" t="n">
        <v>99.9999999999998</v>
      </c>
      <c r="F381" s="185" t="n">
        <v>0.251950261615529</v>
      </c>
      <c r="G381" s="185" t="n">
        <v>100.008297885871</v>
      </c>
      <c r="H381" s="185" t="n">
        <v>29562.729866304</v>
      </c>
      <c r="I381" s="185" t="n">
        <v>3.46426217947749</v>
      </c>
      <c r="J381" s="185" t="n">
        <v>99.7480497383845</v>
      </c>
      <c r="K381" s="185" t="n">
        <v>0.252607613704279</v>
      </c>
    </row>
    <row r="382">
      <c r="A382" s="185" t="s">
        <v>294</v>
      </c>
      <c r="B382" s="185" t="s">
        <v>295</v>
      </c>
      <c r="C382" s="185" t="s">
        <v>17</v>
      </c>
      <c r="D382" s="185" t="n">
        <v>83.603868329258</v>
      </c>
      <c r="E382" s="185" t="n">
        <v>100</v>
      </c>
      <c r="F382" s="185" t="n">
        <v>0.361374618311613</v>
      </c>
      <c r="G382" s="185" t="n">
        <v>99.7205874509234</v>
      </c>
      <c r="H382" s="185" t="n">
        <v>23051.3547294455</v>
      </c>
      <c r="I382" s="185" t="n">
        <v>4.39099018259877</v>
      </c>
      <c r="J382" s="185" t="n">
        <v>99.6386253816884</v>
      </c>
      <c r="K382" s="185" t="n">
        <v>0.361671882664391</v>
      </c>
    </row>
    <row r="383">
      <c r="A383" s="185" t="s">
        <v>296</v>
      </c>
      <c r="B383" s="185" t="s">
        <v>297</v>
      </c>
      <c r="C383" s="185" t="s">
        <v>16</v>
      </c>
      <c r="D383" s="185"/>
      <c r="E383" s="185"/>
      <c r="F383" s="185"/>
      <c r="G383" s="185"/>
      <c r="H383" s="185" t="n">
        <v>18441.5167480283</v>
      </c>
      <c r="I383" s="185" t="n">
        <v>4.39710274339416</v>
      </c>
      <c r="J383" s="185" t="n">
        <v>100</v>
      </c>
      <c r="K383" s="185" t="n">
        <v>0.000000000000000488176470735864</v>
      </c>
    </row>
    <row r="384">
      <c r="A384" s="185" t="s">
        <v>296</v>
      </c>
      <c r="B384" s="185" t="s">
        <v>297</v>
      </c>
      <c r="C384" s="185" t="s">
        <v>17</v>
      </c>
      <c r="D384" s="185"/>
      <c r="E384" s="185"/>
      <c r="F384" s="185"/>
      <c r="G384" s="185"/>
      <c r="H384" s="185" t="n">
        <v>14900.0248665731</v>
      </c>
      <c r="I384" s="185" t="n">
        <v>5.05809315956824</v>
      </c>
      <c r="J384" s="185" t="n">
        <v>100</v>
      </c>
      <c r="K384" s="185" t="n">
        <v>0</v>
      </c>
    </row>
    <row r="385">
      <c r="A385" s="185" t="s">
        <v>298</v>
      </c>
      <c r="B385" s="185" t="s">
        <v>299</v>
      </c>
      <c r="C385" s="185" t="s">
        <v>16</v>
      </c>
      <c r="D385" s="185" t="n">
        <v>106.761327067096</v>
      </c>
      <c r="E385" s="185" t="n">
        <v>57.3902480580589</v>
      </c>
      <c r="F385" s="185" t="n">
        <v>1.06461817284429</v>
      </c>
      <c r="G385" s="185" t="n">
        <v>56.583353389416</v>
      </c>
      <c r="H385" s="185" t="n">
        <v>9921.37174357801</v>
      </c>
      <c r="I385" s="185" t="n">
        <v>3.38416523854512</v>
      </c>
      <c r="J385" s="185" t="n">
        <v>98.9353818271557</v>
      </c>
      <c r="K385" s="185" t="n">
        <v>0.608878898391317</v>
      </c>
    </row>
    <row r="386">
      <c r="A386" s="185" t="s">
        <v>298</v>
      </c>
      <c r="B386" s="185" t="s">
        <v>299</v>
      </c>
      <c r="C386" s="185" t="s">
        <v>17</v>
      </c>
      <c r="D386" s="185"/>
      <c r="E386" s="185"/>
      <c r="F386" s="185"/>
      <c r="G386" s="185"/>
      <c r="H386" s="185" t="n">
        <v>7592.40444438997</v>
      </c>
      <c r="I386" s="185" t="n">
        <v>5.00637456922662</v>
      </c>
      <c r="J386" s="185" t="n">
        <v>100</v>
      </c>
      <c r="K386" s="185" t="n">
        <v>0</v>
      </c>
    </row>
    <row r="387">
      <c r="A387" s="185" t="s">
        <v>300</v>
      </c>
      <c r="B387" s="185" t="s">
        <v>301</v>
      </c>
      <c r="C387" s="185" t="s">
        <v>16</v>
      </c>
      <c r="D387" s="185"/>
      <c r="E387" s="185"/>
      <c r="F387" s="185"/>
      <c r="G387" s="185"/>
      <c r="H387" s="185" t="n">
        <v>12683.2990897371</v>
      </c>
      <c r="I387" s="185" t="n">
        <v>4.60661131908295</v>
      </c>
      <c r="J387" s="185" t="n">
        <v>100</v>
      </c>
      <c r="K387" s="185" t="n">
        <v>0</v>
      </c>
    </row>
    <row r="388">
      <c r="A388" s="185" t="s">
        <v>300</v>
      </c>
      <c r="B388" s="185" t="s">
        <v>301</v>
      </c>
      <c r="C388" s="185" t="s">
        <v>17</v>
      </c>
      <c r="D388" s="185" t="n">
        <v>79.8878449336302</v>
      </c>
      <c r="E388" s="185" t="n">
        <v>71.1828560271353</v>
      </c>
      <c r="F388" s="185" t="n">
        <v>0.764997393354263</v>
      </c>
      <c r="G388" s="185" t="n">
        <v>71.0907647636176</v>
      </c>
      <c r="H388" s="185" t="n">
        <v>10363.003284845</v>
      </c>
      <c r="I388" s="185" t="n">
        <v>4.4749532985875</v>
      </c>
      <c r="J388" s="185" t="n">
        <v>99.2350026066457</v>
      </c>
      <c r="K388" s="185" t="n">
        <v>0.548034950442844</v>
      </c>
    </row>
    <row r="389">
      <c r="A389" s="185" t="s">
        <v>302</v>
      </c>
      <c r="B389" s="185" t="s">
        <v>303</v>
      </c>
      <c r="C389" s="185" t="s">
        <v>16</v>
      </c>
      <c r="D389" s="185"/>
      <c r="E389" s="185"/>
      <c r="F389" s="185"/>
      <c r="G389" s="185"/>
      <c r="H389" s="185" t="n">
        <v>8902.66798949908</v>
      </c>
      <c r="I389" s="185" t="n">
        <v>4.46507652092842</v>
      </c>
      <c r="J389" s="185" t="n">
        <v>100</v>
      </c>
      <c r="K389" s="185" t="n">
        <v>0</v>
      </c>
    </row>
    <row r="390">
      <c r="A390" s="185" t="s">
        <v>302</v>
      </c>
      <c r="B390" s="185" t="s">
        <v>303</v>
      </c>
      <c r="C390" s="185" t="s">
        <v>17</v>
      </c>
      <c r="D390" s="185"/>
      <c r="E390" s="185"/>
      <c r="F390" s="185"/>
      <c r="G390" s="185"/>
      <c r="H390" s="185" t="n">
        <v>6114.33532234602</v>
      </c>
      <c r="I390" s="185" t="n">
        <v>5.86451490810877</v>
      </c>
      <c r="J390" s="185" t="n">
        <v>100</v>
      </c>
      <c r="K390" s="185" t="n">
        <v>0</v>
      </c>
    </row>
    <row r="391">
      <c r="A391" s="185" t="s">
        <v>304</v>
      </c>
      <c r="B391" s="185" t="s">
        <v>305</v>
      </c>
      <c r="C391" s="185" t="s">
        <v>16</v>
      </c>
      <c r="D391" s="185"/>
      <c r="E391" s="185"/>
      <c r="F391" s="185"/>
      <c r="G391" s="185"/>
      <c r="H391" s="185" t="n">
        <v>5814.29419299528</v>
      </c>
      <c r="I391" s="185" t="n">
        <v>8.43277773396565</v>
      </c>
      <c r="J391" s="185" t="n">
        <v>100</v>
      </c>
      <c r="K391" s="185" t="n">
        <v>0</v>
      </c>
    </row>
    <row r="392">
      <c r="A392" s="185" t="s">
        <v>304</v>
      </c>
      <c r="B392" s="185" t="s">
        <v>305</v>
      </c>
      <c r="C392" s="185" t="s">
        <v>17</v>
      </c>
      <c r="D392" s="185" t="n">
        <v>42.1492064706622</v>
      </c>
      <c r="E392" s="185" t="n">
        <v>74.3688901623494</v>
      </c>
      <c r="F392" s="185" t="n">
        <v>2.61474876797652</v>
      </c>
      <c r="G392" s="185" t="n">
        <v>74.3587686070875</v>
      </c>
      <c r="H392" s="185" t="n">
        <v>1569.83000112565</v>
      </c>
      <c r="I392" s="185" t="n">
        <v>7.62516398237414</v>
      </c>
      <c r="J392" s="185" t="n">
        <v>97.3852512320235</v>
      </c>
      <c r="K392" s="185" t="n">
        <v>1.99649840344303</v>
      </c>
    </row>
    <row r="393">
      <c r="A393" s="185" t="s">
        <v>306</v>
      </c>
      <c r="B393" s="185" t="s">
        <v>307</v>
      </c>
      <c r="C393" s="185" t="s">
        <v>16</v>
      </c>
      <c r="D393" s="185"/>
      <c r="E393" s="185"/>
      <c r="F393" s="185"/>
      <c r="G393" s="185"/>
      <c r="H393" s="185" t="n">
        <v>17339.4912873949</v>
      </c>
      <c r="I393" s="185" t="n">
        <v>4.04278507601408</v>
      </c>
      <c r="J393" s="185" t="n">
        <v>100</v>
      </c>
      <c r="K393" s="185" t="n">
        <v>0.000000000000000448839307500179</v>
      </c>
    </row>
    <row r="394">
      <c r="A394" s="185" t="s">
        <v>306</v>
      </c>
      <c r="B394" s="185" t="s">
        <v>307</v>
      </c>
      <c r="C394" s="185" t="s">
        <v>17</v>
      </c>
      <c r="D394" s="185"/>
      <c r="E394" s="185"/>
      <c r="F394" s="185"/>
      <c r="G394" s="185"/>
      <c r="H394" s="185" t="n">
        <v>11022.985022539</v>
      </c>
      <c r="I394" s="185" t="n">
        <v>5.60374661588405</v>
      </c>
      <c r="J394" s="185" t="n">
        <v>100</v>
      </c>
      <c r="K394" s="185" t="n">
        <v>0</v>
      </c>
    </row>
    <row r="395">
      <c r="A395" s="185" t="s">
        <v>308</v>
      </c>
      <c r="B395" s="185" t="s">
        <v>309</v>
      </c>
      <c r="C395" s="185" t="s">
        <v>16</v>
      </c>
      <c r="D395" s="185" t="n">
        <v>49.0246450235577</v>
      </c>
      <c r="E395" s="185" t="n">
        <v>99.9999999999999</v>
      </c>
      <c r="F395" s="185" t="n">
        <v>0.45188177240255</v>
      </c>
      <c r="G395" s="185" t="n">
        <v>99.1930123399484</v>
      </c>
      <c r="H395" s="185" t="n">
        <v>10799.9734818328</v>
      </c>
      <c r="I395" s="185" t="n">
        <v>5.06265603410884</v>
      </c>
      <c r="J395" s="185" t="n">
        <v>99.5481182275974</v>
      </c>
      <c r="K395" s="185" t="n">
        <v>0.450269829547592</v>
      </c>
    </row>
    <row r="396">
      <c r="A396" s="185" t="s">
        <v>308</v>
      </c>
      <c r="B396" s="185" t="s">
        <v>309</v>
      </c>
      <c r="C396" s="185" t="s">
        <v>17</v>
      </c>
      <c r="D396" s="185"/>
      <c r="E396" s="185"/>
      <c r="F396" s="185"/>
      <c r="G396" s="185"/>
      <c r="H396" s="185" t="n">
        <v>9436.04375088261</v>
      </c>
      <c r="I396" s="185" t="n">
        <v>5.3128646444951</v>
      </c>
      <c r="J396" s="185" t="n">
        <v>100</v>
      </c>
      <c r="K396" s="185" t="n">
        <v>0</v>
      </c>
    </row>
    <row r="397">
      <c r="A397" s="185" t="s">
        <v>310</v>
      </c>
      <c r="B397" s="185" t="s">
        <v>311</v>
      </c>
      <c r="C397" s="185" t="s">
        <v>16</v>
      </c>
      <c r="D397" s="185" t="n">
        <v>72.5440013774652</v>
      </c>
      <c r="E397" s="185" t="n">
        <v>56.9209372337432</v>
      </c>
      <c r="F397" s="185" t="n">
        <v>0.746517690587271</v>
      </c>
      <c r="G397" s="185" t="n">
        <v>57.1679144554029</v>
      </c>
      <c r="H397" s="185" t="n">
        <v>9645.10934993109</v>
      </c>
      <c r="I397" s="185" t="n">
        <v>4.37332361631847</v>
      </c>
      <c r="J397" s="185" t="n">
        <v>99.2534823094127</v>
      </c>
      <c r="K397" s="185" t="n">
        <v>0.429978460019138</v>
      </c>
    </row>
    <row r="398">
      <c r="A398" s="185" t="s">
        <v>310</v>
      </c>
      <c r="B398" s="185" t="s">
        <v>311</v>
      </c>
      <c r="C398" s="185" t="s">
        <v>17</v>
      </c>
      <c r="D398" s="185" t="n">
        <v>90.9270787605688</v>
      </c>
      <c r="E398" s="185" t="n">
        <v>49.3798963300297</v>
      </c>
      <c r="F398" s="185" t="n">
        <v>1.58841458966632</v>
      </c>
      <c r="G398" s="185" t="n">
        <v>48.8174137770498</v>
      </c>
      <c r="H398" s="185" t="n">
        <v>5633.46498815379</v>
      </c>
      <c r="I398" s="185" t="n">
        <v>5.59616111675262</v>
      </c>
      <c r="J398" s="185" t="n">
        <v>98.4115854103337</v>
      </c>
      <c r="K398" s="185" t="n">
        <v>0.787938655290691</v>
      </c>
    </row>
    <row r="399">
      <c r="A399" s="185" t="s">
        <v>312</v>
      </c>
      <c r="B399" s="185" t="s">
        <v>313</v>
      </c>
      <c r="C399" s="185" t="s">
        <v>16</v>
      </c>
      <c r="D399" s="185"/>
      <c r="E399" s="185"/>
      <c r="F399" s="185"/>
      <c r="G399" s="185"/>
      <c r="H399" s="185" t="n">
        <v>3404.73574929507</v>
      </c>
      <c r="I399" s="185" t="n">
        <v>3.90686406970324</v>
      </c>
      <c r="J399" s="185" t="n">
        <v>100</v>
      </c>
      <c r="K399" s="185" t="n">
        <v>0</v>
      </c>
    </row>
    <row r="400">
      <c r="A400" s="185" t="s">
        <v>312</v>
      </c>
      <c r="B400" s="185" t="s">
        <v>313</v>
      </c>
      <c r="C400" s="185" t="s">
        <v>17</v>
      </c>
      <c r="D400" s="185" t="n">
        <v>7.46490857411735</v>
      </c>
      <c r="E400" s="185" t="n">
        <v>99.9999999999999</v>
      </c>
      <c r="F400" s="185" t="n">
        <v>0.301740766894262</v>
      </c>
      <c r="G400" s="185" t="n">
        <v>99.0329019802336</v>
      </c>
      <c r="H400" s="185" t="n">
        <v>2466.4827289797</v>
      </c>
      <c r="I400" s="185" t="n">
        <v>5.29952575299013</v>
      </c>
      <c r="J400" s="185" t="n">
        <v>99.6982592331057</v>
      </c>
      <c r="K400" s="185" t="n">
        <v>0.29972703657154</v>
      </c>
    </row>
    <row r="401">
      <c r="A401" s="185" t="s">
        <v>314</v>
      </c>
      <c r="B401" s="185" t="s">
        <v>315</v>
      </c>
      <c r="C401" s="185" t="s">
        <v>16</v>
      </c>
      <c r="D401" s="185"/>
      <c r="E401" s="185"/>
      <c r="F401" s="185"/>
      <c r="G401" s="185"/>
      <c r="H401" s="185" t="n">
        <v>8385.39663108347</v>
      </c>
      <c r="I401" s="185" t="n">
        <v>4.31825206284186</v>
      </c>
      <c r="J401" s="185" t="n">
        <v>100</v>
      </c>
      <c r="K401" s="185" t="n">
        <v>0.000000000000000479422286630211</v>
      </c>
    </row>
    <row r="402">
      <c r="A402" s="185" t="s">
        <v>314</v>
      </c>
      <c r="B402" s="185" t="s">
        <v>315</v>
      </c>
      <c r="C402" s="185" t="s">
        <v>17</v>
      </c>
      <c r="D402" s="185" t="n">
        <v>45.3625789676222</v>
      </c>
      <c r="E402" s="185" t="n">
        <v>99.9999999999998</v>
      </c>
      <c r="F402" s="185" t="n">
        <v>0.722292150209216</v>
      </c>
      <c r="G402" s="185" t="n">
        <v>98.6546724850039</v>
      </c>
      <c r="H402" s="185" t="n">
        <v>6235.00180744896</v>
      </c>
      <c r="I402" s="185" t="n">
        <v>5.79101364813243</v>
      </c>
      <c r="J402" s="185" t="n">
        <v>99.2777078497908</v>
      </c>
      <c r="K402" s="185" t="n">
        <v>0.717759274067785</v>
      </c>
    </row>
    <row r="403">
      <c r="A403" s="185" t="s">
        <v>316</v>
      </c>
      <c r="B403" s="185" t="s">
        <v>317</v>
      </c>
      <c r="C403" s="185" t="s">
        <v>16</v>
      </c>
      <c r="D403" s="185" t="n">
        <v>85.7647355469865</v>
      </c>
      <c r="E403" s="185" t="n">
        <v>58.4879187236462</v>
      </c>
      <c r="F403" s="185" t="n">
        <v>0.936099492359496</v>
      </c>
      <c r="G403" s="185" t="n">
        <v>58.4010403137396</v>
      </c>
      <c r="H403" s="185" t="n">
        <v>9076.16049216692</v>
      </c>
      <c r="I403" s="185" t="n">
        <v>5.06396102367199</v>
      </c>
      <c r="J403" s="185" t="n">
        <v>99.0639005076405</v>
      </c>
      <c r="K403" s="185" t="n">
        <v>0.551857779784692</v>
      </c>
    </row>
    <row r="404">
      <c r="A404" s="185" t="s">
        <v>316</v>
      </c>
      <c r="B404" s="185" t="s">
        <v>317</v>
      </c>
      <c r="C404" s="185" t="s">
        <v>17</v>
      </c>
      <c r="D404" s="185"/>
      <c r="E404" s="185"/>
      <c r="F404" s="185"/>
      <c r="G404" s="185"/>
      <c r="H404" s="185" t="n">
        <v>7923.01450544673</v>
      </c>
      <c r="I404" s="185" t="n">
        <v>5.36761115990929</v>
      </c>
      <c r="J404" s="185" t="n">
        <v>100</v>
      </c>
      <c r="K404" s="185" t="n">
        <v>0</v>
      </c>
    </row>
    <row r="405">
      <c r="A405" s="185" t="s">
        <v>318</v>
      </c>
      <c r="B405" s="185" t="s">
        <v>319</v>
      </c>
      <c r="C405" s="185" t="s">
        <v>16</v>
      </c>
      <c r="D405" s="185"/>
      <c r="E405" s="185"/>
      <c r="F405" s="185"/>
      <c r="G405" s="185"/>
      <c r="H405" s="185" t="n">
        <v>18739.8352372617</v>
      </c>
      <c r="I405" s="185" t="n">
        <v>5.96204742388943</v>
      </c>
      <c r="J405" s="185" t="n">
        <v>100</v>
      </c>
      <c r="K405" s="185" t="n">
        <v>0</v>
      </c>
    </row>
    <row r="406">
      <c r="A406" s="185" t="s">
        <v>318</v>
      </c>
      <c r="B406" s="185" t="s">
        <v>319</v>
      </c>
      <c r="C406" s="185" t="s">
        <v>17</v>
      </c>
      <c r="D406" s="185"/>
      <c r="E406" s="185"/>
      <c r="F406" s="185"/>
      <c r="G406" s="185"/>
      <c r="H406" s="185" t="n">
        <v>16198.0349752805</v>
      </c>
      <c r="I406" s="185" t="n">
        <v>6.2205536992591</v>
      </c>
      <c r="J406" s="185" t="n">
        <v>100</v>
      </c>
      <c r="K406" s="185" t="n">
        <v>0</v>
      </c>
    </row>
    <row r="407">
      <c r="A407" s="185" t="s">
        <v>320</v>
      </c>
      <c r="B407" s="185" t="s">
        <v>321</v>
      </c>
      <c r="C407" s="185" t="s">
        <v>16</v>
      </c>
      <c r="D407" s="185"/>
      <c r="E407" s="185"/>
      <c r="F407" s="185"/>
      <c r="G407" s="185"/>
      <c r="H407" s="185" t="n">
        <v>17037.2957864106</v>
      </c>
      <c r="I407" s="185" t="n">
        <v>5.67930949937663</v>
      </c>
      <c r="J407" s="185" t="n">
        <v>100</v>
      </c>
      <c r="K407" s="185" t="n">
        <v>0.000000000000000630530017018031</v>
      </c>
    </row>
    <row r="408">
      <c r="A408" s="185" t="s">
        <v>320</v>
      </c>
      <c r="B408" s="185" t="s">
        <v>321</v>
      </c>
      <c r="C408" s="185" t="s">
        <v>17</v>
      </c>
      <c r="D408" s="185"/>
      <c r="E408" s="185"/>
      <c r="F408" s="185"/>
      <c r="G408" s="185"/>
      <c r="H408" s="185" t="n">
        <v>16630.4517227261</v>
      </c>
      <c r="I408" s="185" t="n">
        <v>5.30679471372777</v>
      </c>
      <c r="J408" s="185" t="n">
        <v>100</v>
      </c>
      <c r="K408" s="185" t="n">
        <v>0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692</v>
      </c>
    </row>
    <row r="418">
      <c r="A418" s="5" t="s">
        <v>26</v>
      </c>
      <c r="B418" s="5" t="s">
        <v>103</v>
      </c>
      <c r="C418" s="5" t="s">
        <v>11</v>
      </c>
      <c r="D418" s="5" t="s">
        <v>574</v>
      </c>
      <c r="E418" s="5" t="s">
        <v>575</v>
      </c>
      <c r="F418" s="5" t="s">
        <v>576</v>
      </c>
      <c r="G418" s="5" t="s">
        <v>577</v>
      </c>
      <c r="H418" s="5" t="s">
        <v>570</v>
      </c>
      <c r="I418" s="5" t="s">
        <v>571</v>
      </c>
      <c r="J418" s="5" t="s">
        <v>572</v>
      </c>
      <c r="K418" s="5" t="s">
        <v>573</v>
      </c>
    </row>
    <row r="419">
      <c r="A419" s="186" t="s">
        <v>104</v>
      </c>
      <c r="B419" s="186" t="s">
        <v>105</v>
      </c>
      <c r="C419" s="186" t="s">
        <v>16</v>
      </c>
      <c r="D419" s="186" t="n">
        <v>75.6260952858582</v>
      </c>
      <c r="E419" s="186"/>
      <c r="F419" s="186" t="n">
        <v>100</v>
      </c>
      <c r="G419" s="186"/>
      <c r="H419" s="186"/>
      <c r="I419" s="186"/>
      <c r="J419" s="186"/>
      <c r="K419" s="186"/>
    </row>
    <row r="420">
      <c r="A420" s="186" t="s">
        <v>104</v>
      </c>
      <c r="B420" s="186" t="s">
        <v>105</v>
      </c>
      <c r="C420" s="186" t="s">
        <v>17</v>
      </c>
      <c r="D420" s="186" t="n">
        <v>31.2231592568717</v>
      </c>
      <c r="E420" s="186"/>
      <c r="F420" s="186" t="n">
        <v>100</v>
      </c>
      <c r="G420" s="186"/>
      <c r="H420" s="186"/>
      <c r="I420" s="186"/>
      <c r="J420" s="186"/>
      <c r="K420" s="186"/>
    </row>
    <row r="421">
      <c r="A421" s="186" t="s">
        <v>106</v>
      </c>
      <c r="B421" s="186" t="s">
        <v>107</v>
      </c>
      <c r="C421" s="186" t="s">
        <v>16</v>
      </c>
      <c r="D421" s="186" t="n">
        <v>180.582316330416</v>
      </c>
      <c r="E421" s="186"/>
      <c r="F421" s="186" t="n">
        <v>100</v>
      </c>
      <c r="G421" s="186"/>
      <c r="H421" s="186"/>
      <c r="I421" s="186"/>
      <c r="J421" s="186"/>
      <c r="K421" s="186"/>
    </row>
    <row r="422">
      <c r="A422" s="186" t="s">
        <v>106</v>
      </c>
      <c r="B422" s="186" t="s">
        <v>107</v>
      </c>
      <c r="C422" s="186" t="s">
        <v>17</v>
      </c>
      <c r="D422" s="186" t="n">
        <v>74.1322077571492</v>
      </c>
      <c r="E422" s="186"/>
      <c r="F422" s="186" t="n">
        <v>100</v>
      </c>
      <c r="G422" s="186"/>
      <c r="H422" s="186"/>
      <c r="I422" s="186"/>
      <c r="J422" s="186"/>
      <c r="K422" s="186"/>
    </row>
    <row r="423">
      <c r="A423" s="186" t="s">
        <v>108</v>
      </c>
      <c r="B423" s="186" t="s">
        <v>109</v>
      </c>
      <c r="C423" s="186" t="s">
        <v>16</v>
      </c>
      <c r="D423" s="186" t="n">
        <v>147.922544961583</v>
      </c>
      <c r="E423" s="186"/>
      <c r="F423" s="186" t="n">
        <v>100</v>
      </c>
      <c r="G423" s="186"/>
      <c r="H423" s="186"/>
      <c r="I423" s="186"/>
      <c r="J423" s="186"/>
      <c r="K423" s="186"/>
    </row>
    <row r="424">
      <c r="A424" s="186" t="s">
        <v>108</v>
      </c>
      <c r="B424" s="186" t="s">
        <v>109</v>
      </c>
      <c r="C424" s="186" t="s">
        <v>17</v>
      </c>
      <c r="D424" s="186" t="n">
        <v>61.7694823823475</v>
      </c>
      <c r="E424" s="186"/>
      <c r="F424" s="186" t="n">
        <v>100</v>
      </c>
      <c r="G424" s="186"/>
      <c r="H424" s="186"/>
      <c r="I424" s="186"/>
      <c r="J424" s="186"/>
      <c r="K424" s="186"/>
    </row>
    <row r="425">
      <c r="A425" s="186" t="s">
        <v>110</v>
      </c>
      <c r="B425" s="186" t="s">
        <v>111</v>
      </c>
      <c r="C425" s="186" t="s">
        <v>16</v>
      </c>
      <c r="D425" s="186" t="n">
        <v>36</v>
      </c>
      <c r="E425" s="186"/>
      <c r="F425" s="186" t="n">
        <v>100</v>
      </c>
      <c r="G425" s="186"/>
      <c r="H425" s="186"/>
      <c r="I425" s="186"/>
      <c r="J425" s="186"/>
      <c r="K425" s="186"/>
    </row>
    <row r="426">
      <c r="A426" s="186" t="s">
        <v>110</v>
      </c>
      <c r="B426" s="186" t="s">
        <v>111</v>
      </c>
      <c r="C426" s="186" t="s">
        <v>17</v>
      </c>
      <c r="D426" s="186" t="n">
        <v>9</v>
      </c>
      <c r="E426" s="186"/>
      <c r="F426" s="186" t="n">
        <v>100</v>
      </c>
      <c r="G426" s="186"/>
      <c r="H426" s="186"/>
      <c r="I426" s="186"/>
      <c r="J426" s="186"/>
      <c r="K426" s="186"/>
    </row>
    <row r="427">
      <c r="A427" s="186" t="s">
        <v>112</v>
      </c>
      <c r="B427" s="186" t="s">
        <v>113</v>
      </c>
      <c r="C427" s="186" t="s">
        <v>16</v>
      </c>
      <c r="D427" s="186" t="n">
        <v>1493.17263483986</v>
      </c>
      <c r="E427" s="186"/>
      <c r="F427" s="186" t="n">
        <v>100</v>
      </c>
      <c r="G427" s="186"/>
      <c r="H427" s="186"/>
      <c r="I427" s="186"/>
      <c r="J427" s="186"/>
      <c r="K427" s="186"/>
    </row>
    <row r="428">
      <c r="A428" s="186" t="s">
        <v>112</v>
      </c>
      <c r="B428" s="186" t="s">
        <v>113</v>
      </c>
      <c r="C428" s="186" t="s">
        <v>17</v>
      </c>
      <c r="D428" s="186" t="n">
        <v>577.429688292516</v>
      </c>
      <c r="E428" s="186"/>
      <c r="F428" s="186" t="n">
        <v>100</v>
      </c>
      <c r="G428" s="186"/>
      <c r="H428" s="186"/>
      <c r="I428" s="186"/>
      <c r="J428" s="186"/>
      <c r="K428" s="186"/>
    </row>
    <row r="429">
      <c r="A429" s="186" t="s">
        <v>124</v>
      </c>
      <c r="B429" s="186" t="s">
        <v>125</v>
      </c>
      <c r="C429" s="186" t="s">
        <v>16</v>
      </c>
      <c r="D429" s="186" t="n">
        <v>643.644246313567</v>
      </c>
      <c r="E429" s="186"/>
      <c r="F429" s="186" t="n">
        <v>100</v>
      </c>
      <c r="G429" s="186"/>
      <c r="H429" s="186"/>
      <c r="I429" s="186"/>
      <c r="J429" s="186"/>
      <c r="K429" s="186"/>
    </row>
    <row r="430">
      <c r="A430" s="186" t="s">
        <v>124</v>
      </c>
      <c r="B430" s="186" t="s">
        <v>125</v>
      </c>
      <c r="C430" s="186" t="s">
        <v>17</v>
      </c>
      <c r="D430" s="186" t="n">
        <v>284.361116494962</v>
      </c>
      <c r="E430" s="186"/>
      <c r="F430" s="186" t="n">
        <v>99.0990368017117</v>
      </c>
      <c r="G430" s="186"/>
      <c r="H430" s="186" t="n">
        <v>2.58528144424605</v>
      </c>
      <c r="I430" s="186"/>
      <c r="J430" s="186" t="n">
        <v>0.900963198288261</v>
      </c>
      <c r="K430" s="186"/>
    </row>
    <row r="431">
      <c r="A431" s="186" t="s">
        <v>140</v>
      </c>
      <c r="B431" s="186" t="s">
        <v>141</v>
      </c>
      <c r="C431" s="186" t="s">
        <v>16</v>
      </c>
      <c r="D431" s="186" t="n">
        <v>1399.8582778587</v>
      </c>
      <c r="E431" s="186"/>
      <c r="F431" s="186" t="n">
        <v>99.4436682723516</v>
      </c>
      <c r="G431" s="186"/>
      <c r="H431" s="186" t="n">
        <v>7.83142444073114</v>
      </c>
      <c r="I431" s="186"/>
      <c r="J431" s="186" t="n">
        <v>0.556331727648406</v>
      </c>
      <c r="K431" s="186"/>
    </row>
    <row r="432">
      <c r="A432" s="186" t="s">
        <v>140</v>
      </c>
      <c r="B432" s="186" t="s">
        <v>141</v>
      </c>
      <c r="C432" s="186" t="s">
        <v>17</v>
      </c>
      <c r="D432" s="186" t="n">
        <v>676.36755028066</v>
      </c>
      <c r="E432" s="186"/>
      <c r="F432" s="186" t="n">
        <v>100</v>
      </c>
      <c r="G432" s="186"/>
      <c r="H432" s="186"/>
      <c r="I432" s="186"/>
      <c r="J432" s="186"/>
      <c r="K432" s="186"/>
    </row>
    <row r="433">
      <c r="A433" s="186" t="s">
        <v>142</v>
      </c>
      <c r="B433" s="186" t="s">
        <v>143</v>
      </c>
      <c r="C433" s="186" t="s">
        <v>16</v>
      </c>
      <c r="D433" s="186" t="n">
        <v>731.837986567439</v>
      </c>
      <c r="E433" s="186"/>
      <c r="F433" s="186" t="n">
        <v>100</v>
      </c>
      <c r="G433" s="186"/>
      <c r="H433" s="186"/>
      <c r="I433" s="186"/>
      <c r="J433" s="186"/>
      <c r="K433" s="186"/>
    </row>
    <row r="434">
      <c r="A434" s="186" t="s">
        <v>142</v>
      </c>
      <c r="B434" s="186" t="s">
        <v>143</v>
      </c>
      <c r="C434" s="186" t="s">
        <v>17</v>
      </c>
      <c r="D434" s="186" t="n">
        <v>194.472720102313</v>
      </c>
      <c r="E434" s="186"/>
      <c r="F434" s="186" t="n">
        <v>100</v>
      </c>
      <c r="G434" s="186"/>
      <c r="H434" s="186"/>
      <c r="I434" s="186"/>
      <c r="J434" s="186"/>
      <c r="K434" s="18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693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87" t="s">
        <v>14</v>
      </c>
      <c r="B445" s="187" t="s">
        <v>15</v>
      </c>
      <c r="C445" s="187" t="s">
        <v>16</v>
      </c>
      <c r="D445" s="187" t="n">
        <v>7.83142444073114</v>
      </c>
      <c r="E445" s="187"/>
      <c r="F445" s="187" t="n">
        <v>0.166043996127331</v>
      </c>
      <c r="G445" s="187"/>
      <c r="H445" s="187" t="n">
        <v>4708.64410215743</v>
      </c>
      <c r="I445" s="187"/>
      <c r="J445" s="187" t="n">
        <v>99.8339560038727</v>
      </c>
      <c r="K445" s="187"/>
    </row>
    <row r="446">
      <c r="A446" s="187" t="s">
        <v>14</v>
      </c>
      <c r="B446" s="187" t="s">
        <v>15</v>
      </c>
      <c r="C446" s="187" t="s">
        <v>17</v>
      </c>
      <c r="D446" s="187" t="n">
        <v>2.58528144424605</v>
      </c>
      <c r="E446" s="187"/>
      <c r="F446" s="187" t="n">
        <v>0.13526006953209</v>
      </c>
      <c r="G446" s="187"/>
      <c r="H446" s="187" t="n">
        <v>1908.75592456682</v>
      </c>
      <c r="I446" s="187"/>
      <c r="J446" s="187" t="n">
        <v>99.8647399304679</v>
      </c>
      <c r="K446" s="18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694</v>
      </c>
    </row>
    <row r="9">
      <c r="A9" t="s">
        <v>3</v>
      </c>
    </row>
    <row r="10">
      <c r="A10" t="s">
        <v>4</v>
      </c>
    </row>
    <row r="11">
      <c r="A11" t="s">
        <v>695</v>
      </c>
    </row>
    <row r="12">
      <c r="A12" s="3" t="s">
        <v>6</v>
      </c>
    </row>
    <row r="13">
      <c r="A13" s="3" t="s">
        <v>7</v>
      </c>
    </row>
    <row r="15">
      <c r="A15" s="4" t="s">
        <v>696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88" t="s">
        <v>14</v>
      </c>
      <c r="B17" s="188" t="s">
        <v>15</v>
      </c>
      <c r="C17" s="188" t="s">
        <v>16</v>
      </c>
      <c r="D17" s="188" t="n">
        <v>101111.846798405</v>
      </c>
      <c r="E17" s="188" t="n">
        <v>2.5919816373157</v>
      </c>
      <c r="F17" s="188" t="n">
        <v>6.8582854037419</v>
      </c>
      <c r="G17" s="188" t="n">
        <v>2.49016304519185</v>
      </c>
      <c r="H17" s="188" t="n">
        <v>1373190.26876008</v>
      </c>
      <c r="I17" s="188" t="n">
        <v>0.522904633468158</v>
      </c>
      <c r="J17" s="188" t="n">
        <v>93.1417145962581</v>
      </c>
      <c r="K17" s="188" t="n">
        <v>0.183357681784214</v>
      </c>
    </row>
    <row r="18">
      <c r="A18" s="188" t="s">
        <v>14</v>
      </c>
      <c r="B18" s="188" t="s">
        <v>15</v>
      </c>
      <c r="C18" s="188" t="s">
        <v>17</v>
      </c>
      <c r="D18" s="188" t="n">
        <v>55168.6413179026</v>
      </c>
      <c r="E18" s="188" t="n">
        <v>3.38328226895587</v>
      </c>
      <c r="F18" s="188" t="n">
        <v>5.58797852762299</v>
      </c>
      <c r="G18" s="188" t="n">
        <v>3.26602982801449</v>
      </c>
      <c r="H18" s="188" t="n">
        <v>932105.039946049</v>
      </c>
      <c r="I18" s="188" t="n">
        <v>0.634599838694433</v>
      </c>
      <c r="J18" s="188" t="n">
        <v>94.412021472377</v>
      </c>
      <c r="K18" s="188" t="n">
        <v>0.193306999097153</v>
      </c>
    </row>
    <row r="19">
      <c r="A19" s="188" t="s">
        <v>14</v>
      </c>
      <c r="B19" s="188" t="s">
        <v>18</v>
      </c>
      <c r="C19" s="188" t="s">
        <v>16</v>
      </c>
      <c r="D19" s="188" t="n">
        <v>847.857704334433</v>
      </c>
      <c r="E19" s="188"/>
      <c r="F19" s="188" t="n">
        <v>17.9765102045587</v>
      </c>
      <c r="G19" s="188"/>
      <c r="H19" s="188" t="n">
        <v>3868.61782226373</v>
      </c>
      <c r="I19" s="188"/>
      <c r="J19" s="188" t="n">
        <v>82.0234897954413</v>
      </c>
      <c r="K19" s="188"/>
    </row>
    <row r="20">
      <c r="A20" s="188" t="s">
        <v>14</v>
      </c>
      <c r="B20" s="188" t="s">
        <v>18</v>
      </c>
      <c r="C20" s="188" t="s">
        <v>17</v>
      </c>
      <c r="D20" s="188" t="n">
        <v>325.497764637262</v>
      </c>
      <c r="E20" s="188"/>
      <c r="F20" s="188" t="n">
        <v>17.0298094141218</v>
      </c>
      <c r="G20" s="188"/>
      <c r="H20" s="188" t="n">
        <v>1585.8434413738</v>
      </c>
      <c r="I20" s="188"/>
      <c r="J20" s="188" t="n">
        <v>82.9701905858782</v>
      </c>
      <c r="K20" s="188"/>
    </row>
    <row r="21">
      <c r="A21" s="188" t="s">
        <v>14</v>
      </c>
      <c r="B21" s="188" t="s">
        <v>19</v>
      </c>
      <c r="C21" s="188" t="s">
        <v>16</v>
      </c>
      <c r="D21" s="188" t="n">
        <v>100263.989094071</v>
      </c>
      <c r="E21" s="188" t="n">
        <v>2.60831744684344</v>
      </c>
      <c r="F21" s="188" t="n">
        <v>6.82260266859274</v>
      </c>
      <c r="G21" s="188" t="n">
        <v>2.50839050872957</v>
      </c>
      <c r="H21" s="188" t="n">
        <v>1369321.65093781</v>
      </c>
      <c r="I21" s="188" t="n">
        <v>0.522203048224409</v>
      </c>
      <c r="J21" s="188" t="n">
        <v>93.1773973314072</v>
      </c>
      <c r="K21" s="188" t="n">
        <v>0.183668489020594</v>
      </c>
    </row>
    <row r="22">
      <c r="A22" s="188" t="s">
        <v>14</v>
      </c>
      <c r="B22" s="188" t="s">
        <v>19</v>
      </c>
      <c r="C22" s="188" t="s">
        <v>17</v>
      </c>
      <c r="D22" s="188" t="n">
        <v>54843.1435532654</v>
      </c>
      <c r="E22" s="188" t="n">
        <v>3.40003426789559</v>
      </c>
      <c r="F22" s="188" t="n">
        <v>5.5657844149027</v>
      </c>
      <c r="G22" s="188" t="n">
        <v>3.28369374888429</v>
      </c>
      <c r="H22" s="188" t="n">
        <v>930519.196504675</v>
      </c>
      <c r="I22" s="188" t="n">
        <v>0.634783718443606</v>
      </c>
      <c r="J22" s="188" t="n">
        <v>94.4342155850973</v>
      </c>
      <c r="K22" s="188" t="n">
        <v>0.193535059063251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89" t="s">
        <v>14</v>
      </c>
      <c r="B33" s="189" t="s">
        <v>15</v>
      </c>
      <c r="C33" s="189" t="s">
        <v>16</v>
      </c>
      <c r="D33" s="189" t="n">
        <v>101111.846798405</v>
      </c>
      <c r="E33" s="189" t="n">
        <v>2.5919816373157</v>
      </c>
      <c r="F33" s="189" t="n">
        <v>6.8582854037419</v>
      </c>
      <c r="G33" s="189" t="n">
        <v>2.49016304519185</v>
      </c>
      <c r="H33" s="189" t="n">
        <v>1373190.26876008</v>
      </c>
      <c r="I33" s="189" t="n">
        <v>0.522904633468158</v>
      </c>
      <c r="J33" s="189" t="n">
        <v>93.1417145962581</v>
      </c>
      <c r="K33" s="189" t="n">
        <v>0.183357681784214</v>
      </c>
    </row>
    <row r="34">
      <c r="A34" s="189" t="s">
        <v>14</v>
      </c>
      <c r="B34" s="189" t="s">
        <v>15</v>
      </c>
      <c r="C34" s="189" t="s">
        <v>17</v>
      </c>
      <c r="D34" s="189" t="n">
        <v>55168.6413179026</v>
      </c>
      <c r="E34" s="189" t="n">
        <v>3.38328226895587</v>
      </c>
      <c r="F34" s="189" t="n">
        <v>5.58797852762299</v>
      </c>
      <c r="G34" s="189" t="n">
        <v>3.26602982801449</v>
      </c>
      <c r="H34" s="189" t="n">
        <v>932105.039946049</v>
      </c>
      <c r="I34" s="189" t="n">
        <v>0.634599838694433</v>
      </c>
      <c r="J34" s="189" t="n">
        <v>94.412021472377</v>
      </c>
      <c r="K34" s="189" t="n">
        <v>0.193306999097153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698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90" t="s">
        <v>14</v>
      </c>
      <c r="B45" s="190" t="s">
        <v>15</v>
      </c>
      <c r="C45" s="190" t="s">
        <v>16</v>
      </c>
      <c r="D45" s="190" t="n">
        <v>100263.989094071</v>
      </c>
      <c r="E45" s="190" t="n">
        <v>2.60831744684344</v>
      </c>
      <c r="F45" s="190" t="n">
        <v>6.82260266859274</v>
      </c>
      <c r="G45" s="190" t="n">
        <v>2.50839050872957</v>
      </c>
      <c r="H45" s="190" t="n">
        <v>1369321.65093781</v>
      </c>
      <c r="I45" s="190" t="n">
        <v>0.522203048224409</v>
      </c>
      <c r="J45" s="190" t="n">
        <v>93.1773973314072</v>
      </c>
      <c r="K45" s="190" t="n">
        <v>0.183668489020594</v>
      </c>
    </row>
    <row r="46">
      <c r="A46" s="190" t="s">
        <v>14</v>
      </c>
      <c r="B46" s="190" t="s">
        <v>15</v>
      </c>
      <c r="C46" s="190" t="s">
        <v>17</v>
      </c>
      <c r="D46" s="190" t="n">
        <v>54843.1435532654</v>
      </c>
      <c r="E46" s="190" t="n">
        <v>3.40003426789559</v>
      </c>
      <c r="F46" s="190" t="n">
        <v>5.5657844149027</v>
      </c>
      <c r="G46" s="190" t="n">
        <v>3.28369374888429</v>
      </c>
      <c r="H46" s="190" t="n">
        <v>930519.196504675</v>
      </c>
      <c r="I46" s="190" t="n">
        <v>0.634783718443606</v>
      </c>
      <c r="J46" s="190" t="n">
        <v>94.4342155850973</v>
      </c>
      <c r="K46" s="190" t="n">
        <v>0.193535059063251</v>
      </c>
    </row>
    <row r="47">
      <c r="A47" s="190" t="s">
        <v>28</v>
      </c>
      <c r="B47" s="190" t="s">
        <v>29</v>
      </c>
      <c r="C47" s="190" t="s">
        <v>16</v>
      </c>
      <c r="D47" s="190" t="n">
        <v>183.186349285545</v>
      </c>
      <c r="E47" s="190" t="n">
        <v>12.9827022647678</v>
      </c>
      <c r="F47" s="190" t="n">
        <v>12.39254322415</v>
      </c>
      <c r="G47" s="190" t="n">
        <v>11.9289432738814</v>
      </c>
      <c r="H47" s="190" t="n">
        <v>1295.0118378998</v>
      </c>
      <c r="I47" s="190" t="n">
        <v>4.00390982152739</v>
      </c>
      <c r="J47" s="190" t="n">
        <v>87.60745677585</v>
      </c>
      <c r="K47" s="190" t="n">
        <v>1.68741281370879</v>
      </c>
    </row>
    <row r="48">
      <c r="A48" s="190" t="s">
        <v>28</v>
      </c>
      <c r="B48" s="190" t="s">
        <v>29</v>
      </c>
      <c r="C48" s="190" t="s">
        <v>17</v>
      </c>
      <c r="D48" s="190" t="n">
        <v>95.9158651901842</v>
      </c>
      <c r="E48" s="190" t="n">
        <v>20.0039587354928</v>
      </c>
      <c r="F48" s="190" t="n">
        <v>13.7110975982027</v>
      </c>
      <c r="G48" s="190" t="n">
        <v>18.4445947805658</v>
      </c>
      <c r="H48" s="190" t="n">
        <v>603.633273769755</v>
      </c>
      <c r="I48" s="190" t="n">
        <v>6.06575809103796</v>
      </c>
      <c r="J48" s="190" t="n">
        <v>86.2889024017973</v>
      </c>
      <c r="K48" s="190" t="n">
        <v>2.93080143745543</v>
      </c>
    </row>
    <row r="49">
      <c r="A49" s="190" t="s">
        <v>30</v>
      </c>
      <c r="B49" s="190" t="s">
        <v>31</v>
      </c>
      <c r="C49" s="190" t="s">
        <v>16</v>
      </c>
      <c r="D49" s="190" t="n">
        <v>731.229851789509</v>
      </c>
      <c r="E49" s="190" t="n">
        <v>16.3965035514456</v>
      </c>
      <c r="F49" s="190" t="n">
        <v>6.88836209710668</v>
      </c>
      <c r="G49" s="190" t="n">
        <v>15.9252809369189</v>
      </c>
      <c r="H49" s="190" t="n">
        <v>9884.20878922861</v>
      </c>
      <c r="I49" s="190" t="n">
        <v>3.68099290111324</v>
      </c>
      <c r="J49" s="190" t="n">
        <v>93.1116379028933</v>
      </c>
      <c r="K49" s="190" t="n">
        <v>1.17814597683325</v>
      </c>
    </row>
    <row r="50">
      <c r="A50" s="190" t="s">
        <v>30</v>
      </c>
      <c r="B50" s="190" t="s">
        <v>31</v>
      </c>
      <c r="C50" s="190" t="s">
        <v>17</v>
      </c>
      <c r="D50" s="190" t="n">
        <v>475.049784699012</v>
      </c>
      <c r="E50" s="190" t="n">
        <v>21.0133658847885</v>
      </c>
      <c r="F50" s="190" t="n">
        <v>7.58698666822928</v>
      </c>
      <c r="G50" s="190" t="n">
        <v>20.0282442815297</v>
      </c>
      <c r="H50" s="190" t="n">
        <v>5786.32650963793</v>
      </c>
      <c r="I50" s="190" t="n">
        <v>4.84212383219733</v>
      </c>
      <c r="J50" s="190" t="n">
        <v>92.4130133317707</v>
      </c>
      <c r="K50" s="190" t="n">
        <v>1.64429247433451</v>
      </c>
    </row>
    <row r="51">
      <c r="A51" s="190" t="s">
        <v>32</v>
      </c>
      <c r="B51" s="190" t="s">
        <v>33</v>
      </c>
      <c r="C51" s="190" t="s">
        <v>16</v>
      </c>
      <c r="D51" s="190" t="n">
        <v>194.261761225236</v>
      </c>
      <c r="E51" s="190" t="n">
        <v>15.1444180722001</v>
      </c>
      <c r="F51" s="190" t="n">
        <v>13.1447811515426</v>
      </c>
      <c r="G51" s="190" t="n">
        <v>14.2687862639062</v>
      </c>
      <c r="H51" s="190" t="n">
        <v>1283.60050963075</v>
      </c>
      <c r="I51" s="190" t="n">
        <v>5.14653804993897</v>
      </c>
      <c r="J51" s="190" t="n">
        <v>86.8552188484574</v>
      </c>
      <c r="K51" s="190" t="n">
        <v>2.15945656719181</v>
      </c>
    </row>
    <row r="52">
      <c r="A52" s="190" t="s">
        <v>32</v>
      </c>
      <c r="B52" s="190" t="s">
        <v>33</v>
      </c>
      <c r="C52" s="190" t="s">
        <v>17</v>
      </c>
      <c r="D52" s="190" t="n">
        <v>69.7090481992411</v>
      </c>
      <c r="E52" s="190" t="n">
        <v>21.0009790859443</v>
      </c>
      <c r="F52" s="190" t="n">
        <v>7.75036629757901</v>
      </c>
      <c r="G52" s="190" t="n">
        <v>20.3170914369</v>
      </c>
      <c r="H52" s="190" t="n">
        <v>829.720030669149</v>
      </c>
      <c r="I52" s="190" t="n">
        <v>5.74789878280068</v>
      </c>
      <c r="J52" s="190" t="n">
        <v>92.249633702421</v>
      </c>
      <c r="K52" s="190" t="n">
        <v>1.70694337112851</v>
      </c>
    </row>
    <row r="53">
      <c r="A53" s="190" t="s">
        <v>34</v>
      </c>
      <c r="B53" s="190" t="s">
        <v>35</v>
      </c>
      <c r="C53" s="190" t="s">
        <v>16</v>
      </c>
      <c r="D53" s="190" t="n">
        <v>1383.60296907701</v>
      </c>
      <c r="E53" s="190" t="n">
        <v>21.6479823296747</v>
      </c>
      <c r="F53" s="190" t="n">
        <v>6.71902968085627</v>
      </c>
      <c r="G53" s="190" t="n">
        <v>20.3263778251659</v>
      </c>
      <c r="H53" s="190" t="n">
        <v>19208.7003067835</v>
      </c>
      <c r="I53" s="190" t="n">
        <v>4.26044932071076</v>
      </c>
      <c r="J53" s="190" t="n">
        <v>93.2809703191437</v>
      </c>
      <c r="K53" s="190" t="n">
        <v>1.46410929736609</v>
      </c>
    </row>
    <row r="54">
      <c r="A54" s="190" t="s">
        <v>34</v>
      </c>
      <c r="B54" s="190" t="s">
        <v>35</v>
      </c>
      <c r="C54" s="190" t="s">
        <v>17</v>
      </c>
      <c r="D54" s="190" t="n">
        <v>560.459813377824</v>
      </c>
      <c r="E54" s="190" t="n">
        <v>28.9934554813333</v>
      </c>
      <c r="F54" s="190" t="n">
        <v>4.7846210304485</v>
      </c>
      <c r="G54" s="190" t="n">
        <v>27.4510099929641</v>
      </c>
      <c r="H54" s="190" t="n">
        <v>11153.316676153</v>
      </c>
      <c r="I54" s="190" t="n">
        <v>6.34441970532028</v>
      </c>
      <c r="J54" s="190" t="n">
        <v>95.2153789695515</v>
      </c>
      <c r="K54" s="190" t="n">
        <v>1.37942715915031</v>
      </c>
    </row>
    <row r="55">
      <c r="A55" s="190" t="s">
        <v>36</v>
      </c>
      <c r="B55" s="190" t="s">
        <v>37</v>
      </c>
      <c r="C55" s="190" t="s">
        <v>16</v>
      </c>
      <c r="D55" s="190" t="n">
        <v>246.442712434703</v>
      </c>
      <c r="E55" s="190" t="n">
        <v>12.6222266153803</v>
      </c>
      <c r="F55" s="190" t="n">
        <v>12.7150724443165</v>
      </c>
      <c r="G55" s="190" t="n">
        <v>11.5695360810448</v>
      </c>
      <c r="H55" s="190" t="n">
        <v>1691.75082530531</v>
      </c>
      <c r="I55" s="190" t="n">
        <v>4.25029998241827</v>
      </c>
      <c r="J55" s="190" t="n">
        <v>87.2849275556835</v>
      </c>
      <c r="K55" s="190" t="n">
        <v>1.68537104328546</v>
      </c>
    </row>
    <row r="56">
      <c r="A56" s="190" t="s">
        <v>36</v>
      </c>
      <c r="B56" s="190" t="s">
        <v>37</v>
      </c>
      <c r="C56" s="190" t="s">
        <v>17</v>
      </c>
      <c r="D56" s="190" t="n">
        <v>104.709221812599</v>
      </c>
      <c r="E56" s="190" t="n">
        <v>19.0956041390392</v>
      </c>
      <c r="F56" s="190" t="n">
        <v>10.1181351368482</v>
      </c>
      <c r="G56" s="190" t="n">
        <v>17.9137731878841</v>
      </c>
      <c r="H56" s="190" t="n">
        <v>930.157583150988</v>
      </c>
      <c r="I56" s="190" t="n">
        <v>5.36356310202459</v>
      </c>
      <c r="J56" s="190" t="n">
        <v>89.8818648631518</v>
      </c>
      <c r="K56" s="190" t="n">
        <v>2.0165800765463</v>
      </c>
    </row>
    <row r="57">
      <c r="A57" s="190" t="s">
        <v>38</v>
      </c>
      <c r="B57" s="190" t="s">
        <v>39</v>
      </c>
      <c r="C57" s="190" t="s">
        <v>16</v>
      </c>
      <c r="D57" s="190" t="n">
        <v>151.744197465164</v>
      </c>
      <c r="E57" s="190" t="n">
        <v>14.2123684665204</v>
      </c>
      <c r="F57" s="190" t="n">
        <v>10.0946819449234</v>
      </c>
      <c r="G57" s="190" t="n">
        <v>13.6730076942699</v>
      </c>
      <c r="H57" s="190" t="n">
        <v>1351.46509920292</v>
      </c>
      <c r="I57" s="190" t="n">
        <v>4.11745773859951</v>
      </c>
      <c r="J57" s="190" t="n">
        <v>89.9053180550766</v>
      </c>
      <c r="K57" s="190" t="n">
        <v>1.53522246392133</v>
      </c>
    </row>
    <row r="58">
      <c r="A58" s="190" t="s">
        <v>38</v>
      </c>
      <c r="B58" s="190" t="s">
        <v>39</v>
      </c>
      <c r="C58" s="190" t="s">
        <v>17</v>
      </c>
      <c r="D58" s="190" t="n">
        <v>33.9459201063891</v>
      </c>
      <c r="E58" s="190" t="n">
        <v>27.1503876730783</v>
      </c>
      <c r="F58" s="190" t="n">
        <v>5.4159123360131</v>
      </c>
      <c r="G58" s="190" t="n">
        <v>25.6418476313358</v>
      </c>
      <c r="H58" s="190" t="n">
        <v>592.835275753555</v>
      </c>
      <c r="I58" s="190" t="n">
        <v>6.16181401366399</v>
      </c>
      <c r="J58" s="190" t="n">
        <v>94.5840876639869</v>
      </c>
      <c r="K58" s="190" t="n">
        <v>1.46825964424454</v>
      </c>
    </row>
    <row r="59">
      <c r="A59" s="190" t="s">
        <v>40</v>
      </c>
      <c r="B59" s="190" t="s">
        <v>41</v>
      </c>
      <c r="C59" s="190" t="s">
        <v>16</v>
      </c>
      <c r="D59" s="190" t="n">
        <v>296.140429947896</v>
      </c>
      <c r="E59" s="190" t="n">
        <v>17.3032841062662</v>
      </c>
      <c r="F59" s="190" t="n">
        <v>7.08098425019666</v>
      </c>
      <c r="G59" s="190" t="n">
        <v>16.730706348228</v>
      </c>
      <c r="H59" s="190" t="n">
        <v>3886.05260260505</v>
      </c>
      <c r="I59" s="190" t="n">
        <v>3.87266338788072</v>
      </c>
      <c r="J59" s="190" t="n">
        <v>92.9190157498033</v>
      </c>
      <c r="K59" s="190" t="n">
        <v>1.27497980031841</v>
      </c>
    </row>
    <row r="60">
      <c r="A60" s="190" t="s">
        <v>40</v>
      </c>
      <c r="B60" s="190" t="s">
        <v>41</v>
      </c>
      <c r="C60" s="190" t="s">
        <v>17</v>
      </c>
      <c r="D60" s="190" t="n">
        <v>82.4264369796775</v>
      </c>
      <c r="E60" s="190" t="n">
        <v>26.3181902838148</v>
      </c>
      <c r="F60" s="190" t="n">
        <v>4.60616544690422</v>
      </c>
      <c r="G60" s="190" t="n">
        <v>25.7672655259483</v>
      </c>
      <c r="H60" s="190" t="n">
        <v>1707.05416092364</v>
      </c>
      <c r="I60" s="190" t="n">
        <v>5.55982046449032</v>
      </c>
      <c r="J60" s="190" t="n">
        <v>95.3938345530958</v>
      </c>
      <c r="K60" s="190" t="n">
        <v>1.24419244370314</v>
      </c>
    </row>
    <row r="61">
      <c r="A61" s="190" t="s">
        <v>42</v>
      </c>
      <c r="B61" s="190" t="s">
        <v>43</v>
      </c>
      <c r="C61" s="190" t="s">
        <v>16</v>
      </c>
      <c r="D61" s="190" t="n">
        <v>531.143152332185</v>
      </c>
      <c r="E61" s="190" t="n">
        <v>11.27458773468</v>
      </c>
      <c r="F61" s="190" t="n">
        <v>15.2112288962523</v>
      </c>
      <c r="G61" s="190" t="n">
        <v>9.99274919445122</v>
      </c>
      <c r="H61" s="190" t="n">
        <v>2960.64016086907</v>
      </c>
      <c r="I61" s="190" t="n">
        <v>4.7113816803344</v>
      </c>
      <c r="J61" s="190" t="n">
        <v>84.7887711037477</v>
      </c>
      <c r="K61" s="190" t="n">
        <v>1.79271374405991</v>
      </c>
    </row>
    <row r="62">
      <c r="A62" s="190" t="s">
        <v>42</v>
      </c>
      <c r="B62" s="190" t="s">
        <v>43</v>
      </c>
      <c r="C62" s="190" t="s">
        <v>17</v>
      </c>
      <c r="D62" s="190" t="n">
        <v>341.11906646556</v>
      </c>
      <c r="E62" s="190" t="n">
        <v>15.1504733895394</v>
      </c>
      <c r="F62" s="190" t="n">
        <v>16.3050149893243</v>
      </c>
      <c r="G62" s="190" t="n">
        <v>13.847200769127</v>
      </c>
      <c r="H62" s="190" t="n">
        <v>1750.99226669732</v>
      </c>
      <c r="I62" s="190" t="n">
        <v>5.73969952115525</v>
      </c>
      <c r="J62" s="190" t="n">
        <v>83.6949850106757</v>
      </c>
      <c r="K62" s="190" t="n">
        <v>2.69763852723075</v>
      </c>
    </row>
    <row r="63">
      <c r="A63" s="190" t="s">
        <v>44</v>
      </c>
      <c r="B63" s="190" t="s">
        <v>45</v>
      </c>
      <c r="C63" s="190" t="s">
        <v>16</v>
      </c>
      <c r="D63" s="190" t="n">
        <v>1702.5774896099</v>
      </c>
      <c r="E63" s="190" t="n">
        <v>16.5902784655193</v>
      </c>
      <c r="F63" s="190" t="n">
        <v>7.55487914497904</v>
      </c>
      <c r="G63" s="190" t="n">
        <v>15.8674844557075</v>
      </c>
      <c r="H63" s="190" t="n">
        <v>20833.5538890294</v>
      </c>
      <c r="I63" s="190" t="n">
        <v>4.4229634173488</v>
      </c>
      <c r="J63" s="190" t="n">
        <v>92.445120855021</v>
      </c>
      <c r="K63" s="190" t="n">
        <v>1.29673612072727</v>
      </c>
    </row>
    <row r="64">
      <c r="A64" s="190" t="s">
        <v>44</v>
      </c>
      <c r="B64" s="190" t="s">
        <v>45</v>
      </c>
      <c r="C64" s="190" t="s">
        <v>17</v>
      </c>
      <c r="D64" s="190" t="n">
        <v>1219.44858701163</v>
      </c>
      <c r="E64" s="190" t="n">
        <v>20.2575055150375</v>
      </c>
      <c r="F64" s="190" t="n">
        <v>8.25987493828865</v>
      </c>
      <c r="G64" s="190" t="n">
        <v>18.2759176162019</v>
      </c>
      <c r="H64" s="190" t="n">
        <v>13544.0750271157</v>
      </c>
      <c r="I64" s="190" t="n">
        <v>4.51087925490669</v>
      </c>
      <c r="J64" s="190" t="n">
        <v>91.7401250617113</v>
      </c>
      <c r="K64" s="190" t="n">
        <v>1.64548275676264</v>
      </c>
    </row>
    <row r="65">
      <c r="A65" s="190" t="s">
        <v>46</v>
      </c>
      <c r="B65" s="190" t="s">
        <v>47</v>
      </c>
      <c r="C65" s="190" t="s">
        <v>16</v>
      </c>
      <c r="D65" s="190" t="n">
        <v>1875.79206371761</v>
      </c>
      <c r="E65" s="190" t="n">
        <v>11.0924460355627</v>
      </c>
      <c r="F65" s="190" t="n">
        <v>10.4128906670887</v>
      </c>
      <c r="G65" s="190" t="n">
        <v>10.6082136050891</v>
      </c>
      <c r="H65" s="190" t="n">
        <v>16138.3417987102</v>
      </c>
      <c r="I65" s="190" t="n">
        <v>3.62656548843346</v>
      </c>
      <c r="J65" s="190" t="n">
        <v>89.5871093329113</v>
      </c>
      <c r="K65" s="190" t="n">
        <v>1.23301409394104</v>
      </c>
    </row>
    <row r="66">
      <c r="A66" s="190" t="s">
        <v>46</v>
      </c>
      <c r="B66" s="190" t="s">
        <v>47</v>
      </c>
      <c r="C66" s="190" t="s">
        <v>17</v>
      </c>
      <c r="D66" s="190" t="n">
        <v>686.737695849668</v>
      </c>
      <c r="E66" s="190" t="n">
        <v>19.907847101634</v>
      </c>
      <c r="F66" s="190" t="n">
        <v>8.38966432661339</v>
      </c>
      <c r="G66" s="190" t="n">
        <v>18.5574200449699</v>
      </c>
      <c r="H66" s="190" t="n">
        <v>7498.78283411031</v>
      </c>
      <c r="I66" s="190" t="n">
        <v>5.65075570209247</v>
      </c>
      <c r="J66" s="190" t="n">
        <v>91.6103356733866</v>
      </c>
      <c r="K66" s="190" t="n">
        <v>1.69948645860592</v>
      </c>
    </row>
    <row r="67">
      <c r="A67" s="190" t="s">
        <v>48</v>
      </c>
      <c r="B67" s="190" t="s">
        <v>49</v>
      </c>
      <c r="C67" s="190" t="s">
        <v>16</v>
      </c>
      <c r="D67" s="190" t="n">
        <v>1292.01162577628</v>
      </c>
      <c r="E67" s="190" t="n">
        <v>19.6440690873324</v>
      </c>
      <c r="F67" s="190" t="n">
        <v>6.0133250839276</v>
      </c>
      <c r="G67" s="190" t="n">
        <v>19.2990242559237</v>
      </c>
      <c r="H67" s="190" t="n">
        <v>20193.7987660411</v>
      </c>
      <c r="I67" s="190" t="n">
        <v>4.49582969634087</v>
      </c>
      <c r="J67" s="190" t="n">
        <v>93.9866749160724</v>
      </c>
      <c r="K67" s="190" t="n">
        <v>1.23476340403684</v>
      </c>
    </row>
    <row r="68">
      <c r="A68" s="190" t="s">
        <v>48</v>
      </c>
      <c r="B68" s="190" t="s">
        <v>49</v>
      </c>
      <c r="C68" s="190" t="s">
        <v>17</v>
      </c>
      <c r="D68" s="190" t="n">
        <v>853.273955632548</v>
      </c>
      <c r="E68" s="190" t="n">
        <v>27.351451437049</v>
      </c>
      <c r="F68" s="190" t="n">
        <v>5.47797579722939</v>
      </c>
      <c r="G68" s="190" t="n">
        <v>27.6973545887886</v>
      </c>
      <c r="H68" s="190" t="n">
        <v>14723.1722941685</v>
      </c>
      <c r="I68" s="190" t="n">
        <v>4.78252844164709</v>
      </c>
      <c r="J68" s="190" t="n">
        <v>94.5220242027706</v>
      </c>
      <c r="K68" s="190" t="n">
        <v>1.60518608614623</v>
      </c>
    </row>
    <row r="69">
      <c r="A69" s="190" t="s">
        <v>50</v>
      </c>
      <c r="B69" s="190" t="s">
        <v>51</v>
      </c>
      <c r="C69" s="190" t="s">
        <v>16</v>
      </c>
      <c r="D69" s="190" t="n">
        <v>271.220080420932</v>
      </c>
      <c r="E69" s="190" t="n">
        <v>12.3981416304033</v>
      </c>
      <c r="F69" s="190" t="n">
        <v>13.2906849273528</v>
      </c>
      <c r="G69" s="190" t="n">
        <v>11.7826171714005</v>
      </c>
      <c r="H69" s="190" t="n">
        <v>1769.45789745174</v>
      </c>
      <c r="I69" s="190" t="n">
        <v>5.34497286519415</v>
      </c>
      <c r="J69" s="190" t="n">
        <v>86.7093150726472</v>
      </c>
      <c r="K69" s="190" t="n">
        <v>1.80602340490752</v>
      </c>
    </row>
    <row r="70">
      <c r="A70" s="190" t="s">
        <v>50</v>
      </c>
      <c r="B70" s="190" t="s">
        <v>51</v>
      </c>
      <c r="C70" s="190" t="s">
        <v>17</v>
      </c>
      <c r="D70" s="190" t="n">
        <v>128.137531323205</v>
      </c>
      <c r="E70" s="190" t="n">
        <v>19.7282435640417</v>
      </c>
      <c r="F70" s="190" t="n">
        <v>11.9902537619834</v>
      </c>
      <c r="G70" s="190" t="n">
        <v>18.3791612095527</v>
      </c>
      <c r="H70" s="190" t="n">
        <v>940.543197765964</v>
      </c>
      <c r="I70" s="190" t="n">
        <v>6.17192369828322</v>
      </c>
      <c r="J70" s="190" t="n">
        <v>88.0097462380166</v>
      </c>
      <c r="K70" s="190" t="n">
        <v>2.50393639630501</v>
      </c>
    </row>
    <row r="71">
      <c r="A71" s="190" t="s">
        <v>52</v>
      </c>
      <c r="B71" s="190" t="s">
        <v>53</v>
      </c>
      <c r="C71" s="190" t="s">
        <v>16</v>
      </c>
      <c r="D71" s="190" t="n">
        <v>45.3078358208955</v>
      </c>
      <c r="E71" s="190" t="n">
        <v>20.0182066491959</v>
      </c>
      <c r="F71" s="190" t="n">
        <v>6.83371298405467</v>
      </c>
      <c r="G71" s="190" t="n">
        <v>17.9173920336144</v>
      </c>
      <c r="H71" s="190" t="n">
        <v>617.696828358209</v>
      </c>
      <c r="I71" s="190" t="n">
        <v>10.41398430149</v>
      </c>
      <c r="J71" s="190" t="n">
        <v>93.1662870159453</v>
      </c>
      <c r="K71" s="190" t="n">
        <v>1.31423413449495</v>
      </c>
    </row>
    <row r="72">
      <c r="A72" s="190" t="s">
        <v>52</v>
      </c>
      <c r="B72" s="190" t="s">
        <v>53</v>
      </c>
      <c r="C72" s="190" t="s">
        <v>17</v>
      </c>
      <c r="D72" s="190" t="n">
        <v>19.633395522388</v>
      </c>
      <c r="E72" s="190" t="n">
        <v>31.2850831295606</v>
      </c>
      <c r="F72" s="190" t="n">
        <v>3.66197183098591</v>
      </c>
      <c r="G72" s="190" t="n">
        <v>28.6436084200642</v>
      </c>
      <c r="H72" s="190" t="n">
        <v>516.509328358209</v>
      </c>
      <c r="I72" s="190" t="n">
        <v>12.7525743865843</v>
      </c>
      <c r="J72" s="190" t="n">
        <v>96.3380281690141</v>
      </c>
      <c r="K72" s="190" t="n">
        <v>1.08879213292642</v>
      </c>
    </row>
    <row r="73">
      <c r="A73" s="190" t="s">
        <v>54</v>
      </c>
      <c r="B73" s="190" t="s">
        <v>55</v>
      </c>
      <c r="C73" s="190" t="s">
        <v>16</v>
      </c>
      <c r="D73" s="190" t="n">
        <v>2206.80389764942</v>
      </c>
      <c r="E73" s="190" t="n">
        <v>13.7998219945428</v>
      </c>
      <c r="F73" s="190" t="n">
        <v>11.801844989394</v>
      </c>
      <c r="G73" s="190" t="n">
        <v>12.8644643898451</v>
      </c>
      <c r="H73" s="190" t="n">
        <v>16492.0003963623</v>
      </c>
      <c r="I73" s="190" t="n">
        <v>3.80871201288655</v>
      </c>
      <c r="J73" s="190" t="n">
        <v>88.198155010606</v>
      </c>
      <c r="K73" s="190" t="n">
        <v>1.72140125360075</v>
      </c>
    </row>
    <row r="74">
      <c r="A74" s="190" t="s">
        <v>54</v>
      </c>
      <c r="B74" s="190" t="s">
        <v>55</v>
      </c>
      <c r="C74" s="190" t="s">
        <v>17</v>
      </c>
      <c r="D74" s="190" t="n">
        <v>1147.36227890013</v>
      </c>
      <c r="E74" s="190" t="n">
        <v>17.1810631872664</v>
      </c>
      <c r="F74" s="190" t="n">
        <v>10.0625054895838</v>
      </c>
      <c r="G74" s="190" t="n">
        <v>16.6780709866996</v>
      </c>
      <c r="H74" s="190" t="n">
        <v>10254.9895517431</v>
      </c>
      <c r="I74" s="190" t="n">
        <v>5.10167287007442</v>
      </c>
      <c r="J74" s="190" t="n">
        <v>89.9374945104162</v>
      </c>
      <c r="K74" s="190" t="n">
        <v>1.86599795527878</v>
      </c>
    </row>
    <row r="75">
      <c r="A75" s="190" t="s">
        <v>56</v>
      </c>
      <c r="B75" s="190" t="s">
        <v>57</v>
      </c>
      <c r="C75" s="190" t="s">
        <v>16</v>
      </c>
      <c r="D75" s="190" t="n">
        <v>220.546056167441</v>
      </c>
      <c r="E75" s="190" t="n">
        <v>18.2933933764834</v>
      </c>
      <c r="F75" s="190" t="n">
        <v>7.75377150960993</v>
      </c>
      <c r="G75" s="190" t="n">
        <v>17.6227687832615</v>
      </c>
      <c r="H75" s="190" t="n">
        <v>2623.82530419698</v>
      </c>
      <c r="I75" s="190" t="n">
        <v>3.87743371866562</v>
      </c>
      <c r="J75" s="190" t="n">
        <v>92.2462284903901</v>
      </c>
      <c r="K75" s="190" t="n">
        <v>1.48128465248128</v>
      </c>
    </row>
    <row r="76">
      <c r="A76" s="190" t="s">
        <v>56</v>
      </c>
      <c r="B76" s="190" t="s">
        <v>57</v>
      </c>
      <c r="C76" s="190" t="s">
        <v>17</v>
      </c>
      <c r="D76" s="190" t="n">
        <v>131.535835419945</v>
      </c>
      <c r="E76" s="190" t="n">
        <v>23.7411626128244</v>
      </c>
      <c r="F76" s="190" t="n">
        <v>7.70625673745272</v>
      </c>
      <c r="G76" s="190" t="n">
        <v>23.1622894546882</v>
      </c>
      <c r="H76" s="190" t="n">
        <v>1575.33482696891</v>
      </c>
      <c r="I76" s="190" t="n">
        <v>5.17810964374448</v>
      </c>
      <c r="J76" s="190" t="n">
        <v>92.2937432625473</v>
      </c>
      <c r="K76" s="190" t="n">
        <v>1.93398320249357</v>
      </c>
    </row>
    <row r="77">
      <c r="A77" s="190" t="s">
        <v>58</v>
      </c>
      <c r="B77" s="190" t="s">
        <v>59</v>
      </c>
      <c r="C77" s="190" t="s">
        <v>16</v>
      </c>
      <c r="D77" s="190" t="n">
        <v>35</v>
      </c>
      <c r="E77" s="190" t="n">
        <v>24.0045840046997</v>
      </c>
      <c r="F77" s="190" t="n">
        <v>8.95140664961637</v>
      </c>
      <c r="G77" s="190" t="n">
        <v>15.7960209617399</v>
      </c>
      <c r="H77" s="190" t="n">
        <v>356</v>
      </c>
      <c r="I77" s="190" t="n">
        <v>12.1777244743395</v>
      </c>
      <c r="J77" s="190" t="n">
        <v>91.0485933503836</v>
      </c>
      <c r="K77" s="190" t="n">
        <v>1.55297958893511</v>
      </c>
    </row>
    <row r="78">
      <c r="A78" s="190" t="s">
        <v>58</v>
      </c>
      <c r="B78" s="190" t="s">
        <v>59</v>
      </c>
      <c r="C78" s="190" t="s">
        <v>17</v>
      </c>
      <c r="D78" s="190" t="n">
        <v>22</v>
      </c>
      <c r="E78" s="190" t="n">
        <v>23.6568776895727</v>
      </c>
      <c r="F78" s="190" t="n">
        <v>7.97101449275362</v>
      </c>
      <c r="G78" s="190" t="n">
        <v>20.1225816056467</v>
      </c>
      <c r="H78" s="190" t="n">
        <v>254</v>
      </c>
      <c r="I78" s="190" t="n">
        <v>12.08612071294</v>
      </c>
      <c r="J78" s="190" t="n">
        <v>92.0289855072464</v>
      </c>
      <c r="K78" s="190" t="n">
        <v>1.74290076899302</v>
      </c>
    </row>
    <row r="79">
      <c r="A79" s="190" t="s">
        <v>60</v>
      </c>
      <c r="B79" s="190" t="s">
        <v>61</v>
      </c>
      <c r="C79" s="190" t="s">
        <v>16</v>
      </c>
      <c r="D79" s="190" t="n">
        <v>172.421075142056</v>
      </c>
      <c r="E79" s="190" t="n">
        <v>18.6940698214836</v>
      </c>
      <c r="F79" s="190" t="n">
        <v>6.40198604682751</v>
      </c>
      <c r="G79" s="190" t="n">
        <v>17.7198680003286</v>
      </c>
      <c r="H79" s="190" t="n">
        <v>2520.82245711305</v>
      </c>
      <c r="I79" s="190" t="n">
        <v>4.69196940996638</v>
      </c>
      <c r="J79" s="190" t="n">
        <v>93.5980139531725</v>
      </c>
      <c r="K79" s="190" t="n">
        <v>1.21201661123371</v>
      </c>
    </row>
    <row r="80">
      <c r="A80" s="190" t="s">
        <v>60</v>
      </c>
      <c r="B80" s="190" t="s">
        <v>61</v>
      </c>
      <c r="C80" s="190" t="s">
        <v>17</v>
      </c>
      <c r="D80" s="190" t="n">
        <v>72.2989013072466</v>
      </c>
      <c r="E80" s="190" t="n">
        <v>27.0538082115408</v>
      </c>
      <c r="F80" s="190" t="n">
        <v>5.47305544570257</v>
      </c>
      <c r="G80" s="190" t="n">
        <v>27.0941746722018</v>
      </c>
      <c r="H80" s="190" t="n">
        <v>1248.69815462456</v>
      </c>
      <c r="I80" s="190" t="n">
        <v>5.91828668839193</v>
      </c>
      <c r="J80" s="190" t="n">
        <v>94.5269445542974</v>
      </c>
      <c r="K80" s="190" t="n">
        <v>1.56873705096151</v>
      </c>
    </row>
    <row r="81">
      <c r="A81" s="190" t="s">
        <v>62</v>
      </c>
      <c r="B81" s="190" t="s">
        <v>63</v>
      </c>
      <c r="C81" s="190" t="s">
        <v>16</v>
      </c>
      <c r="D81" s="190" t="n">
        <v>285.663932178223</v>
      </c>
      <c r="E81" s="190" t="n">
        <v>18.972495018545</v>
      </c>
      <c r="F81" s="190" t="n">
        <v>7.25148984417892</v>
      </c>
      <c r="G81" s="190" t="n">
        <v>17.4311638666125</v>
      </c>
      <c r="H81" s="190" t="n">
        <v>3653.71870941147</v>
      </c>
      <c r="I81" s="190" t="n">
        <v>4.41665384894836</v>
      </c>
      <c r="J81" s="190" t="n">
        <v>92.7485101558211</v>
      </c>
      <c r="K81" s="190" t="n">
        <v>1.36284569464889</v>
      </c>
    </row>
    <row r="82">
      <c r="A82" s="190" t="s">
        <v>62</v>
      </c>
      <c r="B82" s="190" t="s">
        <v>63</v>
      </c>
      <c r="C82" s="190" t="s">
        <v>17</v>
      </c>
      <c r="D82" s="190" t="n">
        <v>137.80262794343</v>
      </c>
      <c r="E82" s="190" t="n">
        <v>24.3094857583014</v>
      </c>
      <c r="F82" s="190" t="n">
        <v>6.18171964328873</v>
      </c>
      <c r="G82" s="190" t="n">
        <v>24.5968742158406</v>
      </c>
      <c r="H82" s="190" t="n">
        <v>2091.39306346968</v>
      </c>
      <c r="I82" s="190" t="n">
        <v>6.24958041537888</v>
      </c>
      <c r="J82" s="190" t="n">
        <v>93.8182803567113</v>
      </c>
      <c r="K82" s="190" t="n">
        <v>1.62069673335988</v>
      </c>
    </row>
    <row r="83">
      <c r="A83" s="190" t="s">
        <v>64</v>
      </c>
      <c r="B83" s="190" t="s">
        <v>65</v>
      </c>
      <c r="C83" s="190" t="s">
        <v>16</v>
      </c>
      <c r="D83" s="190" t="n">
        <v>1927.57407721233</v>
      </c>
      <c r="E83" s="190" t="n">
        <v>18.0377915107602</v>
      </c>
      <c r="F83" s="190" t="n">
        <v>10.1057118439028</v>
      </c>
      <c r="G83" s="190" t="n">
        <v>16.1145049103914</v>
      </c>
      <c r="H83" s="190" t="n">
        <v>17146.5308150157</v>
      </c>
      <c r="I83" s="190" t="n">
        <v>4.69253935077856</v>
      </c>
      <c r="J83" s="190" t="n">
        <v>89.8942881560972</v>
      </c>
      <c r="K83" s="190" t="n">
        <v>1.81155606737542</v>
      </c>
    </row>
    <row r="84">
      <c r="A84" s="190" t="s">
        <v>64</v>
      </c>
      <c r="B84" s="190" t="s">
        <v>65</v>
      </c>
      <c r="C84" s="190" t="s">
        <v>17</v>
      </c>
      <c r="D84" s="190" t="n">
        <v>1034.74633556828</v>
      </c>
      <c r="E84" s="190" t="n">
        <v>26.809338532159</v>
      </c>
      <c r="F84" s="190" t="n">
        <v>8.92737717881855</v>
      </c>
      <c r="G84" s="190" t="n">
        <v>24.7768921574461</v>
      </c>
      <c r="H84" s="190" t="n">
        <v>10555.9629493868</v>
      </c>
      <c r="I84" s="190" t="n">
        <v>5.37588648773818</v>
      </c>
      <c r="J84" s="190" t="n">
        <v>91.0726228211815</v>
      </c>
      <c r="K84" s="190" t="n">
        <v>2.42875031767492</v>
      </c>
    </row>
    <row r="85">
      <c r="A85" s="190" t="s">
        <v>66</v>
      </c>
      <c r="B85" s="190" t="s">
        <v>67</v>
      </c>
      <c r="C85" s="190" t="s">
        <v>16</v>
      </c>
      <c r="D85" s="190" t="n">
        <v>123.658703071672</v>
      </c>
      <c r="E85" s="190" t="n">
        <v>13.7810054304844</v>
      </c>
      <c r="F85" s="190" t="n">
        <v>17.1779141104294</v>
      </c>
      <c r="G85" s="190" t="n">
        <v>11.555448032937</v>
      </c>
      <c r="H85" s="190" t="n">
        <v>596.211604095562</v>
      </c>
      <c r="I85" s="190" t="n">
        <v>7.44742278116329</v>
      </c>
      <c r="J85" s="190" t="n">
        <v>82.8220858895705</v>
      </c>
      <c r="K85" s="190" t="n">
        <v>2.39668551794249</v>
      </c>
    </row>
    <row r="86">
      <c r="A86" s="190" t="s">
        <v>66</v>
      </c>
      <c r="B86" s="190" t="s">
        <v>67</v>
      </c>
      <c r="C86" s="190" t="s">
        <v>17</v>
      </c>
      <c r="D86" s="190" t="n">
        <v>73.9744027303753</v>
      </c>
      <c r="E86" s="190" t="n">
        <v>14.7308409545724</v>
      </c>
      <c r="F86" s="190" t="n">
        <v>14.8230088495575</v>
      </c>
      <c r="G86" s="190" t="n">
        <v>12.2432943414319</v>
      </c>
      <c r="H86" s="190" t="n">
        <v>425.076791808873</v>
      </c>
      <c r="I86" s="190" t="n">
        <v>8.46521953583083</v>
      </c>
      <c r="J86" s="190" t="n">
        <v>85.1769911504425</v>
      </c>
      <c r="K86" s="190" t="n">
        <v>2.13065122305439</v>
      </c>
    </row>
    <row r="87">
      <c r="A87" s="190" t="s">
        <v>68</v>
      </c>
      <c r="B87" s="190" t="s">
        <v>69</v>
      </c>
      <c r="C87" s="190" t="s">
        <v>16</v>
      </c>
      <c r="D87" s="190" t="n">
        <v>2550.52006396831</v>
      </c>
      <c r="E87" s="190" t="n">
        <v>14.8513283282869</v>
      </c>
      <c r="F87" s="190" t="n">
        <v>11.6599069641119</v>
      </c>
      <c r="G87" s="190" t="n">
        <v>14.2602771468915</v>
      </c>
      <c r="H87" s="190" t="n">
        <v>19323.7545063056</v>
      </c>
      <c r="I87" s="190" t="n">
        <v>4.11640137950674</v>
      </c>
      <c r="J87" s="190" t="n">
        <v>88.3400930358881</v>
      </c>
      <c r="K87" s="190" t="n">
        <v>1.88219752890295</v>
      </c>
    </row>
    <row r="88">
      <c r="A88" s="190" t="s">
        <v>68</v>
      </c>
      <c r="B88" s="190" t="s">
        <v>69</v>
      </c>
      <c r="C88" s="190" t="s">
        <v>17</v>
      </c>
      <c r="D88" s="190" t="n">
        <v>1279.9597367933</v>
      </c>
      <c r="E88" s="190" t="n">
        <v>21.6947527069522</v>
      </c>
      <c r="F88" s="190" t="n">
        <v>8.90754515861347</v>
      </c>
      <c r="G88" s="190" t="n">
        <v>19.9780853061392</v>
      </c>
      <c r="H88" s="190" t="n">
        <v>13089.4283942969</v>
      </c>
      <c r="I88" s="190" t="n">
        <v>5.37011661753858</v>
      </c>
      <c r="J88" s="190" t="n">
        <v>91.0924548413865</v>
      </c>
      <c r="K88" s="190" t="n">
        <v>1.95357230581753</v>
      </c>
    </row>
    <row r="89">
      <c r="A89" s="190" t="s">
        <v>70</v>
      </c>
      <c r="B89" s="190" t="s">
        <v>71</v>
      </c>
      <c r="C89" s="190" t="s">
        <v>16</v>
      </c>
      <c r="D89" s="190" t="n">
        <v>192.460564349846</v>
      </c>
      <c r="E89" s="190" t="n">
        <v>11.0201072829047</v>
      </c>
      <c r="F89" s="190" t="n">
        <v>15.2142390891729</v>
      </c>
      <c r="G89" s="190" t="n">
        <v>10.1323054857284</v>
      </c>
      <c r="H89" s="190" t="n">
        <v>1072.54232683523</v>
      </c>
      <c r="I89" s="190" t="n">
        <v>3.836198847645</v>
      </c>
      <c r="J89" s="190" t="n">
        <v>84.7857609108272</v>
      </c>
      <c r="K89" s="190" t="n">
        <v>1.81817461479814</v>
      </c>
    </row>
    <row r="90">
      <c r="A90" s="190" t="s">
        <v>70</v>
      </c>
      <c r="B90" s="190" t="s">
        <v>71</v>
      </c>
      <c r="C90" s="190" t="s">
        <v>17</v>
      </c>
      <c r="D90" s="190" t="n">
        <v>67.3272880926935</v>
      </c>
      <c r="E90" s="190" t="n">
        <v>22.4153558652172</v>
      </c>
      <c r="F90" s="190" t="n">
        <v>12.8939518226025</v>
      </c>
      <c r="G90" s="190" t="n">
        <v>21.5634581342891</v>
      </c>
      <c r="H90" s="190" t="n">
        <v>454.834489917613</v>
      </c>
      <c r="I90" s="190" t="n">
        <v>6.40015075943738</v>
      </c>
      <c r="J90" s="190" t="n">
        <v>87.1060481773975</v>
      </c>
      <c r="K90" s="190" t="n">
        <v>3.19195045728611</v>
      </c>
    </row>
    <row r="91">
      <c r="A91" s="190" t="s">
        <v>72</v>
      </c>
      <c r="B91" s="190" t="s">
        <v>73</v>
      </c>
      <c r="C91" s="190" t="s">
        <v>16</v>
      </c>
      <c r="D91" s="190" t="n">
        <v>283.825427842951</v>
      </c>
      <c r="E91" s="190" t="n">
        <v>12.8100855412076</v>
      </c>
      <c r="F91" s="190" t="n">
        <v>12.2588030277102</v>
      </c>
      <c r="G91" s="190" t="n">
        <v>12.1664031274213</v>
      </c>
      <c r="H91" s="190" t="n">
        <v>2031.45304756271</v>
      </c>
      <c r="I91" s="190" t="n">
        <v>4.77947560192522</v>
      </c>
      <c r="J91" s="190" t="n">
        <v>87.7411969722898</v>
      </c>
      <c r="K91" s="190" t="n">
        <v>1.69983479416035</v>
      </c>
    </row>
    <row r="92">
      <c r="A92" s="190" t="s">
        <v>72</v>
      </c>
      <c r="B92" s="190" t="s">
        <v>73</v>
      </c>
      <c r="C92" s="190" t="s">
        <v>17</v>
      </c>
      <c r="D92" s="190" t="n">
        <v>162.280408655014</v>
      </c>
      <c r="E92" s="190" t="n">
        <v>20.669318565837</v>
      </c>
      <c r="F92" s="190" t="n">
        <v>8.7243841551189</v>
      </c>
      <c r="G92" s="190" t="n">
        <v>19.2898720106498</v>
      </c>
      <c r="H92" s="190" t="n">
        <v>1697.79826016196</v>
      </c>
      <c r="I92" s="190" t="n">
        <v>5.25940549406719</v>
      </c>
      <c r="J92" s="190" t="n">
        <v>91.2756158448811</v>
      </c>
      <c r="K92" s="190" t="n">
        <v>1.84378108179505</v>
      </c>
    </row>
    <row r="93">
      <c r="A93" s="190" t="s">
        <v>74</v>
      </c>
      <c r="B93" s="190" t="s">
        <v>75</v>
      </c>
      <c r="C93" s="190" t="s">
        <v>16</v>
      </c>
      <c r="D93" s="190" t="n">
        <v>46.826418289585</v>
      </c>
      <c r="E93" s="190" t="n">
        <v>18.2864041840467</v>
      </c>
      <c r="F93" s="190" t="n">
        <v>8.64745011086474</v>
      </c>
      <c r="G93" s="190" t="n">
        <v>16.1573709088642</v>
      </c>
      <c r="H93" s="190" t="n">
        <v>494.679085520744</v>
      </c>
      <c r="I93" s="190" t="n">
        <v>9.3854619955298</v>
      </c>
      <c r="J93" s="190" t="n">
        <v>91.3525498891353</v>
      </c>
      <c r="K93" s="190" t="n">
        <v>1.52945986758666</v>
      </c>
    </row>
    <row r="94">
      <c r="A94" s="190" t="s">
        <v>74</v>
      </c>
      <c r="B94" s="190" t="s">
        <v>75</v>
      </c>
      <c r="C94" s="190" t="s">
        <v>17</v>
      </c>
      <c r="D94" s="190" t="n">
        <v>60.033869602032</v>
      </c>
      <c r="E94" s="190" t="n">
        <v>16.5764223455418</v>
      </c>
      <c r="F94" s="190" t="n">
        <v>11.4155251141553</v>
      </c>
      <c r="G94" s="190" t="n">
        <v>13.2669644485471</v>
      </c>
      <c r="H94" s="190" t="n">
        <v>465.862828111768</v>
      </c>
      <c r="I94" s="190" t="n">
        <v>8.79200152798448</v>
      </c>
      <c r="J94" s="190" t="n">
        <v>88.5844748858447</v>
      </c>
      <c r="K94" s="190" t="n">
        <v>1.70966036708081</v>
      </c>
    </row>
    <row r="95">
      <c r="A95" s="190" t="s">
        <v>76</v>
      </c>
      <c r="B95" s="190" t="s">
        <v>77</v>
      </c>
      <c r="C95" s="190" t="s">
        <v>16</v>
      </c>
      <c r="D95" s="190" t="n">
        <v>71.1193580742229</v>
      </c>
      <c r="E95" s="190" t="n">
        <v>21.0060622626176</v>
      </c>
      <c r="F95" s="190" t="n">
        <v>11.6814159292035</v>
      </c>
      <c r="G95" s="190" t="n">
        <v>10.2567793212159</v>
      </c>
      <c r="H95" s="190" t="n">
        <v>537.705449682382</v>
      </c>
      <c r="I95" s="190" t="n">
        <v>16.3828179454806</v>
      </c>
      <c r="J95" s="190" t="n">
        <v>88.3185840707965</v>
      </c>
      <c r="K95" s="190" t="n">
        <v>1.35660808657365</v>
      </c>
    </row>
    <row r="96">
      <c r="A96" s="190" t="s">
        <v>76</v>
      </c>
      <c r="B96" s="190" t="s">
        <v>77</v>
      </c>
      <c r="C96" s="190" t="s">
        <v>17</v>
      </c>
      <c r="D96" s="190" t="n">
        <v>29.0942828485457</v>
      </c>
      <c r="E96" s="190" t="n">
        <v>23.1608152476134</v>
      </c>
      <c r="F96" s="190" t="n">
        <v>6.94087403598972</v>
      </c>
      <c r="G96" s="190" t="n">
        <v>23.091328063521</v>
      </c>
      <c r="H96" s="190" t="n">
        <v>390.078903376798</v>
      </c>
      <c r="I96" s="190" t="n">
        <v>17.939502448362</v>
      </c>
      <c r="J96" s="190" t="n">
        <v>93.0591259640103</v>
      </c>
      <c r="K96" s="190" t="n">
        <v>1.7222813749035</v>
      </c>
    </row>
    <row r="97">
      <c r="A97" s="190" t="s">
        <v>78</v>
      </c>
      <c r="B97" s="190" t="s">
        <v>79</v>
      </c>
      <c r="C97" s="190" t="s">
        <v>16</v>
      </c>
      <c r="D97" s="190" t="n">
        <v>439.728953579283</v>
      </c>
      <c r="E97" s="190" t="n">
        <v>13.9996662487252</v>
      </c>
      <c r="F97" s="190" t="n">
        <v>10.2671023655703</v>
      </c>
      <c r="G97" s="190" t="n">
        <v>13.2336179118004</v>
      </c>
      <c r="H97" s="190" t="n">
        <v>3843.16351132755</v>
      </c>
      <c r="I97" s="190" t="n">
        <v>4.03545286494354</v>
      </c>
      <c r="J97" s="190" t="n">
        <v>89.7328976344297</v>
      </c>
      <c r="K97" s="190" t="n">
        <v>1.51417053666132</v>
      </c>
    </row>
    <row r="98">
      <c r="A98" s="190" t="s">
        <v>78</v>
      </c>
      <c r="B98" s="190" t="s">
        <v>79</v>
      </c>
      <c r="C98" s="190" t="s">
        <v>17</v>
      </c>
      <c r="D98" s="190" t="n">
        <v>208.617237656473</v>
      </c>
      <c r="E98" s="190" t="n">
        <v>19.1786127403084</v>
      </c>
      <c r="F98" s="190" t="n">
        <v>9.4437521911189</v>
      </c>
      <c r="G98" s="190" t="n">
        <v>17.5714012449058</v>
      </c>
      <c r="H98" s="190" t="n">
        <v>2000.43307872795</v>
      </c>
      <c r="I98" s="190" t="n">
        <v>4.87810944594353</v>
      </c>
      <c r="J98" s="190" t="n">
        <v>90.5562478088811</v>
      </c>
      <c r="K98" s="190" t="n">
        <v>1.83245179678629</v>
      </c>
    </row>
    <row r="99">
      <c r="A99" s="190" t="s">
        <v>80</v>
      </c>
      <c r="B99" s="190" t="s">
        <v>81</v>
      </c>
      <c r="C99" s="190" t="s">
        <v>16</v>
      </c>
      <c r="D99" s="190" t="n">
        <v>9884.38702832155</v>
      </c>
      <c r="E99" s="190" t="n">
        <v>15.6405176114249</v>
      </c>
      <c r="F99" s="190" t="n">
        <v>8.51327329966878</v>
      </c>
      <c r="G99" s="190" t="n">
        <v>15.0984063550813</v>
      </c>
      <c r="H99" s="190" t="n">
        <v>106221.212784927</v>
      </c>
      <c r="I99" s="190" t="n">
        <v>3.38574009386306</v>
      </c>
      <c r="J99" s="190" t="n">
        <v>91.4867267003312</v>
      </c>
      <c r="K99" s="190" t="n">
        <v>1.40497823374194</v>
      </c>
    </row>
    <row r="100">
      <c r="A100" s="190" t="s">
        <v>80</v>
      </c>
      <c r="B100" s="190" t="s">
        <v>81</v>
      </c>
      <c r="C100" s="190" t="s">
        <v>17</v>
      </c>
      <c r="D100" s="190" t="n">
        <v>4643.09730644107</v>
      </c>
      <c r="E100" s="190" t="n">
        <v>16.8047226271754</v>
      </c>
      <c r="F100" s="190" t="n">
        <v>6.70239828775292</v>
      </c>
      <c r="G100" s="190" t="n">
        <v>16.1137104060624</v>
      </c>
      <c r="H100" s="190" t="n">
        <v>64632.065211508</v>
      </c>
      <c r="I100" s="190" t="n">
        <v>4.75715814210676</v>
      </c>
      <c r="J100" s="190" t="n">
        <v>93.2976017122471</v>
      </c>
      <c r="K100" s="190" t="n">
        <v>1.15759143914588</v>
      </c>
    </row>
    <row r="101">
      <c r="A101" s="190" t="s">
        <v>82</v>
      </c>
      <c r="B101" s="190" t="s">
        <v>83</v>
      </c>
      <c r="C101" s="190" t="s">
        <v>16</v>
      </c>
      <c r="D101" s="190" t="n">
        <v>339.69508649888</v>
      </c>
      <c r="E101" s="190" t="n">
        <v>14.9271442922367</v>
      </c>
      <c r="F101" s="190" t="n">
        <v>10.331127506243</v>
      </c>
      <c r="G101" s="190" t="n">
        <v>14.3647430953179</v>
      </c>
      <c r="H101" s="190" t="n">
        <v>2948.37861401062</v>
      </c>
      <c r="I101" s="190" t="n">
        <v>3.84870114478009</v>
      </c>
      <c r="J101" s="190" t="n">
        <v>89.668872493757</v>
      </c>
      <c r="K101" s="190" t="n">
        <v>1.65502239946739</v>
      </c>
    </row>
    <row r="102">
      <c r="A102" s="190" t="s">
        <v>82</v>
      </c>
      <c r="B102" s="190" t="s">
        <v>83</v>
      </c>
      <c r="C102" s="190" t="s">
        <v>17</v>
      </c>
      <c r="D102" s="190" t="n">
        <v>136.516920519167</v>
      </c>
      <c r="E102" s="190" t="n">
        <v>25.54373766462</v>
      </c>
      <c r="F102" s="190" t="n">
        <v>7.49567938215085</v>
      </c>
      <c r="G102" s="190" t="n">
        <v>24.7345949015536</v>
      </c>
      <c r="H102" s="190" t="n">
        <v>1684.75789073075</v>
      </c>
      <c r="I102" s="190" t="n">
        <v>5.7005174250971</v>
      </c>
      <c r="J102" s="190" t="n">
        <v>92.5043206178491</v>
      </c>
      <c r="K102" s="190" t="n">
        <v>2.00425873938752</v>
      </c>
    </row>
    <row r="103">
      <c r="A103" s="190" t="s">
        <v>84</v>
      </c>
      <c r="B103" s="190" t="s">
        <v>85</v>
      </c>
      <c r="C103" s="190" t="s">
        <v>16</v>
      </c>
      <c r="D103" s="190" t="n">
        <v>133.681875326521</v>
      </c>
      <c r="E103" s="190" t="n">
        <v>16.1971614918593</v>
      </c>
      <c r="F103" s="190" t="n">
        <v>9.02638082113439</v>
      </c>
      <c r="G103" s="190" t="n">
        <v>15.8329513338155</v>
      </c>
      <c r="H103" s="190" t="n">
        <v>1347.33114612188</v>
      </c>
      <c r="I103" s="190" t="n">
        <v>4.53539961983255</v>
      </c>
      <c r="J103" s="190" t="n">
        <v>90.9736191788656</v>
      </c>
      <c r="K103" s="190" t="n">
        <v>1.57094165925749</v>
      </c>
    </row>
    <row r="104">
      <c r="A104" s="190" t="s">
        <v>84</v>
      </c>
      <c r="B104" s="190" t="s">
        <v>85</v>
      </c>
      <c r="C104" s="190" t="s">
        <v>17</v>
      </c>
      <c r="D104" s="190" t="n">
        <v>38.6954316896166</v>
      </c>
      <c r="E104" s="190" t="n">
        <v>31.3442648356176</v>
      </c>
      <c r="F104" s="190" t="n">
        <v>5.10893530131193</v>
      </c>
      <c r="G104" s="190" t="n">
        <v>30.8026549550669</v>
      </c>
      <c r="H104" s="190" t="n">
        <v>718.711530964224</v>
      </c>
      <c r="I104" s="190" t="n">
        <v>6.08611711018158</v>
      </c>
      <c r="J104" s="190" t="n">
        <v>94.8910646986881</v>
      </c>
      <c r="K104" s="190" t="n">
        <v>1.65841506546241</v>
      </c>
    </row>
    <row r="105">
      <c r="A105" s="190" t="s">
        <v>86</v>
      </c>
      <c r="B105" s="190" t="s">
        <v>87</v>
      </c>
      <c r="C105" s="190" t="s">
        <v>16</v>
      </c>
      <c r="D105" s="190" t="n">
        <v>50.01565435191</v>
      </c>
      <c r="E105" s="190" t="n">
        <v>20.1064899374374</v>
      </c>
      <c r="F105" s="190" t="n">
        <v>13.5135135135135</v>
      </c>
      <c r="G105" s="190" t="n">
        <v>14.9825019302737</v>
      </c>
      <c r="H105" s="190" t="n">
        <v>320.100187852224</v>
      </c>
      <c r="I105" s="190" t="n">
        <v>11.1345473554823</v>
      </c>
      <c r="J105" s="190" t="n">
        <v>86.4864864864865</v>
      </c>
      <c r="K105" s="190" t="n">
        <v>2.34101592660527</v>
      </c>
    </row>
    <row r="106">
      <c r="A106" s="190" t="s">
        <v>86</v>
      </c>
      <c r="B106" s="190" t="s">
        <v>87</v>
      </c>
      <c r="C106" s="190" t="s">
        <v>17</v>
      </c>
      <c r="D106" s="190" t="n">
        <v>16.67188478397</v>
      </c>
      <c r="E106" s="190" t="n">
        <v>26.2352489656242</v>
      </c>
      <c r="F106" s="190" t="n">
        <v>8.57142857142857</v>
      </c>
      <c r="G106" s="190" t="n">
        <v>21.2143214642913</v>
      </c>
      <c r="H106" s="190" t="n">
        <v>177.83343769568</v>
      </c>
      <c r="I106" s="190" t="n">
        <v>16.3742649927884</v>
      </c>
      <c r="J106" s="190" t="n">
        <v>91.4285714285714</v>
      </c>
      <c r="K106" s="190" t="n">
        <v>1.98884263727731</v>
      </c>
    </row>
    <row r="107">
      <c r="A107" s="190" t="s">
        <v>88</v>
      </c>
      <c r="B107" s="190" t="s">
        <v>89</v>
      </c>
      <c r="C107" s="190" t="s">
        <v>16</v>
      </c>
      <c r="D107" s="190" t="n">
        <v>25.9514334056063</v>
      </c>
      <c r="E107" s="190" t="n">
        <v>32.6754061624192</v>
      </c>
      <c r="F107" s="190" t="n">
        <v>2.00016319701124</v>
      </c>
      <c r="G107" s="190" t="n">
        <v>32.2249206327941</v>
      </c>
      <c r="H107" s="190" t="n">
        <v>1271.51436560441</v>
      </c>
      <c r="I107" s="190" t="n">
        <v>4.22838781008635</v>
      </c>
      <c r="J107" s="190" t="n">
        <v>97.9998368029888</v>
      </c>
      <c r="K107" s="190" t="n">
        <v>0.657706200122543</v>
      </c>
    </row>
    <row r="108">
      <c r="A108" s="190" t="s">
        <v>88</v>
      </c>
      <c r="B108" s="190" t="s">
        <v>89</v>
      </c>
      <c r="C108" s="190" t="s">
        <v>17</v>
      </c>
      <c r="D108" s="190" t="n">
        <v>12.383140804903</v>
      </c>
      <c r="E108" s="190" t="n">
        <v>50.9937437586872</v>
      </c>
      <c r="F108" s="190" t="n">
        <v>1.81165834839509</v>
      </c>
      <c r="G108" s="190" t="n">
        <v>50.3731001952713</v>
      </c>
      <c r="H108" s="190" t="n">
        <v>671.142029151835</v>
      </c>
      <c r="I108" s="190" t="n">
        <v>5.4879587709855</v>
      </c>
      <c r="J108" s="190" t="n">
        <v>98.1883416516049</v>
      </c>
      <c r="K108" s="190" t="n">
        <v>0.92942650795665</v>
      </c>
    </row>
    <row r="109">
      <c r="A109" s="190" t="s">
        <v>90</v>
      </c>
      <c r="B109" s="190" t="s">
        <v>91</v>
      </c>
      <c r="C109" s="190" t="s">
        <v>16</v>
      </c>
      <c r="D109" s="190" t="n">
        <v>61.9150401836967</v>
      </c>
      <c r="E109" s="190" t="n">
        <v>19.8107212937582</v>
      </c>
      <c r="F109" s="190" t="n">
        <v>24.8520710059172</v>
      </c>
      <c r="G109" s="190" t="n">
        <v>12.5014465294807</v>
      </c>
      <c r="H109" s="190" t="n">
        <v>187.219288174511</v>
      </c>
      <c r="I109" s="190" t="n">
        <v>16.3585474191838</v>
      </c>
      <c r="J109" s="190" t="n">
        <v>75.1479289940828</v>
      </c>
      <c r="K109" s="190" t="n">
        <v>4.13433664754481</v>
      </c>
    </row>
    <row r="110">
      <c r="A110" s="190" t="s">
        <v>90</v>
      </c>
      <c r="B110" s="190" t="s">
        <v>91</v>
      </c>
      <c r="C110" s="190" t="s">
        <v>17</v>
      </c>
      <c r="D110" s="190" t="n">
        <v>19.1641791044776</v>
      </c>
      <c r="E110" s="190" t="n">
        <v>37.3812792238748</v>
      </c>
      <c r="F110" s="190" t="n">
        <v>16.8831168831169</v>
      </c>
      <c r="G110" s="190" t="n">
        <v>32.4367202421146</v>
      </c>
      <c r="H110" s="190" t="n">
        <v>94.3467278989664</v>
      </c>
      <c r="I110" s="190" t="n">
        <v>17.4639050836069</v>
      </c>
      <c r="J110" s="190" t="n">
        <v>83.1168831168831</v>
      </c>
      <c r="K110" s="190" t="n">
        <v>6.58870879917952</v>
      </c>
    </row>
    <row r="111">
      <c r="A111" s="190" t="s">
        <v>92</v>
      </c>
      <c r="B111" s="190" t="s">
        <v>93</v>
      </c>
      <c r="C111" s="190" t="s">
        <v>16</v>
      </c>
      <c r="D111" s="190" t="n">
        <v>82.7616799903558</v>
      </c>
      <c r="E111" s="190" t="n">
        <v>30.3061422217736</v>
      </c>
      <c r="F111" s="190" t="n">
        <v>5.7501136600272</v>
      </c>
      <c r="G111" s="190" t="n">
        <v>30.8189365715578</v>
      </c>
      <c r="H111" s="190" t="n">
        <v>1356.54343437089</v>
      </c>
      <c r="I111" s="190" t="n">
        <v>5.50593968539346</v>
      </c>
      <c r="J111" s="190" t="n">
        <v>94.2498863399728</v>
      </c>
      <c r="K111" s="190" t="n">
        <v>1.8802398077001</v>
      </c>
    </row>
    <row r="112">
      <c r="A112" s="190" t="s">
        <v>92</v>
      </c>
      <c r="B112" s="190" t="s">
        <v>93</v>
      </c>
      <c r="C112" s="190" t="s">
        <v>17</v>
      </c>
      <c r="D112" s="190" t="n">
        <v>56.0808279040636</v>
      </c>
      <c r="E112" s="190" t="n">
        <v>34.8206376811357</v>
      </c>
      <c r="F112" s="190" t="n">
        <v>5.35869743525746</v>
      </c>
      <c r="G112" s="190" t="n">
        <v>33.9226005206329</v>
      </c>
      <c r="H112" s="190" t="n">
        <v>990.457600167668</v>
      </c>
      <c r="I112" s="190" t="n">
        <v>5.55231270900625</v>
      </c>
      <c r="J112" s="190" t="n">
        <v>94.6413025647425</v>
      </c>
      <c r="K112" s="190" t="n">
        <v>1.92073595228495</v>
      </c>
    </row>
    <row r="113">
      <c r="A113" s="190" t="s">
        <v>94</v>
      </c>
      <c r="B113" s="190" t="s">
        <v>95</v>
      </c>
      <c r="C113" s="190" t="s">
        <v>16</v>
      </c>
      <c r="D113" s="190" t="n">
        <v>375.922624163418</v>
      </c>
      <c r="E113" s="190" t="n">
        <v>12.6836750385266</v>
      </c>
      <c r="F113" s="190" t="n">
        <v>12.5624828250806</v>
      </c>
      <c r="G113" s="190" t="n">
        <v>11.9095780723563</v>
      </c>
      <c r="H113" s="190" t="n">
        <v>2616.50036576417</v>
      </c>
      <c r="I113" s="190" t="n">
        <v>3.82974238493895</v>
      </c>
      <c r="J113" s="190" t="n">
        <v>87.4375171749193</v>
      </c>
      <c r="K113" s="190" t="n">
        <v>1.71109467448201</v>
      </c>
    </row>
    <row r="114">
      <c r="A114" s="190" t="s">
        <v>94</v>
      </c>
      <c r="B114" s="190" t="s">
        <v>95</v>
      </c>
      <c r="C114" s="190" t="s">
        <v>17</v>
      </c>
      <c r="D114" s="190" t="n">
        <v>133.190614472722</v>
      </c>
      <c r="E114" s="190" t="n">
        <v>18.5723540606999</v>
      </c>
      <c r="F114" s="190" t="n">
        <v>9.67197676199897</v>
      </c>
      <c r="G114" s="190" t="n">
        <v>18.5523261795335</v>
      </c>
      <c r="H114" s="190" t="n">
        <v>1243.88687185898</v>
      </c>
      <c r="I114" s="190" t="n">
        <v>6.46173674448974</v>
      </c>
      <c r="J114" s="190" t="n">
        <v>90.328023238001</v>
      </c>
      <c r="K114" s="190" t="n">
        <v>1.98651161906511</v>
      </c>
    </row>
    <row r="115">
      <c r="A115" s="190" t="s">
        <v>96</v>
      </c>
      <c r="B115" s="190" t="s">
        <v>97</v>
      </c>
      <c r="C115" s="190" t="s">
        <v>16</v>
      </c>
      <c r="D115" s="190" t="n">
        <v>479.195463871563</v>
      </c>
      <c r="E115" s="190" t="n">
        <v>16.0855532024869</v>
      </c>
      <c r="F115" s="190" t="n">
        <v>8.38824352673111</v>
      </c>
      <c r="G115" s="190" t="n">
        <v>15.1065522863086</v>
      </c>
      <c r="H115" s="190" t="n">
        <v>5233.50782549401</v>
      </c>
      <c r="I115" s="190" t="n">
        <v>4.00893422747282</v>
      </c>
      <c r="J115" s="190" t="n">
        <v>91.6117564732689</v>
      </c>
      <c r="K115" s="190" t="n">
        <v>1.38320063172053</v>
      </c>
    </row>
    <row r="116">
      <c r="A116" s="190" t="s">
        <v>96</v>
      </c>
      <c r="B116" s="190" t="s">
        <v>97</v>
      </c>
      <c r="C116" s="190" t="s">
        <v>17</v>
      </c>
      <c r="D116" s="190" t="n">
        <v>179.399528855739</v>
      </c>
      <c r="E116" s="190" t="n">
        <v>23.2520975634505</v>
      </c>
      <c r="F116" s="190" t="n">
        <v>5.399043050305</v>
      </c>
      <c r="G116" s="190" t="n">
        <v>23.3382229829711</v>
      </c>
      <c r="H116" s="190" t="n">
        <v>3143.40281193324</v>
      </c>
      <c r="I116" s="190" t="n">
        <v>4.74407626685066</v>
      </c>
      <c r="J116" s="190" t="n">
        <v>94.600956949695</v>
      </c>
      <c r="K116" s="190" t="n">
        <v>1.33195344598557</v>
      </c>
    </row>
    <row r="117">
      <c r="A117" s="190" t="s">
        <v>98</v>
      </c>
      <c r="B117" s="190" t="s">
        <v>99</v>
      </c>
      <c r="C117" s="190" t="s">
        <v>16</v>
      </c>
      <c r="D117" s="190" t="n">
        <v>330.176254152046</v>
      </c>
      <c r="E117" s="190" t="n">
        <v>19.8332104814344</v>
      </c>
      <c r="F117" s="190" t="n">
        <v>8.09371774723856</v>
      </c>
      <c r="G117" s="190" t="n">
        <v>18.4757831359454</v>
      </c>
      <c r="H117" s="190" t="n">
        <v>3749.23773659029</v>
      </c>
      <c r="I117" s="190" t="n">
        <v>3.77979385131296</v>
      </c>
      <c r="J117" s="190" t="n">
        <v>91.9062822527614</v>
      </c>
      <c r="K117" s="190" t="n">
        <v>1.62706803274092</v>
      </c>
    </row>
    <row r="118">
      <c r="A118" s="190" t="s">
        <v>98</v>
      </c>
      <c r="B118" s="190" t="s">
        <v>99</v>
      </c>
      <c r="C118" s="190" t="s">
        <v>17</v>
      </c>
      <c r="D118" s="190" t="n">
        <v>182.865616254447</v>
      </c>
      <c r="E118" s="190" t="n">
        <v>22.7215181052319</v>
      </c>
      <c r="F118" s="190" t="n">
        <v>7.77951431297341</v>
      </c>
      <c r="G118" s="190" t="n">
        <v>21.3687055438087</v>
      </c>
      <c r="H118" s="190" t="n">
        <v>2167.73891890906</v>
      </c>
      <c r="I118" s="190" t="n">
        <v>4.56375449546163</v>
      </c>
      <c r="J118" s="190" t="n">
        <v>92.2204856870266</v>
      </c>
      <c r="K118" s="190" t="n">
        <v>1.80261629928891</v>
      </c>
    </row>
    <row r="119">
      <c r="A119" s="190" t="s">
        <v>100</v>
      </c>
      <c r="B119" s="190" t="s">
        <v>101</v>
      </c>
      <c r="C119" s="190" t="s">
        <v>16</v>
      </c>
      <c r="D119" s="190" t="n">
        <v>1294.22692129741</v>
      </c>
      <c r="E119" s="190" t="n">
        <v>20.8139966691642</v>
      </c>
      <c r="F119" s="190" t="n">
        <v>6.34696119259598</v>
      </c>
      <c r="G119" s="190" t="n">
        <v>20.2437033340981</v>
      </c>
      <c r="H119" s="190" t="n">
        <v>19097.0576954604</v>
      </c>
      <c r="I119" s="190" t="n">
        <v>4.16047810686373</v>
      </c>
      <c r="J119" s="190" t="n">
        <v>93.653038807404</v>
      </c>
      <c r="K119" s="190" t="n">
        <v>1.37193625633629</v>
      </c>
    </row>
    <row r="120">
      <c r="A120" s="190" t="s">
        <v>100</v>
      </c>
      <c r="B120" s="190" t="s">
        <v>101</v>
      </c>
      <c r="C120" s="190" t="s">
        <v>17</v>
      </c>
      <c r="D120" s="190" t="n">
        <v>904.102684258775</v>
      </c>
      <c r="E120" s="190" t="n">
        <v>22.8377728406247</v>
      </c>
      <c r="F120" s="190" t="n">
        <v>8.56134526281993</v>
      </c>
      <c r="G120" s="190" t="n">
        <v>20.4027519702775</v>
      </c>
      <c r="H120" s="190" t="n">
        <v>9656.18493998993</v>
      </c>
      <c r="I120" s="190" t="n">
        <v>6.52865225831359</v>
      </c>
      <c r="J120" s="190" t="n">
        <v>91.4386547371801</v>
      </c>
      <c r="K120" s="190" t="n">
        <v>1.91029717608258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699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91" t="s">
        <v>104</v>
      </c>
      <c r="B131" s="191" t="s">
        <v>105</v>
      </c>
      <c r="C131" s="191" t="s">
        <v>16</v>
      </c>
      <c r="D131" s="191" t="n">
        <v>4043.27084729946</v>
      </c>
      <c r="E131" s="191" t="n">
        <v>13.3260447114624</v>
      </c>
      <c r="F131" s="191" t="n">
        <v>3.39972988045316</v>
      </c>
      <c r="G131" s="191" t="n">
        <v>13.0714715413023</v>
      </c>
      <c r="H131" s="191" t="n">
        <v>114885.908513283</v>
      </c>
      <c r="I131" s="191" t="n">
        <v>1.73376955230714</v>
      </c>
      <c r="J131" s="191" t="n">
        <v>96.6002701195468</v>
      </c>
      <c r="K131" s="191" t="n">
        <v>0.460034659587005</v>
      </c>
    </row>
    <row r="132">
      <c r="A132" s="191" t="s">
        <v>104</v>
      </c>
      <c r="B132" s="191" t="s">
        <v>105</v>
      </c>
      <c r="C132" s="191" t="s">
        <v>17</v>
      </c>
      <c r="D132" s="191" t="n">
        <v>2425.28238025459</v>
      </c>
      <c r="E132" s="191" t="n">
        <v>17.5869408601693</v>
      </c>
      <c r="F132" s="191" t="n">
        <v>2.68497937465465</v>
      </c>
      <c r="G132" s="191" t="n">
        <v>17.1093389562756</v>
      </c>
      <c r="H132" s="191" t="n">
        <v>87902.5020023178</v>
      </c>
      <c r="I132" s="191" t="n">
        <v>2.1596080191038</v>
      </c>
      <c r="J132" s="191" t="n">
        <v>97.3150206253454</v>
      </c>
      <c r="K132" s="191" t="n">
        <v>0.472056851207315</v>
      </c>
    </row>
    <row r="133">
      <c r="A133" s="191" t="s">
        <v>106</v>
      </c>
      <c r="B133" s="191" t="s">
        <v>107</v>
      </c>
      <c r="C133" s="191" t="s">
        <v>16</v>
      </c>
      <c r="D133" s="191" t="n">
        <v>985.550461813819</v>
      </c>
      <c r="E133" s="191" t="n">
        <v>25.9500050867081</v>
      </c>
      <c r="F133" s="191" t="n">
        <v>2.51759120909135</v>
      </c>
      <c r="G133" s="191" t="n">
        <v>25.4406372858079</v>
      </c>
      <c r="H133" s="191" t="n">
        <v>38161.0138515215</v>
      </c>
      <c r="I133" s="191" t="n">
        <v>3.84179250260947</v>
      </c>
      <c r="J133" s="191" t="n">
        <v>97.4824087909087</v>
      </c>
      <c r="K133" s="191" t="n">
        <v>0.657032643928726</v>
      </c>
    </row>
    <row r="134">
      <c r="A134" s="191" t="s">
        <v>106</v>
      </c>
      <c r="B134" s="191" t="s">
        <v>107</v>
      </c>
      <c r="C134" s="191" t="s">
        <v>17</v>
      </c>
      <c r="D134" s="191" t="n">
        <v>566.094992874053</v>
      </c>
      <c r="E134" s="191" t="n">
        <v>35.660591945493</v>
      </c>
      <c r="F134" s="191" t="n">
        <v>1.62239978056655</v>
      </c>
      <c r="G134" s="191" t="n">
        <v>35.6376544206125</v>
      </c>
      <c r="H134" s="191" t="n">
        <v>34326.3525810754</v>
      </c>
      <c r="I134" s="191" t="n">
        <v>3.93831850136063</v>
      </c>
      <c r="J134" s="191" t="n">
        <v>98.3776002194335</v>
      </c>
      <c r="K134" s="191" t="n">
        <v>0.587720401625396</v>
      </c>
    </row>
    <row r="135">
      <c r="A135" s="191" t="s">
        <v>108</v>
      </c>
      <c r="B135" s="191" t="s">
        <v>109</v>
      </c>
      <c r="C135" s="191" t="s">
        <v>16</v>
      </c>
      <c r="D135" s="191" t="n">
        <v>1989.23907680067</v>
      </c>
      <c r="E135" s="191" t="n">
        <v>11.3851381393227</v>
      </c>
      <c r="F135" s="191" t="n">
        <v>8.48987129074492</v>
      </c>
      <c r="G135" s="191" t="n">
        <v>10.8221622318032</v>
      </c>
      <c r="H135" s="191" t="n">
        <v>21441.49395409</v>
      </c>
      <c r="I135" s="191" t="n">
        <v>2.53392201200161</v>
      </c>
      <c r="J135" s="191" t="n">
        <v>91.5101287092551</v>
      </c>
      <c r="K135" s="191" t="n">
        <v>1.00402835982764</v>
      </c>
    </row>
    <row r="136">
      <c r="A136" s="191" t="s">
        <v>108</v>
      </c>
      <c r="B136" s="191" t="s">
        <v>109</v>
      </c>
      <c r="C136" s="191" t="s">
        <v>17</v>
      </c>
      <c r="D136" s="191" t="n">
        <v>1274.14632060732</v>
      </c>
      <c r="E136" s="191" t="n">
        <v>12.6554267618071</v>
      </c>
      <c r="F136" s="191" t="n">
        <v>7.42594219001597</v>
      </c>
      <c r="G136" s="191" t="n">
        <v>12.0923184554457</v>
      </c>
      <c r="H136" s="191" t="n">
        <v>15883.8962281265</v>
      </c>
      <c r="I136" s="191" t="n">
        <v>3.01712474985152</v>
      </c>
      <c r="J136" s="191" t="n">
        <v>92.574057809984</v>
      </c>
      <c r="K136" s="191" t="n">
        <v>0.970000234598318</v>
      </c>
    </row>
    <row r="137">
      <c r="A137" s="191" t="s">
        <v>110</v>
      </c>
      <c r="B137" s="191" t="s">
        <v>111</v>
      </c>
      <c r="C137" s="191" t="s">
        <v>16</v>
      </c>
      <c r="D137" s="191" t="n">
        <v>8950.18264417969</v>
      </c>
      <c r="E137" s="191" t="n">
        <v>7.80093582263876</v>
      </c>
      <c r="F137" s="191" t="n">
        <v>12.1461727389166</v>
      </c>
      <c r="G137" s="191" t="n">
        <v>7.2427578145603</v>
      </c>
      <c r="H137" s="191" t="n">
        <v>64737.0835965114</v>
      </c>
      <c r="I137" s="191" t="n">
        <v>1.94334120852072</v>
      </c>
      <c r="J137" s="191" t="n">
        <v>87.8538272610834</v>
      </c>
      <c r="K137" s="191" t="n">
        <v>1.00134268778471</v>
      </c>
    </row>
    <row r="138">
      <c r="A138" s="191" t="s">
        <v>110</v>
      </c>
      <c r="B138" s="191" t="s">
        <v>111</v>
      </c>
      <c r="C138" s="191" t="s">
        <v>17</v>
      </c>
      <c r="D138" s="191" t="n">
        <v>4727.88189422311</v>
      </c>
      <c r="E138" s="191" t="n">
        <v>9.72906377214754</v>
      </c>
      <c r="F138" s="191" t="n">
        <v>10.4175466073025</v>
      </c>
      <c r="G138" s="191" t="n">
        <v>9.22490387059563</v>
      </c>
      <c r="H138" s="191" t="n">
        <v>40655.9505227969</v>
      </c>
      <c r="I138" s="191" t="n">
        <v>2.72060816989798</v>
      </c>
      <c r="J138" s="191" t="n">
        <v>89.5824533926975</v>
      </c>
      <c r="K138" s="191" t="n">
        <v>1.0727643905726</v>
      </c>
    </row>
    <row r="139">
      <c r="A139" s="191" t="s">
        <v>112</v>
      </c>
      <c r="B139" s="191" t="s">
        <v>113</v>
      </c>
      <c r="C139" s="191" t="s">
        <v>16</v>
      </c>
      <c r="D139" s="191" t="n">
        <v>6954.7130205063</v>
      </c>
      <c r="E139" s="191" t="n">
        <v>7.81585551760031</v>
      </c>
      <c r="F139" s="191" t="n">
        <v>11.2570607351121</v>
      </c>
      <c r="G139" s="191" t="n">
        <v>7.32163445646079</v>
      </c>
      <c r="H139" s="191" t="n">
        <v>54826.183291208</v>
      </c>
      <c r="I139" s="191" t="n">
        <v>2.3884865013274</v>
      </c>
      <c r="J139" s="191" t="n">
        <v>88.7429392648879</v>
      </c>
      <c r="K139" s="191" t="n">
        <v>0.928750889247129</v>
      </c>
    </row>
    <row r="140">
      <c r="A140" s="191" t="s">
        <v>112</v>
      </c>
      <c r="B140" s="191" t="s">
        <v>113</v>
      </c>
      <c r="C140" s="191" t="s">
        <v>17</v>
      </c>
      <c r="D140" s="191" t="n">
        <v>4320.93959195115</v>
      </c>
      <c r="E140" s="191" t="n">
        <v>10.1783870136413</v>
      </c>
      <c r="F140" s="191" t="n">
        <v>10.2384201805643</v>
      </c>
      <c r="G140" s="191" t="n">
        <v>9.36342580819881</v>
      </c>
      <c r="H140" s="191" t="n">
        <v>37882.2471863531</v>
      </c>
      <c r="I140" s="191" t="n">
        <v>2.69374640586153</v>
      </c>
      <c r="J140" s="191" t="n">
        <v>89.7615798194357</v>
      </c>
      <c r="K140" s="191" t="n">
        <v>1.06801471126873</v>
      </c>
    </row>
    <row r="141">
      <c r="A141" s="191" t="s">
        <v>114</v>
      </c>
      <c r="B141" s="191" t="s">
        <v>115</v>
      </c>
      <c r="C141" s="191" t="s">
        <v>16</v>
      </c>
      <c r="D141" s="191" t="n">
        <v>3108.66799928776</v>
      </c>
      <c r="E141" s="191" t="n">
        <v>12.6135994059774</v>
      </c>
      <c r="F141" s="191" t="n">
        <v>8.88657082649151</v>
      </c>
      <c r="G141" s="191" t="n">
        <v>11.8549251934519</v>
      </c>
      <c r="H141" s="191" t="n">
        <v>31872.9695747987</v>
      </c>
      <c r="I141" s="191" t="n">
        <v>4.4131830123534</v>
      </c>
      <c r="J141" s="191" t="n">
        <v>91.1134291735085</v>
      </c>
      <c r="K141" s="191" t="n">
        <v>1.1562470354809</v>
      </c>
    </row>
    <row r="142">
      <c r="A142" s="191" t="s">
        <v>114</v>
      </c>
      <c r="B142" s="191" t="s">
        <v>115</v>
      </c>
      <c r="C142" s="191" t="s">
        <v>17</v>
      </c>
      <c r="D142" s="191" t="n">
        <v>1663.20055396327</v>
      </c>
      <c r="E142" s="191" t="n">
        <v>16.0696353873603</v>
      </c>
      <c r="F142" s="191" t="n">
        <v>7.45825461873133</v>
      </c>
      <c r="G142" s="191" t="n">
        <v>15.2298298193764</v>
      </c>
      <c r="H142" s="191" t="n">
        <v>20636.9304952793</v>
      </c>
      <c r="I142" s="191" t="n">
        <v>4.45491435615195</v>
      </c>
      <c r="J142" s="191" t="n">
        <v>92.5417453812687</v>
      </c>
      <c r="K142" s="191" t="n">
        <v>1.22742388448454</v>
      </c>
    </row>
    <row r="143">
      <c r="A143" s="191" t="s">
        <v>116</v>
      </c>
      <c r="B143" s="191" t="s">
        <v>117</v>
      </c>
      <c r="C143" s="191" t="s">
        <v>16</v>
      </c>
      <c r="D143" s="191" t="n">
        <v>11072.6880460145</v>
      </c>
      <c r="E143" s="191" t="n">
        <v>8.65210129368731</v>
      </c>
      <c r="F143" s="191" t="n">
        <v>8.61947026819346</v>
      </c>
      <c r="G143" s="191" t="n">
        <v>8.35620036643864</v>
      </c>
      <c r="H143" s="191" t="n">
        <v>117388.664003353</v>
      </c>
      <c r="I143" s="191" t="n">
        <v>2.15739541925206</v>
      </c>
      <c r="J143" s="191" t="n">
        <v>91.3805297318065</v>
      </c>
      <c r="K143" s="191" t="n">
        <v>0.788198764276973</v>
      </c>
    </row>
    <row r="144">
      <c r="A144" s="191" t="s">
        <v>116</v>
      </c>
      <c r="B144" s="191" t="s">
        <v>117</v>
      </c>
      <c r="C144" s="191" t="s">
        <v>17</v>
      </c>
      <c r="D144" s="191" t="n">
        <v>6327.14618619712</v>
      </c>
      <c r="E144" s="191" t="n">
        <v>11.2068164356462</v>
      </c>
      <c r="F144" s="191" t="n">
        <v>8.14082396806174</v>
      </c>
      <c r="G144" s="191" t="n">
        <v>10.5404480683336</v>
      </c>
      <c r="H144" s="191" t="n">
        <v>71394.0551445272</v>
      </c>
      <c r="I144" s="191" t="n">
        <v>2.69773743091622</v>
      </c>
      <c r="J144" s="191" t="n">
        <v>91.8591760319383</v>
      </c>
      <c r="K144" s="191" t="n">
        <v>0.934124776374717</v>
      </c>
    </row>
    <row r="145">
      <c r="A145" s="191" t="s">
        <v>118</v>
      </c>
      <c r="B145" s="191" t="s">
        <v>119</v>
      </c>
      <c r="C145" s="191" t="s">
        <v>16</v>
      </c>
      <c r="D145" s="191" t="n">
        <v>11966.4035846223</v>
      </c>
      <c r="E145" s="191" t="n">
        <v>6.87656672479527</v>
      </c>
      <c r="F145" s="191" t="n">
        <v>5.84526007717386</v>
      </c>
      <c r="G145" s="191" t="n">
        <v>6.69575099966953</v>
      </c>
      <c r="H145" s="191" t="n">
        <v>192753.37665838</v>
      </c>
      <c r="I145" s="191" t="n">
        <v>1.24310619877797</v>
      </c>
      <c r="J145" s="191" t="n">
        <v>94.1547399228262</v>
      </c>
      <c r="K145" s="191" t="n">
        <v>0.415681738775392</v>
      </c>
    </row>
    <row r="146">
      <c r="A146" s="191" t="s">
        <v>118</v>
      </c>
      <c r="B146" s="191" t="s">
        <v>119</v>
      </c>
      <c r="C146" s="191" t="s">
        <v>17</v>
      </c>
      <c r="D146" s="191" t="n">
        <v>5263.02308817074</v>
      </c>
      <c r="E146" s="191" t="n">
        <v>9.40076828527624</v>
      </c>
      <c r="F146" s="191" t="n">
        <v>4.45162052875598</v>
      </c>
      <c r="G146" s="191" t="n">
        <v>9.32939977259302</v>
      </c>
      <c r="H146" s="191" t="n">
        <v>112964.104632473</v>
      </c>
      <c r="I146" s="191" t="n">
        <v>1.78246428488701</v>
      </c>
      <c r="J146" s="191" t="n">
        <v>95.548379471244</v>
      </c>
      <c r="K146" s="191" t="n">
        <v>0.434658837527909</v>
      </c>
    </row>
    <row r="147">
      <c r="A147" s="191" t="s">
        <v>120</v>
      </c>
      <c r="B147" s="191" t="s">
        <v>121</v>
      </c>
      <c r="C147" s="191" t="s">
        <v>16</v>
      </c>
      <c r="D147" s="191" t="n">
        <v>4294.80902079546</v>
      </c>
      <c r="E147" s="191" t="n">
        <v>10.1788653127572</v>
      </c>
      <c r="F147" s="191" t="n">
        <v>5.55617316753185</v>
      </c>
      <c r="G147" s="191" t="n">
        <v>9.81768737670746</v>
      </c>
      <c r="H147" s="191" t="n">
        <v>73003.1601262549</v>
      </c>
      <c r="I147" s="191" t="n">
        <v>1.5626187378103</v>
      </c>
      <c r="J147" s="191" t="n">
        <v>94.4438268324682</v>
      </c>
      <c r="K147" s="191" t="n">
        <v>0.57757900118174</v>
      </c>
    </row>
    <row r="148">
      <c r="A148" s="191" t="s">
        <v>120</v>
      </c>
      <c r="B148" s="191" t="s">
        <v>121</v>
      </c>
      <c r="C148" s="191" t="s">
        <v>17</v>
      </c>
      <c r="D148" s="191" t="n">
        <v>1639.21874432153</v>
      </c>
      <c r="E148" s="191" t="n">
        <v>13.0230560218316</v>
      </c>
      <c r="F148" s="191" t="n">
        <v>3.58056726964705</v>
      </c>
      <c r="G148" s="191" t="n">
        <v>12.852761873846</v>
      </c>
      <c r="H148" s="191" t="n">
        <v>44141.7601027291</v>
      </c>
      <c r="I148" s="191" t="n">
        <v>2.06729175603419</v>
      </c>
      <c r="J148" s="191" t="n">
        <v>96.419432730353</v>
      </c>
      <c r="K148" s="191" t="n">
        <v>0.477291529175045</v>
      </c>
    </row>
    <row r="149">
      <c r="A149" s="191" t="s">
        <v>122</v>
      </c>
      <c r="B149" s="191" t="s">
        <v>123</v>
      </c>
      <c r="C149" s="191" t="s">
        <v>16</v>
      </c>
      <c r="D149" s="191" t="n">
        <v>6802.60596648427</v>
      </c>
      <c r="E149" s="191" t="n">
        <v>9.72963723840445</v>
      </c>
      <c r="F149" s="191" t="n">
        <v>4.42465177635497</v>
      </c>
      <c r="G149" s="191" t="n">
        <v>9.45696363380639</v>
      </c>
      <c r="H149" s="191" t="n">
        <v>146940.701085088</v>
      </c>
      <c r="I149" s="191" t="n">
        <v>1.5816233921053</v>
      </c>
      <c r="J149" s="191" t="n">
        <v>95.575348223645</v>
      </c>
      <c r="K149" s="191" t="n">
        <v>0.437809243899713</v>
      </c>
    </row>
    <row r="150">
      <c r="A150" s="191" t="s">
        <v>122</v>
      </c>
      <c r="B150" s="191" t="s">
        <v>123</v>
      </c>
      <c r="C150" s="191" t="s">
        <v>17</v>
      </c>
      <c r="D150" s="191" t="n">
        <v>4517.61999588817</v>
      </c>
      <c r="E150" s="191" t="n">
        <v>11.9361808114555</v>
      </c>
      <c r="F150" s="191" t="n">
        <v>4.409514521576</v>
      </c>
      <c r="G150" s="191" t="n">
        <v>11.5885326148039</v>
      </c>
      <c r="H150" s="191" t="n">
        <v>97934.0211946147</v>
      </c>
      <c r="I150" s="191" t="n">
        <v>2.21180430353198</v>
      </c>
      <c r="J150" s="191" t="n">
        <v>95.590485478424</v>
      </c>
      <c r="K150" s="191" t="n">
        <v>0.534569968893701</v>
      </c>
    </row>
    <row r="151">
      <c r="A151" s="191" t="s">
        <v>124</v>
      </c>
      <c r="B151" s="191" t="s">
        <v>125</v>
      </c>
      <c r="C151" s="191" t="s">
        <v>16</v>
      </c>
      <c r="D151" s="191" t="n">
        <v>14474.2857851122</v>
      </c>
      <c r="E151" s="191" t="n">
        <v>9.04563615494028</v>
      </c>
      <c r="F151" s="191" t="n">
        <v>6.32209140177851</v>
      </c>
      <c r="G151" s="191" t="n">
        <v>8.60689071604634</v>
      </c>
      <c r="H151" s="191" t="n">
        <v>214473.460542003</v>
      </c>
      <c r="I151" s="191" t="n">
        <v>1.55293783722463</v>
      </c>
      <c r="J151" s="191" t="n">
        <v>93.6779085982215</v>
      </c>
      <c r="K151" s="191" t="n">
        <v>0.580857862928388</v>
      </c>
    </row>
    <row r="152">
      <c r="A152" s="191" t="s">
        <v>124</v>
      </c>
      <c r="B152" s="191" t="s">
        <v>125</v>
      </c>
      <c r="C152" s="191" t="s">
        <v>17</v>
      </c>
      <c r="D152" s="191" t="n">
        <v>7495.35320688793</v>
      </c>
      <c r="E152" s="191" t="n">
        <v>12.5912377288493</v>
      </c>
      <c r="F152" s="191" t="n">
        <v>4.5543124248001</v>
      </c>
      <c r="G152" s="191" t="n">
        <v>12.279017568092</v>
      </c>
      <c r="H152" s="191" t="n">
        <v>157081.700533928</v>
      </c>
      <c r="I152" s="191" t="n">
        <v>1.74182038268739</v>
      </c>
      <c r="J152" s="191" t="n">
        <v>95.4456875751999</v>
      </c>
      <c r="K152" s="191" t="n">
        <v>0.585908946704792</v>
      </c>
    </row>
    <row r="153">
      <c r="A153" s="191" t="s">
        <v>126</v>
      </c>
      <c r="B153" s="191" t="s">
        <v>127</v>
      </c>
      <c r="C153" s="191" t="s">
        <v>16</v>
      </c>
      <c r="D153" s="191" t="n">
        <v>1062.73962134625</v>
      </c>
      <c r="E153" s="191" t="n">
        <v>17.9191732230004</v>
      </c>
      <c r="F153" s="191" t="n">
        <v>4.01124899481126</v>
      </c>
      <c r="G153" s="191" t="n">
        <v>17.6814276909632</v>
      </c>
      <c r="H153" s="191" t="n">
        <v>25431.2432433663</v>
      </c>
      <c r="I153" s="191" t="n">
        <v>3.13586183136989</v>
      </c>
      <c r="J153" s="191" t="n">
        <v>95.9887510051887</v>
      </c>
      <c r="K153" s="191" t="n">
        <v>0.738884591261846</v>
      </c>
    </row>
    <row r="154">
      <c r="A154" s="191" t="s">
        <v>126</v>
      </c>
      <c r="B154" s="191" t="s">
        <v>127</v>
      </c>
      <c r="C154" s="191" t="s">
        <v>17</v>
      </c>
      <c r="D154" s="191" t="n">
        <v>842.136133909679</v>
      </c>
      <c r="E154" s="191" t="n">
        <v>21.4146983924591</v>
      </c>
      <c r="F154" s="191" t="n">
        <v>3.92936753280123</v>
      </c>
      <c r="G154" s="191" t="n">
        <v>21.1489405359932</v>
      </c>
      <c r="H154" s="191" t="n">
        <v>20589.713314628</v>
      </c>
      <c r="I154" s="191" t="n">
        <v>3.38032720009261</v>
      </c>
      <c r="J154" s="191" t="n">
        <v>96.0706324671988</v>
      </c>
      <c r="K154" s="191" t="n">
        <v>0.865008985171913</v>
      </c>
    </row>
    <row r="155">
      <c r="A155" s="191" t="s">
        <v>128</v>
      </c>
      <c r="B155" s="191" t="s">
        <v>129</v>
      </c>
      <c r="C155" s="191" t="s">
        <v>16</v>
      </c>
      <c r="D155" s="191" t="n">
        <v>532.74299983224</v>
      </c>
      <c r="E155" s="191" t="n">
        <v>20.7818880035531</v>
      </c>
      <c r="F155" s="191" t="n">
        <v>1.56445558027156</v>
      </c>
      <c r="G155" s="191" t="n">
        <v>20.5124798691486</v>
      </c>
      <c r="H155" s="191" t="n">
        <v>33520.1893141532</v>
      </c>
      <c r="I155" s="191" t="n">
        <v>2.0623022689267</v>
      </c>
      <c r="J155" s="191" t="n">
        <v>98.4355444197284</v>
      </c>
      <c r="K155" s="191" t="n">
        <v>0.326008900399456</v>
      </c>
    </row>
    <row r="156">
      <c r="A156" s="191" t="s">
        <v>128</v>
      </c>
      <c r="B156" s="191" t="s">
        <v>129</v>
      </c>
      <c r="C156" s="191" t="s">
        <v>17</v>
      </c>
      <c r="D156" s="191" t="n">
        <v>244.539749380755</v>
      </c>
      <c r="E156" s="191" t="n">
        <v>30.0068465175249</v>
      </c>
      <c r="F156" s="191" t="n">
        <v>0.881069147372768</v>
      </c>
      <c r="G156" s="191" t="n">
        <v>29.9825449707592</v>
      </c>
      <c r="H156" s="191" t="n">
        <v>27510.3476065028</v>
      </c>
      <c r="I156" s="191" t="n">
        <v>2.28235166684406</v>
      </c>
      <c r="J156" s="191" t="n">
        <v>99.1189308526272</v>
      </c>
      <c r="K156" s="191" t="n">
        <v>0.266515135970641</v>
      </c>
    </row>
    <row r="157">
      <c r="A157" s="191" t="s">
        <v>130</v>
      </c>
      <c r="B157" s="191" t="s">
        <v>131</v>
      </c>
      <c r="C157" s="191" t="s">
        <v>16</v>
      </c>
      <c r="D157" s="191" t="n">
        <v>774.136178096244</v>
      </c>
      <c r="E157" s="191" t="n">
        <v>20.3693763379325</v>
      </c>
      <c r="F157" s="191" t="n">
        <v>5.10143951012137</v>
      </c>
      <c r="G157" s="191" t="n">
        <v>19.289059659411</v>
      </c>
      <c r="H157" s="191" t="n">
        <v>14400.7213608463</v>
      </c>
      <c r="I157" s="191" t="n">
        <v>2.98359552725991</v>
      </c>
      <c r="J157" s="191" t="n">
        <v>94.8985604898786</v>
      </c>
      <c r="K157" s="191" t="n">
        <v>1.03691742584549</v>
      </c>
    </row>
    <row r="158">
      <c r="A158" s="191" t="s">
        <v>130</v>
      </c>
      <c r="B158" s="191" t="s">
        <v>131</v>
      </c>
      <c r="C158" s="191" t="s">
        <v>17</v>
      </c>
      <c r="D158" s="191" t="n">
        <v>433.97385284384</v>
      </c>
      <c r="E158" s="191" t="n">
        <v>22.5177978221143</v>
      </c>
      <c r="F158" s="191" t="n">
        <v>3.88125260496668</v>
      </c>
      <c r="G158" s="191" t="n">
        <v>22.1049000337853</v>
      </c>
      <c r="H158" s="191" t="n">
        <v>10747.3095371757</v>
      </c>
      <c r="I158" s="191" t="n">
        <v>3.60884627711213</v>
      </c>
      <c r="J158" s="191" t="n">
        <v>96.1187473950333</v>
      </c>
      <c r="K158" s="191" t="n">
        <v>0.892590708512399</v>
      </c>
    </row>
    <row r="159">
      <c r="A159" s="191" t="s">
        <v>132</v>
      </c>
      <c r="B159" s="191" t="s">
        <v>133</v>
      </c>
      <c r="C159" s="191" t="s">
        <v>16</v>
      </c>
      <c r="D159" s="191" t="n">
        <v>862.518530652791</v>
      </c>
      <c r="E159" s="191" t="n">
        <v>20.2679519634909</v>
      </c>
      <c r="F159" s="191" t="n">
        <v>5.82999858415374</v>
      </c>
      <c r="G159" s="191" t="n">
        <v>19.4995098997174</v>
      </c>
      <c r="H159" s="191" t="n">
        <v>13931.971008284</v>
      </c>
      <c r="I159" s="191" t="n">
        <v>2.59306020915658</v>
      </c>
      <c r="J159" s="191" t="n">
        <v>94.1700014158462</v>
      </c>
      <c r="K159" s="191" t="n">
        <v>1.20720094932392</v>
      </c>
    </row>
    <row r="160">
      <c r="A160" s="191" t="s">
        <v>132</v>
      </c>
      <c r="B160" s="191" t="s">
        <v>133</v>
      </c>
      <c r="C160" s="191" t="s">
        <v>17</v>
      </c>
      <c r="D160" s="191" t="n">
        <v>361.079433552105</v>
      </c>
      <c r="E160" s="191" t="n">
        <v>25.7967678552082</v>
      </c>
      <c r="F160" s="191" t="n">
        <v>3.66671065537774</v>
      </c>
      <c r="G160" s="191" t="n">
        <v>25.275876340161</v>
      </c>
      <c r="H160" s="191" t="n">
        <v>9486.42334179048</v>
      </c>
      <c r="I160" s="191" t="n">
        <v>3.32740384956631</v>
      </c>
      <c r="J160" s="191" t="n">
        <v>96.3332893446223</v>
      </c>
      <c r="K160" s="191" t="n">
        <v>0.962069558000118</v>
      </c>
    </row>
    <row r="161">
      <c r="A161" s="191" t="s">
        <v>134</v>
      </c>
      <c r="B161" s="191" t="s">
        <v>135</v>
      </c>
      <c r="C161" s="191" t="s">
        <v>16</v>
      </c>
      <c r="D161" s="191" t="n">
        <v>1818.33563365874</v>
      </c>
      <c r="E161" s="191" t="n">
        <v>12.8392545920397</v>
      </c>
      <c r="F161" s="191" t="n">
        <v>3.61591116963964</v>
      </c>
      <c r="G161" s="191" t="n">
        <v>12.6617222816621</v>
      </c>
      <c r="H161" s="191" t="n">
        <v>48468.730291137</v>
      </c>
      <c r="I161" s="191" t="n">
        <v>2.04003059020989</v>
      </c>
      <c r="J161" s="191" t="n">
        <v>96.3840888303604</v>
      </c>
      <c r="K161" s="191" t="n">
        <v>0.475012666309664</v>
      </c>
    </row>
    <row r="162">
      <c r="A162" s="191" t="s">
        <v>134</v>
      </c>
      <c r="B162" s="191" t="s">
        <v>135</v>
      </c>
      <c r="C162" s="191" t="s">
        <v>17</v>
      </c>
      <c r="D162" s="191" t="n">
        <v>1394.68443445075</v>
      </c>
      <c r="E162" s="191" t="n">
        <v>16.4348972972932</v>
      </c>
      <c r="F162" s="191" t="n">
        <v>4.41621198982758</v>
      </c>
      <c r="G162" s="191" t="n">
        <v>15.7087990114863</v>
      </c>
      <c r="H162" s="191" t="n">
        <v>30186.3274749255</v>
      </c>
      <c r="I162" s="191" t="n">
        <v>2.59361826963813</v>
      </c>
      <c r="J162" s="191" t="n">
        <v>95.5837880101724</v>
      </c>
      <c r="K162" s="191" t="n">
        <v>0.725786119011463</v>
      </c>
    </row>
    <row r="163">
      <c r="A163" s="191" t="s">
        <v>136</v>
      </c>
      <c r="B163" s="191" t="s">
        <v>137</v>
      </c>
      <c r="C163" s="191" t="s">
        <v>16</v>
      </c>
      <c r="D163" s="191" t="n">
        <v>244.516448486404</v>
      </c>
      <c r="E163" s="191" t="n">
        <v>22.6706658842402</v>
      </c>
      <c r="F163" s="191" t="n">
        <v>5.38658439211776</v>
      </c>
      <c r="G163" s="191" t="n">
        <v>22.3770139065832</v>
      </c>
      <c r="H163" s="191" t="n">
        <v>4294.84338859714</v>
      </c>
      <c r="I163" s="191" t="n">
        <v>4.45236283809031</v>
      </c>
      <c r="J163" s="191" t="n">
        <v>94.6134156078823</v>
      </c>
      <c r="K163" s="191" t="n">
        <v>1.27398078884451</v>
      </c>
    </row>
    <row r="164">
      <c r="A164" s="191" t="s">
        <v>136</v>
      </c>
      <c r="B164" s="191" t="s">
        <v>137</v>
      </c>
      <c r="C164" s="191" t="s">
        <v>17</v>
      </c>
      <c r="D164" s="191" t="n">
        <v>196.894374723982</v>
      </c>
      <c r="E164" s="191" t="n">
        <v>29.6296055587878</v>
      </c>
      <c r="F164" s="191" t="n">
        <v>6.44666029930252</v>
      </c>
      <c r="G164" s="191" t="n">
        <v>28.660375436375</v>
      </c>
      <c r="H164" s="191" t="n">
        <v>2857.3130068141</v>
      </c>
      <c r="I164" s="191" t="n">
        <v>4.47504706145772</v>
      </c>
      <c r="J164" s="191" t="n">
        <v>93.5533397006975</v>
      </c>
      <c r="K164" s="191" t="n">
        <v>1.9749557319909</v>
      </c>
    </row>
    <row r="165">
      <c r="A165" s="191" t="s">
        <v>138</v>
      </c>
      <c r="B165" s="191" t="s">
        <v>139</v>
      </c>
      <c r="C165" s="191" t="s">
        <v>16</v>
      </c>
      <c r="D165" s="191" t="n">
        <v>6139.86420335048</v>
      </c>
      <c r="E165" s="191" t="n">
        <v>9.5361271326222</v>
      </c>
      <c r="F165" s="191" t="n">
        <v>8.4225534927808</v>
      </c>
      <c r="G165" s="191" t="n">
        <v>9.54838968313799</v>
      </c>
      <c r="H165" s="191" t="n">
        <v>66758.0308187841</v>
      </c>
      <c r="I165" s="191" t="n">
        <v>2.77914309518613</v>
      </c>
      <c r="J165" s="191" t="n">
        <v>91.5774465072192</v>
      </c>
      <c r="K165" s="191" t="n">
        <v>0.878183722558876</v>
      </c>
    </row>
    <row r="166">
      <c r="A166" s="191" t="s">
        <v>138</v>
      </c>
      <c r="B166" s="191" t="s">
        <v>139</v>
      </c>
      <c r="C166" s="191" t="s">
        <v>17</v>
      </c>
      <c r="D166" s="191" t="n">
        <v>3786.4727507282</v>
      </c>
      <c r="E166" s="191" t="n">
        <v>12.5964785645542</v>
      </c>
      <c r="F166" s="191" t="n">
        <v>8.54620567133659</v>
      </c>
      <c r="G166" s="191" t="n">
        <v>11.6683813757351</v>
      </c>
      <c r="H166" s="191" t="n">
        <v>40519.4203712661</v>
      </c>
      <c r="I166" s="191" t="n">
        <v>2.93905799655052</v>
      </c>
      <c r="J166" s="191" t="n">
        <v>91.4537943286634</v>
      </c>
      <c r="K166" s="191" t="n">
        <v>1.09039092167411</v>
      </c>
    </row>
    <row r="167">
      <c r="A167" s="191" t="s">
        <v>140</v>
      </c>
      <c r="B167" s="191" t="s">
        <v>141</v>
      </c>
      <c r="C167" s="191" t="s">
        <v>16</v>
      </c>
      <c r="D167" s="191" t="n">
        <v>14890.0093162842</v>
      </c>
      <c r="E167" s="191" t="n">
        <v>7.01170025128905</v>
      </c>
      <c r="F167" s="191" t="n">
        <v>13.5114051316604</v>
      </c>
      <c r="G167" s="191" t="n">
        <v>6.44111855728652</v>
      </c>
      <c r="H167" s="191" t="n">
        <v>95313.2535656309</v>
      </c>
      <c r="I167" s="191" t="n">
        <v>2.1533513077673</v>
      </c>
      <c r="J167" s="191" t="n">
        <v>86.4885948683396</v>
      </c>
      <c r="K167" s="191" t="n">
        <v>1.00624322156044</v>
      </c>
    </row>
    <row r="168">
      <c r="A168" s="191" t="s">
        <v>140</v>
      </c>
      <c r="B168" s="191" t="s">
        <v>141</v>
      </c>
      <c r="C168" s="191" t="s">
        <v>17</v>
      </c>
      <c r="D168" s="191" t="n">
        <v>7669.20266958167</v>
      </c>
      <c r="E168" s="191" t="n">
        <v>8.70812583572113</v>
      </c>
      <c r="F168" s="191" t="n">
        <v>9.97306616553226</v>
      </c>
      <c r="G168" s="191" t="n">
        <v>8.117667367678</v>
      </c>
      <c r="H168" s="191" t="n">
        <v>69229.9429120156</v>
      </c>
      <c r="I168" s="191" t="n">
        <v>2.19117307669716</v>
      </c>
      <c r="J168" s="191" t="n">
        <v>90.0269338344677</v>
      </c>
      <c r="K168" s="191" t="n">
        <v>0.899264590266865</v>
      </c>
    </row>
    <row r="169">
      <c r="A169" s="191" t="s">
        <v>142</v>
      </c>
      <c r="B169" s="191" t="s">
        <v>143</v>
      </c>
      <c r="C169" s="191" t="s">
        <v>16</v>
      </c>
      <c r="D169" s="191" t="n">
        <v>144.567413781575</v>
      </c>
      <c r="E169" s="191" t="n">
        <v>37.4240770166997</v>
      </c>
      <c r="F169" s="191" t="n">
        <v>19.7540188450239</v>
      </c>
      <c r="G169" s="191" t="n">
        <v>9.42550601253483</v>
      </c>
      <c r="H169" s="191" t="n">
        <v>587.270572785863</v>
      </c>
      <c r="I169" s="191" t="n">
        <v>32.5139555609815</v>
      </c>
      <c r="J169" s="191" t="n">
        <v>80.2459811549761</v>
      </c>
      <c r="K169" s="191" t="n">
        <v>2.32026103632423</v>
      </c>
    </row>
    <row r="170">
      <c r="A170" s="191" t="s">
        <v>142</v>
      </c>
      <c r="B170" s="191" t="s">
        <v>143</v>
      </c>
      <c r="C170" s="191" t="s">
        <v>17</v>
      </c>
      <c r="D170" s="191" t="n">
        <v>19.7509633926589</v>
      </c>
      <c r="E170" s="191" t="n">
        <v>61.3466893280255</v>
      </c>
      <c r="F170" s="191" t="n">
        <v>10.1561614309029</v>
      </c>
      <c r="G170" s="191" t="n">
        <v>51.867942619204</v>
      </c>
      <c r="H170" s="191" t="n">
        <v>174.721756709654</v>
      </c>
      <c r="I170" s="191" t="n">
        <v>31.4099322550676</v>
      </c>
      <c r="J170" s="191" t="n">
        <v>89.8438385690971</v>
      </c>
      <c r="K170" s="191" t="n">
        <v>5.86327573174994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700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192" t="s">
        <v>104</v>
      </c>
      <c r="B181" s="192" t="s">
        <v>105</v>
      </c>
      <c r="C181" s="192" t="s">
        <v>16</v>
      </c>
      <c r="D181" s="192" t="n">
        <v>4019.48341080005</v>
      </c>
      <c r="E181" s="192" t="n">
        <v>13.391838773562</v>
      </c>
      <c r="F181" s="192" t="n">
        <v>3.38187904389197</v>
      </c>
      <c r="G181" s="192" t="n">
        <v>13.1388304592467</v>
      </c>
      <c r="H181" s="192" t="n">
        <v>114834.069854497</v>
      </c>
      <c r="I181" s="192" t="n">
        <v>1.73405953183567</v>
      </c>
      <c r="J181" s="192" t="n">
        <v>96.618120956108</v>
      </c>
      <c r="K181" s="192" t="n">
        <v>0.45989235716519</v>
      </c>
    </row>
    <row r="182">
      <c r="A182" s="192" t="s">
        <v>104</v>
      </c>
      <c r="B182" s="192" t="s">
        <v>105</v>
      </c>
      <c r="C182" s="192" t="s">
        <v>17</v>
      </c>
      <c r="D182" s="192" t="n">
        <v>2413.25206474854</v>
      </c>
      <c r="E182" s="192" t="n">
        <v>17.6675819953192</v>
      </c>
      <c r="F182" s="192" t="n">
        <v>2.67258468324197</v>
      </c>
      <c r="G182" s="192" t="n">
        <v>17.189940530166</v>
      </c>
      <c r="H182" s="192" t="n">
        <v>87883.309158567</v>
      </c>
      <c r="I182" s="192" t="n">
        <v>2.15998165630393</v>
      </c>
      <c r="J182" s="192" t="n">
        <v>97.327415316758</v>
      </c>
      <c r="K182" s="192" t="n">
        <v>0.472031149879429</v>
      </c>
    </row>
    <row r="183">
      <c r="A183" s="192" t="s">
        <v>106</v>
      </c>
      <c r="B183" s="192" t="s">
        <v>107</v>
      </c>
      <c r="C183" s="192" t="s">
        <v>16</v>
      </c>
      <c r="D183" s="192" t="n">
        <v>967.509675917805</v>
      </c>
      <c r="E183" s="192" t="n">
        <v>26.3680357801935</v>
      </c>
      <c r="F183" s="192" t="n">
        <v>2.48295981862378</v>
      </c>
      <c r="G183" s="192" t="n">
        <v>25.8803502081097</v>
      </c>
      <c r="H183" s="192" t="n">
        <v>37998.4723210871</v>
      </c>
      <c r="I183" s="192" t="n">
        <v>3.83444018346244</v>
      </c>
      <c r="J183" s="192" t="n">
        <v>97.5170401813762</v>
      </c>
      <c r="K183" s="192" t="n">
        <v>0.658960419011161</v>
      </c>
    </row>
    <row r="184">
      <c r="A184" s="192" t="s">
        <v>106</v>
      </c>
      <c r="B184" s="192" t="s">
        <v>107</v>
      </c>
      <c r="C184" s="192" t="s">
        <v>17</v>
      </c>
      <c r="D184" s="192" t="n">
        <v>556.406501380994</v>
      </c>
      <c r="E184" s="192" t="n">
        <v>36.2397277531212</v>
      </c>
      <c r="F184" s="192" t="n">
        <v>1.59802820880085</v>
      </c>
      <c r="G184" s="192" t="n">
        <v>36.2231649102851</v>
      </c>
      <c r="H184" s="192" t="n">
        <v>34261.9088648113</v>
      </c>
      <c r="I184" s="192" t="n">
        <v>3.94124046373093</v>
      </c>
      <c r="J184" s="192" t="n">
        <v>98.4019717911991</v>
      </c>
      <c r="K184" s="192" t="n">
        <v>0.588256904663549</v>
      </c>
    </row>
    <row r="185">
      <c r="A185" s="192" t="s">
        <v>108</v>
      </c>
      <c r="B185" s="192" t="s">
        <v>109</v>
      </c>
      <c r="C185" s="192" t="s">
        <v>16</v>
      </c>
      <c r="D185" s="192" t="n">
        <v>1947.31966194543</v>
      </c>
      <c r="E185" s="192" t="n">
        <v>11.4292644242363</v>
      </c>
      <c r="F185" s="192" t="n">
        <v>8.36376546174392</v>
      </c>
      <c r="G185" s="192" t="n">
        <v>10.9551570848697</v>
      </c>
      <c r="H185" s="192" t="n">
        <v>21335.4908239836</v>
      </c>
      <c r="I185" s="192" t="n">
        <v>2.49757313922417</v>
      </c>
      <c r="J185" s="192" t="n">
        <v>91.6362345382561</v>
      </c>
      <c r="K185" s="192" t="n">
        <v>0.999892290599964</v>
      </c>
    </row>
    <row r="186">
      <c r="A186" s="192" t="s">
        <v>108</v>
      </c>
      <c r="B186" s="192" t="s">
        <v>109</v>
      </c>
      <c r="C186" s="192" t="s">
        <v>17</v>
      </c>
      <c r="D186" s="192" t="n">
        <v>1261.66589401132</v>
      </c>
      <c r="E186" s="192" t="n">
        <v>12.742275563762</v>
      </c>
      <c r="F186" s="192" t="n">
        <v>7.37977153918125</v>
      </c>
      <c r="G186" s="192" t="n">
        <v>12.1971862873603</v>
      </c>
      <c r="H186" s="192" t="n">
        <v>15834.6071723402</v>
      </c>
      <c r="I186" s="192" t="n">
        <v>3.01046659926152</v>
      </c>
      <c r="J186" s="192" t="n">
        <v>92.6202284608188</v>
      </c>
      <c r="K186" s="192" t="n">
        <v>0.971844376950888</v>
      </c>
    </row>
    <row r="187">
      <c r="A187" s="192" t="s">
        <v>110</v>
      </c>
      <c r="B187" s="192" t="s">
        <v>111</v>
      </c>
      <c r="C187" s="192" t="s">
        <v>16</v>
      </c>
      <c r="D187" s="192" t="n">
        <v>8943.18264417969</v>
      </c>
      <c r="E187" s="192" t="n">
        <v>7.80664938473115</v>
      </c>
      <c r="F187" s="192" t="n">
        <v>12.14260541693</v>
      </c>
      <c r="G187" s="192" t="n">
        <v>7.2484409022427</v>
      </c>
      <c r="H187" s="192" t="n">
        <v>64708.0835965114</v>
      </c>
      <c r="I187" s="192" t="n">
        <v>1.94382091494588</v>
      </c>
      <c r="J187" s="192" t="n">
        <v>87.85739458307</v>
      </c>
      <c r="K187" s="192" t="n">
        <v>1.00179339691948</v>
      </c>
    </row>
    <row r="188">
      <c r="A188" s="192" t="s">
        <v>110</v>
      </c>
      <c r="B188" s="192" t="s">
        <v>111</v>
      </c>
      <c r="C188" s="192" t="s">
        <v>17</v>
      </c>
      <c r="D188" s="192" t="n">
        <v>4725.88189422311</v>
      </c>
      <c r="E188" s="192" t="n">
        <v>9.73308912088047</v>
      </c>
      <c r="F188" s="192" t="n">
        <v>10.4152051753924</v>
      </c>
      <c r="G188" s="192" t="n">
        <v>9.22881055539968</v>
      </c>
      <c r="H188" s="192" t="n">
        <v>40648.9505227969</v>
      </c>
      <c r="I188" s="192" t="n">
        <v>2.7210358010003</v>
      </c>
      <c r="J188" s="192" t="n">
        <v>89.5847948246076</v>
      </c>
      <c r="K188" s="192" t="n">
        <v>1.07294944022032</v>
      </c>
    </row>
    <row r="189">
      <c r="A189" s="192" t="s">
        <v>112</v>
      </c>
      <c r="B189" s="192" t="s">
        <v>113</v>
      </c>
      <c r="C189" s="192" t="s">
        <v>16</v>
      </c>
      <c r="D189" s="192" t="n">
        <v>6658.37937248116</v>
      </c>
      <c r="E189" s="192" t="n">
        <v>7.99855629742924</v>
      </c>
      <c r="F189" s="192" t="n">
        <v>11.0443369999641</v>
      </c>
      <c r="G189" s="192" t="n">
        <v>7.59760152654687</v>
      </c>
      <c r="H189" s="192" t="n">
        <v>53629.3443043932</v>
      </c>
      <c r="I189" s="192" t="n">
        <v>2.33999704203307</v>
      </c>
      <c r="J189" s="192" t="n">
        <v>88.9556630000359</v>
      </c>
      <c r="K189" s="192" t="n">
        <v>0.943284202722332</v>
      </c>
    </row>
    <row r="190">
      <c r="A190" s="192" t="s">
        <v>112</v>
      </c>
      <c r="B190" s="192" t="s">
        <v>113</v>
      </c>
      <c r="C190" s="192" t="s">
        <v>17</v>
      </c>
      <c r="D190" s="192" t="n">
        <v>4220.17213219343</v>
      </c>
      <c r="E190" s="192" t="n">
        <v>10.3898657777969</v>
      </c>
      <c r="F190" s="192" t="n">
        <v>10.1383672687747</v>
      </c>
      <c r="G190" s="192" t="n">
        <v>9.58277893884865</v>
      </c>
      <c r="H190" s="192" t="n">
        <v>37405.5849578183</v>
      </c>
      <c r="I190" s="192" t="n">
        <v>2.69369908610371</v>
      </c>
      <c r="J190" s="192" t="n">
        <v>89.8616327312253</v>
      </c>
      <c r="K190" s="192" t="n">
        <v>1.08114808717211</v>
      </c>
    </row>
    <row r="191">
      <c r="A191" s="192" t="s">
        <v>114</v>
      </c>
      <c r="B191" s="192" t="s">
        <v>115</v>
      </c>
      <c r="C191" s="192" t="s">
        <v>16</v>
      </c>
      <c r="D191" s="192" t="n">
        <v>3108.66799928776</v>
      </c>
      <c r="E191" s="192" t="n">
        <v>12.6135994059774</v>
      </c>
      <c r="F191" s="192" t="n">
        <v>8.88657082649151</v>
      </c>
      <c r="G191" s="192" t="n">
        <v>11.8549251934519</v>
      </c>
      <c r="H191" s="192" t="n">
        <v>31872.9695747987</v>
      </c>
      <c r="I191" s="192" t="n">
        <v>4.4131830123534</v>
      </c>
      <c r="J191" s="192" t="n">
        <v>91.1134291735085</v>
      </c>
      <c r="K191" s="192" t="n">
        <v>1.1562470354809</v>
      </c>
    </row>
    <row r="192">
      <c r="A192" s="192" t="s">
        <v>114</v>
      </c>
      <c r="B192" s="192" t="s">
        <v>115</v>
      </c>
      <c r="C192" s="192" t="s">
        <v>17</v>
      </c>
      <c r="D192" s="192" t="n">
        <v>1663.20055396327</v>
      </c>
      <c r="E192" s="192" t="n">
        <v>16.0696353873603</v>
      </c>
      <c r="F192" s="192" t="n">
        <v>7.45825461873133</v>
      </c>
      <c r="G192" s="192" t="n">
        <v>15.2298298193764</v>
      </c>
      <c r="H192" s="192" t="n">
        <v>20636.9304952793</v>
      </c>
      <c r="I192" s="192" t="n">
        <v>4.45491435615195</v>
      </c>
      <c r="J192" s="192" t="n">
        <v>92.5417453812687</v>
      </c>
      <c r="K192" s="192" t="n">
        <v>1.22742388448454</v>
      </c>
    </row>
    <row r="193">
      <c r="A193" s="192" t="s">
        <v>116</v>
      </c>
      <c r="B193" s="192" t="s">
        <v>117</v>
      </c>
      <c r="C193" s="192" t="s">
        <v>16</v>
      </c>
      <c r="D193" s="192" t="n">
        <v>11072.6880460145</v>
      </c>
      <c r="E193" s="192" t="n">
        <v>8.65210129368731</v>
      </c>
      <c r="F193" s="192" t="n">
        <v>8.61947026819346</v>
      </c>
      <c r="G193" s="192" t="n">
        <v>8.35620036643864</v>
      </c>
      <c r="H193" s="192" t="n">
        <v>117388.664003353</v>
      </c>
      <c r="I193" s="192" t="n">
        <v>2.15739541925206</v>
      </c>
      <c r="J193" s="192" t="n">
        <v>91.3805297318065</v>
      </c>
      <c r="K193" s="192" t="n">
        <v>0.788198764276973</v>
      </c>
    </row>
    <row r="194">
      <c r="A194" s="192" t="s">
        <v>116</v>
      </c>
      <c r="B194" s="192" t="s">
        <v>117</v>
      </c>
      <c r="C194" s="192" t="s">
        <v>17</v>
      </c>
      <c r="D194" s="192" t="n">
        <v>6327.14618619712</v>
      </c>
      <c r="E194" s="192" t="n">
        <v>11.2068164356462</v>
      </c>
      <c r="F194" s="192" t="n">
        <v>8.14082396806174</v>
      </c>
      <c r="G194" s="192" t="n">
        <v>10.5404480683336</v>
      </c>
      <c r="H194" s="192" t="n">
        <v>71394.0551445272</v>
      </c>
      <c r="I194" s="192" t="n">
        <v>2.69773743091622</v>
      </c>
      <c r="J194" s="192" t="n">
        <v>91.8591760319383</v>
      </c>
      <c r="K194" s="192" t="n">
        <v>0.934124776374717</v>
      </c>
    </row>
    <row r="195">
      <c r="A195" s="192" t="s">
        <v>118</v>
      </c>
      <c r="B195" s="192" t="s">
        <v>119</v>
      </c>
      <c r="C195" s="192" t="s">
        <v>16</v>
      </c>
      <c r="D195" s="192" t="n">
        <v>11966.4035846223</v>
      </c>
      <c r="E195" s="192" t="n">
        <v>6.87656672479527</v>
      </c>
      <c r="F195" s="192" t="n">
        <v>5.84526007717386</v>
      </c>
      <c r="G195" s="192" t="n">
        <v>6.69575099966953</v>
      </c>
      <c r="H195" s="192" t="n">
        <v>192753.37665838</v>
      </c>
      <c r="I195" s="192" t="n">
        <v>1.24310619877797</v>
      </c>
      <c r="J195" s="192" t="n">
        <v>94.1547399228262</v>
      </c>
      <c r="K195" s="192" t="n">
        <v>0.415681738775392</v>
      </c>
    </row>
    <row r="196">
      <c r="A196" s="192" t="s">
        <v>118</v>
      </c>
      <c r="B196" s="192" t="s">
        <v>119</v>
      </c>
      <c r="C196" s="192" t="s">
        <v>17</v>
      </c>
      <c r="D196" s="192" t="n">
        <v>5263.02308817074</v>
      </c>
      <c r="E196" s="192" t="n">
        <v>9.40076828527624</v>
      </c>
      <c r="F196" s="192" t="n">
        <v>4.45162052875598</v>
      </c>
      <c r="G196" s="192" t="n">
        <v>9.32939977259302</v>
      </c>
      <c r="H196" s="192" t="n">
        <v>112964.104632473</v>
      </c>
      <c r="I196" s="192" t="n">
        <v>1.78246428488701</v>
      </c>
      <c r="J196" s="192" t="n">
        <v>95.548379471244</v>
      </c>
      <c r="K196" s="192" t="n">
        <v>0.434658837527909</v>
      </c>
    </row>
    <row r="197">
      <c r="A197" s="192" t="s">
        <v>120</v>
      </c>
      <c r="B197" s="192" t="s">
        <v>121</v>
      </c>
      <c r="C197" s="192" t="s">
        <v>16</v>
      </c>
      <c r="D197" s="192" t="n">
        <v>4294.80902079546</v>
      </c>
      <c r="E197" s="192" t="n">
        <v>10.1788653127572</v>
      </c>
      <c r="F197" s="192" t="n">
        <v>5.55617316753185</v>
      </c>
      <c r="G197" s="192" t="n">
        <v>9.81768737670746</v>
      </c>
      <c r="H197" s="192" t="n">
        <v>73003.1601262549</v>
      </c>
      <c r="I197" s="192" t="n">
        <v>1.5626187378103</v>
      </c>
      <c r="J197" s="192" t="n">
        <v>94.4438268324682</v>
      </c>
      <c r="K197" s="192" t="n">
        <v>0.57757900118174</v>
      </c>
    </row>
    <row r="198">
      <c r="A198" s="192" t="s">
        <v>120</v>
      </c>
      <c r="B198" s="192" t="s">
        <v>121</v>
      </c>
      <c r="C198" s="192" t="s">
        <v>17</v>
      </c>
      <c r="D198" s="192" t="n">
        <v>1639.21874432153</v>
      </c>
      <c r="E198" s="192" t="n">
        <v>13.0230560218316</v>
      </c>
      <c r="F198" s="192" t="n">
        <v>3.58056726964705</v>
      </c>
      <c r="G198" s="192" t="n">
        <v>12.852761873846</v>
      </c>
      <c r="H198" s="192" t="n">
        <v>44141.7601027291</v>
      </c>
      <c r="I198" s="192" t="n">
        <v>2.06729175603419</v>
      </c>
      <c r="J198" s="192" t="n">
        <v>96.419432730353</v>
      </c>
      <c r="K198" s="192" t="n">
        <v>0.477291529175045</v>
      </c>
    </row>
    <row r="199">
      <c r="A199" s="192" t="s">
        <v>122</v>
      </c>
      <c r="B199" s="192" t="s">
        <v>123</v>
      </c>
      <c r="C199" s="192" t="s">
        <v>16</v>
      </c>
      <c r="D199" s="192" t="n">
        <v>6802.60596648427</v>
      </c>
      <c r="E199" s="192" t="n">
        <v>9.72963723840445</v>
      </c>
      <c r="F199" s="192" t="n">
        <v>4.42465177635497</v>
      </c>
      <c r="G199" s="192" t="n">
        <v>9.45696363380639</v>
      </c>
      <c r="H199" s="192" t="n">
        <v>146940.701085088</v>
      </c>
      <c r="I199" s="192" t="n">
        <v>1.5816233921053</v>
      </c>
      <c r="J199" s="192" t="n">
        <v>95.575348223645</v>
      </c>
      <c r="K199" s="192" t="n">
        <v>0.437809243899713</v>
      </c>
    </row>
    <row r="200">
      <c r="A200" s="192" t="s">
        <v>122</v>
      </c>
      <c r="B200" s="192" t="s">
        <v>123</v>
      </c>
      <c r="C200" s="192" t="s">
        <v>17</v>
      </c>
      <c r="D200" s="192" t="n">
        <v>4517.61999588817</v>
      </c>
      <c r="E200" s="192" t="n">
        <v>11.9361808114555</v>
      </c>
      <c r="F200" s="192" t="n">
        <v>4.409514521576</v>
      </c>
      <c r="G200" s="192" t="n">
        <v>11.5885326148039</v>
      </c>
      <c r="H200" s="192" t="n">
        <v>97934.0211946147</v>
      </c>
      <c r="I200" s="192" t="n">
        <v>2.21180430353198</v>
      </c>
      <c r="J200" s="192" t="n">
        <v>95.590485478424</v>
      </c>
      <c r="K200" s="192" t="n">
        <v>0.534569968893701</v>
      </c>
    </row>
    <row r="201">
      <c r="A201" s="192" t="s">
        <v>124</v>
      </c>
      <c r="B201" s="192" t="s">
        <v>125</v>
      </c>
      <c r="C201" s="192" t="s">
        <v>16</v>
      </c>
      <c r="D201" s="192" t="n">
        <v>14421.8078187697</v>
      </c>
      <c r="E201" s="192" t="n">
        <v>9.07602942250007</v>
      </c>
      <c r="F201" s="192" t="n">
        <v>6.31692890636959</v>
      </c>
      <c r="G201" s="192" t="n">
        <v>8.63816264148608</v>
      </c>
      <c r="H201" s="192" t="n">
        <v>213882.294262032</v>
      </c>
      <c r="I201" s="192" t="n">
        <v>1.54742058770238</v>
      </c>
      <c r="J201" s="192" t="n">
        <v>93.6830710936304</v>
      </c>
      <c r="K201" s="192" t="n">
        <v>0.582460188921319</v>
      </c>
    </row>
    <row r="202">
      <c r="A202" s="192" t="s">
        <v>124</v>
      </c>
      <c r="B202" s="192" t="s">
        <v>125</v>
      </c>
      <c r="C202" s="192" t="s">
        <v>17</v>
      </c>
      <c r="D202" s="192" t="n">
        <v>7449.41666133953</v>
      </c>
      <c r="E202" s="192" t="n">
        <v>12.659300090643</v>
      </c>
      <c r="F202" s="192" t="n">
        <v>4.53430628406154</v>
      </c>
      <c r="G202" s="192" t="n">
        <v>12.3497093584175</v>
      </c>
      <c r="H202" s="192" t="n">
        <v>156840.690681537</v>
      </c>
      <c r="I202" s="192" t="n">
        <v>1.74161429714219</v>
      </c>
      <c r="J202" s="192" t="n">
        <v>95.4656937159384</v>
      </c>
      <c r="K202" s="192" t="n">
        <v>0.586570552944686</v>
      </c>
    </row>
    <row r="203">
      <c r="A203" s="192" t="s">
        <v>126</v>
      </c>
      <c r="B203" s="192" t="s">
        <v>127</v>
      </c>
      <c r="C203" s="192" t="s">
        <v>16</v>
      </c>
      <c r="D203" s="192" t="n">
        <v>1062.73962134625</v>
      </c>
      <c r="E203" s="192" t="n">
        <v>17.9191732230004</v>
      </c>
      <c r="F203" s="192" t="n">
        <v>4.01124899481126</v>
      </c>
      <c r="G203" s="192" t="n">
        <v>17.6814276909632</v>
      </c>
      <c r="H203" s="192" t="n">
        <v>25431.2432433663</v>
      </c>
      <c r="I203" s="192" t="n">
        <v>3.13586183136989</v>
      </c>
      <c r="J203" s="192" t="n">
        <v>95.9887510051887</v>
      </c>
      <c r="K203" s="192" t="n">
        <v>0.738884591261846</v>
      </c>
    </row>
    <row r="204">
      <c r="A204" s="192" t="s">
        <v>126</v>
      </c>
      <c r="B204" s="192" t="s">
        <v>127</v>
      </c>
      <c r="C204" s="192" t="s">
        <v>17</v>
      </c>
      <c r="D204" s="192" t="n">
        <v>842.136133909679</v>
      </c>
      <c r="E204" s="192" t="n">
        <v>21.4146983924591</v>
      </c>
      <c r="F204" s="192" t="n">
        <v>3.92936753280123</v>
      </c>
      <c r="G204" s="192" t="n">
        <v>21.1489405359932</v>
      </c>
      <c r="H204" s="192" t="n">
        <v>20589.713314628</v>
      </c>
      <c r="I204" s="192" t="n">
        <v>3.38032720009261</v>
      </c>
      <c r="J204" s="192" t="n">
        <v>96.0706324671988</v>
      </c>
      <c r="K204" s="192" t="n">
        <v>0.865008985171913</v>
      </c>
    </row>
    <row r="205">
      <c r="A205" s="192" t="s">
        <v>128</v>
      </c>
      <c r="B205" s="192" t="s">
        <v>129</v>
      </c>
      <c r="C205" s="192" t="s">
        <v>16</v>
      </c>
      <c r="D205" s="192" t="n">
        <v>532.74299983224</v>
      </c>
      <c r="E205" s="192" t="n">
        <v>20.7818880035531</v>
      </c>
      <c r="F205" s="192" t="n">
        <v>1.56445558027156</v>
      </c>
      <c r="G205" s="192" t="n">
        <v>20.5124798691486</v>
      </c>
      <c r="H205" s="192" t="n">
        <v>33520.1893141532</v>
      </c>
      <c r="I205" s="192" t="n">
        <v>2.0623022689267</v>
      </c>
      <c r="J205" s="192" t="n">
        <v>98.4355444197284</v>
      </c>
      <c r="K205" s="192" t="n">
        <v>0.326008900399456</v>
      </c>
    </row>
    <row r="206">
      <c r="A206" s="192" t="s">
        <v>128</v>
      </c>
      <c r="B206" s="192" t="s">
        <v>129</v>
      </c>
      <c r="C206" s="192" t="s">
        <v>17</v>
      </c>
      <c r="D206" s="192" t="n">
        <v>244.539749380755</v>
      </c>
      <c r="E206" s="192" t="n">
        <v>30.0068465175249</v>
      </c>
      <c r="F206" s="192" t="n">
        <v>0.881069147372768</v>
      </c>
      <c r="G206" s="192" t="n">
        <v>29.9825449707592</v>
      </c>
      <c r="H206" s="192" t="n">
        <v>27510.3476065028</v>
      </c>
      <c r="I206" s="192" t="n">
        <v>2.28235166684406</v>
      </c>
      <c r="J206" s="192" t="n">
        <v>99.1189308526272</v>
      </c>
      <c r="K206" s="192" t="n">
        <v>0.266515135970641</v>
      </c>
    </row>
    <row r="207">
      <c r="A207" s="192" t="s">
        <v>130</v>
      </c>
      <c r="B207" s="192" t="s">
        <v>131</v>
      </c>
      <c r="C207" s="192" t="s">
        <v>16</v>
      </c>
      <c r="D207" s="192" t="n">
        <v>774.136178096244</v>
      </c>
      <c r="E207" s="192" t="n">
        <v>20.3693763379325</v>
      </c>
      <c r="F207" s="192" t="n">
        <v>5.10143951012137</v>
      </c>
      <c r="G207" s="192" t="n">
        <v>19.289059659411</v>
      </c>
      <c r="H207" s="192" t="n">
        <v>14400.7213608463</v>
      </c>
      <c r="I207" s="192" t="n">
        <v>2.98359552725991</v>
      </c>
      <c r="J207" s="192" t="n">
        <v>94.8985604898786</v>
      </c>
      <c r="K207" s="192" t="n">
        <v>1.03691742584549</v>
      </c>
    </row>
    <row r="208">
      <c r="A208" s="192" t="s">
        <v>130</v>
      </c>
      <c r="B208" s="192" t="s">
        <v>131</v>
      </c>
      <c r="C208" s="192" t="s">
        <v>17</v>
      </c>
      <c r="D208" s="192" t="n">
        <v>433.97385284384</v>
      </c>
      <c r="E208" s="192" t="n">
        <v>22.5177978221143</v>
      </c>
      <c r="F208" s="192" t="n">
        <v>3.88125260496668</v>
      </c>
      <c r="G208" s="192" t="n">
        <v>22.1049000337853</v>
      </c>
      <c r="H208" s="192" t="n">
        <v>10747.3095371757</v>
      </c>
      <c r="I208" s="192" t="n">
        <v>3.60884627711213</v>
      </c>
      <c r="J208" s="192" t="n">
        <v>96.1187473950333</v>
      </c>
      <c r="K208" s="192" t="n">
        <v>0.892590708512399</v>
      </c>
    </row>
    <row r="209">
      <c r="A209" s="192" t="s">
        <v>132</v>
      </c>
      <c r="B209" s="192" t="s">
        <v>133</v>
      </c>
      <c r="C209" s="192" t="s">
        <v>16</v>
      </c>
      <c r="D209" s="192" t="n">
        <v>862.518530652791</v>
      </c>
      <c r="E209" s="192" t="n">
        <v>20.2679519634909</v>
      </c>
      <c r="F209" s="192" t="n">
        <v>5.82999858415374</v>
      </c>
      <c r="G209" s="192" t="n">
        <v>19.4995098997174</v>
      </c>
      <c r="H209" s="192" t="n">
        <v>13931.971008284</v>
      </c>
      <c r="I209" s="192" t="n">
        <v>2.59306020915658</v>
      </c>
      <c r="J209" s="192" t="n">
        <v>94.1700014158462</v>
      </c>
      <c r="K209" s="192" t="n">
        <v>1.20720094932392</v>
      </c>
    </row>
    <row r="210">
      <c r="A210" s="192" t="s">
        <v>132</v>
      </c>
      <c r="B210" s="192" t="s">
        <v>133</v>
      </c>
      <c r="C210" s="192" t="s">
        <v>17</v>
      </c>
      <c r="D210" s="192" t="n">
        <v>361.079433552105</v>
      </c>
      <c r="E210" s="192" t="n">
        <v>25.7967678552082</v>
      </c>
      <c r="F210" s="192" t="n">
        <v>3.66671065537774</v>
      </c>
      <c r="G210" s="192" t="n">
        <v>25.275876340161</v>
      </c>
      <c r="H210" s="192" t="n">
        <v>9486.42334179048</v>
      </c>
      <c r="I210" s="192" t="n">
        <v>3.32740384956631</v>
      </c>
      <c r="J210" s="192" t="n">
        <v>96.3332893446223</v>
      </c>
      <c r="K210" s="192" t="n">
        <v>0.962069558000118</v>
      </c>
    </row>
    <row r="211">
      <c r="A211" s="192" t="s">
        <v>134</v>
      </c>
      <c r="B211" s="192" t="s">
        <v>135</v>
      </c>
      <c r="C211" s="192" t="s">
        <v>16</v>
      </c>
      <c r="D211" s="192" t="n">
        <v>1818.33563365874</v>
      </c>
      <c r="E211" s="192" t="n">
        <v>12.8392545920397</v>
      </c>
      <c r="F211" s="192" t="n">
        <v>3.61591116963964</v>
      </c>
      <c r="G211" s="192" t="n">
        <v>12.6617222816621</v>
      </c>
      <c r="H211" s="192" t="n">
        <v>48468.730291137</v>
      </c>
      <c r="I211" s="192" t="n">
        <v>2.04003059020989</v>
      </c>
      <c r="J211" s="192" t="n">
        <v>96.3840888303604</v>
      </c>
      <c r="K211" s="192" t="n">
        <v>0.475012666309664</v>
      </c>
    </row>
    <row r="212">
      <c r="A212" s="192" t="s">
        <v>134</v>
      </c>
      <c r="B212" s="192" t="s">
        <v>135</v>
      </c>
      <c r="C212" s="192" t="s">
        <v>17</v>
      </c>
      <c r="D212" s="192" t="n">
        <v>1394.68443445075</v>
      </c>
      <c r="E212" s="192" t="n">
        <v>16.4348972972932</v>
      </c>
      <c r="F212" s="192" t="n">
        <v>4.41621198982758</v>
      </c>
      <c r="G212" s="192" t="n">
        <v>15.7087990114863</v>
      </c>
      <c r="H212" s="192" t="n">
        <v>30186.3274749255</v>
      </c>
      <c r="I212" s="192" t="n">
        <v>2.59361826963813</v>
      </c>
      <c r="J212" s="192" t="n">
        <v>95.5837880101724</v>
      </c>
      <c r="K212" s="192" t="n">
        <v>0.725786119011463</v>
      </c>
    </row>
    <row r="213">
      <c r="A213" s="192" t="s">
        <v>136</v>
      </c>
      <c r="B213" s="192" t="s">
        <v>137</v>
      </c>
      <c r="C213" s="192" t="s">
        <v>16</v>
      </c>
      <c r="D213" s="192" t="n">
        <v>244.516448486404</v>
      </c>
      <c r="E213" s="192" t="n">
        <v>22.6706658842402</v>
      </c>
      <c r="F213" s="192" t="n">
        <v>5.38658439211776</v>
      </c>
      <c r="G213" s="192" t="n">
        <v>22.3770139065832</v>
      </c>
      <c r="H213" s="192" t="n">
        <v>4294.84338859714</v>
      </c>
      <c r="I213" s="192" t="n">
        <v>4.45236283809031</v>
      </c>
      <c r="J213" s="192" t="n">
        <v>94.6134156078823</v>
      </c>
      <c r="K213" s="192" t="n">
        <v>1.27398078884451</v>
      </c>
    </row>
    <row r="214">
      <c r="A214" s="192" t="s">
        <v>136</v>
      </c>
      <c r="B214" s="192" t="s">
        <v>137</v>
      </c>
      <c r="C214" s="192" t="s">
        <v>17</v>
      </c>
      <c r="D214" s="192" t="n">
        <v>196.894374723982</v>
      </c>
      <c r="E214" s="192" t="n">
        <v>29.6296055587878</v>
      </c>
      <c r="F214" s="192" t="n">
        <v>6.44666029930252</v>
      </c>
      <c r="G214" s="192" t="n">
        <v>28.660375436375</v>
      </c>
      <c r="H214" s="192" t="n">
        <v>2857.3130068141</v>
      </c>
      <c r="I214" s="192" t="n">
        <v>4.47504706145772</v>
      </c>
      <c r="J214" s="192" t="n">
        <v>93.5533397006975</v>
      </c>
      <c r="K214" s="192" t="n">
        <v>1.9749557319909</v>
      </c>
    </row>
    <row r="215">
      <c r="A215" s="192" t="s">
        <v>138</v>
      </c>
      <c r="B215" s="192" t="s">
        <v>139</v>
      </c>
      <c r="C215" s="192" t="s">
        <v>16</v>
      </c>
      <c r="D215" s="192" t="n">
        <v>6139.86420335048</v>
      </c>
      <c r="E215" s="192" t="n">
        <v>9.5361271326222</v>
      </c>
      <c r="F215" s="192" t="n">
        <v>8.4225534927808</v>
      </c>
      <c r="G215" s="192" t="n">
        <v>9.54838968313799</v>
      </c>
      <c r="H215" s="192" t="n">
        <v>66758.0308187841</v>
      </c>
      <c r="I215" s="192" t="n">
        <v>2.77914309518613</v>
      </c>
      <c r="J215" s="192" t="n">
        <v>91.5774465072192</v>
      </c>
      <c r="K215" s="192" t="n">
        <v>0.878183722558876</v>
      </c>
    </row>
    <row r="216">
      <c r="A216" s="192" t="s">
        <v>138</v>
      </c>
      <c r="B216" s="192" t="s">
        <v>139</v>
      </c>
      <c r="C216" s="192" t="s">
        <v>17</v>
      </c>
      <c r="D216" s="192" t="n">
        <v>3786.4727507282</v>
      </c>
      <c r="E216" s="192" t="n">
        <v>12.5964785645542</v>
      </c>
      <c r="F216" s="192" t="n">
        <v>8.54620567133659</v>
      </c>
      <c r="G216" s="192" t="n">
        <v>11.6683813757351</v>
      </c>
      <c r="H216" s="192" t="n">
        <v>40519.4203712661</v>
      </c>
      <c r="I216" s="192" t="n">
        <v>2.93905799655052</v>
      </c>
      <c r="J216" s="192" t="n">
        <v>91.4537943286634</v>
      </c>
      <c r="K216" s="192" t="n">
        <v>1.09039092167411</v>
      </c>
    </row>
    <row r="217">
      <c r="A217" s="192" t="s">
        <v>140</v>
      </c>
      <c r="B217" s="192" t="s">
        <v>141</v>
      </c>
      <c r="C217" s="192" t="s">
        <v>16</v>
      </c>
      <c r="D217" s="192" t="n">
        <v>14626.2782773497</v>
      </c>
      <c r="E217" s="192" t="n">
        <v>7.06682148019366</v>
      </c>
      <c r="F217" s="192" t="n">
        <v>13.4438174733475</v>
      </c>
      <c r="G217" s="192" t="n">
        <v>6.54373796444918</v>
      </c>
      <c r="H217" s="192" t="n">
        <v>94169.294902266</v>
      </c>
      <c r="I217" s="192" t="n">
        <v>2.10439412002346</v>
      </c>
      <c r="J217" s="192" t="n">
        <v>86.5561825266525</v>
      </c>
      <c r="K217" s="192" t="n">
        <v>1.01636666751541</v>
      </c>
    </row>
    <row r="218">
      <c r="A218" s="192" t="s">
        <v>140</v>
      </c>
      <c r="B218" s="192" t="s">
        <v>141</v>
      </c>
      <c r="C218" s="192" t="s">
        <v>17</v>
      </c>
      <c r="D218" s="192" t="n">
        <v>7546.35910723833</v>
      </c>
      <c r="E218" s="192" t="n">
        <v>8.79677791450048</v>
      </c>
      <c r="F218" s="192" t="n">
        <v>9.9003989386714</v>
      </c>
      <c r="G218" s="192" t="n">
        <v>8.23532317834374</v>
      </c>
      <c r="H218" s="192" t="n">
        <v>68676.4189240783</v>
      </c>
      <c r="I218" s="192" t="n">
        <v>2.1723860698104</v>
      </c>
      <c r="J218" s="192" t="n">
        <v>90.0996010613286</v>
      </c>
      <c r="K218" s="192" t="n">
        <v>0.904920597805898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701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193" t="s">
        <v>124</v>
      </c>
      <c r="B229" s="193" t="s">
        <v>147</v>
      </c>
      <c r="C229" s="193" t="s">
        <v>16</v>
      </c>
      <c r="D229" s="193" t="n">
        <v>1056.76832635626</v>
      </c>
      <c r="E229" s="193" t="n">
        <v>19.948748120814</v>
      </c>
      <c r="F229" s="193" t="n">
        <v>8.91607002988868</v>
      </c>
      <c r="G229" s="193" t="n">
        <v>19.422521522081</v>
      </c>
      <c r="H229" s="193" t="n">
        <v>10795.6321462033</v>
      </c>
      <c r="I229" s="193" t="n">
        <v>4.02779175342305</v>
      </c>
      <c r="J229" s="193" t="n">
        <v>91.0839299701113</v>
      </c>
      <c r="K229" s="193" t="n">
        <v>1.90124165815771</v>
      </c>
    </row>
    <row r="230">
      <c r="A230" s="193" t="s">
        <v>124</v>
      </c>
      <c r="B230" s="193" t="s">
        <v>147</v>
      </c>
      <c r="C230" s="193" t="s">
        <v>17</v>
      </c>
      <c r="D230" s="193" t="n">
        <v>926.627993526155</v>
      </c>
      <c r="E230" s="193" t="n">
        <v>21.6246031685936</v>
      </c>
      <c r="F230" s="193" t="n">
        <v>8.53408954446</v>
      </c>
      <c r="G230" s="193" t="n">
        <v>19.3974393082194</v>
      </c>
      <c r="H230" s="193" t="n">
        <v>9931.33158961046</v>
      </c>
      <c r="I230" s="193" t="n">
        <v>4.33524697890943</v>
      </c>
      <c r="J230" s="193" t="n">
        <v>91.46591045554</v>
      </c>
      <c r="K230" s="193" t="n">
        <v>1.8098489717657</v>
      </c>
    </row>
    <row r="231">
      <c r="A231" s="193" t="s">
        <v>126</v>
      </c>
      <c r="B231" s="193" t="s">
        <v>148</v>
      </c>
      <c r="C231" s="193" t="s">
        <v>16</v>
      </c>
      <c r="D231" s="193" t="n">
        <v>301.393883062655</v>
      </c>
      <c r="E231" s="193" t="n">
        <v>36.5953779715709</v>
      </c>
      <c r="F231" s="193" t="n">
        <v>2.48166741521743</v>
      </c>
      <c r="G231" s="193" t="n">
        <v>36.5591479913428</v>
      </c>
      <c r="H231" s="193" t="n">
        <v>11843.4197698276</v>
      </c>
      <c r="I231" s="193" t="n">
        <v>3.35530656325734</v>
      </c>
      <c r="J231" s="193" t="n">
        <v>97.5183325847826</v>
      </c>
      <c r="K231" s="193" t="n">
        <v>0.930365028743167</v>
      </c>
    </row>
    <row r="232">
      <c r="A232" s="193" t="s">
        <v>126</v>
      </c>
      <c r="B232" s="193" t="s">
        <v>148</v>
      </c>
      <c r="C232" s="193" t="s">
        <v>17</v>
      </c>
      <c r="D232" s="193" t="n">
        <v>190.246124639891</v>
      </c>
      <c r="E232" s="193" t="n">
        <v>43.284827274477</v>
      </c>
      <c r="F232" s="193" t="n">
        <v>2.21503454917297</v>
      </c>
      <c r="G232" s="193" t="n">
        <v>42.1945789402881</v>
      </c>
      <c r="H232" s="193" t="n">
        <v>8398.60973365467</v>
      </c>
      <c r="I232" s="193" t="n">
        <v>4.79286187224615</v>
      </c>
      <c r="J232" s="193" t="n">
        <v>97.784965450827</v>
      </c>
      <c r="K232" s="193" t="n">
        <v>0.955795706524473</v>
      </c>
    </row>
    <row r="233">
      <c r="A233" s="193" t="s">
        <v>128</v>
      </c>
      <c r="B233" s="193" t="s">
        <v>149</v>
      </c>
      <c r="C233" s="193" t="s">
        <v>16</v>
      </c>
      <c r="D233" s="193" t="n">
        <v>546.044048164352</v>
      </c>
      <c r="E233" s="193" t="n">
        <v>32.262465868572</v>
      </c>
      <c r="F233" s="193" t="n">
        <v>1.69821577191168</v>
      </c>
      <c r="G233" s="193" t="n">
        <v>32.3546417926817</v>
      </c>
      <c r="H233" s="193" t="n">
        <v>31607.9411636012</v>
      </c>
      <c r="I233" s="193" t="n">
        <v>3.43888222341218</v>
      </c>
      <c r="J233" s="193" t="n">
        <v>98.3017842280883</v>
      </c>
      <c r="K233" s="193" t="n">
        <v>0.558943699937291</v>
      </c>
    </row>
    <row r="234">
      <c r="A234" s="193" t="s">
        <v>128</v>
      </c>
      <c r="B234" s="193" t="s">
        <v>149</v>
      </c>
      <c r="C234" s="193" t="s">
        <v>17</v>
      </c>
      <c r="D234" s="193" t="n">
        <v>56.6499689680384</v>
      </c>
      <c r="E234" s="193" t="n">
        <v>99.9999999999999</v>
      </c>
      <c r="F234" s="193" t="n">
        <v>0.262571442867289</v>
      </c>
      <c r="G234" s="193" t="n">
        <v>100.392809768412</v>
      </c>
      <c r="H234" s="193" t="n">
        <v>21518.4186483267</v>
      </c>
      <c r="I234" s="193" t="n">
        <v>4.44555408492169</v>
      </c>
      <c r="J234" s="193" t="n">
        <v>99.7374285571327</v>
      </c>
      <c r="K234" s="193" t="n">
        <v>0.26429681711007</v>
      </c>
    </row>
    <row r="235">
      <c r="A235" s="193" t="s">
        <v>138</v>
      </c>
      <c r="B235" s="193" t="s">
        <v>150</v>
      </c>
      <c r="C235" s="193" t="s">
        <v>16</v>
      </c>
      <c r="D235" s="193" t="n">
        <v>311.7696534726</v>
      </c>
      <c r="E235" s="193" t="n">
        <v>34.4829060920903</v>
      </c>
      <c r="F235" s="193" t="n">
        <v>1.73148537336012</v>
      </c>
      <c r="G235" s="193" t="n">
        <v>34.5289098921226</v>
      </c>
      <c r="H235" s="193" t="n">
        <v>17694.1377754524</v>
      </c>
      <c r="I235" s="193" t="n">
        <v>3.36911196149585</v>
      </c>
      <c r="J235" s="193" t="n">
        <v>98.2685146266399</v>
      </c>
      <c r="K235" s="193" t="n">
        <v>0.608397335234293</v>
      </c>
    </row>
    <row r="236">
      <c r="A236" s="193" t="s">
        <v>138</v>
      </c>
      <c r="B236" s="193" t="s">
        <v>150</v>
      </c>
      <c r="C236" s="193" t="s">
        <v>17</v>
      </c>
      <c r="D236" s="193" t="n">
        <v>109.186768647268</v>
      </c>
      <c r="E236" s="193" t="n">
        <v>74.7560909401177</v>
      </c>
      <c r="F236" s="193" t="n">
        <v>0.829549072601055</v>
      </c>
      <c r="G236" s="193" t="n">
        <v>73.6298343936139</v>
      </c>
      <c r="H236" s="193" t="n">
        <v>13052.9964286544</v>
      </c>
      <c r="I236" s="193" t="n">
        <v>4.4600537998605</v>
      </c>
      <c r="J236" s="193" t="n">
        <v>99.1704509273989</v>
      </c>
      <c r="K236" s="193" t="n">
        <v>0.615904841268767</v>
      </c>
    </row>
    <row r="237">
      <c r="A237" s="193" t="s">
        <v>140</v>
      </c>
      <c r="B237" s="193" t="s">
        <v>151</v>
      </c>
      <c r="C237" s="193" t="s">
        <v>16</v>
      </c>
      <c r="D237" s="193" t="n">
        <v>540.487058075435</v>
      </c>
      <c r="E237" s="193" t="n">
        <v>34.4016160684413</v>
      </c>
      <c r="F237" s="193" t="n">
        <v>2.40338858673944</v>
      </c>
      <c r="G237" s="193" t="n">
        <v>33.1785254225362</v>
      </c>
      <c r="H237" s="193" t="n">
        <v>21948.0552050251</v>
      </c>
      <c r="I237" s="193" t="n">
        <v>3.00754306109754</v>
      </c>
      <c r="J237" s="193" t="n">
        <v>97.5966114132605</v>
      </c>
      <c r="K237" s="193" t="n">
        <v>0.817045675773672</v>
      </c>
    </row>
    <row r="238">
      <c r="A238" s="193" t="s">
        <v>140</v>
      </c>
      <c r="B238" s="193" t="s">
        <v>151</v>
      </c>
      <c r="C238" s="193" t="s">
        <v>17</v>
      </c>
      <c r="D238" s="193" t="n">
        <v>183.041378007556</v>
      </c>
      <c r="E238" s="193" t="n">
        <v>64.6638159829327</v>
      </c>
      <c r="F238" s="193" t="n">
        <v>1.31398638430381</v>
      </c>
      <c r="G238" s="193" t="n">
        <v>64.0598205917298</v>
      </c>
      <c r="H238" s="193" t="n">
        <v>13747.1926178749</v>
      </c>
      <c r="I238" s="193" t="n">
        <v>4.10535154130126</v>
      </c>
      <c r="J238" s="193" t="n">
        <v>98.6860136156962</v>
      </c>
      <c r="K238" s="193" t="n">
        <v>0.852944900239537</v>
      </c>
    </row>
    <row r="239">
      <c r="A239" s="193" t="s">
        <v>152</v>
      </c>
      <c r="B239" s="193" t="s">
        <v>153</v>
      </c>
      <c r="C239" s="193" t="s">
        <v>16</v>
      </c>
      <c r="D239" s="193" t="n">
        <v>153.765151310296</v>
      </c>
      <c r="E239" s="193" t="n">
        <v>52.5116293575339</v>
      </c>
      <c r="F239" s="193" t="n">
        <v>2.87021220917813</v>
      </c>
      <c r="G239" s="193" t="n">
        <v>50.9545979120142</v>
      </c>
      <c r="H239" s="193" t="n">
        <v>5203.50950659124</v>
      </c>
      <c r="I239" s="193" t="n">
        <v>6.00971958127648</v>
      </c>
      <c r="J239" s="193" t="n">
        <v>97.1297877908219</v>
      </c>
      <c r="K239" s="193" t="n">
        <v>1.50572252207315</v>
      </c>
    </row>
    <row r="240">
      <c r="A240" s="193" t="s">
        <v>152</v>
      </c>
      <c r="B240" s="193" t="s">
        <v>153</v>
      </c>
      <c r="C240" s="193" t="s">
        <v>17</v>
      </c>
      <c r="D240" s="193" t="n">
        <v>60.639621288034</v>
      </c>
      <c r="E240" s="193" t="n">
        <v>49.7044005900347</v>
      </c>
      <c r="F240" s="193" t="n">
        <v>1.35593288441499</v>
      </c>
      <c r="G240" s="193" t="n">
        <v>51.1649247594629</v>
      </c>
      <c r="H240" s="193" t="n">
        <v>4411.53020253008</v>
      </c>
      <c r="I240" s="193" t="n">
        <v>6.98659402580523</v>
      </c>
      <c r="J240" s="193" t="n">
        <v>98.644067115585</v>
      </c>
      <c r="K240" s="193" t="n">
        <v>0.703298292929101</v>
      </c>
    </row>
    <row r="241">
      <c r="A241" s="193" t="s">
        <v>154</v>
      </c>
      <c r="B241" s="193" t="s">
        <v>155</v>
      </c>
      <c r="C241" s="193" t="s">
        <v>16</v>
      </c>
      <c r="D241" s="193" t="n">
        <v>165.698663501892</v>
      </c>
      <c r="E241" s="193" t="n">
        <v>39.945096001727</v>
      </c>
      <c r="F241" s="193" t="n">
        <v>1.48070833496121</v>
      </c>
      <c r="G241" s="193" t="n">
        <v>39.9985323927951</v>
      </c>
      <c r="H241" s="193" t="n">
        <v>11024.8011526711</v>
      </c>
      <c r="I241" s="193" t="n">
        <v>2.91792158632882</v>
      </c>
      <c r="J241" s="193" t="n">
        <v>98.5192916650388</v>
      </c>
      <c r="K241" s="193" t="n">
        <v>0.60116307475691</v>
      </c>
    </row>
    <row r="242">
      <c r="A242" s="193" t="s">
        <v>154</v>
      </c>
      <c r="B242" s="193" t="s">
        <v>155</v>
      </c>
      <c r="C242" s="193" t="s">
        <v>17</v>
      </c>
      <c r="D242" s="193" t="n">
        <v>77.4020761365678</v>
      </c>
      <c r="E242" s="193" t="n">
        <v>49.4747111675553</v>
      </c>
      <c r="F242" s="193" t="n">
        <v>1.23439433124286</v>
      </c>
      <c r="G242" s="193" t="n">
        <v>48.9685366460638</v>
      </c>
      <c r="H242" s="193" t="n">
        <v>6193.04766407204</v>
      </c>
      <c r="I242" s="193" t="n">
        <v>5.35420150515754</v>
      </c>
      <c r="J242" s="193" t="n">
        <v>98.7656056687571</v>
      </c>
      <c r="K242" s="193" t="n">
        <v>0.612019575396385</v>
      </c>
    </row>
    <row r="243">
      <c r="A243" s="193" t="s">
        <v>156</v>
      </c>
      <c r="B243" s="193" t="s">
        <v>157</v>
      </c>
      <c r="C243" s="193" t="s">
        <v>16</v>
      </c>
      <c r="D243" s="193" t="n">
        <v>266.843896675286</v>
      </c>
      <c r="E243" s="193" t="n">
        <v>39.8844194016004</v>
      </c>
      <c r="F243" s="193" t="n">
        <v>1.48292769533442</v>
      </c>
      <c r="G243" s="193" t="n">
        <v>39.3757374243167</v>
      </c>
      <c r="H243" s="193" t="n">
        <v>17727.5531002133</v>
      </c>
      <c r="I243" s="193" t="n">
        <v>3.83530891770897</v>
      </c>
      <c r="J243" s="193" t="n">
        <v>98.5170723046656</v>
      </c>
      <c r="K243" s="193" t="n">
        <v>0.592703073535916</v>
      </c>
    </row>
    <row r="244">
      <c r="A244" s="193" t="s">
        <v>156</v>
      </c>
      <c r="B244" s="193" t="s">
        <v>157</v>
      </c>
      <c r="C244" s="193" t="s">
        <v>17</v>
      </c>
      <c r="D244" s="193" t="n">
        <v>182.762012576995</v>
      </c>
      <c r="E244" s="193" t="n">
        <v>57.4276491244994</v>
      </c>
      <c r="F244" s="193" t="n">
        <v>1.26618015133396</v>
      </c>
      <c r="G244" s="193" t="n">
        <v>56.8878589039392</v>
      </c>
      <c r="H244" s="193" t="n">
        <v>14251.3619455698</v>
      </c>
      <c r="I244" s="193" t="n">
        <v>4.24121832973151</v>
      </c>
      <c r="J244" s="193" t="n">
        <v>98.733819848666</v>
      </c>
      <c r="K244" s="193" t="n">
        <v>0.729540069516795</v>
      </c>
    </row>
    <row r="245">
      <c r="A245" s="193" t="s">
        <v>158</v>
      </c>
      <c r="B245" s="193" t="s">
        <v>159</v>
      </c>
      <c r="C245" s="193" t="s">
        <v>16</v>
      </c>
      <c r="D245" s="193" t="n">
        <v>908.377906748707</v>
      </c>
      <c r="E245" s="193" t="n">
        <v>25.3800192152889</v>
      </c>
      <c r="F245" s="193" t="n">
        <v>4.41451746008386</v>
      </c>
      <c r="G245" s="193" t="n">
        <v>24.6113409992137</v>
      </c>
      <c r="H245" s="193" t="n">
        <v>19668.6820995209</v>
      </c>
      <c r="I245" s="193" t="n">
        <v>4.93539421910415</v>
      </c>
      <c r="J245" s="193" t="n">
        <v>95.5854825399161</v>
      </c>
      <c r="K245" s="193" t="n">
        <v>1.13664953788078</v>
      </c>
    </row>
    <row r="246">
      <c r="A246" s="193" t="s">
        <v>158</v>
      </c>
      <c r="B246" s="193" t="s">
        <v>159</v>
      </c>
      <c r="C246" s="193" t="s">
        <v>17</v>
      </c>
      <c r="D246" s="193" t="n">
        <v>917.052375230022</v>
      </c>
      <c r="E246" s="193" t="n">
        <v>30.7820979909302</v>
      </c>
      <c r="F246" s="193" t="n">
        <v>6.2602635012308</v>
      </c>
      <c r="G246" s="193" t="n">
        <v>29.0456779356197</v>
      </c>
      <c r="H246" s="193" t="n">
        <v>13731.7299811312</v>
      </c>
      <c r="I246" s="193" t="n">
        <v>6.34439096478473</v>
      </c>
      <c r="J246" s="193" t="n">
        <v>93.7397364987692</v>
      </c>
      <c r="K246" s="193" t="n">
        <v>1.93977073374057</v>
      </c>
    </row>
    <row r="247">
      <c r="A247" s="193" t="s">
        <v>160</v>
      </c>
      <c r="B247" s="193" t="s">
        <v>161</v>
      </c>
      <c r="C247" s="193" t="s">
        <v>16</v>
      </c>
      <c r="D247" s="193" t="n">
        <v>2181.97915303011</v>
      </c>
      <c r="E247" s="193" t="n">
        <v>20.5858581598042</v>
      </c>
      <c r="F247" s="193" t="n">
        <v>6.57314010290327</v>
      </c>
      <c r="G247" s="193" t="n">
        <v>19.6362836686447</v>
      </c>
      <c r="H247" s="193" t="n">
        <v>31013.405683912</v>
      </c>
      <c r="I247" s="193" t="n">
        <v>3.94835947804686</v>
      </c>
      <c r="J247" s="193" t="n">
        <v>93.4268598970967</v>
      </c>
      <c r="K247" s="193" t="n">
        <v>1.38153036285836</v>
      </c>
    </row>
    <row r="248">
      <c r="A248" s="193" t="s">
        <v>160</v>
      </c>
      <c r="B248" s="193" t="s">
        <v>161</v>
      </c>
      <c r="C248" s="193" t="s">
        <v>17</v>
      </c>
      <c r="D248" s="193" t="n">
        <v>641.853617085545</v>
      </c>
      <c r="E248" s="193" t="n">
        <v>33.8156362302056</v>
      </c>
      <c r="F248" s="193" t="n">
        <v>2.94217302559262</v>
      </c>
      <c r="G248" s="193" t="n">
        <v>33.4974295935072</v>
      </c>
      <c r="H248" s="193" t="n">
        <v>21173.7776018249</v>
      </c>
      <c r="I248" s="193" t="n">
        <v>5.81372931435517</v>
      </c>
      <c r="J248" s="193" t="n">
        <v>97.0578269744074</v>
      </c>
      <c r="K248" s="193" t="n">
        <v>1.01542798606744</v>
      </c>
    </row>
    <row r="249">
      <c r="A249" s="193" t="s">
        <v>162</v>
      </c>
      <c r="B249" s="193" t="s">
        <v>163</v>
      </c>
      <c r="C249" s="193" t="s">
        <v>16</v>
      </c>
      <c r="D249" s="193" t="n">
        <v>4153.76638436265</v>
      </c>
      <c r="E249" s="193" t="n">
        <v>16.747205110618</v>
      </c>
      <c r="F249" s="193" t="n">
        <v>8.50061438723128</v>
      </c>
      <c r="G249" s="193" t="n">
        <v>15.618181016277</v>
      </c>
      <c r="H249" s="193" t="n">
        <v>44710.5414779255</v>
      </c>
      <c r="I249" s="193" t="n">
        <v>4.54232758225437</v>
      </c>
      <c r="J249" s="193" t="n">
        <v>91.4993856127687</v>
      </c>
      <c r="K249" s="193" t="n">
        <v>1.45098388759912</v>
      </c>
    </row>
    <row r="250">
      <c r="A250" s="193" t="s">
        <v>162</v>
      </c>
      <c r="B250" s="193" t="s">
        <v>163</v>
      </c>
      <c r="C250" s="193" t="s">
        <v>17</v>
      </c>
      <c r="D250" s="193" t="n">
        <v>3115.73288888858</v>
      </c>
      <c r="E250" s="193" t="n">
        <v>19.7173589014121</v>
      </c>
      <c r="F250" s="193" t="n">
        <v>7.66785048306083</v>
      </c>
      <c r="G250" s="193" t="n">
        <v>19.210074678224</v>
      </c>
      <c r="H250" s="193" t="n">
        <v>37517.9870274242</v>
      </c>
      <c r="I250" s="193" t="n">
        <v>4.22681282352984</v>
      </c>
      <c r="J250" s="193" t="n">
        <v>92.3321495169392</v>
      </c>
      <c r="K250" s="193" t="n">
        <v>1.59532710081694</v>
      </c>
    </row>
    <row r="251">
      <c r="A251" s="193" t="s">
        <v>164</v>
      </c>
      <c r="B251" s="193" t="s">
        <v>165</v>
      </c>
      <c r="C251" s="193" t="s">
        <v>16</v>
      </c>
      <c r="D251" s="193" t="n">
        <v>898.740614769</v>
      </c>
      <c r="E251" s="193" t="n">
        <v>22.7925706737752</v>
      </c>
      <c r="F251" s="193" t="n">
        <v>4.57241493920527</v>
      </c>
      <c r="G251" s="193" t="n">
        <v>21.8364923526045</v>
      </c>
      <c r="H251" s="193" t="n">
        <v>18756.9692610545</v>
      </c>
      <c r="I251" s="193" t="n">
        <v>3.5789156988969</v>
      </c>
      <c r="J251" s="193" t="n">
        <v>95.4275850607947</v>
      </c>
      <c r="K251" s="193" t="n">
        <v>1.04629603472917</v>
      </c>
    </row>
    <row r="252">
      <c r="A252" s="193" t="s">
        <v>164</v>
      </c>
      <c r="B252" s="193" t="s">
        <v>165</v>
      </c>
      <c r="C252" s="193" t="s">
        <v>17</v>
      </c>
      <c r="D252" s="193" t="n">
        <v>1086.52168367865</v>
      </c>
      <c r="E252" s="193" t="n">
        <v>23.6679193580486</v>
      </c>
      <c r="F252" s="193" t="n">
        <v>8.2364429798024</v>
      </c>
      <c r="G252" s="193" t="n">
        <v>21.9011881210989</v>
      </c>
      <c r="H252" s="193" t="n">
        <v>12105.1156085729</v>
      </c>
      <c r="I252" s="193" t="n">
        <v>4.7804810132546</v>
      </c>
      <c r="J252" s="193" t="n">
        <v>91.7635570201976</v>
      </c>
      <c r="K252" s="193" t="n">
        <v>1.96579004789071</v>
      </c>
    </row>
    <row r="253">
      <c r="A253" s="193" t="s">
        <v>166</v>
      </c>
      <c r="B253" s="193" t="s">
        <v>167</v>
      </c>
      <c r="C253" s="193" t="s">
        <v>16</v>
      </c>
      <c r="D253" s="193" t="n">
        <v>1515.85620186789</v>
      </c>
      <c r="E253" s="193" t="n">
        <v>18.3861266326055</v>
      </c>
      <c r="F253" s="193" t="n">
        <v>6.25205613486418</v>
      </c>
      <c r="G253" s="193" t="n">
        <v>17.4685954983326</v>
      </c>
      <c r="H253" s="193" t="n">
        <v>22729.8666318543</v>
      </c>
      <c r="I253" s="193" t="n">
        <v>4.15101117794194</v>
      </c>
      <c r="J253" s="193" t="n">
        <v>93.7479438651358</v>
      </c>
      <c r="K253" s="193" t="n">
        <v>1.16498170679802</v>
      </c>
    </row>
    <row r="254">
      <c r="A254" s="193" t="s">
        <v>166</v>
      </c>
      <c r="B254" s="193" t="s">
        <v>167</v>
      </c>
      <c r="C254" s="193" t="s">
        <v>17</v>
      </c>
      <c r="D254" s="193" t="n">
        <v>734.221705110689</v>
      </c>
      <c r="E254" s="193" t="n">
        <v>26.9060732653963</v>
      </c>
      <c r="F254" s="193" t="n">
        <v>4.67428141728463</v>
      </c>
      <c r="G254" s="193" t="n">
        <v>25.7721704588092</v>
      </c>
      <c r="H254" s="193" t="n">
        <v>14973.4698000621</v>
      </c>
      <c r="I254" s="193" t="n">
        <v>4.72363301393581</v>
      </c>
      <c r="J254" s="193" t="n">
        <v>95.3257185827154</v>
      </c>
      <c r="K254" s="193" t="n">
        <v>1.26373427076947</v>
      </c>
    </row>
    <row r="255">
      <c r="A255" s="193" t="s">
        <v>168</v>
      </c>
      <c r="B255" s="193" t="s">
        <v>169</v>
      </c>
      <c r="C255" s="193" t="s">
        <v>16</v>
      </c>
      <c r="D255" s="193" t="n">
        <v>2426.69282889071</v>
      </c>
      <c r="E255" s="193" t="n">
        <v>17.4573140183334</v>
      </c>
      <c r="F255" s="193" t="n">
        <v>12.6414042468685</v>
      </c>
      <c r="G255" s="193" t="n">
        <v>16.5665582793015</v>
      </c>
      <c r="H255" s="193" t="n">
        <v>16769.693755233</v>
      </c>
      <c r="I255" s="193" t="n">
        <v>4.74463113939217</v>
      </c>
      <c r="J255" s="193" t="n">
        <v>87.3585957531315</v>
      </c>
      <c r="K255" s="193" t="n">
        <v>2.3972976944338</v>
      </c>
    </row>
    <row r="256">
      <c r="A256" s="193" t="s">
        <v>168</v>
      </c>
      <c r="B256" s="193" t="s">
        <v>169</v>
      </c>
      <c r="C256" s="193" t="s">
        <v>17</v>
      </c>
      <c r="D256" s="193" t="n">
        <v>775.206325808633</v>
      </c>
      <c r="E256" s="193" t="n">
        <v>24.6105649392931</v>
      </c>
      <c r="F256" s="193" t="n">
        <v>7.53892313626107</v>
      </c>
      <c r="G256" s="193" t="n">
        <v>23.7361503883027</v>
      </c>
      <c r="H256" s="193" t="n">
        <v>9507.51325890246</v>
      </c>
      <c r="I256" s="193" t="n">
        <v>6.37664665002425</v>
      </c>
      <c r="J256" s="193" t="n">
        <v>92.4610768637389</v>
      </c>
      <c r="K256" s="193" t="n">
        <v>1.93535506396774</v>
      </c>
    </row>
    <row r="257">
      <c r="A257" s="193" t="s">
        <v>170</v>
      </c>
      <c r="B257" s="193" t="s">
        <v>171</v>
      </c>
      <c r="C257" s="193" t="s">
        <v>16</v>
      </c>
      <c r="D257" s="193" t="n">
        <v>407.689952944451</v>
      </c>
      <c r="E257" s="193" t="n">
        <v>20.0721976341325</v>
      </c>
      <c r="F257" s="193" t="n">
        <v>4.70505369241118</v>
      </c>
      <c r="G257" s="193" t="n">
        <v>19.6003144809755</v>
      </c>
      <c r="H257" s="193" t="n">
        <v>8257.24735907853</v>
      </c>
      <c r="I257" s="193" t="n">
        <v>3.57208951103499</v>
      </c>
      <c r="J257" s="193" t="n">
        <v>95.2949463075888</v>
      </c>
      <c r="K257" s="193" t="n">
        <v>0.967737908403544</v>
      </c>
    </row>
    <row r="258">
      <c r="A258" s="193" t="s">
        <v>170</v>
      </c>
      <c r="B258" s="193" t="s">
        <v>171</v>
      </c>
      <c r="C258" s="193" t="s">
        <v>17</v>
      </c>
      <c r="D258" s="193" t="n">
        <v>121.536847675159</v>
      </c>
      <c r="E258" s="193" t="n">
        <v>46.4014170089626</v>
      </c>
      <c r="F258" s="193" t="n">
        <v>2.4472280108822</v>
      </c>
      <c r="G258" s="193" t="n">
        <v>46.2108844896386</v>
      </c>
      <c r="H258" s="193" t="n">
        <v>4844.76981172542</v>
      </c>
      <c r="I258" s="193" t="n">
        <v>5.46292351588005</v>
      </c>
      <c r="J258" s="193" t="n">
        <v>97.5527719891178</v>
      </c>
      <c r="K258" s="193" t="n">
        <v>1.1592553304718</v>
      </c>
    </row>
    <row r="259">
      <c r="A259" s="193" t="s">
        <v>172</v>
      </c>
      <c r="B259" s="193" t="s">
        <v>173</v>
      </c>
      <c r="C259" s="193" t="s">
        <v>16</v>
      </c>
      <c r="D259" s="193" t="n">
        <v>1600.78591659238</v>
      </c>
      <c r="E259" s="193" t="n">
        <v>13.0541595745607</v>
      </c>
      <c r="F259" s="193" t="n">
        <v>11.6883695957844</v>
      </c>
      <c r="G259" s="193" t="n">
        <v>12.7638826646586</v>
      </c>
      <c r="H259" s="193" t="n">
        <v>12094.759073444</v>
      </c>
      <c r="I259" s="193" t="n">
        <v>3.40746681141404</v>
      </c>
      <c r="J259" s="193" t="n">
        <v>88.3116304042156</v>
      </c>
      <c r="K259" s="193" t="n">
        <v>1.68934688872682</v>
      </c>
    </row>
    <row r="260">
      <c r="A260" s="193" t="s">
        <v>172</v>
      </c>
      <c r="B260" s="193" t="s">
        <v>173</v>
      </c>
      <c r="C260" s="193" t="s">
        <v>17</v>
      </c>
      <c r="D260" s="193" t="n">
        <v>1044.29461992628</v>
      </c>
      <c r="E260" s="193" t="n">
        <v>19.6219038536393</v>
      </c>
      <c r="F260" s="193" t="n">
        <v>10.8112549633369</v>
      </c>
      <c r="G260" s="193" t="n">
        <v>18.3923045192014</v>
      </c>
      <c r="H260" s="193" t="n">
        <v>8615.03376949468</v>
      </c>
      <c r="I260" s="193" t="n">
        <v>3.94324653560671</v>
      </c>
      <c r="J260" s="193" t="n">
        <v>89.1887450366631</v>
      </c>
      <c r="K260" s="193" t="n">
        <v>2.22947293897543</v>
      </c>
    </row>
    <row r="261">
      <c r="A261" s="193" t="s">
        <v>174</v>
      </c>
      <c r="B261" s="193" t="s">
        <v>175</v>
      </c>
      <c r="C261" s="193" t="s">
        <v>16</v>
      </c>
      <c r="D261" s="193" t="n">
        <v>247.264429637212</v>
      </c>
      <c r="E261" s="193" t="n">
        <v>25.714816526336</v>
      </c>
      <c r="F261" s="193" t="n">
        <v>5.54989215763097</v>
      </c>
      <c r="G261" s="193" t="n">
        <v>25.2298536128724</v>
      </c>
      <c r="H261" s="193" t="n">
        <v>4208.03709000096</v>
      </c>
      <c r="I261" s="193" t="n">
        <v>4.09819591028712</v>
      </c>
      <c r="J261" s="193" t="n">
        <v>94.450107842369</v>
      </c>
      <c r="K261" s="193" t="n">
        <v>1.48250721892184</v>
      </c>
    </row>
    <row r="262">
      <c r="A262" s="193" t="s">
        <v>174</v>
      </c>
      <c r="B262" s="193" t="s">
        <v>175</v>
      </c>
      <c r="C262" s="193" t="s">
        <v>17</v>
      </c>
      <c r="D262" s="193" t="n">
        <v>180.887926244922</v>
      </c>
      <c r="E262" s="193" t="n">
        <v>28.9335475218956</v>
      </c>
      <c r="F262" s="193" t="n">
        <v>5.62520199280209</v>
      </c>
      <c r="G262" s="193" t="n">
        <v>27.854163119886</v>
      </c>
      <c r="H262" s="193" t="n">
        <v>3034.78195505682</v>
      </c>
      <c r="I262" s="193" t="n">
        <v>4.33885347325543</v>
      </c>
      <c r="J262" s="193" t="n">
        <v>94.3747980071979</v>
      </c>
      <c r="K262" s="193" t="n">
        <v>1.66024507811786</v>
      </c>
    </row>
    <row r="263">
      <c r="A263" s="193" t="s">
        <v>176</v>
      </c>
      <c r="B263" s="193" t="s">
        <v>177</v>
      </c>
      <c r="C263" s="193" t="s">
        <v>16</v>
      </c>
      <c r="D263" s="193" t="n">
        <v>196.488635147109</v>
      </c>
      <c r="E263" s="193" t="n">
        <v>28.1686998367618</v>
      </c>
      <c r="F263" s="193" t="n">
        <v>2.63561895818022</v>
      </c>
      <c r="G263" s="193" t="n">
        <v>27.9155234881008</v>
      </c>
      <c r="H263" s="193" t="n">
        <v>7258.63436498398</v>
      </c>
      <c r="I263" s="193" t="n">
        <v>4.40739089327243</v>
      </c>
      <c r="J263" s="193" t="n">
        <v>97.3643810418198</v>
      </c>
      <c r="K263" s="193" t="n">
        <v>0.755663232749993</v>
      </c>
    </row>
    <row r="264">
      <c r="A264" s="193" t="s">
        <v>176</v>
      </c>
      <c r="B264" s="193" t="s">
        <v>177</v>
      </c>
      <c r="C264" s="193" t="s">
        <v>17</v>
      </c>
      <c r="D264" s="193" t="n">
        <v>150.972671735865</v>
      </c>
      <c r="E264" s="193" t="n">
        <v>38.4482856062414</v>
      </c>
      <c r="F264" s="193" t="n">
        <v>2.63480048898878</v>
      </c>
      <c r="G264" s="193" t="n">
        <v>37.6601175689649</v>
      </c>
      <c r="H264" s="193" t="n">
        <v>5578.97433437721</v>
      </c>
      <c r="I264" s="193" t="n">
        <v>5.23308268082511</v>
      </c>
      <c r="J264" s="193" t="n">
        <v>97.3651995110112</v>
      </c>
      <c r="K264" s="193" t="n">
        <v>1.01912076064571</v>
      </c>
    </row>
    <row r="265">
      <c r="A265" s="193" t="s">
        <v>178</v>
      </c>
      <c r="B265" s="193" t="s">
        <v>179</v>
      </c>
      <c r="C265" s="193" t="s">
        <v>16</v>
      </c>
      <c r="D265" s="193" t="n">
        <v>615.254101015578</v>
      </c>
      <c r="E265" s="193" t="n">
        <v>26.4673576991322</v>
      </c>
      <c r="F265" s="193" t="n">
        <v>5.95070038253655</v>
      </c>
      <c r="G265" s="193" t="n">
        <v>25.3690597657495</v>
      </c>
      <c r="H265" s="193" t="n">
        <v>9723.93391828308</v>
      </c>
      <c r="I265" s="193" t="n">
        <v>3.26458013846423</v>
      </c>
      <c r="J265" s="193" t="n">
        <v>94.0492996174635</v>
      </c>
      <c r="K265" s="193" t="n">
        <v>1.60515468234924</v>
      </c>
    </row>
    <row r="266">
      <c r="A266" s="193" t="s">
        <v>178</v>
      </c>
      <c r="B266" s="193" t="s">
        <v>179</v>
      </c>
      <c r="C266" s="193" t="s">
        <v>17</v>
      </c>
      <c r="D266" s="193" t="n">
        <v>180.191507307183</v>
      </c>
      <c r="E266" s="193" t="n">
        <v>42.7616313935621</v>
      </c>
      <c r="F266" s="193" t="n">
        <v>2.71706947666153</v>
      </c>
      <c r="G266" s="193" t="n">
        <v>42.1382857964674</v>
      </c>
      <c r="H266" s="193" t="n">
        <v>6451.64138673366</v>
      </c>
      <c r="I266" s="193" t="n">
        <v>4.44655472752907</v>
      </c>
      <c r="J266" s="193" t="n">
        <v>97.2829305233385</v>
      </c>
      <c r="K266" s="193" t="n">
        <v>1.17690379515196</v>
      </c>
    </row>
    <row r="267">
      <c r="A267" s="193" t="s">
        <v>180</v>
      </c>
      <c r="B267" s="193" t="s">
        <v>181</v>
      </c>
      <c r="C267" s="193" t="s">
        <v>16</v>
      </c>
      <c r="D267" s="193" t="n">
        <v>1572.53797444676</v>
      </c>
      <c r="E267" s="193" t="n">
        <v>14.9352437777899</v>
      </c>
      <c r="F267" s="193" t="n">
        <v>9.6514512556112</v>
      </c>
      <c r="G267" s="193" t="n">
        <v>14.7202595707669</v>
      </c>
      <c r="H267" s="193" t="n">
        <v>14720.7419976457</v>
      </c>
      <c r="I267" s="193" t="n">
        <v>5.00205757367814</v>
      </c>
      <c r="J267" s="193" t="n">
        <v>90.3485487443888</v>
      </c>
      <c r="K267" s="193" t="n">
        <v>1.57248643936879</v>
      </c>
    </row>
    <row r="268">
      <c r="A268" s="193" t="s">
        <v>180</v>
      </c>
      <c r="B268" s="193" t="s">
        <v>181</v>
      </c>
      <c r="C268" s="193" t="s">
        <v>17</v>
      </c>
      <c r="D268" s="193" t="n">
        <v>773.508317075884</v>
      </c>
      <c r="E268" s="193" t="n">
        <v>21.2117162143254</v>
      </c>
      <c r="F268" s="193" t="n">
        <v>6.60049643551683</v>
      </c>
      <c r="G268" s="193" t="n">
        <v>20.4922336808714</v>
      </c>
      <c r="H268" s="193" t="n">
        <v>10945.433199409</v>
      </c>
      <c r="I268" s="193" t="n">
        <v>4.60819864940179</v>
      </c>
      <c r="J268" s="193" t="n">
        <v>93.3995035644832</v>
      </c>
      <c r="K268" s="193" t="n">
        <v>1.44817595602086</v>
      </c>
    </row>
    <row r="269">
      <c r="A269" s="193" t="s">
        <v>182</v>
      </c>
      <c r="B269" s="193" t="s">
        <v>183</v>
      </c>
      <c r="C269" s="193" t="s">
        <v>16</v>
      </c>
      <c r="D269" s="193" t="n">
        <v>461.021147642651</v>
      </c>
      <c r="E269" s="193" t="n">
        <v>31.7786556425409</v>
      </c>
      <c r="F269" s="193" t="n">
        <v>2.30481051050857</v>
      </c>
      <c r="G269" s="193" t="n">
        <v>31.2956106847729</v>
      </c>
      <c r="H269" s="193" t="n">
        <v>19541.5406916351</v>
      </c>
      <c r="I269" s="193" t="n">
        <v>3.32829477939703</v>
      </c>
      <c r="J269" s="193" t="n">
        <v>97.6951894894914</v>
      </c>
      <c r="K269" s="193" t="n">
        <v>0.738321434412158</v>
      </c>
    </row>
    <row r="270">
      <c r="A270" s="193" t="s">
        <v>182</v>
      </c>
      <c r="B270" s="193" t="s">
        <v>183</v>
      </c>
      <c r="C270" s="193" t="s">
        <v>17</v>
      </c>
      <c r="D270" s="193" t="n">
        <v>403.156244452776</v>
      </c>
      <c r="E270" s="193" t="n">
        <v>32.6559497289659</v>
      </c>
      <c r="F270" s="193" t="n">
        <v>3.21822599941311</v>
      </c>
      <c r="G270" s="193" t="n">
        <v>31.7314315490355</v>
      </c>
      <c r="H270" s="193" t="n">
        <v>12124.1256967874</v>
      </c>
      <c r="I270" s="193" t="n">
        <v>4.78779864349192</v>
      </c>
      <c r="J270" s="193" t="n">
        <v>96.7817740005869</v>
      </c>
      <c r="K270" s="193" t="n">
        <v>1.05514616842097</v>
      </c>
    </row>
    <row r="271">
      <c r="A271" s="193" t="s">
        <v>184</v>
      </c>
      <c r="B271" s="193" t="s">
        <v>185</v>
      </c>
      <c r="C271" s="193" t="s">
        <v>16</v>
      </c>
      <c r="D271" s="193" t="n">
        <v>441.849699058341</v>
      </c>
      <c r="E271" s="193" t="n">
        <v>23.7750107987301</v>
      </c>
      <c r="F271" s="193" t="n">
        <v>4.29240735586936</v>
      </c>
      <c r="G271" s="193" t="n">
        <v>23.5702951174024</v>
      </c>
      <c r="H271" s="193" t="n">
        <v>9851.90069381069</v>
      </c>
      <c r="I271" s="193" t="n">
        <v>3.5386400091161</v>
      </c>
      <c r="J271" s="193" t="n">
        <v>95.7075926441306</v>
      </c>
      <c r="K271" s="193" t="n">
        <v>1.05710848373485</v>
      </c>
    </row>
    <row r="272">
      <c r="A272" s="193" t="s">
        <v>184</v>
      </c>
      <c r="B272" s="193" t="s">
        <v>185</v>
      </c>
      <c r="C272" s="193" t="s">
        <v>17</v>
      </c>
      <c r="D272" s="193" t="n">
        <v>420.796934249176</v>
      </c>
      <c r="E272" s="193" t="n">
        <v>27.519279310757</v>
      </c>
      <c r="F272" s="193" t="n">
        <v>5.60606707873059</v>
      </c>
      <c r="G272" s="193" t="n">
        <v>26.3595327813014</v>
      </c>
      <c r="H272" s="193" t="n">
        <v>7085.30187512252</v>
      </c>
      <c r="I272" s="193" t="n">
        <v>4.11806282992359</v>
      </c>
      <c r="J272" s="193" t="n">
        <v>94.3939329212694</v>
      </c>
      <c r="K272" s="193" t="n">
        <v>1.56549583604305</v>
      </c>
    </row>
    <row r="273">
      <c r="A273" s="193" t="s">
        <v>186</v>
      </c>
      <c r="B273" s="193" t="s">
        <v>187</v>
      </c>
      <c r="C273" s="193" t="s">
        <v>16</v>
      </c>
      <c r="D273" s="193" t="n">
        <v>1918.321750507</v>
      </c>
      <c r="E273" s="193" t="n">
        <v>18.0684261979991</v>
      </c>
      <c r="F273" s="193" t="n">
        <v>7.00077900554947</v>
      </c>
      <c r="G273" s="193" t="n">
        <v>16.9896069536633</v>
      </c>
      <c r="H273" s="193" t="n">
        <v>25483.225262852</v>
      </c>
      <c r="I273" s="193" t="n">
        <v>5.41224525603226</v>
      </c>
      <c r="J273" s="193" t="n">
        <v>92.9992209944505</v>
      </c>
      <c r="K273" s="193" t="n">
        <v>1.27894064489896</v>
      </c>
    </row>
    <row r="274">
      <c r="A274" s="193" t="s">
        <v>186</v>
      </c>
      <c r="B274" s="193" t="s">
        <v>187</v>
      </c>
      <c r="C274" s="193" t="s">
        <v>17</v>
      </c>
      <c r="D274" s="193" t="n">
        <v>1023.93918215209</v>
      </c>
      <c r="E274" s="193" t="n">
        <v>24.2037162344741</v>
      </c>
      <c r="F274" s="193" t="n">
        <v>5.93623215590744</v>
      </c>
      <c r="G274" s="193" t="n">
        <v>22.9497487589287</v>
      </c>
      <c r="H274" s="193" t="n">
        <v>16225.0355085213</v>
      </c>
      <c r="I274" s="193" t="n">
        <v>5.47843582495164</v>
      </c>
      <c r="J274" s="193" t="n">
        <v>94.0637678440926</v>
      </c>
      <c r="K274" s="193" t="n">
        <v>1.44832638193437</v>
      </c>
    </row>
    <row r="275">
      <c r="A275" s="193" t="s">
        <v>188</v>
      </c>
      <c r="B275" s="193" t="s">
        <v>189</v>
      </c>
      <c r="C275" s="193" t="s">
        <v>16</v>
      </c>
      <c r="D275" s="193" t="n">
        <v>795.434023856417</v>
      </c>
      <c r="E275" s="193" t="n">
        <v>18.0403920569747</v>
      </c>
      <c r="F275" s="193" t="n">
        <v>5.61094978528208</v>
      </c>
      <c r="G275" s="193" t="n">
        <v>17.4699702246673</v>
      </c>
      <c r="H275" s="193" t="n">
        <v>13381.0254757972</v>
      </c>
      <c r="I275" s="193" t="n">
        <v>3.23175155002997</v>
      </c>
      <c r="J275" s="193" t="n">
        <v>94.3890502147179</v>
      </c>
      <c r="K275" s="193" t="n">
        <v>1.03850102801116</v>
      </c>
    </row>
    <row r="276">
      <c r="A276" s="193" t="s">
        <v>188</v>
      </c>
      <c r="B276" s="193" t="s">
        <v>189</v>
      </c>
      <c r="C276" s="193" t="s">
        <v>17</v>
      </c>
      <c r="D276" s="193" t="n">
        <v>480.097917430187</v>
      </c>
      <c r="E276" s="193" t="n">
        <v>30.4533375052141</v>
      </c>
      <c r="F276" s="193" t="n">
        <v>4.83207261878519</v>
      </c>
      <c r="G276" s="193" t="n">
        <v>28.5174124315925</v>
      </c>
      <c r="H276" s="193" t="n">
        <v>9455.55403373785</v>
      </c>
      <c r="I276" s="193" t="n">
        <v>4.46364882050052</v>
      </c>
      <c r="J276" s="193" t="n">
        <v>95.1679273812148</v>
      </c>
      <c r="K276" s="193" t="n">
        <v>1.44794797534387</v>
      </c>
    </row>
    <row r="277">
      <c r="A277" s="193" t="s">
        <v>190</v>
      </c>
      <c r="B277" s="193" t="s">
        <v>191</v>
      </c>
      <c r="C277" s="193" t="s">
        <v>16</v>
      </c>
      <c r="D277" s="193" t="n">
        <v>425.424782666618</v>
      </c>
      <c r="E277" s="193" t="n">
        <v>33.3424582613896</v>
      </c>
      <c r="F277" s="193" t="n">
        <v>2.50707855634022</v>
      </c>
      <c r="G277" s="193" t="n">
        <v>32.7578418088456</v>
      </c>
      <c r="H277" s="193" t="n">
        <v>16543.5202705607</v>
      </c>
      <c r="I277" s="193" t="n">
        <v>4.01741879316508</v>
      </c>
      <c r="J277" s="193" t="n">
        <v>97.4929214436598</v>
      </c>
      <c r="K277" s="193" t="n">
        <v>0.842384057579014</v>
      </c>
    </row>
    <row r="278">
      <c r="A278" s="193" t="s">
        <v>190</v>
      </c>
      <c r="B278" s="193" t="s">
        <v>191</v>
      </c>
      <c r="C278" s="193" t="s">
        <v>17</v>
      </c>
      <c r="D278" s="193" t="n">
        <v>305.764442172943</v>
      </c>
      <c r="E278" s="193" t="n">
        <v>32.3907575700723</v>
      </c>
      <c r="F278" s="193" t="n">
        <v>3.30565580923112</v>
      </c>
      <c r="G278" s="193" t="n">
        <v>31.7646837543705</v>
      </c>
      <c r="H278" s="193" t="n">
        <v>8943.97176203467</v>
      </c>
      <c r="I278" s="193" t="n">
        <v>5.12586542359398</v>
      </c>
      <c r="J278" s="193" t="n">
        <v>96.6943441907689</v>
      </c>
      <c r="K278" s="193" t="n">
        <v>1.08592816115349</v>
      </c>
    </row>
    <row r="279">
      <c r="A279" s="193" t="s">
        <v>192</v>
      </c>
      <c r="B279" s="193" t="s">
        <v>193</v>
      </c>
      <c r="C279" s="193" t="s">
        <v>16</v>
      </c>
      <c r="D279" s="193" t="n">
        <v>1083.96447169623</v>
      </c>
      <c r="E279" s="193" t="n">
        <v>22.1671962764249</v>
      </c>
      <c r="F279" s="193" t="n">
        <v>5.93284488738479</v>
      </c>
      <c r="G279" s="193" t="n">
        <v>21.2966335434539</v>
      </c>
      <c r="H279" s="193" t="n">
        <v>17186.6037341421</v>
      </c>
      <c r="I279" s="193" t="n">
        <v>3.73530280711638</v>
      </c>
      <c r="J279" s="193" t="n">
        <v>94.0671551126152</v>
      </c>
      <c r="K279" s="193" t="n">
        <v>1.3431853369598</v>
      </c>
    </row>
    <row r="280">
      <c r="A280" s="193" t="s">
        <v>192</v>
      </c>
      <c r="B280" s="193" t="s">
        <v>193</v>
      </c>
      <c r="C280" s="193" t="s">
        <v>17</v>
      </c>
      <c r="D280" s="193" t="n">
        <v>603.981121965494</v>
      </c>
      <c r="E280" s="193" t="n">
        <v>26.8930882215238</v>
      </c>
      <c r="F280" s="193" t="n">
        <v>5.15687323710835</v>
      </c>
      <c r="G280" s="193" t="n">
        <v>26.2604111548606</v>
      </c>
      <c r="H280" s="193" t="n">
        <v>11108.1765013653</v>
      </c>
      <c r="I280" s="193" t="n">
        <v>4.88653696898213</v>
      </c>
      <c r="J280" s="193" t="n">
        <v>94.8431267628916</v>
      </c>
      <c r="K280" s="193" t="n">
        <v>1.42784844935066</v>
      </c>
    </row>
    <row r="281">
      <c r="A281" s="193" t="s">
        <v>194</v>
      </c>
      <c r="B281" s="193" t="s">
        <v>195</v>
      </c>
      <c r="C281" s="193" t="s">
        <v>16</v>
      </c>
      <c r="D281" s="193" t="n">
        <v>801.95983452619</v>
      </c>
      <c r="E281" s="193" t="n">
        <v>22.3601366013805</v>
      </c>
      <c r="F281" s="193" t="n">
        <v>4.59905907375902</v>
      </c>
      <c r="G281" s="193" t="n">
        <v>21.5217783856869</v>
      </c>
      <c r="H281" s="193" t="n">
        <v>16635.5164332164</v>
      </c>
      <c r="I281" s="193" t="n">
        <v>4.10841071962235</v>
      </c>
      <c r="J281" s="193" t="n">
        <v>95.400940926241</v>
      </c>
      <c r="K281" s="193" t="n">
        <v>1.03751524049066</v>
      </c>
    </row>
    <row r="282">
      <c r="A282" s="193" t="s">
        <v>194</v>
      </c>
      <c r="B282" s="193" t="s">
        <v>195</v>
      </c>
      <c r="C282" s="193" t="s">
        <v>17</v>
      </c>
      <c r="D282" s="193" t="n">
        <v>645.257668147579</v>
      </c>
      <c r="E282" s="193" t="n">
        <v>25.6762780384804</v>
      </c>
      <c r="F282" s="193" t="n">
        <v>5.35745813923669</v>
      </c>
      <c r="G282" s="193" t="n">
        <v>25.1886313891925</v>
      </c>
      <c r="H282" s="193" t="n">
        <v>11398.843309924</v>
      </c>
      <c r="I282" s="193" t="n">
        <v>5.26646301528451</v>
      </c>
      <c r="J282" s="193" t="n">
        <v>94.6425418607633</v>
      </c>
      <c r="K282" s="193" t="n">
        <v>1.42586024845776</v>
      </c>
    </row>
    <row r="283">
      <c r="A283" s="193" t="s">
        <v>196</v>
      </c>
      <c r="B283" s="193" t="s">
        <v>197</v>
      </c>
      <c r="C283" s="193" t="s">
        <v>16</v>
      </c>
      <c r="D283" s="193" t="n">
        <v>1367.33489659486</v>
      </c>
      <c r="E283" s="193" t="n">
        <v>24.5430048746907</v>
      </c>
      <c r="F283" s="193" t="n">
        <v>4.40695277917862</v>
      </c>
      <c r="G283" s="193" t="n">
        <v>23.6182545413842</v>
      </c>
      <c r="H283" s="193" t="n">
        <v>29659.4304242197</v>
      </c>
      <c r="I283" s="193" t="n">
        <v>2.66187341705719</v>
      </c>
      <c r="J283" s="193" t="n">
        <v>95.5930472208214</v>
      </c>
      <c r="K283" s="193" t="n">
        <v>1.08882952805201</v>
      </c>
    </row>
    <row r="284">
      <c r="A284" s="193" t="s">
        <v>196</v>
      </c>
      <c r="B284" s="193" t="s">
        <v>197</v>
      </c>
      <c r="C284" s="193" t="s">
        <v>17</v>
      </c>
      <c r="D284" s="193" t="n">
        <v>736.916834243202</v>
      </c>
      <c r="E284" s="193" t="n">
        <v>33.6565799096298</v>
      </c>
      <c r="F284" s="193" t="n">
        <v>4.73171668831851</v>
      </c>
      <c r="G284" s="193" t="n">
        <v>32.844349666514</v>
      </c>
      <c r="H284" s="193" t="n">
        <v>14837.0678902116</v>
      </c>
      <c r="I284" s="193" t="n">
        <v>5.1291225556119</v>
      </c>
      <c r="J284" s="193" t="n">
        <v>95.2682833116815</v>
      </c>
      <c r="K284" s="193" t="n">
        <v>1.63128957541483</v>
      </c>
    </row>
    <row r="285">
      <c r="A285" s="193" t="s">
        <v>198</v>
      </c>
      <c r="B285" s="193" t="s">
        <v>199</v>
      </c>
      <c r="C285" s="193" t="s">
        <v>16</v>
      </c>
      <c r="D285" s="193" t="n">
        <v>347.738814974704</v>
      </c>
      <c r="E285" s="193" t="n">
        <v>22.2757565490568</v>
      </c>
      <c r="F285" s="193" t="n">
        <v>5.00249635608676</v>
      </c>
      <c r="G285" s="193" t="n">
        <v>22.1085522660317</v>
      </c>
      <c r="H285" s="193" t="n">
        <v>6603.56689765404</v>
      </c>
      <c r="I285" s="193" t="n">
        <v>3.38752911193587</v>
      </c>
      <c r="J285" s="193" t="n">
        <v>94.9975036439132</v>
      </c>
      <c r="K285" s="193" t="n">
        <v>1.16421956269231</v>
      </c>
    </row>
    <row r="286">
      <c r="A286" s="193" t="s">
        <v>198</v>
      </c>
      <c r="B286" s="193" t="s">
        <v>199</v>
      </c>
      <c r="C286" s="193" t="s">
        <v>17</v>
      </c>
      <c r="D286" s="193" t="n">
        <v>282.294346344973</v>
      </c>
      <c r="E286" s="193" t="n">
        <v>28.6610777321747</v>
      </c>
      <c r="F286" s="193" t="n">
        <v>6.87836420440372</v>
      </c>
      <c r="G286" s="193" t="n">
        <v>27.1678216002534</v>
      </c>
      <c r="H286" s="193" t="n">
        <v>3821.79694565496</v>
      </c>
      <c r="I286" s="193" t="n">
        <v>4.68522094300445</v>
      </c>
      <c r="J286" s="193" t="n">
        <v>93.1216357955963</v>
      </c>
      <c r="K286" s="193" t="n">
        <v>2.00673205544835</v>
      </c>
    </row>
    <row r="287">
      <c r="A287" s="193" t="s">
        <v>200</v>
      </c>
      <c r="B287" s="193" t="s">
        <v>201</v>
      </c>
      <c r="C287" s="193" t="s">
        <v>16</v>
      </c>
      <c r="D287" s="193" t="n">
        <v>3159.17919284076</v>
      </c>
      <c r="E287" s="193" t="n">
        <v>13.8996877574344</v>
      </c>
      <c r="F287" s="193" t="n">
        <v>17.0863586728496</v>
      </c>
      <c r="G287" s="193" t="n">
        <v>12.2098407876136</v>
      </c>
      <c r="H287" s="193" t="n">
        <v>15330.3026992883</v>
      </c>
      <c r="I287" s="193" t="n">
        <v>3.56972084466139</v>
      </c>
      <c r="J287" s="193" t="n">
        <v>82.9136413271504</v>
      </c>
      <c r="K287" s="193" t="n">
        <v>2.51613263748001</v>
      </c>
    </row>
    <row r="288">
      <c r="A288" s="193" t="s">
        <v>200</v>
      </c>
      <c r="B288" s="193" t="s">
        <v>201</v>
      </c>
      <c r="C288" s="193" t="s">
        <v>17</v>
      </c>
      <c r="D288" s="193" t="n">
        <v>1914.65567771121</v>
      </c>
      <c r="E288" s="193" t="n">
        <v>15.9300454649463</v>
      </c>
      <c r="F288" s="193" t="n">
        <v>17.311480168659</v>
      </c>
      <c r="G288" s="193" t="n">
        <v>14.6686094430274</v>
      </c>
      <c r="H288" s="193" t="n">
        <v>9145.37881418356</v>
      </c>
      <c r="I288" s="193" t="n">
        <v>5.69912493115191</v>
      </c>
      <c r="J288" s="193" t="n">
        <v>82.688519831341</v>
      </c>
      <c r="K288" s="193" t="n">
        <v>3.07098666166382</v>
      </c>
    </row>
    <row r="289">
      <c r="A289" s="193" t="s">
        <v>202</v>
      </c>
      <c r="B289" s="193" t="s">
        <v>203</v>
      </c>
      <c r="C289" s="193" t="s">
        <v>16</v>
      </c>
      <c r="D289" s="193" t="n">
        <v>1348.83475291139</v>
      </c>
      <c r="E289" s="193" t="n">
        <v>18.8691174886299</v>
      </c>
      <c r="F289" s="193" t="n">
        <v>9.91431925204726</v>
      </c>
      <c r="G289" s="193" t="n">
        <v>16.9651354189138</v>
      </c>
      <c r="H289" s="193" t="n">
        <v>12256.0807094676</v>
      </c>
      <c r="I289" s="193" t="n">
        <v>5.11291550838155</v>
      </c>
      <c r="J289" s="193" t="n">
        <v>90.0856807479528</v>
      </c>
      <c r="K289" s="193" t="n">
        <v>1.86708661466321</v>
      </c>
    </row>
    <row r="290">
      <c r="A290" s="193" t="s">
        <v>202</v>
      </c>
      <c r="B290" s="193" t="s">
        <v>203</v>
      </c>
      <c r="C290" s="193" t="s">
        <v>17</v>
      </c>
      <c r="D290" s="193" t="n">
        <v>870.18842310183</v>
      </c>
      <c r="E290" s="193" t="n">
        <v>22.0992571677478</v>
      </c>
      <c r="F290" s="193" t="n">
        <v>9.25098250344635</v>
      </c>
      <c r="G290" s="193" t="n">
        <v>20.9290727908848</v>
      </c>
      <c r="H290" s="193" t="n">
        <v>8536.25486849073</v>
      </c>
      <c r="I290" s="193" t="n">
        <v>7.3973349219707</v>
      </c>
      <c r="J290" s="193" t="n">
        <v>90.7490174965536</v>
      </c>
      <c r="K290" s="193" t="n">
        <v>2.13351605937974</v>
      </c>
    </row>
    <row r="291">
      <c r="A291" s="193" t="s">
        <v>204</v>
      </c>
      <c r="B291" s="193" t="s">
        <v>205</v>
      </c>
      <c r="C291" s="193" t="s">
        <v>16</v>
      </c>
      <c r="D291" s="193" t="n">
        <v>506.291294074991</v>
      </c>
      <c r="E291" s="193" t="n">
        <v>12.9526552574087</v>
      </c>
      <c r="F291" s="193" t="n">
        <v>15.8878125520306</v>
      </c>
      <c r="G291" s="193" t="n">
        <v>11.8685131424455</v>
      </c>
      <c r="H291" s="193" t="n">
        <v>2680.37327926984</v>
      </c>
      <c r="I291" s="193" t="n">
        <v>4.06659498993245</v>
      </c>
      <c r="J291" s="193" t="n">
        <v>84.1121874479694</v>
      </c>
      <c r="K291" s="193" t="n">
        <v>2.2418238997188</v>
      </c>
    </row>
    <row r="292">
      <c r="A292" s="193" t="s">
        <v>204</v>
      </c>
      <c r="B292" s="193" t="s">
        <v>205</v>
      </c>
      <c r="C292" s="193" t="s">
        <v>17</v>
      </c>
      <c r="D292" s="193" t="n">
        <v>320.79875113593</v>
      </c>
      <c r="E292" s="193" t="n">
        <v>16.7112781815987</v>
      </c>
      <c r="F292" s="193" t="n">
        <v>15.5555501082747</v>
      </c>
      <c r="G292" s="193" t="n">
        <v>15.4506212599506</v>
      </c>
      <c r="H292" s="193" t="n">
        <v>1741.47965691139</v>
      </c>
      <c r="I292" s="193" t="n">
        <v>4.84041515250108</v>
      </c>
      <c r="J292" s="193" t="n">
        <v>84.4444498917253</v>
      </c>
      <c r="K292" s="193" t="n">
        <v>2.84616589392558</v>
      </c>
    </row>
    <row r="293">
      <c r="A293" s="193" t="s">
        <v>206</v>
      </c>
      <c r="B293" s="193" t="s">
        <v>207</v>
      </c>
      <c r="C293" s="193" t="s">
        <v>16</v>
      </c>
      <c r="D293" s="193" t="n">
        <v>793.542203470601</v>
      </c>
      <c r="E293" s="193" t="n">
        <v>27.6293326311208</v>
      </c>
      <c r="F293" s="193" t="n">
        <v>3.47386669513316</v>
      </c>
      <c r="G293" s="193" t="n">
        <v>28.3012902767047</v>
      </c>
      <c r="H293" s="193" t="n">
        <v>22049.6545312327</v>
      </c>
      <c r="I293" s="193" t="n">
        <v>5.78606105687376</v>
      </c>
      <c r="J293" s="193" t="n">
        <v>96.5261333048669</v>
      </c>
      <c r="K293" s="193" t="n">
        <v>1.01853152462892</v>
      </c>
    </row>
    <row r="294">
      <c r="A294" s="193" t="s">
        <v>206</v>
      </c>
      <c r="B294" s="193" t="s">
        <v>207</v>
      </c>
      <c r="C294" s="193" t="s">
        <v>17</v>
      </c>
      <c r="D294" s="193" t="n">
        <v>1373.53231873051</v>
      </c>
      <c r="E294" s="193" t="n">
        <v>24.613020965504</v>
      </c>
      <c r="F294" s="193" t="n">
        <v>10.3339149294903</v>
      </c>
      <c r="G294" s="193" t="n">
        <v>21.7889405515261</v>
      </c>
      <c r="H294" s="193" t="n">
        <v>11917.9678349122</v>
      </c>
      <c r="I294" s="193" t="n">
        <v>5.92156107921858</v>
      </c>
      <c r="J294" s="193" t="n">
        <v>89.6660850705097</v>
      </c>
      <c r="K294" s="193" t="n">
        <v>2.51115076437354</v>
      </c>
    </row>
    <row r="295">
      <c r="A295" s="193" t="s">
        <v>208</v>
      </c>
      <c r="B295" s="193" t="s">
        <v>209</v>
      </c>
      <c r="C295" s="193" t="s">
        <v>16</v>
      </c>
      <c r="D295" s="193" t="n">
        <v>1478.55476708756</v>
      </c>
      <c r="E295" s="193" t="n">
        <v>16.4214326875526</v>
      </c>
      <c r="F295" s="193" t="n">
        <v>10.3645787030905</v>
      </c>
      <c r="G295" s="193" t="n">
        <v>17.2370878435679</v>
      </c>
      <c r="H295" s="193" t="n">
        <v>12786.9046350074</v>
      </c>
      <c r="I295" s="193" t="n">
        <v>7.08139920053344</v>
      </c>
      <c r="J295" s="193" t="n">
        <v>89.6354212969095</v>
      </c>
      <c r="K295" s="193" t="n">
        <v>1.99313118610738</v>
      </c>
    </row>
    <row r="296">
      <c r="A296" s="193" t="s">
        <v>208</v>
      </c>
      <c r="B296" s="193" t="s">
        <v>209</v>
      </c>
      <c r="C296" s="193" t="s">
        <v>17</v>
      </c>
      <c r="D296" s="193" t="n">
        <v>1034.83099909008</v>
      </c>
      <c r="E296" s="193" t="n">
        <v>21.5450678284822</v>
      </c>
      <c r="F296" s="193" t="n">
        <v>11.6881861881122</v>
      </c>
      <c r="G296" s="193" t="n">
        <v>20.3142569260033</v>
      </c>
      <c r="H296" s="193" t="n">
        <v>7818.8181679859</v>
      </c>
      <c r="I296" s="193" t="n">
        <v>6.75027934153932</v>
      </c>
      <c r="J296" s="193" t="n">
        <v>88.3118138118878</v>
      </c>
      <c r="K296" s="193" t="n">
        <v>2.68861896246447</v>
      </c>
    </row>
    <row r="297">
      <c r="A297" s="193" t="s">
        <v>210</v>
      </c>
      <c r="B297" s="193" t="s">
        <v>211</v>
      </c>
      <c r="C297" s="193" t="s">
        <v>16</v>
      </c>
      <c r="D297" s="193" t="n">
        <v>2223.78358301594</v>
      </c>
      <c r="E297" s="193" t="n">
        <v>16.5756871132432</v>
      </c>
      <c r="F297" s="193" t="n">
        <v>10.0952265790217</v>
      </c>
      <c r="G297" s="193" t="n">
        <v>15.9298709365327</v>
      </c>
      <c r="H297" s="193" t="n">
        <v>19804.2864717668</v>
      </c>
      <c r="I297" s="193" t="n">
        <v>3.9339467797959</v>
      </c>
      <c r="J297" s="193" t="n">
        <v>89.9047734209783</v>
      </c>
      <c r="K297" s="193" t="n">
        <v>1.7887332380657</v>
      </c>
    </row>
    <row r="298">
      <c r="A298" s="193" t="s">
        <v>210</v>
      </c>
      <c r="B298" s="193" t="s">
        <v>211</v>
      </c>
      <c r="C298" s="193" t="s">
        <v>17</v>
      </c>
      <c r="D298" s="193" t="n">
        <v>1378.23954478708</v>
      </c>
      <c r="E298" s="193" t="n">
        <v>19.3823829273804</v>
      </c>
      <c r="F298" s="193" t="n">
        <v>9.87222823814886</v>
      </c>
      <c r="G298" s="193" t="n">
        <v>18.3423192882668</v>
      </c>
      <c r="H298" s="193" t="n">
        <v>12582.5351814414</v>
      </c>
      <c r="I298" s="193" t="n">
        <v>5.10755711797863</v>
      </c>
      <c r="J298" s="193" t="n">
        <v>90.1277717618511</v>
      </c>
      <c r="K298" s="193" t="n">
        <v>2.00914278574694</v>
      </c>
    </row>
    <row r="299">
      <c r="A299" s="193" t="s">
        <v>212</v>
      </c>
      <c r="B299" s="193" t="s">
        <v>213</v>
      </c>
      <c r="C299" s="193" t="s">
        <v>16</v>
      </c>
      <c r="D299" s="193" t="n">
        <v>1331.98286561364</v>
      </c>
      <c r="E299" s="193" t="n">
        <v>16.347901639007</v>
      </c>
      <c r="F299" s="193" t="n">
        <v>9.1820754834413</v>
      </c>
      <c r="G299" s="193" t="n">
        <v>15.3133331889443</v>
      </c>
      <c r="H299" s="193" t="n">
        <v>13174.3547049683</v>
      </c>
      <c r="I299" s="193" t="n">
        <v>5.51668287133226</v>
      </c>
      <c r="J299" s="193" t="n">
        <v>90.8179245165587</v>
      </c>
      <c r="K299" s="193" t="n">
        <v>1.54824261832075</v>
      </c>
    </row>
    <row r="300">
      <c r="A300" s="193" t="s">
        <v>212</v>
      </c>
      <c r="B300" s="193" t="s">
        <v>213</v>
      </c>
      <c r="C300" s="193" t="s">
        <v>17</v>
      </c>
      <c r="D300" s="193" t="n">
        <v>993.542692556106</v>
      </c>
      <c r="E300" s="193" t="n">
        <v>21.7020383823166</v>
      </c>
      <c r="F300" s="193" t="n">
        <v>9.51462536138439</v>
      </c>
      <c r="G300" s="193" t="n">
        <v>19.5207403096343</v>
      </c>
      <c r="H300" s="193" t="n">
        <v>9448.72544538289</v>
      </c>
      <c r="I300" s="193" t="n">
        <v>5.99852631866833</v>
      </c>
      <c r="J300" s="193" t="n">
        <v>90.4853746386156</v>
      </c>
      <c r="K300" s="193" t="n">
        <v>2.05262487517825</v>
      </c>
    </row>
    <row r="301">
      <c r="A301" s="193" t="s">
        <v>214</v>
      </c>
      <c r="B301" s="193" t="s">
        <v>215</v>
      </c>
      <c r="C301" s="193" t="s">
        <v>16</v>
      </c>
      <c r="D301" s="193" t="n">
        <v>1190.34624878075</v>
      </c>
      <c r="E301" s="193" t="n">
        <v>15.4026279460964</v>
      </c>
      <c r="F301" s="193" t="n">
        <v>15.7035887532525</v>
      </c>
      <c r="G301" s="193" t="n">
        <v>14.0161673082881</v>
      </c>
      <c r="H301" s="193" t="n">
        <v>6389.74431194672</v>
      </c>
      <c r="I301" s="193" t="n">
        <v>4.32366136942406</v>
      </c>
      <c r="J301" s="193" t="n">
        <v>84.2964112467475</v>
      </c>
      <c r="K301" s="193" t="n">
        <v>2.6110735208153</v>
      </c>
    </row>
    <row r="302">
      <c r="A302" s="193" t="s">
        <v>214</v>
      </c>
      <c r="B302" s="193" t="s">
        <v>215</v>
      </c>
      <c r="C302" s="193" t="s">
        <v>17</v>
      </c>
      <c r="D302" s="193" t="n">
        <v>639.261371811182</v>
      </c>
      <c r="E302" s="193" t="n">
        <v>15.6532374225427</v>
      </c>
      <c r="F302" s="193" t="n">
        <v>12.6557430899301</v>
      </c>
      <c r="G302" s="193" t="n">
        <v>15.2890234159154</v>
      </c>
      <c r="H302" s="193" t="n">
        <v>4411.894986758</v>
      </c>
      <c r="I302" s="193" t="n">
        <v>5.32115263398676</v>
      </c>
      <c r="J302" s="193" t="n">
        <v>87.3442569100699</v>
      </c>
      <c r="K302" s="193" t="n">
        <v>2.21530252008409</v>
      </c>
    </row>
    <row r="303">
      <c r="A303" s="193" t="s">
        <v>216</v>
      </c>
      <c r="B303" s="193" t="s">
        <v>217</v>
      </c>
      <c r="C303" s="193" t="s">
        <v>16</v>
      </c>
      <c r="D303" s="193" t="n">
        <v>789.355821472954</v>
      </c>
      <c r="E303" s="193" t="n">
        <v>21.2928190186276</v>
      </c>
      <c r="F303" s="193" t="n">
        <v>5.36238721651947</v>
      </c>
      <c r="G303" s="193" t="n">
        <v>21.389540717322</v>
      </c>
      <c r="H303" s="193" t="n">
        <v>13930.8758514889</v>
      </c>
      <c r="I303" s="193" t="n">
        <v>4.62408288226992</v>
      </c>
      <c r="J303" s="193" t="n">
        <v>94.6376127834805</v>
      </c>
      <c r="K303" s="193" t="n">
        <v>1.21198111761555</v>
      </c>
    </row>
    <row r="304">
      <c r="A304" s="193" t="s">
        <v>216</v>
      </c>
      <c r="B304" s="193" t="s">
        <v>217</v>
      </c>
      <c r="C304" s="193" t="s">
        <v>17</v>
      </c>
      <c r="D304" s="193" t="n">
        <v>496.469801681311</v>
      </c>
      <c r="E304" s="193" t="n">
        <v>31.7555314767608</v>
      </c>
      <c r="F304" s="193" t="n">
        <v>4.08303794836704</v>
      </c>
      <c r="G304" s="193" t="n">
        <v>30.3723353912892</v>
      </c>
      <c r="H304" s="193" t="n">
        <v>11662.8539165777</v>
      </c>
      <c r="I304" s="193" t="n">
        <v>4.20973470512938</v>
      </c>
      <c r="J304" s="193" t="n">
        <v>95.916962051633</v>
      </c>
      <c r="K304" s="193" t="n">
        <v>1.29290372975333</v>
      </c>
    </row>
    <row r="305">
      <c r="A305" s="193" t="s">
        <v>218</v>
      </c>
      <c r="B305" s="193" t="s">
        <v>219</v>
      </c>
      <c r="C305" s="193" t="s">
        <v>16</v>
      </c>
      <c r="D305" s="193" t="n">
        <v>1349.78039350434</v>
      </c>
      <c r="E305" s="193" t="n">
        <v>14.5536037678797</v>
      </c>
      <c r="F305" s="193" t="n">
        <v>11.398374647273</v>
      </c>
      <c r="G305" s="193" t="n">
        <v>14.2969704260415</v>
      </c>
      <c r="H305" s="193" t="n">
        <v>10492.0868487456</v>
      </c>
      <c r="I305" s="193" t="n">
        <v>4.54369732346632</v>
      </c>
      <c r="J305" s="193" t="n">
        <v>88.601625352727</v>
      </c>
      <c r="K305" s="193" t="n">
        <v>1.839269026818</v>
      </c>
    </row>
    <row r="306">
      <c r="A306" s="193" t="s">
        <v>218</v>
      </c>
      <c r="B306" s="193" t="s">
        <v>219</v>
      </c>
      <c r="C306" s="193" t="s">
        <v>17</v>
      </c>
      <c r="D306" s="193" t="n">
        <v>870.184073241634</v>
      </c>
      <c r="E306" s="193" t="n">
        <v>18.9288524010222</v>
      </c>
      <c r="F306" s="193" t="n">
        <v>9.09659701536537</v>
      </c>
      <c r="G306" s="193" t="n">
        <v>18.5872798413963</v>
      </c>
      <c r="H306" s="193" t="n">
        <v>8695.85553224794</v>
      </c>
      <c r="I306" s="193" t="n">
        <v>5.26096964873536</v>
      </c>
      <c r="J306" s="193" t="n">
        <v>90.9034029846346</v>
      </c>
      <c r="K306" s="193" t="n">
        <v>1.860007313011</v>
      </c>
    </row>
    <row r="307">
      <c r="A307" s="193" t="s">
        <v>220</v>
      </c>
      <c r="B307" s="193" t="s">
        <v>221</v>
      </c>
      <c r="C307" s="193" t="s">
        <v>16</v>
      </c>
      <c r="D307" s="193" t="n">
        <v>4422.34738821677</v>
      </c>
      <c r="E307" s="193" t="n">
        <v>16.8469232090296</v>
      </c>
      <c r="F307" s="193" t="n">
        <v>16.1835753253012</v>
      </c>
      <c r="G307" s="193" t="n">
        <v>14.7588445258676</v>
      </c>
      <c r="H307" s="193" t="n">
        <v>22903.7984066679</v>
      </c>
      <c r="I307" s="193" t="n">
        <v>5.87001832575656</v>
      </c>
      <c r="J307" s="193" t="n">
        <v>83.8164246746989</v>
      </c>
      <c r="K307" s="193" t="n">
        <v>2.8496905353073</v>
      </c>
    </row>
    <row r="308">
      <c r="A308" s="193" t="s">
        <v>220</v>
      </c>
      <c r="B308" s="193" t="s">
        <v>221</v>
      </c>
      <c r="C308" s="193" t="s">
        <v>17</v>
      </c>
      <c r="D308" s="193" t="n">
        <v>2000.31298964532</v>
      </c>
      <c r="E308" s="193" t="n">
        <v>20.6815362253073</v>
      </c>
      <c r="F308" s="193" t="n">
        <v>10.5519096220826</v>
      </c>
      <c r="G308" s="193" t="n">
        <v>19.1475382105823</v>
      </c>
      <c r="H308" s="193" t="n">
        <v>16956.5683833637</v>
      </c>
      <c r="I308" s="193" t="n">
        <v>5.08932586621978</v>
      </c>
      <c r="J308" s="193" t="n">
        <v>89.4480903779174</v>
      </c>
      <c r="K308" s="193" t="n">
        <v>2.2587748025677</v>
      </c>
    </row>
    <row r="309">
      <c r="A309" s="193" t="s">
        <v>222</v>
      </c>
      <c r="B309" s="193" t="s">
        <v>223</v>
      </c>
      <c r="C309" s="193" t="s">
        <v>16</v>
      </c>
      <c r="D309" s="193" t="n">
        <v>3179.84889681532</v>
      </c>
      <c r="E309" s="193" t="n">
        <v>16.2106749723045</v>
      </c>
      <c r="F309" s="193" t="n">
        <v>10.8559706210065</v>
      </c>
      <c r="G309" s="193" t="n">
        <v>15.5592933521726</v>
      </c>
      <c r="H309" s="193" t="n">
        <v>26111.3955973643</v>
      </c>
      <c r="I309" s="193" t="n">
        <v>3.70182570721043</v>
      </c>
      <c r="J309" s="193" t="n">
        <v>89.1440293789935</v>
      </c>
      <c r="K309" s="193" t="n">
        <v>1.89481261607197</v>
      </c>
    </row>
    <row r="310">
      <c r="A310" s="193" t="s">
        <v>222</v>
      </c>
      <c r="B310" s="193" t="s">
        <v>223</v>
      </c>
      <c r="C310" s="193" t="s">
        <v>17</v>
      </c>
      <c r="D310" s="193" t="n">
        <v>1382.16674298899</v>
      </c>
      <c r="E310" s="193" t="n">
        <v>25.3078348016297</v>
      </c>
      <c r="F310" s="193" t="n">
        <v>8.08513620929709</v>
      </c>
      <c r="G310" s="193" t="n">
        <v>23.720398234693</v>
      </c>
      <c r="H310" s="193" t="n">
        <v>15712.9904344453</v>
      </c>
      <c r="I310" s="193" t="n">
        <v>4.93817760908095</v>
      </c>
      <c r="J310" s="193" t="n">
        <v>91.9148637907029</v>
      </c>
      <c r="K310" s="193" t="n">
        <v>2.08652488571344</v>
      </c>
    </row>
    <row r="311">
      <c r="A311" s="193" t="s">
        <v>224</v>
      </c>
      <c r="B311" s="193" t="s">
        <v>225</v>
      </c>
      <c r="C311" s="193" t="s">
        <v>16</v>
      </c>
      <c r="D311" s="193" t="n">
        <v>3449.43142230688</v>
      </c>
      <c r="E311" s="193" t="n">
        <v>11.0676648791446</v>
      </c>
      <c r="F311" s="193" t="n">
        <v>20.9638880675356</v>
      </c>
      <c r="G311" s="193" t="n">
        <v>10.5364587997948</v>
      </c>
      <c r="H311" s="193" t="n">
        <v>13004.7273253189</v>
      </c>
      <c r="I311" s="193" t="n">
        <v>4.63733001757481</v>
      </c>
      <c r="J311" s="193" t="n">
        <v>79.0361119324644</v>
      </c>
      <c r="K311" s="193" t="n">
        <v>2.79473695639079</v>
      </c>
    </row>
    <row r="312">
      <c r="A312" s="193" t="s">
        <v>224</v>
      </c>
      <c r="B312" s="193" t="s">
        <v>225</v>
      </c>
      <c r="C312" s="193" t="s">
        <v>17</v>
      </c>
      <c r="D312" s="193" t="n">
        <v>1727.13238969621</v>
      </c>
      <c r="E312" s="193" t="n">
        <v>15.0460776800445</v>
      </c>
      <c r="F312" s="193" t="n">
        <v>16.4139234790585</v>
      </c>
      <c r="G312" s="193" t="n">
        <v>14.6937925260002</v>
      </c>
      <c r="H312" s="193" t="n">
        <v>8795.2292619817</v>
      </c>
      <c r="I312" s="193" t="n">
        <v>6.19415616856054</v>
      </c>
      <c r="J312" s="193" t="n">
        <v>83.5860765209415</v>
      </c>
      <c r="K312" s="193" t="n">
        <v>2.88544212358746</v>
      </c>
    </row>
    <row r="313">
      <c r="A313" s="193" t="s">
        <v>226</v>
      </c>
      <c r="B313" s="193" t="s">
        <v>227</v>
      </c>
      <c r="C313" s="193" t="s">
        <v>16</v>
      </c>
      <c r="D313" s="193" t="n">
        <v>6149.21047850164</v>
      </c>
      <c r="E313" s="193" t="n">
        <v>15.6782240837826</v>
      </c>
      <c r="F313" s="193" t="n">
        <v>12.7854406221863</v>
      </c>
      <c r="G313" s="193" t="n">
        <v>14.4151085387174</v>
      </c>
      <c r="H313" s="193" t="n">
        <v>41946.2025793092</v>
      </c>
      <c r="I313" s="193" t="n">
        <v>4.26806625228066</v>
      </c>
      <c r="J313" s="193" t="n">
        <v>87.2145593778137</v>
      </c>
      <c r="K313" s="193" t="n">
        <v>2.11321957708619</v>
      </c>
    </row>
    <row r="314">
      <c r="A314" s="193" t="s">
        <v>226</v>
      </c>
      <c r="B314" s="193" t="s">
        <v>227</v>
      </c>
      <c r="C314" s="193" t="s">
        <v>17</v>
      </c>
      <c r="D314" s="193" t="n">
        <v>2980.0702131813</v>
      </c>
      <c r="E314" s="193" t="n">
        <v>21.8781484968461</v>
      </c>
      <c r="F314" s="193" t="n">
        <v>9.44514746600514</v>
      </c>
      <c r="G314" s="193" t="n">
        <v>20.5987047851528</v>
      </c>
      <c r="H314" s="193" t="n">
        <v>28571.2657919698</v>
      </c>
      <c r="I314" s="193" t="n">
        <v>4.42439839275833</v>
      </c>
      <c r="J314" s="193" t="n">
        <v>90.5548525339949</v>
      </c>
      <c r="K314" s="193" t="n">
        <v>2.14850777026483</v>
      </c>
    </row>
    <row r="315">
      <c r="A315" s="193" t="s">
        <v>228</v>
      </c>
      <c r="B315" s="193" t="s">
        <v>229</v>
      </c>
      <c r="C315" s="193" t="s">
        <v>16</v>
      </c>
      <c r="D315" s="193" t="n">
        <v>259.812214226941</v>
      </c>
      <c r="E315" s="193" t="n">
        <v>36.7754015904984</v>
      </c>
      <c r="F315" s="193" t="n">
        <v>1.54231821916775</v>
      </c>
      <c r="G315" s="193" t="n">
        <v>36.8688684352683</v>
      </c>
      <c r="H315" s="193" t="n">
        <v>16585.752533568</v>
      </c>
      <c r="I315" s="193" t="n">
        <v>3.28503950913373</v>
      </c>
      <c r="J315" s="193" t="n">
        <v>98.4576817808322</v>
      </c>
      <c r="K315" s="193" t="n">
        <v>0.577542823264841</v>
      </c>
    </row>
    <row r="316">
      <c r="A316" s="193" t="s">
        <v>228</v>
      </c>
      <c r="B316" s="193" t="s">
        <v>229</v>
      </c>
      <c r="C316" s="193" t="s">
        <v>17</v>
      </c>
      <c r="D316" s="193" t="n">
        <v>158.576192994714</v>
      </c>
      <c r="E316" s="193" t="n">
        <v>43.9532747822771</v>
      </c>
      <c r="F316" s="193" t="n">
        <v>1.30240016419729</v>
      </c>
      <c r="G316" s="193" t="n">
        <v>43.9830504023352</v>
      </c>
      <c r="H316" s="193" t="n">
        <v>12017.1127660473</v>
      </c>
      <c r="I316" s="193" t="n">
        <v>4.41292278972032</v>
      </c>
      <c r="J316" s="193" t="n">
        <v>98.6975998358027</v>
      </c>
      <c r="K316" s="193" t="n">
        <v>0.580394377990934</v>
      </c>
    </row>
    <row r="317">
      <c r="A317" s="193" t="s">
        <v>230</v>
      </c>
      <c r="B317" s="193" t="s">
        <v>231</v>
      </c>
      <c r="C317" s="193" t="s">
        <v>16</v>
      </c>
      <c r="D317" s="193" t="n">
        <v>801.928091186433</v>
      </c>
      <c r="E317" s="193" t="n">
        <v>35.0064286936928</v>
      </c>
      <c r="F317" s="193" t="n">
        <v>2.68326025287099</v>
      </c>
      <c r="G317" s="193" t="n">
        <v>33.7894244624971</v>
      </c>
      <c r="H317" s="193" t="n">
        <v>29084.4047879445</v>
      </c>
      <c r="I317" s="193" t="n">
        <v>4.10765141623848</v>
      </c>
      <c r="J317" s="193" t="n">
        <v>97.316739747129</v>
      </c>
      <c r="K317" s="193" t="n">
        <v>0.931656977650445</v>
      </c>
    </row>
    <row r="318">
      <c r="A318" s="193" t="s">
        <v>230</v>
      </c>
      <c r="B318" s="193" t="s">
        <v>231</v>
      </c>
      <c r="C318" s="193" t="s">
        <v>17</v>
      </c>
      <c r="D318" s="193" t="n">
        <v>356.680734579368</v>
      </c>
      <c r="E318" s="193" t="n">
        <v>43.8928250526099</v>
      </c>
      <c r="F318" s="193" t="n">
        <v>1.75964131220306</v>
      </c>
      <c r="G318" s="193" t="n">
        <v>43.4825931315011</v>
      </c>
      <c r="H318" s="193" t="n">
        <v>19913.4011341401</v>
      </c>
      <c r="I318" s="193" t="n">
        <v>5.91517490995851</v>
      </c>
      <c r="J318" s="193" t="n">
        <v>98.2403586877969</v>
      </c>
      <c r="K318" s="193" t="n">
        <v>0.778842506866889</v>
      </c>
    </row>
    <row r="319">
      <c r="A319" s="193" t="s">
        <v>232</v>
      </c>
      <c r="B319" s="193" t="s">
        <v>233</v>
      </c>
      <c r="C319" s="193" t="s">
        <v>16</v>
      </c>
      <c r="D319" s="193" t="n">
        <v>2130.93012155637</v>
      </c>
      <c r="E319" s="193" t="n">
        <v>19.066879272872</v>
      </c>
      <c r="F319" s="193" t="n">
        <v>8.45827864178896</v>
      </c>
      <c r="G319" s="193" t="n">
        <v>18.5351620175473</v>
      </c>
      <c r="H319" s="193" t="n">
        <v>23062.4952998798</v>
      </c>
      <c r="I319" s="193" t="n">
        <v>4.03871817631879</v>
      </c>
      <c r="J319" s="193" t="n">
        <v>91.541721358211</v>
      </c>
      <c r="K319" s="193" t="n">
        <v>1.71261325097484</v>
      </c>
    </row>
    <row r="320">
      <c r="A320" s="193" t="s">
        <v>232</v>
      </c>
      <c r="B320" s="193" t="s">
        <v>233</v>
      </c>
      <c r="C320" s="193" t="s">
        <v>17</v>
      </c>
      <c r="D320" s="193" t="n">
        <v>947.819528830797</v>
      </c>
      <c r="E320" s="193" t="n">
        <v>27.1003516097223</v>
      </c>
      <c r="F320" s="193" t="n">
        <v>6.14080593200326</v>
      </c>
      <c r="G320" s="193" t="n">
        <v>26.7268085170525</v>
      </c>
      <c r="H320" s="193" t="n">
        <v>14486.9546575861</v>
      </c>
      <c r="I320" s="193" t="n">
        <v>7.06513318760284</v>
      </c>
      <c r="J320" s="193" t="n">
        <v>93.8591940679967</v>
      </c>
      <c r="K320" s="193" t="n">
        <v>1.7486208561106</v>
      </c>
    </row>
    <row r="321">
      <c r="A321" s="193" t="s">
        <v>234</v>
      </c>
      <c r="B321" s="193" t="s">
        <v>235</v>
      </c>
      <c r="C321" s="193" t="s">
        <v>16</v>
      </c>
      <c r="D321" s="193" t="n">
        <v>2119.09769279187</v>
      </c>
      <c r="E321" s="193" t="n">
        <v>18.2493243498919</v>
      </c>
      <c r="F321" s="193" t="n">
        <v>7.68156081735421</v>
      </c>
      <c r="G321" s="193" t="n">
        <v>17.2577911713994</v>
      </c>
      <c r="H321" s="193" t="n">
        <v>25467.7136750801</v>
      </c>
      <c r="I321" s="193" t="n">
        <v>3.49858671444979</v>
      </c>
      <c r="J321" s="193" t="n">
        <v>92.3184391826458</v>
      </c>
      <c r="K321" s="193" t="n">
        <v>1.43597285255255</v>
      </c>
    </row>
    <row r="322">
      <c r="A322" s="193" t="s">
        <v>234</v>
      </c>
      <c r="B322" s="193" t="s">
        <v>235</v>
      </c>
      <c r="C322" s="193" t="s">
        <v>17</v>
      </c>
      <c r="D322" s="193" t="n">
        <v>787.789783603802</v>
      </c>
      <c r="E322" s="193" t="n">
        <v>23.4745334634926</v>
      </c>
      <c r="F322" s="193" t="n">
        <v>5.28408979028135</v>
      </c>
      <c r="G322" s="193" t="n">
        <v>23.142868576402</v>
      </c>
      <c r="H322" s="193" t="n">
        <v>14120.9232562981</v>
      </c>
      <c r="I322" s="193" t="n">
        <v>4.5145405560916</v>
      </c>
      <c r="J322" s="193" t="n">
        <v>94.7159102097187</v>
      </c>
      <c r="K322" s="193" t="n">
        <v>1.29111355517376</v>
      </c>
    </row>
    <row r="323">
      <c r="A323" s="193" t="s">
        <v>236</v>
      </c>
      <c r="B323" s="193" t="s">
        <v>237</v>
      </c>
      <c r="C323" s="193" t="s">
        <v>16</v>
      </c>
      <c r="D323" s="193" t="n">
        <v>901.588227657709</v>
      </c>
      <c r="E323" s="193" t="n">
        <v>12.2877140564763</v>
      </c>
      <c r="F323" s="193" t="n">
        <v>13.6272410045932</v>
      </c>
      <c r="G323" s="193" t="n">
        <v>11.6772256073813</v>
      </c>
      <c r="H323" s="193" t="n">
        <v>5714.48488173999</v>
      </c>
      <c r="I323" s="193" t="n">
        <v>3.54260194605155</v>
      </c>
      <c r="J323" s="193" t="n">
        <v>86.3727589954068</v>
      </c>
      <c r="K323" s="193" t="n">
        <v>1.84234438574846</v>
      </c>
    </row>
    <row r="324">
      <c r="A324" s="193" t="s">
        <v>236</v>
      </c>
      <c r="B324" s="193" t="s">
        <v>237</v>
      </c>
      <c r="C324" s="193" t="s">
        <v>17</v>
      </c>
      <c r="D324" s="193" t="n">
        <v>409.255686557075</v>
      </c>
      <c r="E324" s="193" t="n">
        <v>15.584712561653</v>
      </c>
      <c r="F324" s="193" t="n">
        <v>12.4650157240785</v>
      </c>
      <c r="G324" s="193" t="n">
        <v>14.0020521446446</v>
      </c>
      <c r="H324" s="193" t="n">
        <v>2873.97873220521</v>
      </c>
      <c r="I324" s="193" t="n">
        <v>5.40409159746626</v>
      </c>
      <c r="J324" s="193" t="n">
        <v>87.5349842759215</v>
      </c>
      <c r="K324" s="193" t="n">
        <v>1.99389765813178</v>
      </c>
    </row>
    <row r="325">
      <c r="A325" s="193" t="s">
        <v>238</v>
      </c>
      <c r="B325" s="193" t="s">
        <v>239</v>
      </c>
      <c r="C325" s="193" t="s">
        <v>16</v>
      </c>
      <c r="D325" s="193" t="n">
        <v>848.802705307338</v>
      </c>
      <c r="E325" s="193" t="n">
        <v>16.5279459726072</v>
      </c>
      <c r="F325" s="193" t="n">
        <v>7.83154461958269</v>
      </c>
      <c r="G325" s="193" t="n">
        <v>16.4938436707459</v>
      </c>
      <c r="H325" s="193" t="n">
        <v>9989.45138807951</v>
      </c>
      <c r="I325" s="193" t="n">
        <v>3.59508238051274</v>
      </c>
      <c r="J325" s="193" t="n">
        <v>92.1684553804173</v>
      </c>
      <c r="K325" s="193" t="n">
        <v>1.40148028002336</v>
      </c>
    </row>
    <row r="326">
      <c r="A326" s="193" t="s">
        <v>238</v>
      </c>
      <c r="B326" s="193" t="s">
        <v>239</v>
      </c>
      <c r="C326" s="193" t="s">
        <v>17</v>
      </c>
      <c r="D326" s="193" t="n">
        <v>232.181102671985</v>
      </c>
      <c r="E326" s="193" t="n">
        <v>28.4672949177169</v>
      </c>
      <c r="F326" s="193" t="n">
        <v>3.5722769659391</v>
      </c>
      <c r="G326" s="193" t="n">
        <v>27.987307666974</v>
      </c>
      <c r="H326" s="193" t="n">
        <v>6267.34580651737</v>
      </c>
      <c r="I326" s="193" t="n">
        <v>5.06629703337068</v>
      </c>
      <c r="J326" s="193" t="n">
        <v>96.4277230340609</v>
      </c>
      <c r="K326" s="193" t="n">
        <v>1.03682230972173</v>
      </c>
    </row>
    <row r="327">
      <c r="A327" s="193" t="s">
        <v>240</v>
      </c>
      <c r="B327" s="193" t="s">
        <v>241</v>
      </c>
      <c r="C327" s="193" t="s">
        <v>16</v>
      </c>
      <c r="D327" s="193" t="n">
        <v>262.408222527063</v>
      </c>
      <c r="E327" s="193" t="n">
        <v>30.9424904662339</v>
      </c>
      <c r="F327" s="193" t="n">
        <v>4.8196200391018</v>
      </c>
      <c r="G327" s="193" t="n">
        <v>29.4527960402864</v>
      </c>
      <c r="H327" s="193" t="n">
        <v>5182.17496864015</v>
      </c>
      <c r="I327" s="193" t="n">
        <v>4.00627159299947</v>
      </c>
      <c r="J327" s="193" t="n">
        <v>95.1803799608982</v>
      </c>
      <c r="K327" s="193" t="n">
        <v>1.49139230229653</v>
      </c>
    </row>
    <row r="328">
      <c r="A328" s="193" t="s">
        <v>240</v>
      </c>
      <c r="B328" s="193" t="s">
        <v>241</v>
      </c>
      <c r="C328" s="193" t="s">
        <v>17</v>
      </c>
      <c r="D328" s="193" t="n">
        <v>83.909483151296</v>
      </c>
      <c r="E328" s="193" t="n">
        <v>43.6009489314541</v>
      </c>
      <c r="F328" s="193" t="n">
        <v>2.54856636960516</v>
      </c>
      <c r="G328" s="193" t="n">
        <v>42.4938153866202</v>
      </c>
      <c r="H328" s="193" t="n">
        <v>3208.50950785563</v>
      </c>
      <c r="I328" s="193" t="n">
        <v>5.22968622455039</v>
      </c>
      <c r="J328" s="193" t="n">
        <v>97.4514336303948</v>
      </c>
      <c r="K328" s="193" t="n">
        <v>1.11130544493881</v>
      </c>
    </row>
    <row r="329">
      <c r="A329" s="193" t="s">
        <v>242</v>
      </c>
      <c r="B329" s="193" t="s">
        <v>243</v>
      </c>
      <c r="C329" s="193" t="s">
        <v>16</v>
      </c>
      <c r="D329" s="193" t="n">
        <v>1321.73899791895</v>
      </c>
      <c r="E329" s="193" t="n">
        <v>24.4498918070754</v>
      </c>
      <c r="F329" s="193" t="n">
        <v>5.59218054368314</v>
      </c>
      <c r="G329" s="193" t="n">
        <v>24.087323575887</v>
      </c>
      <c r="H329" s="193" t="n">
        <v>22313.7460797574</v>
      </c>
      <c r="I329" s="193" t="n">
        <v>3.94062727077156</v>
      </c>
      <c r="J329" s="193" t="n">
        <v>94.4078194563169</v>
      </c>
      <c r="K329" s="193" t="n">
        <v>1.42679560894638</v>
      </c>
    </row>
    <row r="330">
      <c r="A330" s="193" t="s">
        <v>242</v>
      </c>
      <c r="B330" s="193" t="s">
        <v>243</v>
      </c>
      <c r="C330" s="193" t="s">
        <v>17</v>
      </c>
      <c r="D330" s="193" t="n">
        <v>177.497825134744</v>
      </c>
      <c r="E330" s="193" t="n">
        <v>57.506208536066</v>
      </c>
      <c r="F330" s="193" t="n">
        <v>1.36911896360462</v>
      </c>
      <c r="G330" s="193" t="n">
        <v>57.7667480188963</v>
      </c>
      <c r="H330" s="193" t="n">
        <v>12786.8850994453</v>
      </c>
      <c r="I330" s="193" t="n">
        <v>5.95959676229225</v>
      </c>
      <c r="J330" s="193" t="n">
        <v>98.6308810363954</v>
      </c>
      <c r="K330" s="193" t="n">
        <v>0.801874112320419</v>
      </c>
    </row>
    <row r="331">
      <c r="A331" s="193" t="s">
        <v>244</v>
      </c>
      <c r="B331" s="193" t="s">
        <v>245</v>
      </c>
      <c r="C331" s="193" t="s">
        <v>16</v>
      </c>
      <c r="D331" s="193" t="n">
        <v>1077.28885889391</v>
      </c>
      <c r="E331" s="193" t="n">
        <v>16.1595948778201</v>
      </c>
      <c r="F331" s="193" t="n">
        <v>9.37979153269501</v>
      </c>
      <c r="G331" s="193" t="n">
        <v>15.9092367900044</v>
      </c>
      <c r="H331" s="193" t="n">
        <v>10407.9222477583</v>
      </c>
      <c r="I331" s="193" t="n">
        <v>4.11891434920167</v>
      </c>
      <c r="J331" s="193" t="n">
        <v>90.620208467305</v>
      </c>
      <c r="K331" s="193" t="n">
        <v>1.64671133578734</v>
      </c>
    </row>
    <row r="332">
      <c r="A332" s="193" t="s">
        <v>244</v>
      </c>
      <c r="B332" s="193" t="s">
        <v>245</v>
      </c>
      <c r="C332" s="193" t="s">
        <v>17</v>
      </c>
      <c r="D332" s="193" t="n">
        <v>484.492391668657</v>
      </c>
      <c r="E332" s="193" t="n">
        <v>22.7966746954038</v>
      </c>
      <c r="F332" s="193" t="n">
        <v>8.81626406718268</v>
      </c>
      <c r="G332" s="193" t="n">
        <v>22.1294421327796</v>
      </c>
      <c r="H332" s="193" t="n">
        <v>5010.94635627121</v>
      </c>
      <c r="I332" s="193" t="n">
        <v>5.9700528081402</v>
      </c>
      <c r="J332" s="193" t="n">
        <v>91.1837359328173</v>
      </c>
      <c r="K332" s="193" t="n">
        <v>2.13962504942515</v>
      </c>
    </row>
    <row r="333">
      <c r="A333" s="193" t="s">
        <v>246</v>
      </c>
      <c r="B333" s="193" t="s">
        <v>247</v>
      </c>
      <c r="C333" s="193" t="s">
        <v>16</v>
      </c>
      <c r="D333" s="193" t="n">
        <v>884.520151527501</v>
      </c>
      <c r="E333" s="193" t="n">
        <v>18.9491780946766</v>
      </c>
      <c r="F333" s="193" t="n">
        <v>7.29058020971092</v>
      </c>
      <c r="G333" s="193" t="n">
        <v>18.4900582836158</v>
      </c>
      <c r="H333" s="193" t="n">
        <v>11247.8496473719</v>
      </c>
      <c r="I333" s="193" t="n">
        <v>3.91344519186576</v>
      </c>
      <c r="J333" s="193" t="n">
        <v>92.7094197902891</v>
      </c>
      <c r="K333" s="193" t="n">
        <v>1.45404052041161</v>
      </c>
    </row>
    <row r="334">
      <c r="A334" s="193" t="s">
        <v>246</v>
      </c>
      <c r="B334" s="193" t="s">
        <v>247</v>
      </c>
      <c r="C334" s="193" t="s">
        <v>17</v>
      </c>
      <c r="D334" s="193" t="n">
        <v>657.67491486831</v>
      </c>
      <c r="E334" s="193" t="n">
        <v>21.0983792792848</v>
      </c>
      <c r="F334" s="193" t="n">
        <v>8.63346231204278</v>
      </c>
      <c r="G334" s="193" t="n">
        <v>21.1301107302954</v>
      </c>
      <c r="H334" s="193" t="n">
        <v>6960.06743574022</v>
      </c>
      <c r="I334" s="193" t="n">
        <v>5.09167204648362</v>
      </c>
      <c r="J334" s="193" t="n">
        <v>91.3665376879572</v>
      </c>
      <c r="K334" s="193" t="n">
        <v>1.99663924293961</v>
      </c>
    </row>
    <row r="335">
      <c r="A335" s="193" t="s">
        <v>248</v>
      </c>
      <c r="B335" s="193" t="s">
        <v>249</v>
      </c>
      <c r="C335" s="193" t="s">
        <v>16</v>
      </c>
      <c r="D335" s="193" t="n">
        <v>3541.8024619596</v>
      </c>
      <c r="E335" s="193" t="n">
        <v>12.1311539693841</v>
      </c>
      <c r="F335" s="193" t="n">
        <v>12.0437979501723</v>
      </c>
      <c r="G335" s="193" t="n">
        <v>12.2112972332981</v>
      </c>
      <c r="H335" s="193" t="n">
        <v>25865.8850184579</v>
      </c>
      <c r="I335" s="193" t="n">
        <v>3.32653277158613</v>
      </c>
      <c r="J335" s="193" t="n">
        <v>87.9562020498277</v>
      </c>
      <c r="K335" s="193" t="n">
        <v>1.67208671088395</v>
      </c>
    </row>
    <row r="336">
      <c r="A336" s="193" t="s">
        <v>248</v>
      </c>
      <c r="B336" s="193" t="s">
        <v>249</v>
      </c>
      <c r="C336" s="193" t="s">
        <v>17</v>
      </c>
      <c r="D336" s="193" t="n">
        <v>1031.36267652315</v>
      </c>
      <c r="E336" s="193" t="n">
        <v>18.9925285994243</v>
      </c>
      <c r="F336" s="193" t="n">
        <v>7.29937562453737</v>
      </c>
      <c r="G336" s="193" t="n">
        <v>18.4183292365442</v>
      </c>
      <c r="H336" s="193" t="n">
        <v>13098.1016718542</v>
      </c>
      <c r="I336" s="193" t="n">
        <v>4.71707068499637</v>
      </c>
      <c r="J336" s="193" t="n">
        <v>92.7006243754626</v>
      </c>
      <c r="K336" s="193" t="n">
        <v>1.45028476754813</v>
      </c>
    </row>
    <row r="337">
      <c r="A337" s="193" t="s">
        <v>250</v>
      </c>
      <c r="B337" s="193" t="s">
        <v>251</v>
      </c>
      <c r="C337" s="193" t="s">
        <v>16</v>
      </c>
      <c r="D337" s="193" t="n">
        <v>71.8867367199251</v>
      </c>
      <c r="E337" s="193" t="n">
        <v>43.8192848019106</v>
      </c>
      <c r="F337" s="193" t="n">
        <v>1.30951414783914</v>
      </c>
      <c r="G337" s="193" t="n">
        <v>43.7726013605502</v>
      </c>
      <c r="H337" s="193" t="n">
        <v>5417.68638767488</v>
      </c>
      <c r="I337" s="193" t="n">
        <v>3.4380917589055</v>
      </c>
      <c r="J337" s="193" t="n">
        <v>98.6904858521609</v>
      </c>
      <c r="K337" s="193" t="n">
        <v>0.580814252502823</v>
      </c>
    </row>
    <row r="338">
      <c r="A338" s="193" t="s">
        <v>250</v>
      </c>
      <c r="B338" s="193" t="s">
        <v>251</v>
      </c>
      <c r="C338" s="193" t="s">
        <v>17</v>
      </c>
      <c r="D338" s="193" t="n">
        <v>63.2817295382809</v>
      </c>
      <c r="E338" s="193" t="n">
        <v>70.3224137669774</v>
      </c>
      <c r="F338" s="193" t="n">
        <v>2.1057348351468</v>
      </c>
      <c r="G338" s="193" t="n">
        <v>69.7660303154488</v>
      </c>
      <c r="H338" s="193" t="n">
        <v>2941.92711642116</v>
      </c>
      <c r="I338" s="193" t="n">
        <v>5.12249950157201</v>
      </c>
      <c r="J338" s="193" t="n">
        <v>97.8942651648532</v>
      </c>
      <c r="K338" s="193" t="n">
        <v>1.50068811587435</v>
      </c>
    </row>
    <row r="339">
      <c r="A339" s="193" t="s">
        <v>252</v>
      </c>
      <c r="B339" s="193" t="s">
        <v>253</v>
      </c>
      <c r="C339" s="193" t="s">
        <v>16</v>
      </c>
      <c r="D339" s="193" t="n">
        <v>4034.50774924892</v>
      </c>
      <c r="E339" s="193" t="n">
        <v>13.0169807810914</v>
      </c>
      <c r="F339" s="193" t="n">
        <v>10.2585727273011</v>
      </c>
      <c r="G339" s="193" t="n">
        <v>12.7107236415056</v>
      </c>
      <c r="H339" s="193" t="n">
        <v>35293.6508211132</v>
      </c>
      <c r="I339" s="193" t="n">
        <v>3.49066645385326</v>
      </c>
      <c r="J339" s="193" t="n">
        <v>89.7414272726988</v>
      </c>
      <c r="K339" s="193" t="n">
        <v>1.45299542090835</v>
      </c>
    </row>
    <row r="340">
      <c r="A340" s="193" t="s">
        <v>252</v>
      </c>
      <c r="B340" s="193" t="s">
        <v>253</v>
      </c>
      <c r="C340" s="193" t="s">
        <v>17</v>
      </c>
      <c r="D340" s="193" t="n">
        <v>1622.80973895173</v>
      </c>
      <c r="E340" s="193" t="n">
        <v>23.8904229774345</v>
      </c>
      <c r="F340" s="193" t="n">
        <v>8.32827998349699</v>
      </c>
      <c r="G340" s="193" t="n">
        <v>22.2488603131671</v>
      </c>
      <c r="H340" s="193" t="n">
        <v>17862.7231942281</v>
      </c>
      <c r="I340" s="193" t="n">
        <v>4.37125430251397</v>
      </c>
      <c r="J340" s="193" t="n">
        <v>91.671720016503</v>
      </c>
      <c r="K340" s="193" t="n">
        <v>2.0212857135048</v>
      </c>
    </row>
    <row r="341">
      <c r="A341" s="193" t="s">
        <v>254</v>
      </c>
      <c r="B341" s="193" t="s">
        <v>255</v>
      </c>
      <c r="C341" s="193" t="s">
        <v>16</v>
      </c>
      <c r="D341" s="193" t="n">
        <v>3071.01498784436</v>
      </c>
      <c r="E341" s="193" t="n">
        <v>20.2252238231834</v>
      </c>
      <c r="F341" s="193" t="n">
        <v>6.79231580559626</v>
      </c>
      <c r="G341" s="193" t="n">
        <v>19.587048158746</v>
      </c>
      <c r="H341" s="193" t="n">
        <v>42142.0621973201</v>
      </c>
      <c r="I341" s="193" t="n">
        <v>4.07630162263979</v>
      </c>
      <c r="J341" s="193" t="n">
        <v>93.2076841944038</v>
      </c>
      <c r="K341" s="193" t="n">
        <v>1.4273653287656</v>
      </c>
    </row>
    <row r="342">
      <c r="A342" s="193" t="s">
        <v>254</v>
      </c>
      <c r="B342" s="193" t="s">
        <v>255</v>
      </c>
      <c r="C342" s="193" t="s">
        <v>17</v>
      </c>
      <c r="D342" s="193" t="n">
        <v>2019.07177303861</v>
      </c>
      <c r="E342" s="193" t="n">
        <v>19.1334379224406</v>
      </c>
      <c r="F342" s="193" t="n">
        <v>7.66688685122944</v>
      </c>
      <c r="G342" s="193" t="n">
        <v>18.2299810532793</v>
      </c>
      <c r="H342" s="193" t="n">
        <v>24315.8906728313</v>
      </c>
      <c r="I342" s="193" t="n">
        <v>5.01762791616392</v>
      </c>
      <c r="J342" s="193" t="n">
        <v>92.3331131487706</v>
      </c>
      <c r="K342" s="193" t="n">
        <v>1.51372781951314</v>
      </c>
    </row>
    <row r="343">
      <c r="A343" s="193" t="s">
        <v>256</v>
      </c>
      <c r="B343" s="193" t="s">
        <v>257</v>
      </c>
      <c r="C343" s="193" t="s">
        <v>16</v>
      </c>
      <c r="D343" s="193" t="n">
        <v>2644.49255433566</v>
      </c>
      <c r="E343" s="193" t="n">
        <v>16.8082174459389</v>
      </c>
      <c r="F343" s="193" t="n">
        <v>13.0670780028632</v>
      </c>
      <c r="G343" s="193" t="n">
        <v>15.6408044469234</v>
      </c>
      <c r="H343" s="193" t="n">
        <v>17593.3337887551</v>
      </c>
      <c r="I343" s="193" t="n">
        <v>5.69518069448639</v>
      </c>
      <c r="J343" s="193" t="n">
        <v>86.9329219971368</v>
      </c>
      <c r="K343" s="193" t="n">
        <v>2.35100359035681</v>
      </c>
    </row>
    <row r="344">
      <c r="A344" s="193" t="s">
        <v>256</v>
      </c>
      <c r="B344" s="193" t="s">
        <v>257</v>
      </c>
      <c r="C344" s="193" t="s">
        <v>17</v>
      </c>
      <c r="D344" s="193" t="n">
        <v>1789.66170594893</v>
      </c>
      <c r="E344" s="193" t="n">
        <v>22.6860537332032</v>
      </c>
      <c r="F344" s="193" t="n">
        <v>10.8356614597439</v>
      </c>
      <c r="G344" s="193" t="n">
        <v>20.4816505598172</v>
      </c>
      <c r="H344" s="193" t="n">
        <v>14726.7430617508</v>
      </c>
      <c r="I344" s="193" t="n">
        <v>6.4786196490795</v>
      </c>
      <c r="J344" s="193" t="n">
        <v>89.1643385402561</v>
      </c>
      <c r="K344" s="193" t="n">
        <v>2.48902459476839</v>
      </c>
    </row>
    <row r="345">
      <c r="A345" s="193" t="s">
        <v>258</v>
      </c>
      <c r="B345" s="193" t="s">
        <v>259</v>
      </c>
      <c r="C345" s="193" t="s">
        <v>16</v>
      </c>
      <c r="D345" s="193" t="n">
        <v>974.933939610902</v>
      </c>
      <c r="E345" s="193" t="n">
        <v>23.5321558321467</v>
      </c>
      <c r="F345" s="193" t="n">
        <v>5.82711647883531</v>
      </c>
      <c r="G345" s="193" t="n">
        <v>22.9786602730947</v>
      </c>
      <c r="H345" s="193" t="n">
        <v>15756.0502985104</v>
      </c>
      <c r="I345" s="193" t="n">
        <v>5.99092082932211</v>
      </c>
      <c r="J345" s="193" t="n">
        <v>94.1728835211647</v>
      </c>
      <c r="K345" s="193" t="n">
        <v>1.4218459171298</v>
      </c>
    </row>
    <row r="346">
      <c r="A346" s="193" t="s">
        <v>258</v>
      </c>
      <c r="B346" s="193" t="s">
        <v>259</v>
      </c>
      <c r="C346" s="193" t="s">
        <v>17</v>
      </c>
      <c r="D346" s="193" t="n">
        <v>613.308621912877</v>
      </c>
      <c r="E346" s="193" t="n">
        <v>29.0978001020614</v>
      </c>
      <c r="F346" s="193" t="n">
        <v>5.43703200371477</v>
      </c>
      <c r="G346" s="193" t="n">
        <v>29.1811708184679</v>
      </c>
      <c r="H346" s="193" t="n">
        <v>10666.9012700621</v>
      </c>
      <c r="I346" s="193" t="n">
        <v>7.66749454985085</v>
      </c>
      <c r="J346" s="193" t="n">
        <v>94.5629679962852</v>
      </c>
      <c r="K346" s="193" t="n">
        <v>1.67781281624018</v>
      </c>
    </row>
    <row r="347">
      <c r="A347" s="193" t="s">
        <v>260</v>
      </c>
      <c r="B347" s="193" t="s">
        <v>261</v>
      </c>
      <c r="C347" s="193" t="s">
        <v>16</v>
      </c>
      <c r="D347" s="193" t="n">
        <v>373.173618379512</v>
      </c>
      <c r="E347" s="193" t="n">
        <v>17.7851797098646</v>
      </c>
      <c r="F347" s="193" t="n">
        <v>11.7024477311815</v>
      </c>
      <c r="G347" s="193" t="n">
        <v>15.3369880844538</v>
      </c>
      <c r="H347" s="193" t="n">
        <v>2815.67735495301</v>
      </c>
      <c r="I347" s="193" t="n">
        <v>4.50889181228087</v>
      </c>
      <c r="J347" s="193" t="n">
        <v>88.2975522688185</v>
      </c>
      <c r="K347" s="193" t="n">
        <v>2.03267584208511</v>
      </c>
    </row>
    <row r="348">
      <c r="A348" s="193" t="s">
        <v>260</v>
      </c>
      <c r="B348" s="193" t="s">
        <v>261</v>
      </c>
      <c r="C348" s="193" t="s">
        <v>17</v>
      </c>
      <c r="D348" s="193" t="n">
        <v>149.719740014641</v>
      </c>
      <c r="E348" s="193" t="n">
        <v>25.4544585888451</v>
      </c>
      <c r="F348" s="193" t="n">
        <v>7.5242528368613</v>
      </c>
      <c r="G348" s="193" t="n">
        <v>22.0034853010672</v>
      </c>
      <c r="H348" s="193" t="n">
        <v>1840.10892817105</v>
      </c>
      <c r="I348" s="193" t="n">
        <v>6.65640887343276</v>
      </c>
      <c r="J348" s="193" t="n">
        <v>92.4757471631387</v>
      </c>
      <c r="K348" s="193" t="n">
        <v>1.79030493698334</v>
      </c>
    </row>
    <row r="349">
      <c r="A349" s="193" t="s">
        <v>262</v>
      </c>
      <c r="B349" s="193" t="s">
        <v>263</v>
      </c>
      <c r="C349" s="193" t="s">
        <v>16</v>
      </c>
      <c r="D349" s="193" t="n">
        <v>88.1229587785502</v>
      </c>
      <c r="E349" s="193" t="n">
        <v>26.8521996257535</v>
      </c>
      <c r="F349" s="193" t="n">
        <v>3.44771571394359</v>
      </c>
      <c r="G349" s="193" t="n">
        <v>26.8952362171118</v>
      </c>
      <c r="H349" s="193" t="n">
        <v>2467.85804691037</v>
      </c>
      <c r="I349" s="193" t="n">
        <v>3.47254410022819</v>
      </c>
      <c r="J349" s="193" t="n">
        <v>96.5522842860564</v>
      </c>
      <c r="K349" s="193" t="n">
        <v>0.960382545287457</v>
      </c>
    </row>
    <row r="350">
      <c r="A350" s="193" t="s">
        <v>262</v>
      </c>
      <c r="B350" s="193" t="s">
        <v>263</v>
      </c>
      <c r="C350" s="193" t="s">
        <v>17</v>
      </c>
      <c r="D350" s="193" t="n">
        <v>137.09191242244</v>
      </c>
      <c r="E350" s="193" t="n">
        <v>24.1554410641883</v>
      </c>
      <c r="F350" s="193" t="n">
        <v>5.80802131759895</v>
      </c>
      <c r="G350" s="193" t="n">
        <v>23.2621314971881</v>
      </c>
      <c r="H350" s="193" t="n">
        <v>2223.2973651967</v>
      </c>
      <c r="I350" s="193" t="n">
        <v>3.70379013890231</v>
      </c>
      <c r="J350" s="193" t="n">
        <v>94.1919786824011</v>
      </c>
      <c r="K350" s="193" t="n">
        <v>1.43437856936858</v>
      </c>
    </row>
    <row r="351">
      <c r="A351" s="193" t="s">
        <v>264</v>
      </c>
      <c r="B351" s="193" t="s">
        <v>265</v>
      </c>
      <c r="C351" s="193" t="s">
        <v>16</v>
      </c>
      <c r="D351" s="193" t="n">
        <v>244.516448486404</v>
      </c>
      <c r="E351" s="193" t="n">
        <v>22.6706658842402</v>
      </c>
      <c r="F351" s="193" t="n">
        <v>5.38658439211776</v>
      </c>
      <c r="G351" s="193" t="n">
        <v>22.3770139065832</v>
      </c>
      <c r="H351" s="193" t="n">
        <v>4294.84338859714</v>
      </c>
      <c r="I351" s="193" t="n">
        <v>4.45236283809031</v>
      </c>
      <c r="J351" s="193" t="n">
        <v>94.6134156078823</v>
      </c>
      <c r="K351" s="193" t="n">
        <v>1.27398078884451</v>
      </c>
    </row>
    <row r="352">
      <c r="A352" s="193" t="s">
        <v>264</v>
      </c>
      <c r="B352" s="193" t="s">
        <v>265</v>
      </c>
      <c r="C352" s="193" t="s">
        <v>17</v>
      </c>
      <c r="D352" s="193" t="n">
        <v>196.894374723982</v>
      </c>
      <c r="E352" s="193" t="n">
        <v>29.6296055587878</v>
      </c>
      <c r="F352" s="193" t="n">
        <v>6.44666029930252</v>
      </c>
      <c r="G352" s="193" t="n">
        <v>28.660375436375</v>
      </c>
      <c r="H352" s="193" t="n">
        <v>2857.3130068141</v>
      </c>
      <c r="I352" s="193" t="n">
        <v>4.47504706145772</v>
      </c>
      <c r="J352" s="193" t="n">
        <v>93.5533397006975</v>
      </c>
      <c r="K352" s="193" t="n">
        <v>1.9749557319909</v>
      </c>
    </row>
    <row r="353">
      <c r="A353" s="193" t="s">
        <v>266</v>
      </c>
      <c r="B353" s="193" t="s">
        <v>267</v>
      </c>
      <c r="C353" s="193" t="s">
        <v>16</v>
      </c>
      <c r="D353" s="193" t="n">
        <v>330.576835374033</v>
      </c>
      <c r="E353" s="193" t="n">
        <v>19.4331435956383</v>
      </c>
      <c r="F353" s="193" t="n">
        <v>7.8521326284323</v>
      </c>
      <c r="G353" s="193" t="n">
        <v>19.3906683750476</v>
      </c>
      <c r="H353" s="193" t="n">
        <v>3879.44929405004</v>
      </c>
      <c r="I353" s="193" t="n">
        <v>3.94012400766457</v>
      </c>
      <c r="J353" s="193" t="n">
        <v>92.1478673715677</v>
      </c>
      <c r="K353" s="193" t="n">
        <v>1.6523236421834</v>
      </c>
    </row>
    <row r="354">
      <c r="A354" s="193" t="s">
        <v>266</v>
      </c>
      <c r="B354" s="193" t="s">
        <v>267</v>
      </c>
      <c r="C354" s="193" t="s">
        <v>17</v>
      </c>
      <c r="D354" s="193" t="n">
        <v>257.778634565306</v>
      </c>
      <c r="E354" s="193" t="n">
        <v>20.6529976885406</v>
      </c>
      <c r="F354" s="193" t="n">
        <v>8.99532106918933</v>
      </c>
      <c r="G354" s="193" t="n">
        <v>19.6867299621006</v>
      </c>
      <c r="H354" s="193" t="n">
        <v>2607.91823809271</v>
      </c>
      <c r="I354" s="193" t="n">
        <v>5.28955246045142</v>
      </c>
      <c r="J354" s="193" t="n">
        <v>91.0046789308107</v>
      </c>
      <c r="K354" s="193" t="n">
        <v>1.94592694454932</v>
      </c>
    </row>
    <row r="355">
      <c r="A355" s="193" t="s">
        <v>268</v>
      </c>
      <c r="B355" s="193" t="s">
        <v>269</v>
      </c>
      <c r="C355" s="193" t="s">
        <v>16</v>
      </c>
      <c r="D355" s="193" t="n">
        <v>1362.19885521312</v>
      </c>
      <c r="E355" s="193" t="n">
        <v>14.4642232792177</v>
      </c>
      <c r="F355" s="193" t="n">
        <v>16.7523148474107</v>
      </c>
      <c r="G355" s="193" t="n">
        <v>13.1751727201989</v>
      </c>
      <c r="H355" s="193" t="n">
        <v>6769.20786451948</v>
      </c>
      <c r="I355" s="193" t="n">
        <v>5.1911338955265</v>
      </c>
      <c r="J355" s="193" t="n">
        <v>83.2476851525893</v>
      </c>
      <c r="K355" s="193" t="n">
        <v>2.65130064785861</v>
      </c>
    </row>
    <row r="356">
      <c r="A356" s="193" t="s">
        <v>268</v>
      </c>
      <c r="B356" s="193" t="s">
        <v>269</v>
      </c>
      <c r="C356" s="193" t="s">
        <v>17</v>
      </c>
      <c r="D356" s="193" t="n">
        <v>672.057120937702</v>
      </c>
      <c r="E356" s="193" t="n">
        <v>18.14093041944</v>
      </c>
      <c r="F356" s="193" t="n">
        <v>12.0228704466374</v>
      </c>
      <c r="G356" s="193" t="n">
        <v>16.574740885671</v>
      </c>
      <c r="H356" s="193" t="n">
        <v>4917.76540872004</v>
      </c>
      <c r="I356" s="193" t="n">
        <v>5.30660833703481</v>
      </c>
      <c r="J356" s="193" t="n">
        <v>87.9771295533625</v>
      </c>
      <c r="K356" s="193" t="n">
        <v>2.2650882492607</v>
      </c>
    </row>
    <row r="357">
      <c r="A357" s="193" t="s">
        <v>270</v>
      </c>
      <c r="B357" s="193" t="s">
        <v>271</v>
      </c>
      <c r="C357" s="193" t="s">
        <v>16</v>
      </c>
      <c r="D357" s="193" t="n">
        <v>85.5128038357175</v>
      </c>
      <c r="E357" s="193" t="n">
        <v>76.0645362708304</v>
      </c>
      <c r="F357" s="193" t="n">
        <v>1.01157772741652</v>
      </c>
      <c r="G357" s="193" t="n">
        <v>76.8388626882103</v>
      </c>
      <c r="H357" s="193" t="n">
        <v>8367.89631323825</v>
      </c>
      <c r="I357" s="193" t="n">
        <v>5.49418687922384</v>
      </c>
      <c r="J357" s="193" t="n">
        <v>98.9884222725835</v>
      </c>
      <c r="K357" s="193" t="n">
        <v>0.785228012639391</v>
      </c>
    </row>
    <row r="358">
      <c r="A358" s="193" t="s">
        <v>270</v>
      </c>
      <c r="B358" s="193" t="s">
        <v>271</v>
      </c>
      <c r="C358" s="193" t="s">
        <v>17</v>
      </c>
      <c r="D358" s="193" t="n">
        <v>226.91441223028</v>
      </c>
      <c r="E358" s="193" t="n">
        <v>39.5458651231019</v>
      </c>
      <c r="F358" s="193" t="n">
        <v>3.48199749625813</v>
      </c>
      <c r="G358" s="193" t="n">
        <v>39.1211291568957</v>
      </c>
      <c r="H358" s="193" t="n">
        <v>6289.87408271063</v>
      </c>
      <c r="I358" s="193" t="n">
        <v>6.78970881354383</v>
      </c>
      <c r="J358" s="193" t="n">
        <v>96.5180025037419</v>
      </c>
      <c r="K358" s="193" t="n">
        <v>1.41133954538502</v>
      </c>
    </row>
    <row r="359">
      <c r="A359" s="193" t="s">
        <v>272</v>
      </c>
      <c r="B359" s="193" t="s">
        <v>273</v>
      </c>
      <c r="C359" s="193" t="s">
        <v>16</v>
      </c>
      <c r="D359" s="193" t="n">
        <v>248.697886736516</v>
      </c>
      <c r="E359" s="193" t="n">
        <v>33.2526304000299</v>
      </c>
      <c r="F359" s="193" t="n">
        <v>3.12778120469387</v>
      </c>
      <c r="G359" s="193" t="n">
        <v>32.6384856714929</v>
      </c>
      <c r="H359" s="193" t="n">
        <v>7702.55798638193</v>
      </c>
      <c r="I359" s="193" t="n">
        <v>5.39916450955048</v>
      </c>
      <c r="J359" s="193" t="n">
        <v>96.8722187953061</v>
      </c>
      <c r="K359" s="193" t="n">
        <v>1.05382165601757</v>
      </c>
    </row>
    <row r="360">
      <c r="A360" s="193" t="s">
        <v>272</v>
      </c>
      <c r="B360" s="193" t="s">
        <v>273</v>
      </c>
      <c r="C360" s="193" t="s">
        <v>17</v>
      </c>
      <c r="D360" s="193" t="n">
        <v>135.872740619964</v>
      </c>
      <c r="E360" s="193" t="n">
        <v>46.108284873737</v>
      </c>
      <c r="F360" s="193" t="n">
        <v>1.90072162413279</v>
      </c>
      <c r="G360" s="193" t="n">
        <v>45.7736867175109</v>
      </c>
      <c r="H360" s="193" t="n">
        <v>7012.60912515334</v>
      </c>
      <c r="I360" s="193" t="n">
        <v>5.08749837146139</v>
      </c>
      <c r="J360" s="193" t="n">
        <v>98.0992783758672</v>
      </c>
      <c r="K360" s="193" t="n">
        <v>0.886887626501194</v>
      </c>
    </row>
    <row r="361">
      <c r="A361" s="193" t="s">
        <v>274</v>
      </c>
      <c r="B361" s="193" t="s">
        <v>275</v>
      </c>
      <c r="C361" s="193" t="s">
        <v>16</v>
      </c>
      <c r="D361" s="193" t="n">
        <v>7.04061692858259</v>
      </c>
      <c r="E361" s="193" t="n">
        <v>99.9999999999998</v>
      </c>
      <c r="F361" s="193" t="n">
        <v>0.111058855541546</v>
      </c>
      <c r="G361" s="193" t="n">
        <v>100.751278609632</v>
      </c>
      <c r="H361" s="193" t="n">
        <v>6332.4961037148</v>
      </c>
      <c r="I361" s="193" t="n">
        <v>3.83378788433104</v>
      </c>
      <c r="J361" s="193" t="n">
        <v>99.8889411444585</v>
      </c>
      <c r="K361" s="193" t="n">
        <v>0.112017622456837</v>
      </c>
    </row>
    <row r="362">
      <c r="A362" s="193" t="s">
        <v>274</v>
      </c>
      <c r="B362" s="193" t="s">
        <v>275</v>
      </c>
      <c r="C362" s="193" t="s">
        <v>17</v>
      </c>
      <c r="D362" s="193" t="n">
        <v>100.641262455906</v>
      </c>
      <c r="E362" s="193" t="n">
        <v>37.1139810216503</v>
      </c>
      <c r="F362" s="193" t="n">
        <v>1.64416760071562</v>
      </c>
      <c r="G362" s="193" t="n">
        <v>37.5145686046063</v>
      </c>
      <c r="H362" s="193" t="n">
        <v>6020.46600252742</v>
      </c>
      <c r="I362" s="193" t="n">
        <v>3.34152714856528</v>
      </c>
      <c r="J362" s="193" t="n">
        <v>98.3558323992844</v>
      </c>
      <c r="K362" s="193" t="n">
        <v>0.627113174174772</v>
      </c>
    </row>
    <row r="363">
      <c r="A363" s="193" t="s">
        <v>276</v>
      </c>
      <c r="B363" s="193" t="s">
        <v>277</v>
      </c>
      <c r="C363" s="193" t="s">
        <v>16</v>
      </c>
      <c r="D363" s="193" t="n">
        <v>577.647542949135</v>
      </c>
      <c r="E363" s="193" t="n">
        <v>25.5612391800526</v>
      </c>
      <c r="F363" s="193" t="n">
        <v>7.48273842895735</v>
      </c>
      <c r="G363" s="193" t="n">
        <v>23.3597987923766</v>
      </c>
      <c r="H363" s="193" t="n">
        <v>7142.08699586227</v>
      </c>
      <c r="I363" s="193" t="n">
        <v>4.01578818614844</v>
      </c>
      <c r="J363" s="193" t="n">
        <v>92.5172615710426</v>
      </c>
      <c r="K363" s="193" t="n">
        <v>1.88932596088791</v>
      </c>
    </row>
    <row r="364">
      <c r="A364" s="193" t="s">
        <v>276</v>
      </c>
      <c r="B364" s="193" t="s">
        <v>277</v>
      </c>
      <c r="C364" s="193" t="s">
        <v>17</v>
      </c>
      <c r="D364" s="193" t="n">
        <v>283.001181107975</v>
      </c>
      <c r="E364" s="193" t="n">
        <v>27.7784964882828</v>
      </c>
      <c r="F364" s="193" t="n">
        <v>5.19140924679417</v>
      </c>
      <c r="G364" s="193" t="n">
        <v>27.3084244375921</v>
      </c>
      <c r="H364" s="193" t="n">
        <v>5168.33520279848</v>
      </c>
      <c r="I364" s="193" t="n">
        <v>4.94031550820369</v>
      </c>
      <c r="J364" s="193" t="n">
        <v>94.8085907532058</v>
      </c>
      <c r="K364" s="193" t="n">
        <v>1.49532026596337</v>
      </c>
    </row>
    <row r="365">
      <c r="A365" s="193" t="s">
        <v>278</v>
      </c>
      <c r="B365" s="193" t="s">
        <v>279</v>
      </c>
      <c r="C365" s="193" t="s">
        <v>16</v>
      </c>
      <c r="D365" s="193" t="n">
        <v>37.8701706850254</v>
      </c>
      <c r="E365" s="193" t="n">
        <v>71.0719389074</v>
      </c>
      <c r="F365" s="193" t="n">
        <v>0.636997954647803</v>
      </c>
      <c r="G365" s="193" t="n">
        <v>71.1738339493652</v>
      </c>
      <c r="H365" s="193" t="n">
        <v>5907.23065871464</v>
      </c>
      <c r="I365" s="193" t="n">
        <v>4.77661629800832</v>
      </c>
      <c r="J365" s="193" t="n">
        <v>99.3630020453522</v>
      </c>
      <c r="K365" s="193" t="n">
        <v>0.456282375903805</v>
      </c>
    </row>
    <row r="366">
      <c r="A366" s="193" t="s">
        <v>278</v>
      </c>
      <c r="B366" s="193" t="s">
        <v>279</v>
      </c>
      <c r="C366" s="193" t="s">
        <v>17</v>
      </c>
      <c r="D366" s="193"/>
      <c r="E366" s="193"/>
      <c r="F366" s="193"/>
      <c r="G366" s="193"/>
      <c r="H366" s="193" t="n">
        <v>5525.58562850366</v>
      </c>
      <c r="I366" s="193" t="n">
        <v>4.81859173612339</v>
      </c>
      <c r="J366" s="193" t="n">
        <v>100</v>
      </c>
      <c r="K366" s="193" t="n">
        <v>0</v>
      </c>
    </row>
    <row r="367">
      <c r="A367" s="193" t="s">
        <v>280</v>
      </c>
      <c r="B367" s="193" t="s">
        <v>281</v>
      </c>
      <c r="C367" s="193" t="s">
        <v>16</v>
      </c>
      <c r="D367" s="193" t="n">
        <v>86.4215953436759</v>
      </c>
      <c r="E367" s="193" t="n">
        <v>31.8463910324688</v>
      </c>
      <c r="F367" s="193" t="n">
        <v>1.75854849133138</v>
      </c>
      <c r="G367" s="193" t="n">
        <v>31.7363601987727</v>
      </c>
      <c r="H367" s="193" t="n">
        <v>4827.94930598116</v>
      </c>
      <c r="I367" s="193" t="n">
        <v>2.8216604003298</v>
      </c>
      <c r="J367" s="193" t="n">
        <v>98.2414515086686</v>
      </c>
      <c r="K367" s="193" t="n">
        <v>0.568089411249957</v>
      </c>
    </row>
    <row r="368">
      <c r="A368" s="193" t="s">
        <v>280</v>
      </c>
      <c r="B368" s="193" t="s">
        <v>281</v>
      </c>
      <c r="C368" s="193" t="s">
        <v>17</v>
      </c>
      <c r="D368" s="193" t="n">
        <v>8.02574630488497</v>
      </c>
      <c r="E368" s="193" t="n">
        <v>100</v>
      </c>
      <c r="F368" s="193" t="n">
        <v>0.282062641655269</v>
      </c>
      <c r="G368" s="193" t="n">
        <v>99.6419059082594</v>
      </c>
      <c r="H368" s="193" t="n">
        <v>2837.35152797232</v>
      </c>
      <c r="I368" s="193" t="n">
        <v>5.79273656601069</v>
      </c>
      <c r="J368" s="193" t="n">
        <v>99.7179373583447</v>
      </c>
      <c r="K368" s="193" t="n">
        <v>0.281847578726491</v>
      </c>
    </row>
    <row r="369">
      <c r="A369" s="193" t="s">
        <v>282</v>
      </c>
      <c r="B369" s="193" t="s">
        <v>283</v>
      </c>
      <c r="C369" s="193" t="s">
        <v>16</v>
      </c>
      <c r="D369" s="193" t="n">
        <v>185.826749015861</v>
      </c>
      <c r="E369" s="193" t="n">
        <v>40.5130535365865</v>
      </c>
      <c r="F369" s="193" t="n">
        <v>1.79123025545798</v>
      </c>
      <c r="G369" s="193" t="n">
        <v>39.801949958207</v>
      </c>
      <c r="H369" s="193" t="n">
        <v>10188.4257207399</v>
      </c>
      <c r="I369" s="193" t="n">
        <v>3.96196772836252</v>
      </c>
      <c r="J369" s="193" t="n">
        <v>98.208769744542</v>
      </c>
      <c r="K369" s="193" t="n">
        <v>0.725947969583716</v>
      </c>
    </row>
    <row r="370">
      <c r="A370" s="193" t="s">
        <v>282</v>
      </c>
      <c r="B370" s="193" t="s">
        <v>283</v>
      </c>
      <c r="C370" s="193" t="s">
        <v>17</v>
      </c>
      <c r="D370" s="193" t="n">
        <v>44.8643207356554</v>
      </c>
      <c r="E370" s="193" t="n">
        <v>70.3167436990965</v>
      </c>
      <c r="F370" s="193" t="n">
        <v>0.627659312275563</v>
      </c>
      <c r="G370" s="193" t="n">
        <v>70.1503595857951</v>
      </c>
      <c r="H370" s="193" t="n">
        <v>7103.01349422114</v>
      </c>
      <c r="I370" s="193" t="n">
        <v>5.68595040613556</v>
      </c>
      <c r="J370" s="193" t="n">
        <v>99.3723406877244</v>
      </c>
      <c r="K370" s="193" t="n">
        <v>0.443086337191841</v>
      </c>
    </row>
    <row r="371">
      <c r="A371" s="193" t="s">
        <v>284</v>
      </c>
      <c r="B371" s="193" t="s">
        <v>285</v>
      </c>
      <c r="C371" s="193" t="s">
        <v>16</v>
      </c>
      <c r="D371" s="193" t="n">
        <v>111.190379805777</v>
      </c>
      <c r="E371" s="193" t="n">
        <v>46.5354049504377</v>
      </c>
      <c r="F371" s="193" t="n">
        <v>1.08231678206644</v>
      </c>
      <c r="G371" s="193" t="n">
        <v>46.3486208127261</v>
      </c>
      <c r="H371" s="193" t="n">
        <v>10162.1770527387</v>
      </c>
      <c r="I371" s="193" t="n">
        <v>2.75206918866424</v>
      </c>
      <c r="J371" s="193" t="n">
        <v>98.9176832179336</v>
      </c>
      <c r="K371" s="193" t="n">
        <v>0.507127628744873</v>
      </c>
    </row>
    <row r="372">
      <c r="A372" s="193" t="s">
        <v>284</v>
      </c>
      <c r="B372" s="193" t="s">
        <v>285</v>
      </c>
      <c r="C372" s="193" t="s">
        <v>17</v>
      </c>
      <c r="D372" s="193" t="n">
        <v>46.1260144992585</v>
      </c>
      <c r="E372" s="193" t="n">
        <v>58.088286774794</v>
      </c>
      <c r="F372" s="193" t="n">
        <v>0.910657558032269</v>
      </c>
      <c r="G372" s="193" t="n">
        <v>57.8475766855053</v>
      </c>
      <c r="H372" s="193" t="n">
        <v>5019.00676701816</v>
      </c>
      <c r="I372" s="193" t="n">
        <v>4.82037705357071</v>
      </c>
      <c r="J372" s="193" t="n">
        <v>99.0893424419677</v>
      </c>
      <c r="K372" s="193" t="n">
        <v>0.531634700809107</v>
      </c>
    </row>
    <row r="373">
      <c r="A373" s="193" t="s">
        <v>286</v>
      </c>
      <c r="B373" s="193" t="s">
        <v>287</v>
      </c>
      <c r="C373" s="193" t="s">
        <v>16</v>
      </c>
      <c r="D373" s="193" t="n">
        <v>70.5242362168564</v>
      </c>
      <c r="E373" s="193" t="n">
        <v>40.5446908731613</v>
      </c>
      <c r="F373" s="193" t="n">
        <v>0.859582567602131</v>
      </c>
      <c r="G373" s="193" t="n">
        <v>40.5467444664589</v>
      </c>
      <c r="H373" s="193" t="n">
        <v>8133.9506885817</v>
      </c>
      <c r="I373" s="193" t="n">
        <v>3.4380959062565</v>
      </c>
      <c r="J373" s="193" t="n">
        <v>99.1404174323979</v>
      </c>
      <c r="K373" s="193" t="n">
        <v>0.351554649647829</v>
      </c>
    </row>
    <row r="374">
      <c r="A374" s="193" t="s">
        <v>286</v>
      </c>
      <c r="B374" s="193" t="s">
        <v>287</v>
      </c>
      <c r="C374" s="193" t="s">
        <v>17</v>
      </c>
      <c r="D374" s="193" t="n">
        <v>13.7830284951155</v>
      </c>
      <c r="E374" s="193" t="n">
        <v>99.9999999999998</v>
      </c>
      <c r="F374" s="193" t="n">
        <v>0.215274173232493</v>
      </c>
      <c r="G374" s="193" t="n">
        <v>100.012154925975</v>
      </c>
      <c r="H374" s="193" t="n">
        <v>6388.76321667385</v>
      </c>
      <c r="I374" s="193" t="n">
        <v>3.95724508236087</v>
      </c>
      <c r="J374" s="193" t="n">
        <v>99.7847258267675</v>
      </c>
      <c r="K374" s="193" t="n">
        <v>0.215764825593314</v>
      </c>
    </row>
    <row r="375">
      <c r="A375" s="193" t="s">
        <v>288</v>
      </c>
      <c r="B375" s="193" t="s">
        <v>289</v>
      </c>
      <c r="C375" s="193" t="s">
        <v>16</v>
      </c>
      <c r="D375" s="193" t="n">
        <v>2295.22925834556</v>
      </c>
      <c r="E375" s="193" t="n">
        <v>18.5171067042993</v>
      </c>
      <c r="F375" s="193" t="n">
        <v>11.7728462014063</v>
      </c>
      <c r="G375" s="193" t="n">
        <v>17.658195647819</v>
      </c>
      <c r="H375" s="193" t="n">
        <v>17200.7296548983</v>
      </c>
      <c r="I375" s="193" t="n">
        <v>3.91011652698778</v>
      </c>
      <c r="J375" s="193" t="n">
        <v>88.2271537985937</v>
      </c>
      <c r="K375" s="193" t="n">
        <v>2.35627256015401</v>
      </c>
    </row>
    <row r="376">
      <c r="A376" s="193" t="s">
        <v>288</v>
      </c>
      <c r="B376" s="193" t="s">
        <v>289</v>
      </c>
      <c r="C376" s="193" t="s">
        <v>17</v>
      </c>
      <c r="D376" s="193" t="n">
        <v>604.601115831726</v>
      </c>
      <c r="E376" s="193" t="n">
        <v>31.6312210667579</v>
      </c>
      <c r="F376" s="193" t="n">
        <v>5.79019885017713</v>
      </c>
      <c r="G376" s="193" t="n">
        <v>30.1119825666262</v>
      </c>
      <c r="H376" s="193" t="n">
        <v>9837.20116895906</v>
      </c>
      <c r="I376" s="193" t="n">
        <v>6.32545096905065</v>
      </c>
      <c r="J376" s="193" t="n">
        <v>94.2098011498229</v>
      </c>
      <c r="K376" s="193" t="n">
        <v>1.85070305537059</v>
      </c>
    </row>
    <row r="377">
      <c r="A377" s="193" t="s">
        <v>290</v>
      </c>
      <c r="B377" s="193" t="s">
        <v>291</v>
      </c>
      <c r="C377" s="193" t="s">
        <v>16</v>
      </c>
      <c r="D377" s="193" t="n">
        <v>1128.07416959141</v>
      </c>
      <c r="E377" s="193" t="n">
        <v>27.9581876327288</v>
      </c>
      <c r="F377" s="193" t="n">
        <v>3.37533367391708</v>
      </c>
      <c r="G377" s="193" t="n">
        <v>26.8910456857809</v>
      </c>
      <c r="H377" s="193" t="n">
        <v>32293.0414465806</v>
      </c>
      <c r="I377" s="193" t="n">
        <v>4.18712835671568</v>
      </c>
      <c r="J377" s="193" t="n">
        <v>96.6246663260829</v>
      </c>
      <c r="K377" s="193" t="n">
        <v>0.939369371002499</v>
      </c>
    </row>
    <row r="378">
      <c r="A378" s="193" t="s">
        <v>290</v>
      </c>
      <c r="B378" s="193" t="s">
        <v>291</v>
      </c>
      <c r="C378" s="193" t="s">
        <v>17</v>
      </c>
      <c r="D378" s="193" t="n">
        <v>472.884000757083</v>
      </c>
      <c r="E378" s="193" t="n">
        <v>40.1657527383267</v>
      </c>
      <c r="F378" s="193" t="n">
        <v>2.04335817042823</v>
      </c>
      <c r="G378" s="193" t="n">
        <v>40.6575188815776</v>
      </c>
      <c r="H378" s="193" t="n">
        <v>22669.60798135</v>
      </c>
      <c r="I378" s="193" t="n">
        <v>5.18503352371777</v>
      </c>
      <c r="J378" s="193" t="n">
        <v>97.9566418295718</v>
      </c>
      <c r="K378" s="193" t="n">
        <v>0.848108630965045</v>
      </c>
    </row>
    <row r="379">
      <c r="A379" s="193" t="s">
        <v>292</v>
      </c>
      <c r="B379" s="193" t="s">
        <v>293</v>
      </c>
      <c r="C379" s="193" t="s">
        <v>16</v>
      </c>
      <c r="D379" s="193" t="n">
        <v>395.853130844939</v>
      </c>
      <c r="E379" s="193" t="n">
        <v>49.4732333055344</v>
      </c>
      <c r="F379" s="193" t="n">
        <v>1.19719854498114</v>
      </c>
      <c r="G379" s="193" t="n">
        <v>48.3176131003088</v>
      </c>
      <c r="H379" s="193" t="n">
        <v>32669.099420628</v>
      </c>
      <c r="I379" s="193" t="n">
        <v>3.70426046046592</v>
      </c>
      <c r="J379" s="193" t="n">
        <v>98.8028014550189</v>
      </c>
      <c r="K379" s="193" t="n">
        <v>0.585466962968519</v>
      </c>
    </row>
    <row r="380">
      <c r="A380" s="193" t="s">
        <v>292</v>
      </c>
      <c r="B380" s="193" t="s">
        <v>293</v>
      </c>
      <c r="C380" s="193" t="s">
        <v>17</v>
      </c>
      <c r="D380" s="193" t="n">
        <v>296.310745319176</v>
      </c>
      <c r="E380" s="193" t="n">
        <v>75.4021960283324</v>
      </c>
      <c r="F380" s="193" t="n">
        <v>1.13356517041982</v>
      </c>
      <c r="G380" s="193" t="n">
        <v>73.8550107794835</v>
      </c>
      <c r="H380" s="193" t="n">
        <v>25843.4078214957</v>
      </c>
      <c r="I380" s="193" t="n">
        <v>4.53218539243732</v>
      </c>
      <c r="J380" s="193" t="n">
        <v>98.8664348295802</v>
      </c>
      <c r="K380" s="193" t="n">
        <v>0.846793636535121</v>
      </c>
    </row>
    <row r="381">
      <c r="A381" s="193" t="s">
        <v>294</v>
      </c>
      <c r="B381" s="193" t="s">
        <v>295</v>
      </c>
      <c r="C381" s="193" t="s">
        <v>16</v>
      </c>
      <c r="D381" s="193" t="n">
        <v>1719.42402237184</v>
      </c>
      <c r="E381" s="193" t="n">
        <v>23.5348315150074</v>
      </c>
      <c r="F381" s="193" t="n">
        <v>5.80153435357835</v>
      </c>
      <c r="G381" s="193" t="n">
        <v>22.787905514231</v>
      </c>
      <c r="H381" s="193" t="n">
        <v>27917.9773542366</v>
      </c>
      <c r="I381" s="193" t="n">
        <v>3.53198623689122</v>
      </c>
      <c r="J381" s="193" t="n">
        <v>94.1984656464217</v>
      </c>
      <c r="K381" s="193" t="n">
        <v>1.40347102025149</v>
      </c>
    </row>
    <row r="382">
      <c r="A382" s="193" t="s">
        <v>294</v>
      </c>
      <c r="B382" s="193" t="s">
        <v>295</v>
      </c>
      <c r="C382" s="193" t="s">
        <v>17</v>
      </c>
      <c r="D382" s="193" t="n">
        <v>943.417232295275</v>
      </c>
      <c r="E382" s="193" t="n">
        <v>30.3021000173263</v>
      </c>
      <c r="F382" s="193" t="n">
        <v>4.07788597635968</v>
      </c>
      <c r="G382" s="193" t="n">
        <v>29.5156917968405</v>
      </c>
      <c r="H382" s="193" t="n">
        <v>22191.5413654795</v>
      </c>
      <c r="I382" s="193" t="n">
        <v>4.4358584469188</v>
      </c>
      <c r="J382" s="193" t="n">
        <v>95.9221140236403</v>
      </c>
      <c r="K382" s="193" t="n">
        <v>1.25478495637854</v>
      </c>
    </row>
    <row r="383">
      <c r="A383" s="193" t="s">
        <v>296</v>
      </c>
      <c r="B383" s="193" t="s">
        <v>297</v>
      </c>
      <c r="C383" s="193" t="s">
        <v>16</v>
      </c>
      <c r="D383" s="193" t="n">
        <v>297.822723997143</v>
      </c>
      <c r="E383" s="193" t="n">
        <v>43.8532297146234</v>
      </c>
      <c r="F383" s="193" t="n">
        <v>1.61495785876173</v>
      </c>
      <c r="G383" s="193" t="n">
        <v>43.4405596049269</v>
      </c>
      <c r="H383" s="193" t="n">
        <v>18143.6940240311</v>
      </c>
      <c r="I383" s="193" t="n">
        <v>4.42368914936453</v>
      </c>
      <c r="J383" s="193" t="n">
        <v>98.3850421412383</v>
      </c>
      <c r="K383" s="193" t="n">
        <v>0.713062388307689</v>
      </c>
    </row>
    <row r="384">
      <c r="A384" s="193" t="s">
        <v>296</v>
      </c>
      <c r="B384" s="193" t="s">
        <v>297</v>
      </c>
      <c r="C384" s="193" t="s">
        <v>17</v>
      </c>
      <c r="D384" s="193"/>
      <c r="E384" s="193"/>
      <c r="F384" s="193"/>
      <c r="G384" s="193"/>
      <c r="H384" s="193" t="n">
        <v>14900.0248665731</v>
      </c>
      <c r="I384" s="193" t="n">
        <v>5.05809315956824</v>
      </c>
      <c r="J384" s="193" t="n">
        <v>100</v>
      </c>
      <c r="K384" s="193" t="n">
        <v>0</v>
      </c>
    </row>
    <row r="385">
      <c r="A385" s="193" t="s">
        <v>298</v>
      </c>
      <c r="B385" s="193" t="s">
        <v>299</v>
      </c>
      <c r="C385" s="193" t="s">
        <v>16</v>
      </c>
      <c r="D385" s="193" t="n">
        <v>354.229807152942</v>
      </c>
      <c r="E385" s="193" t="n">
        <v>39.1730881404456</v>
      </c>
      <c r="F385" s="193" t="n">
        <v>3.53236045690163</v>
      </c>
      <c r="G385" s="193" t="n">
        <v>38.7581165291135</v>
      </c>
      <c r="H385" s="193" t="n">
        <v>9673.90326349216</v>
      </c>
      <c r="I385" s="193" t="n">
        <v>3.63458842629689</v>
      </c>
      <c r="J385" s="193" t="n">
        <v>96.4676395430984</v>
      </c>
      <c r="K385" s="193" t="n">
        <v>1.4192079215358</v>
      </c>
    </row>
    <row r="386">
      <c r="A386" s="193" t="s">
        <v>298</v>
      </c>
      <c r="B386" s="193" t="s">
        <v>299</v>
      </c>
      <c r="C386" s="193" t="s">
        <v>17</v>
      </c>
      <c r="D386" s="193" t="n">
        <v>159.367706815722</v>
      </c>
      <c r="E386" s="193" t="n">
        <v>50.8655248850599</v>
      </c>
      <c r="F386" s="193" t="n">
        <v>2.09904132456325</v>
      </c>
      <c r="G386" s="193" t="n">
        <v>49.5966480289365</v>
      </c>
      <c r="H386" s="193" t="n">
        <v>7433.03673757425</v>
      </c>
      <c r="I386" s="193" t="n">
        <v>4.89885984750886</v>
      </c>
      <c r="J386" s="193" t="n">
        <v>97.9009586754368</v>
      </c>
      <c r="K386" s="193" t="n">
        <v>1.06337481451728</v>
      </c>
    </row>
    <row r="387">
      <c r="A387" s="193" t="s">
        <v>300</v>
      </c>
      <c r="B387" s="193" t="s">
        <v>301</v>
      </c>
      <c r="C387" s="193" t="s">
        <v>16</v>
      </c>
      <c r="D387" s="193" t="n">
        <v>823.461666200238</v>
      </c>
      <c r="E387" s="193" t="n">
        <v>19.3977480065096</v>
      </c>
      <c r="F387" s="193" t="n">
        <v>6.49248795896138</v>
      </c>
      <c r="G387" s="193" t="n">
        <v>18.9509726420127</v>
      </c>
      <c r="H387" s="193" t="n">
        <v>11859.8374235368</v>
      </c>
      <c r="I387" s="193" t="n">
        <v>4.82037978711178</v>
      </c>
      <c r="J387" s="193" t="n">
        <v>93.5075120410386</v>
      </c>
      <c r="K387" s="193" t="n">
        <v>1.31581900751326</v>
      </c>
    </row>
    <row r="388">
      <c r="A388" s="193" t="s">
        <v>300</v>
      </c>
      <c r="B388" s="193" t="s">
        <v>301</v>
      </c>
      <c r="C388" s="193" t="s">
        <v>17</v>
      </c>
      <c r="D388" s="193" t="n">
        <v>554.582100391364</v>
      </c>
      <c r="E388" s="193" t="n">
        <v>27.6783363141984</v>
      </c>
      <c r="F388" s="193" t="n">
        <v>5.31061842452742</v>
      </c>
      <c r="G388" s="193" t="n">
        <v>27.0572628010353</v>
      </c>
      <c r="H388" s="193" t="n">
        <v>9888.30902938728</v>
      </c>
      <c r="I388" s="193" t="n">
        <v>4.6015029556788</v>
      </c>
      <c r="J388" s="193" t="n">
        <v>94.6893815754726</v>
      </c>
      <c r="K388" s="193" t="n">
        <v>1.51749642840289</v>
      </c>
    </row>
    <row r="389">
      <c r="A389" s="193" t="s">
        <v>302</v>
      </c>
      <c r="B389" s="193" t="s">
        <v>303</v>
      </c>
      <c r="C389" s="193" t="s">
        <v>16</v>
      </c>
      <c r="D389" s="193" t="n">
        <v>152.71273013844</v>
      </c>
      <c r="E389" s="193" t="n">
        <v>40.8259938216897</v>
      </c>
      <c r="F389" s="193" t="n">
        <v>1.71535915209428</v>
      </c>
      <c r="G389" s="193" t="n">
        <v>39.7877464031868</v>
      </c>
      <c r="H389" s="193" t="n">
        <v>8749.95525936064</v>
      </c>
      <c r="I389" s="193" t="n">
        <v>4.39389536692134</v>
      </c>
      <c r="J389" s="193" t="n">
        <v>98.2846408479057</v>
      </c>
      <c r="K389" s="193" t="n">
        <v>0.694414451180924</v>
      </c>
    </row>
    <row r="390">
      <c r="A390" s="193" t="s">
        <v>302</v>
      </c>
      <c r="B390" s="193" t="s">
        <v>303</v>
      </c>
      <c r="C390" s="193" t="s">
        <v>17</v>
      </c>
      <c r="D390" s="193"/>
      <c r="E390" s="193"/>
      <c r="F390" s="193"/>
      <c r="G390" s="193"/>
      <c r="H390" s="193" t="n">
        <v>6114.33532234602</v>
      </c>
      <c r="I390" s="193" t="n">
        <v>5.86451490810877</v>
      </c>
      <c r="J390" s="193" t="n">
        <v>100</v>
      </c>
      <c r="K390" s="193" t="n">
        <v>0</v>
      </c>
    </row>
    <row r="391">
      <c r="A391" s="193" t="s">
        <v>304</v>
      </c>
      <c r="B391" s="193" t="s">
        <v>305</v>
      </c>
      <c r="C391" s="193" t="s">
        <v>16</v>
      </c>
      <c r="D391" s="193" t="n">
        <v>120.030763101331</v>
      </c>
      <c r="E391" s="193" t="n">
        <v>31.3087823987713</v>
      </c>
      <c r="F391" s="193" t="n">
        <v>2.06440814855803</v>
      </c>
      <c r="G391" s="193" t="n">
        <v>33.3617715920516</v>
      </c>
      <c r="H391" s="193" t="n">
        <v>5694.26342989395</v>
      </c>
      <c r="I391" s="193" t="n">
        <v>8.71228543995586</v>
      </c>
      <c r="J391" s="193" t="n">
        <v>97.935591851442</v>
      </c>
      <c r="K391" s="193" t="n">
        <v>0.703240893560281</v>
      </c>
    </row>
    <row r="392">
      <c r="A392" s="193" t="s">
        <v>304</v>
      </c>
      <c r="B392" s="193" t="s">
        <v>305</v>
      </c>
      <c r="C392" s="193" t="s">
        <v>17</v>
      </c>
      <c r="D392" s="193" t="n">
        <v>90.6333383186113</v>
      </c>
      <c r="E392" s="193" t="n">
        <v>22.6316491807704</v>
      </c>
      <c r="F392" s="193" t="n">
        <v>5.6224880501876</v>
      </c>
      <c r="G392" s="193" t="n">
        <v>21.6577933842874</v>
      </c>
      <c r="H392" s="193" t="n">
        <v>1521.3458692777</v>
      </c>
      <c r="I392" s="193" t="n">
        <v>7.41754561026738</v>
      </c>
      <c r="J392" s="193" t="n">
        <v>94.3775119498124</v>
      </c>
      <c r="K392" s="193" t="n">
        <v>1.29025105643114</v>
      </c>
    </row>
    <row r="393">
      <c r="A393" s="193" t="s">
        <v>306</v>
      </c>
      <c r="B393" s="193" t="s">
        <v>307</v>
      </c>
      <c r="C393" s="193" t="s">
        <v>16</v>
      </c>
      <c r="D393" s="193" t="n">
        <v>286.960816128923</v>
      </c>
      <c r="E393" s="193" t="n">
        <v>38.5874865270219</v>
      </c>
      <c r="F393" s="193" t="n">
        <v>1.65495521969282</v>
      </c>
      <c r="G393" s="193" t="n">
        <v>39.3814190279058</v>
      </c>
      <c r="H393" s="193" t="n">
        <v>17052.5304712659</v>
      </c>
      <c r="I393" s="193" t="n">
        <v>4.25441290281816</v>
      </c>
      <c r="J393" s="193" t="n">
        <v>98.3450447803072</v>
      </c>
      <c r="K393" s="193" t="n">
        <v>0.662712443974539</v>
      </c>
    </row>
    <row r="394">
      <c r="A394" s="193" t="s">
        <v>306</v>
      </c>
      <c r="B394" s="193" t="s">
        <v>307</v>
      </c>
      <c r="C394" s="193" t="s">
        <v>17</v>
      </c>
      <c r="D394" s="193" t="n">
        <v>316.747775463929</v>
      </c>
      <c r="E394" s="193" t="n">
        <v>32.4758888500005</v>
      </c>
      <c r="F394" s="193" t="n">
        <v>2.87352087312345</v>
      </c>
      <c r="G394" s="193" t="n">
        <v>32.4953050508911</v>
      </c>
      <c r="H394" s="193" t="n">
        <v>10706.237247075</v>
      </c>
      <c r="I394" s="193" t="n">
        <v>5.76997377678224</v>
      </c>
      <c r="J394" s="193" t="n">
        <v>97.1264791268765</v>
      </c>
      <c r="K394" s="193" t="n">
        <v>0.961384971242211</v>
      </c>
    </row>
    <row r="395">
      <c r="A395" s="193" t="s">
        <v>308</v>
      </c>
      <c r="B395" s="193" t="s">
        <v>309</v>
      </c>
      <c r="C395" s="193" t="s">
        <v>16</v>
      </c>
      <c r="D395" s="193" t="n">
        <v>1186.92845008166</v>
      </c>
      <c r="E395" s="193" t="n">
        <v>18.8636752057448</v>
      </c>
      <c r="F395" s="193" t="n">
        <v>10.9404429441596</v>
      </c>
      <c r="G395" s="193" t="n">
        <v>18.2174088874273</v>
      </c>
      <c r="H395" s="193" t="n">
        <v>9662.06967677465</v>
      </c>
      <c r="I395" s="193" t="n">
        <v>5.594847995062</v>
      </c>
      <c r="J395" s="193" t="n">
        <v>89.0595570558404</v>
      </c>
      <c r="K395" s="193" t="n">
        <v>2.237901569602</v>
      </c>
    </row>
    <row r="396">
      <c r="A396" s="193" t="s">
        <v>308</v>
      </c>
      <c r="B396" s="193" t="s">
        <v>309</v>
      </c>
      <c r="C396" s="193" t="s">
        <v>17</v>
      </c>
      <c r="D396" s="193" t="n">
        <v>903.710325872071</v>
      </c>
      <c r="E396" s="193" t="n">
        <v>26.545353973712</v>
      </c>
      <c r="F396" s="193" t="n">
        <v>9.57721636027325</v>
      </c>
      <c r="G396" s="193" t="n">
        <v>24.5016334038336</v>
      </c>
      <c r="H396" s="193" t="n">
        <v>8532.33342501054</v>
      </c>
      <c r="I396" s="193" t="n">
        <v>5.18661960452538</v>
      </c>
      <c r="J396" s="193" t="n">
        <v>90.4227836397267</v>
      </c>
      <c r="K396" s="193" t="n">
        <v>2.59511413875028</v>
      </c>
    </row>
    <row r="397">
      <c r="A397" s="193" t="s">
        <v>310</v>
      </c>
      <c r="B397" s="193" t="s">
        <v>311</v>
      </c>
      <c r="C397" s="193" t="s">
        <v>16</v>
      </c>
      <c r="D397" s="193" t="n">
        <v>1409.39317969493</v>
      </c>
      <c r="E397" s="193" t="n">
        <v>15.2039379467763</v>
      </c>
      <c r="F397" s="193" t="n">
        <v>14.5034313197141</v>
      </c>
      <c r="G397" s="193" t="n">
        <v>13.6750488946947</v>
      </c>
      <c r="H397" s="193" t="n">
        <v>8308.26017161362</v>
      </c>
      <c r="I397" s="193" t="n">
        <v>4.43106009052955</v>
      </c>
      <c r="J397" s="193" t="n">
        <v>85.4965686802859</v>
      </c>
      <c r="K397" s="193" t="n">
        <v>2.31980225053955</v>
      </c>
    </row>
    <row r="398">
      <c r="A398" s="193" t="s">
        <v>310</v>
      </c>
      <c r="B398" s="193" t="s">
        <v>311</v>
      </c>
      <c r="C398" s="193" t="s">
        <v>17</v>
      </c>
      <c r="D398" s="193" t="n">
        <v>623.880817842243</v>
      </c>
      <c r="E398" s="193" t="n">
        <v>18.9521506748097</v>
      </c>
      <c r="F398" s="193" t="n">
        <v>10.8986388519425</v>
      </c>
      <c r="G398" s="193" t="n">
        <v>16.8647287948448</v>
      </c>
      <c r="H398" s="193" t="n">
        <v>5100.51124907211</v>
      </c>
      <c r="I398" s="193" t="n">
        <v>5.47709630937949</v>
      </c>
      <c r="J398" s="193" t="n">
        <v>89.1013611480575</v>
      </c>
      <c r="K398" s="193" t="n">
        <v>2.06284826744171</v>
      </c>
    </row>
    <row r="399">
      <c r="A399" s="193" t="s">
        <v>312</v>
      </c>
      <c r="B399" s="193" t="s">
        <v>313</v>
      </c>
      <c r="C399" s="193" t="s">
        <v>16</v>
      </c>
      <c r="D399" s="193" t="n">
        <v>57.7790300000465</v>
      </c>
      <c r="E399" s="193" t="n">
        <v>36.3518136089427</v>
      </c>
      <c r="F399" s="193" t="n">
        <v>1.69701951207254</v>
      </c>
      <c r="G399" s="193" t="n">
        <v>36.5481708163724</v>
      </c>
      <c r="H399" s="193" t="n">
        <v>3346.95671929502</v>
      </c>
      <c r="I399" s="193" t="n">
        <v>4.0214770897793</v>
      </c>
      <c r="J399" s="193" t="n">
        <v>98.3029804879275</v>
      </c>
      <c r="K399" s="193" t="n">
        <v>0.630936709122071</v>
      </c>
    </row>
    <row r="400">
      <c r="A400" s="193" t="s">
        <v>312</v>
      </c>
      <c r="B400" s="193" t="s">
        <v>313</v>
      </c>
      <c r="C400" s="193" t="s">
        <v>17</v>
      </c>
      <c r="D400" s="193" t="n">
        <v>105.21880775864</v>
      </c>
      <c r="E400" s="193" t="n">
        <v>30.5501513157701</v>
      </c>
      <c r="F400" s="193" t="n">
        <v>4.25307335375448</v>
      </c>
      <c r="G400" s="193" t="n">
        <v>29.3257618092804</v>
      </c>
      <c r="H400" s="193" t="n">
        <v>2368.72882979518</v>
      </c>
      <c r="I400" s="193" t="n">
        <v>5.31012814478326</v>
      </c>
      <c r="J400" s="193" t="n">
        <v>95.7469266462455</v>
      </c>
      <c r="K400" s="193" t="n">
        <v>1.30264876898262</v>
      </c>
    </row>
    <row r="401">
      <c r="A401" s="193" t="s">
        <v>314</v>
      </c>
      <c r="B401" s="193" t="s">
        <v>315</v>
      </c>
      <c r="C401" s="193" t="s">
        <v>16</v>
      </c>
      <c r="D401" s="193" t="n">
        <v>166.421012579725</v>
      </c>
      <c r="E401" s="193" t="n">
        <v>46.6473307298307</v>
      </c>
      <c r="F401" s="193" t="n">
        <v>1.98465284233338</v>
      </c>
      <c r="G401" s="193" t="n">
        <v>46.2785386129007</v>
      </c>
      <c r="H401" s="193" t="n">
        <v>8218.97561850374</v>
      </c>
      <c r="I401" s="193" t="n">
        <v>4.38281326687269</v>
      </c>
      <c r="J401" s="193" t="n">
        <v>98.0153471576666</v>
      </c>
      <c r="K401" s="193" t="n">
        <v>0.937065835714322</v>
      </c>
    </row>
    <row r="402">
      <c r="A402" s="193" t="s">
        <v>314</v>
      </c>
      <c r="B402" s="193" t="s">
        <v>315</v>
      </c>
      <c r="C402" s="193" t="s">
        <v>17</v>
      </c>
      <c r="D402" s="193" t="n">
        <v>194.738226085869</v>
      </c>
      <c r="E402" s="193" t="n">
        <v>43.1180298012583</v>
      </c>
      <c r="F402" s="193" t="n">
        <v>3.10074725133873</v>
      </c>
      <c r="G402" s="193" t="n">
        <v>42.5071924152796</v>
      </c>
      <c r="H402" s="193" t="n">
        <v>6085.62616033072</v>
      </c>
      <c r="I402" s="193" t="n">
        <v>5.99998500462011</v>
      </c>
      <c r="J402" s="193" t="n">
        <v>96.8992527486613</v>
      </c>
      <c r="K402" s="193" t="n">
        <v>1.36021750741133</v>
      </c>
    </row>
    <row r="403">
      <c r="A403" s="193" t="s">
        <v>316</v>
      </c>
      <c r="B403" s="193" t="s">
        <v>317</v>
      </c>
      <c r="C403" s="193" t="s">
        <v>16</v>
      </c>
      <c r="D403" s="193" t="n">
        <v>1435.51435503345</v>
      </c>
      <c r="E403" s="193" t="n">
        <v>13.0294885104401</v>
      </c>
      <c r="F403" s="193" t="n">
        <v>15.6682609752279</v>
      </c>
      <c r="G403" s="193" t="n">
        <v>11.994967419236</v>
      </c>
      <c r="H403" s="193" t="n">
        <v>7726.41087268045</v>
      </c>
      <c r="I403" s="193" t="n">
        <v>5.48043410653998</v>
      </c>
      <c r="J403" s="193" t="n">
        <v>84.3317390247721</v>
      </c>
      <c r="K403" s="193" t="n">
        <v>2.22858299956009</v>
      </c>
    </row>
    <row r="404">
      <c r="A404" s="193" t="s">
        <v>316</v>
      </c>
      <c r="B404" s="193" t="s">
        <v>317</v>
      </c>
      <c r="C404" s="193" t="s">
        <v>17</v>
      </c>
      <c r="D404" s="193" t="n">
        <v>1070.09310998485</v>
      </c>
      <c r="E404" s="193" t="n">
        <v>15.5419798558784</v>
      </c>
      <c r="F404" s="193" t="n">
        <v>13.5061359442067</v>
      </c>
      <c r="G404" s="193" t="n">
        <v>13.4147202034163</v>
      </c>
      <c r="H404" s="193" t="n">
        <v>6852.92139546188</v>
      </c>
      <c r="I404" s="193" t="n">
        <v>5.29899699266985</v>
      </c>
      <c r="J404" s="193" t="n">
        <v>86.4938640557933</v>
      </c>
      <c r="K404" s="193" t="n">
        <v>2.09472702715611</v>
      </c>
    </row>
    <row r="405">
      <c r="A405" s="193" t="s">
        <v>318</v>
      </c>
      <c r="B405" s="193" t="s">
        <v>319</v>
      </c>
      <c r="C405" s="193" t="s">
        <v>16</v>
      </c>
      <c r="D405" s="193" t="n">
        <v>256.027117768185</v>
      </c>
      <c r="E405" s="193" t="n">
        <v>70.4519117757662</v>
      </c>
      <c r="F405" s="193" t="n">
        <v>1.36621861679503</v>
      </c>
      <c r="G405" s="193" t="n">
        <v>69.0900612280116</v>
      </c>
      <c r="H405" s="193" t="n">
        <v>18483.8081194936</v>
      </c>
      <c r="I405" s="193" t="n">
        <v>5.85849412503589</v>
      </c>
      <c r="J405" s="193" t="n">
        <v>98.633781383205</v>
      </c>
      <c r="K405" s="193" t="n">
        <v>0.956995935484744</v>
      </c>
    </row>
    <row r="406">
      <c r="A406" s="193" t="s">
        <v>318</v>
      </c>
      <c r="B406" s="193" t="s">
        <v>319</v>
      </c>
      <c r="C406" s="193" t="s">
        <v>17</v>
      </c>
      <c r="D406" s="193" t="n">
        <v>320.547560714261</v>
      </c>
      <c r="E406" s="193" t="n">
        <v>58.7141056765209</v>
      </c>
      <c r="F406" s="193" t="n">
        <v>1.97892868612423</v>
      </c>
      <c r="G406" s="193" t="n">
        <v>58.6026492640515</v>
      </c>
      <c r="H406" s="193" t="n">
        <v>15877.4874145662</v>
      </c>
      <c r="I406" s="193" t="n">
        <v>6.37277684227913</v>
      </c>
      <c r="J406" s="193" t="n">
        <v>98.0210713138758</v>
      </c>
      <c r="K406" s="193" t="n">
        <v>1.18311769252303</v>
      </c>
    </row>
    <row r="407">
      <c r="A407" s="193" t="s">
        <v>320</v>
      </c>
      <c r="B407" s="193" t="s">
        <v>321</v>
      </c>
      <c r="C407" s="193" t="s">
        <v>16</v>
      </c>
      <c r="D407" s="193" t="n">
        <v>338.308939770108</v>
      </c>
      <c r="E407" s="193" t="n">
        <v>49.5868886649994</v>
      </c>
      <c r="F407" s="193" t="n">
        <v>1.9856962279187</v>
      </c>
      <c r="G407" s="193" t="n">
        <v>49.3835203240028</v>
      </c>
      <c r="H407" s="193" t="n">
        <v>16698.9868466405</v>
      </c>
      <c r="I407" s="193" t="n">
        <v>5.78802115075886</v>
      </c>
      <c r="J407" s="193" t="n">
        <v>98.0143037720813</v>
      </c>
      <c r="K407" s="193" t="n">
        <v>1.00047305602196</v>
      </c>
    </row>
    <row r="408">
      <c r="A408" s="193" t="s">
        <v>320</v>
      </c>
      <c r="B408" s="193" t="s">
        <v>321</v>
      </c>
      <c r="C408" s="193" t="s">
        <v>17</v>
      </c>
      <c r="D408" s="193" t="n">
        <v>86.1392006520918</v>
      </c>
      <c r="E408" s="193" t="n">
        <v>71.4185736278259</v>
      </c>
      <c r="F408" s="193" t="n">
        <v>0.517960678929601</v>
      </c>
      <c r="G408" s="193" t="n">
        <v>71.7101785581762</v>
      </c>
      <c r="H408" s="193" t="n">
        <v>16544.3125220741</v>
      </c>
      <c r="I408" s="193" t="n">
        <v>5.35400841534964</v>
      </c>
      <c r="J408" s="193" t="n">
        <v>99.4820393210704</v>
      </c>
      <c r="K408" s="193" t="n">
        <v>0.373364408546949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702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194" t="s">
        <v>104</v>
      </c>
      <c r="B419" s="194" t="s">
        <v>105</v>
      </c>
      <c r="C419" s="194" t="s">
        <v>16</v>
      </c>
      <c r="D419" s="194" t="n">
        <v>23.7874364994093</v>
      </c>
      <c r="E419" s="194"/>
      <c r="F419" s="194" t="n">
        <v>31.454005934718</v>
      </c>
      <c r="G419" s="194"/>
      <c r="H419" s="194" t="n">
        <v>51.8386587864488</v>
      </c>
      <c r="I419" s="194"/>
      <c r="J419" s="194" t="n">
        <v>68.545994065282</v>
      </c>
      <c r="K419" s="194"/>
    </row>
    <row r="420">
      <c r="A420" s="194" t="s">
        <v>104</v>
      </c>
      <c r="B420" s="194" t="s">
        <v>105</v>
      </c>
      <c r="C420" s="194" t="s">
        <v>17</v>
      </c>
      <c r="D420" s="194" t="n">
        <v>12.030315506059</v>
      </c>
      <c r="E420" s="194"/>
      <c r="F420" s="194" t="n">
        <v>38.530103270736</v>
      </c>
      <c r="G420" s="194"/>
      <c r="H420" s="194" t="n">
        <v>19.1928437508126</v>
      </c>
      <c r="I420" s="194"/>
      <c r="J420" s="194" t="n">
        <v>61.469896729264</v>
      </c>
      <c r="K420" s="194"/>
    </row>
    <row r="421">
      <c r="A421" s="194" t="s">
        <v>106</v>
      </c>
      <c r="B421" s="194" t="s">
        <v>107</v>
      </c>
      <c r="C421" s="194" t="s">
        <v>16</v>
      </c>
      <c r="D421" s="194" t="n">
        <v>18.0407858960138</v>
      </c>
      <c r="E421" s="194"/>
      <c r="F421" s="194" t="n">
        <v>9.99033917751063</v>
      </c>
      <c r="G421" s="194"/>
      <c r="H421" s="194" t="n">
        <v>162.541530434403</v>
      </c>
      <c r="I421" s="194"/>
      <c r="J421" s="194" t="n">
        <v>90.0096608224894</v>
      </c>
      <c r="K421" s="194"/>
    </row>
    <row r="422">
      <c r="A422" s="194" t="s">
        <v>106</v>
      </c>
      <c r="B422" s="194" t="s">
        <v>107</v>
      </c>
      <c r="C422" s="194" t="s">
        <v>17</v>
      </c>
      <c r="D422" s="194" t="n">
        <v>9.68849149305953</v>
      </c>
      <c r="E422" s="194"/>
      <c r="F422" s="194" t="n">
        <v>13.069206740474</v>
      </c>
      <c r="G422" s="194"/>
      <c r="H422" s="194" t="n">
        <v>64.4437162640897</v>
      </c>
      <c r="I422" s="194"/>
      <c r="J422" s="194" t="n">
        <v>86.930793259526</v>
      </c>
      <c r="K422" s="194"/>
    </row>
    <row r="423">
      <c r="A423" s="194" t="s">
        <v>108</v>
      </c>
      <c r="B423" s="194" t="s">
        <v>109</v>
      </c>
      <c r="C423" s="194" t="s">
        <v>16</v>
      </c>
      <c r="D423" s="194" t="n">
        <v>41.9194148552442</v>
      </c>
      <c r="E423" s="194"/>
      <c r="F423" s="194" t="n">
        <v>28.3387599004134</v>
      </c>
      <c r="G423" s="194"/>
      <c r="H423" s="194" t="n">
        <v>106.003130106339</v>
      </c>
      <c r="I423" s="194"/>
      <c r="J423" s="194" t="n">
        <v>71.6612400995866</v>
      </c>
      <c r="K423" s="194"/>
    </row>
    <row r="424">
      <c r="A424" s="194" t="s">
        <v>108</v>
      </c>
      <c r="B424" s="194" t="s">
        <v>109</v>
      </c>
      <c r="C424" s="194" t="s">
        <v>17</v>
      </c>
      <c r="D424" s="194" t="n">
        <v>12.4804265960005</v>
      </c>
      <c r="E424" s="194"/>
      <c r="F424" s="194" t="n">
        <v>20.2048424475177</v>
      </c>
      <c r="G424" s="194"/>
      <c r="H424" s="194" t="n">
        <v>49.289055786347</v>
      </c>
      <c r="I424" s="194"/>
      <c r="J424" s="194" t="n">
        <v>79.7951575524823</v>
      </c>
      <c r="K424" s="194"/>
    </row>
    <row r="425">
      <c r="A425" s="194" t="s">
        <v>110</v>
      </c>
      <c r="B425" s="194" t="s">
        <v>111</v>
      </c>
      <c r="C425" s="194" t="s">
        <v>16</v>
      </c>
      <c r="D425" s="194" t="n">
        <v>7</v>
      </c>
      <c r="E425" s="194"/>
      <c r="F425" s="194" t="n">
        <v>19.4444444444444</v>
      </c>
      <c r="G425" s="194"/>
      <c r="H425" s="194" t="n">
        <v>29</v>
      </c>
      <c r="I425" s="194"/>
      <c r="J425" s="194" t="n">
        <v>80.5555555555555</v>
      </c>
      <c r="K425" s="194"/>
    </row>
    <row r="426">
      <c r="A426" s="194" t="s">
        <v>110</v>
      </c>
      <c r="B426" s="194" t="s">
        <v>111</v>
      </c>
      <c r="C426" s="194" t="s">
        <v>17</v>
      </c>
      <c r="D426" s="194" t="n">
        <v>2</v>
      </c>
      <c r="E426" s="194"/>
      <c r="F426" s="194" t="n">
        <v>22.2222222222222</v>
      </c>
      <c r="G426" s="194"/>
      <c r="H426" s="194" t="n">
        <v>7</v>
      </c>
      <c r="I426" s="194"/>
      <c r="J426" s="194" t="n">
        <v>77.7777777777778</v>
      </c>
      <c r="K426" s="194"/>
    </row>
    <row r="427">
      <c r="A427" s="194" t="s">
        <v>112</v>
      </c>
      <c r="B427" s="194" t="s">
        <v>113</v>
      </c>
      <c r="C427" s="194" t="s">
        <v>16</v>
      </c>
      <c r="D427" s="194" t="n">
        <v>296.333648025146</v>
      </c>
      <c r="E427" s="194"/>
      <c r="F427" s="194" t="n">
        <v>19.8459067030067</v>
      </c>
      <c r="G427" s="194"/>
      <c r="H427" s="194" t="n">
        <v>1196.83898681472</v>
      </c>
      <c r="I427" s="194"/>
      <c r="J427" s="194" t="n">
        <v>80.1540932969933</v>
      </c>
      <c r="K427" s="194"/>
    </row>
    <row r="428">
      <c r="A428" s="194" t="s">
        <v>112</v>
      </c>
      <c r="B428" s="194" t="s">
        <v>113</v>
      </c>
      <c r="C428" s="194" t="s">
        <v>17</v>
      </c>
      <c r="D428" s="194" t="n">
        <v>100.767459757728</v>
      </c>
      <c r="E428" s="194"/>
      <c r="F428" s="194" t="n">
        <v>17.4510354768389</v>
      </c>
      <c r="G428" s="194"/>
      <c r="H428" s="194" t="n">
        <v>476.662228534789</v>
      </c>
      <c r="I428" s="194"/>
      <c r="J428" s="194" t="n">
        <v>82.548964523161</v>
      </c>
      <c r="K428" s="194"/>
    </row>
    <row r="429">
      <c r="A429" s="194" t="s">
        <v>124</v>
      </c>
      <c r="B429" s="194" t="s">
        <v>125</v>
      </c>
      <c r="C429" s="194" t="s">
        <v>16</v>
      </c>
      <c r="D429" s="194" t="n">
        <v>52.477966342526</v>
      </c>
      <c r="E429" s="194"/>
      <c r="F429" s="194" t="n">
        <v>8.15325649892628</v>
      </c>
      <c r="G429" s="194"/>
      <c r="H429" s="194" t="n">
        <v>591.166279971041</v>
      </c>
      <c r="I429" s="194"/>
      <c r="J429" s="194" t="n">
        <v>91.8467435010737</v>
      </c>
      <c r="K429" s="194"/>
    </row>
    <row r="430">
      <c r="A430" s="194" t="s">
        <v>124</v>
      </c>
      <c r="B430" s="194" t="s">
        <v>125</v>
      </c>
      <c r="C430" s="194" t="s">
        <v>17</v>
      </c>
      <c r="D430" s="194" t="n">
        <v>45.9365455484073</v>
      </c>
      <c r="E430" s="194"/>
      <c r="F430" s="194" t="n">
        <v>16.0087549027673</v>
      </c>
      <c r="G430" s="194"/>
      <c r="H430" s="194" t="n">
        <v>241.009852390801</v>
      </c>
      <c r="I430" s="194"/>
      <c r="J430" s="194" t="n">
        <v>83.9912450972326</v>
      </c>
      <c r="K430" s="194"/>
    </row>
    <row r="431">
      <c r="A431" s="194" t="s">
        <v>140</v>
      </c>
      <c r="B431" s="194" t="s">
        <v>141</v>
      </c>
      <c r="C431" s="194" t="s">
        <v>16</v>
      </c>
      <c r="D431" s="194" t="n">
        <v>263.731038934518</v>
      </c>
      <c r="E431" s="194"/>
      <c r="F431" s="194" t="n">
        <v>18.7350265121439</v>
      </c>
      <c r="G431" s="194"/>
      <c r="H431" s="194" t="n">
        <v>1143.95866336491</v>
      </c>
      <c r="I431" s="194"/>
      <c r="J431" s="194" t="n">
        <v>81.2649734878561</v>
      </c>
      <c r="K431" s="194"/>
    </row>
    <row r="432">
      <c r="A432" s="194" t="s">
        <v>140</v>
      </c>
      <c r="B432" s="194" t="s">
        <v>141</v>
      </c>
      <c r="C432" s="194" t="s">
        <v>17</v>
      </c>
      <c r="D432" s="194" t="n">
        <v>122.843562343349</v>
      </c>
      <c r="E432" s="194"/>
      <c r="F432" s="194" t="n">
        <v>18.1622495479528</v>
      </c>
      <c r="G432" s="194"/>
      <c r="H432" s="194" t="n">
        <v>553.523987937311</v>
      </c>
      <c r="I432" s="194"/>
      <c r="J432" s="194" t="n">
        <v>81.8377504520471</v>
      </c>
      <c r="K432" s="194"/>
    </row>
    <row r="433">
      <c r="A433" s="194" t="s">
        <v>142</v>
      </c>
      <c r="B433" s="194" t="s">
        <v>143</v>
      </c>
      <c r="C433" s="194" t="s">
        <v>16</v>
      </c>
      <c r="D433" s="194" t="n">
        <v>144.567413781575</v>
      </c>
      <c r="E433" s="194"/>
      <c r="F433" s="194" t="n">
        <v>19.7540188450239</v>
      </c>
      <c r="G433" s="194"/>
      <c r="H433" s="194" t="n">
        <v>587.270572785863</v>
      </c>
      <c r="I433" s="194"/>
      <c r="J433" s="194" t="n">
        <v>80.2459811549761</v>
      </c>
      <c r="K433" s="194"/>
    </row>
    <row r="434">
      <c r="A434" s="194" t="s">
        <v>142</v>
      </c>
      <c r="B434" s="194" t="s">
        <v>143</v>
      </c>
      <c r="C434" s="194" t="s">
        <v>17</v>
      </c>
      <c r="D434" s="194" t="n">
        <v>19.7509633926589</v>
      </c>
      <c r="E434" s="194"/>
      <c r="F434" s="194" t="n">
        <v>10.1561614309029</v>
      </c>
      <c r="G434" s="194"/>
      <c r="H434" s="194" t="n">
        <v>174.721756709654</v>
      </c>
      <c r="I434" s="194"/>
      <c r="J434" s="194" t="n">
        <v>89.8438385690971</v>
      </c>
      <c r="K434" s="19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703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195" t="s">
        <v>14</v>
      </c>
      <c r="B445" s="195" t="s">
        <v>15</v>
      </c>
      <c r="C445" s="195" t="s">
        <v>16</v>
      </c>
      <c r="D445" s="195" t="n">
        <v>847.857704334433</v>
      </c>
      <c r="E445" s="195"/>
      <c r="F445" s="195" t="n">
        <v>17.9765102045587</v>
      </c>
      <c r="G445" s="195"/>
      <c r="H445" s="195" t="n">
        <v>3868.61782226373</v>
      </c>
      <c r="I445" s="195"/>
      <c r="J445" s="195" t="n">
        <v>82.0234897954413</v>
      </c>
      <c r="K445" s="195"/>
    </row>
    <row r="446">
      <c r="A446" s="195" t="s">
        <v>14</v>
      </c>
      <c r="B446" s="195" t="s">
        <v>15</v>
      </c>
      <c r="C446" s="195" t="s">
        <v>17</v>
      </c>
      <c r="D446" s="195" t="n">
        <v>325.497764637262</v>
      </c>
      <c r="E446" s="195"/>
      <c r="F446" s="195" t="n">
        <v>17.0298094141218</v>
      </c>
      <c r="G446" s="195"/>
      <c r="H446" s="195" t="n">
        <v>1585.8434413738</v>
      </c>
      <c r="I446" s="195"/>
      <c r="J446" s="195" t="n">
        <v>82.9701905858782</v>
      </c>
      <c r="K446" s="19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704</v>
      </c>
    </row>
    <row r="9">
      <c r="A9" t="s">
        <v>3</v>
      </c>
    </row>
    <row r="10">
      <c r="A10" t="s">
        <v>4</v>
      </c>
    </row>
    <row r="11">
      <c r="A11" t="s">
        <v>705</v>
      </c>
    </row>
    <row r="12">
      <c r="A12" s="3" t="s">
        <v>6</v>
      </c>
    </row>
    <row r="13">
      <c r="A13" s="3" t="s">
        <v>7</v>
      </c>
    </row>
    <row r="15">
      <c r="A15" s="4" t="s">
        <v>706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196" t="s">
        <v>14</v>
      </c>
      <c r="B17" s="196" t="s">
        <v>15</v>
      </c>
      <c r="C17" s="196" t="s">
        <v>16</v>
      </c>
      <c r="D17" s="196" t="n">
        <v>1074.33221192472</v>
      </c>
      <c r="E17" s="196" t="n">
        <v>18.6349022284448</v>
      </c>
      <c r="F17" s="196" t="n">
        <v>0.0728705602866037</v>
      </c>
      <c r="G17" s="196" t="n">
        <v>18.6470903527812</v>
      </c>
      <c r="H17" s="196" t="n">
        <v>1473227.78334656</v>
      </c>
      <c r="I17" s="196" t="n">
        <v>0.509466503331398</v>
      </c>
      <c r="J17" s="196" t="n">
        <v>99.9271294397134</v>
      </c>
      <c r="K17" s="196" t="n">
        <v>0.0135981482640495</v>
      </c>
    </row>
    <row r="18">
      <c r="A18" s="196" t="s">
        <v>14</v>
      </c>
      <c r="B18" s="196" t="s">
        <v>15</v>
      </c>
      <c r="C18" s="196" t="s">
        <v>17</v>
      </c>
      <c r="D18" s="196" t="n">
        <v>1224.98261542704</v>
      </c>
      <c r="E18" s="196" t="n">
        <v>21.8088129013069</v>
      </c>
      <c r="F18" s="196" t="n">
        <v>0.124077308923982</v>
      </c>
      <c r="G18" s="196" t="n">
        <v>21.7862879758964</v>
      </c>
      <c r="H18" s="196" t="n">
        <v>986048.698648525</v>
      </c>
      <c r="I18" s="196" t="n">
        <v>0.623294100446545</v>
      </c>
      <c r="J18" s="196" t="n">
        <v>99.875922691076</v>
      </c>
      <c r="K18" s="196" t="n">
        <v>0.0270654218820416</v>
      </c>
    </row>
    <row r="19">
      <c r="A19" s="196" t="s">
        <v>14</v>
      </c>
      <c r="B19" s="196" t="s">
        <v>18</v>
      </c>
      <c r="C19" s="196" t="s">
        <v>16</v>
      </c>
      <c r="D19" s="196" t="n">
        <v>159.284711303237</v>
      </c>
      <c r="E19" s="196"/>
      <c r="F19" s="196" t="n">
        <v>3.37719787593437</v>
      </c>
      <c r="G19" s="196"/>
      <c r="H19" s="196" t="n">
        <v>4557.19081529492</v>
      </c>
      <c r="I19" s="196"/>
      <c r="J19" s="196" t="n">
        <v>96.6228021240656</v>
      </c>
      <c r="K19" s="196"/>
    </row>
    <row r="20">
      <c r="A20" s="196" t="s">
        <v>14</v>
      </c>
      <c r="B20" s="196" t="s">
        <v>18</v>
      </c>
      <c r="C20" s="196" t="s">
        <v>17</v>
      </c>
      <c r="D20" s="196" t="n">
        <v>59.1662891472708</v>
      </c>
      <c r="E20" s="196"/>
      <c r="F20" s="196" t="n">
        <v>3.09553778054886</v>
      </c>
      <c r="G20" s="196"/>
      <c r="H20" s="196" t="n">
        <v>1852.17491686379</v>
      </c>
      <c r="I20" s="196"/>
      <c r="J20" s="196" t="n">
        <v>96.9044622194511</v>
      </c>
      <c r="K20" s="196"/>
    </row>
    <row r="21">
      <c r="A21" s="196" t="s">
        <v>14</v>
      </c>
      <c r="B21" s="196" t="s">
        <v>19</v>
      </c>
      <c r="C21" s="196" t="s">
        <v>16</v>
      </c>
      <c r="D21" s="196" t="n">
        <v>915.047500621479</v>
      </c>
      <c r="E21" s="196" t="n">
        <v>21.328813368793</v>
      </c>
      <c r="F21" s="196" t="n">
        <v>0.0622656805901851</v>
      </c>
      <c r="G21" s="196" t="n">
        <v>21.3433108420767</v>
      </c>
      <c r="H21" s="196" t="n">
        <v>1468670.59253126</v>
      </c>
      <c r="I21" s="196" t="n">
        <v>0.508197776510635</v>
      </c>
      <c r="J21" s="196" t="n">
        <v>99.9377343194098</v>
      </c>
      <c r="K21" s="196" t="n">
        <v>0.0132978377454738</v>
      </c>
    </row>
    <row r="22">
      <c r="A22" s="196" t="s">
        <v>14</v>
      </c>
      <c r="B22" s="196" t="s">
        <v>19</v>
      </c>
      <c r="C22" s="196" t="s">
        <v>17</v>
      </c>
      <c r="D22" s="196" t="n">
        <v>1165.81632627977</v>
      </c>
      <c r="E22" s="196" t="n">
        <v>22.8609158661086</v>
      </c>
      <c r="F22" s="196" t="n">
        <v>0.118313464893658</v>
      </c>
      <c r="G22" s="196" t="n">
        <v>22.8388196067976</v>
      </c>
      <c r="H22" s="196" t="n">
        <v>984196.523731661</v>
      </c>
      <c r="I22" s="196" t="n">
        <v>0.623238850871924</v>
      </c>
      <c r="J22" s="196" t="n">
        <v>99.8816865351063</v>
      </c>
      <c r="K22" s="196" t="n">
        <v>0.0270534066403823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197" t="s">
        <v>14</v>
      </c>
      <c r="B33" s="197" t="s">
        <v>15</v>
      </c>
      <c r="C33" s="197" t="s">
        <v>16</v>
      </c>
      <c r="D33" s="197" t="n">
        <v>1074.33221192472</v>
      </c>
      <c r="E33" s="197" t="n">
        <v>18.6349022284448</v>
      </c>
      <c r="F33" s="197" t="n">
        <v>0.0728705602866037</v>
      </c>
      <c r="G33" s="197" t="n">
        <v>18.6470903527812</v>
      </c>
      <c r="H33" s="197" t="n">
        <v>1473227.78334656</v>
      </c>
      <c r="I33" s="197" t="n">
        <v>0.509466503331398</v>
      </c>
      <c r="J33" s="197" t="n">
        <v>99.9271294397134</v>
      </c>
      <c r="K33" s="197" t="n">
        <v>0.0135981482640495</v>
      </c>
    </row>
    <row r="34">
      <c r="A34" s="197" t="s">
        <v>14</v>
      </c>
      <c r="B34" s="197" t="s">
        <v>15</v>
      </c>
      <c r="C34" s="197" t="s">
        <v>17</v>
      </c>
      <c r="D34" s="197" t="n">
        <v>1224.98261542704</v>
      </c>
      <c r="E34" s="197" t="n">
        <v>21.8088129013069</v>
      </c>
      <c r="F34" s="197" t="n">
        <v>0.124077308923982</v>
      </c>
      <c r="G34" s="197" t="n">
        <v>21.7862879758964</v>
      </c>
      <c r="H34" s="197" t="n">
        <v>986048.698648525</v>
      </c>
      <c r="I34" s="197" t="n">
        <v>0.623294100446545</v>
      </c>
      <c r="J34" s="197" t="n">
        <v>99.875922691076</v>
      </c>
      <c r="K34" s="197" t="n">
        <v>0.0270654218820416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708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198" t="s">
        <v>14</v>
      </c>
      <c r="B45" s="198" t="s">
        <v>15</v>
      </c>
      <c r="C45" s="198" t="s">
        <v>16</v>
      </c>
      <c r="D45" s="198" t="n">
        <v>915.047500621479</v>
      </c>
      <c r="E45" s="198" t="n">
        <v>21.328813368793</v>
      </c>
      <c r="F45" s="198" t="n">
        <v>0.0622656805901851</v>
      </c>
      <c r="G45" s="198" t="n">
        <v>21.3433108420767</v>
      </c>
      <c r="H45" s="198" t="n">
        <v>1468670.59253126</v>
      </c>
      <c r="I45" s="198" t="n">
        <v>0.508197776510635</v>
      </c>
      <c r="J45" s="198" t="n">
        <v>99.9377343194098</v>
      </c>
      <c r="K45" s="198" t="n">
        <v>0.0132978377454738</v>
      </c>
    </row>
    <row r="46">
      <c r="A46" s="198" t="s">
        <v>14</v>
      </c>
      <c r="B46" s="198" t="s">
        <v>15</v>
      </c>
      <c r="C46" s="198" t="s">
        <v>17</v>
      </c>
      <c r="D46" s="198" t="n">
        <v>1165.81632627977</v>
      </c>
      <c r="E46" s="198" t="n">
        <v>22.8609158661086</v>
      </c>
      <c r="F46" s="198" t="n">
        <v>0.118313464893658</v>
      </c>
      <c r="G46" s="198" t="n">
        <v>22.8388196067976</v>
      </c>
      <c r="H46" s="198" t="n">
        <v>984196.523731661</v>
      </c>
      <c r="I46" s="198" t="n">
        <v>0.623238850871924</v>
      </c>
      <c r="J46" s="198" t="n">
        <v>99.8816865351063</v>
      </c>
      <c r="K46" s="198" t="n">
        <v>0.0270534066403823</v>
      </c>
    </row>
    <row r="47">
      <c r="A47" s="198" t="s">
        <v>28</v>
      </c>
      <c r="B47" s="198" t="s">
        <v>29</v>
      </c>
      <c r="C47" s="198" t="s">
        <v>16</v>
      </c>
      <c r="D47" s="198" t="n">
        <v>2.76320961740631</v>
      </c>
      <c r="E47" s="198" t="n">
        <v>99.9999999999998</v>
      </c>
      <c r="F47" s="198" t="n">
        <v>0.186930929922717</v>
      </c>
      <c r="G47" s="198" t="n">
        <v>99.6483273558488</v>
      </c>
      <c r="H47" s="198" t="n">
        <v>1475.43497756793</v>
      </c>
      <c r="I47" s="198" t="n">
        <v>3.83853069275254</v>
      </c>
      <c r="J47" s="198" t="n">
        <v>99.8130690700773</v>
      </c>
      <c r="K47" s="198" t="n">
        <v>0.186622399966423</v>
      </c>
    </row>
    <row r="48">
      <c r="A48" s="198" t="s">
        <v>28</v>
      </c>
      <c r="B48" s="198" t="s">
        <v>29</v>
      </c>
      <c r="C48" s="198" t="s">
        <v>17</v>
      </c>
      <c r="D48" s="198" t="n">
        <v>1.44978532931405</v>
      </c>
      <c r="E48" s="198" t="n">
        <v>100</v>
      </c>
      <c r="F48" s="198" t="n">
        <v>0.207245674188025</v>
      </c>
      <c r="G48" s="198" t="n">
        <v>99.9113163536115</v>
      </c>
      <c r="H48" s="198" t="n">
        <v>698.099353630626</v>
      </c>
      <c r="I48" s="198" t="n">
        <v>5.71236784638576</v>
      </c>
      <c r="J48" s="198" t="n">
        <v>99.792754325812</v>
      </c>
      <c r="K48" s="198" t="n">
        <v>0.207491899152457</v>
      </c>
    </row>
    <row r="49">
      <c r="A49" s="198" t="s">
        <v>30</v>
      </c>
      <c r="B49" s="198" t="s">
        <v>31</v>
      </c>
      <c r="C49" s="198" t="s">
        <v>16</v>
      </c>
      <c r="D49" s="198"/>
      <c r="E49" s="198"/>
      <c r="F49" s="198"/>
      <c r="G49" s="198"/>
      <c r="H49" s="198" t="n">
        <v>10615.4386410181</v>
      </c>
      <c r="I49" s="198" t="n">
        <v>3.51754030455577</v>
      </c>
      <c r="J49" s="198" t="n">
        <v>100</v>
      </c>
      <c r="K49" s="198" t="n">
        <v>0</v>
      </c>
    </row>
    <row r="50">
      <c r="A50" s="198" t="s">
        <v>30</v>
      </c>
      <c r="B50" s="198" t="s">
        <v>31</v>
      </c>
      <c r="C50" s="198" t="s">
        <v>17</v>
      </c>
      <c r="D50" s="198"/>
      <c r="E50" s="198"/>
      <c r="F50" s="198"/>
      <c r="G50" s="198"/>
      <c r="H50" s="198" t="n">
        <v>6261.37629433694</v>
      </c>
      <c r="I50" s="198" t="n">
        <v>4.71553074381715</v>
      </c>
      <c r="J50" s="198" t="n">
        <v>100</v>
      </c>
      <c r="K50" s="198" t="n">
        <v>0</v>
      </c>
    </row>
    <row r="51">
      <c r="A51" s="198" t="s">
        <v>32</v>
      </c>
      <c r="B51" s="198" t="s">
        <v>33</v>
      </c>
      <c r="C51" s="198" t="s">
        <v>16</v>
      </c>
      <c r="D51" s="198" t="n">
        <v>14.1177990976626</v>
      </c>
      <c r="E51" s="198" t="n">
        <v>57.3044728863066</v>
      </c>
      <c r="F51" s="198" t="n">
        <v>0.955285169401172</v>
      </c>
      <c r="G51" s="198" t="n">
        <v>56.5003196595021</v>
      </c>
      <c r="H51" s="198" t="n">
        <v>1463.74447175832</v>
      </c>
      <c r="I51" s="198" t="n">
        <v>4.68723323004437</v>
      </c>
      <c r="J51" s="198" t="n">
        <v>99.0447148305988</v>
      </c>
      <c r="K51" s="198" t="n">
        <v>0.544944952685887</v>
      </c>
    </row>
    <row r="52">
      <c r="A52" s="198" t="s">
        <v>32</v>
      </c>
      <c r="B52" s="198" t="s">
        <v>33</v>
      </c>
      <c r="C52" s="198" t="s">
        <v>17</v>
      </c>
      <c r="D52" s="198" t="n">
        <v>6.4024910588956</v>
      </c>
      <c r="E52" s="198" t="n">
        <v>71.3948192777445</v>
      </c>
      <c r="F52" s="198" t="n">
        <v>0.711839455641221</v>
      </c>
      <c r="G52" s="198" t="n">
        <v>70.8998534448664</v>
      </c>
      <c r="H52" s="198" t="n">
        <v>893.026587809495</v>
      </c>
      <c r="I52" s="198" t="n">
        <v>5.47250358024477</v>
      </c>
      <c r="J52" s="198" t="n">
        <v>99.2881605443588</v>
      </c>
      <c r="K52" s="198" t="n">
        <v>0.508311492574061</v>
      </c>
    </row>
    <row r="53">
      <c r="A53" s="198" t="s">
        <v>34</v>
      </c>
      <c r="B53" s="198" t="s">
        <v>35</v>
      </c>
      <c r="C53" s="198" t="s">
        <v>16</v>
      </c>
      <c r="D53" s="198"/>
      <c r="E53" s="198"/>
      <c r="F53" s="198"/>
      <c r="G53" s="198"/>
      <c r="H53" s="198" t="n">
        <v>20592.3032758605</v>
      </c>
      <c r="I53" s="198" t="n">
        <v>4.3196671025418</v>
      </c>
      <c r="J53" s="198" t="n">
        <v>100</v>
      </c>
      <c r="K53" s="198" t="n">
        <v>0</v>
      </c>
    </row>
    <row r="54">
      <c r="A54" s="198" t="s">
        <v>34</v>
      </c>
      <c r="B54" s="198" t="s">
        <v>35</v>
      </c>
      <c r="C54" s="198" t="s">
        <v>17</v>
      </c>
      <c r="D54" s="198"/>
      <c r="E54" s="198"/>
      <c r="F54" s="198"/>
      <c r="G54" s="198"/>
      <c r="H54" s="198" t="n">
        <v>11713.7764895308</v>
      </c>
      <c r="I54" s="198" t="n">
        <v>6.37805664460121</v>
      </c>
      <c r="J54" s="198" t="n">
        <v>100</v>
      </c>
      <c r="K54" s="198" t="n">
        <v>0</v>
      </c>
    </row>
    <row r="55">
      <c r="A55" s="198" t="s">
        <v>36</v>
      </c>
      <c r="B55" s="198" t="s">
        <v>37</v>
      </c>
      <c r="C55" s="198" t="s">
        <v>16</v>
      </c>
      <c r="D55" s="198"/>
      <c r="E55" s="198"/>
      <c r="F55" s="198"/>
      <c r="G55" s="198"/>
      <c r="H55" s="198" t="n">
        <v>1938.19353774002</v>
      </c>
      <c r="I55" s="198" t="n">
        <v>4.06532101664896</v>
      </c>
      <c r="J55" s="198" t="n">
        <v>100</v>
      </c>
      <c r="K55" s="198" t="n">
        <v>0</v>
      </c>
    </row>
    <row r="56">
      <c r="A56" s="198" t="s">
        <v>36</v>
      </c>
      <c r="B56" s="198" t="s">
        <v>37</v>
      </c>
      <c r="C56" s="198" t="s">
        <v>17</v>
      </c>
      <c r="D56" s="198"/>
      <c r="E56" s="198"/>
      <c r="F56" s="198"/>
      <c r="G56" s="198"/>
      <c r="H56" s="198" t="n">
        <v>1034.86680496359</v>
      </c>
      <c r="I56" s="198" t="n">
        <v>5.1601807547407</v>
      </c>
      <c r="J56" s="198" t="n">
        <v>100</v>
      </c>
      <c r="K56" s="198" t="n">
        <v>0</v>
      </c>
    </row>
    <row r="57">
      <c r="A57" s="198" t="s">
        <v>38</v>
      </c>
      <c r="B57" s="198" t="s">
        <v>39</v>
      </c>
      <c r="C57" s="198" t="s">
        <v>16</v>
      </c>
      <c r="D57" s="198"/>
      <c r="E57" s="198"/>
      <c r="F57" s="198"/>
      <c r="G57" s="198"/>
      <c r="H57" s="198" t="n">
        <v>1503.20929666809</v>
      </c>
      <c r="I57" s="198" t="n">
        <v>3.82640080572536</v>
      </c>
      <c r="J57" s="198" t="n">
        <v>100</v>
      </c>
      <c r="K57" s="198" t="n">
        <v>0</v>
      </c>
    </row>
    <row r="58">
      <c r="A58" s="198" t="s">
        <v>38</v>
      </c>
      <c r="B58" s="198" t="s">
        <v>39</v>
      </c>
      <c r="C58" s="198" t="s">
        <v>17</v>
      </c>
      <c r="D58" s="198"/>
      <c r="E58" s="198"/>
      <c r="F58" s="198"/>
      <c r="G58" s="198"/>
      <c r="H58" s="198" t="n">
        <v>626.781195859944</v>
      </c>
      <c r="I58" s="198" t="n">
        <v>6.17946594513239</v>
      </c>
      <c r="J58" s="198" t="n">
        <v>100</v>
      </c>
      <c r="K58" s="198" t="n">
        <v>0</v>
      </c>
    </row>
    <row r="59">
      <c r="A59" s="198" t="s">
        <v>40</v>
      </c>
      <c r="B59" s="198" t="s">
        <v>41</v>
      </c>
      <c r="C59" s="198" t="s">
        <v>16</v>
      </c>
      <c r="D59" s="198" t="n">
        <v>6.25440318406782</v>
      </c>
      <c r="E59" s="198" t="n">
        <v>99.9999999999998</v>
      </c>
      <c r="F59" s="198" t="n">
        <v>0.149548410018031</v>
      </c>
      <c r="G59" s="198" t="n">
        <v>100.083336406368</v>
      </c>
      <c r="H59" s="198" t="n">
        <v>4175.93862936888</v>
      </c>
      <c r="I59" s="198" t="n">
        <v>3.72465839528558</v>
      </c>
      <c r="J59" s="198" t="n">
        <v>99.850451589982</v>
      </c>
      <c r="K59" s="198" t="n">
        <v>0.149897207178719</v>
      </c>
    </row>
    <row r="60">
      <c r="A60" s="198" t="s">
        <v>40</v>
      </c>
      <c r="B60" s="198" t="s">
        <v>41</v>
      </c>
      <c r="C60" s="198" t="s">
        <v>17</v>
      </c>
      <c r="D60" s="198"/>
      <c r="E60" s="198"/>
      <c r="F60" s="198"/>
      <c r="G60" s="198"/>
      <c r="H60" s="198" t="n">
        <v>1789.48059790332</v>
      </c>
      <c r="I60" s="198" t="n">
        <v>5.41597638050934</v>
      </c>
      <c r="J60" s="198" t="n">
        <v>100</v>
      </c>
      <c r="K60" s="198" t="n">
        <v>0</v>
      </c>
    </row>
    <row r="61">
      <c r="A61" s="198" t="s">
        <v>42</v>
      </c>
      <c r="B61" s="198" t="s">
        <v>43</v>
      </c>
      <c r="C61" s="198" t="s">
        <v>16</v>
      </c>
      <c r="D61" s="198"/>
      <c r="E61" s="198"/>
      <c r="F61" s="198"/>
      <c r="G61" s="198"/>
      <c r="H61" s="198" t="n">
        <v>3491.78331320125</v>
      </c>
      <c r="I61" s="198" t="n">
        <v>4.49916435521236</v>
      </c>
      <c r="J61" s="198" t="n">
        <v>100</v>
      </c>
      <c r="K61" s="198" t="n">
        <v>0</v>
      </c>
    </row>
    <row r="62">
      <c r="A62" s="198" t="s">
        <v>42</v>
      </c>
      <c r="B62" s="198" t="s">
        <v>43</v>
      </c>
      <c r="C62" s="198" t="s">
        <v>17</v>
      </c>
      <c r="D62" s="198"/>
      <c r="E62" s="198"/>
      <c r="F62" s="198"/>
      <c r="G62" s="198"/>
      <c r="H62" s="198" t="n">
        <v>2092.11133316288</v>
      </c>
      <c r="I62" s="198" t="n">
        <v>5.25774442323675</v>
      </c>
      <c r="J62" s="198" t="n">
        <v>100</v>
      </c>
      <c r="K62" s="198" t="n">
        <v>0</v>
      </c>
    </row>
    <row r="63">
      <c r="A63" s="198" t="s">
        <v>44</v>
      </c>
      <c r="B63" s="198" t="s">
        <v>45</v>
      </c>
      <c r="C63" s="198" t="s">
        <v>16</v>
      </c>
      <c r="D63" s="198" t="n">
        <v>98.2448825599614</v>
      </c>
      <c r="E63" s="198" t="n">
        <v>70.9235440529604</v>
      </c>
      <c r="F63" s="198" t="n">
        <v>0.435943866803519</v>
      </c>
      <c r="G63" s="198" t="n">
        <v>70.4897182501168</v>
      </c>
      <c r="H63" s="198" t="n">
        <v>22437.8864960793</v>
      </c>
      <c r="I63" s="198" t="n">
        <v>4.26724301957251</v>
      </c>
      <c r="J63" s="198" t="n">
        <v>99.5640561331965</v>
      </c>
      <c r="K63" s="198" t="n">
        <v>0.308641105407926</v>
      </c>
    </row>
    <row r="64">
      <c r="A64" s="198" t="s">
        <v>44</v>
      </c>
      <c r="B64" s="198" t="s">
        <v>45</v>
      </c>
      <c r="C64" s="198" t="s">
        <v>17</v>
      </c>
      <c r="D64" s="198"/>
      <c r="E64" s="198"/>
      <c r="F64" s="198"/>
      <c r="G64" s="198"/>
      <c r="H64" s="198" t="n">
        <v>14763.5236141273</v>
      </c>
      <c r="I64" s="198" t="n">
        <v>4.74240071325915</v>
      </c>
      <c r="J64" s="198" t="n">
        <v>100</v>
      </c>
      <c r="K64" s="198" t="n">
        <v>0</v>
      </c>
    </row>
    <row r="65">
      <c r="A65" s="198" t="s">
        <v>46</v>
      </c>
      <c r="B65" s="198" t="s">
        <v>47</v>
      </c>
      <c r="C65" s="198" t="s">
        <v>16</v>
      </c>
      <c r="D65" s="198" t="n">
        <v>13.5506962940704</v>
      </c>
      <c r="E65" s="198" t="n">
        <v>100</v>
      </c>
      <c r="F65" s="198" t="n">
        <v>0.0752225802114927</v>
      </c>
      <c r="G65" s="198" t="n">
        <v>100.234303553568</v>
      </c>
      <c r="H65" s="198" t="n">
        <v>18000.5831661337</v>
      </c>
      <c r="I65" s="198" t="n">
        <v>3.40063891940018</v>
      </c>
      <c r="J65" s="198" t="n">
        <v>99.9247774197885</v>
      </c>
      <c r="K65" s="198" t="n">
        <v>0.0754555890309964</v>
      </c>
    </row>
    <row r="66">
      <c r="A66" s="198" t="s">
        <v>46</v>
      </c>
      <c r="B66" s="198" t="s">
        <v>47</v>
      </c>
      <c r="C66" s="198" t="s">
        <v>17</v>
      </c>
      <c r="D66" s="198"/>
      <c r="E66" s="198"/>
      <c r="F66" s="198"/>
      <c r="G66" s="198"/>
      <c r="H66" s="198" t="n">
        <v>8185.52052995998</v>
      </c>
      <c r="I66" s="198" t="n">
        <v>5.56454543296532</v>
      </c>
      <c r="J66" s="198" t="n">
        <v>100</v>
      </c>
      <c r="K66" s="198" t="n">
        <v>0</v>
      </c>
    </row>
    <row r="67">
      <c r="A67" s="198" t="s">
        <v>48</v>
      </c>
      <c r="B67" s="198" t="s">
        <v>49</v>
      </c>
      <c r="C67" s="198" t="s">
        <v>16</v>
      </c>
      <c r="D67" s="198"/>
      <c r="E67" s="198"/>
      <c r="F67" s="198"/>
      <c r="G67" s="198"/>
      <c r="H67" s="198" t="n">
        <v>21485.8103918174</v>
      </c>
      <c r="I67" s="198" t="n">
        <v>4.28626882908742</v>
      </c>
      <c r="J67" s="198" t="n">
        <v>100</v>
      </c>
      <c r="K67" s="198" t="n">
        <v>0.000000000000000475871434378597</v>
      </c>
    </row>
    <row r="68">
      <c r="A68" s="198" t="s">
        <v>48</v>
      </c>
      <c r="B68" s="198" t="s">
        <v>49</v>
      </c>
      <c r="C68" s="198" t="s">
        <v>17</v>
      </c>
      <c r="D68" s="198"/>
      <c r="E68" s="198"/>
      <c r="F68" s="198"/>
      <c r="G68" s="198"/>
      <c r="H68" s="198" t="n">
        <v>15576.4462498011</v>
      </c>
      <c r="I68" s="198" t="n">
        <v>4.25923192239588</v>
      </c>
      <c r="J68" s="198" t="n">
        <v>100</v>
      </c>
      <c r="K68" s="198" t="n">
        <v>0</v>
      </c>
    </row>
    <row r="69">
      <c r="A69" s="198" t="s">
        <v>50</v>
      </c>
      <c r="B69" s="198" t="s">
        <v>51</v>
      </c>
      <c r="C69" s="198" t="s">
        <v>16</v>
      </c>
      <c r="D69" s="198"/>
      <c r="E69" s="198"/>
      <c r="F69" s="198"/>
      <c r="G69" s="198"/>
      <c r="H69" s="198" t="n">
        <v>2040.67797787267</v>
      </c>
      <c r="I69" s="198" t="n">
        <v>4.89098193105679</v>
      </c>
      <c r="J69" s="198" t="n">
        <v>100</v>
      </c>
      <c r="K69" s="198" t="n">
        <v>0</v>
      </c>
    </row>
    <row r="70">
      <c r="A70" s="198" t="s">
        <v>50</v>
      </c>
      <c r="B70" s="198" t="s">
        <v>51</v>
      </c>
      <c r="C70" s="198" t="s">
        <v>17</v>
      </c>
      <c r="D70" s="198"/>
      <c r="E70" s="198"/>
      <c r="F70" s="198"/>
      <c r="G70" s="198"/>
      <c r="H70" s="198" t="n">
        <v>1068.68072908917</v>
      </c>
      <c r="I70" s="198" t="n">
        <v>5.84563816707447</v>
      </c>
      <c r="J70" s="198" t="n">
        <v>100</v>
      </c>
      <c r="K70" s="198" t="n">
        <v>0</v>
      </c>
    </row>
    <row r="71">
      <c r="A71" s="198" t="s">
        <v>52</v>
      </c>
      <c r="B71" s="198" t="s">
        <v>53</v>
      </c>
      <c r="C71" s="198" t="s">
        <v>16</v>
      </c>
      <c r="D71" s="198"/>
      <c r="E71" s="198"/>
      <c r="F71" s="198"/>
      <c r="G71" s="198"/>
      <c r="H71" s="198" t="n">
        <v>663.004664179104</v>
      </c>
      <c r="I71" s="198" t="n">
        <v>10.2409388353299</v>
      </c>
      <c r="J71" s="198" t="n">
        <v>100</v>
      </c>
      <c r="K71" s="198" t="n">
        <v>0.00000000000000227394521775223</v>
      </c>
    </row>
    <row r="72">
      <c r="A72" s="198" t="s">
        <v>52</v>
      </c>
      <c r="B72" s="198" t="s">
        <v>53</v>
      </c>
      <c r="C72" s="198" t="s">
        <v>17</v>
      </c>
      <c r="D72" s="198" t="n">
        <v>1.51026119402985</v>
      </c>
      <c r="E72" s="198" t="n">
        <v>100</v>
      </c>
      <c r="F72" s="198" t="n">
        <v>0.28169014084507</v>
      </c>
      <c r="G72" s="198" t="n">
        <v>97.8417641882903</v>
      </c>
      <c r="H72" s="198" t="n">
        <v>534.632462686567</v>
      </c>
      <c r="I72" s="198" t="n">
        <v>12.6749177505052</v>
      </c>
      <c r="J72" s="198" t="n">
        <v>99.7183098591549</v>
      </c>
      <c r="K72" s="198" t="n">
        <v>0.276389164373701</v>
      </c>
    </row>
    <row r="73">
      <c r="A73" s="198" t="s">
        <v>54</v>
      </c>
      <c r="B73" s="198" t="s">
        <v>55</v>
      </c>
      <c r="C73" s="198" t="s">
        <v>16</v>
      </c>
      <c r="D73" s="198" t="n">
        <v>27.9074621724464</v>
      </c>
      <c r="E73" s="198" t="n">
        <v>100</v>
      </c>
      <c r="F73" s="198" t="n">
        <v>0.149247308724354</v>
      </c>
      <c r="G73" s="198" t="n">
        <v>99.7762481427356</v>
      </c>
      <c r="H73" s="198" t="n">
        <v>18670.8968318393</v>
      </c>
      <c r="I73" s="198" t="n">
        <v>3.61929150028349</v>
      </c>
      <c r="J73" s="198" t="n">
        <v>99.8507526912757</v>
      </c>
      <c r="K73" s="198" t="n">
        <v>0.149135946485636</v>
      </c>
    </row>
    <row r="74">
      <c r="A74" s="198" t="s">
        <v>54</v>
      </c>
      <c r="B74" s="198" t="s">
        <v>55</v>
      </c>
      <c r="C74" s="198" t="s">
        <v>17</v>
      </c>
      <c r="D74" s="198" t="n">
        <v>69.1984616129293</v>
      </c>
      <c r="E74" s="198" t="n">
        <v>71.175866079976</v>
      </c>
      <c r="F74" s="198" t="n">
        <v>0.606878849562967</v>
      </c>
      <c r="G74" s="198" t="n">
        <v>70.4540705322287</v>
      </c>
      <c r="H74" s="198" t="n">
        <v>11333.1533690303</v>
      </c>
      <c r="I74" s="198" t="n">
        <v>4.65675693243079</v>
      </c>
      <c r="J74" s="198" t="n">
        <v>99.393121150437</v>
      </c>
      <c r="K74" s="198" t="n">
        <v>0.43018153345755</v>
      </c>
    </row>
    <row r="75">
      <c r="A75" s="198" t="s">
        <v>56</v>
      </c>
      <c r="B75" s="198" t="s">
        <v>57</v>
      </c>
      <c r="C75" s="198" t="s">
        <v>16</v>
      </c>
      <c r="D75" s="198" t="n">
        <v>7.34151006735831</v>
      </c>
      <c r="E75" s="198" t="n">
        <v>99.9999999999999</v>
      </c>
      <c r="F75" s="198" t="n">
        <v>0.258106594998823</v>
      </c>
      <c r="G75" s="198" t="n">
        <v>98.9333182855456</v>
      </c>
      <c r="H75" s="198" t="n">
        <v>2837.02985029706</v>
      </c>
      <c r="I75" s="198" t="n">
        <v>3.64200309650091</v>
      </c>
      <c r="J75" s="198" t="n">
        <v>99.7418934050012</v>
      </c>
      <c r="K75" s="198" t="n">
        <v>0.256014208702966</v>
      </c>
    </row>
    <row r="76">
      <c r="A76" s="198" t="s">
        <v>56</v>
      </c>
      <c r="B76" s="198" t="s">
        <v>57</v>
      </c>
      <c r="C76" s="198" t="s">
        <v>17</v>
      </c>
      <c r="D76" s="198"/>
      <c r="E76" s="198"/>
      <c r="F76" s="198"/>
      <c r="G76" s="198"/>
      <c r="H76" s="198" t="n">
        <v>1706.87066238886</v>
      </c>
      <c r="I76" s="198" t="n">
        <v>4.83599394731445</v>
      </c>
      <c r="J76" s="198" t="n">
        <v>100</v>
      </c>
      <c r="K76" s="198" t="n">
        <v>0</v>
      </c>
    </row>
    <row r="77">
      <c r="A77" s="198" t="s">
        <v>58</v>
      </c>
      <c r="B77" s="198" t="s">
        <v>59</v>
      </c>
      <c r="C77" s="198" t="s">
        <v>16</v>
      </c>
      <c r="D77" s="198"/>
      <c r="E77" s="198"/>
      <c r="F77" s="198"/>
      <c r="G77" s="198"/>
      <c r="H77" s="198" t="n">
        <v>391</v>
      </c>
      <c r="I77" s="198" t="n">
        <v>12.7307191571922</v>
      </c>
      <c r="J77" s="198" t="n">
        <v>100</v>
      </c>
      <c r="K77" s="198" t="n">
        <v>0</v>
      </c>
    </row>
    <row r="78">
      <c r="A78" s="198" t="s">
        <v>58</v>
      </c>
      <c r="B78" s="198" t="s">
        <v>59</v>
      </c>
      <c r="C78" s="198" t="s">
        <v>17</v>
      </c>
      <c r="D78" s="198"/>
      <c r="E78" s="198"/>
      <c r="F78" s="198"/>
      <c r="G78" s="198"/>
      <c r="H78" s="198" t="n">
        <v>276</v>
      </c>
      <c r="I78" s="198" t="n">
        <v>11.99869402864</v>
      </c>
      <c r="J78" s="198" t="n">
        <v>100</v>
      </c>
      <c r="K78" s="198" t="n">
        <v>0</v>
      </c>
    </row>
    <row r="79">
      <c r="A79" s="198" t="s">
        <v>60</v>
      </c>
      <c r="B79" s="198" t="s">
        <v>61</v>
      </c>
      <c r="C79" s="198" t="s">
        <v>16</v>
      </c>
      <c r="D79" s="198"/>
      <c r="E79" s="198"/>
      <c r="F79" s="198"/>
      <c r="G79" s="198"/>
      <c r="H79" s="198" t="n">
        <v>2693.24353225511</v>
      </c>
      <c r="I79" s="198" t="n">
        <v>4.63695382907588</v>
      </c>
      <c r="J79" s="198" t="n">
        <v>100</v>
      </c>
      <c r="K79" s="198" t="n">
        <v>0.000000000000000514805290516382</v>
      </c>
    </row>
    <row r="80">
      <c r="A80" s="198" t="s">
        <v>60</v>
      </c>
      <c r="B80" s="198" t="s">
        <v>61</v>
      </c>
      <c r="C80" s="198" t="s">
        <v>17</v>
      </c>
      <c r="D80" s="198"/>
      <c r="E80" s="198"/>
      <c r="F80" s="198"/>
      <c r="G80" s="198"/>
      <c r="H80" s="198" t="n">
        <v>1320.99705593181</v>
      </c>
      <c r="I80" s="198" t="n">
        <v>5.53744010967235</v>
      </c>
      <c r="J80" s="198" t="n">
        <v>100</v>
      </c>
      <c r="K80" s="198" t="n">
        <v>0</v>
      </c>
    </row>
    <row r="81">
      <c r="A81" s="198" t="s">
        <v>62</v>
      </c>
      <c r="B81" s="198" t="s">
        <v>63</v>
      </c>
      <c r="C81" s="198" t="s">
        <v>16</v>
      </c>
      <c r="D81" s="198"/>
      <c r="E81" s="198"/>
      <c r="F81" s="198"/>
      <c r="G81" s="198"/>
      <c r="H81" s="198" t="n">
        <v>3939.38264158969</v>
      </c>
      <c r="I81" s="198" t="n">
        <v>4.52089041111395</v>
      </c>
      <c r="J81" s="198" t="n">
        <v>100</v>
      </c>
      <c r="K81" s="198" t="n">
        <v>0</v>
      </c>
    </row>
    <row r="82">
      <c r="A82" s="198" t="s">
        <v>62</v>
      </c>
      <c r="B82" s="198" t="s">
        <v>63</v>
      </c>
      <c r="C82" s="198" t="s">
        <v>17</v>
      </c>
      <c r="D82" s="198"/>
      <c r="E82" s="198"/>
      <c r="F82" s="198"/>
      <c r="G82" s="198"/>
      <c r="H82" s="198" t="n">
        <v>2229.19569141311</v>
      </c>
      <c r="I82" s="198" t="n">
        <v>5.77145663984026</v>
      </c>
      <c r="J82" s="198" t="n">
        <v>100</v>
      </c>
      <c r="K82" s="198" t="n">
        <v>0</v>
      </c>
    </row>
    <row r="83">
      <c r="A83" s="198" t="s">
        <v>64</v>
      </c>
      <c r="B83" s="198" t="s">
        <v>65</v>
      </c>
      <c r="C83" s="198" t="s">
        <v>16</v>
      </c>
      <c r="D83" s="198"/>
      <c r="E83" s="198"/>
      <c r="F83" s="198"/>
      <c r="G83" s="198"/>
      <c r="H83" s="198" t="n">
        <v>19074.104892228</v>
      </c>
      <c r="I83" s="198" t="n">
        <v>4.84587087493343</v>
      </c>
      <c r="J83" s="198" t="n">
        <v>100</v>
      </c>
      <c r="K83" s="198" t="n">
        <v>0</v>
      </c>
    </row>
    <row r="84">
      <c r="A84" s="198" t="s">
        <v>64</v>
      </c>
      <c r="B84" s="198" t="s">
        <v>65</v>
      </c>
      <c r="C84" s="198" t="s">
        <v>17</v>
      </c>
      <c r="D84" s="198"/>
      <c r="E84" s="198"/>
      <c r="F84" s="198"/>
      <c r="G84" s="198"/>
      <c r="H84" s="198" t="n">
        <v>11590.709284955</v>
      </c>
      <c r="I84" s="198" t="n">
        <v>5.5052640395224</v>
      </c>
      <c r="J84" s="198" t="n">
        <v>100</v>
      </c>
      <c r="K84" s="198" t="n">
        <v>0</v>
      </c>
    </row>
    <row r="85">
      <c r="A85" s="198" t="s">
        <v>66</v>
      </c>
      <c r="B85" s="198" t="s">
        <v>67</v>
      </c>
      <c r="C85" s="198" t="s">
        <v>16</v>
      </c>
      <c r="D85" s="198"/>
      <c r="E85" s="198"/>
      <c r="F85" s="198"/>
      <c r="G85" s="198"/>
      <c r="H85" s="198" t="n">
        <v>719.870307167234</v>
      </c>
      <c r="I85" s="198" t="n">
        <v>7.13199698516206</v>
      </c>
      <c r="J85" s="198" t="n">
        <v>100</v>
      </c>
      <c r="K85" s="198" t="n">
        <v>0</v>
      </c>
    </row>
    <row r="86">
      <c r="A86" s="198" t="s">
        <v>66</v>
      </c>
      <c r="B86" s="198" t="s">
        <v>67</v>
      </c>
      <c r="C86" s="198" t="s">
        <v>17</v>
      </c>
      <c r="D86" s="198" t="n">
        <v>2.20819112627986</v>
      </c>
      <c r="E86" s="198" t="n">
        <v>70.2559423529244</v>
      </c>
      <c r="F86" s="198" t="n">
        <v>0.442477876106195</v>
      </c>
      <c r="G86" s="198" t="n">
        <v>70.4849411861917</v>
      </c>
      <c r="H86" s="198" t="n">
        <v>496.843003412969</v>
      </c>
      <c r="I86" s="198" t="n">
        <v>8.22537861953061</v>
      </c>
      <c r="J86" s="198" t="n">
        <v>99.5575221238938</v>
      </c>
      <c r="K86" s="198" t="n">
        <v>0.313266405271963</v>
      </c>
    </row>
    <row r="87">
      <c r="A87" s="198" t="s">
        <v>68</v>
      </c>
      <c r="B87" s="198" t="s">
        <v>69</v>
      </c>
      <c r="C87" s="198" t="s">
        <v>16</v>
      </c>
      <c r="D87" s="198" t="n">
        <v>43.4500656192614</v>
      </c>
      <c r="E87" s="198" t="n">
        <v>100</v>
      </c>
      <c r="F87" s="198" t="n">
        <v>0.198635458651086</v>
      </c>
      <c r="G87" s="198" t="n">
        <v>99.8463572471645</v>
      </c>
      <c r="H87" s="198" t="n">
        <v>21830.8245046546</v>
      </c>
      <c r="I87" s="198" t="n">
        <v>3.72177560398349</v>
      </c>
      <c r="J87" s="198" t="n">
        <v>99.8013645413489</v>
      </c>
      <c r="K87" s="198" t="n">
        <v>0.198725007995393</v>
      </c>
    </row>
    <row r="88">
      <c r="A88" s="198" t="s">
        <v>68</v>
      </c>
      <c r="B88" s="198" t="s">
        <v>69</v>
      </c>
      <c r="C88" s="198" t="s">
        <v>17</v>
      </c>
      <c r="D88" s="198"/>
      <c r="E88" s="198"/>
      <c r="F88" s="198"/>
      <c r="G88" s="198"/>
      <c r="H88" s="198" t="n">
        <v>14369.3881310902</v>
      </c>
      <c r="I88" s="198" t="n">
        <v>5.40048176796597</v>
      </c>
      <c r="J88" s="198" t="n">
        <v>100</v>
      </c>
      <c r="K88" s="198" t="n">
        <v>0</v>
      </c>
    </row>
    <row r="89">
      <c r="A89" s="198" t="s">
        <v>70</v>
      </c>
      <c r="B89" s="198" t="s">
        <v>71</v>
      </c>
      <c r="C89" s="198" t="s">
        <v>16</v>
      </c>
      <c r="D89" s="198"/>
      <c r="E89" s="198"/>
      <c r="F89" s="198"/>
      <c r="G89" s="198"/>
      <c r="H89" s="198" t="n">
        <v>1265.00289118507</v>
      </c>
      <c r="I89" s="198" t="n">
        <v>3.5400172258545</v>
      </c>
      <c r="J89" s="198" t="n">
        <v>100</v>
      </c>
      <c r="K89" s="198" t="n">
        <v>0</v>
      </c>
    </row>
    <row r="90">
      <c r="A90" s="198" t="s">
        <v>70</v>
      </c>
      <c r="B90" s="198" t="s">
        <v>71</v>
      </c>
      <c r="C90" s="198" t="s">
        <v>17</v>
      </c>
      <c r="D90" s="198"/>
      <c r="E90" s="198"/>
      <c r="F90" s="198"/>
      <c r="G90" s="198"/>
      <c r="H90" s="198" t="n">
        <v>522.161778010306</v>
      </c>
      <c r="I90" s="198" t="n">
        <v>5.62461147831585</v>
      </c>
      <c r="J90" s="198" t="n">
        <v>100</v>
      </c>
      <c r="K90" s="198" t="n">
        <v>0</v>
      </c>
    </row>
    <row r="91">
      <c r="A91" s="198" t="s">
        <v>72</v>
      </c>
      <c r="B91" s="198" t="s">
        <v>73</v>
      </c>
      <c r="C91" s="198" t="s">
        <v>16</v>
      </c>
      <c r="D91" s="198" t="n">
        <v>5.615264814264</v>
      </c>
      <c r="E91" s="198" t="n">
        <v>99.9999999999999</v>
      </c>
      <c r="F91" s="198" t="n">
        <v>0.242530860711264</v>
      </c>
      <c r="G91" s="198" t="n">
        <v>99.8659128934277</v>
      </c>
      <c r="H91" s="198" t="n">
        <v>2309.6632105914</v>
      </c>
      <c r="I91" s="198" t="n">
        <v>4.41812438374759</v>
      </c>
      <c r="J91" s="198" t="n">
        <v>99.7574691392887</v>
      </c>
      <c r="K91" s="198" t="n">
        <v>0.242794509711755</v>
      </c>
    </row>
    <row r="92">
      <c r="A92" s="198" t="s">
        <v>72</v>
      </c>
      <c r="B92" s="198" t="s">
        <v>73</v>
      </c>
      <c r="C92" s="198" t="s">
        <v>17</v>
      </c>
      <c r="D92" s="198" t="n">
        <v>4.18520690286823</v>
      </c>
      <c r="E92" s="198" t="n">
        <v>100</v>
      </c>
      <c r="F92" s="198" t="n">
        <v>0.225001607352987</v>
      </c>
      <c r="G92" s="198" t="n">
        <v>99.6962089958405</v>
      </c>
      <c r="H92" s="198" t="n">
        <v>1855.8934619141</v>
      </c>
      <c r="I92" s="198" t="n">
        <v>5.18928351119677</v>
      </c>
      <c r="J92" s="198" t="n">
        <v>99.774998392647</v>
      </c>
      <c r="K92" s="198" t="n">
        <v>0.224823930167225</v>
      </c>
    </row>
    <row r="93">
      <c r="A93" s="198" t="s">
        <v>74</v>
      </c>
      <c r="B93" s="198" t="s">
        <v>75</v>
      </c>
      <c r="C93" s="198" t="s">
        <v>16</v>
      </c>
      <c r="D93" s="198" t="n">
        <v>2.40135478408128</v>
      </c>
      <c r="E93" s="198" t="n">
        <v>70.2179147764697</v>
      </c>
      <c r="F93" s="198" t="n">
        <v>0.443458980044346</v>
      </c>
      <c r="G93" s="198" t="n">
        <v>71.82006614424</v>
      </c>
      <c r="H93" s="198" t="n">
        <v>539.104149026247</v>
      </c>
      <c r="I93" s="198" t="n">
        <v>9.28262765594805</v>
      </c>
      <c r="J93" s="198" t="n">
        <v>99.5565410199557</v>
      </c>
      <c r="K93" s="198" t="n">
        <v>0.319911207769443</v>
      </c>
    </row>
    <row r="94">
      <c r="A94" s="198" t="s">
        <v>74</v>
      </c>
      <c r="B94" s="198" t="s">
        <v>75</v>
      </c>
      <c r="C94" s="198" t="s">
        <v>17</v>
      </c>
      <c r="D94" s="198" t="n">
        <v>2.40135478408128</v>
      </c>
      <c r="E94" s="198" t="n">
        <v>70.2179147764697</v>
      </c>
      <c r="F94" s="198" t="n">
        <v>0.45662100456621</v>
      </c>
      <c r="G94" s="198" t="n">
        <v>70.9285851933539</v>
      </c>
      <c r="H94" s="198" t="n">
        <v>523.495342929719</v>
      </c>
      <c r="I94" s="198" t="n">
        <v>8.83631325131452</v>
      </c>
      <c r="J94" s="198" t="n">
        <v>99.5433789954338</v>
      </c>
      <c r="K94" s="198" t="n">
        <v>0.325360482538321</v>
      </c>
    </row>
    <row r="95">
      <c r="A95" s="198" t="s">
        <v>76</v>
      </c>
      <c r="B95" s="198" t="s">
        <v>77</v>
      </c>
      <c r="C95" s="198" t="s">
        <v>16</v>
      </c>
      <c r="D95" s="198"/>
      <c r="E95" s="198"/>
      <c r="F95" s="198"/>
      <c r="G95" s="198"/>
      <c r="H95" s="198" t="n">
        <v>608.824807756605</v>
      </c>
      <c r="I95" s="198" t="n">
        <v>16.5733082875869</v>
      </c>
      <c r="J95" s="198" t="n">
        <v>100</v>
      </c>
      <c r="K95" s="198" t="n">
        <v>0</v>
      </c>
    </row>
    <row r="96">
      <c r="A96" s="198" t="s">
        <v>76</v>
      </c>
      <c r="B96" s="198" t="s">
        <v>77</v>
      </c>
      <c r="C96" s="198" t="s">
        <v>17</v>
      </c>
      <c r="D96" s="198"/>
      <c r="E96" s="198"/>
      <c r="F96" s="198"/>
      <c r="G96" s="198"/>
      <c r="H96" s="198" t="n">
        <v>419.173186225344</v>
      </c>
      <c r="I96" s="198" t="n">
        <v>17.2322643311735</v>
      </c>
      <c r="J96" s="198" t="n">
        <v>100</v>
      </c>
      <c r="K96" s="198" t="n">
        <v>0.00000000000000191316566268956</v>
      </c>
    </row>
    <row r="97">
      <c r="A97" s="198" t="s">
        <v>78</v>
      </c>
      <c r="B97" s="198" t="s">
        <v>79</v>
      </c>
      <c r="C97" s="198" t="s">
        <v>16</v>
      </c>
      <c r="D97" s="198"/>
      <c r="E97" s="198"/>
      <c r="F97" s="198"/>
      <c r="G97" s="198"/>
      <c r="H97" s="198" t="n">
        <v>4282.89246490683</v>
      </c>
      <c r="I97" s="198" t="n">
        <v>3.8337320448241</v>
      </c>
      <c r="J97" s="198" t="n">
        <v>100</v>
      </c>
      <c r="K97" s="198" t="n">
        <v>0</v>
      </c>
    </row>
    <row r="98">
      <c r="A98" s="198" t="s">
        <v>78</v>
      </c>
      <c r="B98" s="198" t="s">
        <v>79</v>
      </c>
      <c r="C98" s="198" t="s">
        <v>17</v>
      </c>
      <c r="D98" s="198"/>
      <c r="E98" s="198"/>
      <c r="F98" s="198"/>
      <c r="G98" s="198"/>
      <c r="H98" s="198" t="n">
        <v>2209.05031638443</v>
      </c>
      <c r="I98" s="198" t="n">
        <v>4.90773957794161</v>
      </c>
      <c r="J98" s="198" t="n">
        <v>100</v>
      </c>
      <c r="K98" s="198" t="n">
        <v>0</v>
      </c>
    </row>
    <row r="99">
      <c r="A99" s="198" t="s">
        <v>80</v>
      </c>
      <c r="B99" s="198" t="s">
        <v>81</v>
      </c>
      <c r="C99" s="198" t="s">
        <v>16</v>
      </c>
      <c r="D99" s="198" t="n">
        <v>380.476831301524</v>
      </c>
      <c r="E99" s="198" t="n">
        <v>70.3794787422967</v>
      </c>
      <c r="F99" s="198" t="n">
        <v>0.327698949846956</v>
      </c>
      <c r="G99" s="198" t="n">
        <v>70.283574767861</v>
      </c>
      <c r="H99" s="198" t="n">
        <v>115725.122981947</v>
      </c>
      <c r="I99" s="198" t="n">
        <v>3.18470084705899</v>
      </c>
      <c r="J99" s="198" t="n">
        <v>99.672301050153</v>
      </c>
      <c r="K99" s="198" t="n">
        <v>0.231075769298523</v>
      </c>
    </row>
    <row r="100">
      <c r="A100" s="198" t="s">
        <v>80</v>
      </c>
      <c r="B100" s="198" t="s">
        <v>81</v>
      </c>
      <c r="C100" s="198" t="s">
        <v>17</v>
      </c>
      <c r="D100" s="198" t="n">
        <v>406.910611406098</v>
      </c>
      <c r="E100" s="198" t="n">
        <v>58.9260892942416</v>
      </c>
      <c r="F100" s="198" t="n">
        <v>0.58738312061075</v>
      </c>
      <c r="G100" s="198" t="n">
        <v>58.7647376506525</v>
      </c>
      <c r="H100" s="198" t="n">
        <v>68868.251906543</v>
      </c>
      <c r="I100" s="198" t="n">
        <v>4.63927640370966</v>
      </c>
      <c r="J100" s="198" t="n">
        <v>99.4126168793892</v>
      </c>
      <c r="K100" s="198" t="n">
        <v>0.347213624051261</v>
      </c>
    </row>
    <row r="101">
      <c r="A101" s="198" t="s">
        <v>82</v>
      </c>
      <c r="B101" s="198" t="s">
        <v>83</v>
      </c>
      <c r="C101" s="198" t="s">
        <v>16</v>
      </c>
      <c r="D101" s="198"/>
      <c r="E101" s="198"/>
      <c r="F101" s="198"/>
      <c r="G101" s="198"/>
      <c r="H101" s="198" t="n">
        <v>3288.0737005095</v>
      </c>
      <c r="I101" s="198" t="n">
        <v>3.53949309667347</v>
      </c>
      <c r="J101" s="198" t="n">
        <v>100</v>
      </c>
      <c r="K101" s="198" t="n">
        <v>0.000000000000000392962673142869</v>
      </c>
    </row>
    <row r="102">
      <c r="A102" s="198" t="s">
        <v>82</v>
      </c>
      <c r="B102" s="198" t="s">
        <v>83</v>
      </c>
      <c r="C102" s="198" t="s">
        <v>17</v>
      </c>
      <c r="D102" s="198"/>
      <c r="E102" s="198"/>
      <c r="F102" s="198"/>
      <c r="G102" s="198"/>
      <c r="H102" s="198" t="n">
        <v>1821.27481124992</v>
      </c>
      <c r="I102" s="198" t="n">
        <v>5.421584757832</v>
      </c>
      <c r="J102" s="198" t="n">
        <v>100</v>
      </c>
      <c r="K102" s="198" t="n">
        <v>0</v>
      </c>
    </row>
    <row r="103">
      <c r="A103" s="198" t="s">
        <v>84</v>
      </c>
      <c r="B103" s="198" t="s">
        <v>85</v>
      </c>
      <c r="C103" s="198" t="s">
        <v>16</v>
      </c>
      <c r="D103" s="198"/>
      <c r="E103" s="198"/>
      <c r="F103" s="198"/>
      <c r="G103" s="198"/>
      <c r="H103" s="198" t="n">
        <v>1481.0130214484</v>
      </c>
      <c r="I103" s="198" t="n">
        <v>4.18581259801212</v>
      </c>
      <c r="J103" s="198" t="n">
        <v>100</v>
      </c>
      <c r="K103" s="198" t="n">
        <v>0</v>
      </c>
    </row>
    <row r="104">
      <c r="A104" s="198" t="s">
        <v>84</v>
      </c>
      <c r="B104" s="198" t="s">
        <v>85</v>
      </c>
      <c r="C104" s="198" t="s">
        <v>17</v>
      </c>
      <c r="D104" s="198"/>
      <c r="E104" s="198"/>
      <c r="F104" s="198"/>
      <c r="G104" s="198"/>
      <c r="H104" s="198" t="n">
        <v>757.406962653841</v>
      </c>
      <c r="I104" s="198" t="n">
        <v>5.85305379326394</v>
      </c>
      <c r="J104" s="198" t="n">
        <v>100</v>
      </c>
      <c r="K104" s="198" t="n">
        <v>0</v>
      </c>
    </row>
    <row r="105">
      <c r="A105" s="198" t="s">
        <v>86</v>
      </c>
      <c r="B105" s="198" t="s">
        <v>87</v>
      </c>
      <c r="C105" s="198" t="s">
        <v>16</v>
      </c>
      <c r="D105" s="198"/>
      <c r="E105" s="198"/>
      <c r="F105" s="198"/>
      <c r="G105" s="198"/>
      <c r="H105" s="198" t="n">
        <v>370.115842204134</v>
      </c>
      <c r="I105" s="198" t="n">
        <v>11.2597190730396</v>
      </c>
      <c r="J105" s="198" t="n">
        <v>100</v>
      </c>
      <c r="K105" s="198" t="n">
        <v>0</v>
      </c>
    </row>
    <row r="106">
      <c r="A106" s="198" t="s">
        <v>86</v>
      </c>
      <c r="B106" s="198" t="s">
        <v>87</v>
      </c>
      <c r="C106" s="198" t="s">
        <v>17</v>
      </c>
      <c r="D106" s="198" t="n">
        <v>1.111458985598</v>
      </c>
      <c r="E106" s="198" t="n">
        <v>99.9999999999999</v>
      </c>
      <c r="F106" s="198" t="n">
        <v>0.571428571428571</v>
      </c>
      <c r="G106" s="198" t="n">
        <v>101.651275437766</v>
      </c>
      <c r="H106" s="198" t="n">
        <v>193.393863494052</v>
      </c>
      <c r="I106" s="198" t="n">
        <v>16.3002977531456</v>
      </c>
      <c r="J106" s="198" t="n">
        <v>99.4285714285714</v>
      </c>
      <c r="K106" s="198" t="n">
        <v>0.584202732400957</v>
      </c>
    </row>
    <row r="107">
      <c r="A107" s="198" t="s">
        <v>88</v>
      </c>
      <c r="B107" s="198" t="s">
        <v>89</v>
      </c>
      <c r="C107" s="198" t="s">
        <v>16</v>
      </c>
      <c r="D107" s="198"/>
      <c r="E107" s="198"/>
      <c r="F107" s="198"/>
      <c r="G107" s="198"/>
      <c r="H107" s="198" t="n">
        <v>1297.46579901002</v>
      </c>
      <c r="I107" s="198" t="n">
        <v>4.20505703991477</v>
      </c>
      <c r="J107" s="198" t="n">
        <v>100</v>
      </c>
      <c r="K107" s="198" t="n">
        <v>0</v>
      </c>
    </row>
    <row r="108">
      <c r="A108" s="198" t="s">
        <v>88</v>
      </c>
      <c r="B108" s="198" t="s">
        <v>89</v>
      </c>
      <c r="C108" s="198" t="s">
        <v>17</v>
      </c>
      <c r="D108" s="198"/>
      <c r="E108" s="198"/>
      <c r="F108" s="198"/>
      <c r="G108" s="198"/>
      <c r="H108" s="198" t="n">
        <v>683.525169956739</v>
      </c>
      <c r="I108" s="198" t="n">
        <v>5.46476355264415</v>
      </c>
      <c r="J108" s="198" t="n">
        <v>100</v>
      </c>
      <c r="K108" s="198" t="n">
        <v>0</v>
      </c>
    </row>
    <row r="109">
      <c r="A109" s="198" t="s">
        <v>90</v>
      </c>
      <c r="B109" s="198" t="s">
        <v>91</v>
      </c>
      <c r="C109" s="198" t="s">
        <v>16</v>
      </c>
      <c r="D109" s="198"/>
      <c r="E109" s="198"/>
      <c r="F109" s="198"/>
      <c r="G109" s="198"/>
      <c r="H109" s="198" t="n">
        <v>249.134328358208</v>
      </c>
      <c r="I109" s="198" t="n">
        <v>15.7145737538442</v>
      </c>
      <c r="J109" s="198" t="n">
        <v>100</v>
      </c>
      <c r="K109" s="198" t="n">
        <v>0</v>
      </c>
    </row>
    <row r="110">
      <c r="A110" s="198" t="s">
        <v>90</v>
      </c>
      <c r="B110" s="198" t="s">
        <v>91</v>
      </c>
      <c r="C110" s="198" t="s">
        <v>17</v>
      </c>
      <c r="D110" s="198"/>
      <c r="E110" s="198"/>
      <c r="F110" s="198"/>
      <c r="G110" s="198"/>
      <c r="H110" s="198" t="n">
        <v>113.510907003444</v>
      </c>
      <c r="I110" s="198" t="n">
        <v>16.604165972622</v>
      </c>
      <c r="J110" s="198" t="n">
        <v>100</v>
      </c>
      <c r="K110" s="198" t="n">
        <v>0.00000000000000184343273675026</v>
      </c>
    </row>
    <row r="111">
      <c r="A111" s="198" t="s">
        <v>92</v>
      </c>
      <c r="B111" s="198" t="s">
        <v>93</v>
      </c>
      <c r="C111" s="198" t="s">
        <v>16</v>
      </c>
      <c r="D111" s="198"/>
      <c r="E111" s="198"/>
      <c r="F111" s="198"/>
      <c r="G111" s="198"/>
      <c r="H111" s="198" t="n">
        <v>1439.30511436124</v>
      </c>
      <c r="I111" s="198" t="n">
        <v>4.84126386141229</v>
      </c>
      <c r="J111" s="198" t="n">
        <v>100</v>
      </c>
      <c r="K111" s="198" t="n">
        <v>0</v>
      </c>
    </row>
    <row r="112">
      <c r="A112" s="198" t="s">
        <v>92</v>
      </c>
      <c r="B112" s="198" t="s">
        <v>93</v>
      </c>
      <c r="C112" s="198" t="s">
        <v>17</v>
      </c>
      <c r="D112" s="198"/>
      <c r="E112" s="198"/>
      <c r="F112" s="198"/>
      <c r="G112" s="198"/>
      <c r="H112" s="198" t="n">
        <v>1046.53842807173</v>
      </c>
      <c r="I112" s="198" t="n">
        <v>5.38449560737449</v>
      </c>
      <c r="J112" s="198" t="n">
        <v>100</v>
      </c>
      <c r="K112" s="198" t="n">
        <v>0</v>
      </c>
    </row>
    <row r="113">
      <c r="A113" s="198" t="s">
        <v>94</v>
      </c>
      <c r="B113" s="198" t="s">
        <v>95</v>
      </c>
      <c r="C113" s="198" t="s">
        <v>16</v>
      </c>
      <c r="D113" s="198"/>
      <c r="E113" s="198"/>
      <c r="F113" s="198"/>
      <c r="G113" s="198"/>
      <c r="H113" s="198" t="n">
        <v>2992.42298992759</v>
      </c>
      <c r="I113" s="198" t="n">
        <v>3.55752050674666</v>
      </c>
      <c r="J113" s="198" t="n">
        <v>100</v>
      </c>
      <c r="K113" s="198" t="n">
        <v>0.00000000000000039496411771663</v>
      </c>
    </row>
    <row r="114">
      <c r="A114" s="198" t="s">
        <v>94</v>
      </c>
      <c r="B114" s="198" t="s">
        <v>95</v>
      </c>
      <c r="C114" s="198" t="s">
        <v>17</v>
      </c>
      <c r="D114" s="198"/>
      <c r="E114" s="198"/>
      <c r="F114" s="198"/>
      <c r="G114" s="198"/>
      <c r="H114" s="198" t="n">
        <v>1377.0774863317</v>
      </c>
      <c r="I114" s="198" t="n">
        <v>5.85003968732388</v>
      </c>
      <c r="J114" s="198" t="n">
        <v>100</v>
      </c>
      <c r="K114" s="198" t="n">
        <v>0</v>
      </c>
    </row>
    <row r="115">
      <c r="A115" s="198" t="s">
        <v>96</v>
      </c>
      <c r="B115" s="198" t="s">
        <v>97</v>
      </c>
      <c r="C115" s="198" t="s">
        <v>16</v>
      </c>
      <c r="D115" s="198"/>
      <c r="E115" s="198"/>
      <c r="F115" s="198"/>
      <c r="G115" s="198"/>
      <c r="H115" s="198" t="n">
        <v>5712.70328936557</v>
      </c>
      <c r="I115" s="198" t="n">
        <v>3.94109153169388</v>
      </c>
      <c r="J115" s="198" t="n">
        <v>100</v>
      </c>
      <c r="K115" s="198" t="n">
        <v>0</v>
      </c>
    </row>
    <row r="116">
      <c r="A116" s="198" t="s">
        <v>96</v>
      </c>
      <c r="B116" s="198" t="s">
        <v>97</v>
      </c>
      <c r="C116" s="198" t="s">
        <v>17</v>
      </c>
      <c r="D116" s="198"/>
      <c r="E116" s="198"/>
      <c r="F116" s="198"/>
      <c r="G116" s="198"/>
      <c r="H116" s="198" t="n">
        <v>3322.80234078898</v>
      </c>
      <c r="I116" s="198" t="n">
        <v>4.40410931164758</v>
      </c>
      <c r="J116" s="198" t="n">
        <v>100</v>
      </c>
      <c r="K116" s="198" t="n">
        <v>0</v>
      </c>
    </row>
    <row r="117">
      <c r="A117" s="198" t="s">
        <v>98</v>
      </c>
      <c r="B117" s="198" t="s">
        <v>99</v>
      </c>
      <c r="C117" s="198" t="s">
        <v>16</v>
      </c>
      <c r="D117" s="198" t="n">
        <v>30.9744080856281</v>
      </c>
      <c r="E117" s="198" t="n">
        <v>58.2832281210526</v>
      </c>
      <c r="F117" s="198" t="n">
        <v>0.759285724761455</v>
      </c>
      <c r="G117" s="198" t="n">
        <v>58.717297859744</v>
      </c>
      <c r="H117" s="198" t="n">
        <v>4048.43958265671</v>
      </c>
      <c r="I117" s="198" t="n">
        <v>3.95104077606183</v>
      </c>
      <c r="J117" s="198" t="n">
        <v>99.2407142752385</v>
      </c>
      <c r="K117" s="198" t="n">
        <v>0.449243099337445</v>
      </c>
    </row>
    <row r="118">
      <c r="A118" s="198" t="s">
        <v>98</v>
      </c>
      <c r="B118" s="198" t="s">
        <v>99</v>
      </c>
      <c r="C118" s="198" t="s">
        <v>17</v>
      </c>
      <c r="D118" s="198" t="n">
        <v>9.58171715174941</v>
      </c>
      <c r="E118" s="198" t="n">
        <v>99.9999999999999</v>
      </c>
      <c r="F118" s="198" t="n">
        <v>0.407627782913424</v>
      </c>
      <c r="G118" s="198" t="n">
        <v>99.3170640668947</v>
      </c>
      <c r="H118" s="198" t="n">
        <v>2341.02281801176</v>
      </c>
      <c r="I118" s="198" t="n">
        <v>4.53260585048695</v>
      </c>
      <c r="J118" s="198" t="n">
        <v>99.5923722170866</v>
      </c>
      <c r="K118" s="198" t="n">
        <v>0.406500957149739</v>
      </c>
    </row>
    <row r="119">
      <c r="A119" s="198" t="s">
        <v>100</v>
      </c>
      <c r="B119" s="198" t="s">
        <v>101</v>
      </c>
      <c r="C119" s="198" t="s">
        <v>16</v>
      </c>
      <c r="D119" s="198"/>
      <c r="E119" s="198"/>
      <c r="F119" s="198"/>
      <c r="G119" s="198"/>
      <c r="H119" s="198" t="n">
        <v>20391.2846167578</v>
      </c>
      <c r="I119" s="198" t="n">
        <v>3.99178363055503</v>
      </c>
      <c r="J119" s="198" t="n">
        <v>100</v>
      </c>
      <c r="K119" s="198" t="n">
        <v>0</v>
      </c>
    </row>
    <row r="120">
      <c r="A120" s="198" t="s">
        <v>100</v>
      </c>
      <c r="B120" s="198" t="s">
        <v>101</v>
      </c>
      <c r="C120" s="198" t="s">
        <v>17</v>
      </c>
      <c r="D120" s="198"/>
      <c r="E120" s="198"/>
      <c r="F120" s="198"/>
      <c r="G120" s="198"/>
      <c r="H120" s="198" t="n">
        <v>10560.2876242487</v>
      </c>
      <c r="I120" s="198" t="n">
        <v>6.68219548261612</v>
      </c>
      <c r="J120" s="198" t="n">
        <v>100</v>
      </c>
      <c r="K120" s="198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709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199" t="s">
        <v>104</v>
      </c>
      <c r="B131" s="199" t="s">
        <v>105</v>
      </c>
      <c r="C131" s="199" t="s">
        <v>16</v>
      </c>
      <c r="D131" s="199" t="n">
        <v>27.4828914045865</v>
      </c>
      <c r="E131" s="199" t="n">
        <v>92.0121951017717</v>
      </c>
      <c r="F131" s="199" t="n">
        <v>0.0231086193921013</v>
      </c>
      <c r="G131" s="199" t="n">
        <v>91.9062184764261</v>
      </c>
      <c r="H131" s="199" t="n">
        <v>118901.696469178</v>
      </c>
      <c r="I131" s="199" t="n">
        <v>1.71009167733386</v>
      </c>
      <c r="J131" s="199" t="n">
        <v>99.9768913806079</v>
      </c>
      <c r="K131" s="199" t="n">
        <v>0.0212431672280519</v>
      </c>
    </row>
    <row r="132">
      <c r="A132" s="199" t="s">
        <v>104</v>
      </c>
      <c r="B132" s="199" t="s">
        <v>105</v>
      </c>
      <c r="C132" s="199" t="s">
        <v>17</v>
      </c>
      <c r="D132" s="199"/>
      <c r="E132" s="199"/>
      <c r="F132" s="199"/>
      <c r="G132" s="199"/>
      <c r="H132" s="199" t="n">
        <v>90327.7843825724</v>
      </c>
      <c r="I132" s="199" t="n">
        <v>2.18329006712518</v>
      </c>
      <c r="J132" s="199" t="n">
        <v>100</v>
      </c>
      <c r="K132" s="199" t="n">
        <v>0</v>
      </c>
    </row>
    <row r="133">
      <c r="A133" s="199" t="s">
        <v>106</v>
      </c>
      <c r="B133" s="199" t="s">
        <v>107</v>
      </c>
      <c r="C133" s="199" t="s">
        <v>16</v>
      </c>
      <c r="D133" s="199" t="n">
        <v>1.79399640845757</v>
      </c>
      <c r="E133" s="199" t="n">
        <v>99.9999999999999</v>
      </c>
      <c r="F133" s="199" t="n">
        <v>0.0045827684751544</v>
      </c>
      <c r="G133" s="199" t="n">
        <v>99.6110756373432</v>
      </c>
      <c r="H133" s="199" t="n">
        <v>39144.7703169268</v>
      </c>
      <c r="I133" s="199" t="n">
        <v>3.82401907221979</v>
      </c>
      <c r="J133" s="199" t="n">
        <v>99.9954172315249</v>
      </c>
      <c r="K133" s="199" t="n">
        <v>0.00456515418251711</v>
      </c>
    </row>
    <row r="134">
      <c r="A134" s="199" t="s">
        <v>106</v>
      </c>
      <c r="B134" s="199" t="s">
        <v>107</v>
      </c>
      <c r="C134" s="199" t="s">
        <v>17</v>
      </c>
      <c r="D134" s="199"/>
      <c r="E134" s="199"/>
      <c r="F134" s="199"/>
      <c r="G134" s="199"/>
      <c r="H134" s="199" t="n">
        <v>34892.4475739495</v>
      </c>
      <c r="I134" s="199" t="n">
        <v>3.86593252002916</v>
      </c>
      <c r="J134" s="199" t="n">
        <v>100</v>
      </c>
      <c r="K134" s="199" t="n">
        <v>0</v>
      </c>
    </row>
    <row r="135">
      <c r="A135" s="199" t="s">
        <v>108</v>
      </c>
      <c r="B135" s="199" t="s">
        <v>109</v>
      </c>
      <c r="C135" s="199" t="s">
        <v>16</v>
      </c>
      <c r="D135" s="199"/>
      <c r="E135" s="199"/>
      <c r="F135" s="199"/>
      <c r="G135" s="199"/>
      <c r="H135" s="199" t="n">
        <v>23430.7330308906</v>
      </c>
      <c r="I135" s="199" t="n">
        <v>2.45246328402518</v>
      </c>
      <c r="J135" s="199" t="n">
        <v>100</v>
      </c>
      <c r="K135" s="199" t="n">
        <v>0</v>
      </c>
    </row>
    <row r="136">
      <c r="A136" s="199" t="s">
        <v>108</v>
      </c>
      <c r="B136" s="199" t="s">
        <v>109</v>
      </c>
      <c r="C136" s="199" t="s">
        <v>17</v>
      </c>
      <c r="D136" s="199"/>
      <c r="E136" s="199"/>
      <c r="F136" s="199"/>
      <c r="G136" s="199"/>
      <c r="H136" s="199" t="n">
        <v>17158.0425487338</v>
      </c>
      <c r="I136" s="199" t="n">
        <v>2.93102021972949</v>
      </c>
      <c r="J136" s="199" t="n">
        <v>100</v>
      </c>
      <c r="K136" s="199" t="n">
        <v>0</v>
      </c>
    </row>
    <row r="137">
      <c r="A137" s="199" t="s">
        <v>110</v>
      </c>
      <c r="B137" s="199" t="s">
        <v>111</v>
      </c>
      <c r="C137" s="199" t="s">
        <v>16</v>
      </c>
      <c r="D137" s="199" t="n">
        <v>3</v>
      </c>
      <c r="E137" s="199" t="n">
        <v>99.9999999999998</v>
      </c>
      <c r="F137" s="199" t="n">
        <v>0.00407125973462069</v>
      </c>
      <c r="G137" s="199" t="n">
        <v>99.9739650627174</v>
      </c>
      <c r="H137" s="199" t="n">
        <v>73684.2662406911</v>
      </c>
      <c r="I137" s="199" t="n">
        <v>1.85925611143448</v>
      </c>
      <c r="J137" s="199" t="n">
        <v>99.9959287402654</v>
      </c>
      <c r="K137" s="199" t="n">
        <v>0.00407036549985382</v>
      </c>
    </row>
    <row r="138">
      <c r="A138" s="199" t="s">
        <v>110</v>
      </c>
      <c r="B138" s="199" t="s">
        <v>111</v>
      </c>
      <c r="C138" s="199" t="s">
        <v>17</v>
      </c>
      <c r="D138" s="199" t="n">
        <v>2</v>
      </c>
      <c r="E138" s="199" t="n">
        <v>100</v>
      </c>
      <c r="F138" s="199" t="n">
        <v>0.00440685568733493</v>
      </c>
      <c r="G138" s="199" t="n">
        <v>100.015392258412</v>
      </c>
      <c r="H138" s="199" t="n">
        <v>45381.83241702</v>
      </c>
      <c r="I138" s="199" t="n">
        <v>2.56819495584131</v>
      </c>
      <c r="J138" s="199" t="n">
        <v>99.9955931443127</v>
      </c>
      <c r="K138" s="199" t="n">
        <v>0.004407728244173</v>
      </c>
    </row>
    <row r="139">
      <c r="A139" s="199" t="s">
        <v>112</v>
      </c>
      <c r="B139" s="199" t="s">
        <v>113</v>
      </c>
      <c r="C139" s="199" t="s">
        <v>16</v>
      </c>
      <c r="D139" s="199" t="n">
        <v>364.015825762986</v>
      </c>
      <c r="E139" s="199" t="n">
        <v>27.0183320277913</v>
      </c>
      <c r="F139" s="199" t="n">
        <v>0.589204507371262</v>
      </c>
      <c r="G139" s="199" t="n">
        <v>26.969817754259</v>
      </c>
      <c r="H139" s="199" t="n">
        <v>61416.8804859513</v>
      </c>
      <c r="I139" s="199" t="n">
        <v>2.27592826823744</v>
      </c>
      <c r="J139" s="199" t="n">
        <v>99.4107954926287</v>
      </c>
      <c r="K139" s="199" t="n">
        <v>0.159849220650982</v>
      </c>
    </row>
    <row r="140">
      <c r="A140" s="199" t="s">
        <v>112</v>
      </c>
      <c r="B140" s="199" t="s">
        <v>113</v>
      </c>
      <c r="C140" s="199" t="s">
        <v>17</v>
      </c>
      <c r="D140" s="199" t="n">
        <v>313.950447956027</v>
      </c>
      <c r="E140" s="199" t="n">
        <v>29.7608380828331</v>
      </c>
      <c r="F140" s="199" t="n">
        <v>0.743902230903145</v>
      </c>
      <c r="G140" s="199" t="n">
        <v>29.4578555626066</v>
      </c>
      <c r="H140" s="199" t="n">
        <v>41889.2363303482</v>
      </c>
      <c r="I140" s="199" t="n">
        <v>2.6622655973776</v>
      </c>
      <c r="J140" s="199" t="n">
        <v>99.2560977690969</v>
      </c>
      <c r="K140" s="199" t="n">
        <v>0.220780032292066</v>
      </c>
    </row>
    <row r="141">
      <c r="A141" s="199" t="s">
        <v>114</v>
      </c>
      <c r="B141" s="199" t="s">
        <v>115</v>
      </c>
      <c r="C141" s="199" t="s">
        <v>16</v>
      </c>
      <c r="D141" s="199"/>
      <c r="E141" s="199"/>
      <c r="F141" s="199"/>
      <c r="G141" s="199"/>
      <c r="H141" s="199" t="n">
        <v>34981.6375740864</v>
      </c>
      <c r="I141" s="199" t="n">
        <v>4.26344793355803</v>
      </c>
      <c r="J141" s="199" t="n">
        <v>100</v>
      </c>
      <c r="K141" s="199" t="n">
        <v>0.000000000000000473337806012667</v>
      </c>
    </row>
    <row r="142">
      <c r="A142" s="199" t="s">
        <v>114</v>
      </c>
      <c r="B142" s="199" t="s">
        <v>115</v>
      </c>
      <c r="C142" s="199" t="s">
        <v>17</v>
      </c>
      <c r="D142" s="199"/>
      <c r="E142" s="199"/>
      <c r="F142" s="199"/>
      <c r="G142" s="199"/>
      <c r="H142" s="199" t="n">
        <v>22300.1310492425</v>
      </c>
      <c r="I142" s="199" t="n">
        <v>4.35112726570936</v>
      </c>
      <c r="J142" s="199" t="n">
        <v>100</v>
      </c>
      <c r="K142" s="199" t="n">
        <v>0</v>
      </c>
    </row>
    <row r="143">
      <c r="A143" s="199" t="s">
        <v>116</v>
      </c>
      <c r="B143" s="199" t="s">
        <v>117</v>
      </c>
      <c r="C143" s="199" t="s">
        <v>16</v>
      </c>
      <c r="D143" s="199" t="n">
        <v>48.7866180946039</v>
      </c>
      <c r="E143" s="199" t="n">
        <v>100</v>
      </c>
      <c r="F143" s="199" t="n">
        <v>0.0379776620098591</v>
      </c>
      <c r="G143" s="199" t="n">
        <v>99.9855209722597</v>
      </c>
      <c r="H143" s="199" t="n">
        <v>128412.565431273</v>
      </c>
      <c r="I143" s="199" t="n">
        <v>2.03006705062585</v>
      </c>
      <c r="J143" s="199" t="n">
        <v>99.9620223379901</v>
      </c>
      <c r="K143" s="199" t="n">
        <v>0.0379865896322612</v>
      </c>
    </row>
    <row r="144">
      <c r="A144" s="199" t="s">
        <v>116</v>
      </c>
      <c r="B144" s="199" t="s">
        <v>117</v>
      </c>
      <c r="C144" s="199" t="s">
        <v>17</v>
      </c>
      <c r="D144" s="199"/>
      <c r="E144" s="199"/>
      <c r="F144" s="199"/>
      <c r="G144" s="199"/>
      <c r="H144" s="199" t="n">
        <v>77721.2013307243</v>
      </c>
      <c r="I144" s="199" t="n">
        <v>2.6577255586758</v>
      </c>
      <c r="J144" s="199" t="n">
        <v>100</v>
      </c>
      <c r="K144" s="199" t="n">
        <v>0</v>
      </c>
    </row>
    <row r="145">
      <c r="A145" s="199" t="s">
        <v>118</v>
      </c>
      <c r="B145" s="199" t="s">
        <v>119</v>
      </c>
      <c r="C145" s="199" t="s">
        <v>16</v>
      </c>
      <c r="D145" s="199"/>
      <c r="E145" s="199"/>
      <c r="F145" s="199"/>
      <c r="G145" s="199"/>
      <c r="H145" s="199" t="n">
        <v>204719.780243002</v>
      </c>
      <c r="I145" s="199" t="n">
        <v>1.19822456299846</v>
      </c>
      <c r="J145" s="199" t="n">
        <v>100</v>
      </c>
      <c r="K145" s="199" t="n">
        <v>0</v>
      </c>
    </row>
    <row r="146">
      <c r="A146" s="199" t="s">
        <v>118</v>
      </c>
      <c r="B146" s="199" t="s">
        <v>119</v>
      </c>
      <c r="C146" s="199" t="s">
        <v>17</v>
      </c>
      <c r="D146" s="199"/>
      <c r="E146" s="199"/>
      <c r="F146" s="199"/>
      <c r="G146" s="199"/>
      <c r="H146" s="199" t="n">
        <v>118227.127720644</v>
      </c>
      <c r="I146" s="199" t="n">
        <v>1.70725856992335</v>
      </c>
      <c r="J146" s="199" t="n">
        <v>100</v>
      </c>
      <c r="K146" s="199" t="n">
        <v>0</v>
      </c>
    </row>
    <row r="147">
      <c r="A147" s="199" t="s">
        <v>120</v>
      </c>
      <c r="B147" s="199" t="s">
        <v>121</v>
      </c>
      <c r="C147" s="199" t="s">
        <v>16</v>
      </c>
      <c r="D147" s="199"/>
      <c r="E147" s="199"/>
      <c r="F147" s="199"/>
      <c r="G147" s="199"/>
      <c r="H147" s="199" t="n">
        <v>77297.9691470503</v>
      </c>
      <c r="I147" s="199" t="n">
        <v>1.54671585875594</v>
      </c>
      <c r="J147" s="199" t="n">
        <v>100</v>
      </c>
      <c r="K147" s="199" t="n">
        <v>0</v>
      </c>
    </row>
    <row r="148">
      <c r="A148" s="199" t="s">
        <v>120</v>
      </c>
      <c r="B148" s="199" t="s">
        <v>121</v>
      </c>
      <c r="C148" s="199" t="s">
        <v>17</v>
      </c>
      <c r="D148" s="199"/>
      <c r="E148" s="199"/>
      <c r="F148" s="199"/>
      <c r="G148" s="199"/>
      <c r="H148" s="199" t="n">
        <v>45780.9788470506</v>
      </c>
      <c r="I148" s="199" t="n">
        <v>2.01464636324125</v>
      </c>
      <c r="J148" s="199" t="n">
        <v>100</v>
      </c>
      <c r="K148" s="199" t="n">
        <v>0</v>
      </c>
    </row>
    <row r="149">
      <c r="A149" s="199" t="s">
        <v>122</v>
      </c>
      <c r="B149" s="199" t="s">
        <v>123</v>
      </c>
      <c r="C149" s="199" t="s">
        <v>16</v>
      </c>
      <c r="D149" s="199"/>
      <c r="E149" s="199"/>
      <c r="F149" s="199"/>
      <c r="G149" s="199"/>
      <c r="H149" s="199" t="n">
        <v>153743.307051572</v>
      </c>
      <c r="I149" s="199" t="n">
        <v>1.56177340158617</v>
      </c>
      <c r="J149" s="199" t="n">
        <v>100</v>
      </c>
      <c r="K149" s="199" t="n">
        <v>0</v>
      </c>
    </row>
    <row r="150">
      <c r="A150" s="199" t="s">
        <v>122</v>
      </c>
      <c r="B150" s="199" t="s">
        <v>123</v>
      </c>
      <c r="C150" s="199" t="s">
        <v>17</v>
      </c>
      <c r="D150" s="199"/>
      <c r="E150" s="199"/>
      <c r="F150" s="199"/>
      <c r="G150" s="199"/>
      <c r="H150" s="199" t="n">
        <v>102451.641190503</v>
      </c>
      <c r="I150" s="199" t="n">
        <v>2.1826180536425</v>
      </c>
      <c r="J150" s="199" t="n">
        <v>100</v>
      </c>
      <c r="K150" s="199" t="n">
        <v>0</v>
      </c>
    </row>
    <row r="151">
      <c r="A151" s="199" t="s">
        <v>124</v>
      </c>
      <c r="B151" s="199" t="s">
        <v>125</v>
      </c>
      <c r="C151" s="199" t="s">
        <v>16</v>
      </c>
      <c r="D151" s="199" t="n">
        <v>1.48114163906598</v>
      </c>
      <c r="E151" s="199" t="n">
        <v>100</v>
      </c>
      <c r="F151" s="199" t="n">
        <v>0.000646934360712055</v>
      </c>
      <c r="G151" s="199" t="n">
        <v>99.9828490317115</v>
      </c>
      <c r="H151" s="199" t="n">
        <v>228946.265185476</v>
      </c>
      <c r="I151" s="199" t="n">
        <v>1.55971912709113</v>
      </c>
      <c r="J151" s="199" t="n">
        <v>99.9993530656393</v>
      </c>
      <c r="K151" s="199" t="n">
        <v>0.000646827589754935</v>
      </c>
    </row>
    <row r="152">
      <c r="A152" s="199" t="s">
        <v>124</v>
      </c>
      <c r="B152" s="199" t="s">
        <v>125</v>
      </c>
      <c r="C152" s="199" t="s">
        <v>17</v>
      </c>
      <c r="D152" s="199"/>
      <c r="E152" s="199"/>
      <c r="F152" s="199"/>
      <c r="G152" s="199"/>
      <c r="H152" s="199" t="n">
        <v>164577.053740816</v>
      </c>
      <c r="I152" s="199" t="n">
        <v>1.70931288216604</v>
      </c>
      <c r="J152" s="199" t="n">
        <v>100</v>
      </c>
      <c r="K152" s="199" t="n">
        <v>0</v>
      </c>
    </row>
    <row r="153">
      <c r="A153" s="199" t="s">
        <v>126</v>
      </c>
      <c r="B153" s="199" t="s">
        <v>127</v>
      </c>
      <c r="C153" s="199" t="s">
        <v>16</v>
      </c>
      <c r="D153" s="199"/>
      <c r="E153" s="199"/>
      <c r="F153" s="199"/>
      <c r="G153" s="199"/>
      <c r="H153" s="199" t="n">
        <v>26493.9828647126</v>
      </c>
      <c r="I153" s="199" t="n">
        <v>3.04214307854136</v>
      </c>
      <c r="J153" s="199" t="n">
        <v>100</v>
      </c>
      <c r="K153" s="199" t="n">
        <v>0</v>
      </c>
    </row>
    <row r="154">
      <c r="A154" s="199" t="s">
        <v>126</v>
      </c>
      <c r="B154" s="199" t="s">
        <v>127</v>
      </c>
      <c r="C154" s="199" t="s">
        <v>17</v>
      </c>
      <c r="D154" s="199"/>
      <c r="E154" s="199"/>
      <c r="F154" s="199"/>
      <c r="G154" s="199"/>
      <c r="H154" s="199" t="n">
        <v>21431.8494485377</v>
      </c>
      <c r="I154" s="199" t="n">
        <v>3.27158282113454</v>
      </c>
      <c r="J154" s="199" t="n">
        <v>100</v>
      </c>
      <c r="K154" s="199" t="n">
        <v>0</v>
      </c>
    </row>
    <row r="155">
      <c r="A155" s="199" t="s">
        <v>128</v>
      </c>
      <c r="B155" s="199" t="s">
        <v>129</v>
      </c>
      <c r="C155" s="199" t="s">
        <v>16</v>
      </c>
      <c r="D155" s="199"/>
      <c r="E155" s="199"/>
      <c r="F155" s="199"/>
      <c r="G155" s="199"/>
      <c r="H155" s="199" t="n">
        <v>34052.9323139854</v>
      </c>
      <c r="I155" s="199" t="n">
        <v>2.0630027024313</v>
      </c>
      <c r="J155" s="199" t="n">
        <v>100</v>
      </c>
      <c r="K155" s="199" t="n">
        <v>0</v>
      </c>
    </row>
    <row r="156">
      <c r="A156" s="199" t="s">
        <v>128</v>
      </c>
      <c r="B156" s="199" t="s">
        <v>129</v>
      </c>
      <c r="C156" s="199" t="s">
        <v>17</v>
      </c>
      <c r="D156" s="199"/>
      <c r="E156" s="199"/>
      <c r="F156" s="199"/>
      <c r="G156" s="199"/>
      <c r="H156" s="199" t="n">
        <v>27754.8873558835</v>
      </c>
      <c r="I156" s="199" t="n">
        <v>2.25957366431503</v>
      </c>
      <c r="J156" s="199" t="n">
        <v>100</v>
      </c>
      <c r="K156" s="199" t="n">
        <v>0</v>
      </c>
    </row>
    <row r="157">
      <c r="A157" s="199" t="s">
        <v>130</v>
      </c>
      <c r="B157" s="199" t="s">
        <v>131</v>
      </c>
      <c r="C157" s="199" t="s">
        <v>16</v>
      </c>
      <c r="D157" s="199"/>
      <c r="E157" s="199"/>
      <c r="F157" s="199"/>
      <c r="G157" s="199"/>
      <c r="H157" s="199" t="n">
        <v>15174.8575389425</v>
      </c>
      <c r="I157" s="199" t="n">
        <v>3.10048655660752</v>
      </c>
      <c r="J157" s="199" t="n">
        <v>100</v>
      </c>
      <c r="K157" s="199" t="n">
        <v>0</v>
      </c>
    </row>
    <row r="158">
      <c r="A158" s="199" t="s">
        <v>130</v>
      </c>
      <c r="B158" s="199" t="s">
        <v>131</v>
      </c>
      <c r="C158" s="199" t="s">
        <v>17</v>
      </c>
      <c r="D158" s="199"/>
      <c r="E158" s="199"/>
      <c r="F158" s="199"/>
      <c r="G158" s="199"/>
      <c r="H158" s="199" t="n">
        <v>11181.2833900195</v>
      </c>
      <c r="I158" s="199" t="n">
        <v>3.53094834809013</v>
      </c>
      <c r="J158" s="199" t="n">
        <v>100</v>
      </c>
      <c r="K158" s="199" t="n">
        <v>0</v>
      </c>
    </row>
    <row r="159">
      <c r="A159" s="199" t="s">
        <v>132</v>
      </c>
      <c r="B159" s="199" t="s">
        <v>133</v>
      </c>
      <c r="C159" s="199" t="s">
        <v>16</v>
      </c>
      <c r="D159" s="199"/>
      <c r="E159" s="199"/>
      <c r="F159" s="199"/>
      <c r="G159" s="199"/>
      <c r="H159" s="199" t="n">
        <v>14794.4895389368</v>
      </c>
      <c r="I159" s="199" t="n">
        <v>2.59637661778959</v>
      </c>
      <c r="J159" s="199" t="n">
        <v>100</v>
      </c>
      <c r="K159" s="199" t="n">
        <v>0</v>
      </c>
    </row>
    <row r="160">
      <c r="A160" s="199" t="s">
        <v>132</v>
      </c>
      <c r="B160" s="199" t="s">
        <v>133</v>
      </c>
      <c r="C160" s="199" t="s">
        <v>17</v>
      </c>
      <c r="D160" s="199"/>
      <c r="E160" s="199"/>
      <c r="F160" s="199"/>
      <c r="G160" s="199"/>
      <c r="H160" s="199" t="n">
        <v>9847.50277534259</v>
      </c>
      <c r="I160" s="199" t="n">
        <v>3.27863980336431</v>
      </c>
      <c r="J160" s="199" t="n">
        <v>100</v>
      </c>
      <c r="K160" s="199" t="n">
        <v>0</v>
      </c>
    </row>
    <row r="161">
      <c r="A161" s="199" t="s">
        <v>134</v>
      </c>
      <c r="B161" s="199" t="s">
        <v>135</v>
      </c>
      <c r="C161" s="199" t="s">
        <v>16</v>
      </c>
      <c r="D161" s="199" t="n">
        <v>24.7641825680686</v>
      </c>
      <c r="E161" s="199" t="n">
        <v>100</v>
      </c>
      <c r="F161" s="199" t="n">
        <v>0.049245630288121</v>
      </c>
      <c r="G161" s="199" t="n">
        <v>100.216151249852</v>
      </c>
      <c r="H161" s="199" t="n">
        <v>50262.3017422277</v>
      </c>
      <c r="I161" s="199" t="n">
        <v>1.99578905809009</v>
      </c>
      <c r="J161" s="199" t="n">
        <v>99.9507543697119</v>
      </c>
      <c r="K161" s="199" t="n">
        <v>0.0493763910484715</v>
      </c>
    </row>
    <row r="162">
      <c r="A162" s="199" t="s">
        <v>134</v>
      </c>
      <c r="B162" s="199" t="s">
        <v>135</v>
      </c>
      <c r="C162" s="199" t="s">
        <v>17</v>
      </c>
      <c r="D162" s="199"/>
      <c r="E162" s="199"/>
      <c r="F162" s="199"/>
      <c r="G162" s="199"/>
      <c r="H162" s="199" t="n">
        <v>31581.0119093763</v>
      </c>
      <c r="I162" s="199" t="n">
        <v>2.63761296381462</v>
      </c>
      <c r="J162" s="199" t="n">
        <v>100</v>
      </c>
      <c r="K162" s="199" t="n">
        <v>0</v>
      </c>
    </row>
    <row r="163">
      <c r="A163" s="199" t="s">
        <v>136</v>
      </c>
      <c r="B163" s="199" t="s">
        <v>137</v>
      </c>
      <c r="C163" s="199" t="s">
        <v>16</v>
      </c>
      <c r="D163" s="199"/>
      <c r="E163" s="199"/>
      <c r="F163" s="199"/>
      <c r="G163" s="199"/>
      <c r="H163" s="199" t="n">
        <v>4539.35983708355</v>
      </c>
      <c r="I163" s="199" t="n">
        <v>4.23469925631345</v>
      </c>
      <c r="J163" s="199" t="n">
        <v>100</v>
      </c>
      <c r="K163" s="199" t="n">
        <v>0</v>
      </c>
    </row>
    <row r="164">
      <c r="A164" s="199" t="s">
        <v>136</v>
      </c>
      <c r="B164" s="199" t="s">
        <v>137</v>
      </c>
      <c r="C164" s="199" t="s">
        <v>17</v>
      </c>
      <c r="D164" s="199"/>
      <c r="E164" s="199"/>
      <c r="F164" s="199"/>
      <c r="G164" s="199"/>
      <c r="H164" s="199" t="n">
        <v>3054.20738153808</v>
      </c>
      <c r="I164" s="199" t="n">
        <v>4.32760499563288</v>
      </c>
      <c r="J164" s="199" t="n">
        <v>100</v>
      </c>
      <c r="K164" s="199" t="n">
        <v>0</v>
      </c>
    </row>
    <row r="165">
      <c r="A165" s="199" t="s">
        <v>138</v>
      </c>
      <c r="B165" s="199" t="s">
        <v>139</v>
      </c>
      <c r="C165" s="199" t="s">
        <v>16</v>
      </c>
      <c r="D165" s="199" t="n">
        <v>24.1361842988209</v>
      </c>
      <c r="E165" s="199" t="n">
        <v>99.9999999999997</v>
      </c>
      <c r="F165" s="199" t="n">
        <v>0.0331095764719849</v>
      </c>
      <c r="G165" s="199" t="n">
        <v>100.104965769884</v>
      </c>
      <c r="H165" s="199" t="n">
        <v>72873.7588378357</v>
      </c>
      <c r="I165" s="199" t="n">
        <v>2.52136964648693</v>
      </c>
      <c r="J165" s="199" t="n">
        <v>99.966890423528</v>
      </c>
      <c r="K165" s="199" t="n">
        <v>0.0331553077758166</v>
      </c>
    </row>
    <row r="166">
      <c r="A166" s="199" t="s">
        <v>138</v>
      </c>
      <c r="B166" s="199" t="s">
        <v>139</v>
      </c>
      <c r="C166" s="199" t="s">
        <v>17</v>
      </c>
      <c r="D166" s="199" t="n">
        <v>31.4356942315866</v>
      </c>
      <c r="E166" s="199" t="n">
        <v>100</v>
      </c>
      <c r="F166" s="199" t="n">
        <v>0.0709514965538102</v>
      </c>
      <c r="G166" s="199" t="n">
        <v>99.7421801049093</v>
      </c>
      <c r="H166" s="199" t="n">
        <v>44274.4574277627</v>
      </c>
      <c r="I166" s="199" t="n">
        <v>2.95157011366065</v>
      </c>
      <c r="J166" s="199" t="n">
        <v>99.9290485034462</v>
      </c>
      <c r="K166" s="199" t="n">
        <v>0.0708188164899712</v>
      </c>
    </row>
    <row r="167">
      <c r="A167" s="199" t="s">
        <v>140</v>
      </c>
      <c r="B167" s="199" t="s">
        <v>141</v>
      </c>
      <c r="C167" s="199" t="s">
        <v>16</v>
      </c>
      <c r="D167" s="199" t="n">
        <v>565.247747690093</v>
      </c>
      <c r="E167" s="199" t="n">
        <v>28.7280348228338</v>
      </c>
      <c r="F167" s="199" t="n">
        <v>0.512913803918643</v>
      </c>
      <c r="G167" s="199" t="n">
        <v>28.897602648664</v>
      </c>
      <c r="H167" s="199" t="n">
        <v>109638.015134225</v>
      </c>
      <c r="I167" s="199" t="n">
        <v>2.06540497802958</v>
      </c>
      <c r="J167" s="199" t="n">
        <v>99.4870861960813</v>
      </c>
      <c r="K167" s="199" t="n">
        <v>0.148983952243236</v>
      </c>
    </row>
    <row r="168">
      <c r="A168" s="199" t="s">
        <v>140</v>
      </c>
      <c r="B168" s="199" t="s">
        <v>141</v>
      </c>
      <c r="C168" s="199" t="s">
        <v>17</v>
      </c>
      <c r="D168" s="199" t="n">
        <v>871.262116197794</v>
      </c>
      <c r="E168" s="199" t="n">
        <v>28.5013458520165</v>
      </c>
      <c r="F168" s="199" t="n">
        <v>1.13299323368073</v>
      </c>
      <c r="G168" s="199" t="n">
        <v>28.2472685019508</v>
      </c>
      <c r="H168" s="199" t="n">
        <v>76027.8834653995</v>
      </c>
      <c r="I168" s="199" t="n">
        <v>2.1394619988326</v>
      </c>
      <c r="J168" s="199" t="n">
        <v>98.8670067663192</v>
      </c>
      <c r="K168" s="199" t="n">
        <v>0.32370722174605</v>
      </c>
    </row>
    <row r="169">
      <c r="A169" s="199" t="s">
        <v>142</v>
      </c>
      <c r="B169" s="199" t="s">
        <v>143</v>
      </c>
      <c r="C169" s="199" t="s">
        <v>16</v>
      </c>
      <c r="D169" s="199" t="n">
        <v>13.6236240580343</v>
      </c>
      <c r="E169" s="199" t="n">
        <v>46.0086065299188</v>
      </c>
      <c r="F169" s="199" t="n">
        <v>1.86156284698115</v>
      </c>
      <c r="G169" s="199" t="n">
        <v>28.3642990525139</v>
      </c>
      <c r="H169" s="199" t="n">
        <v>718.214362509405</v>
      </c>
      <c r="I169" s="199" t="n">
        <v>33.1578990608702</v>
      </c>
      <c r="J169" s="199" t="n">
        <v>98.1384371530188</v>
      </c>
      <c r="K169" s="199" t="n">
        <v>0.538035114768466</v>
      </c>
    </row>
    <row r="170">
      <c r="A170" s="199" t="s">
        <v>142</v>
      </c>
      <c r="B170" s="199" t="s">
        <v>143</v>
      </c>
      <c r="C170" s="199" t="s">
        <v>17</v>
      </c>
      <c r="D170" s="199" t="n">
        <v>6.33435704163729</v>
      </c>
      <c r="E170" s="199" t="n">
        <v>69.9899780684152</v>
      </c>
      <c r="F170" s="199" t="n">
        <v>3.25719568189552</v>
      </c>
      <c r="G170" s="199" t="n">
        <v>74.486056209703</v>
      </c>
      <c r="H170" s="199" t="n">
        <v>188.138363060675</v>
      </c>
      <c r="I170" s="199" t="n">
        <v>32.0174937504252</v>
      </c>
      <c r="J170" s="199" t="n">
        <v>96.7428043181045</v>
      </c>
      <c r="K170" s="199" t="n">
        <v>2.50784192537892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710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00" t="s">
        <v>104</v>
      </c>
      <c r="B181" s="200" t="s">
        <v>105</v>
      </c>
      <c r="C181" s="200" t="s">
        <v>16</v>
      </c>
      <c r="D181" s="200" t="n">
        <v>25.2387936216233</v>
      </c>
      <c r="E181" s="200" t="n">
        <v>100</v>
      </c>
      <c r="F181" s="200" t="n">
        <v>0.0212352032633699</v>
      </c>
      <c r="G181" s="200" t="n">
        <v>99.8952171270743</v>
      </c>
      <c r="H181" s="200" t="n">
        <v>118828.314471675</v>
      </c>
      <c r="I181" s="200" t="n">
        <v>1.71013262205063</v>
      </c>
      <c r="J181" s="200" t="n">
        <v>99.9787647967366</v>
      </c>
      <c r="K181" s="200" t="n">
        <v>0.0212174579776478</v>
      </c>
    </row>
    <row r="182">
      <c r="A182" s="200" t="s">
        <v>104</v>
      </c>
      <c r="B182" s="200" t="s">
        <v>105</v>
      </c>
      <c r="C182" s="200" t="s">
        <v>17</v>
      </c>
      <c r="D182" s="200"/>
      <c r="E182" s="200"/>
      <c r="F182" s="200"/>
      <c r="G182" s="200"/>
      <c r="H182" s="200" t="n">
        <v>90296.5612233155</v>
      </c>
      <c r="I182" s="200" t="n">
        <v>2.18379062578627</v>
      </c>
      <c r="J182" s="200" t="n">
        <v>100</v>
      </c>
      <c r="K182" s="200" t="n">
        <v>0</v>
      </c>
    </row>
    <row r="183">
      <c r="A183" s="200" t="s">
        <v>106</v>
      </c>
      <c r="B183" s="200" t="s">
        <v>107</v>
      </c>
      <c r="C183" s="200" t="s">
        <v>16</v>
      </c>
      <c r="D183" s="200"/>
      <c r="E183" s="200"/>
      <c r="F183" s="200"/>
      <c r="G183" s="200"/>
      <c r="H183" s="200" t="n">
        <v>38965.9819970049</v>
      </c>
      <c r="I183" s="200" t="n">
        <v>3.81406530631624</v>
      </c>
      <c r="J183" s="200" t="n">
        <v>100</v>
      </c>
      <c r="K183" s="200" t="n">
        <v>0</v>
      </c>
    </row>
    <row r="184">
      <c r="A184" s="200" t="s">
        <v>106</v>
      </c>
      <c r="B184" s="200" t="s">
        <v>107</v>
      </c>
      <c r="C184" s="200" t="s">
        <v>17</v>
      </c>
      <c r="D184" s="200"/>
      <c r="E184" s="200"/>
      <c r="F184" s="200"/>
      <c r="G184" s="200"/>
      <c r="H184" s="200" t="n">
        <v>34818.3153661923</v>
      </c>
      <c r="I184" s="200" t="n">
        <v>3.86830864654887</v>
      </c>
      <c r="J184" s="200" t="n">
        <v>100</v>
      </c>
      <c r="K184" s="200" t="n">
        <v>0.000000000000000429468532575513</v>
      </c>
    </row>
    <row r="185">
      <c r="A185" s="200" t="s">
        <v>108</v>
      </c>
      <c r="B185" s="200" t="s">
        <v>109</v>
      </c>
      <c r="C185" s="200" t="s">
        <v>16</v>
      </c>
      <c r="D185" s="200"/>
      <c r="E185" s="200"/>
      <c r="F185" s="200"/>
      <c r="G185" s="200"/>
      <c r="H185" s="200" t="n">
        <v>23282.8104859291</v>
      </c>
      <c r="I185" s="200" t="n">
        <v>2.38486901212082</v>
      </c>
      <c r="J185" s="200" t="n">
        <v>100</v>
      </c>
      <c r="K185" s="200" t="n">
        <v>0.000000000000000264773648797159</v>
      </c>
    </row>
    <row r="186">
      <c r="A186" s="200" t="s">
        <v>108</v>
      </c>
      <c r="B186" s="200" t="s">
        <v>109</v>
      </c>
      <c r="C186" s="200" t="s">
        <v>17</v>
      </c>
      <c r="D186" s="200"/>
      <c r="E186" s="200"/>
      <c r="F186" s="200"/>
      <c r="G186" s="200"/>
      <c r="H186" s="200" t="n">
        <v>17096.2730663515</v>
      </c>
      <c r="I186" s="200" t="n">
        <v>2.91933718379103</v>
      </c>
      <c r="J186" s="200" t="n">
        <v>100</v>
      </c>
      <c r="K186" s="200" t="n">
        <v>0</v>
      </c>
    </row>
    <row r="187">
      <c r="A187" s="200" t="s">
        <v>110</v>
      </c>
      <c r="B187" s="200" t="s">
        <v>111</v>
      </c>
      <c r="C187" s="200" t="s">
        <v>16</v>
      </c>
      <c r="D187" s="200"/>
      <c r="E187" s="200"/>
      <c r="F187" s="200"/>
      <c r="G187" s="200"/>
      <c r="H187" s="200" t="n">
        <v>73651.2662406911</v>
      </c>
      <c r="I187" s="200" t="n">
        <v>1.85966678834904</v>
      </c>
      <c r="J187" s="200" t="n">
        <v>100</v>
      </c>
      <c r="K187" s="200" t="n">
        <v>0</v>
      </c>
    </row>
    <row r="188">
      <c r="A188" s="200" t="s">
        <v>110</v>
      </c>
      <c r="B188" s="200" t="s">
        <v>111</v>
      </c>
      <c r="C188" s="200" t="s">
        <v>17</v>
      </c>
      <c r="D188" s="200"/>
      <c r="E188" s="200"/>
      <c r="F188" s="200"/>
      <c r="G188" s="200"/>
      <c r="H188" s="200" t="n">
        <v>45374.83241702</v>
      </c>
      <c r="I188" s="200" t="n">
        <v>2.56855640181226</v>
      </c>
      <c r="J188" s="200" t="n">
        <v>100</v>
      </c>
      <c r="K188" s="200" t="n">
        <v>0</v>
      </c>
    </row>
    <row r="189">
      <c r="A189" s="200" t="s">
        <v>112</v>
      </c>
      <c r="B189" s="200" t="s">
        <v>113</v>
      </c>
      <c r="C189" s="200" t="s">
        <v>16</v>
      </c>
      <c r="D189" s="200" t="n">
        <v>248.164372001639</v>
      </c>
      <c r="E189" s="200" t="n">
        <v>35.5203066840614</v>
      </c>
      <c r="F189" s="200" t="n">
        <v>0.411633342356284</v>
      </c>
      <c r="G189" s="200" t="n">
        <v>35.6917210127389</v>
      </c>
      <c r="H189" s="200" t="n">
        <v>60039.5593048728</v>
      </c>
      <c r="I189" s="200" t="n">
        <v>2.20497300875618</v>
      </c>
      <c r="J189" s="200" t="n">
        <v>99.5883666576437</v>
      </c>
      <c r="K189" s="200" t="n">
        <v>0.147526291553995</v>
      </c>
    </row>
    <row r="190">
      <c r="A190" s="200" t="s">
        <v>112</v>
      </c>
      <c r="B190" s="200" t="s">
        <v>113</v>
      </c>
      <c r="C190" s="200" t="s">
        <v>17</v>
      </c>
      <c r="D190" s="200" t="n">
        <v>272.750864063587</v>
      </c>
      <c r="E190" s="200" t="n">
        <v>33.7463121006821</v>
      </c>
      <c r="F190" s="200" t="n">
        <v>0.655245413251677</v>
      </c>
      <c r="G190" s="200" t="n">
        <v>33.4793059169881</v>
      </c>
      <c r="H190" s="200" t="n">
        <v>41353.0062259482</v>
      </c>
      <c r="I190" s="200" t="n">
        <v>2.66110804360177</v>
      </c>
      <c r="J190" s="200" t="n">
        <v>99.3447545867483</v>
      </c>
      <c r="K190" s="200" t="n">
        <v>0.220818519631055</v>
      </c>
    </row>
    <row r="191">
      <c r="A191" s="200" t="s">
        <v>114</v>
      </c>
      <c r="B191" s="200" t="s">
        <v>115</v>
      </c>
      <c r="C191" s="200" t="s">
        <v>16</v>
      </c>
      <c r="D191" s="200"/>
      <c r="E191" s="200"/>
      <c r="F191" s="200"/>
      <c r="G191" s="200"/>
      <c r="H191" s="200" t="n">
        <v>34981.6375740864</v>
      </c>
      <c r="I191" s="200" t="n">
        <v>4.26344793355803</v>
      </c>
      <c r="J191" s="200" t="n">
        <v>100</v>
      </c>
      <c r="K191" s="200" t="n">
        <v>0.000000000000000473337806012667</v>
      </c>
    </row>
    <row r="192">
      <c r="A192" s="200" t="s">
        <v>114</v>
      </c>
      <c r="B192" s="200" t="s">
        <v>115</v>
      </c>
      <c r="C192" s="200" t="s">
        <v>17</v>
      </c>
      <c r="D192" s="200"/>
      <c r="E192" s="200"/>
      <c r="F192" s="200"/>
      <c r="G192" s="200"/>
      <c r="H192" s="200" t="n">
        <v>22300.1310492425</v>
      </c>
      <c r="I192" s="200" t="n">
        <v>4.35112726570936</v>
      </c>
      <c r="J192" s="200" t="n">
        <v>100</v>
      </c>
      <c r="K192" s="200" t="n">
        <v>0</v>
      </c>
    </row>
    <row r="193">
      <c r="A193" s="200" t="s">
        <v>116</v>
      </c>
      <c r="B193" s="200" t="s">
        <v>117</v>
      </c>
      <c r="C193" s="200" t="s">
        <v>16</v>
      </c>
      <c r="D193" s="200" t="n">
        <v>48.7866180946039</v>
      </c>
      <c r="E193" s="200" t="n">
        <v>100</v>
      </c>
      <c r="F193" s="200" t="n">
        <v>0.0379776620098591</v>
      </c>
      <c r="G193" s="200" t="n">
        <v>99.9855209722597</v>
      </c>
      <c r="H193" s="200" t="n">
        <v>128412.565431273</v>
      </c>
      <c r="I193" s="200" t="n">
        <v>2.03006705062585</v>
      </c>
      <c r="J193" s="200" t="n">
        <v>99.9620223379901</v>
      </c>
      <c r="K193" s="200" t="n">
        <v>0.0379865896322612</v>
      </c>
    </row>
    <row r="194">
      <c r="A194" s="200" t="s">
        <v>116</v>
      </c>
      <c r="B194" s="200" t="s">
        <v>117</v>
      </c>
      <c r="C194" s="200" t="s">
        <v>17</v>
      </c>
      <c r="D194" s="200"/>
      <c r="E194" s="200"/>
      <c r="F194" s="200"/>
      <c r="G194" s="200"/>
      <c r="H194" s="200" t="n">
        <v>77721.2013307243</v>
      </c>
      <c r="I194" s="200" t="n">
        <v>2.6577255586758</v>
      </c>
      <c r="J194" s="200" t="n">
        <v>100</v>
      </c>
      <c r="K194" s="200" t="n">
        <v>0</v>
      </c>
    </row>
    <row r="195">
      <c r="A195" s="200" t="s">
        <v>118</v>
      </c>
      <c r="B195" s="200" t="s">
        <v>119</v>
      </c>
      <c r="C195" s="200" t="s">
        <v>16</v>
      </c>
      <c r="D195" s="200"/>
      <c r="E195" s="200"/>
      <c r="F195" s="200"/>
      <c r="G195" s="200"/>
      <c r="H195" s="200" t="n">
        <v>204719.780243002</v>
      </c>
      <c r="I195" s="200" t="n">
        <v>1.19822456299846</v>
      </c>
      <c r="J195" s="200" t="n">
        <v>100</v>
      </c>
      <c r="K195" s="200" t="n">
        <v>0</v>
      </c>
    </row>
    <row r="196">
      <c r="A196" s="200" t="s">
        <v>118</v>
      </c>
      <c r="B196" s="200" t="s">
        <v>119</v>
      </c>
      <c r="C196" s="200" t="s">
        <v>17</v>
      </c>
      <c r="D196" s="200"/>
      <c r="E196" s="200"/>
      <c r="F196" s="200"/>
      <c r="G196" s="200"/>
      <c r="H196" s="200" t="n">
        <v>118227.127720644</v>
      </c>
      <c r="I196" s="200" t="n">
        <v>1.70725856992335</v>
      </c>
      <c r="J196" s="200" t="n">
        <v>100</v>
      </c>
      <c r="K196" s="200" t="n">
        <v>0</v>
      </c>
    </row>
    <row r="197">
      <c r="A197" s="200" t="s">
        <v>120</v>
      </c>
      <c r="B197" s="200" t="s">
        <v>121</v>
      </c>
      <c r="C197" s="200" t="s">
        <v>16</v>
      </c>
      <c r="D197" s="200"/>
      <c r="E197" s="200"/>
      <c r="F197" s="200"/>
      <c r="G197" s="200"/>
      <c r="H197" s="200" t="n">
        <v>77297.9691470503</v>
      </c>
      <c r="I197" s="200" t="n">
        <v>1.54671585875594</v>
      </c>
      <c r="J197" s="200" t="n">
        <v>100</v>
      </c>
      <c r="K197" s="200" t="n">
        <v>0</v>
      </c>
    </row>
    <row r="198">
      <c r="A198" s="200" t="s">
        <v>120</v>
      </c>
      <c r="B198" s="200" t="s">
        <v>121</v>
      </c>
      <c r="C198" s="200" t="s">
        <v>17</v>
      </c>
      <c r="D198" s="200"/>
      <c r="E198" s="200"/>
      <c r="F198" s="200"/>
      <c r="G198" s="200"/>
      <c r="H198" s="200" t="n">
        <v>45780.9788470506</v>
      </c>
      <c r="I198" s="200" t="n">
        <v>2.01464636324125</v>
      </c>
      <c r="J198" s="200" t="n">
        <v>100</v>
      </c>
      <c r="K198" s="200" t="n">
        <v>0</v>
      </c>
    </row>
    <row r="199">
      <c r="A199" s="200" t="s">
        <v>122</v>
      </c>
      <c r="B199" s="200" t="s">
        <v>123</v>
      </c>
      <c r="C199" s="200" t="s">
        <v>16</v>
      </c>
      <c r="D199" s="200"/>
      <c r="E199" s="200"/>
      <c r="F199" s="200"/>
      <c r="G199" s="200"/>
      <c r="H199" s="200" t="n">
        <v>153743.307051572</v>
      </c>
      <c r="I199" s="200" t="n">
        <v>1.56177340158617</v>
      </c>
      <c r="J199" s="200" t="n">
        <v>100</v>
      </c>
      <c r="K199" s="200" t="n">
        <v>0</v>
      </c>
    </row>
    <row r="200">
      <c r="A200" s="200" t="s">
        <v>122</v>
      </c>
      <c r="B200" s="200" t="s">
        <v>123</v>
      </c>
      <c r="C200" s="200" t="s">
        <v>17</v>
      </c>
      <c r="D200" s="200"/>
      <c r="E200" s="200"/>
      <c r="F200" s="200"/>
      <c r="G200" s="200"/>
      <c r="H200" s="200" t="n">
        <v>102451.641190503</v>
      </c>
      <c r="I200" s="200" t="n">
        <v>2.1826180536425</v>
      </c>
      <c r="J200" s="200" t="n">
        <v>100</v>
      </c>
      <c r="K200" s="200" t="n">
        <v>0</v>
      </c>
    </row>
    <row r="201">
      <c r="A201" s="200" t="s">
        <v>124</v>
      </c>
      <c r="B201" s="200" t="s">
        <v>125</v>
      </c>
      <c r="C201" s="200" t="s">
        <v>16</v>
      </c>
      <c r="D201" s="200"/>
      <c r="E201" s="200"/>
      <c r="F201" s="200"/>
      <c r="G201" s="200"/>
      <c r="H201" s="200" t="n">
        <v>228304.102080802</v>
      </c>
      <c r="I201" s="200" t="n">
        <v>1.55415305279773</v>
      </c>
      <c r="J201" s="200" t="n">
        <v>100</v>
      </c>
      <c r="K201" s="200" t="n">
        <v>0</v>
      </c>
    </row>
    <row r="202">
      <c r="A202" s="200" t="s">
        <v>124</v>
      </c>
      <c r="B202" s="200" t="s">
        <v>125</v>
      </c>
      <c r="C202" s="200" t="s">
        <v>17</v>
      </c>
      <c r="D202" s="200"/>
      <c r="E202" s="200"/>
      <c r="F202" s="200"/>
      <c r="G202" s="200"/>
      <c r="H202" s="200" t="n">
        <v>164290.107342877</v>
      </c>
      <c r="I202" s="200" t="n">
        <v>1.70830093367459</v>
      </c>
      <c r="J202" s="200" t="n">
        <v>100</v>
      </c>
      <c r="K202" s="200" t="n">
        <v>0.000000000000000189659502955418</v>
      </c>
    </row>
    <row r="203">
      <c r="A203" s="200" t="s">
        <v>126</v>
      </c>
      <c r="B203" s="200" t="s">
        <v>127</v>
      </c>
      <c r="C203" s="200" t="s">
        <v>16</v>
      </c>
      <c r="D203" s="200"/>
      <c r="E203" s="200"/>
      <c r="F203" s="200"/>
      <c r="G203" s="200"/>
      <c r="H203" s="200" t="n">
        <v>26493.9828647126</v>
      </c>
      <c r="I203" s="200" t="n">
        <v>3.04214307854136</v>
      </c>
      <c r="J203" s="200" t="n">
        <v>100</v>
      </c>
      <c r="K203" s="200" t="n">
        <v>0</v>
      </c>
    </row>
    <row r="204">
      <c r="A204" s="200" t="s">
        <v>126</v>
      </c>
      <c r="B204" s="200" t="s">
        <v>127</v>
      </c>
      <c r="C204" s="200" t="s">
        <v>17</v>
      </c>
      <c r="D204" s="200"/>
      <c r="E204" s="200"/>
      <c r="F204" s="200"/>
      <c r="G204" s="200"/>
      <c r="H204" s="200" t="n">
        <v>21431.8494485377</v>
      </c>
      <c r="I204" s="200" t="n">
        <v>3.27158282113454</v>
      </c>
      <c r="J204" s="200" t="n">
        <v>100</v>
      </c>
      <c r="K204" s="200" t="n">
        <v>0</v>
      </c>
    </row>
    <row r="205">
      <c r="A205" s="200" t="s">
        <v>128</v>
      </c>
      <c r="B205" s="200" t="s">
        <v>129</v>
      </c>
      <c r="C205" s="200" t="s">
        <v>16</v>
      </c>
      <c r="D205" s="200"/>
      <c r="E205" s="200"/>
      <c r="F205" s="200"/>
      <c r="G205" s="200"/>
      <c r="H205" s="200" t="n">
        <v>34052.9323139854</v>
      </c>
      <c r="I205" s="200" t="n">
        <v>2.0630027024313</v>
      </c>
      <c r="J205" s="200" t="n">
        <v>100</v>
      </c>
      <c r="K205" s="200" t="n">
        <v>0</v>
      </c>
    </row>
    <row r="206">
      <c r="A206" s="200" t="s">
        <v>128</v>
      </c>
      <c r="B206" s="200" t="s">
        <v>129</v>
      </c>
      <c r="C206" s="200" t="s">
        <v>17</v>
      </c>
      <c r="D206" s="200"/>
      <c r="E206" s="200"/>
      <c r="F206" s="200"/>
      <c r="G206" s="200"/>
      <c r="H206" s="200" t="n">
        <v>27754.8873558835</v>
      </c>
      <c r="I206" s="200" t="n">
        <v>2.25957366431503</v>
      </c>
      <c r="J206" s="200" t="n">
        <v>100</v>
      </c>
      <c r="K206" s="200" t="n">
        <v>0</v>
      </c>
    </row>
    <row r="207">
      <c r="A207" s="200" t="s">
        <v>130</v>
      </c>
      <c r="B207" s="200" t="s">
        <v>131</v>
      </c>
      <c r="C207" s="200" t="s">
        <v>16</v>
      </c>
      <c r="D207" s="200"/>
      <c r="E207" s="200"/>
      <c r="F207" s="200"/>
      <c r="G207" s="200"/>
      <c r="H207" s="200" t="n">
        <v>15174.8575389425</v>
      </c>
      <c r="I207" s="200" t="n">
        <v>3.10048655660752</v>
      </c>
      <c r="J207" s="200" t="n">
        <v>100</v>
      </c>
      <c r="K207" s="200" t="n">
        <v>0</v>
      </c>
    </row>
    <row r="208">
      <c r="A208" s="200" t="s">
        <v>130</v>
      </c>
      <c r="B208" s="200" t="s">
        <v>131</v>
      </c>
      <c r="C208" s="200" t="s">
        <v>17</v>
      </c>
      <c r="D208" s="200"/>
      <c r="E208" s="200"/>
      <c r="F208" s="200"/>
      <c r="G208" s="200"/>
      <c r="H208" s="200" t="n">
        <v>11181.2833900195</v>
      </c>
      <c r="I208" s="200" t="n">
        <v>3.53094834809013</v>
      </c>
      <c r="J208" s="200" t="n">
        <v>100</v>
      </c>
      <c r="K208" s="200" t="n">
        <v>0</v>
      </c>
    </row>
    <row r="209">
      <c r="A209" s="200" t="s">
        <v>132</v>
      </c>
      <c r="B209" s="200" t="s">
        <v>133</v>
      </c>
      <c r="C209" s="200" t="s">
        <v>16</v>
      </c>
      <c r="D209" s="200"/>
      <c r="E209" s="200"/>
      <c r="F209" s="200"/>
      <c r="G209" s="200"/>
      <c r="H209" s="200" t="n">
        <v>14794.4895389368</v>
      </c>
      <c r="I209" s="200" t="n">
        <v>2.59637661778959</v>
      </c>
      <c r="J209" s="200" t="n">
        <v>100</v>
      </c>
      <c r="K209" s="200" t="n">
        <v>0</v>
      </c>
    </row>
    <row r="210">
      <c r="A210" s="200" t="s">
        <v>132</v>
      </c>
      <c r="B210" s="200" t="s">
        <v>133</v>
      </c>
      <c r="C210" s="200" t="s">
        <v>17</v>
      </c>
      <c r="D210" s="200"/>
      <c r="E210" s="200"/>
      <c r="F210" s="200"/>
      <c r="G210" s="200"/>
      <c r="H210" s="200" t="n">
        <v>9847.50277534259</v>
      </c>
      <c r="I210" s="200" t="n">
        <v>3.27863980336431</v>
      </c>
      <c r="J210" s="200" t="n">
        <v>100</v>
      </c>
      <c r="K210" s="200" t="n">
        <v>0</v>
      </c>
    </row>
    <row r="211">
      <c r="A211" s="200" t="s">
        <v>134</v>
      </c>
      <c r="B211" s="200" t="s">
        <v>135</v>
      </c>
      <c r="C211" s="200" t="s">
        <v>16</v>
      </c>
      <c r="D211" s="200" t="n">
        <v>24.7641825680686</v>
      </c>
      <c r="E211" s="200" t="n">
        <v>100</v>
      </c>
      <c r="F211" s="200" t="n">
        <v>0.049245630288121</v>
      </c>
      <c r="G211" s="200" t="n">
        <v>100.216151249852</v>
      </c>
      <c r="H211" s="200" t="n">
        <v>50262.3017422277</v>
      </c>
      <c r="I211" s="200" t="n">
        <v>1.99578905809009</v>
      </c>
      <c r="J211" s="200" t="n">
        <v>99.9507543697119</v>
      </c>
      <c r="K211" s="200" t="n">
        <v>0.0493763910484715</v>
      </c>
    </row>
    <row r="212">
      <c r="A212" s="200" t="s">
        <v>134</v>
      </c>
      <c r="B212" s="200" t="s">
        <v>135</v>
      </c>
      <c r="C212" s="200" t="s">
        <v>17</v>
      </c>
      <c r="D212" s="200"/>
      <c r="E212" s="200"/>
      <c r="F212" s="200"/>
      <c r="G212" s="200"/>
      <c r="H212" s="200" t="n">
        <v>31581.0119093763</v>
      </c>
      <c r="I212" s="200" t="n">
        <v>2.63761296381462</v>
      </c>
      <c r="J212" s="200" t="n">
        <v>100</v>
      </c>
      <c r="K212" s="200" t="n">
        <v>0</v>
      </c>
    </row>
    <row r="213">
      <c r="A213" s="200" t="s">
        <v>136</v>
      </c>
      <c r="B213" s="200" t="s">
        <v>137</v>
      </c>
      <c r="C213" s="200" t="s">
        <v>16</v>
      </c>
      <c r="D213" s="200"/>
      <c r="E213" s="200"/>
      <c r="F213" s="200"/>
      <c r="G213" s="200"/>
      <c r="H213" s="200" t="n">
        <v>4539.35983708355</v>
      </c>
      <c r="I213" s="200" t="n">
        <v>4.23469925631345</v>
      </c>
      <c r="J213" s="200" t="n">
        <v>100</v>
      </c>
      <c r="K213" s="200" t="n">
        <v>0</v>
      </c>
    </row>
    <row r="214">
      <c r="A214" s="200" t="s">
        <v>136</v>
      </c>
      <c r="B214" s="200" t="s">
        <v>137</v>
      </c>
      <c r="C214" s="200" t="s">
        <v>17</v>
      </c>
      <c r="D214" s="200"/>
      <c r="E214" s="200"/>
      <c r="F214" s="200"/>
      <c r="G214" s="200"/>
      <c r="H214" s="200" t="n">
        <v>3054.20738153808</v>
      </c>
      <c r="I214" s="200" t="n">
        <v>4.32760499563288</v>
      </c>
      <c r="J214" s="200" t="n">
        <v>100</v>
      </c>
      <c r="K214" s="200" t="n">
        <v>0</v>
      </c>
    </row>
    <row r="215">
      <c r="A215" s="200" t="s">
        <v>138</v>
      </c>
      <c r="B215" s="200" t="s">
        <v>139</v>
      </c>
      <c r="C215" s="200" t="s">
        <v>16</v>
      </c>
      <c r="D215" s="200" t="n">
        <v>24.1361842988209</v>
      </c>
      <c r="E215" s="200" t="n">
        <v>99.9999999999997</v>
      </c>
      <c r="F215" s="200" t="n">
        <v>0.0331095764719849</v>
      </c>
      <c r="G215" s="200" t="n">
        <v>100.104965769884</v>
      </c>
      <c r="H215" s="200" t="n">
        <v>72873.7588378357</v>
      </c>
      <c r="I215" s="200" t="n">
        <v>2.52136964648693</v>
      </c>
      <c r="J215" s="200" t="n">
        <v>99.966890423528</v>
      </c>
      <c r="K215" s="200" t="n">
        <v>0.0331553077758166</v>
      </c>
    </row>
    <row r="216">
      <c r="A216" s="200" t="s">
        <v>138</v>
      </c>
      <c r="B216" s="200" t="s">
        <v>139</v>
      </c>
      <c r="C216" s="200" t="s">
        <v>17</v>
      </c>
      <c r="D216" s="200" t="n">
        <v>31.4356942315866</v>
      </c>
      <c r="E216" s="200" t="n">
        <v>100</v>
      </c>
      <c r="F216" s="200" t="n">
        <v>0.0709514965538102</v>
      </c>
      <c r="G216" s="200" t="n">
        <v>99.7421801049093</v>
      </c>
      <c r="H216" s="200" t="n">
        <v>44274.4574277627</v>
      </c>
      <c r="I216" s="200" t="n">
        <v>2.95157011366065</v>
      </c>
      <c r="J216" s="200" t="n">
        <v>99.9290485034462</v>
      </c>
      <c r="K216" s="200" t="n">
        <v>0.0708188164899712</v>
      </c>
    </row>
    <row r="217">
      <c r="A217" s="200" t="s">
        <v>140</v>
      </c>
      <c r="B217" s="200" t="s">
        <v>141</v>
      </c>
      <c r="C217" s="200" t="s">
        <v>16</v>
      </c>
      <c r="D217" s="200" t="n">
        <v>543.957350036723</v>
      </c>
      <c r="E217" s="200" t="n">
        <v>29.7043080067887</v>
      </c>
      <c r="F217" s="200" t="n">
        <v>0.499981142742525</v>
      </c>
      <c r="G217" s="200" t="n">
        <v>29.8874033774342</v>
      </c>
      <c r="H217" s="200" t="n">
        <v>108251.615829579</v>
      </c>
      <c r="I217" s="200" t="n">
        <v>1.99826890873827</v>
      </c>
      <c r="J217" s="200" t="n">
        <v>99.5000188572575</v>
      </c>
      <c r="K217" s="200" t="n">
        <v>0.150182263942017</v>
      </c>
    </row>
    <row r="218">
      <c r="A218" s="200" t="s">
        <v>140</v>
      </c>
      <c r="B218" s="200" t="s">
        <v>141</v>
      </c>
      <c r="C218" s="200" t="s">
        <v>17</v>
      </c>
      <c r="D218" s="200" t="n">
        <v>861.629767984601</v>
      </c>
      <c r="E218" s="200" t="n">
        <v>28.7982784822925</v>
      </c>
      <c r="F218" s="200" t="n">
        <v>1.13040982005483</v>
      </c>
      <c r="G218" s="200" t="n">
        <v>28.5473929895893</v>
      </c>
      <c r="H218" s="200" t="n">
        <v>75361.148263332</v>
      </c>
      <c r="I218" s="200" t="n">
        <v>2.11045480764946</v>
      </c>
      <c r="J218" s="200" t="n">
        <v>98.8695901799452</v>
      </c>
      <c r="K218" s="200" t="n">
        <v>0.326392102097961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711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201" t="s">
        <v>124</v>
      </c>
      <c r="B229" s="201" t="s">
        <v>147</v>
      </c>
      <c r="C229" s="201" t="s">
        <v>16</v>
      </c>
      <c r="D229" s="201" t="n">
        <v>11827.1616789379</v>
      </c>
      <c r="E229" s="201" t="n">
        <v>3.59471842744105</v>
      </c>
      <c r="F229" s="201" t="n">
        <v>99.787057535897</v>
      </c>
      <c r="G229" s="201" t="n">
        <v>0.210970982131827</v>
      </c>
      <c r="H229" s="201" t="n">
        <v>25.2387936216233</v>
      </c>
      <c r="I229" s="201" t="n">
        <v>100</v>
      </c>
      <c r="J229" s="201" t="n">
        <v>0.212942464102995</v>
      </c>
      <c r="K229" s="201" t="n">
        <v>98.8632005413951</v>
      </c>
    </row>
    <row r="230">
      <c r="A230" s="201" t="s">
        <v>124</v>
      </c>
      <c r="B230" s="201" t="s">
        <v>147</v>
      </c>
      <c r="C230" s="201" t="s">
        <v>17</v>
      </c>
      <c r="D230" s="201" t="n">
        <v>10857.9595831366</v>
      </c>
      <c r="E230" s="201" t="n">
        <v>4.6894997303639</v>
      </c>
      <c r="F230" s="201" t="n">
        <v>100</v>
      </c>
      <c r="G230" s="201" t="n">
        <v>0.000000000000000520639057462347</v>
      </c>
      <c r="H230" s="201"/>
      <c r="I230" s="201"/>
      <c r="J230" s="201"/>
      <c r="K230" s="201"/>
    </row>
    <row r="231">
      <c r="A231" s="201" t="s">
        <v>126</v>
      </c>
      <c r="B231" s="201" t="s">
        <v>148</v>
      </c>
      <c r="C231" s="201" t="s">
        <v>16</v>
      </c>
      <c r="D231" s="201" t="n">
        <v>12144.8136528903</v>
      </c>
      <c r="E231" s="201" t="n">
        <v>3.19380172776508</v>
      </c>
      <c r="F231" s="201" t="n">
        <v>100</v>
      </c>
      <c r="G231" s="201" t="n">
        <v>0</v>
      </c>
      <c r="H231" s="201"/>
      <c r="I231" s="201"/>
      <c r="J231" s="201"/>
      <c r="K231" s="201"/>
    </row>
    <row r="232">
      <c r="A232" s="201" t="s">
        <v>126</v>
      </c>
      <c r="B232" s="201" t="s">
        <v>148</v>
      </c>
      <c r="C232" s="201" t="s">
        <v>17</v>
      </c>
      <c r="D232" s="201" t="n">
        <v>8588.85585829456</v>
      </c>
      <c r="E232" s="201" t="n">
        <v>4.86144649842271</v>
      </c>
      <c r="F232" s="201" t="n">
        <v>100</v>
      </c>
      <c r="G232" s="201" t="n">
        <v>0</v>
      </c>
      <c r="H232" s="201"/>
      <c r="I232" s="201"/>
      <c r="J232" s="201"/>
      <c r="K232" s="201"/>
    </row>
    <row r="233">
      <c r="A233" s="201" t="s">
        <v>128</v>
      </c>
      <c r="B233" s="201" t="s">
        <v>149</v>
      </c>
      <c r="C233" s="201" t="s">
        <v>16</v>
      </c>
      <c r="D233" s="201" t="n">
        <v>32153.9852117655</v>
      </c>
      <c r="E233" s="201" t="n">
        <v>3.34915225071168</v>
      </c>
      <c r="F233" s="201" t="n">
        <v>100</v>
      </c>
      <c r="G233" s="201" t="n">
        <v>0</v>
      </c>
      <c r="H233" s="201"/>
      <c r="I233" s="201"/>
      <c r="J233" s="201"/>
      <c r="K233" s="201"/>
    </row>
    <row r="234">
      <c r="A234" s="201" t="s">
        <v>128</v>
      </c>
      <c r="B234" s="201" t="s">
        <v>149</v>
      </c>
      <c r="C234" s="201" t="s">
        <v>17</v>
      </c>
      <c r="D234" s="201" t="n">
        <v>21575.0686172947</v>
      </c>
      <c r="E234" s="201" t="n">
        <v>4.4084808562872</v>
      </c>
      <c r="F234" s="201" t="n">
        <v>100</v>
      </c>
      <c r="G234" s="201" t="n">
        <v>0</v>
      </c>
      <c r="H234" s="201"/>
      <c r="I234" s="201"/>
      <c r="J234" s="201"/>
      <c r="K234" s="201"/>
    </row>
    <row r="235">
      <c r="A235" s="201" t="s">
        <v>138</v>
      </c>
      <c r="B235" s="201" t="s">
        <v>150</v>
      </c>
      <c r="C235" s="201" t="s">
        <v>16</v>
      </c>
      <c r="D235" s="201" t="n">
        <v>18005.907428925</v>
      </c>
      <c r="E235" s="201" t="n">
        <v>3.27653267959153</v>
      </c>
      <c r="F235" s="201" t="n">
        <v>100</v>
      </c>
      <c r="G235" s="201" t="n">
        <v>0</v>
      </c>
      <c r="H235" s="201"/>
      <c r="I235" s="201"/>
      <c r="J235" s="201"/>
      <c r="K235" s="201"/>
    </row>
    <row r="236">
      <c r="A236" s="201" t="s">
        <v>138</v>
      </c>
      <c r="B236" s="201" t="s">
        <v>150</v>
      </c>
      <c r="C236" s="201" t="s">
        <v>17</v>
      </c>
      <c r="D236" s="201" t="n">
        <v>13162.1831973016</v>
      </c>
      <c r="E236" s="201" t="n">
        <v>4.55381388650519</v>
      </c>
      <c r="F236" s="201" t="n">
        <v>100</v>
      </c>
      <c r="G236" s="201" t="n">
        <v>0</v>
      </c>
      <c r="H236" s="201"/>
      <c r="I236" s="201"/>
      <c r="J236" s="201"/>
      <c r="K236" s="201"/>
    </row>
    <row r="237">
      <c r="A237" s="201" t="s">
        <v>140</v>
      </c>
      <c r="B237" s="201" t="s">
        <v>151</v>
      </c>
      <c r="C237" s="201" t="s">
        <v>16</v>
      </c>
      <c r="D237" s="201" t="n">
        <v>22488.5422631006</v>
      </c>
      <c r="E237" s="201" t="n">
        <v>3.18794007585841</v>
      </c>
      <c r="F237" s="201" t="n">
        <v>100</v>
      </c>
      <c r="G237" s="201" t="n">
        <v>0</v>
      </c>
      <c r="H237" s="201"/>
      <c r="I237" s="201"/>
      <c r="J237" s="201"/>
      <c r="K237" s="201"/>
    </row>
    <row r="238">
      <c r="A238" s="201" t="s">
        <v>140</v>
      </c>
      <c r="B238" s="201" t="s">
        <v>151</v>
      </c>
      <c r="C238" s="201" t="s">
        <v>17</v>
      </c>
      <c r="D238" s="201" t="n">
        <v>13930.2339958825</v>
      </c>
      <c r="E238" s="201" t="n">
        <v>4.11534957289595</v>
      </c>
      <c r="F238" s="201" t="n">
        <v>100</v>
      </c>
      <c r="G238" s="201" t="n">
        <v>0</v>
      </c>
      <c r="H238" s="201"/>
      <c r="I238" s="201"/>
      <c r="J238" s="201"/>
      <c r="K238" s="201"/>
    </row>
    <row r="239">
      <c r="A239" s="201" t="s">
        <v>152</v>
      </c>
      <c r="B239" s="201" t="s">
        <v>153</v>
      </c>
      <c r="C239" s="201" t="s">
        <v>16</v>
      </c>
      <c r="D239" s="201" t="n">
        <v>5357.27465790153</v>
      </c>
      <c r="E239" s="201" t="n">
        <v>6.12387888070586</v>
      </c>
      <c r="F239" s="201" t="n">
        <v>100</v>
      </c>
      <c r="G239" s="201" t="n">
        <v>0</v>
      </c>
      <c r="H239" s="201"/>
      <c r="I239" s="201"/>
      <c r="J239" s="201"/>
      <c r="K239" s="201"/>
    </row>
    <row r="240">
      <c r="A240" s="201" t="s">
        <v>152</v>
      </c>
      <c r="B240" s="201" t="s">
        <v>153</v>
      </c>
      <c r="C240" s="201" t="s">
        <v>17</v>
      </c>
      <c r="D240" s="201" t="n">
        <v>4472.16982381812</v>
      </c>
      <c r="E240" s="201" t="n">
        <v>6.75759728784611</v>
      </c>
      <c r="F240" s="201" t="n">
        <v>100</v>
      </c>
      <c r="G240" s="201" t="n">
        <v>0</v>
      </c>
      <c r="H240" s="201"/>
      <c r="I240" s="201"/>
      <c r="J240" s="201"/>
      <c r="K240" s="201"/>
    </row>
    <row r="241">
      <c r="A241" s="201" t="s">
        <v>154</v>
      </c>
      <c r="B241" s="201" t="s">
        <v>155</v>
      </c>
      <c r="C241" s="201" t="s">
        <v>16</v>
      </c>
      <c r="D241" s="201" t="n">
        <v>11190.499816173</v>
      </c>
      <c r="E241" s="201" t="n">
        <v>2.82292308808154</v>
      </c>
      <c r="F241" s="201" t="n">
        <v>100</v>
      </c>
      <c r="G241" s="201" t="n">
        <v>0</v>
      </c>
      <c r="H241" s="201"/>
      <c r="I241" s="201"/>
      <c r="J241" s="201"/>
      <c r="K241" s="201"/>
    </row>
    <row r="242">
      <c r="A242" s="201" t="s">
        <v>154</v>
      </c>
      <c r="B242" s="201" t="s">
        <v>155</v>
      </c>
      <c r="C242" s="201" t="s">
        <v>17</v>
      </c>
      <c r="D242" s="201" t="n">
        <v>6270.44974020861</v>
      </c>
      <c r="E242" s="201" t="n">
        <v>5.34403890788489</v>
      </c>
      <c r="F242" s="201" t="n">
        <v>100</v>
      </c>
      <c r="G242" s="201" t="n">
        <v>0</v>
      </c>
      <c r="H242" s="201"/>
      <c r="I242" s="201"/>
      <c r="J242" s="201"/>
      <c r="K242" s="201"/>
    </row>
    <row r="243">
      <c r="A243" s="201" t="s">
        <v>156</v>
      </c>
      <c r="B243" s="201" t="s">
        <v>157</v>
      </c>
      <c r="C243" s="201" t="s">
        <v>16</v>
      </c>
      <c r="D243" s="201" t="n">
        <v>17994.3969968886</v>
      </c>
      <c r="E243" s="201" t="n">
        <v>3.83969586568669</v>
      </c>
      <c r="F243" s="201" t="n">
        <v>100</v>
      </c>
      <c r="G243" s="201" t="n">
        <v>0</v>
      </c>
      <c r="H243" s="201"/>
      <c r="I243" s="201"/>
      <c r="J243" s="201"/>
      <c r="K243" s="201"/>
    </row>
    <row r="244">
      <c r="A244" s="201" t="s">
        <v>156</v>
      </c>
      <c r="B244" s="201" t="s">
        <v>157</v>
      </c>
      <c r="C244" s="201" t="s">
        <v>17</v>
      </c>
      <c r="D244" s="201" t="n">
        <v>14434.1239581468</v>
      </c>
      <c r="E244" s="201" t="n">
        <v>4.2445256094691</v>
      </c>
      <c r="F244" s="201" t="n">
        <v>100</v>
      </c>
      <c r="G244" s="201" t="n">
        <v>0.000000000000000471237006024373</v>
      </c>
      <c r="H244" s="201"/>
      <c r="I244" s="201"/>
      <c r="J244" s="201"/>
      <c r="K244" s="201"/>
    </row>
    <row r="245">
      <c r="A245" s="201" t="s">
        <v>158</v>
      </c>
      <c r="B245" s="201" t="s">
        <v>159</v>
      </c>
      <c r="C245" s="201" t="s">
        <v>16</v>
      </c>
      <c r="D245" s="201" t="n">
        <v>20577.0600062696</v>
      </c>
      <c r="E245" s="201" t="n">
        <v>4.87280858442585</v>
      </c>
      <c r="F245" s="201" t="n">
        <v>100</v>
      </c>
      <c r="G245" s="201" t="n">
        <v>0</v>
      </c>
      <c r="H245" s="201"/>
      <c r="I245" s="201"/>
      <c r="J245" s="201"/>
      <c r="K245" s="201"/>
    </row>
    <row r="246">
      <c r="A246" s="201" t="s">
        <v>158</v>
      </c>
      <c r="B246" s="201" t="s">
        <v>159</v>
      </c>
      <c r="C246" s="201" t="s">
        <v>17</v>
      </c>
      <c r="D246" s="201" t="n">
        <v>14648.7823563613</v>
      </c>
      <c r="E246" s="201" t="n">
        <v>6.38027047231621</v>
      </c>
      <c r="F246" s="201" t="n">
        <v>100</v>
      </c>
      <c r="G246" s="201" t="n">
        <v>0</v>
      </c>
      <c r="H246" s="201"/>
      <c r="I246" s="201"/>
      <c r="J246" s="201"/>
      <c r="K246" s="201"/>
    </row>
    <row r="247">
      <c r="A247" s="201" t="s">
        <v>160</v>
      </c>
      <c r="B247" s="201" t="s">
        <v>161</v>
      </c>
      <c r="C247" s="201" t="s">
        <v>16</v>
      </c>
      <c r="D247" s="201" t="n">
        <v>33195.3848369421</v>
      </c>
      <c r="E247" s="201" t="n">
        <v>3.91052304476546</v>
      </c>
      <c r="F247" s="201" t="n">
        <v>100</v>
      </c>
      <c r="G247" s="201" t="n">
        <v>0</v>
      </c>
      <c r="H247" s="201"/>
      <c r="I247" s="201"/>
      <c r="J247" s="201"/>
      <c r="K247" s="201"/>
    </row>
    <row r="248">
      <c r="A248" s="201" t="s">
        <v>160</v>
      </c>
      <c r="B248" s="201" t="s">
        <v>161</v>
      </c>
      <c r="C248" s="201" t="s">
        <v>17</v>
      </c>
      <c r="D248" s="201" t="n">
        <v>21815.6312189104</v>
      </c>
      <c r="E248" s="201" t="n">
        <v>5.69512515732971</v>
      </c>
      <c r="F248" s="201" t="n">
        <v>100</v>
      </c>
      <c r="G248" s="201" t="n">
        <v>0</v>
      </c>
      <c r="H248" s="201"/>
      <c r="I248" s="201"/>
      <c r="J248" s="201"/>
      <c r="K248" s="201"/>
    </row>
    <row r="249">
      <c r="A249" s="201" t="s">
        <v>162</v>
      </c>
      <c r="B249" s="201" t="s">
        <v>163</v>
      </c>
      <c r="C249" s="201" t="s">
        <v>16</v>
      </c>
      <c r="D249" s="201" t="n">
        <v>48864.3078622882</v>
      </c>
      <c r="E249" s="201" t="n">
        <v>4.47869167104823</v>
      </c>
      <c r="F249" s="201" t="n">
        <v>100</v>
      </c>
      <c r="G249" s="201" t="n">
        <v>0</v>
      </c>
      <c r="H249" s="201"/>
      <c r="I249" s="201"/>
      <c r="J249" s="201"/>
      <c r="K249" s="201"/>
    </row>
    <row r="250">
      <c r="A250" s="201" t="s">
        <v>162</v>
      </c>
      <c r="B250" s="201" t="s">
        <v>163</v>
      </c>
      <c r="C250" s="201" t="s">
        <v>17</v>
      </c>
      <c r="D250" s="201" t="n">
        <v>40633.7199163128</v>
      </c>
      <c r="E250" s="201" t="n">
        <v>3.95730810311232</v>
      </c>
      <c r="F250" s="201" t="n">
        <v>100</v>
      </c>
      <c r="G250" s="201" t="n">
        <v>0</v>
      </c>
      <c r="H250" s="201"/>
      <c r="I250" s="201"/>
      <c r="J250" s="201"/>
      <c r="K250" s="201"/>
    </row>
    <row r="251">
      <c r="A251" s="201" t="s">
        <v>164</v>
      </c>
      <c r="B251" s="201" t="s">
        <v>165</v>
      </c>
      <c r="C251" s="201" t="s">
        <v>16</v>
      </c>
      <c r="D251" s="201" t="n">
        <v>19655.7098758235</v>
      </c>
      <c r="E251" s="201" t="n">
        <v>3.62343651822565</v>
      </c>
      <c r="F251" s="201" t="n">
        <v>100</v>
      </c>
      <c r="G251" s="201" t="n">
        <v>0</v>
      </c>
      <c r="H251" s="201"/>
      <c r="I251" s="201"/>
      <c r="J251" s="201"/>
      <c r="K251" s="201"/>
    </row>
    <row r="252">
      <c r="A252" s="201" t="s">
        <v>164</v>
      </c>
      <c r="B252" s="201" t="s">
        <v>165</v>
      </c>
      <c r="C252" s="201" t="s">
        <v>17</v>
      </c>
      <c r="D252" s="201" t="n">
        <v>13191.6372922515</v>
      </c>
      <c r="E252" s="201" t="n">
        <v>4.9046613547575</v>
      </c>
      <c r="F252" s="201" t="n">
        <v>100</v>
      </c>
      <c r="G252" s="201" t="n">
        <v>0</v>
      </c>
      <c r="H252" s="201"/>
      <c r="I252" s="201"/>
      <c r="J252" s="201"/>
      <c r="K252" s="201"/>
    </row>
    <row r="253">
      <c r="A253" s="201" t="s">
        <v>166</v>
      </c>
      <c r="B253" s="201" t="s">
        <v>167</v>
      </c>
      <c r="C253" s="201" t="s">
        <v>16</v>
      </c>
      <c r="D253" s="201" t="n">
        <v>24245.7228337222</v>
      </c>
      <c r="E253" s="201" t="n">
        <v>4.11558847416284</v>
      </c>
      <c r="F253" s="201" t="n">
        <v>100</v>
      </c>
      <c r="G253" s="201" t="n">
        <v>0</v>
      </c>
      <c r="H253" s="201"/>
      <c r="I253" s="201"/>
      <c r="J253" s="201"/>
      <c r="K253" s="201"/>
    </row>
    <row r="254">
      <c r="A254" s="201" t="s">
        <v>166</v>
      </c>
      <c r="B254" s="201" t="s">
        <v>167</v>
      </c>
      <c r="C254" s="201" t="s">
        <v>17</v>
      </c>
      <c r="D254" s="201" t="n">
        <v>15707.6915051728</v>
      </c>
      <c r="E254" s="201" t="n">
        <v>4.74756962236506</v>
      </c>
      <c r="F254" s="201" t="n">
        <v>100</v>
      </c>
      <c r="G254" s="201" t="n">
        <v>0</v>
      </c>
      <c r="H254" s="201"/>
      <c r="I254" s="201"/>
      <c r="J254" s="201"/>
      <c r="K254" s="201"/>
    </row>
    <row r="255">
      <c r="A255" s="201" t="s">
        <v>168</v>
      </c>
      <c r="B255" s="201" t="s">
        <v>169</v>
      </c>
      <c r="C255" s="201" t="s">
        <v>16</v>
      </c>
      <c r="D255" s="201" t="n">
        <v>19196.3865841237</v>
      </c>
      <c r="E255" s="201" t="n">
        <v>4.29842377272478</v>
      </c>
      <c r="F255" s="201" t="n">
        <v>100</v>
      </c>
      <c r="G255" s="201" t="n">
        <v>0</v>
      </c>
      <c r="H255" s="201"/>
      <c r="I255" s="201"/>
      <c r="J255" s="201"/>
      <c r="K255" s="201"/>
    </row>
    <row r="256">
      <c r="A256" s="201" t="s">
        <v>168</v>
      </c>
      <c r="B256" s="201" t="s">
        <v>169</v>
      </c>
      <c r="C256" s="201" t="s">
        <v>17</v>
      </c>
      <c r="D256" s="201" t="n">
        <v>10282.7195847111</v>
      </c>
      <c r="E256" s="201" t="n">
        <v>6.10901283291246</v>
      </c>
      <c r="F256" s="201" t="n">
        <v>100</v>
      </c>
      <c r="G256" s="201" t="n">
        <v>0</v>
      </c>
      <c r="H256" s="201"/>
      <c r="I256" s="201"/>
      <c r="J256" s="201"/>
      <c r="K256" s="201"/>
    </row>
    <row r="257">
      <c r="A257" s="201" t="s">
        <v>170</v>
      </c>
      <c r="B257" s="201" t="s">
        <v>171</v>
      </c>
      <c r="C257" s="201" t="s">
        <v>16</v>
      </c>
      <c r="D257" s="201" t="n">
        <v>8664.93731202298</v>
      </c>
      <c r="E257" s="201" t="n">
        <v>3.48537474426242</v>
      </c>
      <c r="F257" s="201" t="n">
        <v>100</v>
      </c>
      <c r="G257" s="201" t="n">
        <v>0</v>
      </c>
      <c r="H257" s="201"/>
      <c r="I257" s="201"/>
      <c r="J257" s="201"/>
      <c r="K257" s="201"/>
    </row>
    <row r="258">
      <c r="A258" s="201" t="s">
        <v>170</v>
      </c>
      <c r="B258" s="201" t="s">
        <v>171</v>
      </c>
      <c r="C258" s="201" t="s">
        <v>17</v>
      </c>
      <c r="D258" s="201" t="n">
        <v>4966.30665940058</v>
      </c>
      <c r="E258" s="201" t="n">
        <v>5.31357113072416</v>
      </c>
      <c r="F258" s="201" t="n">
        <v>100</v>
      </c>
      <c r="G258" s="201" t="n">
        <v>0</v>
      </c>
      <c r="H258" s="201"/>
      <c r="I258" s="201"/>
      <c r="J258" s="201"/>
      <c r="K258" s="201"/>
    </row>
    <row r="259">
      <c r="A259" s="201" t="s">
        <v>172</v>
      </c>
      <c r="B259" s="201" t="s">
        <v>173</v>
      </c>
      <c r="C259" s="201" t="s">
        <v>16</v>
      </c>
      <c r="D259" s="201" t="n">
        <v>13695.5449900364</v>
      </c>
      <c r="E259" s="201" t="n">
        <v>2.93417194297445</v>
      </c>
      <c r="F259" s="201" t="n">
        <v>100</v>
      </c>
      <c r="G259" s="201" t="n">
        <v>0</v>
      </c>
      <c r="H259" s="201"/>
      <c r="I259" s="201"/>
      <c r="J259" s="201"/>
      <c r="K259" s="201"/>
    </row>
    <row r="260">
      <c r="A260" s="201" t="s">
        <v>172</v>
      </c>
      <c r="B260" s="201" t="s">
        <v>173</v>
      </c>
      <c r="C260" s="201" t="s">
        <v>17</v>
      </c>
      <c r="D260" s="201" t="n">
        <v>9659.32838942096</v>
      </c>
      <c r="E260" s="201" t="n">
        <v>3.80636083868598</v>
      </c>
      <c r="F260" s="201" t="n">
        <v>100</v>
      </c>
      <c r="G260" s="201" t="n">
        <v>0</v>
      </c>
      <c r="H260" s="201"/>
      <c r="I260" s="201"/>
      <c r="J260" s="201"/>
      <c r="K260" s="201"/>
    </row>
    <row r="261">
      <c r="A261" s="201" t="s">
        <v>174</v>
      </c>
      <c r="B261" s="201" t="s">
        <v>175</v>
      </c>
      <c r="C261" s="201" t="s">
        <v>16</v>
      </c>
      <c r="D261" s="201" t="n">
        <v>4455.30151963817</v>
      </c>
      <c r="E261" s="201" t="n">
        <v>3.8933808903806</v>
      </c>
      <c r="F261" s="201" t="n">
        <v>100</v>
      </c>
      <c r="G261" s="201" t="n">
        <v>0</v>
      </c>
      <c r="H261" s="201"/>
      <c r="I261" s="201"/>
      <c r="J261" s="201"/>
      <c r="K261" s="201"/>
    </row>
    <row r="262">
      <c r="A262" s="201" t="s">
        <v>174</v>
      </c>
      <c r="B262" s="201" t="s">
        <v>175</v>
      </c>
      <c r="C262" s="201" t="s">
        <v>17</v>
      </c>
      <c r="D262" s="201" t="n">
        <v>3215.66988130174</v>
      </c>
      <c r="E262" s="201" t="n">
        <v>4.31431565815759</v>
      </c>
      <c r="F262" s="201" t="n">
        <v>100</v>
      </c>
      <c r="G262" s="201" t="n">
        <v>0</v>
      </c>
      <c r="H262" s="201"/>
      <c r="I262" s="201"/>
      <c r="J262" s="201"/>
      <c r="K262" s="201"/>
    </row>
    <row r="263">
      <c r="A263" s="201" t="s">
        <v>176</v>
      </c>
      <c r="B263" s="201" t="s">
        <v>177</v>
      </c>
      <c r="C263" s="201" t="s">
        <v>16</v>
      </c>
      <c r="D263" s="201" t="n">
        <v>7455.12300013109</v>
      </c>
      <c r="E263" s="201" t="n">
        <v>4.32797677479985</v>
      </c>
      <c r="F263" s="201" t="n">
        <v>100</v>
      </c>
      <c r="G263" s="201" t="n">
        <v>0</v>
      </c>
      <c r="H263" s="201"/>
      <c r="I263" s="201"/>
      <c r="J263" s="201"/>
      <c r="K263" s="201"/>
    </row>
    <row r="264">
      <c r="A264" s="201" t="s">
        <v>176</v>
      </c>
      <c r="B264" s="201" t="s">
        <v>177</v>
      </c>
      <c r="C264" s="201" t="s">
        <v>17</v>
      </c>
      <c r="D264" s="201" t="n">
        <v>5729.94700611307</v>
      </c>
      <c r="E264" s="201" t="n">
        <v>5.21851370016303</v>
      </c>
      <c r="F264" s="201" t="n">
        <v>100</v>
      </c>
      <c r="G264" s="201" t="n">
        <v>0.000000000000000579371406424282</v>
      </c>
      <c r="H264" s="201"/>
      <c r="I264" s="201"/>
      <c r="J264" s="201"/>
      <c r="K264" s="201"/>
    </row>
    <row r="265">
      <c r="A265" s="201" t="s">
        <v>178</v>
      </c>
      <c r="B265" s="201" t="s">
        <v>179</v>
      </c>
      <c r="C265" s="201" t="s">
        <v>16</v>
      </c>
      <c r="D265" s="201" t="n">
        <v>10339.1880192987</v>
      </c>
      <c r="E265" s="201" t="n">
        <v>3.31480478007076</v>
      </c>
      <c r="F265" s="201" t="n">
        <v>100</v>
      </c>
      <c r="G265" s="201" t="n">
        <v>0</v>
      </c>
      <c r="H265" s="201"/>
      <c r="I265" s="201"/>
      <c r="J265" s="201"/>
      <c r="K265" s="201"/>
    </row>
    <row r="266">
      <c r="A266" s="201" t="s">
        <v>178</v>
      </c>
      <c r="B266" s="201" t="s">
        <v>179</v>
      </c>
      <c r="C266" s="201" t="s">
        <v>17</v>
      </c>
      <c r="D266" s="201" t="n">
        <v>6631.83289404084</v>
      </c>
      <c r="E266" s="201" t="n">
        <v>4.39603150043215</v>
      </c>
      <c r="F266" s="201" t="n">
        <v>100</v>
      </c>
      <c r="G266" s="201" t="n">
        <v>0</v>
      </c>
      <c r="H266" s="201"/>
      <c r="I266" s="201"/>
      <c r="J266" s="201"/>
      <c r="K266" s="201"/>
    </row>
    <row r="267">
      <c r="A267" s="201" t="s">
        <v>180</v>
      </c>
      <c r="B267" s="201" t="s">
        <v>181</v>
      </c>
      <c r="C267" s="201" t="s">
        <v>16</v>
      </c>
      <c r="D267" s="201" t="n">
        <v>16293.2799720924</v>
      </c>
      <c r="E267" s="201" t="n">
        <v>4.5811565047523</v>
      </c>
      <c r="F267" s="201" t="n">
        <v>100</v>
      </c>
      <c r="G267" s="201" t="n">
        <v>0</v>
      </c>
      <c r="H267" s="201"/>
      <c r="I267" s="201"/>
      <c r="J267" s="201"/>
      <c r="K267" s="201"/>
    </row>
    <row r="268">
      <c r="A268" s="201" t="s">
        <v>180</v>
      </c>
      <c r="B268" s="201" t="s">
        <v>181</v>
      </c>
      <c r="C268" s="201" t="s">
        <v>17</v>
      </c>
      <c r="D268" s="201" t="n">
        <v>11718.9415164848</v>
      </c>
      <c r="E268" s="201" t="n">
        <v>4.45595735777192</v>
      </c>
      <c r="F268" s="201" t="n">
        <v>100</v>
      </c>
      <c r="G268" s="201" t="n">
        <v>0</v>
      </c>
      <c r="H268" s="201"/>
      <c r="I268" s="201"/>
      <c r="J268" s="201"/>
      <c r="K268" s="201"/>
    </row>
    <row r="269">
      <c r="A269" s="201" t="s">
        <v>182</v>
      </c>
      <c r="B269" s="201" t="s">
        <v>183</v>
      </c>
      <c r="C269" s="201" t="s">
        <v>16</v>
      </c>
      <c r="D269" s="201" t="n">
        <v>20002.5618392778</v>
      </c>
      <c r="E269" s="201" t="n">
        <v>3.31540314248527</v>
      </c>
      <c r="F269" s="201" t="n">
        <v>100</v>
      </c>
      <c r="G269" s="201" t="n">
        <v>0</v>
      </c>
      <c r="H269" s="201"/>
      <c r="I269" s="201"/>
      <c r="J269" s="201"/>
      <c r="K269" s="201"/>
    </row>
    <row r="270">
      <c r="A270" s="201" t="s">
        <v>182</v>
      </c>
      <c r="B270" s="201" t="s">
        <v>183</v>
      </c>
      <c r="C270" s="201" t="s">
        <v>17</v>
      </c>
      <c r="D270" s="201" t="n">
        <v>12527.2819412402</v>
      </c>
      <c r="E270" s="201" t="n">
        <v>4.79828310292568</v>
      </c>
      <c r="F270" s="201" t="n">
        <v>100</v>
      </c>
      <c r="G270" s="201" t="n">
        <v>0</v>
      </c>
      <c r="H270" s="201"/>
      <c r="I270" s="201"/>
      <c r="J270" s="201"/>
      <c r="K270" s="201"/>
    </row>
    <row r="271">
      <c r="A271" s="201" t="s">
        <v>184</v>
      </c>
      <c r="B271" s="201" t="s">
        <v>185</v>
      </c>
      <c r="C271" s="201" t="s">
        <v>16</v>
      </c>
      <c r="D271" s="201" t="n">
        <v>10293.750392869</v>
      </c>
      <c r="E271" s="201" t="n">
        <v>3.36615530443354</v>
      </c>
      <c r="F271" s="201" t="n">
        <v>100</v>
      </c>
      <c r="G271" s="201" t="n">
        <v>0.000000000000000373718312344622</v>
      </c>
      <c r="H271" s="201"/>
      <c r="I271" s="201"/>
      <c r="J271" s="201"/>
      <c r="K271" s="201"/>
    </row>
    <row r="272">
      <c r="A272" s="201" t="s">
        <v>184</v>
      </c>
      <c r="B272" s="201" t="s">
        <v>185</v>
      </c>
      <c r="C272" s="201" t="s">
        <v>17</v>
      </c>
      <c r="D272" s="201" t="n">
        <v>7506.0988093717</v>
      </c>
      <c r="E272" s="201" t="n">
        <v>4.14696862635534</v>
      </c>
      <c r="F272" s="201" t="n">
        <v>100</v>
      </c>
      <c r="G272" s="201" t="n">
        <v>0.000000000000000460406005137786</v>
      </c>
      <c r="H272" s="201"/>
      <c r="I272" s="201"/>
      <c r="J272" s="201"/>
      <c r="K272" s="201"/>
    </row>
    <row r="273">
      <c r="A273" s="201" t="s">
        <v>186</v>
      </c>
      <c r="B273" s="201" t="s">
        <v>187</v>
      </c>
      <c r="C273" s="201" t="s">
        <v>16</v>
      </c>
      <c r="D273" s="201" t="n">
        <v>27401.547013359</v>
      </c>
      <c r="E273" s="201" t="n">
        <v>5.32619082566941</v>
      </c>
      <c r="F273" s="201" t="n">
        <v>100</v>
      </c>
      <c r="G273" s="201" t="n">
        <v>0</v>
      </c>
      <c r="H273" s="201"/>
      <c r="I273" s="201"/>
      <c r="J273" s="201"/>
      <c r="K273" s="201"/>
    </row>
    <row r="274">
      <c r="A274" s="201" t="s">
        <v>186</v>
      </c>
      <c r="B274" s="201" t="s">
        <v>187</v>
      </c>
      <c r="C274" s="201" t="s">
        <v>17</v>
      </c>
      <c r="D274" s="201" t="n">
        <v>17248.9746906734</v>
      </c>
      <c r="E274" s="201" t="n">
        <v>5.45605203703588</v>
      </c>
      <c r="F274" s="201" t="n">
        <v>100</v>
      </c>
      <c r="G274" s="201" t="n">
        <v>0.000000000000000605743459507023</v>
      </c>
      <c r="H274" s="201"/>
      <c r="I274" s="201"/>
      <c r="J274" s="201"/>
      <c r="K274" s="201"/>
    </row>
    <row r="275">
      <c r="A275" s="201" t="s">
        <v>188</v>
      </c>
      <c r="B275" s="201" t="s">
        <v>189</v>
      </c>
      <c r="C275" s="201" t="s">
        <v>16</v>
      </c>
      <c r="D275" s="201" t="n">
        <v>14151.6953170856</v>
      </c>
      <c r="E275" s="201" t="n">
        <v>3.20731036183178</v>
      </c>
      <c r="F275" s="201" t="n">
        <v>99.8253147581124</v>
      </c>
      <c r="G275" s="201" t="n">
        <v>0.176293711492435</v>
      </c>
      <c r="H275" s="201" t="n">
        <v>24.7641825680686</v>
      </c>
      <c r="I275" s="201" t="n">
        <v>100</v>
      </c>
      <c r="J275" s="201" t="n">
        <v>0.174685241887607</v>
      </c>
      <c r="K275" s="201" t="n">
        <v>100.744487911183</v>
      </c>
    </row>
    <row r="276">
      <c r="A276" s="201" t="s">
        <v>188</v>
      </c>
      <c r="B276" s="201" t="s">
        <v>189</v>
      </c>
      <c r="C276" s="201" t="s">
        <v>17</v>
      </c>
      <c r="D276" s="201" t="n">
        <v>9935.65195116804</v>
      </c>
      <c r="E276" s="201" t="n">
        <v>4.74158215448947</v>
      </c>
      <c r="F276" s="201" t="n">
        <v>100</v>
      </c>
      <c r="G276" s="201" t="n">
        <v>0</v>
      </c>
      <c r="H276" s="201"/>
      <c r="I276" s="201"/>
      <c r="J276" s="201"/>
      <c r="K276" s="201"/>
    </row>
    <row r="277">
      <c r="A277" s="201" t="s">
        <v>190</v>
      </c>
      <c r="B277" s="201" t="s">
        <v>191</v>
      </c>
      <c r="C277" s="201" t="s">
        <v>16</v>
      </c>
      <c r="D277" s="201" t="n">
        <v>16968.9450532274</v>
      </c>
      <c r="E277" s="201" t="n">
        <v>4.0015019713003</v>
      </c>
      <c r="F277" s="201" t="n">
        <v>100</v>
      </c>
      <c r="G277" s="201" t="n">
        <v>0.000000000000000444255962162054</v>
      </c>
      <c r="H277" s="201"/>
      <c r="I277" s="201"/>
      <c r="J277" s="201"/>
      <c r="K277" s="201"/>
    </row>
    <row r="278">
      <c r="A278" s="201" t="s">
        <v>190</v>
      </c>
      <c r="B278" s="201" t="s">
        <v>191</v>
      </c>
      <c r="C278" s="201" t="s">
        <v>17</v>
      </c>
      <c r="D278" s="201" t="n">
        <v>9249.73620420761</v>
      </c>
      <c r="E278" s="201" t="n">
        <v>5.0589964092278</v>
      </c>
      <c r="F278" s="201" t="n">
        <v>100</v>
      </c>
      <c r="G278" s="201" t="n">
        <v>0</v>
      </c>
      <c r="H278" s="201"/>
      <c r="I278" s="201"/>
      <c r="J278" s="201"/>
      <c r="K278" s="201"/>
    </row>
    <row r="279">
      <c r="A279" s="201" t="s">
        <v>192</v>
      </c>
      <c r="B279" s="201" t="s">
        <v>193</v>
      </c>
      <c r="C279" s="201" t="s">
        <v>16</v>
      </c>
      <c r="D279" s="201" t="n">
        <v>18270.5682058383</v>
      </c>
      <c r="E279" s="201" t="n">
        <v>3.69762995898468</v>
      </c>
      <c r="F279" s="201" t="n">
        <v>100</v>
      </c>
      <c r="G279" s="201" t="n">
        <v>0</v>
      </c>
      <c r="H279" s="201"/>
      <c r="I279" s="201"/>
      <c r="J279" s="201"/>
      <c r="K279" s="201"/>
    </row>
    <row r="280">
      <c r="A280" s="201" t="s">
        <v>192</v>
      </c>
      <c r="B280" s="201" t="s">
        <v>193</v>
      </c>
      <c r="C280" s="201" t="s">
        <v>17</v>
      </c>
      <c r="D280" s="201" t="n">
        <v>11712.1576233308</v>
      </c>
      <c r="E280" s="201" t="n">
        <v>4.73787529626689</v>
      </c>
      <c r="F280" s="201" t="n">
        <v>100</v>
      </c>
      <c r="G280" s="201" t="n">
        <v>0</v>
      </c>
      <c r="H280" s="201"/>
      <c r="I280" s="201"/>
      <c r="J280" s="201"/>
      <c r="K280" s="201"/>
    </row>
    <row r="281">
      <c r="A281" s="201" t="s">
        <v>194</v>
      </c>
      <c r="B281" s="201" t="s">
        <v>195</v>
      </c>
      <c r="C281" s="201" t="s">
        <v>16</v>
      </c>
      <c r="D281" s="201" t="n">
        <v>17437.4762677426</v>
      </c>
      <c r="E281" s="201" t="n">
        <v>4.09484637183806</v>
      </c>
      <c r="F281" s="201" t="n">
        <v>100</v>
      </c>
      <c r="G281" s="201" t="n">
        <v>0</v>
      </c>
      <c r="H281" s="201"/>
      <c r="I281" s="201"/>
      <c r="J281" s="201"/>
      <c r="K281" s="201"/>
    </row>
    <row r="282">
      <c r="A282" s="201" t="s">
        <v>194</v>
      </c>
      <c r="B282" s="201" t="s">
        <v>195</v>
      </c>
      <c r="C282" s="201" t="s">
        <v>17</v>
      </c>
      <c r="D282" s="201" t="n">
        <v>12044.1009780715</v>
      </c>
      <c r="E282" s="201" t="n">
        <v>5.06501935056294</v>
      </c>
      <c r="F282" s="201" t="n">
        <v>100</v>
      </c>
      <c r="G282" s="201" t="n">
        <v>0</v>
      </c>
      <c r="H282" s="201"/>
      <c r="I282" s="201"/>
      <c r="J282" s="201"/>
      <c r="K282" s="201"/>
    </row>
    <row r="283">
      <c r="A283" s="201" t="s">
        <v>196</v>
      </c>
      <c r="B283" s="201" t="s">
        <v>197</v>
      </c>
      <c r="C283" s="201" t="s">
        <v>16</v>
      </c>
      <c r="D283" s="201" t="n">
        <v>31026.7653208145</v>
      </c>
      <c r="E283" s="201" t="n">
        <v>2.75730665620375</v>
      </c>
      <c r="F283" s="201" t="n">
        <v>100</v>
      </c>
      <c r="G283" s="201" t="n">
        <v>0</v>
      </c>
      <c r="H283" s="201"/>
      <c r="I283" s="201"/>
      <c r="J283" s="201"/>
      <c r="K283" s="201"/>
    </row>
    <row r="284">
      <c r="A284" s="201" t="s">
        <v>196</v>
      </c>
      <c r="B284" s="201" t="s">
        <v>197</v>
      </c>
      <c r="C284" s="201" t="s">
        <v>17</v>
      </c>
      <c r="D284" s="201" t="n">
        <v>15573.9847244548</v>
      </c>
      <c r="E284" s="201" t="n">
        <v>5.0083615952116</v>
      </c>
      <c r="F284" s="201" t="n">
        <v>100</v>
      </c>
      <c r="G284" s="201" t="n">
        <v>0</v>
      </c>
      <c r="H284" s="201"/>
      <c r="I284" s="201"/>
      <c r="J284" s="201"/>
      <c r="K284" s="201"/>
    </row>
    <row r="285">
      <c r="A285" s="201" t="s">
        <v>198</v>
      </c>
      <c r="B285" s="201" t="s">
        <v>199</v>
      </c>
      <c r="C285" s="201" t="s">
        <v>16</v>
      </c>
      <c r="D285" s="201" t="n">
        <v>6951.30571262874</v>
      </c>
      <c r="E285" s="201" t="n">
        <v>3.15989619083421</v>
      </c>
      <c r="F285" s="201" t="n">
        <v>100</v>
      </c>
      <c r="G285" s="201" t="n">
        <v>0</v>
      </c>
      <c r="H285" s="201"/>
      <c r="I285" s="201"/>
      <c r="J285" s="201"/>
      <c r="K285" s="201"/>
    </row>
    <row r="286">
      <c r="A286" s="201" t="s">
        <v>198</v>
      </c>
      <c r="B286" s="201" t="s">
        <v>199</v>
      </c>
      <c r="C286" s="201" t="s">
        <v>17</v>
      </c>
      <c r="D286" s="201" t="n">
        <v>4104.09129199993</v>
      </c>
      <c r="E286" s="201" t="n">
        <v>4.73557778140446</v>
      </c>
      <c r="F286" s="201" t="n">
        <v>100</v>
      </c>
      <c r="G286" s="201" t="n">
        <v>0</v>
      </c>
      <c r="H286" s="201"/>
      <c r="I286" s="201"/>
      <c r="J286" s="201"/>
      <c r="K286" s="201"/>
    </row>
    <row r="287">
      <c r="A287" s="201" t="s">
        <v>200</v>
      </c>
      <c r="B287" s="201" t="s">
        <v>201</v>
      </c>
      <c r="C287" s="201" t="s">
        <v>16</v>
      </c>
      <c r="D287" s="201" t="n">
        <v>18489.4818921291</v>
      </c>
      <c r="E287" s="201" t="n">
        <v>3.58540090906877</v>
      </c>
      <c r="F287" s="201" t="n">
        <v>100</v>
      </c>
      <c r="G287" s="201" t="n">
        <v>0.000000000000000398059464176012</v>
      </c>
      <c r="H287" s="201"/>
      <c r="I287" s="201"/>
      <c r="J287" s="201"/>
      <c r="K287" s="201"/>
    </row>
    <row r="288">
      <c r="A288" s="201" t="s">
        <v>200</v>
      </c>
      <c r="B288" s="201" t="s">
        <v>201</v>
      </c>
      <c r="C288" s="201" t="s">
        <v>17</v>
      </c>
      <c r="D288" s="201" t="n">
        <v>11060.0344918948</v>
      </c>
      <c r="E288" s="201" t="n">
        <v>5.07354501811038</v>
      </c>
      <c r="F288" s="201" t="n">
        <v>100</v>
      </c>
      <c r="G288" s="201" t="n">
        <v>0</v>
      </c>
      <c r="H288" s="201"/>
      <c r="I288" s="201"/>
      <c r="J288" s="201"/>
      <c r="K288" s="201"/>
    </row>
    <row r="289">
      <c r="A289" s="201" t="s">
        <v>202</v>
      </c>
      <c r="B289" s="201" t="s">
        <v>203</v>
      </c>
      <c r="C289" s="201" t="s">
        <v>16</v>
      </c>
      <c r="D289" s="201" t="n">
        <v>13604.9154623789</v>
      </c>
      <c r="E289" s="201" t="n">
        <v>5.2128719996083</v>
      </c>
      <c r="F289" s="201" t="n">
        <v>100</v>
      </c>
      <c r="G289" s="201" t="n">
        <v>0</v>
      </c>
      <c r="H289" s="201"/>
      <c r="I289" s="201"/>
      <c r="J289" s="201"/>
      <c r="K289" s="201"/>
    </row>
    <row r="290">
      <c r="A290" s="201" t="s">
        <v>202</v>
      </c>
      <c r="B290" s="201" t="s">
        <v>203</v>
      </c>
      <c r="C290" s="201" t="s">
        <v>17</v>
      </c>
      <c r="D290" s="201" t="n">
        <v>9406.44329159256</v>
      </c>
      <c r="E290" s="201" t="n">
        <v>7.08417585522884</v>
      </c>
      <c r="F290" s="201" t="n">
        <v>100</v>
      </c>
      <c r="G290" s="201" t="n">
        <v>0</v>
      </c>
      <c r="H290" s="201"/>
      <c r="I290" s="201"/>
      <c r="J290" s="201"/>
      <c r="K290" s="201"/>
    </row>
    <row r="291">
      <c r="A291" s="201" t="s">
        <v>204</v>
      </c>
      <c r="B291" s="201" t="s">
        <v>205</v>
      </c>
      <c r="C291" s="201" t="s">
        <v>16</v>
      </c>
      <c r="D291" s="201" t="n">
        <v>3104.3651932494</v>
      </c>
      <c r="E291" s="201" t="n">
        <v>3.88283066252754</v>
      </c>
      <c r="F291" s="201" t="n">
        <v>97.4173817732864</v>
      </c>
      <c r="G291" s="201" t="n">
        <v>0.812018710863728</v>
      </c>
      <c r="H291" s="201" t="n">
        <v>82.2993800954288</v>
      </c>
      <c r="I291" s="201" t="n">
        <v>30.574755623612</v>
      </c>
      <c r="J291" s="201" t="n">
        <v>2.5826182267136</v>
      </c>
      <c r="K291" s="201" t="n">
        <v>30.6296671900767</v>
      </c>
    </row>
    <row r="292">
      <c r="A292" s="201" t="s">
        <v>204</v>
      </c>
      <c r="B292" s="201" t="s">
        <v>205</v>
      </c>
      <c r="C292" s="201" t="s">
        <v>17</v>
      </c>
      <c r="D292" s="201" t="n">
        <v>1976.53948056503</v>
      </c>
      <c r="E292" s="201" t="n">
        <v>4.45151081589577</v>
      </c>
      <c r="F292" s="201" t="n">
        <v>95.8425144176594</v>
      </c>
      <c r="G292" s="201" t="n">
        <v>1.12994505484018</v>
      </c>
      <c r="H292" s="201" t="n">
        <v>85.7389274822907</v>
      </c>
      <c r="I292" s="201" t="n">
        <v>26.7245740876145</v>
      </c>
      <c r="J292" s="201" t="n">
        <v>4.15748558234061</v>
      </c>
      <c r="K292" s="201" t="n">
        <v>26.0486231557089</v>
      </c>
    </row>
    <row r="293">
      <c r="A293" s="201" t="s">
        <v>206</v>
      </c>
      <c r="B293" s="201" t="s">
        <v>207</v>
      </c>
      <c r="C293" s="201" t="s">
        <v>16</v>
      </c>
      <c r="D293" s="201" t="n">
        <v>22843.1967347033</v>
      </c>
      <c r="E293" s="201" t="n">
        <v>5.47800620647842</v>
      </c>
      <c r="F293" s="201" t="n">
        <v>100</v>
      </c>
      <c r="G293" s="201" t="n">
        <v>0</v>
      </c>
      <c r="H293" s="201"/>
      <c r="I293" s="201"/>
      <c r="J293" s="201"/>
      <c r="K293" s="201"/>
    </row>
    <row r="294">
      <c r="A294" s="201" t="s">
        <v>206</v>
      </c>
      <c r="B294" s="201" t="s">
        <v>207</v>
      </c>
      <c r="C294" s="201" t="s">
        <v>17</v>
      </c>
      <c r="D294" s="201" t="n">
        <v>13260.0644594111</v>
      </c>
      <c r="E294" s="201" t="n">
        <v>6.2525754589663</v>
      </c>
      <c r="F294" s="201" t="n">
        <v>99.7634902466373</v>
      </c>
      <c r="G294" s="201" t="n">
        <v>0.235148823788205</v>
      </c>
      <c r="H294" s="201" t="n">
        <v>31.4356942315866</v>
      </c>
      <c r="I294" s="201" t="n">
        <v>100</v>
      </c>
      <c r="J294" s="201" t="n">
        <v>0.236509753362726</v>
      </c>
      <c r="K294" s="201" t="n">
        <v>99.1894289979839</v>
      </c>
    </row>
    <row r="295">
      <c r="A295" s="201" t="s">
        <v>208</v>
      </c>
      <c r="B295" s="201" t="s">
        <v>209</v>
      </c>
      <c r="C295" s="201" t="s">
        <v>16</v>
      </c>
      <c r="D295" s="201" t="n">
        <v>14241.3232177962</v>
      </c>
      <c r="E295" s="201" t="n">
        <v>6.23130045607691</v>
      </c>
      <c r="F295" s="201" t="n">
        <v>99.8308068207374</v>
      </c>
      <c r="G295" s="201" t="n">
        <v>0.170438518048257</v>
      </c>
      <c r="H295" s="201" t="n">
        <v>24.1361842988209</v>
      </c>
      <c r="I295" s="201" t="n">
        <v>99.9999999999997</v>
      </c>
      <c r="J295" s="201" t="n">
        <v>0.169193179262606</v>
      </c>
      <c r="K295" s="201" t="n">
        <v>100.56560698395</v>
      </c>
    </row>
    <row r="296">
      <c r="A296" s="201" t="s">
        <v>208</v>
      </c>
      <c r="B296" s="201" t="s">
        <v>209</v>
      </c>
      <c r="C296" s="201" t="s">
        <v>17</v>
      </c>
      <c r="D296" s="201" t="n">
        <v>8853.64916707598</v>
      </c>
      <c r="E296" s="201" t="n">
        <v>6.31494176943027</v>
      </c>
      <c r="F296" s="201" t="n">
        <v>100</v>
      </c>
      <c r="G296" s="201" t="n">
        <v>0</v>
      </c>
      <c r="H296" s="201"/>
      <c r="I296" s="201"/>
      <c r="J296" s="201"/>
      <c r="K296" s="201"/>
    </row>
    <row r="297">
      <c r="A297" s="201" t="s">
        <v>210</v>
      </c>
      <c r="B297" s="201" t="s">
        <v>211</v>
      </c>
      <c r="C297" s="201" t="s">
        <v>16</v>
      </c>
      <c r="D297" s="201" t="n">
        <v>21974.9634140271</v>
      </c>
      <c r="E297" s="201" t="n">
        <v>3.65918799973595</v>
      </c>
      <c r="F297" s="201" t="n">
        <v>99.7589137830799</v>
      </c>
      <c r="G297" s="201" t="n">
        <v>0.242381884633318</v>
      </c>
      <c r="H297" s="201" t="n">
        <v>53.1066407555903</v>
      </c>
      <c r="I297" s="201" t="n">
        <v>99.9999999999998</v>
      </c>
      <c r="J297" s="201" t="n">
        <v>0.241086216920124</v>
      </c>
      <c r="K297" s="201" t="n">
        <v>100.29504730968</v>
      </c>
    </row>
    <row r="298">
      <c r="A298" s="201" t="s">
        <v>210</v>
      </c>
      <c r="B298" s="201" t="s">
        <v>211</v>
      </c>
      <c r="C298" s="201" t="s">
        <v>17</v>
      </c>
      <c r="D298" s="201" t="n">
        <v>13908.9521135348</v>
      </c>
      <c r="E298" s="201" t="n">
        <v>4.86238045991441</v>
      </c>
      <c r="F298" s="201" t="n">
        <v>99.6287984462904</v>
      </c>
      <c r="G298" s="201" t="n">
        <v>0.370928866006317</v>
      </c>
      <c r="H298" s="201" t="n">
        <v>51.8226126936637</v>
      </c>
      <c r="I298" s="201" t="n">
        <v>100</v>
      </c>
      <c r="J298" s="201" t="n">
        <v>0.371201553709647</v>
      </c>
      <c r="K298" s="201" t="n">
        <v>99.5556103144996</v>
      </c>
    </row>
    <row r="299">
      <c r="A299" s="201" t="s">
        <v>212</v>
      </c>
      <c r="B299" s="201" t="s">
        <v>213</v>
      </c>
      <c r="C299" s="201" t="s">
        <v>16</v>
      </c>
      <c r="D299" s="201" t="n">
        <v>14475.5111300695</v>
      </c>
      <c r="E299" s="201" t="n">
        <v>5.37006802782874</v>
      </c>
      <c r="F299" s="201" t="n">
        <v>99.7874967381497</v>
      </c>
      <c r="G299" s="201" t="n">
        <v>0.214257128384612</v>
      </c>
      <c r="H299" s="201" t="n">
        <v>30.8264405125016</v>
      </c>
      <c r="I299" s="201" t="n">
        <v>100</v>
      </c>
      <c r="J299" s="201" t="n">
        <v>0.212503261850295</v>
      </c>
      <c r="K299" s="201" t="n">
        <v>100.611079160125</v>
      </c>
    </row>
    <row r="300">
      <c r="A300" s="201" t="s">
        <v>212</v>
      </c>
      <c r="B300" s="201" t="s">
        <v>213</v>
      </c>
      <c r="C300" s="201" t="s">
        <v>17</v>
      </c>
      <c r="D300" s="201" t="n">
        <v>10442.268137939</v>
      </c>
      <c r="E300" s="201" t="n">
        <v>6.10752118694297</v>
      </c>
      <c r="F300" s="201" t="n">
        <v>100</v>
      </c>
      <c r="G300" s="201" t="n">
        <v>0</v>
      </c>
      <c r="H300" s="201"/>
      <c r="I300" s="201"/>
      <c r="J300" s="201"/>
      <c r="K300" s="201"/>
    </row>
    <row r="301">
      <c r="A301" s="201" t="s">
        <v>214</v>
      </c>
      <c r="B301" s="201" t="s">
        <v>215</v>
      </c>
      <c r="C301" s="201" t="s">
        <v>16</v>
      </c>
      <c r="D301" s="201" t="n">
        <v>7580.09056072748</v>
      </c>
      <c r="E301" s="201" t="n">
        <v>4.05172935001413</v>
      </c>
      <c r="F301" s="201" t="n">
        <v>100</v>
      </c>
      <c r="G301" s="201" t="n">
        <v>0.000000000000000449832321393521</v>
      </c>
      <c r="H301" s="201"/>
      <c r="I301" s="201"/>
      <c r="J301" s="201"/>
      <c r="K301" s="201"/>
    </row>
    <row r="302">
      <c r="A302" s="201" t="s">
        <v>214</v>
      </c>
      <c r="B302" s="201" t="s">
        <v>215</v>
      </c>
      <c r="C302" s="201" t="s">
        <v>17</v>
      </c>
      <c r="D302" s="201" t="n">
        <v>5051.15635856918</v>
      </c>
      <c r="E302" s="201" t="n">
        <v>4.67664515175029</v>
      </c>
      <c r="F302" s="201" t="n">
        <v>100</v>
      </c>
      <c r="G302" s="201" t="n">
        <v>0</v>
      </c>
      <c r="H302" s="201"/>
      <c r="I302" s="201"/>
      <c r="J302" s="201"/>
      <c r="K302" s="201"/>
    </row>
    <row r="303">
      <c r="A303" s="201" t="s">
        <v>216</v>
      </c>
      <c r="B303" s="201" t="s">
        <v>217</v>
      </c>
      <c r="C303" s="201" t="s">
        <v>16</v>
      </c>
      <c r="D303" s="201" t="n">
        <v>14720.2316729618</v>
      </c>
      <c r="E303" s="201" t="n">
        <v>4.31555825143795</v>
      </c>
      <c r="F303" s="201" t="n">
        <v>100</v>
      </c>
      <c r="G303" s="201" t="n">
        <v>0</v>
      </c>
      <c r="H303" s="201"/>
      <c r="I303" s="201"/>
      <c r="J303" s="201"/>
      <c r="K303" s="201"/>
    </row>
    <row r="304">
      <c r="A304" s="201" t="s">
        <v>216</v>
      </c>
      <c r="B304" s="201" t="s">
        <v>217</v>
      </c>
      <c r="C304" s="201" t="s">
        <v>17</v>
      </c>
      <c r="D304" s="201" t="n">
        <v>12159.323718259</v>
      </c>
      <c r="E304" s="201" t="n">
        <v>4.34783708773411</v>
      </c>
      <c r="F304" s="201" t="n">
        <v>100</v>
      </c>
      <c r="G304" s="201" t="n">
        <v>0</v>
      </c>
      <c r="H304" s="201"/>
      <c r="I304" s="201"/>
      <c r="J304" s="201"/>
      <c r="K304" s="201"/>
    </row>
    <row r="305">
      <c r="A305" s="201" t="s">
        <v>218</v>
      </c>
      <c r="B305" s="201" t="s">
        <v>219</v>
      </c>
      <c r="C305" s="201" t="s">
        <v>16</v>
      </c>
      <c r="D305" s="201" t="n">
        <v>11819.3313106853</v>
      </c>
      <c r="E305" s="201" t="n">
        <v>4.02825482357659</v>
      </c>
      <c r="F305" s="201" t="n">
        <v>99.8096927528098</v>
      </c>
      <c r="G305" s="201" t="n">
        <v>0.190775458417108</v>
      </c>
      <c r="H305" s="201" t="n">
        <v>22.5359315646397</v>
      </c>
      <c r="I305" s="201" t="n">
        <v>100</v>
      </c>
      <c r="J305" s="201" t="n">
        <v>0.190307247190164</v>
      </c>
      <c r="K305" s="201" t="n">
        <v>100.055253651801</v>
      </c>
    </row>
    <row r="306">
      <c r="A306" s="201" t="s">
        <v>218</v>
      </c>
      <c r="B306" s="201" t="s">
        <v>219</v>
      </c>
      <c r="C306" s="201" t="s">
        <v>17</v>
      </c>
      <c r="D306" s="201" t="n">
        <v>9566.03960548958</v>
      </c>
      <c r="E306" s="201" t="n">
        <v>4.81464707244242</v>
      </c>
      <c r="F306" s="201" t="n">
        <v>100</v>
      </c>
      <c r="G306" s="201" t="n">
        <v>0</v>
      </c>
      <c r="H306" s="201"/>
      <c r="I306" s="201"/>
      <c r="J306" s="201"/>
      <c r="K306" s="201"/>
    </row>
    <row r="307">
      <c r="A307" s="201" t="s">
        <v>220</v>
      </c>
      <c r="B307" s="201" t="s">
        <v>221</v>
      </c>
      <c r="C307" s="201" t="s">
        <v>16</v>
      </c>
      <c r="D307" s="201" t="n">
        <v>26941.1404373696</v>
      </c>
      <c r="E307" s="201" t="n">
        <v>5.88190323992149</v>
      </c>
      <c r="F307" s="201" t="n">
        <v>98.5910733244091</v>
      </c>
      <c r="G307" s="201" t="n">
        <v>0.561588438130157</v>
      </c>
      <c r="H307" s="201" t="n">
        <v>385.005357514983</v>
      </c>
      <c r="I307" s="201" t="n">
        <v>38.3435373323978</v>
      </c>
      <c r="J307" s="201" t="n">
        <v>1.40892667559087</v>
      </c>
      <c r="K307" s="201" t="n">
        <v>39.2977206273782</v>
      </c>
    </row>
    <row r="308">
      <c r="A308" s="201" t="s">
        <v>220</v>
      </c>
      <c r="B308" s="201" t="s">
        <v>221</v>
      </c>
      <c r="C308" s="201" t="s">
        <v>17</v>
      </c>
      <c r="D308" s="201" t="n">
        <v>18255.2567419619</v>
      </c>
      <c r="E308" s="201" t="n">
        <v>5.03212257691241</v>
      </c>
      <c r="F308" s="201" t="n">
        <v>96.2988393647589</v>
      </c>
      <c r="G308" s="201" t="n">
        <v>1.26917195165715</v>
      </c>
      <c r="H308" s="201" t="n">
        <v>701.624631047157</v>
      </c>
      <c r="I308" s="201" t="n">
        <v>33.9170949421368</v>
      </c>
      <c r="J308" s="201" t="n">
        <v>3.70116063524107</v>
      </c>
      <c r="K308" s="201" t="n">
        <v>33.0220160495491</v>
      </c>
    </row>
    <row r="309">
      <c r="A309" s="201" t="s">
        <v>222</v>
      </c>
      <c r="B309" s="201" t="s">
        <v>223</v>
      </c>
      <c r="C309" s="201" t="s">
        <v>16</v>
      </c>
      <c r="D309" s="201" t="n">
        <v>29291.2444941797</v>
      </c>
      <c r="E309" s="201" t="n">
        <v>3.35587364716517</v>
      </c>
      <c r="F309" s="201" t="n">
        <v>100</v>
      </c>
      <c r="G309" s="201" t="n">
        <v>0</v>
      </c>
      <c r="H309" s="201"/>
      <c r="I309" s="201"/>
      <c r="J309" s="201"/>
      <c r="K309" s="201"/>
    </row>
    <row r="310">
      <c r="A310" s="201" t="s">
        <v>222</v>
      </c>
      <c r="B310" s="201" t="s">
        <v>223</v>
      </c>
      <c r="C310" s="201" t="s">
        <v>17</v>
      </c>
      <c r="D310" s="201" t="n">
        <v>17095.1571774343</v>
      </c>
      <c r="E310" s="201" t="n">
        <v>4.97041187209372</v>
      </c>
      <c r="F310" s="201" t="n">
        <v>100</v>
      </c>
      <c r="G310" s="201" t="n">
        <v>0</v>
      </c>
      <c r="H310" s="201"/>
      <c r="I310" s="201"/>
      <c r="J310" s="201"/>
      <c r="K310" s="201"/>
    </row>
    <row r="311">
      <c r="A311" s="201" t="s">
        <v>224</v>
      </c>
      <c r="B311" s="201" t="s">
        <v>225</v>
      </c>
      <c r="C311" s="201" t="s">
        <v>16</v>
      </c>
      <c r="D311" s="201" t="n">
        <v>16389.7114257666</v>
      </c>
      <c r="E311" s="201" t="n">
        <v>3.64991265643479</v>
      </c>
      <c r="F311" s="201" t="n">
        <v>99.6083219880901</v>
      </c>
      <c r="G311" s="201" t="n">
        <v>0.278763733052164</v>
      </c>
      <c r="H311" s="201" t="n">
        <v>64.447321859205</v>
      </c>
      <c r="I311" s="201" t="n">
        <v>70.9595063868348</v>
      </c>
      <c r="J311" s="201" t="n">
        <v>0.391678011909933</v>
      </c>
      <c r="K311" s="201" t="n">
        <v>70.892893744689</v>
      </c>
    </row>
    <row r="312">
      <c r="A312" s="201" t="s">
        <v>224</v>
      </c>
      <c r="B312" s="201" t="s">
        <v>225</v>
      </c>
      <c r="C312" s="201" t="s">
        <v>17</v>
      </c>
      <c r="D312" s="201" t="n">
        <v>10464.7488256316</v>
      </c>
      <c r="E312" s="201" t="n">
        <v>5.16213412251424</v>
      </c>
      <c r="F312" s="201" t="n">
        <v>99.4524724776296</v>
      </c>
      <c r="G312" s="201" t="n">
        <v>0.383336225041801</v>
      </c>
      <c r="H312" s="201" t="n">
        <v>57.6128260462836</v>
      </c>
      <c r="I312" s="201" t="n">
        <v>70.2489029285752</v>
      </c>
      <c r="J312" s="201" t="n">
        <v>0.547527522370385</v>
      </c>
      <c r="K312" s="201" t="n">
        <v>69.6288931844026</v>
      </c>
    </row>
    <row r="313">
      <c r="A313" s="201" t="s">
        <v>226</v>
      </c>
      <c r="B313" s="201" t="s">
        <v>227</v>
      </c>
      <c r="C313" s="201" t="s">
        <v>16</v>
      </c>
      <c r="D313" s="201" t="n">
        <v>48095.4130578108</v>
      </c>
      <c r="E313" s="201" t="n">
        <v>4.10518273684922</v>
      </c>
      <c r="F313" s="201" t="n">
        <v>100</v>
      </c>
      <c r="G313" s="201" t="n">
        <v>0</v>
      </c>
      <c r="H313" s="201"/>
      <c r="I313" s="201"/>
      <c r="J313" s="201"/>
      <c r="K313" s="201"/>
    </row>
    <row r="314">
      <c r="A314" s="201" t="s">
        <v>226</v>
      </c>
      <c r="B314" s="201" t="s">
        <v>227</v>
      </c>
      <c r="C314" s="201" t="s">
        <v>17</v>
      </c>
      <c r="D314" s="201" t="n">
        <v>31551.3360051511</v>
      </c>
      <c r="E314" s="201" t="n">
        <v>4.32197009916013</v>
      </c>
      <c r="F314" s="201" t="n">
        <v>100</v>
      </c>
      <c r="G314" s="201" t="n">
        <v>0</v>
      </c>
      <c r="H314" s="201"/>
      <c r="I314" s="201"/>
      <c r="J314" s="201"/>
      <c r="K314" s="201"/>
    </row>
    <row r="315">
      <c r="A315" s="201" t="s">
        <v>228</v>
      </c>
      <c r="B315" s="201" t="s">
        <v>229</v>
      </c>
      <c r="C315" s="201" t="s">
        <v>16</v>
      </c>
      <c r="D315" s="201" t="n">
        <v>16845.5647477949</v>
      </c>
      <c r="E315" s="201" t="n">
        <v>3.19225186496683</v>
      </c>
      <c r="F315" s="201" t="n">
        <v>100</v>
      </c>
      <c r="G315" s="201" t="n">
        <v>0.000000000000000354411152088877</v>
      </c>
      <c r="H315" s="201"/>
      <c r="I315" s="201"/>
      <c r="J315" s="201"/>
      <c r="K315" s="201"/>
    </row>
    <row r="316">
      <c r="A316" s="201" t="s">
        <v>228</v>
      </c>
      <c r="B316" s="201" t="s">
        <v>229</v>
      </c>
      <c r="C316" s="201" t="s">
        <v>17</v>
      </c>
      <c r="D316" s="201" t="n">
        <v>12175.688959042</v>
      </c>
      <c r="E316" s="201" t="n">
        <v>4.34208333616443</v>
      </c>
      <c r="F316" s="201" t="n">
        <v>100</v>
      </c>
      <c r="G316" s="201" t="n">
        <v>0</v>
      </c>
      <c r="H316" s="201"/>
      <c r="I316" s="201"/>
      <c r="J316" s="201"/>
      <c r="K316" s="201"/>
    </row>
    <row r="317">
      <c r="A317" s="201" t="s">
        <v>230</v>
      </c>
      <c r="B317" s="201" t="s">
        <v>231</v>
      </c>
      <c r="C317" s="201" t="s">
        <v>16</v>
      </c>
      <c r="D317" s="201" t="n">
        <v>29886.3328791309</v>
      </c>
      <c r="E317" s="201" t="n">
        <v>4.22160159812302</v>
      </c>
      <c r="F317" s="201" t="n">
        <v>100</v>
      </c>
      <c r="G317" s="201" t="n">
        <v>0</v>
      </c>
      <c r="H317" s="201"/>
      <c r="I317" s="201"/>
      <c r="J317" s="201"/>
      <c r="K317" s="201"/>
    </row>
    <row r="318">
      <c r="A318" s="201" t="s">
        <v>230</v>
      </c>
      <c r="B318" s="201" t="s">
        <v>231</v>
      </c>
      <c r="C318" s="201" t="s">
        <v>17</v>
      </c>
      <c r="D318" s="201" t="n">
        <v>20270.0818687194</v>
      </c>
      <c r="E318" s="201" t="n">
        <v>5.8658686906192</v>
      </c>
      <c r="F318" s="201" t="n">
        <v>100</v>
      </c>
      <c r="G318" s="201" t="n">
        <v>0</v>
      </c>
      <c r="H318" s="201"/>
      <c r="I318" s="201"/>
      <c r="J318" s="201"/>
      <c r="K318" s="201"/>
    </row>
    <row r="319">
      <c r="A319" s="201" t="s">
        <v>232</v>
      </c>
      <c r="B319" s="201" t="s">
        <v>233</v>
      </c>
      <c r="C319" s="201" t="s">
        <v>16</v>
      </c>
      <c r="D319" s="201" t="n">
        <v>25193.4254214362</v>
      </c>
      <c r="E319" s="201" t="n">
        <v>3.73333013255038</v>
      </c>
      <c r="F319" s="201" t="n">
        <v>100</v>
      </c>
      <c r="G319" s="201" t="n">
        <v>0</v>
      </c>
      <c r="H319" s="201"/>
      <c r="I319" s="201"/>
      <c r="J319" s="201"/>
      <c r="K319" s="201"/>
    </row>
    <row r="320">
      <c r="A320" s="201" t="s">
        <v>232</v>
      </c>
      <c r="B320" s="201" t="s">
        <v>233</v>
      </c>
      <c r="C320" s="201" t="s">
        <v>17</v>
      </c>
      <c r="D320" s="201" t="n">
        <v>15434.7741864169</v>
      </c>
      <c r="E320" s="201" t="n">
        <v>6.72425936684524</v>
      </c>
      <c r="F320" s="201" t="n">
        <v>100</v>
      </c>
      <c r="G320" s="201" t="n">
        <v>0</v>
      </c>
      <c r="H320" s="201"/>
      <c r="I320" s="201"/>
      <c r="J320" s="201"/>
      <c r="K320" s="201"/>
    </row>
    <row r="321">
      <c r="A321" s="201" t="s">
        <v>234</v>
      </c>
      <c r="B321" s="201" t="s">
        <v>235</v>
      </c>
      <c r="C321" s="201" t="s">
        <v>16</v>
      </c>
      <c r="D321" s="201" t="n">
        <v>27586.8113678719</v>
      </c>
      <c r="E321" s="201" t="n">
        <v>3.47860059932282</v>
      </c>
      <c r="F321" s="201" t="n">
        <v>100</v>
      </c>
      <c r="G321" s="201" t="n">
        <v>0</v>
      </c>
      <c r="H321" s="201"/>
      <c r="I321" s="201"/>
      <c r="J321" s="201"/>
      <c r="K321" s="201"/>
    </row>
    <row r="322">
      <c r="A322" s="201" t="s">
        <v>234</v>
      </c>
      <c r="B322" s="201" t="s">
        <v>235</v>
      </c>
      <c r="C322" s="201" t="s">
        <v>17</v>
      </c>
      <c r="D322" s="201" t="n">
        <v>14908.7130399019</v>
      </c>
      <c r="E322" s="201" t="n">
        <v>4.30606829448463</v>
      </c>
      <c r="F322" s="201" t="n">
        <v>100</v>
      </c>
      <c r="G322" s="201" t="n">
        <v>0</v>
      </c>
      <c r="H322" s="201"/>
      <c r="I322" s="201"/>
      <c r="J322" s="201"/>
      <c r="K322" s="201"/>
    </row>
    <row r="323">
      <c r="A323" s="201" t="s">
        <v>236</v>
      </c>
      <c r="B323" s="201" t="s">
        <v>237</v>
      </c>
      <c r="C323" s="201" t="s">
        <v>16</v>
      </c>
      <c r="D323" s="201" t="n">
        <v>6616.0731093977</v>
      </c>
      <c r="E323" s="201" t="n">
        <v>3.14671609364527</v>
      </c>
      <c r="F323" s="201" t="n">
        <v>100</v>
      </c>
      <c r="G323" s="201" t="n">
        <v>0</v>
      </c>
      <c r="H323" s="201"/>
      <c r="I323" s="201"/>
      <c r="J323" s="201"/>
      <c r="K323" s="201"/>
    </row>
    <row r="324">
      <c r="A324" s="201" t="s">
        <v>236</v>
      </c>
      <c r="B324" s="201" t="s">
        <v>237</v>
      </c>
      <c r="C324" s="201" t="s">
        <v>17</v>
      </c>
      <c r="D324" s="201" t="n">
        <v>3283.23441876228</v>
      </c>
      <c r="E324" s="201" t="n">
        <v>5.28400183536991</v>
      </c>
      <c r="F324" s="201" t="n">
        <v>100</v>
      </c>
      <c r="G324" s="201" t="n">
        <v>0</v>
      </c>
      <c r="H324" s="201"/>
      <c r="I324" s="201"/>
      <c r="J324" s="201"/>
      <c r="K324" s="201"/>
    </row>
    <row r="325">
      <c r="A325" s="201" t="s">
        <v>238</v>
      </c>
      <c r="B325" s="201" t="s">
        <v>239</v>
      </c>
      <c r="C325" s="201" t="s">
        <v>16</v>
      </c>
      <c r="D325" s="201" t="n">
        <v>10838.2540933868</v>
      </c>
      <c r="E325" s="201" t="n">
        <v>3.19222316522057</v>
      </c>
      <c r="F325" s="201" t="n">
        <v>100</v>
      </c>
      <c r="G325" s="201" t="n">
        <v>0</v>
      </c>
      <c r="H325" s="201"/>
      <c r="I325" s="201"/>
      <c r="J325" s="201"/>
      <c r="K325" s="201"/>
    </row>
    <row r="326">
      <c r="A326" s="201" t="s">
        <v>238</v>
      </c>
      <c r="B326" s="201" t="s">
        <v>239</v>
      </c>
      <c r="C326" s="201" t="s">
        <v>17</v>
      </c>
      <c r="D326" s="201" t="n">
        <v>6499.52690918936</v>
      </c>
      <c r="E326" s="201" t="n">
        <v>4.96808364551293</v>
      </c>
      <c r="F326" s="201" t="n">
        <v>100</v>
      </c>
      <c r="G326" s="201" t="n">
        <v>0</v>
      </c>
      <c r="H326" s="201"/>
      <c r="I326" s="201"/>
      <c r="J326" s="201"/>
      <c r="K326" s="201"/>
    </row>
    <row r="327">
      <c r="A327" s="201" t="s">
        <v>240</v>
      </c>
      <c r="B327" s="201" t="s">
        <v>241</v>
      </c>
      <c r="C327" s="201" t="s">
        <v>16</v>
      </c>
      <c r="D327" s="201" t="n">
        <v>5444.58319116721</v>
      </c>
      <c r="E327" s="201" t="n">
        <v>4.18280283759029</v>
      </c>
      <c r="F327" s="201" t="n">
        <v>100</v>
      </c>
      <c r="G327" s="201" t="n">
        <v>0</v>
      </c>
      <c r="H327" s="201"/>
      <c r="I327" s="201"/>
      <c r="J327" s="201"/>
      <c r="K327" s="201"/>
    </row>
    <row r="328">
      <c r="A328" s="201" t="s">
        <v>240</v>
      </c>
      <c r="B328" s="201" t="s">
        <v>241</v>
      </c>
      <c r="C328" s="201" t="s">
        <v>17</v>
      </c>
      <c r="D328" s="201" t="n">
        <v>3292.41899100692</v>
      </c>
      <c r="E328" s="201" t="n">
        <v>5.27999266717498</v>
      </c>
      <c r="F328" s="201" t="n">
        <v>100</v>
      </c>
      <c r="G328" s="201" t="n">
        <v>0.000000000000000586196942894966</v>
      </c>
      <c r="H328" s="201"/>
      <c r="I328" s="201"/>
      <c r="J328" s="201"/>
      <c r="K328" s="201"/>
    </row>
    <row r="329">
      <c r="A329" s="201" t="s">
        <v>242</v>
      </c>
      <c r="B329" s="201" t="s">
        <v>243</v>
      </c>
      <c r="C329" s="201" t="s">
        <v>16</v>
      </c>
      <c r="D329" s="201" t="n">
        <v>23635.4850776763</v>
      </c>
      <c r="E329" s="201" t="n">
        <v>3.70437185429339</v>
      </c>
      <c r="F329" s="201" t="n">
        <v>100</v>
      </c>
      <c r="G329" s="201" t="n">
        <v>0</v>
      </c>
      <c r="H329" s="201"/>
      <c r="I329" s="201"/>
      <c r="J329" s="201"/>
      <c r="K329" s="201"/>
    </row>
    <row r="330">
      <c r="A330" s="201" t="s">
        <v>242</v>
      </c>
      <c r="B330" s="201" t="s">
        <v>243</v>
      </c>
      <c r="C330" s="201" t="s">
        <v>17</v>
      </c>
      <c r="D330" s="201" t="n">
        <v>12964.38292458</v>
      </c>
      <c r="E330" s="201" t="n">
        <v>5.82967736190145</v>
      </c>
      <c r="F330" s="201" t="n">
        <v>100</v>
      </c>
      <c r="G330" s="201" t="n">
        <v>0</v>
      </c>
      <c r="H330" s="201"/>
      <c r="I330" s="201"/>
      <c r="J330" s="201"/>
      <c r="K330" s="201"/>
    </row>
    <row r="331">
      <c r="A331" s="201" t="s">
        <v>244</v>
      </c>
      <c r="B331" s="201" t="s">
        <v>245</v>
      </c>
      <c r="C331" s="201" t="s">
        <v>16</v>
      </c>
      <c r="D331" s="201" t="n">
        <v>11485.2111066522</v>
      </c>
      <c r="E331" s="201" t="n">
        <v>3.69728214290561</v>
      </c>
      <c r="F331" s="201" t="n">
        <v>100</v>
      </c>
      <c r="G331" s="201" t="n">
        <v>0</v>
      </c>
      <c r="H331" s="201"/>
      <c r="I331" s="201"/>
      <c r="J331" s="201"/>
      <c r="K331" s="201"/>
    </row>
    <row r="332">
      <c r="A332" s="201" t="s">
        <v>244</v>
      </c>
      <c r="B332" s="201" t="s">
        <v>245</v>
      </c>
      <c r="C332" s="201" t="s">
        <v>17</v>
      </c>
      <c r="D332" s="201" t="n">
        <v>5495.43874793987</v>
      </c>
      <c r="E332" s="201" t="n">
        <v>5.56486028784108</v>
      </c>
      <c r="F332" s="201" t="n">
        <v>100</v>
      </c>
      <c r="G332" s="201" t="n">
        <v>0.000000000000000617823602038335</v>
      </c>
      <c r="H332" s="201"/>
      <c r="I332" s="201"/>
      <c r="J332" s="201"/>
      <c r="K332" s="201"/>
    </row>
    <row r="333">
      <c r="A333" s="201" t="s">
        <v>246</v>
      </c>
      <c r="B333" s="201" t="s">
        <v>247</v>
      </c>
      <c r="C333" s="201" t="s">
        <v>16</v>
      </c>
      <c r="D333" s="201" t="n">
        <v>12132.3697988994</v>
      </c>
      <c r="E333" s="201" t="n">
        <v>3.67308969036297</v>
      </c>
      <c r="F333" s="201" t="n">
        <v>100</v>
      </c>
      <c r="G333" s="201" t="n">
        <v>0</v>
      </c>
      <c r="H333" s="201"/>
      <c r="I333" s="201"/>
      <c r="J333" s="201"/>
      <c r="K333" s="201"/>
    </row>
    <row r="334">
      <c r="A334" s="201" t="s">
        <v>246</v>
      </c>
      <c r="B334" s="201" t="s">
        <v>247</v>
      </c>
      <c r="C334" s="201" t="s">
        <v>17</v>
      </c>
      <c r="D334" s="201" t="n">
        <v>7617.74235060853</v>
      </c>
      <c r="E334" s="201" t="n">
        <v>4.46416992147157</v>
      </c>
      <c r="F334" s="201" t="n">
        <v>100</v>
      </c>
      <c r="G334" s="201" t="n">
        <v>0</v>
      </c>
      <c r="H334" s="201"/>
      <c r="I334" s="201"/>
      <c r="J334" s="201"/>
      <c r="K334" s="201"/>
    </row>
    <row r="335">
      <c r="A335" s="201" t="s">
        <v>248</v>
      </c>
      <c r="B335" s="201" t="s">
        <v>249</v>
      </c>
      <c r="C335" s="201" t="s">
        <v>16</v>
      </c>
      <c r="D335" s="201" t="n">
        <v>29407.6874804175</v>
      </c>
      <c r="E335" s="201" t="n">
        <v>2.65310576898943</v>
      </c>
      <c r="F335" s="201" t="n">
        <v>100</v>
      </c>
      <c r="G335" s="201" t="n">
        <v>0</v>
      </c>
      <c r="H335" s="201"/>
      <c r="I335" s="201"/>
      <c r="J335" s="201"/>
      <c r="K335" s="201"/>
    </row>
    <row r="336">
      <c r="A336" s="201" t="s">
        <v>248</v>
      </c>
      <c r="B336" s="201" t="s">
        <v>249</v>
      </c>
      <c r="C336" s="201" t="s">
        <v>17</v>
      </c>
      <c r="D336" s="201" t="n">
        <v>14129.4643483773</v>
      </c>
      <c r="E336" s="201" t="n">
        <v>4.49942145724628</v>
      </c>
      <c r="F336" s="201" t="n">
        <v>100</v>
      </c>
      <c r="G336" s="201" t="n">
        <v>0</v>
      </c>
      <c r="H336" s="201"/>
      <c r="I336" s="201"/>
      <c r="J336" s="201"/>
      <c r="K336" s="201"/>
    </row>
    <row r="337">
      <c r="A337" s="201" t="s">
        <v>250</v>
      </c>
      <c r="B337" s="201" t="s">
        <v>251</v>
      </c>
      <c r="C337" s="201" t="s">
        <v>16</v>
      </c>
      <c r="D337" s="201" t="n">
        <v>5489.5731243948</v>
      </c>
      <c r="E337" s="201" t="n">
        <v>3.37435975543286</v>
      </c>
      <c r="F337" s="201" t="n">
        <v>100</v>
      </c>
      <c r="G337" s="201" t="n">
        <v>0</v>
      </c>
      <c r="H337" s="201"/>
      <c r="I337" s="201"/>
      <c r="J337" s="201"/>
      <c r="K337" s="201"/>
    </row>
    <row r="338">
      <c r="A338" s="201" t="s">
        <v>250</v>
      </c>
      <c r="B338" s="201" t="s">
        <v>251</v>
      </c>
      <c r="C338" s="201" t="s">
        <v>17</v>
      </c>
      <c r="D338" s="201" t="n">
        <v>3005.20884595944</v>
      </c>
      <c r="E338" s="201" t="n">
        <v>5.01239310312609</v>
      </c>
      <c r="F338" s="201" t="n">
        <v>100</v>
      </c>
      <c r="G338" s="201" t="n">
        <v>0</v>
      </c>
      <c r="H338" s="201"/>
      <c r="I338" s="201"/>
      <c r="J338" s="201"/>
      <c r="K338" s="201"/>
    </row>
    <row r="339">
      <c r="A339" s="201" t="s">
        <v>252</v>
      </c>
      <c r="B339" s="201" t="s">
        <v>253</v>
      </c>
      <c r="C339" s="201" t="s">
        <v>16</v>
      </c>
      <c r="D339" s="201" t="n">
        <v>39328.1585703621</v>
      </c>
      <c r="E339" s="201" t="n">
        <v>3.13822505385436</v>
      </c>
      <c r="F339" s="201" t="n">
        <v>100</v>
      </c>
      <c r="G339" s="201" t="n">
        <v>0.000000000000000348412971124463</v>
      </c>
      <c r="H339" s="201"/>
      <c r="I339" s="201"/>
      <c r="J339" s="201"/>
      <c r="K339" s="201"/>
    </row>
    <row r="340">
      <c r="A340" s="201" t="s">
        <v>252</v>
      </c>
      <c r="B340" s="201" t="s">
        <v>253</v>
      </c>
      <c r="C340" s="201" t="s">
        <v>17</v>
      </c>
      <c r="D340" s="201" t="n">
        <v>19485.5329331798</v>
      </c>
      <c r="E340" s="201" t="n">
        <v>4.4809658165846</v>
      </c>
      <c r="F340" s="201" t="n">
        <v>100</v>
      </c>
      <c r="G340" s="201" t="n">
        <v>0</v>
      </c>
      <c r="H340" s="201"/>
      <c r="I340" s="201"/>
      <c r="J340" s="201"/>
      <c r="K340" s="201"/>
    </row>
    <row r="341">
      <c r="A341" s="201" t="s">
        <v>254</v>
      </c>
      <c r="B341" s="201" t="s">
        <v>255</v>
      </c>
      <c r="C341" s="201" t="s">
        <v>16</v>
      </c>
      <c r="D341" s="201" t="n">
        <v>45213.0771851644</v>
      </c>
      <c r="E341" s="201" t="n">
        <v>3.91335655721728</v>
      </c>
      <c r="F341" s="201" t="n">
        <v>100</v>
      </c>
      <c r="G341" s="201" t="n">
        <v>0</v>
      </c>
      <c r="H341" s="201"/>
      <c r="I341" s="201"/>
      <c r="J341" s="201"/>
      <c r="K341" s="201"/>
    </row>
    <row r="342">
      <c r="A342" s="201" t="s">
        <v>254</v>
      </c>
      <c r="B342" s="201" t="s">
        <v>255</v>
      </c>
      <c r="C342" s="201" t="s">
        <v>17</v>
      </c>
      <c r="D342" s="201" t="n">
        <v>26334.9624458699</v>
      </c>
      <c r="E342" s="201" t="n">
        <v>4.87018344221844</v>
      </c>
      <c r="F342" s="201" t="n">
        <v>100</v>
      </c>
      <c r="G342" s="201" t="n">
        <v>0</v>
      </c>
      <c r="H342" s="201"/>
      <c r="I342" s="201"/>
      <c r="J342" s="201"/>
      <c r="K342" s="201"/>
    </row>
    <row r="343">
      <c r="A343" s="201" t="s">
        <v>256</v>
      </c>
      <c r="B343" s="201" t="s">
        <v>257</v>
      </c>
      <c r="C343" s="201" t="s">
        <v>16</v>
      </c>
      <c r="D343" s="201" t="n">
        <v>20237.8263430908</v>
      </c>
      <c r="E343" s="201" t="n">
        <v>5.32370048996753</v>
      </c>
      <c r="F343" s="201" t="n">
        <v>100</v>
      </c>
      <c r="G343" s="201" t="n">
        <v>0</v>
      </c>
      <c r="H343" s="201"/>
      <c r="I343" s="201"/>
      <c r="J343" s="201"/>
      <c r="K343" s="201"/>
    </row>
    <row r="344">
      <c r="A344" s="201" t="s">
        <v>256</v>
      </c>
      <c r="B344" s="201" t="s">
        <v>257</v>
      </c>
      <c r="C344" s="201" t="s">
        <v>17</v>
      </c>
      <c r="D344" s="201" t="n">
        <v>16516.4047676997</v>
      </c>
      <c r="E344" s="201" t="n">
        <v>6.49705126093278</v>
      </c>
      <c r="F344" s="201" t="n">
        <v>100</v>
      </c>
      <c r="G344" s="201" t="n">
        <v>0.000000000000000721317590205748</v>
      </c>
      <c r="H344" s="201"/>
      <c r="I344" s="201"/>
      <c r="J344" s="201"/>
      <c r="K344" s="201"/>
    </row>
    <row r="345">
      <c r="A345" s="201" t="s">
        <v>258</v>
      </c>
      <c r="B345" s="201" t="s">
        <v>259</v>
      </c>
      <c r="C345" s="201" t="s">
        <v>16</v>
      </c>
      <c r="D345" s="201" t="n">
        <v>16682.1976200267</v>
      </c>
      <c r="E345" s="201" t="n">
        <v>5.78957215768717</v>
      </c>
      <c r="F345" s="201" t="n">
        <v>99.708405570167</v>
      </c>
      <c r="G345" s="201" t="n">
        <v>0.292147797343928</v>
      </c>
      <c r="H345" s="201" t="n">
        <v>48.7866180946039</v>
      </c>
      <c r="I345" s="201" t="n">
        <v>100</v>
      </c>
      <c r="J345" s="201" t="n">
        <v>0.29159442983303</v>
      </c>
      <c r="K345" s="201" t="n">
        <v>99.8976252073101</v>
      </c>
    </row>
    <row r="346">
      <c r="A346" s="201" t="s">
        <v>258</v>
      </c>
      <c r="B346" s="201" t="s">
        <v>259</v>
      </c>
      <c r="C346" s="201" t="s">
        <v>17</v>
      </c>
      <c r="D346" s="201" t="n">
        <v>11280.2098919749</v>
      </c>
      <c r="E346" s="201" t="n">
        <v>7.2572614109268</v>
      </c>
      <c r="F346" s="201" t="n">
        <v>100</v>
      </c>
      <c r="G346" s="201" t="n">
        <v>0</v>
      </c>
      <c r="H346" s="201"/>
      <c r="I346" s="201"/>
      <c r="J346" s="201"/>
      <c r="K346" s="201"/>
    </row>
    <row r="347">
      <c r="A347" s="201" t="s">
        <v>260</v>
      </c>
      <c r="B347" s="201" t="s">
        <v>261</v>
      </c>
      <c r="C347" s="201" t="s">
        <v>16</v>
      </c>
      <c r="D347" s="201" t="n">
        <v>3188.85097333252</v>
      </c>
      <c r="E347" s="201" t="n">
        <v>4.87772272255619</v>
      </c>
      <c r="F347" s="201" t="n">
        <v>100</v>
      </c>
      <c r="G347" s="201" t="n">
        <v>0</v>
      </c>
      <c r="H347" s="201"/>
      <c r="I347" s="201"/>
      <c r="J347" s="201"/>
      <c r="K347" s="201"/>
    </row>
    <row r="348">
      <c r="A348" s="201" t="s">
        <v>260</v>
      </c>
      <c r="B348" s="201" t="s">
        <v>261</v>
      </c>
      <c r="C348" s="201" t="s">
        <v>17</v>
      </c>
      <c r="D348" s="201" t="n">
        <v>1989.82866818569</v>
      </c>
      <c r="E348" s="201" t="n">
        <v>7.094564985189</v>
      </c>
      <c r="F348" s="201" t="n">
        <v>100</v>
      </c>
      <c r="G348" s="201" t="n">
        <v>0</v>
      </c>
      <c r="H348" s="201"/>
      <c r="I348" s="201"/>
      <c r="J348" s="201"/>
      <c r="K348" s="201"/>
    </row>
    <row r="349">
      <c r="A349" s="201" t="s">
        <v>262</v>
      </c>
      <c r="B349" s="201" t="s">
        <v>263</v>
      </c>
      <c r="C349" s="201" t="s">
        <v>16</v>
      </c>
      <c r="D349" s="201" t="n">
        <v>2555.98100568892</v>
      </c>
      <c r="E349" s="201" t="n">
        <v>3.26688430797619</v>
      </c>
      <c r="F349" s="201" t="n">
        <v>100</v>
      </c>
      <c r="G349" s="201" t="n">
        <v>0.000000000000000362697017750179</v>
      </c>
      <c r="H349" s="201"/>
      <c r="I349" s="201"/>
      <c r="J349" s="201"/>
      <c r="K349" s="201"/>
    </row>
    <row r="350">
      <c r="A350" s="201" t="s">
        <v>262</v>
      </c>
      <c r="B350" s="201" t="s">
        <v>263</v>
      </c>
      <c r="C350" s="201" t="s">
        <v>17</v>
      </c>
      <c r="D350" s="201" t="n">
        <v>2360.38927761914</v>
      </c>
      <c r="E350" s="201" t="n">
        <v>3.66654648021571</v>
      </c>
      <c r="F350" s="201" t="n">
        <v>100</v>
      </c>
      <c r="G350" s="201" t="n">
        <v>0</v>
      </c>
      <c r="H350" s="201"/>
      <c r="I350" s="201"/>
      <c r="J350" s="201"/>
      <c r="K350" s="201"/>
    </row>
    <row r="351">
      <c r="A351" s="201" t="s">
        <v>264</v>
      </c>
      <c r="B351" s="201" t="s">
        <v>265</v>
      </c>
      <c r="C351" s="201" t="s">
        <v>16</v>
      </c>
      <c r="D351" s="201" t="n">
        <v>4539.35983708355</v>
      </c>
      <c r="E351" s="201" t="n">
        <v>4.23469925631345</v>
      </c>
      <c r="F351" s="201" t="n">
        <v>100</v>
      </c>
      <c r="G351" s="201" t="n">
        <v>0</v>
      </c>
      <c r="H351" s="201"/>
      <c r="I351" s="201"/>
      <c r="J351" s="201"/>
      <c r="K351" s="201"/>
    </row>
    <row r="352">
      <c r="A352" s="201" t="s">
        <v>264</v>
      </c>
      <c r="B352" s="201" t="s">
        <v>265</v>
      </c>
      <c r="C352" s="201" t="s">
        <v>17</v>
      </c>
      <c r="D352" s="201" t="n">
        <v>3054.20738153808</v>
      </c>
      <c r="E352" s="201" t="n">
        <v>4.32760499563288</v>
      </c>
      <c r="F352" s="201" t="n">
        <v>100</v>
      </c>
      <c r="G352" s="201" t="n">
        <v>0</v>
      </c>
      <c r="H352" s="201"/>
      <c r="I352" s="201"/>
      <c r="J352" s="201"/>
      <c r="K352" s="201"/>
    </row>
    <row r="353">
      <c r="A353" s="201" t="s">
        <v>266</v>
      </c>
      <c r="B353" s="201" t="s">
        <v>267</v>
      </c>
      <c r="C353" s="201" t="s">
        <v>16</v>
      </c>
      <c r="D353" s="201" t="n">
        <v>4210.02612942407</v>
      </c>
      <c r="E353" s="201" t="n">
        <v>3.45242752494553</v>
      </c>
      <c r="F353" s="201" t="n">
        <v>100</v>
      </c>
      <c r="G353" s="201" t="n">
        <v>0.000000000000000383296452904417</v>
      </c>
      <c r="H353" s="201"/>
      <c r="I353" s="201"/>
      <c r="J353" s="201"/>
      <c r="K353" s="201"/>
    </row>
    <row r="354">
      <c r="A354" s="201" t="s">
        <v>266</v>
      </c>
      <c r="B354" s="201" t="s">
        <v>267</v>
      </c>
      <c r="C354" s="201" t="s">
        <v>17</v>
      </c>
      <c r="D354" s="201" t="n">
        <v>2865.69687265802</v>
      </c>
      <c r="E354" s="201" t="n">
        <v>5.05200985974834</v>
      </c>
      <c r="F354" s="201" t="n">
        <v>100</v>
      </c>
      <c r="G354" s="201" t="n">
        <v>0</v>
      </c>
      <c r="H354" s="201"/>
      <c r="I354" s="201"/>
      <c r="J354" s="201"/>
      <c r="K354" s="201"/>
    </row>
    <row r="355">
      <c r="A355" s="201" t="s">
        <v>268</v>
      </c>
      <c r="B355" s="201" t="s">
        <v>269</v>
      </c>
      <c r="C355" s="201" t="s">
        <v>16</v>
      </c>
      <c r="D355" s="201" t="n">
        <v>8131.40671973259</v>
      </c>
      <c r="E355" s="201" t="n">
        <v>4.74871370912746</v>
      </c>
      <c r="F355" s="201" t="n">
        <v>100</v>
      </c>
      <c r="G355" s="201" t="n">
        <v>0</v>
      </c>
      <c r="H355" s="201"/>
      <c r="I355" s="201"/>
      <c r="J355" s="201"/>
      <c r="K355" s="201"/>
    </row>
    <row r="356">
      <c r="A356" s="201" t="s">
        <v>268</v>
      </c>
      <c r="B356" s="201" t="s">
        <v>269</v>
      </c>
      <c r="C356" s="201" t="s">
        <v>17</v>
      </c>
      <c r="D356" s="201" t="n">
        <v>5589.82252965774</v>
      </c>
      <c r="E356" s="201" t="n">
        <v>5.17664541402099</v>
      </c>
      <c r="F356" s="201" t="n">
        <v>100</v>
      </c>
      <c r="G356" s="201" t="n">
        <v>0</v>
      </c>
      <c r="H356" s="201"/>
      <c r="I356" s="201"/>
      <c r="J356" s="201"/>
      <c r="K356" s="201"/>
    </row>
    <row r="357">
      <c r="A357" s="201" t="s">
        <v>270</v>
      </c>
      <c r="B357" s="201" t="s">
        <v>271</v>
      </c>
      <c r="C357" s="201" t="s">
        <v>16</v>
      </c>
      <c r="D357" s="201" t="n">
        <v>8453.40911707397</v>
      </c>
      <c r="E357" s="201" t="n">
        <v>5.29836850184557</v>
      </c>
      <c r="F357" s="201" t="n">
        <v>100</v>
      </c>
      <c r="G357" s="201" t="n">
        <v>0</v>
      </c>
      <c r="H357" s="201"/>
      <c r="I357" s="201"/>
      <c r="J357" s="201"/>
      <c r="K357" s="201"/>
    </row>
    <row r="358">
      <c r="A358" s="201" t="s">
        <v>270</v>
      </c>
      <c r="B358" s="201" t="s">
        <v>271</v>
      </c>
      <c r="C358" s="201" t="s">
        <v>17</v>
      </c>
      <c r="D358" s="201" t="n">
        <v>6516.78849494091</v>
      </c>
      <c r="E358" s="201" t="n">
        <v>6.61330833754943</v>
      </c>
      <c r="F358" s="201" t="n">
        <v>100</v>
      </c>
      <c r="G358" s="201" t="n">
        <v>0</v>
      </c>
      <c r="H358" s="201"/>
      <c r="I358" s="201"/>
      <c r="J358" s="201"/>
      <c r="K358" s="201"/>
    </row>
    <row r="359">
      <c r="A359" s="201" t="s">
        <v>272</v>
      </c>
      <c r="B359" s="201" t="s">
        <v>273</v>
      </c>
      <c r="C359" s="201" t="s">
        <v>16</v>
      </c>
      <c r="D359" s="201" t="n">
        <v>7951.25587311845</v>
      </c>
      <c r="E359" s="201" t="n">
        <v>5.33189488374979</v>
      </c>
      <c r="F359" s="201" t="n">
        <v>100</v>
      </c>
      <c r="G359" s="201" t="n">
        <v>0</v>
      </c>
      <c r="H359" s="201"/>
      <c r="I359" s="201"/>
      <c r="J359" s="201"/>
      <c r="K359" s="201"/>
    </row>
    <row r="360">
      <c r="A360" s="201" t="s">
        <v>272</v>
      </c>
      <c r="B360" s="201" t="s">
        <v>273</v>
      </c>
      <c r="C360" s="201" t="s">
        <v>17</v>
      </c>
      <c r="D360" s="201" t="n">
        <v>7148.4818657733</v>
      </c>
      <c r="E360" s="201" t="n">
        <v>5.02030005758157</v>
      </c>
      <c r="F360" s="201" t="n">
        <v>100</v>
      </c>
      <c r="G360" s="201" t="n">
        <v>0</v>
      </c>
      <c r="H360" s="201"/>
      <c r="I360" s="201"/>
      <c r="J360" s="201"/>
      <c r="K360" s="201"/>
    </row>
    <row r="361">
      <c r="A361" s="201" t="s">
        <v>274</v>
      </c>
      <c r="B361" s="201" t="s">
        <v>275</v>
      </c>
      <c r="C361" s="201" t="s">
        <v>16</v>
      </c>
      <c r="D361" s="201" t="n">
        <v>6339.53672064338</v>
      </c>
      <c r="E361" s="201" t="n">
        <v>3.80809309950835</v>
      </c>
      <c r="F361" s="201" t="n">
        <v>100</v>
      </c>
      <c r="G361" s="201" t="n">
        <v>0</v>
      </c>
      <c r="H361" s="201"/>
      <c r="I361" s="201"/>
      <c r="J361" s="201"/>
      <c r="K361" s="201"/>
    </row>
    <row r="362">
      <c r="A362" s="201" t="s">
        <v>274</v>
      </c>
      <c r="B362" s="201" t="s">
        <v>275</v>
      </c>
      <c r="C362" s="201" t="s">
        <v>17</v>
      </c>
      <c r="D362" s="201" t="n">
        <v>6121.10726498332</v>
      </c>
      <c r="E362" s="201" t="n">
        <v>3.17866102462131</v>
      </c>
      <c r="F362" s="201" t="n">
        <v>100</v>
      </c>
      <c r="G362" s="201" t="n">
        <v>0</v>
      </c>
      <c r="H362" s="201"/>
      <c r="I362" s="201"/>
      <c r="J362" s="201"/>
      <c r="K362" s="201"/>
    </row>
    <row r="363">
      <c r="A363" s="201" t="s">
        <v>276</v>
      </c>
      <c r="B363" s="201" t="s">
        <v>277</v>
      </c>
      <c r="C363" s="201" t="s">
        <v>16</v>
      </c>
      <c r="D363" s="201" t="n">
        <v>7719.73453881141</v>
      </c>
      <c r="E363" s="201" t="n">
        <v>4.43577057024152</v>
      </c>
      <c r="F363" s="201" t="n">
        <v>100</v>
      </c>
      <c r="G363" s="201" t="n">
        <v>0</v>
      </c>
      <c r="H363" s="201"/>
      <c r="I363" s="201"/>
      <c r="J363" s="201"/>
      <c r="K363" s="201"/>
    </row>
    <row r="364">
      <c r="A364" s="201" t="s">
        <v>276</v>
      </c>
      <c r="B364" s="201" t="s">
        <v>277</v>
      </c>
      <c r="C364" s="201" t="s">
        <v>17</v>
      </c>
      <c r="D364" s="201" t="n">
        <v>5451.33638390646</v>
      </c>
      <c r="E364" s="201" t="n">
        <v>4.72906621156129</v>
      </c>
      <c r="F364" s="201" t="n">
        <v>100</v>
      </c>
      <c r="G364" s="201" t="n">
        <v>0</v>
      </c>
      <c r="H364" s="201"/>
      <c r="I364" s="201"/>
      <c r="J364" s="201"/>
      <c r="K364" s="201"/>
    </row>
    <row r="365">
      <c r="A365" s="201" t="s">
        <v>278</v>
      </c>
      <c r="B365" s="201" t="s">
        <v>279</v>
      </c>
      <c r="C365" s="201" t="s">
        <v>16</v>
      </c>
      <c r="D365" s="201" t="n">
        <v>5945.10082939966</v>
      </c>
      <c r="E365" s="201" t="n">
        <v>4.7298552425658</v>
      </c>
      <c r="F365" s="201" t="n">
        <v>100</v>
      </c>
      <c r="G365" s="201" t="n">
        <v>0</v>
      </c>
      <c r="H365" s="201"/>
      <c r="I365" s="201"/>
      <c r="J365" s="201"/>
      <c r="K365" s="201"/>
    </row>
    <row r="366">
      <c r="A366" s="201" t="s">
        <v>278</v>
      </c>
      <c r="B366" s="201" t="s">
        <v>279</v>
      </c>
      <c r="C366" s="201" t="s">
        <v>17</v>
      </c>
      <c r="D366" s="201" t="n">
        <v>5525.58562850366</v>
      </c>
      <c r="E366" s="201" t="n">
        <v>4.81859173612339</v>
      </c>
      <c r="F366" s="201" t="n">
        <v>100</v>
      </c>
      <c r="G366" s="201" t="n">
        <v>0</v>
      </c>
      <c r="H366" s="201"/>
      <c r="I366" s="201"/>
      <c r="J366" s="201"/>
      <c r="K366" s="201"/>
    </row>
    <row r="367">
      <c r="A367" s="201" t="s">
        <v>280</v>
      </c>
      <c r="B367" s="201" t="s">
        <v>281</v>
      </c>
      <c r="C367" s="201" t="s">
        <v>16</v>
      </c>
      <c r="D367" s="201" t="n">
        <v>4914.37090132483</v>
      </c>
      <c r="E367" s="201" t="n">
        <v>2.76183539394172</v>
      </c>
      <c r="F367" s="201" t="n">
        <v>100</v>
      </c>
      <c r="G367" s="201" t="n">
        <v>0</v>
      </c>
      <c r="H367" s="201"/>
      <c r="I367" s="201"/>
      <c r="J367" s="201"/>
      <c r="K367" s="201"/>
    </row>
    <row r="368">
      <c r="A368" s="201" t="s">
        <v>280</v>
      </c>
      <c r="B368" s="201" t="s">
        <v>281</v>
      </c>
      <c r="C368" s="201" t="s">
        <v>17</v>
      </c>
      <c r="D368" s="201" t="n">
        <v>2845.37727427721</v>
      </c>
      <c r="E368" s="201" t="n">
        <v>5.79513440754901</v>
      </c>
      <c r="F368" s="201" t="n">
        <v>100</v>
      </c>
      <c r="G368" s="201" t="n">
        <v>0.000000000000000643389165005837</v>
      </c>
      <c r="H368" s="201"/>
      <c r="I368" s="201"/>
      <c r="J368" s="201"/>
      <c r="K368" s="201"/>
    </row>
    <row r="369">
      <c r="A369" s="201" t="s">
        <v>282</v>
      </c>
      <c r="B369" s="201" t="s">
        <v>283</v>
      </c>
      <c r="C369" s="201" t="s">
        <v>16</v>
      </c>
      <c r="D369" s="201" t="n">
        <v>10374.2524697557</v>
      </c>
      <c r="E369" s="201" t="n">
        <v>3.99017134784516</v>
      </c>
      <c r="F369" s="201" t="n">
        <v>100</v>
      </c>
      <c r="G369" s="201" t="n">
        <v>0</v>
      </c>
      <c r="H369" s="201"/>
      <c r="I369" s="201"/>
      <c r="J369" s="201"/>
      <c r="K369" s="201"/>
    </row>
    <row r="370">
      <c r="A370" s="201" t="s">
        <v>282</v>
      </c>
      <c r="B370" s="201" t="s">
        <v>283</v>
      </c>
      <c r="C370" s="201" t="s">
        <v>17</v>
      </c>
      <c r="D370" s="201" t="n">
        <v>7147.8778149568</v>
      </c>
      <c r="E370" s="201" t="n">
        <v>5.6638069951825</v>
      </c>
      <c r="F370" s="201" t="n">
        <v>100</v>
      </c>
      <c r="G370" s="201" t="n">
        <v>0</v>
      </c>
      <c r="H370" s="201"/>
      <c r="I370" s="201"/>
      <c r="J370" s="201"/>
      <c r="K370" s="201"/>
    </row>
    <row r="371">
      <c r="A371" s="201" t="s">
        <v>284</v>
      </c>
      <c r="B371" s="201" t="s">
        <v>285</v>
      </c>
      <c r="C371" s="201" t="s">
        <v>16</v>
      </c>
      <c r="D371" s="201" t="n">
        <v>10273.3674325445</v>
      </c>
      <c r="E371" s="201" t="n">
        <v>2.72493860987007</v>
      </c>
      <c r="F371" s="201" t="n">
        <v>100</v>
      </c>
      <c r="G371" s="201" t="n">
        <v>0</v>
      </c>
      <c r="H371" s="201"/>
      <c r="I371" s="201"/>
      <c r="J371" s="201"/>
      <c r="K371" s="201"/>
    </row>
    <row r="372">
      <c r="A372" s="201" t="s">
        <v>284</v>
      </c>
      <c r="B372" s="201" t="s">
        <v>285</v>
      </c>
      <c r="C372" s="201" t="s">
        <v>17</v>
      </c>
      <c r="D372" s="201" t="n">
        <v>5065.13278151742</v>
      </c>
      <c r="E372" s="201" t="n">
        <v>4.795676094374</v>
      </c>
      <c r="F372" s="201" t="n">
        <v>100</v>
      </c>
      <c r="G372" s="201" t="n">
        <v>0</v>
      </c>
      <c r="H372" s="201"/>
      <c r="I372" s="201"/>
      <c r="J372" s="201"/>
      <c r="K372" s="201"/>
    </row>
    <row r="373">
      <c r="A373" s="201" t="s">
        <v>286</v>
      </c>
      <c r="B373" s="201" t="s">
        <v>287</v>
      </c>
      <c r="C373" s="201" t="s">
        <v>16</v>
      </c>
      <c r="D373" s="201" t="n">
        <v>8204.47492479856</v>
      </c>
      <c r="E373" s="201" t="n">
        <v>3.40513387591017</v>
      </c>
      <c r="F373" s="201" t="n">
        <v>100</v>
      </c>
      <c r="G373" s="201" t="n">
        <v>0</v>
      </c>
      <c r="H373" s="201"/>
      <c r="I373" s="201"/>
      <c r="J373" s="201"/>
      <c r="K373" s="201"/>
    </row>
    <row r="374">
      <c r="A374" s="201" t="s">
        <v>286</v>
      </c>
      <c r="B374" s="201" t="s">
        <v>287</v>
      </c>
      <c r="C374" s="201" t="s">
        <v>17</v>
      </c>
      <c r="D374" s="201" t="n">
        <v>6402.54624516897</v>
      </c>
      <c r="E374" s="201" t="n">
        <v>3.94644008186813</v>
      </c>
      <c r="F374" s="201" t="n">
        <v>100</v>
      </c>
      <c r="G374" s="201" t="n">
        <v>0</v>
      </c>
      <c r="H374" s="201"/>
      <c r="I374" s="201"/>
      <c r="J374" s="201"/>
      <c r="K374" s="201"/>
    </row>
    <row r="375">
      <c r="A375" s="201" t="s">
        <v>288</v>
      </c>
      <c r="B375" s="201" t="s">
        <v>289</v>
      </c>
      <c r="C375" s="201" t="s">
        <v>16</v>
      </c>
      <c r="D375" s="201" t="n">
        <v>19495.9589132439</v>
      </c>
      <c r="E375" s="201" t="n">
        <v>3.49980773542409</v>
      </c>
      <c r="F375" s="201" t="n">
        <v>100</v>
      </c>
      <c r="G375" s="201" t="n">
        <v>0</v>
      </c>
      <c r="H375" s="201"/>
      <c r="I375" s="201"/>
      <c r="J375" s="201"/>
      <c r="K375" s="201"/>
    </row>
    <row r="376">
      <c r="A376" s="201" t="s">
        <v>288</v>
      </c>
      <c r="B376" s="201" t="s">
        <v>289</v>
      </c>
      <c r="C376" s="201" t="s">
        <v>17</v>
      </c>
      <c r="D376" s="201" t="n">
        <v>10441.8022847908</v>
      </c>
      <c r="E376" s="201" t="n">
        <v>6.31657920733625</v>
      </c>
      <c r="F376" s="201" t="n">
        <v>100</v>
      </c>
      <c r="G376" s="201" t="n">
        <v>0</v>
      </c>
      <c r="H376" s="201"/>
      <c r="I376" s="201"/>
      <c r="J376" s="201"/>
      <c r="K376" s="201"/>
    </row>
    <row r="377">
      <c r="A377" s="201" t="s">
        <v>290</v>
      </c>
      <c r="B377" s="201" t="s">
        <v>291</v>
      </c>
      <c r="C377" s="201" t="s">
        <v>16</v>
      </c>
      <c r="D377" s="201" t="n">
        <v>33421.115616172</v>
      </c>
      <c r="E377" s="201" t="n">
        <v>4.25009365190958</v>
      </c>
      <c r="F377" s="201" t="n">
        <v>100</v>
      </c>
      <c r="G377" s="201" t="n">
        <v>0.000000000000000471855182916323</v>
      </c>
      <c r="H377" s="201"/>
      <c r="I377" s="201"/>
      <c r="J377" s="201"/>
      <c r="K377" s="201"/>
    </row>
    <row r="378">
      <c r="A378" s="201" t="s">
        <v>290</v>
      </c>
      <c r="B378" s="201" t="s">
        <v>291</v>
      </c>
      <c r="C378" s="201" t="s">
        <v>17</v>
      </c>
      <c r="D378" s="201" t="n">
        <v>23142.4919821071</v>
      </c>
      <c r="E378" s="201" t="n">
        <v>4.98181470364891</v>
      </c>
      <c r="F378" s="201" t="n">
        <v>100</v>
      </c>
      <c r="G378" s="201" t="n">
        <v>0</v>
      </c>
      <c r="H378" s="201"/>
      <c r="I378" s="201"/>
      <c r="J378" s="201"/>
      <c r="K378" s="201"/>
    </row>
    <row r="379">
      <c r="A379" s="201" t="s">
        <v>292</v>
      </c>
      <c r="B379" s="201" t="s">
        <v>293</v>
      </c>
      <c r="C379" s="201" t="s">
        <v>16</v>
      </c>
      <c r="D379" s="201" t="n">
        <v>33064.9525514729</v>
      </c>
      <c r="E379" s="201" t="n">
        <v>3.81726951420427</v>
      </c>
      <c r="F379" s="201" t="n">
        <v>100</v>
      </c>
      <c r="G379" s="201" t="n">
        <v>0</v>
      </c>
      <c r="H379" s="201"/>
      <c r="I379" s="201"/>
      <c r="J379" s="201"/>
      <c r="K379" s="201"/>
    </row>
    <row r="380">
      <c r="A380" s="201" t="s">
        <v>292</v>
      </c>
      <c r="B380" s="201" t="s">
        <v>293</v>
      </c>
      <c r="C380" s="201" t="s">
        <v>17</v>
      </c>
      <c r="D380" s="201" t="n">
        <v>26139.7185668149</v>
      </c>
      <c r="E380" s="201" t="n">
        <v>4.71345485072377</v>
      </c>
      <c r="F380" s="201" t="n">
        <v>100</v>
      </c>
      <c r="G380" s="201" t="n">
        <v>0</v>
      </c>
      <c r="H380" s="201"/>
      <c r="I380" s="201"/>
      <c r="J380" s="201"/>
      <c r="K380" s="201"/>
    </row>
    <row r="381">
      <c r="A381" s="201" t="s">
        <v>294</v>
      </c>
      <c r="B381" s="201" t="s">
        <v>295</v>
      </c>
      <c r="C381" s="201" t="s">
        <v>16</v>
      </c>
      <c r="D381" s="201" t="n">
        <v>29637.4013766084</v>
      </c>
      <c r="E381" s="201" t="n">
        <v>3.45007888256549</v>
      </c>
      <c r="F381" s="201" t="n">
        <v>100</v>
      </c>
      <c r="G381" s="201" t="n">
        <v>0</v>
      </c>
      <c r="H381" s="201"/>
      <c r="I381" s="201"/>
      <c r="J381" s="201"/>
      <c r="K381" s="201"/>
    </row>
    <row r="382">
      <c r="A382" s="201" t="s">
        <v>294</v>
      </c>
      <c r="B382" s="201" t="s">
        <v>295</v>
      </c>
      <c r="C382" s="201" t="s">
        <v>17</v>
      </c>
      <c r="D382" s="201" t="n">
        <v>23134.9585977747</v>
      </c>
      <c r="E382" s="201" t="n">
        <v>4.39117844234421</v>
      </c>
      <c r="F382" s="201" t="n">
        <v>100</v>
      </c>
      <c r="G382" s="201" t="n">
        <v>0</v>
      </c>
      <c r="H382" s="201"/>
      <c r="I382" s="201"/>
      <c r="J382" s="201"/>
      <c r="K382" s="201"/>
    </row>
    <row r="383">
      <c r="A383" s="201" t="s">
        <v>296</v>
      </c>
      <c r="B383" s="201" t="s">
        <v>297</v>
      </c>
      <c r="C383" s="201" t="s">
        <v>16</v>
      </c>
      <c r="D383" s="201" t="n">
        <v>18441.5167480283</v>
      </c>
      <c r="E383" s="201" t="n">
        <v>4.39710274339416</v>
      </c>
      <c r="F383" s="201" t="n">
        <v>100</v>
      </c>
      <c r="G383" s="201" t="n">
        <v>0.000000000000000488176470735864</v>
      </c>
      <c r="H383" s="201"/>
      <c r="I383" s="201"/>
      <c r="J383" s="201"/>
      <c r="K383" s="201"/>
    </row>
    <row r="384">
      <c r="A384" s="201" t="s">
        <v>296</v>
      </c>
      <c r="B384" s="201" t="s">
        <v>297</v>
      </c>
      <c r="C384" s="201" t="s">
        <v>17</v>
      </c>
      <c r="D384" s="201" t="n">
        <v>14900.0248665731</v>
      </c>
      <c r="E384" s="201" t="n">
        <v>5.05809315956824</v>
      </c>
      <c r="F384" s="201" t="n">
        <v>100</v>
      </c>
      <c r="G384" s="201" t="n">
        <v>0</v>
      </c>
      <c r="H384" s="201"/>
      <c r="I384" s="201"/>
      <c r="J384" s="201"/>
      <c r="K384" s="201"/>
    </row>
    <row r="385">
      <c r="A385" s="201" t="s">
        <v>298</v>
      </c>
      <c r="B385" s="201" t="s">
        <v>299</v>
      </c>
      <c r="C385" s="201" t="s">
        <v>16</v>
      </c>
      <c r="D385" s="201" t="n">
        <v>10028.1330706451</v>
      </c>
      <c r="E385" s="201" t="n">
        <v>3.45585508583273</v>
      </c>
      <c r="F385" s="201" t="n">
        <v>100</v>
      </c>
      <c r="G385" s="201" t="n">
        <v>0</v>
      </c>
      <c r="H385" s="201"/>
      <c r="I385" s="201"/>
      <c r="J385" s="201"/>
      <c r="K385" s="201"/>
    </row>
    <row r="386">
      <c r="A386" s="201" t="s">
        <v>298</v>
      </c>
      <c r="B386" s="201" t="s">
        <v>299</v>
      </c>
      <c r="C386" s="201" t="s">
        <v>17</v>
      </c>
      <c r="D386" s="201" t="n">
        <v>7592.40444438997</v>
      </c>
      <c r="E386" s="201" t="n">
        <v>5.00637456922662</v>
      </c>
      <c r="F386" s="201" t="n">
        <v>100</v>
      </c>
      <c r="G386" s="201" t="n">
        <v>0</v>
      </c>
      <c r="H386" s="201"/>
      <c r="I386" s="201"/>
      <c r="J386" s="201"/>
      <c r="K386" s="201"/>
    </row>
    <row r="387">
      <c r="A387" s="201" t="s">
        <v>300</v>
      </c>
      <c r="B387" s="201" t="s">
        <v>301</v>
      </c>
      <c r="C387" s="201" t="s">
        <v>16</v>
      </c>
      <c r="D387" s="201" t="n">
        <v>12683.2990897371</v>
      </c>
      <c r="E387" s="201" t="n">
        <v>4.60661131908295</v>
      </c>
      <c r="F387" s="201" t="n">
        <v>100</v>
      </c>
      <c r="G387" s="201" t="n">
        <v>0</v>
      </c>
      <c r="H387" s="201"/>
      <c r="I387" s="201"/>
      <c r="J387" s="201"/>
      <c r="K387" s="201"/>
    </row>
    <row r="388">
      <c r="A388" s="201" t="s">
        <v>300</v>
      </c>
      <c r="B388" s="201" t="s">
        <v>301</v>
      </c>
      <c r="C388" s="201" t="s">
        <v>17</v>
      </c>
      <c r="D388" s="201" t="n">
        <v>10442.8911297786</v>
      </c>
      <c r="E388" s="201" t="n">
        <v>4.4355609769315</v>
      </c>
      <c r="F388" s="201" t="n">
        <v>100</v>
      </c>
      <c r="G388" s="201" t="n">
        <v>0</v>
      </c>
      <c r="H388" s="201"/>
      <c r="I388" s="201"/>
      <c r="J388" s="201"/>
      <c r="K388" s="201"/>
    </row>
    <row r="389">
      <c r="A389" s="201" t="s">
        <v>302</v>
      </c>
      <c r="B389" s="201" t="s">
        <v>303</v>
      </c>
      <c r="C389" s="201" t="s">
        <v>16</v>
      </c>
      <c r="D389" s="201" t="n">
        <v>8902.66798949908</v>
      </c>
      <c r="E389" s="201" t="n">
        <v>4.46507652092842</v>
      </c>
      <c r="F389" s="201" t="n">
        <v>100</v>
      </c>
      <c r="G389" s="201" t="n">
        <v>0</v>
      </c>
      <c r="H389" s="201"/>
      <c r="I389" s="201"/>
      <c r="J389" s="201"/>
      <c r="K389" s="201"/>
    </row>
    <row r="390">
      <c r="A390" s="201" t="s">
        <v>302</v>
      </c>
      <c r="B390" s="201" t="s">
        <v>303</v>
      </c>
      <c r="C390" s="201" t="s">
        <v>17</v>
      </c>
      <c r="D390" s="201" t="n">
        <v>6114.33532234602</v>
      </c>
      <c r="E390" s="201" t="n">
        <v>5.86451490810877</v>
      </c>
      <c r="F390" s="201" t="n">
        <v>100</v>
      </c>
      <c r="G390" s="201" t="n">
        <v>0</v>
      </c>
      <c r="H390" s="201"/>
      <c r="I390" s="201"/>
      <c r="J390" s="201"/>
      <c r="K390" s="201"/>
    </row>
    <row r="391">
      <c r="A391" s="201" t="s">
        <v>304</v>
      </c>
      <c r="B391" s="201" t="s">
        <v>305</v>
      </c>
      <c r="C391" s="201" t="s">
        <v>16</v>
      </c>
      <c r="D391" s="201" t="n">
        <v>5814.29419299528</v>
      </c>
      <c r="E391" s="201" t="n">
        <v>8.43277773396565</v>
      </c>
      <c r="F391" s="201" t="n">
        <v>100</v>
      </c>
      <c r="G391" s="201" t="n">
        <v>0</v>
      </c>
      <c r="H391" s="201"/>
      <c r="I391" s="201"/>
      <c r="J391" s="201"/>
      <c r="K391" s="201"/>
    </row>
    <row r="392">
      <c r="A392" s="201" t="s">
        <v>304</v>
      </c>
      <c r="B392" s="201" t="s">
        <v>305</v>
      </c>
      <c r="C392" s="201" t="s">
        <v>17</v>
      </c>
      <c r="D392" s="201" t="n">
        <v>1611.97920759631</v>
      </c>
      <c r="E392" s="201" t="n">
        <v>7.2650126300802</v>
      </c>
      <c r="F392" s="201" t="n">
        <v>100</v>
      </c>
      <c r="G392" s="201" t="n">
        <v>0</v>
      </c>
      <c r="H392" s="201"/>
      <c r="I392" s="201"/>
      <c r="J392" s="201"/>
      <c r="K392" s="201"/>
    </row>
    <row r="393">
      <c r="A393" s="201" t="s">
        <v>306</v>
      </c>
      <c r="B393" s="201" t="s">
        <v>307</v>
      </c>
      <c r="C393" s="201" t="s">
        <v>16</v>
      </c>
      <c r="D393" s="201" t="n">
        <v>17339.4912873949</v>
      </c>
      <c r="E393" s="201" t="n">
        <v>4.04278507601408</v>
      </c>
      <c r="F393" s="201" t="n">
        <v>100</v>
      </c>
      <c r="G393" s="201" t="n">
        <v>0.000000000000000448839307500179</v>
      </c>
      <c r="H393" s="201"/>
      <c r="I393" s="201"/>
      <c r="J393" s="201"/>
      <c r="K393" s="201"/>
    </row>
    <row r="394">
      <c r="A394" s="201" t="s">
        <v>306</v>
      </c>
      <c r="B394" s="201" t="s">
        <v>307</v>
      </c>
      <c r="C394" s="201" t="s">
        <v>17</v>
      </c>
      <c r="D394" s="201" t="n">
        <v>11022.985022539</v>
      </c>
      <c r="E394" s="201" t="n">
        <v>5.60374661588405</v>
      </c>
      <c r="F394" s="201" t="n">
        <v>100</v>
      </c>
      <c r="G394" s="201" t="n">
        <v>0</v>
      </c>
      <c r="H394" s="201"/>
      <c r="I394" s="201"/>
      <c r="J394" s="201"/>
      <c r="K394" s="201"/>
    </row>
    <row r="395">
      <c r="A395" s="201" t="s">
        <v>308</v>
      </c>
      <c r="B395" s="201" t="s">
        <v>309</v>
      </c>
      <c r="C395" s="201" t="s">
        <v>16</v>
      </c>
      <c r="D395" s="201" t="n">
        <v>10805.7928106379</v>
      </c>
      <c r="E395" s="201" t="n">
        <v>5.14679882783969</v>
      </c>
      <c r="F395" s="201" t="n">
        <v>99.6017575474417</v>
      </c>
      <c r="G395" s="201" t="n">
        <v>0.400761646519014</v>
      </c>
      <c r="H395" s="201" t="n">
        <v>43.2053162184017</v>
      </c>
      <c r="I395" s="201" t="n">
        <v>99.9999999999999</v>
      </c>
      <c r="J395" s="201" t="n">
        <v>0.398242452558347</v>
      </c>
      <c r="K395" s="201" t="n">
        <v>100.231816308062</v>
      </c>
    </row>
    <row r="396">
      <c r="A396" s="201" t="s">
        <v>308</v>
      </c>
      <c r="B396" s="201" t="s">
        <v>309</v>
      </c>
      <c r="C396" s="201" t="s">
        <v>17</v>
      </c>
      <c r="D396" s="201" t="n">
        <v>9317.35951807439</v>
      </c>
      <c r="E396" s="201" t="n">
        <v>5.24555913129264</v>
      </c>
      <c r="F396" s="201" t="n">
        <v>98.7422246447604</v>
      </c>
      <c r="G396" s="201" t="n">
        <v>0.744304046654198</v>
      </c>
      <c r="H396" s="201" t="n">
        <v>118.68423280823</v>
      </c>
      <c r="I396" s="201" t="n">
        <v>59.5129971969308</v>
      </c>
      <c r="J396" s="201" t="n">
        <v>1.25777535523962</v>
      </c>
      <c r="K396" s="201" t="n">
        <v>58.4319267129633</v>
      </c>
    </row>
    <row r="397">
      <c r="A397" s="201" t="s">
        <v>310</v>
      </c>
      <c r="B397" s="201" t="s">
        <v>311</v>
      </c>
      <c r="C397" s="201" t="s">
        <v>16</v>
      </c>
      <c r="D397" s="201" t="n">
        <v>9678.92675688884</v>
      </c>
      <c r="E397" s="201" t="n">
        <v>4.35785741076693</v>
      </c>
      <c r="F397" s="201" t="n">
        <v>99.6014820346056</v>
      </c>
      <c r="G397" s="201" t="n">
        <v>0.400943903562385</v>
      </c>
      <c r="H397" s="201" t="n">
        <v>38.7265944197167</v>
      </c>
      <c r="I397" s="201" t="n">
        <v>99.9999999999998</v>
      </c>
      <c r="J397" s="201" t="n">
        <v>0.398517965394412</v>
      </c>
      <c r="K397" s="201" t="n">
        <v>100.207796072708</v>
      </c>
    </row>
    <row r="398">
      <c r="A398" s="201" t="s">
        <v>310</v>
      </c>
      <c r="B398" s="201" t="s">
        <v>311</v>
      </c>
      <c r="C398" s="201" t="s">
        <v>17</v>
      </c>
      <c r="D398" s="201" t="n">
        <v>5707.88697583495</v>
      </c>
      <c r="E398" s="201" t="n">
        <v>5.5467739345156</v>
      </c>
      <c r="F398" s="201" t="n">
        <v>99.7116708484243</v>
      </c>
      <c r="G398" s="201" t="n">
        <v>0.286695762307242</v>
      </c>
      <c r="H398" s="201" t="n">
        <v>16.5050910794023</v>
      </c>
      <c r="I398" s="201" t="n">
        <v>99.9999999999998</v>
      </c>
      <c r="J398" s="201" t="n">
        <v>0.288329151575725</v>
      </c>
      <c r="K398" s="201" t="n">
        <v>99.1468026336902</v>
      </c>
    </row>
    <row r="399">
      <c r="A399" s="201" t="s">
        <v>312</v>
      </c>
      <c r="B399" s="201" t="s">
        <v>313</v>
      </c>
      <c r="C399" s="201" t="s">
        <v>16</v>
      </c>
      <c r="D399" s="201" t="n">
        <v>3404.73574929507</v>
      </c>
      <c r="E399" s="201" t="n">
        <v>3.90686406970324</v>
      </c>
      <c r="F399" s="201" t="n">
        <v>100</v>
      </c>
      <c r="G399" s="201" t="n">
        <v>0</v>
      </c>
      <c r="H399" s="201"/>
      <c r="I399" s="201"/>
      <c r="J399" s="201"/>
      <c r="K399" s="201"/>
    </row>
    <row r="400">
      <c r="A400" s="201" t="s">
        <v>312</v>
      </c>
      <c r="B400" s="201" t="s">
        <v>313</v>
      </c>
      <c r="C400" s="201" t="s">
        <v>17</v>
      </c>
      <c r="D400" s="201" t="n">
        <v>2473.94763755382</v>
      </c>
      <c r="E400" s="201" t="n">
        <v>5.33773995703059</v>
      </c>
      <c r="F400" s="201" t="n">
        <v>100</v>
      </c>
      <c r="G400" s="201" t="n">
        <v>0.000000000000000592608179975706</v>
      </c>
      <c r="H400" s="201"/>
      <c r="I400" s="201"/>
      <c r="J400" s="201"/>
      <c r="K400" s="201"/>
    </row>
    <row r="401">
      <c r="A401" s="201" t="s">
        <v>314</v>
      </c>
      <c r="B401" s="201" t="s">
        <v>315</v>
      </c>
      <c r="C401" s="201" t="s">
        <v>16</v>
      </c>
      <c r="D401" s="201" t="n">
        <v>8385.39663108347</v>
      </c>
      <c r="E401" s="201" t="n">
        <v>4.31825206284186</v>
      </c>
      <c r="F401" s="201" t="n">
        <v>100</v>
      </c>
      <c r="G401" s="201" t="n">
        <v>0.000000000000000479422286630211</v>
      </c>
      <c r="H401" s="201"/>
      <c r="I401" s="201"/>
      <c r="J401" s="201"/>
      <c r="K401" s="201"/>
    </row>
    <row r="402">
      <c r="A402" s="201" t="s">
        <v>314</v>
      </c>
      <c r="B402" s="201" t="s">
        <v>315</v>
      </c>
      <c r="C402" s="201" t="s">
        <v>17</v>
      </c>
      <c r="D402" s="201" t="n">
        <v>6280.36438641659</v>
      </c>
      <c r="E402" s="201" t="n">
        <v>5.89173329797066</v>
      </c>
      <c r="F402" s="201" t="n">
        <v>100</v>
      </c>
      <c r="G402" s="201" t="n">
        <v>0</v>
      </c>
      <c r="H402" s="201"/>
      <c r="I402" s="201"/>
      <c r="J402" s="201"/>
      <c r="K402" s="201"/>
    </row>
    <row r="403">
      <c r="A403" s="201" t="s">
        <v>316</v>
      </c>
      <c r="B403" s="201" t="s">
        <v>317</v>
      </c>
      <c r="C403" s="201" t="s">
        <v>16</v>
      </c>
      <c r="D403" s="201" t="n">
        <v>9089.95648861601</v>
      </c>
      <c r="E403" s="201" t="n">
        <v>5.0867036704842</v>
      </c>
      <c r="F403" s="201" t="n">
        <v>99.2144801740992</v>
      </c>
      <c r="G403" s="201" t="n">
        <v>0.457966238696147</v>
      </c>
      <c r="H403" s="201" t="n">
        <v>71.9687390978957</v>
      </c>
      <c r="I403" s="201" t="n">
        <v>57.5493932739228</v>
      </c>
      <c r="J403" s="201" t="n">
        <v>0.785519825900756</v>
      </c>
      <c r="K403" s="201" t="n">
        <v>57.8430751348932</v>
      </c>
    </row>
    <row r="404">
      <c r="A404" s="201" t="s">
        <v>316</v>
      </c>
      <c r="B404" s="201" t="s">
        <v>317</v>
      </c>
      <c r="C404" s="201" t="s">
        <v>17</v>
      </c>
      <c r="D404" s="201" t="n">
        <v>7820.62219455557</v>
      </c>
      <c r="E404" s="201" t="n">
        <v>5.42903169845858</v>
      </c>
      <c r="F404" s="201" t="n">
        <v>98.7076596815421</v>
      </c>
      <c r="G404" s="201" t="n">
        <v>0.732601747215</v>
      </c>
      <c r="H404" s="201" t="n">
        <v>102.39231089116</v>
      </c>
      <c r="I404" s="201" t="n">
        <v>56.12628685424</v>
      </c>
      <c r="J404" s="201" t="n">
        <v>1.29234031845795</v>
      </c>
      <c r="K404" s="201" t="n">
        <v>55.9553879991048</v>
      </c>
    </row>
    <row r="405">
      <c r="A405" s="201" t="s">
        <v>318</v>
      </c>
      <c r="B405" s="201" t="s">
        <v>319</v>
      </c>
      <c r="C405" s="201" t="s">
        <v>16</v>
      </c>
      <c r="D405" s="201" t="n">
        <v>18739.8352372617</v>
      </c>
      <c r="E405" s="201" t="n">
        <v>5.96204742388943</v>
      </c>
      <c r="F405" s="201" t="n">
        <v>100</v>
      </c>
      <c r="G405" s="201" t="n">
        <v>0</v>
      </c>
      <c r="H405" s="201"/>
      <c r="I405" s="201"/>
      <c r="J405" s="201"/>
      <c r="K405" s="201"/>
    </row>
    <row r="406">
      <c r="A406" s="201" t="s">
        <v>318</v>
      </c>
      <c r="B406" s="201" t="s">
        <v>319</v>
      </c>
      <c r="C406" s="201" t="s">
        <v>17</v>
      </c>
      <c r="D406" s="201" t="n">
        <v>16198.0349752805</v>
      </c>
      <c r="E406" s="201" t="n">
        <v>6.2205536992591</v>
      </c>
      <c r="F406" s="201" t="n">
        <v>100</v>
      </c>
      <c r="G406" s="201" t="n">
        <v>0</v>
      </c>
      <c r="H406" s="201"/>
      <c r="I406" s="201"/>
      <c r="J406" s="201"/>
      <c r="K406" s="201"/>
    </row>
    <row r="407">
      <c r="A407" s="201" t="s">
        <v>320</v>
      </c>
      <c r="B407" s="201" t="s">
        <v>321</v>
      </c>
      <c r="C407" s="201" t="s">
        <v>16</v>
      </c>
      <c r="D407" s="201" t="n">
        <v>17037.2957864106</v>
      </c>
      <c r="E407" s="201" t="n">
        <v>5.67930949937663</v>
      </c>
      <c r="F407" s="201" t="n">
        <v>100</v>
      </c>
      <c r="G407" s="201" t="n">
        <v>0.000000000000000630530017018031</v>
      </c>
      <c r="H407" s="201"/>
      <c r="I407" s="201"/>
      <c r="J407" s="201"/>
      <c r="K407" s="201"/>
    </row>
    <row r="408">
      <c r="A408" s="201" t="s">
        <v>320</v>
      </c>
      <c r="B408" s="201" t="s">
        <v>321</v>
      </c>
      <c r="C408" s="201" t="s">
        <v>17</v>
      </c>
      <c r="D408" s="201" t="n">
        <v>16630.4517227261</v>
      </c>
      <c r="E408" s="201" t="n">
        <v>5.30679471372777</v>
      </c>
      <c r="F408" s="201" t="n">
        <v>100</v>
      </c>
      <c r="G408" s="201" t="n">
        <v>0</v>
      </c>
      <c r="H408" s="201"/>
      <c r="I408" s="201"/>
      <c r="J408" s="201"/>
      <c r="K408" s="201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712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202" t="s">
        <v>104</v>
      </c>
      <c r="B419" s="202" t="s">
        <v>105</v>
      </c>
      <c r="C419" s="202" t="s">
        <v>16</v>
      </c>
      <c r="D419" s="202" t="n">
        <v>2.24409778296316</v>
      </c>
      <c r="E419" s="202"/>
      <c r="F419" s="202" t="n">
        <v>2.96735905044512</v>
      </c>
      <c r="G419" s="202"/>
      <c r="H419" s="202" t="n">
        <v>73.381997502895</v>
      </c>
      <c r="I419" s="202"/>
      <c r="J419" s="202" t="n">
        <v>97.0326409495549</v>
      </c>
      <c r="K419" s="202"/>
    </row>
    <row r="420">
      <c r="A420" s="202" t="s">
        <v>104</v>
      </c>
      <c r="B420" s="202" t="s">
        <v>105</v>
      </c>
      <c r="C420" s="202" t="s">
        <v>17</v>
      </c>
      <c r="D420" s="202"/>
      <c r="E420" s="202"/>
      <c r="F420" s="202"/>
      <c r="G420" s="202"/>
      <c r="H420" s="202" t="n">
        <v>31.2231592568717</v>
      </c>
      <c r="I420" s="202"/>
      <c r="J420" s="202" t="n">
        <v>100</v>
      </c>
      <c r="K420" s="202"/>
    </row>
    <row r="421">
      <c r="A421" s="202" t="s">
        <v>106</v>
      </c>
      <c r="B421" s="202" t="s">
        <v>107</v>
      </c>
      <c r="C421" s="202" t="s">
        <v>16</v>
      </c>
      <c r="D421" s="202" t="n">
        <v>1.79399640845757</v>
      </c>
      <c r="E421" s="202"/>
      <c r="F421" s="202" t="n">
        <v>0.993450768000476</v>
      </c>
      <c r="G421" s="202"/>
      <c r="H421" s="202" t="n">
        <v>178.788319921959</v>
      </c>
      <c r="I421" s="202"/>
      <c r="J421" s="202" t="n">
        <v>99.0065492319995</v>
      </c>
      <c r="K421" s="202"/>
    </row>
    <row r="422">
      <c r="A422" s="202" t="s">
        <v>106</v>
      </c>
      <c r="B422" s="202" t="s">
        <v>107</v>
      </c>
      <c r="C422" s="202" t="s">
        <v>17</v>
      </c>
      <c r="D422" s="202"/>
      <c r="E422" s="202"/>
      <c r="F422" s="202"/>
      <c r="G422" s="202"/>
      <c r="H422" s="202" t="n">
        <v>74.1322077571492</v>
      </c>
      <c r="I422" s="202"/>
      <c r="J422" s="202" t="n">
        <v>100</v>
      </c>
      <c r="K422" s="202"/>
    </row>
    <row r="423">
      <c r="A423" s="202" t="s">
        <v>108</v>
      </c>
      <c r="B423" s="202" t="s">
        <v>109</v>
      </c>
      <c r="C423" s="202" t="s">
        <v>16</v>
      </c>
      <c r="D423" s="202"/>
      <c r="E423" s="202"/>
      <c r="F423" s="202"/>
      <c r="G423" s="202"/>
      <c r="H423" s="202" t="n">
        <v>147.922544961583</v>
      </c>
      <c r="I423" s="202"/>
      <c r="J423" s="202" t="n">
        <v>100</v>
      </c>
      <c r="K423" s="202"/>
    </row>
    <row r="424">
      <c r="A424" s="202" t="s">
        <v>108</v>
      </c>
      <c r="B424" s="202" t="s">
        <v>109</v>
      </c>
      <c r="C424" s="202" t="s">
        <v>17</v>
      </c>
      <c r="D424" s="202"/>
      <c r="E424" s="202"/>
      <c r="F424" s="202"/>
      <c r="G424" s="202"/>
      <c r="H424" s="202" t="n">
        <v>61.7694823823475</v>
      </c>
      <c r="I424" s="202"/>
      <c r="J424" s="202" t="n">
        <v>100</v>
      </c>
      <c r="K424" s="202"/>
    </row>
    <row r="425">
      <c r="A425" s="202" t="s">
        <v>110</v>
      </c>
      <c r="B425" s="202" t="s">
        <v>111</v>
      </c>
      <c r="C425" s="202" t="s">
        <v>16</v>
      </c>
      <c r="D425" s="202" t="n">
        <v>3</v>
      </c>
      <c r="E425" s="202"/>
      <c r="F425" s="202" t="n">
        <v>8.33333333333333</v>
      </c>
      <c r="G425" s="202"/>
      <c r="H425" s="202" t="n">
        <v>33</v>
      </c>
      <c r="I425" s="202"/>
      <c r="J425" s="202" t="n">
        <v>91.6666666666667</v>
      </c>
      <c r="K425" s="202"/>
    </row>
    <row r="426">
      <c r="A426" s="202" t="s">
        <v>110</v>
      </c>
      <c r="B426" s="202" t="s">
        <v>111</v>
      </c>
      <c r="C426" s="202" t="s">
        <v>17</v>
      </c>
      <c r="D426" s="202" t="n">
        <v>2</v>
      </c>
      <c r="E426" s="202"/>
      <c r="F426" s="202" t="n">
        <v>22.2222222222222</v>
      </c>
      <c r="G426" s="202"/>
      <c r="H426" s="202" t="n">
        <v>7</v>
      </c>
      <c r="I426" s="202"/>
      <c r="J426" s="202" t="n">
        <v>77.7777777777778</v>
      </c>
      <c r="K426" s="202"/>
    </row>
    <row r="427">
      <c r="A427" s="202" t="s">
        <v>112</v>
      </c>
      <c r="B427" s="202" t="s">
        <v>113</v>
      </c>
      <c r="C427" s="202" t="s">
        <v>16</v>
      </c>
      <c r="D427" s="202" t="n">
        <v>115.851453761347</v>
      </c>
      <c r="E427" s="202"/>
      <c r="F427" s="202" t="n">
        <v>7.75874477325735</v>
      </c>
      <c r="G427" s="202"/>
      <c r="H427" s="202" t="n">
        <v>1377.32118107852</v>
      </c>
      <c r="I427" s="202"/>
      <c r="J427" s="202" t="n">
        <v>92.2412552267427</v>
      </c>
      <c r="K427" s="202"/>
    </row>
    <row r="428">
      <c r="A428" s="202" t="s">
        <v>112</v>
      </c>
      <c r="B428" s="202" t="s">
        <v>113</v>
      </c>
      <c r="C428" s="202" t="s">
        <v>17</v>
      </c>
      <c r="D428" s="202" t="n">
        <v>41.19958389244</v>
      </c>
      <c r="E428" s="202"/>
      <c r="F428" s="202" t="n">
        <v>7.13499578005226</v>
      </c>
      <c r="G428" s="202"/>
      <c r="H428" s="202" t="n">
        <v>536.230104400076</v>
      </c>
      <c r="I428" s="202"/>
      <c r="J428" s="202" t="n">
        <v>92.8650042199477</v>
      </c>
      <c r="K428" s="202"/>
    </row>
    <row r="429">
      <c r="A429" s="202" t="s">
        <v>124</v>
      </c>
      <c r="B429" s="202" t="s">
        <v>125</v>
      </c>
      <c r="C429" s="202" t="s">
        <v>16</v>
      </c>
      <c r="D429" s="202" t="n">
        <v>1.48114163906598</v>
      </c>
      <c r="E429" s="202"/>
      <c r="F429" s="202" t="n">
        <v>0.230118057847814</v>
      </c>
      <c r="G429" s="202"/>
      <c r="H429" s="202" t="n">
        <v>642.163104674501</v>
      </c>
      <c r="I429" s="202"/>
      <c r="J429" s="202" t="n">
        <v>99.7698819421522</v>
      </c>
      <c r="K429" s="202"/>
    </row>
    <row r="430">
      <c r="A430" s="202" t="s">
        <v>124</v>
      </c>
      <c r="B430" s="202" t="s">
        <v>125</v>
      </c>
      <c r="C430" s="202" t="s">
        <v>17</v>
      </c>
      <c r="D430" s="202"/>
      <c r="E430" s="202"/>
      <c r="F430" s="202"/>
      <c r="G430" s="202"/>
      <c r="H430" s="202" t="n">
        <v>286.946397939208</v>
      </c>
      <c r="I430" s="202"/>
      <c r="J430" s="202" t="n">
        <v>100</v>
      </c>
      <c r="K430" s="202"/>
    </row>
    <row r="431">
      <c r="A431" s="202" t="s">
        <v>140</v>
      </c>
      <c r="B431" s="202" t="s">
        <v>141</v>
      </c>
      <c r="C431" s="202" t="s">
        <v>16</v>
      </c>
      <c r="D431" s="202" t="n">
        <v>21.2903976533693</v>
      </c>
      <c r="E431" s="202"/>
      <c r="F431" s="202" t="n">
        <v>1.51243541943881</v>
      </c>
      <c r="G431" s="202"/>
      <c r="H431" s="202" t="n">
        <v>1386.39930464606</v>
      </c>
      <c r="I431" s="202"/>
      <c r="J431" s="202" t="n">
        <v>98.4875645805612</v>
      </c>
      <c r="K431" s="202"/>
    </row>
    <row r="432">
      <c r="A432" s="202" t="s">
        <v>140</v>
      </c>
      <c r="B432" s="202" t="s">
        <v>141</v>
      </c>
      <c r="C432" s="202" t="s">
        <v>17</v>
      </c>
      <c r="D432" s="202" t="n">
        <v>9.63234821319354</v>
      </c>
      <c r="E432" s="202"/>
      <c r="F432" s="202" t="n">
        <v>1.4241292636225</v>
      </c>
      <c r="G432" s="202"/>
      <c r="H432" s="202" t="n">
        <v>666.735202067467</v>
      </c>
      <c r="I432" s="202"/>
      <c r="J432" s="202" t="n">
        <v>98.5758707363775</v>
      </c>
      <c r="K432" s="202"/>
    </row>
    <row r="433">
      <c r="A433" s="202" t="s">
        <v>142</v>
      </c>
      <c r="B433" s="202" t="s">
        <v>143</v>
      </c>
      <c r="C433" s="202" t="s">
        <v>16</v>
      </c>
      <c r="D433" s="202" t="n">
        <v>13.6236240580343</v>
      </c>
      <c r="E433" s="202"/>
      <c r="F433" s="202" t="n">
        <v>1.86156284698115</v>
      </c>
      <c r="G433" s="202"/>
      <c r="H433" s="202" t="n">
        <v>718.214362509405</v>
      </c>
      <c r="I433" s="202"/>
      <c r="J433" s="202" t="n">
        <v>98.1384371530188</v>
      </c>
      <c r="K433" s="202"/>
    </row>
    <row r="434">
      <c r="A434" s="202" t="s">
        <v>142</v>
      </c>
      <c r="B434" s="202" t="s">
        <v>143</v>
      </c>
      <c r="C434" s="202" t="s">
        <v>17</v>
      </c>
      <c r="D434" s="202" t="n">
        <v>6.33435704163729</v>
      </c>
      <c r="E434" s="202"/>
      <c r="F434" s="202" t="n">
        <v>3.25719568189552</v>
      </c>
      <c r="G434" s="202"/>
      <c r="H434" s="202" t="n">
        <v>188.138363060675</v>
      </c>
      <c r="I434" s="202"/>
      <c r="J434" s="202" t="n">
        <v>96.7428043181045</v>
      </c>
      <c r="K434" s="20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713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03" t="s">
        <v>14</v>
      </c>
      <c r="B445" s="203" t="s">
        <v>15</v>
      </c>
      <c r="C445" s="203" t="s">
        <v>16</v>
      </c>
      <c r="D445" s="203" t="n">
        <v>159.284711303237</v>
      </c>
      <c r="E445" s="203"/>
      <c r="F445" s="203" t="n">
        <v>3.37719787593437</v>
      </c>
      <c r="G445" s="203"/>
      <c r="H445" s="203" t="n">
        <v>4557.19081529492</v>
      </c>
      <c r="I445" s="203"/>
      <c r="J445" s="203" t="n">
        <v>96.6228021240656</v>
      </c>
      <c r="K445" s="203"/>
    </row>
    <row r="446">
      <c r="A446" s="203" t="s">
        <v>14</v>
      </c>
      <c r="B446" s="203" t="s">
        <v>15</v>
      </c>
      <c r="C446" s="203" t="s">
        <v>17</v>
      </c>
      <c r="D446" s="203" t="n">
        <v>59.1662891472708</v>
      </c>
      <c r="E446" s="203"/>
      <c r="F446" s="203" t="n">
        <v>3.09553778054886</v>
      </c>
      <c r="G446" s="203"/>
      <c r="H446" s="203" t="n">
        <v>1852.17491686379</v>
      </c>
      <c r="I446" s="203"/>
      <c r="J446" s="203" t="n">
        <v>96.9044622194511</v>
      </c>
      <c r="K446" s="20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714</v>
      </c>
    </row>
    <row r="9">
      <c r="A9" t="s">
        <v>3</v>
      </c>
    </row>
    <row r="10">
      <c r="A10" t="s">
        <v>4</v>
      </c>
    </row>
    <row r="11">
      <c r="A11" t="s">
        <v>715</v>
      </c>
    </row>
    <row r="12">
      <c r="A12" s="3" t="s">
        <v>6</v>
      </c>
    </row>
    <row r="13">
      <c r="A13" s="3" t="s">
        <v>7</v>
      </c>
    </row>
    <row r="15">
      <c r="A15" s="4" t="s">
        <v>716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04" t="s">
        <v>14</v>
      </c>
      <c r="B17" s="204" t="s">
        <v>15</v>
      </c>
      <c r="C17" s="204" t="s">
        <v>16</v>
      </c>
      <c r="D17" s="204" t="n">
        <v>9453.24542824656</v>
      </c>
      <c r="E17" s="204" t="n">
        <v>7.96292621011102</v>
      </c>
      <c r="F17" s="204" t="n">
        <v>0.641201374432375</v>
      </c>
      <c r="G17" s="204" t="n">
        <v>7.94317774497304</v>
      </c>
      <c r="H17" s="204" t="n">
        <v>1464848.87013023</v>
      </c>
      <c r="I17" s="204" t="n">
        <v>0.511001012872662</v>
      </c>
      <c r="J17" s="204" t="n">
        <v>99.3587986255676</v>
      </c>
      <c r="K17" s="204" t="n">
        <v>0.0512604475687245</v>
      </c>
    </row>
    <row r="18">
      <c r="A18" s="204" t="s">
        <v>14</v>
      </c>
      <c r="B18" s="204" t="s">
        <v>15</v>
      </c>
      <c r="C18" s="204" t="s">
        <v>17</v>
      </c>
      <c r="D18" s="204" t="n">
        <v>5915.62164967343</v>
      </c>
      <c r="E18" s="204" t="n">
        <v>11.0104626167332</v>
      </c>
      <c r="F18" s="204" t="n">
        <v>0.599187617571248</v>
      </c>
      <c r="G18" s="204" t="n">
        <v>10.9820765146926</v>
      </c>
      <c r="H18" s="204" t="n">
        <v>981358.059614278</v>
      </c>
      <c r="I18" s="204" t="n">
        <v>0.625668775054354</v>
      </c>
      <c r="J18" s="204" t="n">
        <v>99.4008123824288</v>
      </c>
      <c r="K18" s="204" t="n">
        <v>0.0661999042573924</v>
      </c>
    </row>
    <row r="19">
      <c r="A19" s="204" t="s">
        <v>14</v>
      </c>
      <c r="B19" s="204" t="s">
        <v>18</v>
      </c>
      <c r="C19" s="204" t="s">
        <v>16</v>
      </c>
      <c r="D19" s="204" t="n">
        <v>48.3112631400607</v>
      </c>
      <c r="E19" s="204"/>
      <c r="F19" s="204" t="n">
        <v>1.02430857252653</v>
      </c>
      <c r="G19" s="204"/>
      <c r="H19" s="204" t="n">
        <v>4668.1642634581</v>
      </c>
      <c r="I19" s="204"/>
      <c r="J19" s="204" t="n">
        <v>98.9756914274735</v>
      </c>
      <c r="K19" s="204"/>
    </row>
    <row r="20">
      <c r="A20" s="204" t="s">
        <v>14</v>
      </c>
      <c r="B20" s="204" t="s">
        <v>18</v>
      </c>
      <c r="C20" s="204" t="s">
        <v>17</v>
      </c>
      <c r="D20" s="204" t="n">
        <v>30.3397596872539</v>
      </c>
      <c r="E20" s="204"/>
      <c r="F20" s="204" t="n">
        <v>1.58735444994525</v>
      </c>
      <c r="G20" s="204"/>
      <c r="H20" s="204" t="n">
        <v>1881.00144632381</v>
      </c>
      <c r="I20" s="204"/>
      <c r="J20" s="204" t="n">
        <v>98.4126455500548</v>
      </c>
      <c r="K20" s="204"/>
    </row>
    <row r="21">
      <c r="A21" s="204" t="s">
        <v>14</v>
      </c>
      <c r="B21" s="204" t="s">
        <v>19</v>
      </c>
      <c r="C21" s="204" t="s">
        <v>16</v>
      </c>
      <c r="D21" s="204" t="n">
        <v>9404.9341651065</v>
      </c>
      <c r="E21" s="204" t="n">
        <v>8.0024385729742</v>
      </c>
      <c r="F21" s="204" t="n">
        <v>0.639971833482427</v>
      </c>
      <c r="G21" s="204" t="n">
        <v>7.98272022082748</v>
      </c>
      <c r="H21" s="204" t="n">
        <v>1460180.70586678</v>
      </c>
      <c r="I21" s="204" t="n">
        <v>0.509720019550802</v>
      </c>
      <c r="J21" s="204" t="n">
        <v>99.3600281665176</v>
      </c>
      <c r="K21" s="204" t="n">
        <v>0.0514162102222687</v>
      </c>
    </row>
    <row r="22">
      <c r="A22" s="204" t="s">
        <v>14</v>
      </c>
      <c r="B22" s="204" t="s">
        <v>19</v>
      </c>
      <c r="C22" s="204" t="s">
        <v>17</v>
      </c>
      <c r="D22" s="204" t="n">
        <v>5885.28188998618</v>
      </c>
      <c r="E22" s="204" t="n">
        <v>11.0657718949738</v>
      </c>
      <c r="F22" s="204" t="n">
        <v>0.597270836395078</v>
      </c>
      <c r="G22" s="204" t="n">
        <v>11.037398789839</v>
      </c>
      <c r="H22" s="204" t="n">
        <v>979477.058167955</v>
      </c>
      <c r="I22" s="204" t="n">
        <v>0.625615512583018</v>
      </c>
      <c r="J22" s="204" t="n">
        <v>99.4027291636049</v>
      </c>
      <c r="K22" s="204" t="n">
        <v>0.0663192697253111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05" t="s">
        <v>14</v>
      </c>
      <c r="B33" s="205" t="s">
        <v>15</v>
      </c>
      <c r="C33" s="205" t="s">
        <v>16</v>
      </c>
      <c r="D33" s="205" t="n">
        <v>9453.24542824656</v>
      </c>
      <c r="E33" s="205" t="n">
        <v>7.96292621011102</v>
      </c>
      <c r="F33" s="205" t="n">
        <v>0.641201374432375</v>
      </c>
      <c r="G33" s="205" t="n">
        <v>7.94317774497304</v>
      </c>
      <c r="H33" s="205" t="n">
        <v>1464848.87013023</v>
      </c>
      <c r="I33" s="205" t="n">
        <v>0.511001012872662</v>
      </c>
      <c r="J33" s="205" t="n">
        <v>99.3587986255676</v>
      </c>
      <c r="K33" s="205" t="n">
        <v>0.0512604475687245</v>
      </c>
    </row>
    <row r="34">
      <c r="A34" s="205" t="s">
        <v>14</v>
      </c>
      <c r="B34" s="205" t="s">
        <v>15</v>
      </c>
      <c r="C34" s="205" t="s">
        <v>17</v>
      </c>
      <c r="D34" s="205" t="n">
        <v>5915.62164967343</v>
      </c>
      <c r="E34" s="205" t="n">
        <v>11.0104626167332</v>
      </c>
      <c r="F34" s="205" t="n">
        <v>0.599187617571248</v>
      </c>
      <c r="G34" s="205" t="n">
        <v>10.9820765146926</v>
      </c>
      <c r="H34" s="205" t="n">
        <v>981358.059614278</v>
      </c>
      <c r="I34" s="205" t="n">
        <v>0.625668775054354</v>
      </c>
      <c r="J34" s="205" t="n">
        <v>99.4008123824288</v>
      </c>
      <c r="K34" s="205" t="n">
        <v>0.0661999042573924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718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06" t="s">
        <v>14</v>
      </c>
      <c r="B45" s="206" t="s">
        <v>15</v>
      </c>
      <c r="C45" s="206" t="s">
        <v>16</v>
      </c>
      <c r="D45" s="206" t="n">
        <v>9404.9341651065</v>
      </c>
      <c r="E45" s="206" t="n">
        <v>8.0024385729742</v>
      </c>
      <c r="F45" s="206" t="n">
        <v>0.639971833482427</v>
      </c>
      <c r="G45" s="206" t="n">
        <v>7.98272022082748</v>
      </c>
      <c r="H45" s="206" t="n">
        <v>1460180.70586678</v>
      </c>
      <c r="I45" s="206" t="n">
        <v>0.509720019550802</v>
      </c>
      <c r="J45" s="206" t="n">
        <v>99.3600281665176</v>
      </c>
      <c r="K45" s="206" t="n">
        <v>0.0514162102222687</v>
      </c>
    </row>
    <row r="46">
      <c r="A46" s="206" t="s">
        <v>14</v>
      </c>
      <c r="B46" s="206" t="s">
        <v>15</v>
      </c>
      <c r="C46" s="206" t="s">
        <v>17</v>
      </c>
      <c r="D46" s="206" t="n">
        <v>5885.28188998618</v>
      </c>
      <c r="E46" s="206" t="n">
        <v>11.0657718949738</v>
      </c>
      <c r="F46" s="206" t="n">
        <v>0.597270836395078</v>
      </c>
      <c r="G46" s="206" t="n">
        <v>11.037398789839</v>
      </c>
      <c r="H46" s="206" t="n">
        <v>979477.058167955</v>
      </c>
      <c r="I46" s="206" t="n">
        <v>0.625615512583018</v>
      </c>
      <c r="J46" s="206" t="n">
        <v>99.4027291636049</v>
      </c>
      <c r="K46" s="206" t="n">
        <v>0.0663192697253111</v>
      </c>
    </row>
    <row r="47">
      <c r="A47" s="206" t="s">
        <v>28</v>
      </c>
      <c r="B47" s="206" t="s">
        <v>29</v>
      </c>
      <c r="C47" s="206" t="s">
        <v>16</v>
      </c>
      <c r="D47" s="206" t="n">
        <v>6.51412820308661</v>
      </c>
      <c r="E47" s="206" t="n">
        <v>71.1100005069243</v>
      </c>
      <c r="F47" s="206" t="n">
        <v>0.44068029981083</v>
      </c>
      <c r="G47" s="206" t="n">
        <v>70.7462253229717</v>
      </c>
      <c r="H47" s="206" t="n">
        <v>1471.68405898225</v>
      </c>
      <c r="I47" s="206" t="n">
        <v>3.83906590004779</v>
      </c>
      <c r="J47" s="206" t="n">
        <v>99.5593197001892</v>
      </c>
      <c r="K47" s="206" t="n">
        <v>0.313144644616856</v>
      </c>
    </row>
    <row r="48">
      <c r="A48" s="206" t="s">
        <v>28</v>
      </c>
      <c r="B48" s="206" t="s">
        <v>29</v>
      </c>
      <c r="C48" s="206" t="s">
        <v>17</v>
      </c>
      <c r="D48" s="206" t="n">
        <v>9.00435642088246</v>
      </c>
      <c r="E48" s="206" t="n">
        <v>57.9190521027245</v>
      </c>
      <c r="F48" s="206" t="n">
        <v>1.28716567849254</v>
      </c>
      <c r="G48" s="206" t="n">
        <v>57.7592647326377</v>
      </c>
      <c r="H48" s="206" t="n">
        <v>690.544782539057</v>
      </c>
      <c r="I48" s="206" t="n">
        <v>5.77131229018002</v>
      </c>
      <c r="J48" s="206" t="n">
        <v>98.7128343215074</v>
      </c>
      <c r="K48" s="206" t="n">
        <v>0.753151742524911</v>
      </c>
    </row>
    <row r="49">
      <c r="A49" s="206" t="s">
        <v>30</v>
      </c>
      <c r="B49" s="206" t="s">
        <v>31</v>
      </c>
      <c r="C49" s="206" t="s">
        <v>16</v>
      </c>
      <c r="D49" s="206" t="n">
        <v>71.568265525399</v>
      </c>
      <c r="E49" s="206" t="n">
        <v>49.2236666506981</v>
      </c>
      <c r="F49" s="206" t="n">
        <v>0.674190374468925</v>
      </c>
      <c r="G49" s="206" t="n">
        <v>49.3546242516697</v>
      </c>
      <c r="H49" s="206" t="n">
        <v>10543.8703754927</v>
      </c>
      <c r="I49" s="206" t="n">
        <v>3.55765749806208</v>
      </c>
      <c r="J49" s="206" t="n">
        <v>99.3258096255311</v>
      </c>
      <c r="K49" s="206" t="n">
        <v>0.335002681895616</v>
      </c>
    </row>
    <row r="50">
      <c r="A50" s="206" t="s">
        <v>30</v>
      </c>
      <c r="B50" s="206" t="s">
        <v>31</v>
      </c>
      <c r="C50" s="206" t="s">
        <v>17</v>
      </c>
      <c r="D50" s="206" t="n">
        <v>36.8286129875207</v>
      </c>
      <c r="E50" s="206" t="n">
        <v>70.3866548751782</v>
      </c>
      <c r="F50" s="206" t="n">
        <v>0.588187185313077</v>
      </c>
      <c r="G50" s="206" t="n">
        <v>70.0129222119679</v>
      </c>
      <c r="H50" s="206" t="n">
        <v>6224.54768134942</v>
      </c>
      <c r="I50" s="206" t="n">
        <v>4.71475697249049</v>
      </c>
      <c r="J50" s="206" t="n">
        <v>99.4118128146869</v>
      </c>
      <c r="K50" s="206" t="n">
        <v>0.414243564073875</v>
      </c>
    </row>
    <row r="51">
      <c r="A51" s="206" t="s">
        <v>32</v>
      </c>
      <c r="B51" s="206" t="s">
        <v>33</v>
      </c>
      <c r="C51" s="206" t="s">
        <v>16</v>
      </c>
      <c r="D51" s="206" t="n">
        <v>34.8273568310799</v>
      </c>
      <c r="E51" s="206" t="n">
        <v>48.9507018256988</v>
      </c>
      <c r="F51" s="206" t="n">
        <v>2.35660369155427</v>
      </c>
      <c r="G51" s="206" t="n">
        <v>48.4911320004838</v>
      </c>
      <c r="H51" s="206" t="n">
        <v>1443.0349140249</v>
      </c>
      <c r="I51" s="206" t="n">
        <v>4.8133609045223</v>
      </c>
      <c r="J51" s="206" t="n">
        <v>97.6433963084457</v>
      </c>
      <c r="K51" s="206" t="n">
        <v>1.17032369827657</v>
      </c>
    </row>
    <row r="52">
      <c r="A52" s="206" t="s">
        <v>32</v>
      </c>
      <c r="B52" s="206" t="s">
        <v>33</v>
      </c>
      <c r="C52" s="206" t="s">
        <v>17</v>
      </c>
      <c r="D52" s="206" t="n">
        <v>6.89781701021147</v>
      </c>
      <c r="E52" s="206" t="n">
        <v>71.8170986159152</v>
      </c>
      <c r="F52" s="206" t="n">
        <v>0.76691060721429</v>
      </c>
      <c r="G52" s="206" t="n">
        <v>70.4943522675091</v>
      </c>
      <c r="H52" s="206" t="n">
        <v>892.531261858179</v>
      </c>
      <c r="I52" s="206" t="n">
        <v>5.39014212027455</v>
      </c>
      <c r="J52" s="206" t="n">
        <v>99.2330893927857</v>
      </c>
      <c r="K52" s="206" t="n">
        <v>0.544806846521337</v>
      </c>
    </row>
    <row r="53">
      <c r="A53" s="206" t="s">
        <v>34</v>
      </c>
      <c r="B53" s="206" t="s">
        <v>35</v>
      </c>
      <c r="C53" s="206" t="s">
        <v>16</v>
      </c>
      <c r="D53" s="206" t="n">
        <v>47.6555571077659</v>
      </c>
      <c r="E53" s="206" t="n">
        <v>100</v>
      </c>
      <c r="F53" s="206" t="n">
        <v>0.23142412225266</v>
      </c>
      <c r="G53" s="206" t="n">
        <v>100.058997521383</v>
      </c>
      <c r="H53" s="206" t="n">
        <v>20544.6477187528</v>
      </c>
      <c r="I53" s="206" t="n">
        <v>4.33405749617431</v>
      </c>
      <c r="J53" s="206" t="n">
        <v>99.7685758777473</v>
      </c>
      <c r="K53" s="206" t="n">
        <v>0.232097787015038</v>
      </c>
    </row>
    <row r="54">
      <c r="A54" s="206" t="s">
        <v>34</v>
      </c>
      <c r="B54" s="206" t="s">
        <v>35</v>
      </c>
      <c r="C54" s="206" t="s">
        <v>17</v>
      </c>
      <c r="D54" s="206"/>
      <c r="E54" s="206"/>
      <c r="F54" s="206"/>
      <c r="G54" s="206"/>
      <c r="H54" s="206" t="n">
        <v>11713.7764895308</v>
      </c>
      <c r="I54" s="206" t="n">
        <v>6.37805664460121</v>
      </c>
      <c r="J54" s="206" t="n">
        <v>100</v>
      </c>
      <c r="K54" s="206" t="n">
        <v>0</v>
      </c>
    </row>
    <row r="55">
      <c r="A55" s="206" t="s">
        <v>36</v>
      </c>
      <c r="B55" s="206" t="s">
        <v>37</v>
      </c>
      <c r="C55" s="206" t="s">
        <v>16</v>
      </c>
      <c r="D55" s="206" t="n">
        <v>32.4263535514158</v>
      </c>
      <c r="E55" s="206" t="n">
        <v>34.7146559677592</v>
      </c>
      <c r="F55" s="206" t="n">
        <v>1.67301938222463</v>
      </c>
      <c r="G55" s="206" t="n">
        <v>34.7527608070628</v>
      </c>
      <c r="H55" s="206" t="n">
        <v>1905.7671841886</v>
      </c>
      <c r="I55" s="206" t="n">
        <v>4.1476170357283</v>
      </c>
      <c r="J55" s="206" t="n">
        <v>98.3269806177754</v>
      </c>
      <c r="K55" s="206" t="n">
        <v>0.591313208752408</v>
      </c>
    </row>
    <row r="56">
      <c r="A56" s="206" t="s">
        <v>36</v>
      </c>
      <c r="B56" s="206" t="s">
        <v>37</v>
      </c>
      <c r="C56" s="206" t="s">
        <v>17</v>
      </c>
      <c r="D56" s="206" t="n">
        <v>17.060509991441</v>
      </c>
      <c r="E56" s="206" t="n">
        <v>55.8518597087082</v>
      </c>
      <c r="F56" s="206" t="n">
        <v>1.64857060924293</v>
      </c>
      <c r="G56" s="206" t="n">
        <v>55.5630241991948</v>
      </c>
      <c r="H56" s="206" t="n">
        <v>1017.80629497215</v>
      </c>
      <c r="I56" s="206" t="n">
        <v>5.23467249571798</v>
      </c>
      <c r="J56" s="206" t="n">
        <v>98.3514293907571</v>
      </c>
      <c r="K56" s="206" t="n">
        <v>0.931349643038891</v>
      </c>
    </row>
    <row r="57">
      <c r="A57" s="206" t="s">
        <v>38</v>
      </c>
      <c r="B57" s="206" t="s">
        <v>39</v>
      </c>
      <c r="C57" s="206" t="s">
        <v>16</v>
      </c>
      <c r="D57" s="206" t="n">
        <v>11.6490547794931</v>
      </c>
      <c r="E57" s="206" t="n">
        <v>48.9395764918415</v>
      </c>
      <c r="F57" s="206" t="n">
        <v>0.774945631677081</v>
      </c>
      <c r="G57" s="206" t="n">
        <v>49.2414540207555</v>
      </c>
      <c r="H57" s="206" t="n">
        <v>1491.56024188859</v>
      </c>
      <c r="I57" s="206" t="n">
        <v>3.89038130117653</v>
      </c>
      <c r="J57" s="206" t="n">
        <v>99.2250543683229</v>
      </c>
      <c r="K57" s="206" t="n">
        <v>0.384574742072346</v>
      </c>
    </row>
    <row r="58">
      <c r="A58" s="206" t="s">
        <v>38</v>
      </c>
      <c r="B58" s="206" t="s">
        <v>39</v>
      </c>
      <c r="C58" s="206" t="s">
        <v>17</v>
      </c>
      <c r="D58" s="206" t="n">
        <v>2.57505468266832</v>
      </c>
      <c r="E58" s="206" t="n">
        <v>99.9999999999998</v>
      </c>
      <c r="F58" s="206" t="n">
        <v>0.410837896809483</v>
      </c>
      <c r="G58" s="206" t="n">
        <v>99.8528721931033</v>
      </c>
      <c r="H58" s="206" t="n">
        <v>624.206141177276</v>
      </c>
      <c r="I58" s="206" t="n">
        <v>6.19610445119621</v>
      </c>
      <c r="J58" s="206" t="n">
        <v>99.5891621031905</v>
      </c>
      <c r="K58" s="206" t="n">
        <v>0.411925787262813</v>
      </c>
    </row>
    <row r="59">
      <c r="A59" s="206" t="s">
        <v>40</v>
      </c>
      <c r="B59" s="206" t="s">
        <v>41</v>
      </c>
      <c r="C59" s="206" t="s">
        <v>16</v>
      </c>
      <c r="D59" s="206" t="n">
        <v>14.7169744166373</v>
      </c>
      <c r="E59" s="206" t="n">
        <v>71.098974249267</v>
      </c>
      <c r="F59" s="206" t="n">
        <v>0.351896105753243</v>
      </c>
      <c r="G59" s="206" t="n">
        <v>71.3887046085136</v>
      </c>
      <c r="H59" s="206" t="n">
        <v>4167.47605813631</v>
      </c>
      <c r="I59" s="206" t="n">
        <v>3.75007380996135</v>
      </c>
      <c r="J59" s="206" t="n">
        <v>99.6481038942468</v>
      </c>
      <c r="K59" s="206" t="n">
        <v>0.25210120579078</v>
      </c>
    </row>
    <row r="60">
      <c r="A60" s="206" t="s">
        <v>40</v>
      </c>
      <c r="B60" s="206" t="s">
        <v>41</v>
      </c>
      <c r="C60" s="206" t="s">
        <v>17</v>
      </c>
      <c r="D60" s="206" t="n">
        <v>16.8922689397019</v>
      </c>
      <c r="E60" s="206" t="n">
        <v>57.4778473743397</v>
      </c>
      <c r="F60" s="206" t="n">
        <v>0.943976087781791</v>
      </c>
      <c r="G60" s="206" t="n">
        <v>57.3847917935193</v>
      </c>
      <c r="H60" s="206" t="n">
        <v>1772.58832896361</v>
      </c>
      <c r="I60" s="206" t="n">
        <v>5.45981052341888</v>
      </c>
      <c r="J60" s="206" t="n">
        <v>99.0560239122182</v>
      </c>
      <c r="K60" s="206" t="n">
        <v>0.546860949147559</v>
      </c>
    </row>
    <row r="61">
      <c r="A61" s="206" t="s">
        <v>42</v>
      </c>
      <c r="B61" s="206" t="s">
        <v>43</v>
      </c>
      <c r="C61" s="206" t="s">
        <v>16</v>
      </c>
      <c r="D61" s="206" t="n">
        <v>21.1539146285483</v>
      </c>
      <c r="E61" s="206" t="n">
        <v>57.0828824034124</v>
      </c>
      <c r="F61" s="206" t="n">
        <v>0.6058197983985</v>
      </c>
      <c r="G61" s="206" t="n">
        <v>56.806165690854</v>
      </c>
      <c r="H61" s="206" t="n">
        <v>3470.62939857271</v>
      </c>
      <c r="I61" s="206" t="n">
        <v>4.50484794674768</v>
      </c>
      <c r="J61" s="206" t="n">
        <v>99.3941802016015</v>
      </c>
      <c r="K61" s="206" t="n">
        <v>0.346240592525864</v>
      </c>
    </row>
    <row r="62">
      <c r="A62" s="206" t="s">
        <v>42</v>
      </c>
      <c r="B62" s="206" t="s">
        <v>43</v>
      </c>
      <c r="C62" s="206" t="s">
        <v>17</v>
      </c>
      <c r="D62" s="206" t="n">
        <v>14.5281489017615</v>
      </c>
      <c r="E62" s="206" t="n">
        <v>70.7847977960752</v>
      </c>
      <c r="F62" s="206" t="n">
        <v>0.694425228307409</v>
      </c>
      <c r="G62" s="206" t="n">
        <v>70.5502297844034</v>
      </c>
      <c r="H62" s="206" t="n">
        <v>2077.58318426112</v>
      </c>
      <c r="I62" s="206" t="n">
        <v>5.27719084507275</v>
      </c>
      <c r="J62" s="206" t="n">
        <v>99.3055747716926</v>
      </c>
      <c r="K62" s="206" t="n">
        <v>0.493344502942646</v>
      </c>
    </row>
    <row r="63">
      <c r="A63" s="206" t="s">
        <v>44</v>
      </c>
      <c r="B63" s="206" t="s">
        <v>45</v>
      </c>
      <c r="C63" s="206" t="s">
        <v>16</v>
      </c>
      <c r="D63" s="206" t="n">
        <v>68.7437517642002</v>
      </c>
      <c r="E63" s="206" t="n">
        <v>72.0074730366285</v>
      </c>
      <c r="F63" s="206" t="n">
        <v>0.305037943776625</v>
      </c>
      <c r="G63" s="206" t="n">
        <v>71.7260420950497</v>
      </c>
      <c r="H63" s="206" t="n">
        <v>22467.3876268751</v>
      </c>
      <c r="I63" s="206" t="n">
        <v>4.27585985694305</v>
      </c>
      <c r="J63" s="206" t="n">
        <v>99.6949620562234</v>
      </c>
      <c r="K63" s="206" t="n">
        <v>0.219461083535704</v>
      </c>
    </row>
    <row r="64">
      <c r="A64" s="206" t="s">
        <v>44</v>
      </c>
      <c r="B64" s="206" t="s">
        <v>45</v>
      </c>
      <c r="C64" s="206" t="s">
        <v>17</v>
      </c>
      <c r="D64" s="206" t="n">
        <v>34.6017483202803</v>
      </c>
      <c r="E64" s="206" t="n">
        <v>100</v>
      </c>
      <c r="F64" s="206" t="n">
        <v>0.23437323788455</v>
      </c>
      <c r="G64" s="206" t="n">
        <v>100.405384312418</v>
      </c>
      <c r="H64" s="206" t="n">
        <v>14728.921865807</v>
      </c>
      <c r="I64" s="206" t="n">
        <v>4.77385507387103</v>
      </c>
      <c r="J64" s="206" t="n">
        <v>99.7656267621154</v>
      </c>
      <c r="K64" s="206" t="n">
        <v>0.235876180865935</v>
      </c>
    </row>
    <row r="65">
      <c r="A65" s="206" t="s">
        <v>46</v>
      </c>
      <c r="B65" s="206" t="s">
        <v>47</v>
      </c>
      <c r="C65" s="206" t="s">
        <v>16</v>
      </c>
      <c r="D65" s="206" t="n">
        <v>109.376437237314</v>
      </c>
      <c r="E65" s="206" t="n">
        <v>51.4419996011427</v>
      </c>
      <c r="F65" s="206" t="n">
        <v>0.607170114714429</v>
      </c>
      <c r="G65" s="206" t="n">
        <v>51.4026404033675</v>
      </c>
      <c r="H65" s="206" t="n">
        <v>17904.7574251905</v>
      </c>
      <c r="I65" s="206" t="n">
        <v>3.41451017518014</v>
      </c>
      <c r="J65" s="206" t="n">
        <v>99.3928298852856</v>
      </c>
      <c r="K65" s="206" t="n">
        <v>0.314008033641445</v>
      </c>
    </row>
    <row r="66">
      <c r="A66" s="206" t="s">
        <v>46</v>
      </c>
      <c r="B66" s="206" t="s">
        <v>47</v>
      </c>
      <c r="C66" s="206" t="s">
        <v>17</v>
      </c>
      <c r="D66" s="206" t="n">
        <v>66.9011078994904</v>
      </c>
      <c r="E66" s="206" t="n">
        <v>59.7914175168431</v>
      </c>
      <c r="F66" s="206" t="n">
        <v>0.817310367185866</v>
      </c>
      <c r="G66" s="206" t="n">
        <v>59.3942163836737</v>
      </c>
      <c r="H66" s="206" t="n">
        <v>8118.61942206049</v>
      </c>
      <c r="I66" s="206" t="n">
        <v>5.57393603897653</v>
      </c>
      <c r="J66" s="206" t="n">
        <v>99.1826896328141</v>
      </c>
      <c r="K66" s="206" t="n">
        <v>0.489435293406247</v>
      </c>
    </row>
    <row r="67">
      <c r="A67" s="206" t="s">
        <v>48</v>
      </c>
      <c r="B67" s="206" t="s">
        <v>49</v>
      </c>
      <c r="C67" s="206" t="s">
        <v>16</v>
      </c>
      <c r="D67" s="206" t="n">
        <v>1242.43701838532</v>
      </c>
      <c r="E67" s="206" t="n">
        <v>29.6393149158735</v>
      </c>
      <c r="F67" s="206" t="n">
        <v>5.78259323585246</v>
      </c>
      <c r="G67" s="206" t="n">
        <v>29.417333063457</v>
      </c>
      <c r="H67" s="206" t="n">
        <v>20243.3733734321</v>
      </c>
      <c r="I67" s="206" t="n">
        <v>4.68560370398735</v>
      </c>
      <c r="J67" s="206" t="n">
        <v>94.2174067641475</v>
      </c>
      <c r="K67" s="206" t="n">
        <v>1.80548878420518</v>
      </c>
    </row>
    <row r="68">
      <c r="A68" s="206" t="s">
        <v>48</v>
      </c>
      <c r="B68" s="206" t="s">
        <v>49</v>
      </c>
      <c r="C68" s="206" t="s">
        <v>17</v>
      </c>
      <c r="D68" s="206" t="n">
        <v>707.273440383977</v>
      </c>
      <c r="E68" s="206" t="n">
        <v>32.6925833886576</v>
      </c>
      <c r="F68" s="206" t="n">
        <v>4.54065984654882</v>
      </c>
      <c r="G68" s="206" t="n">
        <v>32.6645464413594</v>
      </c>
      <c r="H68" s="206" t="n">
        <v>14869.1728094171</v>
      </c>
      <c r="I68" s="206" t="n">
        <v>4.61853822840418</v>
      </c>
      <c r="J68" s="206" t="n">
        <v>95.4593401534512</v>
      </c>
      <c r="K68" s="206" t="n">
        <v>1.5537358020031</v>
      </c>
    </row>
    <row r="69">
      <c r="A69" s="206" t="s">
        <v>50</v>
      </c>
      <c r="B69" s="206" t="s">
        <v>51</v>
      </c>
      <c r="C69" s="206" t="s">
        <v>16</v>
      </c>
      <c r="D69" s="206" t="n">
        <v>38.0311603718699</v>
      </c>
      <c r="E69" s="206" t="n">
        <v>30.0914086216193</v>
      </c>
      <c r="F69" s="206" t="n">
        <v>1.86365319684176</v>
      </c>
      <c r="G69" s="206" t="n">
        <v>30.8658987470114</v>
      </c>
      <c r="H69" s="206" t="n">
        <v>2002.6468175008</v>
      </c>
      <c r="I69" s="206" t="n">
        <v>5.06123733045032</v>
      </c>
      <c r="J69" s="206" t="n">
        <v>98.1363468031582</v>
      </c>
      <c r="K69" s="206" t="n">
        <v>0.586157247004947</v>
      </c>
    </row>
    <row r="70">
      <c r="A70" s="206" t="s">
        <v>50</v>
      </c>
      <c r="B70" s="206" t="s">
        <v>51</v>
      </c>
      <c r="C70" s="206" t="s">
        <v>17</v>
      </c>
      <c r="D70" s="206" t="n">
        <v>21.3474553724082</v>
      </c>
      <c r="E70" s="206" t="n">
        <v>39.4750482830016</v>
      </c>
      <c r="F70" s="206" t="n">
        <v>1.9975521960242</v>
      </c>
      <c r="G70" s="206" t="n">
        <v>38.8257298416223</v>
      </c>
      <c r="H70" s="206" t="n">
        <v>1047.33327371676</v>
      </c>
      <c r="I70" s="206" t="n">
        <v>5.8700905569295</v>
      </c>
      <c r="J70" s="206" t="n">
        <v>98.0024478039758</v>
      </c>
      <c r="K70" s="206" t="n">
        <v>0.791372293705389</v>
      </c>
    </row>
    <row r="71">
      <c r="A71" s="206" t="s">
        <v>52</v>
      </c>
      <c r="B71" s="206" t="s">
        <v>53</v>
      </c>
      <c r="C71" s="206" t="s">
        <v>16</v>
      </c>
      <c r="D71" s="206" t="n">
        <v>9.0615671641791</v>
      </c>
      <c r="E71" s="206" t="n">
        <v>39.1159129358979</v>
      </c>
      <c r="F71" s="206" t="n">
        <v>1.36674259681093</v>
      </c>
      <c r="G71" s="206" t="n">
        <v>36.8895120569178</v>
      </c>
      <c r="H71" s="206" t="n">
        <v>653.943097014925</v>
      </c>
      <c r="I71" s="206" t="n">
        <v>10.2101201244767</v>
      </c>
      <c r="J71" s="206" t="n">
        <v>98.6332574031891</v>
      </c>
      <c r="K71" s="206" t="n">
        <v>0.511171067763295</v>
      </c>
    </row>
    <row r="72">
      <c r="A72" s="206" t="s">
        <v>52</v>
      </c>
      <c r="B72" s="206" t="s">
        <v>53</v>
      </c>
      <c r="C72" s="206" t="s">
        <v>17</v>
      </c>
      <c r="D72" s="206" t="n">
        <v>3.0205223880597</v>
      </c>
      <c r="E72" s="206" t="n">
        <v>70.1286873318275</v>
      </c>
      <c r="F72" s="206" t="n">
        <v>0.563380281690141</v>
      </c>
      <c r="G72" s="206" t="n">
        <v>69.5313829919268</v>
      </c>
      <c r="H72" s="206" t="n">
        <v>533.122201492537</v>
      </c>
      <c r="I72" s="206" t="n">
        <v>12.7249441581331</v>
      </c>
      <c r="J72" s="206" t="n">
        <v>99.4366197183098</v>
      </c>
      <c r="K72" s="206" t="n">
        <v>0.393945512702135</v>
      </c>
    </row>
    <row r="73">
      <c r="A73" s="206" t="s">
        <v>54</v>
      </c>
      <c r="B73" s="206" t="s">
        <v>55</v>
      </c>
      <c r="C73" s="206" t="s">
        <v>16</v>
      </c>
      <c r="D73" s="206" t="n">
        <v>257.034744049695</v>
      </c>
      <c r="E73" s="206" t="n">
        <v>34.2894936702125</v>
      </c>
      <c r="F73" s="206" t="n">
        <v>1.37460524217589</v>
      </c>
      <c r="G73" s="206" t="n">
        <v>34.387518348806</v>
      </c>
      <c r="H73" s="206" t="n">
        <v>18441.7695499621</v>
      </c>
      <c r="I73" s="206" t="n">
        <v>3.69197589041011</v>
      </c>
      <c r="J73" s="206" t="n">
        <v>98.6253947578241</v>
      </c>
      <c r="K73" s="206" t="n">
        <v>0.479280849559674</v>
      </c>
    </row>
    <row r="74">
      <c r="A74" s="206" t="s">
        <v>54</v>
      </c>
      <c r="B74" s="206" t="s">
        <v>55</v>
      </c>
      <c r="C74" s="206" t="s">
        <v>17</v>
      </c>
      <c r="D74" s="206" t="n">
        <v>255.62956450809</v>
      </c>
      <c r="E74" s="206" t="n">
        <v>35.9545706639137</v>
      </c>
      <c r="F74" s="206" t="n">
        <v>2.24190209445301</v>
      </c>
      <c r="G74" s="206" t="n">
        <v>35.533975831542</v>
      </c>
      <c r="H74" s="206" t="n">
        <v>11146.7222661351</v>
      </c>
      <c r="I74" s="206" t="n">
        <v>4.7401558851613</v>
      </c>
      <c r="J74" s="206" t="n">
        <v>97.758097905547</v>
      </c>
      <c r="K74" s="206" t="n">
        <v>0.814906350959763</v>
      </c>
    </row>
    <row r="75">
      <c r="A75" s="206" t="s">
        <v>56</v>
      </c>
      <c r="B75" s="206" t="s">
        <v>57</v>
      </c>
      <c r="C75" s="206" t="s">
        <v>16</v>
      </c>
      <c r="D75" s="206" t="n">
        <v>12.9789837073841</v>
      </c>
      <c r="E75" s="206" t="n">
        <v>70.9337014666988</v>
      </c>
      <c r="F75" s="206" t="n">
        <v>0.456304120068247</v>
      </c>
      <c r="G75" s="206" t="n">
        <v>70.8694021152612</v>
      </c>
      <c r="H75" s="206" t="n">
        <v>2831.39237665703</v>
      </c>
      <c r="I75" s="206" t="n">
        <v>3.72006335112151</v>
      </c>
      <c r="J75" s="206" t="n">
        <v>99.5436958799317</v>
      </c>
      <c r="K75" s="206" t="n">
        <v>0.324862362062311</v>
      </c>
    </row>
    <row r="76">
      <c r="A76" s="206" t="s">
        <v>56</v>
      </c>
      <c r="B76" s="206" t="s">
        <v>57</v>
      </c>
      <c r="C76" s="206" t="s">
        <v>17</v>
      </c>
      <c r="D76" s="206" t="n">
        <v>21.6435695846754</v>
      </c>
      <c r="E76" s="206" t="n">
        <v>49.2605134212343</v>
      </c>
      <c r="F76" s="206" t="n">
        <v>1.268026339757</v>
      </c>
      <c r="G76" s="206" t="n">
        <v>49.5617445048219</v>
      </c>
      <c r="H76" s="206" t="n">
        <v>1685.22709280418</v>
      </c>
      <c r="I76" s="206" t="n">
        <v>4.94718936469089</v>
      </c>
      <c r="J76" s="206" t="n">
        <v>98.731973660243</v>
      </c>
      <c r="K76" s="206" t="n">
        <v>0.636527308698247</v>
      </c>
    </row>
    <row r="77">
      <c r="A77" s="206" t="s">
        <v>58</v>
      </c>
      <c r="B77" s="206" t="s">
        <v>59</v>
      </c>
      <c r="C77" s="206" t="s">
        <v>16</v>
      </c>
      <c r="D77" s="206" t="n">
        <v>8</v>
      </c>
      <c r="E77" s="206" t="n">
        <v>38.3508545338727</v>
      </c>
      <c r="F77" s="206" t="n">
        <v>2.0460358056266</v>
      </c>
      <c r="G77" s="206" t="n">
        <v>33.6573551343278</v>
      </c>
      <c r="H77" s="206" t="n">
        <v>383</v>
      </c>
      <c r="I77" s="206" t="n">
        <v>12.6052099950578</v>
      </c>
      <c r="J77" s="206" t="n">
        <v>97.9539641943734</v>
      </c>
      <c r="K77" s="206" t="n">
        <v>0.703025694711808</v>
      </c>
    </row>
    <row r="78">
      <c r="A78" s="206" t="s">
        <v>58</v>
      </c>
      <c r="B78" s="206" t="s">
        <v>59</v>
      </c>
      <c r="C78" s="206" t="s">
        <v>17</v>
      </c>
      <c r="D78" s="206" t="n">
        <v>12</v>
      </c>
      <c r="E78" s="206" t="n">
        <v>31.8511028635303</v>
      </c>
      <c r="F78" s="206" t="n">
        <v>4.34782608695652</v>
      </c>
      <c r="G78" s="206" t="n">
        <v>32.4395687581672</v>
      </c>
      <c r="H78" s="206" t="n">
        <v>264</v>
      </c>
      <c r="I78" s="206" t="n">
        <v>12.4260448498166</v>
      </c>
      <c r="J78" s="206" t="n">
        <v>95.6521739130435</v>
      </c>
      <c r="K78" s="206" t="n">
        <v>1.47452585264396</v>
      </c>
    </row>
    <row r="79">
      <c r="A79" s="206" t="s">
        <v>60</v>
      </c>
      <c r="B79" s="206" t="s">
        <v>61</v>
      </c>
      <c r="C79" s="206" t="s">
        <v>16</v>
      </c>
      <c r="D79" s="206" t="n">
        <v>27.9601121581538</v>
      </c>
      <c r="E79" s="206" t="n">
        <v>47.4749885999112</v>
      </c>
      <c r="F79" s="206" t="n">
        <v>1.03815759040335</v>
      </c>
      <c r="G79" s="206" t="n">
        <v>47.3031118915007</v>
      </c>
      <c r="H79" s="206" t="n">
        <v>2665.28342009695</v>
      </c>
      <c r="I79" s="206" t="n">
        <v>4.66928853924333</v>
      </c>
      <c r="J79" s="206" t="n">
        <v>98.9618424095966</v>
      </c>
      <c r="K79" s="206" t="n">
        <v>0.496232522193812</v>
      </c>
    </row>
    <row r="80">
      <c r="A80" s="206" t="s">
        <v>60</v>
      </c>
      <c r="B80" s="206" t="s">
        <v>61</v>
      </c>
      <c r="C80" s="206" t="s">
        <v>17</v>
      </c>
      <c r="D80" s="206" t="n">
        <v>10.0261645260386</v>
      </c>
      <c r="E80" s="206" t="n">
        <v>100</v>
      </c>
      <c r="F80" s="206" t="n">
        <v>0.758984623093376</v>
      </c>
      <c r="G80" s="206" t="n">
        <v>98.8961345753334</v>
      </c>
      <c r="H80" s="206" t="n">
        <v>1310.97089140577</v>
      </c>
      <c r="I80" s="206" t="n">
        <v>5.45808420840431</v>
      </c>
      <c r="J80" s="206" t="n">
        <v>99.2410153769066</v>
      </c>
      <c r="K80" s="206" t="n">
        <v>0.756347011777127</v>
      </c>
    </row>
    <row r="81">
      <c r="A81" s="206" t="s">
        <v>62</v>
      </c>
      <c r="B81" s="206" t="s">
        <v>63</v>
      </c>
      <c r="C81" s="206" t="s">
        <v>16</v>
      </c>
      <c r="D81" s="206" t="n">
        <v>33.5431816504292</v>
      </c>
      <c r="E81" s="206" t="n">
        <v>50.8057178420927</v>
      </c>
      <c r="F81" s="206" t="n">
        <v>0.851483206944663</v>
      </c>
      <c r="G81" s="206" t="n">
        <v>50.2418818958472</v>
      </c>
      <c r="H81" s="206" t="n">
        <v>3905.83945993926</v>
      </c>
      <c r="I81" s="206" t="n">
        <v>4.50675635556934</v>
      </c>
      <c r="J81" s="206" t="n">
        <v>99.1485167930553</v>
      </c>
      <c r="K81" s="206" t="n">
        <v>0.4314751254313</v>
      </c>
    </row>
    <row r="82">
      <c r="A82" s="206" t="s">
        <v>62</v>
      </c>
      <c r="B82" s="206" t="s">
        <v>63</v>
      </c>
      <c r="C82" s="206" t="s">
        <v>17</v>
      </c>
      <c r="D82" s="206" t="n">
        <v>13.8962384486967</v>
      </c>
      <c r="E82" s="206" t="n">
        <v>70.3586094103331</v>
      </c>
      <c r="F82" s="206" t="n">
        <v>0.623374542765589</v>
      </c>
      <c r="G82" s="206" t="n">
        <v>70.0753675044249</v>
      </c>
      <c r="H82" s="206" t="n">
        <v>2215.29945296441</v>
      </c>
      <c r="I82" s="206" t="n">
        <v>5.78466666824579</v>
      </c>
      <c r="J82" s="206" t="n">
        <v>99.3766254572344</v>
      </c>
      <c r="K82" s="206" t="n">
        <v>0.439572182857024</v>
      </c>
    </row>
    <row r="83">
      <c r="A83" s="206" t="s">
        <v>64</v>
      </c>
      <c r="B83" s="206" t="s">
        <v>65</v>
      </c>
      <c r="C83" s="206" t="s">
        <v>16</v>
      </c>
      <c r="D83" s="206" t="n">
        <v>64.8481269485111</v>
      </c>
      <c r="E83" s="206" t="n">
        <v>77.9903692291969</v>
      </c>
      <c r="F83" s="206" t="n">
        <v>0.33997992207191</v>
      </c>
      <c r="G83" s="206" t="n">
        <v>77.9648565985604</v>
      </c>
      <c r="H83" s="206" t="n">
        <v>19009.2567652795</v>
      </c>
      <c r="I83" s="206" t="n">
        <v>4.86001427480682</v>
      </c>
      <c r="J83" s="206" t="n">
        <v>99.6600200779281</v>
      </c>
      <c r="K83" s="206" t="n">
        <v>0.265969100247017</v>
      </c>
    </row>
    <row r="84">
      <c r="A84" s="206" t="s">
        <v>64</v>
      </c>
      <c r="B84" s="206" t="s">
        <v>65</v>
      </c>
      <c r="C84" s="206" t="s">
        <v>17</v>
      </c>
      <c r="D84" s="206" t="n">
        <v>34.149107273067</v>
      </c>
      <c r="E84" s="206" t="n">
        <v>70.3632033960712</v>
      </c>
      <c r="F84" s="206" t="n">
        <v>0.294624827812679</v>
      </c>
      <c r="G84" s="206" t="n">
        <v>70.0052537678357</v>
      </c>
      <c r="H84" s="206" t="n">
        <v>11556.560177682</v>
      </c>
      <c r="I84" s="206" t="n">
        <v>5.50379973507329</v>
      </c>
      <c r="J84" s="206" t="n">
        <v>99.7053751721873</v>
      </c>
      <c r="K84" s="206" t="n">
        <v>0.20686232614553</v>
      </c>
    </row>
    <row r="85">
      <c r="A85" s="206" t="s">
        <v>66</v>
      </c>
      <c r="B85" s="206" t="s">
        <v>67</v>
      </c>
      <c r="C85" s="206" t="s">
        <v>16</v>
      </c>
      <c r="D85" s="206" t="n">
        <v>24.2901023890785</v>
      </c>
      <c r="E85" s="206" t="n">
        <v>21.3944874696201</v>
      </c>
      <c r="F85" s="206" t="n">
        <v>3.37423312883436</v>
      </c>
      <c r="G85" s="206" t="n">
        <v>21.0144928474914</v>
      </c>
      <c r="H85" s="206" t="n">
        <v>695.580204778156</v>
      </c>
      <c r="I85" s="206" t="n">
        <v>7.25378523506506</v>
      </c>
      <c r="J85" s="206" t="n">
        <v>96.6257668711656</v>
      </c>
      <c r="K85" s="206" t="n">
        <v>0.733839432769541</v>
      </c>
    </row>
    <row r="86">
      <c r="A86" s="206" t="s">
        <v>66</v>
      </c>
      <c r="B86" s="206" t="s">
        <v>67</v>
      </c>
      <c r="C86" s="206" t="s">
        <v>17</v>
      </c>
      <c r="D86" s="206" t="n">
        <v>19.8737201365187</v>
      </c>
      <c r="E86" s="206" t="n">
        <v>28.4533239345595</v>
      </c>
      <c r="F86" s="206" t="n">
        <v>3.98230088495575</v>
      </c>
      <c r="G86" s="206" t="n">
        <v>26.9221845662444</v>
      </c>
      <c r="H86" s="206" t="n">
        <v>479.17747440273</v>
      </c>
      <c r="I86" s="206" t="n">
        <v>8.22381120153494</v>
      </c>
      <c r="J86" s="206" t="n">
        <v>96.0176991150442</v>
      </c>
      <c r="K86" s="206" t="n">
        <v>1.11658829998249</v>
      </c>
    </row>
    <row r="87">
      <c r="A87" s="206" t="s">
        <v>68</v>
      </c>
      <c r="B87" s="206" t="s">
        <v>69</v>
      </c>
      <c r="C87" s="206" t="s">
        <v>16</v>
      </c>
      <c r="D87" s="206" t="n">
        <v>115.704645429015</v>
      </c>
      <c r="E87" s="206" t="n">
        <v>58.8209538916014</v>
      </c>
      <c r="F87" s="206" t="n">
        <v>0.528953063368109</v>
      </c>
      <c r="G87" s="206" t="n">
        <v>58.6863152769358</v>
      </c>
      <c r="H87" s="206" t="n">
        <v>21758.5699248449</v>
      </c>
      <c r="I87" s="206" t="n">
        <v>3.73263486345657</v>
      </c>
      <c r="J87" s="206" t="n">
        <v>99.4710469366319</v>
      </c>
      <c r="K87" s="206" t="n">
        <v>0.312073786287757</v>
      </c>
    </row>
    <row r="88">
      <c r="A88" s="206" t="s">
        <v>68</v>
      </c>
      <c r="B88" s="206" t="s">
        <v>69</v>
      </c>
      <c r="C88" s="206" t="s">
        <v>17</v>
      </c>
      <c r="D88" s="206" t="n">
        <v>216.403228945218</v>
      </c>
      <c r="E88" s="206" t="n">
        <v>40.1018203512403</v>
      </c>
      <c r="F88" s="206" t="n">
        <v>1.5060016959038</v>
      </c>
      <c r="G88" s="206" t="n">
        <v>40.6429234865575</v>
      </c>
      <c r="H88" s="206" t="n">
        <v>14152.984902145</v>
      </c>
      <c r="I88" s="206" t="n">
        <v>5.53763392812294</v>
      </c>
      <c r="J88" s="206" t="n">
        <v>98.4939983040962</v>
      </c>
      <c r="K88" s="206" t="n">
        <v>0.621442044704752</v>
      </c>
    </row>
    <row r="89">
      <c r="A89" s="206" t="s">
        <v>70</v>
      </c>
      <c r="B89" s="206" t="s">
        <v>71</v>
      </c>
      <c r="C89" s="206" t="s">
        <v>16</v>
      </c>
      <c r="D89" s="206" t="n">
        <v>12.165832602367</v>
      </c>
      <c r="E89" s="206" t="n">
        <v>44.3022794815106</v>
      </c>
      <c r="F89" s="206" t="n">
        <v>0.961723699379834</v>
      </c>
      <c r="G89" s="206" t="n">
        <v>43.8128323075398</v>
      </c>
      <c r="H89" s="206" t="n">
        <v>1252.83705858271</v>
      </c>
      <c r="I89" s="206" t="n">
        <v>3.52358108494712</v>
      </c>
      <c r="J89" s="206" t="n">
        <v>99.0382763006202</v>
      </c>
      <c r="K89" s="206" t="n">
        <v>0.425450045588603</v>
      </c>
    </row>
    <row r="90">
      <c r="A90" s="206" t="s">
        <v>70</v>
      </c>
      <c r="B90" s="206" t="s">
        <v>71</v>
      </c>
      <c r="C90" s="206" t="s">
        <v>17</v>
      </c>
      <c r="D90" s="206" t="n">
        <v>2.20150839892647</v>
      </c>
      <c r="E90" s="206" t="n">
        <v>100</v>
      </c>
      <c r="F90" s="206" t="n">
        <v>0.421614237509935</v>
      </c>
      <c r="G90" s="206" t="n">
        <v>100.152528810078</v>
      </c>
      <c r="H90" s="206" t="n">
        <v>519.96026961138</v>
      </c>
      <c r="I90" s="206" t="n">
        <v>5.6638569873021</v>
      </c>
      <c r="J90" s="206" t="n">
        <v>99.5783857624901</v>
      </c>
      <c r="K90" s="206" t="n">
        <v>0.424045155438328</v>
      </c>
    </row>
    <row r="91">
      <c r="A91" s="206" t="s">
        <v>72</v>
      </c>
      <c r="B91" s="206" t="s">
        <v>73</v>
      </c>
      <c r="C91" s="206" t="s">
        <v>16</v>
      </c>
      <c r="D91" s="206" t="n">
        <v>47.7563169238016</v>
      </c>
      <c r="E91" s="206" t="n">
        <v>36.1463591874559</v>
      </c>
      <c r="F91" s="206" t="n">
        <v>2.06265973752613</v>
      </c>
      <c r="G91" s="206" t="n">
        <v>36.2344847655504</v>
      </c>
      <c r="H91" s="206" t="n">
        <v>2267.52215848186</v>
      </c>
      <c r="I91" s="206" t="n">
        <v>4.53934220879825</v>
      </c>
      <c r="J91" s="206" t="n">
        <v>97.9373402624739</v>
      </c>
      <c r="K91" s="206" t="n">
        <v>0.763135006889118</v>
      </c>
    </row>
    <row r="92">
      <c r="A92" s="206" t="s">
        <v>72</v>
      </c>
      <c r="B92" s="206" t="s">
        <v>73</v>
      </c>
      <c r="C92" s="206" t="s">
        <v>17</v>
      </c>
      <c r="D92" s="206" t="n">
        <v>27.7679742671208</v>
      </c>
      <c r="E92" s="206" t="n">
        <v>46.6570048325231</v>
      </c>
      <c r="F92" s="206" t="n">
        <v>1.49283870261152</v>
      </c>
      <c r="G92" s="206" t="n">
        <v>46.079854999491</v>
      </c>
      <c r="H92" s="206" t="n">
        <v>1832.31069454985</v>
      </c>
      <c r="I92" s="206" t="n">
        <v>5.19991858960895</v>
      </c>
      <c r="J92" s="206" t="n">
        <v>98.5071612973885</v>
      </c>
      <c r="K92" s="206" t="n">
        <v>0.698322741696858</v>
      </c>
    </row>
    <row r="93">
      <c r="A93" s="206" t="s">
        <v>74</v>
      </c>
      <c r="B93" s="206" t="s">
        <v>75</v>
      </c>
      <c r="C93" s="206" t="s">
        <v>16</v>
      </c>
      <c r="D93" s="206" t="n">
        <v>12.0067739204064</v>
      </c>
      <c r="E93" s="206" t="n">
        <v>35.7848509226398</v>
      </c>
      <c r="F93" s="206" t="n">
        <v>2.21729490022173</v>
      </c>
      <c r="G93" s="206" t="n">
        <v>36.1357681711318</v>
      </c>
      <c r="H93" s="206" t="n">
        <v>529.498729889922</v>
      </c>
      <c r="I93" s="206" t="n">
        <v>9.3721807608</v>
      </c>
      <c r="J93" s="206" t="n">
        <v>97.7827050997783</v>
      </c>
      <c r="K93" s="206" t="n">
        <v>0.819405173948566</v>
      </c>
    </row>
    <row r="94">
      <c r="A94" s="206" t="s">
        <v>74</v>
      </c>
      <c r="B94" s="206" t="s">
        <v>75</v>
      </c>
      <c r="C94" s="206" t="s">
        <v>17</v>
      </c>
      <c r="D94" s="206" t="n">
        <v>9.60541913632512</v>
      </c>
      <c r="E94" s="206" t="n">
        <v>33.5927406179107</v>
      </c>
      <c r="F94" s="206" t="n">
        <v>1.82648401826484</v>
      </c>
      <c r="G94" s="206" t="n">
        <v>31.118550697789</v>
      </c>
      <c r="H94" s="206" t="n">
        <v>516.291278577475</v>
      </c>
      <c r="I94" s="206" t="n">
        <v>8.7150712446239</v>
      </c>
      <c r="J94" s="206" t="n">
        <v>98.1735159817352</v>
      </c>
      <c r="K94" s="206" t="n">
        <v>0.578949780423982</v>
      </c>
    </row>
    <row r="95">
      <c r="A95" s="206" t="s">
        <v>76</v>
      </c>
      <c r="B95" s="206" t="s">
        <v>77</v>
      </c>
      <c r="C95" s="206" t="s">
        <v>16</v>
      </c>
      <c r="D95" s="206" t="n">
        <v>3.23269809428286</v>
      </c>
      <c r="E95" s="206" t="n">
        <v>56.71308728156</v>
      </c>
      <c r="F95" s="206" t="n">
        <v>0.530973451327434</v>
      </c>
      <c r="G95" s="206" t="n">
        <v>53.0035293957471</v>
      </c>
      <c r="H95" s="206" t="n">
        <v>605.592109662323</v>
      </c>
      <c r="I95" s="206" t="n">
        <v>16.5544023317075</v>
      </c>
      <c r="J95" s="206" t="n">
        <v>99.4690265486726</v>
      </c>
      <c r="K95" s="206" t="n">
        <v>0.282936989657013</v>
      </c>
    </row>
    <row r="96">
      <c r="A96" s="206" t="s">
        <v>76</v>
      </c>
      <c r="B96" s="206" t="s">
        <v>77</v>
      </c>
      <c r="C96" s="206" t="s">
        <v>17</v>
      </c>
      <c r="D96" s="206" t="n">
        <v>7.54296221999334</v>
      </c>
      <c r="E96" s="206" t="n">
        <v>35.7518599337406</v>
      </c>
      <c r="F96" s="206" t="n">
        <v>1.79948586118252</v>
      </c>
      <c r="G96" s="206" t="n">
        <v>36.0310013682936</v>
      </c>
      <c r="H96" s="206" t="n">
        <v>411.630224005351</v>
      </c>
      <c r="I96" s="206" t="n">
        <v>17.4125115689809</v>
      </c>
      <c r="J96" s="206" t="n">
        <v>98.2005141388175</v>
      </c>
      <c r="K96" s="206" t="n">
        <v>0.660253951775013</v>
      </c>
    </row>
    <row r="97">
      <c r="A97" s="206" t="s">
        <v>78</v>
      </c>
      <c r="B97" s="206" t="s">
        <v>79</v>
      </c>
      <c r="C97" s="206" t="s">
        <v>16</v>
      </c>
      <c r="D97" s="206" t="n">
        <v>37.7414711110832</v>
      </c>
      <c r="E97" s="206" t="n">
        <v>40.8729374557825</v>
      </c>
      <c r="F97" s="206" t="n">
        <v>0.881214539480722</v>
      </c>
      <c r="G97" s="206" t="n">
        <v>40.540864412933</v>
      </c>
      <c r="H97" s="206" t="n">
        <v>4245.15099379575</v>
      </c>
      <c r="I97" s="206" t="n">
        <v>3.8363681399184</v>
      </c>
      <c r="J97" s="206" t="n">
        <v>99.1187854605193</v>
      </c>
      <c r="K97" s="206" t="n">
        <v>0.360428136783649</v>
      </c>
    </row>
    <row r="98">
      <c r="A98" s="206" t="s">
        <v>78</v>
      </c>
      <c r="B98" s="206" t="s">
        <v>79</v>
      </c>
      <c r="C98" s="206" t="s">
        <v>17</v>
      </c>
      <c r="D98" s="206" t="n">
        <v>18.3706234037522</v>
      </c>
      <c r="E98" s="206" t="n">
        <v>57.4961917599675</v>
      </c>
      <c r="F98" s="206" t="n">
        <v>0.831607286963911</v>
      </c>
      <c r="G98" s="206" t="n">
        <v>57.1690671837759</v>
      </c>
      <c r="H98" s="206" t="n">
        <v>2190.67969298067</v>
      </c>
      <c r="I98" s="206" t="n">
        <v>4.9196717648632</v>
      </c>
      <c r="J98" s="206" t="n">
        <v>99.1683927130361</v>
      </c>
      <c r="K98" s="206" t="n">
        <v>0.479408928170597</v>
      </c>
    </row>
    <row r="99">
      <c r="A99" s="206" t="s">
        <v>80</v>
      </c>
      <c r="B99" s="206" t="s">
        <v>81</v>
      </c>
      <c r="C99" s="206" t="s">
        <v>16</v>
      </c>
      <c r="D99" s="206" t="n">
        <v>2226.30618837178</v>
      </c>
      <c r="E99" s="206" t="n">
        <v>28.5736139864761</v>
      </c>
      <c r="F99" s="206" t="n">
        <v>1.91748390426708</v>
      </c>
      <c r="G99" s="206" t="n">
        <v>28.2327502115603</v>
      </c>
      <c r="H99" s="206" t="n">
        <v>113879.293624876</v>
      </c>
      <c r="I99" s="206" t="n">
        <v>3.19743912757986</v>
      </c>
      <c r="J99" s="206" t="n">
        <v>98.0825160957329</v>
      </c>
      <c r="K99" s="206" t="n">
        <v>0.551941836922502</v>
      </c>
    </row>
    <row r="100">
      <c r="A100" s="206" t="s">
        <v>80</v>
      </c>
      <c r="B100" s="206" t="s">
        <v>81</v>
      </c>
      <c r="C100" s="206" t="s">
        <v>17</v>
      </c>
      <c r="D100" s="206" t="n">
        <v>1275.20749531692</v>
      </c>
      <c r="E100" s="206" t="n">
        <v>34.8141653144698</v>
      </c>
      <c r="F100" s="206" t="n">
        <v>1.84078600318912</v>
      </c>
      <c r="G100" s="206" t="n">
        <v>34.6825463139619</v>
      </c>
      <c r="H100" s="206" t="n">
        <v>67999.9550226322</v>
      </c>
      <c r="I100" s="206" t="n">
        <v>4.6947565697409</v>
      </c>
      <c r="J100" s="206" t="n">
        <v>98.1592139968109</v>
      </c>
      <c r="K100" s="206" t="n">
        <v>0.650404003966185</v>
      </c>
    </row>
    <row r="101">
      <c r="A101" s="206" t="s">
        <v>82</v>
      </c>
      <c r="B101" s="206" t="s">
        <v>83</v>
      </c>
      <c r="C101" s="206" t="s">
        <v>16</v>
      </c>
      <c r="D101" s="206" t="n">
        <v>4.66048613494293</v>
      </c>
      <c r="E101" s="206" t="n">
        <v>99.9999999999998</v>
      </c>
      <c r="F101" s="206" t="n">
        <v>0.141739101961759</v>
      </c>
      <c r="G101" s="206" t="n">
        <v>100.355764272535</v>
      </c>
      <c r="H101" s="206" t="n">
        <v>3283.41321437456</v>
      </c>
      <c r="I101" s="206" t="n">
        <v>3.55910923487543</v>
      </c>
      <c r="J101" s="206" t="n">
        <v>99.8582608980382</v>
      </c>
      <c r="K101" s="206" t="n">
        <v>0.142445259678606</v>
      </c>
    </row>
    <row r="102">
      <c r="A102" s="206" t="s">
        <v>82</v>
      </c>
      <c r="B102" s="206" t="s">
        <v>83</v>
      </c>
      <c r="C102" s="206" t="s">
        <v>17</v>
      </c>
      <c r="D102" s="206" t="n">
        <v>15.6369965044634</v>
      </c>
      <c r="E102" s="206" t="n">
        <v>57.5427488042306</v>
      </c>
      <c r="F102" s="206" t="n">
        <v>0.858574247437808</v>
      </c>
      <c r="G102" s="206" t="n">
        <v>57.8668437211704</v>
      </c>
      <c r="H102" s="206" t="n">
        <v>1805.63781474546</v>
      </c>
      <c r="I102" s="206" t="n">
        <v>5.49756177873484</v>
      </c>
      <c r="J102" s="206" t="n">
        <v>99.1414257525622</v>
      </c>
      <c r="K102" s="206" t="n">
        <v>0.501132411828575</v>
      </c>
    </row>
    <row r="103">
      <c r="A103" s="206" t="s">
        <v>84</v>
      </c>
      <c r="B103" s="206" t="s">
        <v>85</v>
      </c>
      <c r="C103" s="206" t="s">
        <v>16</v>
      </c>
      <c r="D103" s="206"/>
      <c r="E103" s="206"/>
      <c r="F103" s="206"/>
      <c r="G103" s="206"/>
      <c r="H103" s="206" t="n">
        <v>1481.0130214484</v>
      </c>
      <c r="I103" s="206" t="n">
        <v>4.18581259801212</v>
      </c>
      <c r="J103" s="206" t="n">
        <v>100</v>
      </c>
      <c r="K103" s="206" t="n">
        <v>0</v>
      </c>
    </row>
    <row r="104">
      <c r="A104" s="206" t="s">
        <v>84</v>
      </c>
      <c r="B104" s="206" t="s">
        <v>85</v>
      </c>
      <c r="C104" s="206" t="s">
        <v>17</v>
      </c>
      <c r="D104" s="206"/>
      <c r="E104" s="206"/>
      <c r="F104" s="206"/>
      <c r="G104" s="206"/>
      <c r="H104" s="206" t="n">
        <v>757.406962653841</v>
      </c>
      <c r="I104" s="206" t="n">
        <v>5.85305379326394</v>
      </c>
      <c r="J104" s="206" t="n">
        <v>100</v>
      </c>
      <c r="K104" s="206" t="n">
        <v>0</v>
      </c>
    </row>
    <row r="105">
      <c r="A105" s="206" t="s">
        <v>86</v>
      </c>
      <c r="B105" s="206" t="s">
        <v>87</v>
      </c>
      <c r="C105" s="206" t="s">
        <v>16</v>
      </c>
      <c r="D105" s="206" t="n">
        <v>5.55729492799</v>
      </c>
      <c r="E105" s="206" t="n">
        <v>65.1816588362758</v>
      </c>
      <c r="F105" s="206" t="n">
        <v>1.5015015015015</v>
      </c>
      <c r="G105" s="206" t="n">
        <v>63.1721527961074</v>
      </c>
      <c r="H105" s="206" t="n">
        <v>364.558547276144</v>
      </c>
      <c r="I105" s="206" t="n">
        <v>11.2120220906858</v>
      </c>
      <c r="J105" s="206" t="n">
        <v>98.4984984984985</v>
      </c>
      <c r="K105" s="206" t="n">
        <v>0.962990134087003</v>
      </c>
    </row>
    <row r="106">
      <c r="A106" s="206" t="s">
        <v>86</v>
      </c>
      <c r="B106" s="206" t="s">
        <v>87</v>
      </c>
      <c r="C106" s="206" t="s">
        <v>17</v>
      </c>
      <c r="D106" s="206" t="n">
        <v>4.445835942392</v>
      </c>
      <c r="E106" s="206" t="n">
        <v>47.9301293269411</v>
      </c>
      <c r="F106" s="206" t="n">
        <v>2.28571428571429</v>
      </c>
      <c r="G106" s="206" t="n">
        <v>45.5274657530264</v>
      </c>
      <c r="H106" s="206" t="n">
        <v>190.059486537258</v>
      </c>
      <c r="I106" s="206" t="n">
        <v>16.2464814247578</v>
      </c>
      <c r="J106" s="206" t="n">
        <v>97.7142857142857</v>
      </c>
      <c r="K106" s="206" t="n">
        <v>1.06496995913512</v>
      </c>
    </row>
    <row r="107">
      <c r="A107" s="206" t="s">
        <v>88</v>
      </c>
      <c r="B107" s="206" t="s">
        <v>89</v>
      </c>
      <c r="C107" s="206" t="s">
        <v>16</v>
      </c>
      <c r="D107" s="206" t="n">
        <v>9.97792440572853</v>
      </c>
      <c r="E107" s="206" t="n">
        <v>49.1863394811807</v>
      </c>
      <c r="F107" s="206" t="n">
        <v>0.769031785912337</v>
      </c>
      <c r="G107" s="206" t="n">
        <v>49.7263752859513</v>
      </c>
      <c r="H107" s="206" t="n">
        <v>1287.48787460429</v>
      </c>
      <c r="I107" s="206" t="n">
        <v>4.28742690960091</v>
      </c>
      <c r="J107" s="206" t="n">
        <v>99.2309682140877</v>
      </c>
      <c r="K107" s="206" t="n">
        <v>0.385375290409322</v>
      </c>
    </row>
    <row r="108">
      <c r="A108" s="206" t="s">
        <v>88</v>
      </c>
      <c r="B108" s="206" t="s">
        <v>89</v>
      </c>
      <c r="C108" s="206" t="s">
        <v>17</v>
      </c>
      <c r="D108" s="206"/>
      <c r="E108" s="206"/>
      <c r="F108" s="206"/>
      <c r="G108" s="206"/>
      <c r="H108" s="206" t="n">
        <v>683.525169956739</v>
      </c>
      <c r="I108" s="206" t="n">
        <v>5.46476355264415</v>
      </c>
      <c r="J108" s="206" t="n">
        <v>100</v>
      </c>
      <c r="K108" s="206" t="n">
        <v>0</v>
      </c>
    </row>
    <row r="109">
      <c r="A109" s="206" t="s">
        <v>90</v>
      </c>
      <c r="B109" s="206" t="s">
        <v>91</v>
      </c>
      <c r="C109" s="206" t="s">
        <v>16</v>
      </c>
      <c r="D109" s="206" t="n">
        <v>5.8966704936854</v>
      </c>
      <c r="E109" s="206" t="n">
        <v>47.026997156298</v>
      </c>
      <c r="F109" s="206" t="n">
        <v>2.36686390532544</v>
      </c>
      <c r="G109" s="206" t="n">
        <v>45.72679340687</v>
      </c>
      <c r="H109" s="206" t="n">
        <v>243.237657864523</v>
      </c>
      <c r="I109" s="206" t="n">
        <v>15.8505416128752</v>
      </c>
      <c r="J109" s="206" t="n">
        <v>97.6331360946746</v>
      </c>
      <c r="K109" s="206" t="n">
        <v>1.10852832501503</v>
      </c>
    </row>
    <row r="110">
      <c r="A110" s="206" t="s">
        <v>90</v>
      </c>
      <c r="B110" s="206" t="s">
        <v>91</v>
      </c>
      <c r="C110" s="206" t="s">
        <v>17</v>
      </c>
      <c r="D110" s="206" t="n">
        <v>4.42250287026405</v>
      </c>
      <c r="E110" s="206" t="n">
        <v>55.4700196225229</v>
      </c>
      <c r="F110" s="206" t="n">
        <v>3.8961038961039</v>
      </c>
      <c r="G110" s="206" t="n">
        <v>50.9252456580103</v>
      </c>
      <c r="H110" s="206" t="n">
        <v>109.08840413318</v>
      </c>
      <c r="I110" s="206" t="n">
        <v>16.4783047760164</v>
      </c>
      <c r="J110" s="206" t="n">
        <v>96.1038961038961</v>
      </c>
      <c r="K110" s="206" t="n">
        <v>2.06453698613555</v>
      </c>
    </row>
    <row r="111">
      <c r="A111" s="206" t="s">
        <v>92</v>
      </c>
      <c r="B111" s="206" t="s">
        <v>93</v>
      </c>
      <c r="C111" s="206" t="s">
        <v>16</v>
      </c>
      <c r="D111" s="206" t="n">
        <v>15.1265265742989</v>
      </c>
      <c r="E111" s="206" t="n">
        <v>58.723586062138</v>
      </c>
      <c r="F111" s="206" t="n">
        <v>1.05096038521422</v>
      </c>
      <c r="G111" s="206" t="n">
        <v>58.9759463989337</v>
      </c>
      <c r="H111" s="206" t="n">
        <v>1424.17858778694</v>
      </c>
      <c r="I111" s="206" t="n">
        <v>4.9390916897101</v>
      </c>
      <c r="J111" s="206" t="n">
        <v>98.9490396147858</v>
      </c>
      <c r="K111" s="206" t="n">
        <v>0.626397017971005</v>
      </c>
    </row>
    <row r="112">
      <c r="A112" s="206" t="s">
        <v>92</v>
      </c>
      <c r="B112" s="206" t="s">
        <v>93</v>
      </c>
      <c r="C112" s="206" t="s">
        <v>17</v>
      </c>
      <c r="D112" s="206"/>
      <c r="E112" s="206"/>
      <c r="F112" s="206"/>
      <c r="G112" s="206"/>
      <c r="H112" s="206" t="n">
        <v>1046.53842807173</v>
      </c>
      <c r="I112" s="206" t="n">
        <v>5.38449560737449</v>
      </c>
      <c r="J112" s="206" t="n">
        <v>100</v>
      </c>
      <c r="K112" s="206" t="n">
        <v>0</v>
      </c>
    </row>
    <row r="113">
      <c r="A113" s="206" t="s">
        <v>94</v>
      </c>
      <c r="B113" s="206" t="s">
        <v>95</v>
      </c>
      <c r="C113" s="206" t="s">
        <v>16</v>
      </c>
      <c r="D113" s="206" t="n">
        <v>57.0810056215007</v>
      </c>
      <c r="E113" s="206" t="n">
        <v>29.1003231135849</v>
      </c>
      <c r="F113" s="206" t="n">
        <v>1.90751794828585</v>
      </c>
      <c r="G113" s="206" t="n">
        <v>28.4950034586771</v>
      </c>
      <c r="H113" s="206" t="n">
        <v>2935.34198430609</v>
      </c>
      <c r="I113" s="206" t="n">
        <v>3.53993584827387</v>
      </c>
      <c r="J113" s="206" t="n">
        <v>98.0924820517141</v>
      </c>
      <c r="K113" s="206" t="n">
        <v>0.554117190196474</v>
      </c>
    </row>
    <row r="114">
      <c r="A114" s="206" t="s">
        <v>94</v>
      </c>
      <c r="B114" s="206" t="s">
        <v>95</v>
      </c>
      <c r="C114" s="206" t="s">
        <v>17</v>
      </c>
      <c r="D114" s="206" t="n">
        <v>31.9372565215203</v>
      </c>
      <c r="E114" s="206" t="n">
        <v>40.9498699169228</v>
      </c>
      <c r="F114" s="206" t="n">
        <v>2.31920547961289</v>
      </c>
      <c r="G114" s="206" t="n">
        <v>41.6179025186968</v>
      </c>
      <c r="H114" s="206" t="n">
        <v>1345.14022981018</v>
      </c>
      <c r="I114" s="206" t="n">
        <v>6.10913186908657</v>
      </c>
      <c r="J114" s="206" t="n">
        <v>97.6807945203871</v>
      </c>
      <c r="K114" s="206" t="n">
        <v>0.988121237601235</v>
      </c>
    </row>
    <row r="115">
      <c r="A115" s="206" t="s">
        <v>96</v>
      </c>
      <c r="B115" s="206" t="s">
        <v>97</v>
      </c>
      <c r="C115" s="206" t="s">
        <v>16</v>
      </c>
      <c r="D115" s="206"/>
      <c r="E115" s="206"/>
      <c r="F115" s="206"/>
      <c r="G115" s="206"/>
      <c r="H115" s="206" t="n">
        <v>5712.70328936557</v>
      </c>
      <c r="I115" s="206" t="n">
        <v>3.94109153169388</v>
      </c>
      <c r="J115" s="206" t="n">
        <v>100</v>
      </c>
      <c r="K115" s="206" t="n">
        <v>0</v>
      </c>
    </row>
    <row r="116">
      <c r="A116" s="206" t="s">
        <v>96</v>
      </c>
      <c r="B116" s="206" t="s">
        <v>97</v>
      </c>
      <c r="C116" s="206" t="s">
        <v>17</v>
      </c>
      <c r="D116" s="206" t="n">
        <v>42.0214952417337</v>
      </c>
      <c r="E116" s="206" t="n">
        <v>44.0578747159527</v>
      </c>
      <c r="F116" s="206" t="n">
        <v>1.26464023230933</v>
      </c>
      <c r="G116" s="206" t="n">
        <v>43.2172696850278</v>
      </c>
      <c r="H116" s="206" t="n">
        <v>3280.78084554725</v>
      </c>
      <c r="I116" s="206" t="n">
        <v>4.36020062574344</v>
      </c>
      <c r="J116" s="206" t="n">
        <v>98.7353597676907</v>
      </c>
      <c r="K116" s="206" t="n">
        <v>0.553543311158656</v>
      </c>
    </row>
    <row r="117">
      <c r="A117" s="206" t="s">
        <v>98</v>
      </c>
      <c r="B117" s="206" t="s">
        <v>99</v>
      </c>
      <c r="C117" s="206" t="s">
        <v>16</v>
      </c>
      <c r="D117" s="206" t="n">
        <v>87.6863823366034</v>
      </c>
      <c r="E117" s="206" t="n">
        <v>31.634928804332</v>
      </c>
      <c r="F117" s="206" t="n">
        <v>2.14948476755719</v>
      </c>
      <c r="G117" s="206" t="n">
        <v>31.1718427726126</v>
      </c>
      <c r="H117" s="206" t="n">
        <v>3991.72760840574</v>
      </c>
      <c r="I117" s="206" t="n">
        <v>3.88120032773875</v>
      </c>
      <c r="J117" s="206" t="n">
        <v>97.8505152324428</v>
      </c>
      <c r="K117" s="206" t="n">
        <v>0.684752666424418</v>
      </c>
    </row>
    <row r="118">
      <c r="A118" s="206" t="s">
        <v>98</v>
      </c>
      <c r="B118" s="206" t="s">
        <v>99</v>
      </c>
      <c r="C118" s="206" t="s">
        <v>17</v>
      </c>
      <c r="D118" s="206" t="n">
        <v>56.338672381501</v>
      </c>
      <c r="E118" s="206" t="n">
        <v>32.4788790438848</v>
      </c>
      <c r="F118" s="206" t="n">
        <v>2.39677374644315</v>
      </c>
      <c r="G118" s="206" t="n">
        <v>31.7252352437357</v>
      </c>
      <c r="H118" s="206" t="n">
        <v>2294.26586278201</v>
      </c>
      <c r="I118" s="206" t="n">
        <v>4.5587072258839</v>
      </c>
      <c r="J118" s="206" t="n">
        <v>97.6032262535569</v>
      </c>
      <c r="K118" s="206" t="n">
        <v>0.779054277718075</v>
      </c>
    </row>
    <row r="119">
      <c r="A119" s="206" t="s">
        <v>100</v>
      </c>
      <c r="B119" s="206" t="s">
        <v>101</v>
      </c>
      <c r="C119" s="206" t="s">
        <v>16</v>
      </c>
      <c r="D119" s="206"/>
      <c r="E119" s="206"/>
      <c r="F119" s="206"/>
      <c r="G119" s="206"/>
      <c r="H119" s="206" t="n">
        <v>20391.2846167578</v>
      </c>
      <c r="I119" s="206" t="n">
        <v>3.99178363055503</v>
      </c>
      <c r="J119" s="206" t="n">
        <v>100</v>
      </c>
      <c r="K119" s="206" t="n">
        <v>0</v>
      </c>
    </row>
    <row r="120">
      <c r="A120" s="206" t="s">
        <v>100</v>
      </c>
      <c r="B120" s="206" t="s">
        <v>101</v>
      </c>
      <c r="C120" s="206" t="s">
        <v>17</v>
      </c>
      <c r="D120" s="206"/>
      <c r="E120" s="206"/>
      <c r="F120" s="206"/>
      <c r="G120" s="206"/>
      <c r="H120" s="206" t="n">
        <v>10560.2876242487</v>
      </c>
      <c r="I120" s="206" t="n">
        <v>6.68219548261612</v>
      </c>
      <c r="J120" s="206" t="n">
        <v>100</v>
      </c>
      <c r="K120" s="206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719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07" t="s">
        <v>104</v>
      </c>
      <c r="B131" s="207" t="s">
        <v>105</v>
      </c>
      <c r="C131" s="207" t="s">
        <v>16</v>
      </c>
      <c r="D131" s="207" t="n">
        <v>351.64286278613</v>
      </c>
      <c r="E131" s="207" t="n">
        <v>41.3848940392851</v>
      </c>
      <c r="F131" s="207" t="n">
        <v>0.295674169011106</v>
      </c>
      <c r="G131" s="207" t="n">
        <v>41.4896552840812</v>
      </c>
      <c r="H131" s="207" t="n">
        <v>118577.536497796</v>
      </c>
      <c r="I131" s="207" t="n">
        <v>1.72550227919477</v>
      </c>
      <c r="J131" s="207" t="n">
        <v>99.7043258309889</v>
      </c>
      <c r="K131" s="207" t="n">
        <v>0.123037985026575</v>
      </c>
    </row>
    <row r="132">
      <c r="A132" s="207" t="s">
        <v>104</v>
      </c>
      <c r="B132" s="207" t="s">
        <v>105</v>
      </c>
      <c r="C132" s="207" t="s">
        <v>17</v>
      </c>
      <c r="D132" s="207" t="n">
        <v>690.503032844841</v>
      </c>
      <c r="E132" s="207" t="n">
        <v>43.9896880732667</v>
      </c>
      <c r="F132" s="207" t="n">
        <v>0.764441459031364</v>
      </c>
      <c r="G132" s="207" t="n">
        <v>43.6320449303602</v>
      </c>
      <c r="H132" s="207" t="n">
        <v>89637.2813497275</v>
      </c>
      <c r="I132" s="207" t="n">
        <v>2.16218523226484</v>
      </c>
      <c r="J132" s="207" t="n">
        <v>99.2355585409686</v>
      </c>
      <c r="K132" s="207" t="n">
        <v>0.336110811260428</v>
      </c>
    </row>
    <row r="133">
      <c r="A133" s="207" t="s">
        <v>106</v>
      </c>
      <c r="B133" s="207" t="s">
        <v>107</v>
      </c>
      <c r="C133" s="207" t="s">
        <v>16</v>
      </c>
      <c r="D133" s="207" t="n">
        <v>632.565190009947</v>
      </c>
      <c r="E133" s="207" t="n">
        <v>28.5994684334333</v>
      </c>
      <c r="F133" s="207" t="n">
        <v>1.61588941738743</v>
      </c>
      <c r="G133" s="207" t="n">
        <v>27.9537351880102</v>
      </c>
      <c r="H133" s="207" t="n">
        <v>38513.9991233253</v>
      </c>
      <c r="I133" s="207" t="n">
        <v>3.80489351541867</v>
      </c>
      <c r="J133" s="207" t="n">
        <v>98.3841105826126</v>
      </c>
      <c r="K133" s="207" t="n">
        <v>0.459120325419084</v>
      </c>
    </row>
    <row r="134">
      <c r="A134" s="207" t="s">
        <v>106</v>
      </c>
      <c r="B134" s="207" t="s">
        <v>107</v>
      </c>
      <c r="C134" s="207" t="s">
        <v>17</v>
      </c>
      <c r="D134" s="207" t="n">
        <v>204.563120519746</v>
      </c>
      <c r="E134" s="207" t="n">
        <v>33.5707353340126</v>
      </c>
      <c r="F134" s="207" t="n">
        <v>0.586267615896548</v>
      </c>
      <c r="G134" s="207" t="n">
        <v>33.8943880766101</v>
      </c>
      <c r="H134" s="207" t="n">
        <v>34687.8844534297</v>
      </c>
      <c r="I134" s="207" t="n">
        <v>3.89901176548712</v>
      </c>
      <c r="J134" s="207" t="n">
        <v>99.4137323841035</v>
      </c>
      <c r="K134" s="207" t="n">
        <v>0.199883674150474</v>
      </c>
    </row>
    <row r="135">
      <c r="A135" s="207" t="s">
        <v>108</v>
      </c>
      <c r="B135" s="207" t="s">
        <v>109</v>
      </c>
      <c r="C135" s="207" t="s">
        <v>16</v>
      </c>
      <c r="D135" s="207" t="n">
        <v>284.856086231979</v>
      </c>
      <c r="E135" s="207" t="n">
        <v>27.2109787981783</v>
      </c>
      <c r="F135" s="207" t="n">
        <v>1.21573698038568</v>
      </c>
      <c r="G135" s="207" t="n">
        <v>27.2417211799283</v>
      </c>
      <c r="H135" s="207" t="n">
        <v>23145.8769446587</v>
      </c>
      <c r="I135" s="207" t="n">
        <v>2.49431376247394</v>
      </c>
      <c r="J135" s="207" t="n">
        <v>98.7842630196143</v>
      </c>
      <c r="K135" s="207" t="n">
        <v>0.335263602070084</v>
      </c>
    </row>
    <row r="136">
      <c r="A136" s="207" t="s">
        <v>108</v>
      </c>
      <c r="B136" s="207" t="s">
        <v>109</v>
      </c>
      <c r="C136" s="207" t="s">
        <v>17</v>
      </c>
      <c r="D136" s="207" t="n">
        <v>235.081808452942</v>
      </c>
      <c r="E136" s="207" t="n">
        <v>22.4976247552276</v>
      </c>
      <c r="F136" s="207" t="n">
        <v>1.37009689645681</v>
      </c>
      <c r="G136" s="207" t="n">
        <v>21.9578230224118</v>
      </c>
      <c r="H136" s="207" t="n">
        <v>16922.9607402809</v>
      </c>
      <c r="I136" s="207" t="n">
        <v>2.91031022026581</v>
      </c>
      <c r="J136" s="207" t="n">
        <v>98.6299031035432</v>
      </c>
      <c r="K136" s="207" t="n">
        <v>0.305022556337416</v>
      </c>
    </row>
    <row r="137">
      <c r="A137" s="207" t="s">
        <v>110</v>
      </c>
      <c r="B137" s="207" t="s">
        <v>111</v>
      </c>
      <c r="C137" s="207" t="s">
        <v>16</v>
      </c>
      <c r="D137" s="207" t="n">
        <v>671.811130757186</v>
      </c>
      <c r="E137" s="207" t="n">
        <v>35.4235324101308</v>
      </c>
      <c r="F137" s="207" t="n">
        <v>0.911705868640575</v>
      </c>
      <c r="G137" s="207" t="n">
        <v>35.3915285985542</v>
      </c>
      <c r="H137" s="207" t="n">
        <v>73015.4551099339</v>
      </c>
      <c r="I137" s="207" t="n">
        <v>1.89047096486298</v>
      </c>
      <c r="J137" s="207" t="n">
        <v>99.0882941313594</v>
      </c>
      <c r="K137" s="207" t="n">
        <v>0.325635481025512</v>
      </c>
    </row>
    <row r="138">
      <c r="A138" s="207" t="s">
        <v>110</v>
      </c>
      <c r="B138" s="207" t="s">
        <v>111</v>
      </c>
      <c r="C138" s="207" t="s">
        <v>17</v>
      </c>
      <c r="D138" s="207" t="n">
        <v>546.608215169273</v>
      </c>
      <c r="E138" s="207" t="n">
        <v>50.9486083333327</v>
      </c>
      <c r="F138" s="207" t="n">
        <v>1.20441176088135</v>
      </c>
      <c r="G138" s="207" t="n">
        <v>50.6853829198514</v>
      </c>
      <c r="H138" s="207" t="n">
        <v>44837.2242018507</v>
      </c>
      <c r="I138" s="207" t="n">
        <v>2.59446426218946</v>
      </c>
      <c r="J138" s="207" t="n">
        <v>98.7955882391186</v>
      </c>
      <c r="K138" s="207" t="n">
        <v>0.617902807012919</v>
      </c>
    </row>
    <row r="139">
      <c r="A139" s="207" t="s">
        <v>112</v>
      </c>
      <c r="B139" s="207" t="s">
        <v>113</v>
      </c>
      <c r="C139" s="207" t="s">
        <v>16</v>
      </c>
      <c r="D139" s="207" t="n">
        <v>299.808781434962</v>
      </c>
      <c r="E139" s="207" t="n">
        <v>33.9185802498862</v>
      </c>
      <c r="F139" s="207" t="n">
        <v>0.485277487594682</v>
      </c>
      <c r="G139" s="207" t="n">
        <v>33.6775050126176</v>
      </c>
      <c r="H139" s="207" t="n">
        <v>61481.0875302793</v>
      </c>
      <c r="I139" s="207" t="n">
        <v>2.26095723926516</v>
      </c>
      <c r="J139" s="207" t="n">
        <v>99.5147225124053</v>
      </c>
      <c r="K139" s="207" t="n">
        <v>0.164226303489346</v>
      </c>
    </row>
    <row r="140">
      <c r="A140" s="207" t="s">
        <v>112</v>
      </c>
      <c r="B140" s="207" t="s">
        <v>113</v>
      </c>
      <c r="C140" s="207" t="s">
        <v>17</v>
      </c>
      <c r="D140" s="207" t="n">
        <v>150.876361197559</v>
      </c>
      <c r="E140" s="207" t="n">
        <v>40.6950336859601</v>
      </c>
      <c r="F140" s="207" t="n">
        <v>0.357499925278441</v>
      </c>
      <c r="G140" s="207" t="n">
        <v>40.8011948317243</v>
      </c>
      <c r="H140" s="207" t="n">
        <v>42052.3104171067</v>
      </c>
      <c r="I140" s="207" t="n">
        <v>2.68291631049978</v>
      </c>
      <c r="J140" s="207" t="n">
        <v>99.6425000747216</v>
      </c>
      <c r="K140" s="207" t="n">
        <v>0.146387576512776</v>
      </c>
    </row>
    <row r="141">
      <c r="A141" s="207" t="s">
        <v>114</v>
      </c>
      <c r="B141" s="207" t="s">
        <v>115</v>
      </c>
      <c r="C141" s="207" t="s">
        <v>16</v>
      </c>
      <c r="D141" s="207" t="n">
        <v>97.8583364317208</v>
      </c>
      <c r="E141" s="207" t="n">
        <v>62.7157470624682</v>
      </c>
      <c r="F141" s="207" t="n">
        <v>0.279742011003544</v>
      </c>
      <c r="G141" s="207" t="n">
        <v>62.8454964032839</v>
      </c>
      <c r="H141" s="207" t="n">
        <v>34883.7792376547</v>
      </c>
      <c r="I141" s="207" t="n">
        <v>4.27840656353357</v>
      </c>
      <c r="J141" s="207" t="n">
        <v>99.7202579889964</v>
      </c>
      <c r="K141" s="207" t="n">
        <v>0.176298436254653</v>
      </c>
    </row>
    <row r="142">
      <c r="A142" s="207" t="s">
        <v>114</v>
      </c>
      <c r="B142" s="207" t="s">
        <v>115</v>
      </c>
      <c r="C142" s="207" t="s">
        <v>17</v>
      </c>
      <c r="D142" s="207" t="n">
        <v>108.426043167291</v>
      </c>
      <c r="E142" s="207" t="n">
        <v>64.3561287599478</v>
      </c>
      <c r="F142" s="207" t="n">
        <v>0.486212582912036</v>
      </c>
      <c r="G142" s="207" t="n">
        <v>63.7913183504756</v>
      </c>
      <c r="H142" s="207" t="n">
        <v>22191.7050060753</v>
      </c>
      <c r="I142" s="207" t="n">
        <v>4.3322415286082</v>
      </c>
      <c r="J142" s="207" t="n">
        <v>99.513787417088</v>
      </c>
      <c r="K142" s="207" t="n">
        <v>0.311676828584084</v>
      </c>
    </row>
    <row r="143">
      <c r="A143" s="207" t="s">
        <v>116</v>
      </c>
      <c r="B143" s="207" t="s">
        <v>117</v>
      </c>
      <c r="C143" s="207" t="s">
        <v>16</v>
      </c>
      <c r="D143" s="207" t="n">
        <v>1075.16878462543</v>
      </c>
      <c r="E143" s="207" t="n">
        <v>25.4805313723182</v>
      </c>
      <c r="F143" s="207" t="n">
        <v>0.836958951056537</v>
      </c>
      <c r="G143" s="207" t="n">
        <v>25.3479265524769</v>
      </c>
      <c r="H143" s="207" t="n">
        <v>127386.183264742</v>
      </c>
      <c r="I143" s="207" t="n">
        <v>2.03541524898087</v>
      </c>
      <c r="J143" s="207" t="n">
        <v>99.1630410489435</v>
      </c>
      <c r="K143" s="207" t="n">
        <v>0.213942349835239</v>
      </c>
    </row>
    <row r="144">
      <c r="A144" s="207" t="s">
        <v>116</v>
      </c>
      <c r="B144" s="207" t="s">
        <v>117</v>
      </c>
      <c r="C144" s="207" t="s">
        <v>17</v>
      </c>
      <c r="D144" s="207" t="n">
        <v>1038.00839697391</v>
      </c>
      <c r="E144" s="207" t="n">
        <v>27.8757696519011</v>
      </c>
      <c r="F144" s="207" t="n">
        <v>1.33555372176623</v>
      </c>
      <c r="G144" s="207" t="n">
        <v>27.8396151718301</v>
      </c>
      <c r="H144" s="207" t="n">
        <v>76683.1929337504</v>
      </c>
      <c r="I144" s="207" t="n">
        <v>2.69701036248619</v>
      </c>
      <c r="J144" s="207" t="n">
        <v>98.6644462782338</v>
      </c>
      <c r="K144" s="207" t="n">
        <v>0.376845997294972</v>
      </c>
    </row>
    <row r="145">
      <c r="A145" s="207" t="s">
        <v>118</v>
      </c>
      <c r="B145" s="207" t="s">
        <v>119</v>
      </c>
      <c r="C145" s="207" t="s">
        <v>16</v>
      </c>
      <c r="D145" s="207" t="n">
        <v>1237.73998702041</v>
      </c>
      <c r="E145" s="207" t="n">
        <v>21.8191894333461</v>
      </c>
      <c r="F145" s="207" t="n">
        <v>0.604602049470361</v>
      </c>
      <c r="G145" s="207" t="n">
        <v>21.7572594812599</v>
      </c>
      <c r="H145" s="207" t="n">
        <v>203482.040255982</v>
      </c>
      <c r="I145" s="207" t="n">
        <v>1.20232069831419</v>
      </c>
      <c r="J145" s="207" t="n">
        <v>99.3953979505297</v>
      </c>
      <c r="K145" s="207" t="n">
        <v>0.132344997298319</v>
      </c>
    </row>
    <row r="146">
      <c r="A146" s="207" t="s">
        <v>118</v>
      </c>
      <c r="B146" s="207" t="s">
        <v>119</v>
      </c>
      <c r="C146" s="207" t="s">
        <v>17</v>
      </c>
      <c r="D146" s="207" t="n">
        <v>325.269115221635</v>
      </c>
      <c r="E146" s="207" t="n">
        <v>35.2939985379196</v>
      </c>
      <c r="F146" s="207" t="n">
        <v>0.27512223420517</v>
      </c>
      <c r="G146" s="207" t="n">
        <v>35.1483286126368</v>
      </c>
      <c r="H146" s="207" t="n">
        <v>117901.858605422</v>
      </c>
      <c r="I146" s="207" t="n">
        <v>1.70407355081751</v>
      </c>
      <c r="J146" s="207" t="n">
        <v>99.7248777657948</v>
      </c>
      <c r="K146" s="207" t="n">
        <v>0.0969676465204245</v>
      </c>
    </row>
    <row r="147">
      <c r="A147" s="207" t="s">
        <v>120</v>
      </c>
      <c r="B147" s="207" t="s">
        <v>121</v>
      </c>
      <c r="C147" s="207" t="s">
        <v>16</v>
      </c>
      <c r="D147" s="207" t="n">
        <v>359.114908670296</v>
      </c>
      <c r="E147" s="207" t="n">
        <v>34.4486400148652</v>
      </c>
      <c r="F147" s="207" t="n">
        <v>0.464585179446464</v>
      </c>
      <c r="G147" s="207" t="n">
        <v>34.5435869317418</v>
      </c>
      <c r="H147" s="207" t="n">
        <v>76938.85423838</v>
      </c>
      <c r="I147" s="207" t="n">
        <v>1.56846027108496</v>
      </c>
      <c r="J147" s="207" t="n">
        <v>99.5354148205535</v>
      </c>
      <c r="K147" s="207" t="n">
        <v>0.161233452056643</v>
      </c>
    </row>
    <row r="148">
      <c r="A148" s="207" t="s">
        <v>120</v>
      </c>
      <c r="B148" s="207" t="s">
        <v>121</v>
      </c>
      <c r="C148" s="207" t="s">
        <v>17</v>
      </c>
      <c r="D148" s="207" t="n">
        <v>200.567394816202</v>
      </c>
      <c r="E148" s="207" t="n">
        <v>37.2273682519407</v>
      </c>
      <c r="F148" s="207" t="n">
        <v>0.438102023738455</v>
      </c>
      <c r="G148" s="207" t="n">
        <v>37.111335960602</v>
      </c>
      <c r="H148" s="207" t="n">
        <v>45580.4114522344</v>
      </c>
      <c r="I148" s="207" t="n">
        <v>2.01627663961008</v>
      </c>
      <c r="J148" s="207" t="n">
        <v>99.5618979762615</v>
      </c>
      <c r="K148" s="207" t="n">
        <v>0.163300938596549</v>
      </c>
    </row>
    <row r="149">
      <c r="A149" s="207" t="s">
        <v>122</v>
      </c>
      <c r="B149" s="207" t="s">
        <v>123</v>
      </c>
      <c r="C149" s="207" t="s">
        <v>16</v>
      </c>
      <c r="D149" s="207" t="n">
        <v>909.875305537492</v>
      </c>
      <c r="E149" s="207" t="n">
        <v>26.7972143087706</v>
      </c>
      <c r="F149" s="207" t="n">
        <v>0.591814579110283</v>
      </c>
      <c r="G149" s="207" t="n">
        <v>26.6694202645884</v>
      </c>
      <c r="H149" s="207" t="n">
        <v>152833.431746035</v>
      </c>
      <c r="I149" s="207" t="n">
        <v>1.5614699550911</v>
      </c>
      <c r="J149" s="207" t="n">
        <v>99.4081854208897</v>
      </c>
      <c r="K149" s="207" t="n">
        <v>0.158773159998612</v>
      </c>
    </row>
    <row r="150">
      <c r="A150" s="207" t="s">
        <v>122</v>
      </c>
      <c r="B150" s="207" t="s">
        <v>123</v>
      </c>
      <c r="C150" s="207" t="s">
        <v>17</v>
      </c>
      <c r="D150" s="207" t="n">
        <v>513.270285431881</v>
      </c>
      <c r="E150" s="207" t="n">
        <v>33.7522947990137</v>
      </c>
      <c r="F150" s="207" t="n">
        <v>0.50098786068003</v>
      </c>
      <c r="G150" s="207" t="n">
        <v>33.8713147832718</v>
      </c>
      <c r="H150" s="207" t="n">
        <v>101938.370905071</v>
      </c>
      <c r="I150" s="207" t="n">
        <v>2.20395531769912</v>
      </c>
      <c r="J150" s="207" t="n">
        <v>99.49901213932</v>
      </c>
      <c r="K150" s="207" t="n">
        <v>0.170545588009766</v>
      </c>
    </row>
    <row r="151">
      <c r="A151" s="207" t="s">
        <v>124</v>
      </c>
      <c r="B151" s="207" t="s">
        <v>125</v>
      </c>
      <c r="C151" s="207" t="s">
        <v>16</v>
      </c>
      <c r="D151" s="207" t="n">
        <v>1214.50785325521</v>
      </c>
      <c r="E151" s="207" t="n">
        <v>27.6291330564842</v>
      </c>
      <c r="F151" s="207" t="n">
        <v>0.53047381891235</v>
      </c>
      <c r="G151" s="207" t="n">
        <v>27.5882108321262</v>
      </c>
      <c r="H151" s="207" t="n">
        <v>227733.23847386</v>
      </c>
      <c r="I151" s="207" t="n">
        <v>1.56693964936759</v>
      </c>
      <c r="J151" s="207" t="n">
        <v>99.4695261810877</v>
      </c>
      <c r="K151" s="207" t="n">
        <v>0.147128714883329</v>
      </c>
    </row>
    <row r="152">
      <c r="A152" s="207" t="s">
        <v>124</v>
      </c>
      <c r="B152" s="207" t="s">
        <v>125</v>
      </c>
      <c r="C152" s="207" t="s">
        <v>17</v>
      </c>
      <c r="D152" s="207" t="n">
        <v>425.034269269787</v>
      </c>
      <c r="E152" s="207" t="n">
        <v>45.8469708017148</v>
      </c>
      <c r="F152" s="207" t="n">
        <v>0.258258523657345</v>
      </c>
      <c r="G152" s="207" t="n">
        <v>45.79232318134</v>
      </c>
      <c r="H152" s="207" t="n">
        <v>164152.019471546</v>
      </c>
      <c r="I152" s="207" t="n">
        <v>1.71184332167201</v>
      </c>
      <c r="J152" s="207" t="n">
        <v>99.7417414763427</v>
      </c>
      <c r="K152" s="207" t="n">
        <v>0.11856879180777</v>
      </c>
    </row>
    <row r="153">
      <c r="A153" s="207" t="s">
        <v>126</v>
      </c>
      <c r="B153" s="207" t="s">
        <v>127</v>
      </c>
      <c r="C153" s="207" t="s">
        <v>16</v>
      </c>
      <c r="D153" s="207" t="n">
        <v>133.289953602882</v>
      </c>
      <c r="E153" s="207" t="n">
        <v>44.557817322767</v>
      </c>
      <c r="F153" s="207" t="n">
        <v>0.503095190645766</v>
      </c>
      <c r="G153" s="207" t="n">
        <v>44.5889683060893</v>
      </c>
      <c r="H153" s="207" t="n">
        <v>26360.6929111097</v>
      </c>
      <c r="I153" s="207" t="n">
        <v>3.06044164559128</v>
      </c>
      <c r="J153" s="207" t="n">
        <v>99.4969048093542</v>
      </c>
      <c r="K153" s="207" t="n">
        <v>0.225459229647725</v>
      </c>
    </row>
    <row r="154">
      <c r="A154" s="207" t="s">
        <v>126</v>
      </c>
      <c r="B154" s="207" t="s">
        <v>127</v>
      </c>
      <c r="C154" s="207" t="s">
        <v>17</v>
      </c>
      <c r="D154" s="207" t="n">
        <v>107.521889200424</v>
      </c>
      <c r="E154" s="207" t="n">
        <v>39.0768972950058</v>
      </c>
      <c r="F154" s="207" t="n">
        <v>0.501692070292891</v>
      </c>
      <c r="G154" s="207" t="n">
        <v>39.0647451884813</v>
      </c>
      <c r="H154" s="207" t="n">
        <v>21324.3275593373</v>
      </c>
      <c r="I154" s="207" t="n">
        <v>3.28500115736945</v>
      </c>
      <c r="J154" s="207" t="n">
        <v>99.4983079297071</v>
      </c>
      <c r="K154" s="207" t="n">
        <v>0.196972926443324</v>
      </c>
    </row>
    <row r="155">
      <c r="A155" s="207" t="s">
        <v>128</v>
      </c>
      <c r="B155" s="207" t="s">
        <v>129</v>
      </c>
      <c r="C155" s="207" t="s">
        <v>16</v>
      </c>
      <c r="D155" s="207" t="n">
        <v>107.278607295899</v>
      </c>
      <c r="E155" s="207" t="n">
        <v>64.3307038945875</v>
      </c>
      <c r="F155" s="207" t="n">
        <v>0.315034858985816</v>
      </c>
      <c r="G155" s="207" t="n">
        <v>64.3008348982269</v>
      </c>
      <c r="H155" s="207" t="n">
        <v>33945.6537066895</v>
      </c>
      <c r="I155" s="207" t="n">
        <v>2.07330232964704</v>
      </c>
      <c r="J155" s="207" t="n">
        <v>99.6849651410142</v>
      </c>
      <c r="K155" s="207" t="n">
        <v>0.203210227602303</v>
      </c>
    </row>
    <row r="156">
      <c r="A156" s="207" t="s">
        <v>128</v>
      </c>
      <c r="B156" s="207" t="s">
        <v>129</v>
      </c>
      <c r="C156" s="207" t="s">
        <v>17</v>
      </c>
      <c r="D156" s="207" t="n">
        <v>203.332980233288</v>
      </c>
      <c r="E156" s="207" t="n">
        <v>55.3270503083398</v>
      </c>
      <c r="F156" s="207" t="n">
        <v>0.732602433676191</v>
      </c>
      <c r="G156" s="207" t="n">
        <v>55.1906599762404</v>
      </c>
      <c r="H156" s="207" t="n">
        <v>27551.5543756502</v>
      </c>
      <c r="I156" s="207" t="n">
        <v>2.27991501378928</v>
      </c>
      <c r="J156" s="207" t="n">
        <v>99.2673975663238</v>
      </c>
      <c r="K156" s="207" t="n">
        <v>0.407312096479354</v>
      </c>
    </row>
    <row r="157">
      <c r="A157" s="207" t="s">
        <v>130</v>
      </c>
      <c r="B157" s="207" t="s">
        <v>131</v>
      </c>
      <c r="C157" s="207" t="s">
        <v>16</v>
      </c>
      <c r="D157" s="207" t="n">
        <v>115.917188392757</v>
      </c>
      <c r="E157" s="207" t="n">
        <v>37.1857401148227</v>
      </c>
      <c r="F157" s="207" t="n">
        <v>0.763876616932212</v>
      </c>
      <c r="G157" s="207" t="n">
        <v>36.6848954125565</v>
      </c>
      <c r="H157" s="207" t="n">
        <v>15058.9403505497</v>
      </c>
      <c r="I157" s="207" t="n">
        <v>3.07927951090649</v>
      </c>
      <c r="J157" s="207" t="n">
        <v>99.2361233830678</v>
      </c>
      <c r="K157" s="207" t="n">
        <v>0.282384406453317</v>
      </c>
    </row>
    <row r="158">
      <c r="A158" s="207" t="s">
        <v>130</v>
      </c>
      <c r="B158" s="207" t="s">
        <v>131</v>
      </c>
      <c r="C158" s="207" t="s">
        <v>17</v>
      </c>
      <c r="D158" s="207" t="n">
        <v>134.270670635167</v>
      </c>
      <c r="E158" s="207" t="n">
        <v>39.452288783417</v>
      </c>
      <c r="F158" s="207" t="n">
        <v>1.20085204847788</v>
      </c>
      <c r="G158" s="207" t="n">
        <v>39.446075132711</v>
      </c>
      <c r="H158" s="207" t="n">
        <v>11047.0127193844</v>
      </c>
      <c r="I158" s="207" t="n">
        <v>3.58371923509098</v>
      </c>
      <c r="J158" s="207" t="n">
        <v>98.7991479515221</v>
      </c>
      <c r="K158" s="207" t="n">
        <v>0.479446443716002</v>
      </c>
    </row>
    <row r="159">
      <c r="A159" s="207" t="s">
        <v>132</v>
      </c>
      <c r="B159" s="207" t="s">
        <v>133</v>
      </c>
      <c r="C159" s="207" t="s">
        <v>16</v>
      </c>
      <c r="D159" s="207" t="n">
        <v>102.20690239815</v>
      </c>
      <c r="E159" s="207" t="n">
        <v>44.6505340552427</v>
      </c>
      <c r="F159" s="207" t="n">
        <v>0.690844399390442</v>
      </c>
      <c r="G159" s="207" t="n">
        <v>44.5255801707433</v>
      </c>
      <c r="H159" s="207" t="n">
        <v>14692.2826365387</v>
      </c>
      <c r="I159" s="207" t="n">
        <v>2.60892529485981</v>
      </c>
      <c r="J159" s="207" t="n">
        <v>99.3091556006096</v>
      </c>
      <c r="K159" s="207" t="n">
        <v>0.30974231433682</v>
      </c>
    </row>
    <row r="160">
      <c r="A160" s="207" t="s">
        <v>132</v>
      </c>
      <c r="B160" s="207" t="s">
        <v>133</v>
      </c>
      <c r="C160" s="207" t="s">
        <v>17</v>
      </c>
      <c r="D160" s="207" t="n">
        <v>37.3899393059506</v>
      </c>
      <c r="E160" s="207" t="n">
        <v>60.916415077681</v>
      </c>
      <c r="F160" s="207" t="n">
        <v>0.379689553371564</v>
      </c>
      <c r="G160" s="207" t="n">
        <v>60.9944989604857</v>
      </c>
      <c r="H160" s="207" t="n">
        <v>9810.11283603664</v>
      </c>
      <c r="I160" s="207" t="n">
        <v>3.29860183275118</v>
      </c>
      <c r="J160" s="207" t="n">
        <v>99.6203104466285</v>
      </c>
      <c r="K160" s="207" t="n">
        <v>0.23247241415531</v>
      </c>
    </row>
    <row r="161">
      <c r="A161" s="207" t="s">
        <v>134</v>
      </c>
      <c r="B161" s="207" t="s">
        <v>135</v>
      </c>
      <c r="C161" s="207" t="s">
        <v>16</v>
      </c>
      <c r="D161" s="207" t="n">
        <v>541.871702848135</v>
      </c>
      <c r="E161" s="207" t="n">
        <v>25.8288297073768</v>
      </c>
      <c r="F161" s="207" t="n">
        <v>1.07755680885917</v>
      </c>
      <c r="G161" s="207" t="n">
        <v>25.730168596234</v>
      </c>
      <c r="H161" s="207" t="n">
        <v>49745.1942219476</v>
      </c>
      <c r="I161" s="207" t="n">
        <v>2.0059203426756</v>
      </c>
      <c r="J161" s="207" t="n">
        <v>98.9224431911408</v>
      </c>
      <c r="K161" s="207" t="n">
        <v>0.280277331104671</v>
      </c>
    </row>
    <row r="162">
      <c r="A162" s="207" t="s">
        <v>134</v>
      </c>
      <c r="B162" s="207" t="s">
        <v>135</v>
      </c>
      <c r="C162" s="207" t="s">
        <v>17</v>
      </c>
      <c r="D162" s="207" t="n">
        <v>188.036181916253</v>
      </c>
      <c r="E162" s="207" t="n">
        <v>46.1325792270183</v>
      </c>
      <c r="F162" s="207" t="n">
        <v>0.595408983270817</v>
      </c>
      <c r="G162" s="207" t="n">
        <v>45.8865823542224</v>
      </c>
      <c r="H162" s="207" t="n">
        <v>31392.97572746</v>
      </c>
      <c r="I162" s="207" t="n">
        <v>2.63412763717829</v>
      </c>
      <c r="J162" s="207" t="n">
        <v>99.4045910167292</v>
      </c>
      <c r="K162" s="207" t="n">
        <v>0.274849310940801</v>
      </c>
    </row>
    <row r="163">
      <c r="A163" s="207" t="s">
        <v>136</v>
      </c>
      <c r="B163" s="207" t="s">
        <v>137</v>
      </c>
      <c r="C163" s="207" t="s">
        <v>16</v>
      </c>
      <c r="D163" s="207" t="n">
        <v>57.3777187122487</v>
      </c>
      <c r="E163" s="207" t="n">
        <v>42.7062229359008</v>
      </c>
      <c r="F163" s="207" t="n">
        <v>1.26400463438723</v>
      </c>
      <c r="G163" s="207" t="n">
        <v>42.8531268088707</v>
      </c>
      <c r="H163" s="207" t="n">
        <v>4481.9821183713</v>
      </c>
      <c r="I163" s="207" t="n">
        <v>4.31556692152857</v>
      </c>
      <c r="J163" s="207" t="n">
        <v>98.7359953656128</v>
      </c>
      <c r="K163" s="207" t="n">
        <v>0.548599836197743</v>
      </c>
    </row>
    <row r="164">
      <c r="A164" s="207" t="s">
        <v>136</v>
      </c>
      <c r="B164" s="207" t="s">
        <v>137</v>
      </c>
      <c r="C164" s="207" t="s">
        <v>17</v>
      </c>
      <c r="D164" s="207" t="n">
        <v>14.8137609159684</v>
      </c>
      <c r="E164" s="207" t="n">
        <v>57.7098853122154</v>
      </c>
      <c r="F164" s="207" t="n">
        <v>0.485027997951741</v>
      </c>
      <c r="G164" s="207" t="n">
        <v>57.6400736215316</v>
      </c>
      <c r="H164" s="207" t="n">
        <v>3039.39362062211</v>
      </c>
      <c r="I164" s="207" t="n">
        <v>4.34270876258079</v>
      </c>
      <c r="J164" s="207" t="n">
        <v>99.5149720020483</v>
      </c>
      <c r="K164" s="207" t="n">
        <v>0.280933099291502</v>
      </c>
    </row>
    <row r="165">
      <c r="A165" s="207" t="s">
        <v>138</v>
      </c>
      <c r="B165" s="207" t="s">
        <v>139</v>
      </c>
      <c r="C165" s="207" t="s">
        <v>16</v>
      </c>
      <c r="D165" s="207" t="n">
        <v>315.279212713532</v>
      </c>
      <c r="E165" s="207" t="n">
        <v>36.3231931215102</v>
      </c>
      <c r="F165" s="207" t="n">
        <v>0.432494261484233</v>
      </c>
      <c r="G165" s="207" t="n">
        <v>36.1818391997905</v>
      </c>
      <c r="H165" s="207" t="n">
        <v>72582.615809421</v>
      </c>
      <c r="I165" s="207" t="n">
        <v>2.52089254805677</v>
      </c>
      <c r="J165" s="207" t="n">
        <v>99.5675057385158</v>
      </c>
      <c r="K165" s="207" t="n">
        <v>0.157164103969327</v>
      </c>
    </row>
    <row r="166">
      <c r="A166" s="207" t="s">
        <v>138</v>
      </c>
      <c r="B166" s="207" t="s">
        <v>139</v>
      </c>
      <c r="C166" s="207" t="s">
        <v>17</v>
      </c>
      <c r="D166" s="207" t="n">
        <v>76.0128040990636</v>
      </c>
      <c r="E166" s="207" t="n">
        <v>58.0741897097492</v>
      </c>
      <c r="F166" s="207" t="n">
        <v>0.171563642537948</v>
      </c>
      <c r="G166" s="207" t="n">
        <v>58.2937786457088</v>
      </c>
      <c r="H166" s="207" t="n">
        <v>44229.8803178952</v>
      </c>
      <c r="I166" s="207" t="n">
        <v>2.96750379603795</v>
      </c>
      <c r="J166" s="207" t="n">
        <v>99.8284363574621</v>
      </c>
      <c r="K166" s="207" t="n">
        <v>0.100182807290972</v>
      </c>
    </row>
    <row r="167">
      <c r="A167" s="207" t="s">
        <v>140</v>
      </c>
      <c r="B167" s="207" t="s">
        <v>141</v>
      </c>
      <c r="C167" s="207" t="s">
        <v>16</v>
      </c>
      <c r="D167" s="207" t="n">
        <v>936.079904235679</v>
      </c>
      <c r="E167" s="207" t="n">
        <v>25.0791125789094</v>
      </c>
      <c r="F167" s="207" t="n">
        <v>0.849412149655411</v>
      </c>
      <c r="G167" s="207" t="n">
        <v>25.072094200983</v>
      </c>
      <c r="H167" s="207" t="n">
        <v>109267.182977679</v>
      </c>
      <c r="I167" s="207" t="n">
        <v>2.0617164294078</v>
      </c>
      <c r="J167" s="207" t="n">
        <v>99.1505878503446</v>
      </c>
      <c r="K167" s="207" t="n">
        <v>0.214789865530242</v>
      </c>
    </row>
    <row r="168">
      <c r="A168" s="207" t="s">
        <v>140</v>
      </c>
      <c r="B168" s="207" t="s">
        <v>141</v>
      </c>
      <c r="C168" s="207" t="s">
        <v>17</v>
      </c>
      <c r="D168" s="207" t="n">
        <v>710.411873442944</v>
      </c>
      <c r="E168" s="207" t="n">
        <v>28.3312506480728</v>
      </c>
      <c r="F168" s="207" t="n">
        <v>0.923822843635018</v>
      </c>
      <c r="G168" s="207" t="n">
        <v>28.2371850512781</v>
      </c>
      <c r="H168" s="207" t="n">
        <v>76188.7337081543</v>
      </c>
      <c r="I168" s="207" t="n">
        <v>2.15584335268203</v>
      </c>
      <c r="J168" s="207" t="n">
        <v>99.076177156365</v>
      </c>
      <c r="K168" s="207" t="n">
        <v>0.263293935424558</v>
      </c>
    </row>
    <row r="169">
      <c r="A169" s="207" t="s">
        <v>142</v>
      </c>
      <c r="B169" s="207" t="s">
        <v>143</v>
      </c>
      <c r="C169" s="207" t="s">
        <v>16</v>
      </c>
      <c r="D169" s="207" t="n">
        <v>8.99501128651232</v>
      </c>
      <c r="E169" s="207" t="n">
        <v>63.2550344705053</v>
      </c>
      <c r="F169" s="207" t="n">
        <v>1.22909871468983</v>
      </c>
      <c r="G169" s="207" t="n">
        <v>68.198302245855</v>
      </c>
      <c r="H169" s="207" t="n">
        <v>722.842975280926</v>
      </c>
      <c r="I169" s="207" t="n">
        <v>33.5508182906203</v>
      </c>
      <c r="J169" s="207" t="n">
        <v>98.7709012853102</v>
      </c>
      <c r="K169" s="207" t="n">
        <v>0.848655267326953</v>
      </c>
    </row>
    <row r="170">
      <c r="A170" s="207" t="s">
        <v>142</v>
      </c>
      <c r="B170" s="207" t="s">
        <v>143</v>
      </c>
      <c r="C170" s="207" t="s">
        <v>17</v>
      </c>
      <c r="D170" s="207" t="n">
        <v>5.62350685930675</v>
      </c>
      <c r="E170" s="207" t="n">
        <v>70.4838266162311</v>
      </c>
      <c r="F170" s="207" t="n">
        <v>2.89166874220107</v>
      </c>
      <c r="G170" s="207" t="n">
        <v>67.1347317983693</v>
      </c>
      <c r="H170" s="207" t="n">
        <v>188.849213243006</v>
      </c>
      <c r="I170" s="207" t="n">
        <v>31.3604790531391</v>
      </c>
      <c r="J170" s="207" t="n">
        <v>97.1083312577989</v>
      </c>
      <c r="K170" s="207" t="n">
        <v>1.99912204177441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720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08" t="s">
        <v>104</v>
      </c>
      <c r="B181" s="208" t="s">
        <v>105</v>
      </c>
      <c r="C181" s="208" t="s">
        <v>16</v>
      </c>
      <c r="D181" s="208" t="n">
        <v>351.64286278613</v>
      </c>
      <c r="E181" s="208" t="n">
        <v>41.3848940392851</v>
      </c>
      <c r="F181" s="208" t="n">
        <v>0.295862305438372</v>
      </c>
      <c r="G181" s="208" t="n">
        <v>41.4897010908395</v>
      </c>
      <c r="H181" s="208" t="n">
        <v>118501.910402511</v>
      </c>
      <c r="I181" s="208" t="n">
        <v>1.72555809784056</v>
      </c>
      <c r="J181" s="208" t="n">
        <v>99.7041376945616</v>
      </c>
      <c r="K181" s="208" t="n">
        <v>0.123116641901956</v>
      </c>
    </row>
    <row r="182">
      <c r="A182" s="208" t="s">
        <v>104</v>
      </c>
      <c r="B182" s="208" t="s">
        <v>105</v>
      </c>
      <c r="C182" s="208" t="s">
        <v>17</v>
      </c>
      <c r="D182" s="208" t="n">
        <v>690.503032844841</v>
      </c>
      <c r="E182" s="208" t="n">
        <v>43.9896880732667</v>
      </c>
      <c r="F182" s="208" t="n">
        <v>0.764705791106634</v>
      </c>
      <c r="G182" s="208" t="n">
        <v>43.6319269177391</v>
      </c>
      <c r="H182" s="208" t="n">
        <v>89606.0581904707</v>
      </c>
      <c r="I182" s="208" t="n">
        <v>2.16267779750976</v>
      </c>
      <c r="J182" s="208" t="n">
        <v>99.2352942088934</v>
      </c>
      <c r="K182" s="208" t="n">
        <v>0.336227019399982</v>
      </c>
    </row>
    <row r="183">
      <c r="A183" s="208" t="s">
        <v>106</v>
      </c>
      <c r="B183" s="208" t="s">
        <v>107</v>
      </c>
      <c r="C183" s="208" t="s">
        <v>16</v>
      </c>
      <c r="D183" s="208" t="n">
        <v>632.565190009947</v>
      </c>
      <c r="E183" s="208" t="n">
        <v>28.5994684334333</v>
      </c>
      <c r="F183" s="208" t="n">
        <v>1.62337802768212</v>
      </c>
      <c r="G183" s="208" t="n">
        <v>27.9480839342673</v>
      </c>
      <c r="H183" s="208" t="n">
        <v>38333.4168069949</v>
      </c>
      <c r="I183" s="208" t="n">
        <v>3.79368105689585</v>
      </c>
      <c r="J183" s="208" t="n">
        <v>98.3766219723179</v>
      </c>
      <c r="K183" s="208" t="n">
        <v>0.461189909402173</v>
      </c>
    </row>
    <row r="184">
      <c r="A184" s="208" t="s">
        <v>106</v>
      </c>
      <c r="B184" s="208" t="s">
        <v>107</v>
      </c>
      <c r="C184" s="208" t="s">
        <v>17</v>
      </c>
      <c r="D184" s="208" t="n">
        <v>199.684301618636</v>
      </c>
      <c r="E184" s="208" t="n">
        <v>34.3040584308569</v>
      </c>
      <c r="F184" s="208" t="n">
        <v>0.573503627382628</v>
      </c>
      <c r="G184" s="208" t="n">
        <v>34.6387909486731</v>
      </c>
      <c r="H184" s="208" t="n">
        <v>34618.6310645737</v>
      </c>
      <c r="I184" s="208" t="n">
        <v>3.9016865947696</v>
      </c>
      <c r="J184" s="208" t="n">
        <v>99.4264963726174</v>
      </c>
      <c r="K184" s="208" t="n">
        <v>0.199800586181408</v>
      </c>
    </row>
    <row r="185">
      <c r="A185" s="208" t="s">
        <v>108</v>
      </c>
      <c r="B185" s="208" t="s">
        <v>109</v>
      </c>
      <c r="C185" s="208" t="s">
        <v>16</v>
      </c>
      <c r="D185" s="208" t="n">
        <v>284.856086231979</v>
      </c>
      <c r="E185" s="208" t="n">
        <v>27.2109787981783</v>
      </c>
      <c r="F185" s="208" t="n">
        <v>1.22346091509928</v>
      </c>
      <c r="G185" s="208" t="n">
        <v>27.2352128680725</v>
      </c>
      <c r="H185" s="208" t="n">
        <v>22997.9543996971</v>
      </c>
      <c r="I185" s="208" t="n">
        <v>2.42655897880134</v>
      </c>
      <c r="J185" s="208" t="n">
        <v>98.7765390849007</v>
      </c>
      <c r="K185" s="208" t="n">
        <v>0.337339400298844</v>
      </c>
    </row>
    <row r="186">
      <c r="A186" s="208" t="s">
        <v>108</v>
      </c>
      <c r="B186" s="208" t="s">
        <v>109</v>
      </c>
      <c r="C186" s="208" t="s">
        <v>17</v>
      </c>
      <c r="D186" s="208" t="n">
        <v>235.081808452942</v>
      </c>
      <c r="E186" s="208" t="n">
        <v>22.4976247552276</v>
      </c>
      <c r="F186" s="208" t="n">
        <v>1.37504710845795</v>
      </c>
      <c r="G186" s="208" t="n">
        <v>21.9535851341574</v>
      </c>
      <c r="H186" s="208" t="n">
        <v>16861.1912578985</v>
      </c>
      <c r="I186" s="208" t="n">
        <v>2.89790802280881</v>
      </c>
      <c r="J186" s="208" t="n">
        <v>98.6249528915421</v>
      </c>
      <c r="K186" s="208" t="n">
        <v>0.306080894073587</v>
      </c>
    </row>
    <row r="187">
      <c r="A187" s="208" t="s">
        <v>110</v>
      </c>
      <c r="B187" s="208" t="s">
        <v>111</v>
      </c>
      <c r="C187" s="208" t="s">
        <v>16</v>
      </c>
      <c r="D187" s="208" t="n">
        <v>668.811130757186</v>
      </c>
      <c r="E187" s="208" t="n">
        <v>35.5795997900056</v>
      </c>
      <c r="F187" s="208" t="n">
        <v>0.908078251596548</v>
      </c>
      <c r="G187" s="208" t="n">
        <v>35.5479034309861</v>
      </c>
      <c r="H187" s="208" t="n">
        <v>72982.4551099339</v>
      </c>
      <c r="I187" s="208" t="n">
        <v>1.89090271831786</v>
      </c>
      <c r="J187" s="208" t="n">
        <v>99.0919217484035</v>
      </c>
      <c r="K187" s="208" t="n">
        <v>0.325760944242186</v>
      </c>
    </row>
    <row r="188">
      <c r="A188" s="208" t="s">
        <v>110</v>
      </c>
      <c r="B188" s="208" t="s">
        <v>111</v>
      </c>
      <c r="C188" s="208" t="s">
        <v>17</v>
      </c>
      <c r="D188" s="208" t="n">
        <v>546.608215169273</v>
      </c>
      <c r="E188" s="208" t="n">
        <v>50.9486083333327</v>
      </c>
      <c r="F188" s="208" t="n">
        <v>1.20465065335259</v>
      </c>
      <c r="G188" s="208" t="n">
        <v>50.6853403824071</v>
      </c>
      <c r="H188" s="208" t="n">
        <v>44828.2242018507</v>
      </c>
      <c r="I188" s="208" t="n">
        <v>2.59492313313124</v>
      </c>
      <c r="J188" s="208" t="n">
        <v>98.7953493466474</v>
      </c>
      <c r="K188" s="208" t="n">
        <v>0.618026342442778</v>
      </c>
    </row>
    <row r="189">
      <c r="A189" s="208" t="s">
        <v>112</v>
      </c>
      <c r="B189" s="208" t="s">
        <v>113</v>
      </c>
      <c r="C189" s="208" t="s">
        <v>16</v>
      </c>
      <c r="D189" s="208" t="n">
        <v>284.104659260282</v>
      </c>
      <c r="E189" s="208" t="n">
        <v>35.7038370234665</v>
      </c>
      <c r="F189" s="208" t="n">
        <v>0.471247945573472</v>
      </c>
      <c r="G189" s="208" t="n">
        <v>35.4852280543071</v>
      </c>
      <c r="H189" s="208" t="n">
        <v>60003.6190176141</v>
      </c>
      <c r="I189" s="208" t="n">
        <v>2.17878397727931</v>
      </c>
      <c r="J189" s="208" t="n">
        <v>99.5287520544265</v>
      </c>
      <c r="K189" s="208" t="n">
        <v>0.168015176254334</v>
      </c>
    </row>
    <row r="190">
      <c r="A190" s="208" t="s">
        <v>112</v>
      </c>
      <c r="B190" s="208" t="s">
        <v>113</v>
      </c>
      <c r="C190" s="208" t="s">
        <v>17</v>
      </c>
      <c r="D190" s="208" t="n">
        <v>137.723515998893</v>
      </c>
      <c r="E190" s="208" t="n">
        <v>44.2077346643365</v>
      </c>
      <c r="F190" s="208" t="n">
        <v>0.330861287882593</v>
      </c>
      <c r="G190" s="208" t="n">
        <v>44.330190676919</v>
      </c>
      <c r="H190" s="208" t="n">
        <v>41488.0335740129</v>
      </c>
      <c r="I190" s="208" t="n">
        <v>2.68057787831333</v>
      </c>
      <c r="J190" s="208" t="n">
        <v>99.6691387121174</v>
      </c>
      <c r="K190" s="208" t="n">
        <v>0.147158329739466</v>
      </c>
    </row>
    <row r="191">
      <c r="A191" s="208" t="s">
        <v>114</v>
      </c>
      <c r="B191" s="208" t="s">
        <v>115</v>
      </c>
      <c r="C191" s="208" t="s">
        <v>16</v>
      </c>
      <c r="D191" s="208" t="n">
        <v>97.8583364317208</v>
      </c>
      <c r="E191" s="208" t="n">
        <v>62.7157470624682</v>
      </c>
      <c r="F191" s="208" t="n">
        <v>0.279742011003544</v>
      </c>
      <c r="G191" s="208" t="n">
        <v>62.8454964032839</v>
      </c>
      <c r="H191" s="208" t="n">
        <v>34883.7792376547</v>
      </c>
      <c r="I191" s="208" t="n">
        <v>4.27840656353357</v>
      </c>
      <c r="J191" s="208" t="n">
        <v>99.7202579889964</v>
      </c>
      <c r="K191" s="208" t="n">
        <v>0.176298436254653</v>
      </c>
    </row>
    <row r="192">
      <c r="A192" s="208" t="s">
        <v>114</v>
      </c>
      <c r="B192" s="208" t="s">
        <v>115</v>
      </c>
      <c r="C192" s="208" t="s">
        <v>17</v>
      </c>
      <c r="D192" s="208" t="n">
        <v>108.426043167291</v>
      </c>
      <c r="E192" s="208" t="n">
        <v>64.3561287599478</v>
      </c>
      <c r="F192" s="208" t="n">
        <v>0.486212582912036</v>
      </c>
      <c r="G192" s="208" t="n">
        <v>63.7913183504756</v>
      </c>
      <c r="H192" s="208" t="n">
        <v>22191.7050060753</v>
      </c>
      <c r="I192" s="208" t="n">
        <v>4.3322415286082</v>
      </c>
      <c r="J192" s="208" t="n">
        <v>99.513787417088</v>
      </c>
      <c r="K192" s="208" t="n">
        <v>0.311676828584084</v>
      </c>
    </row>
    <row r="193">
      <c r="A193" s="208" t="s">
        <v>116</v>
      </c>
      <c r="B193" s="208" t="s">
        <v>117</v>
      </c>
      <c r="C193" s="208" t="s">
        <v>16</v>
      </c>
      <c r="D193" s="208" t="n">
        <v>1075.16878462543</v>
      </c>
      <c r="E193" s="208" t="n">
        <v>25.4805313723182</v>
      </c>
      <c r="F193" s="208" t="n">
        <v>0.836958951056537</v>
      </c>
      <c r="G193" s="208" t="n">
        <v>25.3479265524769</v>
      </c>
      <c r="H193" s="208" t="n">
        <v>127386.183264742</v>
      </c>
      <c r="I193" s="208" t="n">
        <v>2.03541524898087</v>
      </c>
      <c r="J193" s="208" t="n">
        <v>99.1630410489435</v>
      </c>
      <c r="K193" s="208" t="n">
        <v>0.213942349835239</v>
      </c>
    </row>
    <row r="194">
      <c r="A194" s="208" t="s">
        <v>116</v>
      </c>
      <c r="B194" s="208" t="s">
        <v>117</v>
      </c>
      <c r="C194" s="208" t="s">
        <v>17</v>
      </c>
      <c r="D194" s="208" t="n">
        <v>1038.00839697391</v>
      </c>
      <c r="E194" s="208" t="n">
        <v>27.8757696519011</v>
      </c>
      <c r="F194" s="208" t="n">
        <v>1.33555372176623</v>
      </c>
      <c r="G194" s="208" t="n">
        <v>27.8396151718301</v>
      </c>
      <c r="H194" s="208" t="n">
        <v>76683.1929337504</v>
      </c>
      <c r="I194" s="208" t="n">
        <v>2.69701036248619</v>
      </c>
      <c r="J194" s="208" t="n">
        <v>98.6644462782338</v>
      </c>
      <c r="K194" s="208" t="n">
        <v>0.376845997294972</v>
      </c>
    </row>
    <row r="195">
      <c r="A195" s="208" t="s">
        <v>118</v>
      </c>
      <c r="B195" s="208" t="s">
        <v>119</v>
      </c>
      <c r="C195" s="208" t="s">
        <v>16</v>
      </c>
      <c r="D195" s="208" t="n">
        <v>1237.73998702041</v>
      </c>
      <c r="E195" s="208" t="n">
        <v>21.8191894333461</v>
      </c>
      <c r="F195" s="208" t="n">
        <v>0.604602049470361</v>
      </c>
      <c r="G195" s="208" t="n">
        <v>21.7572594812599</v>
      </c>
      <c r="H195" s="208" t="n">
        <v>203482.040255982</v>
      </c>
      <c r="I195" s="208" t="n">
        <v>1.20232069831419</v>
      </c>
      <c r="J195" s="208" t="n">
        <v>99.3953979505297</v>
      </c>
      <c r="K195" s="208" t="n">
        <v>0.132344997298319</v>
      </c>
    </row>
    <row r="196">
      <c r="A196" s="208" t="s">
        <v>118</v>
      </c>
      <c r="B196" s="208" t="s">
        <v>119</v>
      </c>
      <c r="C196" s="208" t="s">
        <v>17</v>
      </c>
      <c r="D196" s="208" t="n">
        <v>325.269115221635</v>
      </c>
      <c r="E196" s="208" t="n">
        <v>35.2939985379196</v>
      </c>
      <c r="F196" s="208" t="n">
        <v>0.27512223420517</v>
      </c>
      <c r="G196" s="208" t="n">
        <v>35.1483286126368</v>
      </c>
      <c r="H196" s="208" t="n">
        <v>117901.858605422</v>
      </c>
      <c r="I196" s="208" t="n">
        <v>1.70407355081751</v>
      </c>
      <c r="J196" s="208" t="n">
        <v>99.7248777657948</v>
      </c>
      <c r="K196" s="208" t="n">
        <v>0.0969676465204245</v>
      </c>
    </row>
    <row r="197">
      <c r="A197" s="208" t="s">
        <v>120</v>
      </c>
      <c r="B197" s="208" t="s">
        <v>121</v>
      </c>
      <c r="C197" s="208" t="s">
        <v>16</v>
      </c>
      <c r="D197" s="208" t="n">
        <v>359.114908670296</v>
      </c>
      <c r="E197" s="208" t="n">
        <v>34.4486400148652</v>
      </c>
      <c r="F197" s="208" t="n">
        <v>0.464585179446464</v>
      </c>
      <c r="G197" s="208" t="n">
        <v>34.5435869317418</v>
      </c>
      <c r="H197" s="208" t="n">
        <v>76938.85423838</v>
      </c>
      <c r="I197" s="208" t="n">
        <v>1.56846027108496</v>
      </c>
      <c r="J197" s="208" t="n">
        <v>99.5354148205535</v>
      </c>
      <c r="K197" s="208" t="n">
        <v>0.161233452056643</v>
      </c>
    </row>
    <row r="198">
      <c r="A198" s="208" t="s">
        <v>120</v>
      </c>
      <c r="B198" s="208" t="s">
        <v>121</v>
      </c>
      <c r="C198" s="208" t="s">
        <v>17</v>
      </c>
      <c r="D198" s="208" t="n">
        <v>200.567394816202</v>
      </c>
      <c r="E198" s="208" t="n">
        <v>37.2273682519407</v>
      </c>
      <c r="F198" s="208" t="n">
        <v>0.438102023738455</v>
      </c>
      <c r="G198" s="208" t="n">
        <v>37.111335960602</v>
      </c>
      <c r="H198" s="208" t="n">
        <v>45580.4114522344</v>
      </c>
      <c r="I198" s="208" t="n">
        <v>2.01627663961008</v>
      </c>
      <c r="J198" s="208" t="n">
        <v>99.5618979762615</v>
      </c>
      <c r="K198" s="208" t="n">
        <v>0.163300938596549</v>
      </c>
    </row>
    <row r="199">
      <c r="A199" s="208" t="s">
        <v>122</v>
      </c>
      <c r="B199" s="208" t="s">
        <v>123</v>
      </c>
      <c r="C199" s="208" t="s">
        <v>16</v>
      </c>
      <c r="D199" s="208" t="n">
        <v>909.875305537492</v>
      </c>
      <c r="E199" s="208" t="n">
        <v>26.7972143087706</v>
      </c>
      <c r="F199" s="208" t="n">
        <v>0.591814579110283</v>
      </c>
      <c r="G199" s="208" t="n">
        <v>26.6694202645884</v>
      </c>
      <c r="H199" s="208" t="n">
        <v>152833.431746035</v>
      </c>
      <c r="I199" s="208" t="n">
        <v>1.5614699550911</v>
      </c>
      <c r="J199" s="208" t="n">
        <v>99.4081854208897</v>
      </c>
      <c r="K199" s="208" t="n">
        <v>0.158773159998612</v>
      </c>
    </row>
    <row r="200">
      <c r="A200" s="208" t="s">
        <v>122</v>
      </c>
      <c r="B200" s="208" t="s">
        <v>123</v>
      </c>
      <c r="C200" s="208" t="s">
        <v>17</v>
      </c>
      <c r="D200" s="208" t="n">
        <v>513.270285431881</v>
      </c>
      <c r="E200" s="208" t="n">
        <v>33.7522947990137</v>
      </c>
      <c r="F200" s="208" t="n">
        <v>0.50098786068003</v>
      </c>
      <c r="G200" s="208" t="n">
        <v>33.8713147832718</v>
      </c>
      <c r="H200" s="208" t="n">
        <v>101938.370905071</v>
      </c>
      <c r="I200" s="208" t="n">
        <v>2.20395531769912</v>
      </c>
      <c r="J200" s="208" t="n">
        <v>99.49901213932</v>
      </c>
      <c r="K200" s="208" t="n">
        <v>0.170545588009766</v>
      </c>
    </row>
    <row r="201">
      <c r="A201" s="208" t="s">
        <v>124</v>
      </c>
      <c r="B201" s="208" t="s">
        <v>125</v>
      </c>
      <c r="C201" s="208" t="s">
        <v>16</v>
      </c>
      <c r="D201" s="208" t="n">
        <v>1203.4600960902</v>
      </c>
      <c r="E201" s="208" t="n">
        <v>27.8767184344733</v>
      </c>
      <c r="F201" s="208" t="n">
        <v>0.527130299071137</v>
      </c>
      <c r="G201" s="208" t="n">
        <v>27.838235779539</v>
      </c>
      <c r="H201" s="208" t="n">
        <v>227100.641984711</v>
      </c>
      <c r="I201" s="208" t="n">
        <v>1.56159922228129</v>
      </c>
      <c r="J201" s="208" t="n">
        <v>99.4728697009289</v>
      </c>
      <c r="K201" s="208" t="n">
        <v>0.147521405547066</v>
      </c>
    </row>
    <row r="202">
      <c r="A202" s="208" t="s">
        <v>124</v>
      </c>
      <c r="B202" s="208" t="s">
        <v>125</v>
      </c>
      <c r="C202" s="208" t="s">
        <v>17</v>
      </c>
      <c r="D202" s="208" t="n">
        <v>421.974554913255</v>
      </c>
      <c r="E202" s="208" t="n">
        <v>46.1737117185949</v>
      </c>
      <c r="F202" s="208" t="n">
        <v>0.25684720871999</v>
      </c>
      <c r="G202" s="208" t="n">
        <v>46.1202695558781</v>
      </c>
      <c r="H202" s="208" t="n">
        <v>163868.132787964</v>
      </c>
      <c r="I202" s="208" t="n">
        <v>1.71090923572216</v>
      </c>
      <c r="J202" s="208" t="n">
        <v>99.74315279128</v>
      </c>
      <c r="K202" s="208" t="n">
        <v>0.118763666169939</v>
      </c>
    </row>
    <row r="203">
      <c r="A203" s="208" t="s">
        <v>126</v>
      </c>
      <c r="B203" s="208" t="s">
        <v>127</v>
      </c>
      <c r="C203" s="208" t="s">
        <v>16</v>
      </c>
      <c r="D203" s="208" t="n">
        <v>133.289953602882</v>
      </c>
      <c r="E203" s="208" t="n">
        <v>44.557817322767</v>
      </c>
      <c r="F203" s="208" t="n">
        <v>0.503095190645766</v>
      </c>
      <c r="G203" s="208" t="n">
        <v>44.5889683060893</v>
      </c>
      <c r="H203" s="208" t="n">
        <v>26360.6929111097</v>
      </c>
      <c r="I203" s="208" t="n">
        <v>3.06044164559128</v>
      </c>
      <c r="J203" s="208" t="n">
        <v>99.4969048093542</v>
      </c>
      <c r="K203" s="208" t="n">
        <v>0.225459229647725</v>
      </c>
    </row>
    <row r="204">
      <c r="A204" s="208" t="s">
        <v>126</v>
      </c>
      <c r="B204" s="208" t="s">
        <v>127</v>
      </c>
      <c r="C204" s="208" t="s">
        <v>17</v>
      </c>
      <c r="D204" s="208" t="n">
        <v>107.521889200424</v>
      </c>
      <c r="E204" s="208" t="n">
        <v>39.0768972950058</v>
      </c>
      <c r="F204" s="208" t="n">
        <v>0.501692070292891</v>
      </c>
      <c r="G204" s="208" t="n">
        <v>39.0647451884813</v>
      </c>
      <c r="H204" s="208" t="n">
        <v>21324.3275593373</v>
      </c>
      <c r="I204" s="208" t="n">
        <v>3.28500115736945</v>
      </c>
      <c r="J204" s="208" t="n">
        <v>99.4983079297071</v>
      </c>
      <c r="K204" s="208" t="n">
        <v>0.196972926443324</v>
      </c>
    </row>
    <row r="205">
      <c r="A205" s="208" t="s">
        <v>128</v>
      </c>
      <c r="B205" s="208" t="s">
        <v>129</v>
      </c>
      <c r="C205" s="208" t="s">
        <v>16</v>
      </c>
      <c r="D205" s="208" t="n">
        <v>107.278607295899</v>
      </c>
      <c r="E205" s="208" t="n">
        <v>64.3307038945875</v>
      </c>
      <c r="F205" s="208" t="n">
        <v>0.315034858985816</v>
      </c>
      <c r="G205" s="208" t="n">
        <v>64.3008348982269</v>
      </c>
      <c r="H205" s="208" t="n">
        <v>33945.6537066895</v>
      </c>
      <c r="I205" s="208" t="n">
        <v>2.07330232964704</v>
      </c>
      <c r="J205" s="208" t="n">
        <v>99.6849651410142</v>
      </c>
      <c r="K205" s="208" t="n">
        <v>0.203210227602303</v>
      </c>
    </row>
    <row r="206">
      <c r="A206" s="208" t="s">
        <v>128</v>
      </c>
      <c r="B206" s="208" t="s">
        <v>129</v>
      </c>
      <c r="C206" s="208" t="s">
        <v>17</v>
      </c>
      <c r="D206" s="208" t="n">
        <v>203.332980233288</v>
      </c>
      <c r="E206" s="208" t="n">
        <v>55.3270503083398</v>
      </c>
      <c r="F206" s="208" t="n">
        <v>0.732602433676191</v>
      </c>
      <c r="G206" s="208" t="n">
        <v>55.1906599762404</v>
      </c>
      <c r="H206" s="208" t="n">
        <v>27551.5543756502</v>
      </c>
      <c r="I206" s="208" t="n">
        <v>2.27991501378928</v>
      </c>
      <c r="J206" s="208" t="n">
        <v>99.2673975663238</v>
      </c>
      <c r="K206" s="208" t="n">
        <v>0.407312096479354</v>
      </c>
    </row>
    <row r="207">
      <c r="A207" s="208" t="s">
        <v>130</v>
      </c>
      <c r="B207" s="208" t="s">
        <v>131</v>
      </c>
      <c r="C207" s="208" t="s">
        <v>16</v>
      </c>
      <c r="D207" s="208" t="n">
        <v>115.917188392757</v>
      </c>
      <c r="E207" s="208" t="n">
        <v>37.1857401148227</v>
      </c>
      <c r="F207" s="208" t="n">
        <v>0.763876616932212</v>
      </c>
      <c r="G207" s="208" t="n">
        <v>36.6848954125565</v>
      </c>
      <c r="H207" s="208" t="n">
        <v>15058.9403505497</v>
      </c>
      <c r="I207" s="208" t="n">
        <v>3.07927951090649</v>
      </c>
      <c r="J207" s="208" t="n">
        <v>99.2361233830678</v>
      </c>
      <c r="K207" s="208" t="n">
        <v>0.282384406453317</v>
      </c>
    </row>
    <row r="208">
      <c r="A208" s="208" t="s">
        <v>130</v>
      </c>
      <c r="B208" s="208" t="s">
        <v>131</v>
      </c>
      <c r="C208" s="208" t="s">
        <v>17</v>
      </c>
      <c r="D208" s="208" t="n">
        <v>134.270670635167</v>
      </c>
      <c r="E208" s="208" t="n">
        <v>39.452288783417</v>
      </c>
      <c r="F208" s="208" t="n">
        <v>1.20085204847788</v>
      </c>
      <c r="G208" s="208" t="n">
        <v>39.446075132711</v>
      </c>
      <c r="H208" s="208" t="n">
        <v>11047.0127193844</v>
      </c>
      <c r="I208" s="208" t="n">
        <v>3.58371923509098</v>
      </c>
      <c r="J208" s="208" t="n">
        <v>98.7991479515221</v>
      </c>
      <c r="K208" s="208" t="n">
        <v>0.479446443716002</v>
      </c>
    </row>
    <row r="209">
      <c r="A209" s="208" t="s">
        <v>132</v>
      </c>
      <c r="B209" s="208" t="s">
        <v>133</v>
      </c>
      <c r="C209" s="208" t="s">
        <v>16</v>
      </c>
      <c r="D209" s="208" t="n">
        <v>102.20690239815</v>
      </c>
      <c r="E209" s="208" t="n">
        <v>44.6505340552427</v>
      </c>
      <c r="F209" s="208" t="n">
        <v>0.690844399390442</v>
      </c>
      <c r="G209" s="208" t="n">
        <v>44.5255801707433</v>
      </c>
      <c r="H209" s="208" t="n">
        <v>14692.2826365387</v>
      </c>
      <c r="I209" s="208" t="n">
        <v>2.60892529485981</v>
      </c>
      <c r="J209" s="208" t="n">
        <v>99.3091556006096</v>
      </c>
      <c r="K209" s="208" t="n">
        <v>0.30974231433682</v>
      </c>
    </row>
    <row r="210">
      <c r="A210" s="208" t="s">
        <v>132</v>
      </c>
      <c r="B210" s="208" t="s">
        <v>133</v>
      </c>
      <c r="C210" s="208" t="s">
        <v>17</v>
      </c>
      <c r="D210" s="208" t="n">
        <v>37.3899393059506</v>
      </c>
      <c r="E210" s="208" t="n">
        <v>60.916415077681</v>
      </c>
      <c r="F210" s="208" t="n">
        <v>0.379689553371564</v>
      </c>
      <c r="G210" s="208" t="n">
        <v>60.9944989604857</v>
      </c>
      <c r="H210" s="208" t="n">
        <v>9810.11283603664</v>
      </c>
      <c r="I210" s="208" t="n">
        <v>3.29860183275118</v>
      </c>
      <c r="J210" s="208" t="n">
        <v>99.6203104466285</v>
      </c>
      <c r="K210" s="208" t="n">
        <v>0.23247241415531</v>
      </c>
    </row>
    <row r="211">
      <c r="A211" s="208" t="s">
        <v>134</v>
      </c>
      <c r="B211" s="208" t="s">
        <v>135</v>
      </c>
      <c r="C211" s="208" t="s">
        <v>16</v>
      </c>
      <c r="D211" s="208" t="n">
        <v>541.871702848135</v>
      </c>
      <c r="E211" s="208" t="n">
        <v>25.8288297073768</v>
      </c>
      <c r="F211" s="208" t="n">
        <v>1.07755680885917</v>
      </c>
      <c r="G211" s="208" t="n">
        <v>25.730168596234</v>
      </c>
      <c r="H211" s="208" t="n">
        <v>49745.1942219476</v>
      </c>
      <c r="I211" s="208" t="n">
        <v>2.0059203426756</v>
      </c>
      <c r="J211" s="208" t="n">
        <v>98.9224431911408</v>
      </c>
      <c r="K211" s="208" t="n">
        <v>0.280277331104671</v>
      </c>
    </row>
    <row r="212">
      <c r="A212" s="208" t="s">
        <v>134</v>
      </c>
      <c r="B212" s="208" t="s">
        <v>135</v>
      </c>
      <c r="C212" s="208" t="s">
        <v>17</v>
      </c>
      <c r="D212" s="208" t="n">
        <v>188.036181916253</v>
      </c>
      <c r="E212" s="208" t="n">
        <v>46.1325792270183</v>
      </c>
      <c r="F212" s="208" t="n">
        <v>0.595408983270817</v>
      </c>
      <c r="G212" s="208" t="n">
        <v>45.8865823542224</v>
      </c>
      <c r="H212" s="208" t="n">
        <v>31392.97572746</v>
      </c>
      <c r="I212" s="208" t="n">
        <v>2.63412763717829</v>
      </c>
      <c r="J212" s="208" t="n">
        <v>99.4045910167292</v>
      </c>
      <c r="K212" s="208" t="n">
        <v>0.274849310940801</v>
      </c>
    </row>
    <row r="213">
      <c r="A213" s="208" t="s">
        <v>136</v>
      </c>
      <c r="B213" s="208" t="s">
        <v>137</v>
      </c>
      <c r="C213" s="208" t="s">
        <v>16</v>
      </c>
      <c r="D213" s="208" t="n">
        <v>57.3777187122487</v>
      </c>
      <c r="E213" s="208" t="n">
        <v>42.7062229359008</v>
      </c>
      <c r="F213" s="208" t="n">
        <v>1.26400463438723</v>
      </c>
      <c r="G213" s="208" t="n">
        <v>42.8531268088707</v>
      </c>
      <c r="H213" s="208" t="n">
        <v>4481.9821183713</v>
      </c>
      <c r="I213" s="208" t="n">
        <v>4.31556692152857</v>
      </c>
      <c r="J213" s="208" t="n">
        <v>98.7359953656128</v>
      </c>
      <c r="K213" s="208" t="n">
        <v>0.548599836197743</v>
      </c>
    </row>
    <row r="214">
      <c r="A214" s="208" t="s">
        <v>136</v>
      </c>
      <c r="B214" s="208" t="s">
        <v>137</v>
      </c>
      <c r="C214" s="208" t="s">
        <v>17</v>
      </c>
      <c r="D214" s="208" t="n">
        <v>14.8137609159684</v>
      </c>
      <c r="E214" s="208" t="n">
        <v>57.7098853122154</v>
      </c>
      <c r="F214" s="208" t="n">
        <v>0.485027997951741</v>
      </c>
      <c r="G214" s="208" t="n">
        <v>57.6400736215316</v>
      </c>
      <c r="H214" s="208" t="n">
        <v>3039.39362062211</v>
      </c>
      <c r="I214" s="208" t="n">
        <v>4.34270876258079</v>
      </c>
      <c r="J214" s="208" t="n">
        <v>99.5149720020483</v>
      </c>
      <c r="K214" s="208" t="n">
        <v>0.280933099291502</v>
      </c>
    </row>
    <row r="215">
      <c r="A215" s="208" t="s">
        <v>138</v>
      </c>
      <c r="B215" s="208" t="s">
        <v>139</v>
      </c>
      <c r="C215" s="208" t="s">
        <v>16</v>
      </c>
      <c r="D215" s="208" t="n">
        <v>315.279212713532</v>
      </c>
      <c r="E215" s="208" t="n">
        <v>36.3231931215102</v>
      </c>
      <c r="F215" s="208" t="n">
        <v>0.432494261484233</v>
      </c>
      <c r="G215" s="208" t="n">
        <v>36.1818391997905</v>
      </c>
      <c r="H215" s="208" t="n">
        <v>72582.615809421</v>
      </c>
      <c r="I215" s="208" t="n">
        <v>2.52089254805677</v>
      </c>
      <c r="J215" s="208" t="n">
        <v>99.5675057385158</v>
      </c>
      <c r="K215" s="208" t="n">
        <v>0.157164103969327</v>
      </c>
    </row>
    <row r="216">
      <c r="A216" s="208" t="s">
        <v>138</v>
      </c>
      <c r="B216" s="208" t="s">
        <v>139</v>
      </c>
      <c r="C216" s="208" t="s">
        <v>17</v>
      </c>
      <c r="D216" s="208" t="n">
        <v>76.0128040990636</v>
      </c>
      <c r="E216" s="208" t="n">
        <v>58.0741897097492</v>
      </c>
      <c r="F216" s="208" t="n">
        <v>0.171563642537948</v>
      </c>
      <c r="G216" s="208" t="n">
        <v>58.2937786457088</v>
      </c>
      <c r="H216" s="208" t="n">
        <v>44229.8803178952</v>
      </c>
      <c r="I216" s="208" t="n">
        <v>2.96750379603795</v>
      </c>
      <c r="J216" s="208" t="n">
        <v>99.8284363574621</v>
      </c>
      <c r="K216" s="208" t="n">
        <v>0.100182807290972</v>
      </c>
    </row>
    <row r="217">
      <c r="A217" s="208" t="s">
        <v>140</v>
      </c>
      <c r="B217" s="208" t="s">
        <v>141</v>
      </c>
      <c r="C217" s="208" t="s">
        <v>16</v>
      </c>
      <c r="D217" s="208" t="n">
        <v>926.515531721816</v>
      </c>
      <c r="E217" s="208" t="n">
        <v>25.3169658949626</v>
      </c>
      <c r="F217" s="208" t="n">
        <v>0.851611425579043</v>
      </c>
      <c r="G217" s="208" t="n">
        <v>25.3052340770852</v>
      </c>
      <c r="H217" s="208" t="n">
        <v>107869.057647894</v>
      </c>
      <c r="I217" s="208" t="n">
        <v>1.99291882024961</v>
      </c>
      <c r="J217" s="208" t="n">
        <v>99.148388574421</v>
      </c>
      <c r="K217" s="208" t="n">
        <v>0.217353269950749</v>
      </c>
    </row>
    <row r="218">
      <c r="A218" s="208" t="s">
        <v>140</v>
      </c>
      <c r="B218" s="208" t="s">
        <v>141</v>
      </c>
      <c r="C218" s="208" t="s">
        <v>17</v>
      </c>
      <c r="D218" s="208" t="n">
        <v>706.786999071305</v>
      </c>
      <c r="E218" s="208" t="n">
        <v>28.4719333936314</v>
      </c>
      <c r="F218" s="208" t="n">
        <v>0.927264811551368</v>
      </c>
      <c r="G218" s="208" t="n">
        <v>28.378046483068</v>
      </c>
      <c r="H218" s="208" t="n">
        <v>75515.9910322453</v>
      </c>
      <c r="I218" s="208" t="n">
        <v>2.12680952671138</v>
      </c>
      <c r="J218" s="208" t="n">
        <v>99.0727351884486</v>
      </c>
      <c r="K218" s="208" t="n">
        <v>0.265602477556167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721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209" t="s">
        <v>124</v>
      </c>
      <c r="B229" s="209" t="s">
        <v>147</v>
      </c>
      <c r="C229" s="209" t="s">
        <v>16</v>
      </c>
      <c r="D229" s="209" t="n">
        <v>57.2526601359212</v>
      </c>
      <c r="E229" s="209" t="n">
        <v>70.8095683713152</v>
      </c>
      <c r="F229" s="209" t="n">
        <v>0.483046959714799</v>
      </c>
      <c r="G229" s="209" t="n">
        <v>70.1619904015875</v>
      </c>
      <c r="H229" s="209" t="n">
        <v>11795.1478124236</v>
      </c>
      <c r="I229" s="209" t="n">
        <v>3.6151128434723</v>
      </c>
      <c r="J229" s="209" t="n">
        <v>99.5169530402852</v>
      </c>
      <c r="K229" s="209" t="n">
        <v>0.340560428305177</v>
      </c>
    </row>
    <row r="230">
      <c r="A230" s="209" t="s">
        <v>124</v>
      </c>
      <c r="B230" s="209" t="s">
        <v>147</v>
      </c>
      <c r="C230" s="209" t="s">
        <v>17</v>
      </c>
      <c r="D230" s="209" t="n">
        <v>76.371138354374</v>
      </c>
      <c r="E230" s="209" t="n">
        <v>71.088272942712</v>
      </c>
      <c r="F230" s="209" t="n">
        <v>0.70336546907934</v>
      </c>
      <c r="G230" s="209" t="n">
        <v>70.0023060348721</v>
      </c>
      <c r="H230" s="209" t="n">
        <v>10781.5884447822</v>
      </c>
      <c r="I230" s="209" t="n">
        <v>4.61602989298244</v>
      </c>
      <c r="J230" s="209" t="n">
        <v>99.2966345309206</v>
      </c>
      <c r="K230" s="209" t="n">
        <v>0.495859754496725</v>
      </c>
    </row>
    <row r="231">
      <c r="A231" s="209" t="s">
        <v>126</v>
      </c>
      <c r="B231" s="209" t="s">
        <v>148</v>
      </c>
      <c r="C231" s="209" t="s">
        <v>16</v>
      </c>
      <c r="D231" s="209" t="n">
        <v>61.8022204574176</v>
      </c>
      <c r="E231" s="209" t="n">
        <v>71.9375451107792</v>
      </c>
      <c r="F231" s="209" t="n">
        <v>0.508877470036024</v>
      </c>
      <c r="G231" s="209" t="n">
        <v>71.5899491142724</v>
      </c>
      <c r="H231" s="209" t="n">
        <v>12083.0114324328</v>
      </c>
      <c r="I231" s="209" t="n">
        <v>3.18299329699821</v>
      </c>
      <c r="J231" s="209" t="n">
        <v>99.491122529964</v>
      </c>
      <c r="K231" s="209" t="n">
        <v>0.366168470702567</v>
      </c>
    </row>
    <row r="232">
      <c r="A232" s="209" t="s">
        <v>126</v>
      </c>
      <c r="B232" s="209" t="s">
        <v>148</v>
      </c>
      <c r="C232" s="209" t="s">
        <v>17</v>
      </c>
      <c r="D232" s="209"/>
      <c r="E232" s="209"/>
      <c r="F232" s="209"/>
      <c r="G232" s="209"/>
      <c r="H232" s="209" t="n">
        <v>8588.85585829456</v>
      </c>
      <c r="I232" s="209" t="n">
        <v>4.86144649842271</v>
      </c>
      <c r="J232" s="209" t="n">
        <v>100</v>
      </c>
      <c r="K232" s="209" t="n">
        <v>0</v>
      </c>
    </row>
    <row r="233">
      <c r="A233" s="209" t="s">
        <v>128</v>
      </c>
      <c r="B233" s="209" t="s">
        <v>149</v>
      </c>
      <c r="C233" s="209" t="s">
        <v>16</v>
      </c>
      <c r="D233" s="209"/>
      <c r="E233" s="209"/>
      <c r="F233" s="209"/>
      <c r="G233" s="209"/>
      <c r="H233" s="209" t="n">
        <v>32153.9852117655</v>
      </c>
      <c r="I233" s="209" t="n">
        <v>3.34915225071168</v>
      </c>
      <c r="J233" s="209" t="n">
        <v>100</v>
      </c>
      <c r="K233" s="209" t="n">
        <v>0</v>
      </c>
    </row>
    <row r="234">
      <c r="A234" s="209" t="s">
        <v>128</v>
      </c>
      <c r="B234" s="209" t="s">
        <v>149</v>
      </c>
      <c r="C234" s="209" t="s">
        <v>17</v>
      </c>
      <c r="D234" s="209"/>
      <c r="E234" s="209"/>
      <c r="F234" s="209"/>
      <c r="G234" s="209"/>
      <c r="H234" s="209" t="n">
        <v>21575.0686172947</v>
      </c>
      <c r="I234" s="209" t="n">
        <v>4.4084808562872</v>
      </c>
      <c r="J234" s="209" t="n">
        <v>100</v>
      </c>
      <c r="K234" s="209" t="n">
        <v>0</v>
      </c>
    </row>
    <row r="235">
      <c r="A235" s="209" t="s">
        <v>138</v>
      </c>
      <c r="B235" s="209" t="s">
        <v>150</v>
      </c>
      <c r="C235" s="209" t="s">
        <v>16</v>
      </c>
      <c r="D235" s="209"/>
      <c r="E235" s="209"/>
      <c r="F235" s="209"/>
      <c r="G235" s="209"/>
      <c r="H235" s="209" t="n">
        <v>18005.907428925</v>
      </c>
      <c r="I235" s="209" t="n">
        <v>3.27653267959153</v>
      </c>
      <c r="J235" s="209" t="n">
        <v>100</v>
      </c>
      <c r="K235" s="209" t="n">
        <v>0</v>
      </c>
    </row>
    <row r="236">
      <c r="A236" s="209" t="s">
        <v>138</v>
      </c>
      <c r="B236" s="209" t="s">
        <v>150</v>
      </c>
      <c r="C236" s="209" t="s">
        <v>17</v>
      </c>
      <c r="D236" s="209"/>
      <c r="E236" s="209"/>
      <c r="F236" s="209"/>
      <c r="G236" s="209"/>
      <c r="H236" s="209" t="n">
        <v>13162.1831973016</v>
      </c>
      <c r="I236" s="209" t="n">
        <v>4.55381388650519</v>
      </c>
      <c r="J236" s="209" t="n">
        <v>100</v>
      </c>
      <c r="K236" s="209" t="n">
        <v>0</v>
      </c>
    </row>
    <row r="237">
      <c r="A237" s="209" t="s">
        <v>140</v>
      </c>
      <c r="B237" s="209" t="s">
        <v>151</v>
      </c>
      <c r="C237" s="209" t="s">
        <v>16</v>
      </c>
      <c r="D237" s="209" t="n">
        <v>72.9611039675801</v>
      </c>
      <c r="E237" s="209" t="n">
        <v>70.9379904221678</v>
      </c>
      <c r="F237" s="209" t="n">
        <v>0.324436787026856</v>
      </c>
      <c r="G237" s="209" t="n">
        <v>70.9598328294965</v>
      </c>
      <c r="H237" s="209" t="n">
        <v>22415.581159133</v>
      </c>
      <c r="I237" s="209" t="n">
        <v>3.20304178513574</v>
      </c>
      <c r="J237" s="209" t="n">
        <v>99.6755632129731</v>
      </c>
      <c r="K237" s="209" t="n">
        <v>0.230969150602886</v>
      </c>
    </row>
    <row r="238">
      <c r="A238" s="209" t="s">
        <v>140</v>
      </c>
      <c r="B238" s="209" t="s">
        <v>151</v>
      </c>
      <c r="C238" s="209" t="s">
        <v>17</v>
      </c>
      <c r="D238" s="209"/>
      <c r="E238" s="209"/>
      <c r="F238" s="209"/>
      <c r="G238" s="209"/>
      <c r="H238" s="209" t="n">
        <v>13930.2339958825</v>
      </c>
      <c r="I238" s="209" t="n">
        <v>4.11534957289595</v>
      </c>
      <c r="J238" s="209" t="n">
        <v>100</v>
      </c>
      <c r="K238" s="209" t="n">
        <v>0</v>
      </c>
    </row>
    <row r="239">
      <c r="A239" s="209" t="s">
        <v>152</v>
      </c>
      <c r="B239" s="209" t="s">
        <v>153</v>
      </c>
      <c r="C239" s="209" t="s">
        <v>16</v>
      </c>
      <c r="D239" s="209"/>
      <c r="E239" s="209"/>
      <c r="F239" s="209"/>
      <c r="G239" s="209"/>
      <c r="H239" s="209" t="n">
        <v>5357.27465790153</v>
      </c>
      <c r="I239" s="209" t="n">
        <v>6.12387888070586</v>
      </c>
      <c r="J239" s="209" t="n">
        <v>100</v>
      </c>
      <c r="K239" s="209" t="n">
        <v>0</v>
      </c>
    </row>
    <row r="240">
      <c r="A240" s="209" t="s">
        <v>152</v>
      </c>
      <c r="B240" s="209" t="s">
        <v>153</v>
      </c>
      <c r="C240" s="209" t="s">
        <v>17</v>
      </c>
      <c r="D240" s="209" t="n">
        <v>12.4196614848111</v>
      </c>
      <c r="E240" s="209" t="n">
        <v>100</v>
      </c>
      <c r="F240" s="209" t="n">
        <v>0.277709970195358</v>
      </c>
      <c r="G240" s="209" t="n">
        <v>99.7499681140368</v>
      </c>
      <c r="H240" s="209" t="n">
        <v>4459.75016233331</v>
      </c>
      <c r="I240" s="209" t="n">
        <v>6.7624234687423</v>
      </c>
      <c r="J240" s="209" t="n">
        <v>99.7222900298047</v>
      </c>
      <c r="K240" s="209" t="n">
        <v>0.277787049050496</v>
      </c>
    </row>
    <row r="241">
      <c r="A241" s="209" t="s">
        <v>154</v>
      </c>
      <c r="B241" s="209" t="s">
        <v>155</v>
      </c>
      <c r="C241" s="209" t="s">
        <v>16</v>
      </c>
      <c r="D241" s="209"/>
      <c r="E241" s="209"/>
      <c r="F241" s="209"/>
      <c r="G241" s="209"/>
      <c r="H241" s="209" t="n">
        <v>11190.499816173</v>
      </c>
      <c r="I241" s="209" t="n">
        <v>2.82292308808154</v>
      </c>
      <c r="J241" s="209" t="n">
        <v>100</v>
      </c>
      <c r="K241" s="209" t="n">
        <v>0</v>
      </c>
    </row>
    <row r="242">
      <c r="A242" s="209" t="s">
        <v>154</v>
      </c>
      <c r="B242" s="209" t="s">
        <v>155</v>
      </c>
      <c r="C242" s="209" t="s">
        <v>17</v>
      </c>
      <c r="D242" s="209" t="n">
        <v>20.1136059052277</v>
      </c>
      <c r="E242" s="209" t="n">
        <v>99.9999999999998</v>
      </c>
      <c r="F242" s="209" t="n">
        <v>0.320768154415644</v>
      </c>
      <c r="G242" s="209" t="n">
        <v>99.7720897992859</v>
      </c>
      <c r="H242" s="209" t="n">
        <v>6250.33613430338</v>
      </c>
      <c r="I242" s="209" t="n">
        <v>5.34857195843376</v>
      </c>
      <c r="J242" s="209" t="n">
        <v>99.6792318455844</v>
      </c>
      <c r="K242" s="209" t="n">
        <v>0.321066971670554</v>
      </c>
    </row>
    <row r="243">
      <c r="A243" s="209" t="s">
        <v>156</v>
      </c>
      <c r="B243" s="209" t="s">
        <v>157</v>
      </c>
      <c r="C243" s="209" t="s">
        <v>16</v>
      </c>
      <c r="D243" s="209"/>
      <c r="E243" s="209"/>
      <c r="F243" s="209"/>
      <c r="G243" s="209"/>
      <c r="H243" s="209" t="n">
        <v>17994.3969968886</v>
      </c>
      <c r="I243" s="209" t="n">
        <v>3.83969586568669</v>
      </c>
      <c r="J243" s="209" t="n">
        <v>100</v>
      </c>
      <c r="K243" s="209" t="n">
        <v>0</v>
      </c>
    </row>
    <row r="244">
      <c r="A244" s="209" t="s">
        <v>156</v>
      </c>
      <c r="B244" s="209" t="s">
        <v>157</v>
      </c>
      <c r="C244" s="209" t="s">
        <v>17</v>
      </c>
      <c r="D244" s="209" t="n">
        <v>31.2552635201655</v>
      </c>
      <c r="E244" s="209" t="n">
        <v>99.9999999999998</v>
      </c>
      <c r="F244" s="209" t="n">
        <v>0.216537308469799</v>
      </c>
      <c r="G244" s="209" t="n">
        <v>100.458896602891</v>
      </c>
      <c r="H244" s="209" t="n">
        <v>14402.8686946267</v>
      </c>
      <c r="I244" s="209" t="n">
        <v>4.27811216806567</v>
      </c>
      <c r="J244" s="209" t="n">
        <v>99.7834626915302</v>
      </c>
      <c r="K244" s="209" t="n">
        <v>0.218003048756517</v>
      </c>
    </row>
    <row r="245">
      <c r="A245" s="209" t="s">
        <v>158</v>
      </c>
      <c r="B245" s="209" t="s">
        <v>159</v>
      </c>
      <c r="C245" s="209" t="s">
        <v>16</v>
      </c>
      <c r="D245" s="209" t="n">
        <v>130.368641699756</v>
      </c>
      <c r="E245" s="209" t="n">
        <v>71.3936872412371</v>
      </c>
      <c r="F245" s="209" t="n">
        <v>0.633563014638798</v>
      </c>
      <c r="G245" s="209" t="n">
        <v>72.339053726121</v>
      </c>
      <c r="H245" s="209" t="n">
        <v>20446.6913645699</v>
      </c>
      <c r="I245" s="209" t="n">
        <v>4.997476475191</v>
      </c>
      <c r="J245" s="209" t="n">
        <v>99.3664369853612</v>
      </c>
      <c r="K245" s="209" t="n">
        <v>0.461235708407167</v>
      </c>
    </row>
    <row r="246">
      <c r="A246" s="209" t="s">
        <v>158</v>
      </c>
      <c r="B246" s="209" t="s">
        <v>159</v>
      </c>
      <c r="C246" s="209" t="s">
        <v>17</v>
      </c>
      <c r="D246" s="209" t="n">
        <v>155.503168695701</v>
      </c>
      <c r="E246" s="209" t="n">
        <v>57.5034997921137</v>
      </c>
      <c r="F246" s="209" t="n">
        <v>1.06154330723723</v>
      </c>
      <c r="G246" s="209" t="n">
        <v>57.6930211150605</v>
      </c>
      <c r="H246" s="209" t="n">
        <v>14493.2791876656</v>
      </c>
      <c r="I246" s="209" t="n">
        <v>6.46235516627571</v>
      </c>
      <c r="J246" s="209" t="n">
        <v>98.9384566927628</v>
      </c>
      <c r="K246" s="209" t="n">
        <v>0.619007436402314</v>
      </c>
    </row>
    <row r="247">
      <c r="A247" s="209" t="s">
        <v>160</v>
      </c>
      <c r="B247" s="209" t="s">
        <v>161</v>
      </c>
      <c r="C247" s="209" t="s">
        <v>16</v>
      </c>
      <c r="D247" s="209" t="n">
        <v>174.737174338948</v>
      </c>
      <c r="E247" s="209" t="n">
        <v>58.6784855168064</v>
      </c>
      <c r="F247" s="209" t="n">
        <v>0.526389964138896</v>
      </c>
      <c r="G247" s="209" t="n">
        <v>58.8589514796294</v>
      </c>
      <c r="H247" s="209" t="n">
        <v>33020.6476626031</v>
      </c>
      <c r="I247" s="209" t="n">
        <v>3.94745118845281</v>
      </c>
      <c r="J247" s="209" t="n">
        <v>99.4736100358611</v>
      </c>
      <c r="K247" s="209" t="n">
        <v>0.311467145381027</v>
      </c>
    </row>
    <row r="248">
      <c r="A248" s="209" t="s">
        <v>160</v>
      </c>
      <c r="B248" s="209" t="s">
        <v>161</v>
      </c>
      <c r="C248" s="209" t="s">
        <v>17</v>
      </c>
      <c r="D248" s="209" t="n">
        <v>139.486104883722</v>
      </c>
      <c r="E248" s="209" t="n">
        <v>70.2917828954085</v>
      </c>
      <c r="F248" s="209" t="n">
        <v>0.639386059857904</v>
      </c>
      <c r="G248" s="209" t="n">
        <v>70.6306701560481</v>
      </c>
      <c r="H248" s="209" t="n">
        <v>21676.1451140267</v>
      </c>
      <c r="I248" s="209" t="n">
        <v>5.75821673796606</v>
      </c>
      <c r="J248" s="209" t="n">
        <v>99.3606139401421</v>
      </c>
      <c r="K248" s="209" t="n">
        <v>0.454508724386554</v>
      </c>
    </row>
    <row r="249">
      <c r="A249" s="209" t="s">
        <v>162</v>
      </c>
      <c r="B249" s="209" t="s">
        <v>163</v>
      </c>
      <c r="C249" s="209" t="s">
        <v>16</v>
      </c>
      <c r="D249" s="209" t="n">
        <v>666.218201940178</v>
      </c>
      <c r="E249" s="209" t="n">
        <v>39.8273526783458</v>
      </c>
      <c r="F249" s="209" t="n">
        <v>1.3634045606821</v>
      </c>
      <c r="G249" s="209" t="n">
        <v>39.792543617297</v>
      </c>
      <c r="H249" s="209" t="n">
        <v>48198.089660348</v>
      </c>
      <c r="I249" s="209" t="n">
        <v>4.53874068629501</v>
      </c>
      <c r="J249" s="209" t="n">
        <v>98.6365954393179</v>
      </c>
      <c r="K249" s="209" t="n">
        <v>0.550032522993367</v>
      </c>
    </row>
    <row r="250">
      <c r="A250" s="209" t="s">
        <v>162</v>
      </c>
      <c r="B250" s="209" t="s">
        <v>163</v>
      </c>
      <c r="C250" s="209" t="s">
        <v>17</v>
      </c>
      <c r="D250" s="209"/>
      <c r="E250" s="209"/>
      <c r="F250" s="209"/>
      <c r="G250" s="209"/>
      <c r="H250" s="209" t="n">
        <v>40633.7199163128</v>
      </c>
      <c r="I250" s="209" t="n">
        <v>3.95730810311232</v>
      </c>
      <c r="J250" s="209" t="n">
        <v>100</v>
      </c>
      <c r="K250" s="209" t="n">
        <v>0</v>
      </c>
    </row>
    <row r="251">
      <c r="A251" s="209" t="s">
        <v>164</v>
      </c>
      <c r="B251" s="209" t="s">
        <v>165</v>
      </c>
      <c r="C251" s="209" t="s">
        <v>16</v>
      </c>
      <c r="D251" s="209" t="n">
        <v>44.6546450574344</v>
      </c>
      <c r="E251" s="209" t="n">
        <v>100</v>
      </c>
      <c r="F251" s="209" t="n">
        <v>0.227184087166241</v>
      </c>
      <c r="G251" s="209" t="n">
        <v>99.9786514206309</v>
      </c>
      <c r="H251" s="209" t="n">
        <v>19611.0552307661</v>
      </c>
      <c r="I251" s="209" t="n">
        <v>3.63335828191936</v>
      </c>
      <c r="J251" s="209" t="n">
        <v>99.7728159128337</v>
      </c>
      <c r="K251" s="209" t="n">
        <v>0.227652777475495</v>
      </c>
    </row>
    <row r="252">
      <c r="A252" s="209" t="s">
        <v>164</v>
      </c>
      <c r="B252" s="209" t="s">
        <v>165</v>
      </c>
      <c r="C252" s="209" t="s">
        <v>17</v>
      </c>
      <c r="D252" s="209" t="n">
        <v>27.7006934432002</v>
      </c>
      <c r="E252" s="209" t="n">
        <v>100</v>
      </c>
      <c r="F252" s="209" t="n">
        <v>0.209986772904005</v>
      </c>
      <c r="G252" s="209" t="n">
        <v>99.7849326103016</v>
      </c>
      <c r="H252" s="209" t="n">
        <v>13163.9365988083</v>
      </c>
      <c r="I252" s="209" t="n">
        <v>4.90509915317319</v>
      </c>
      <c r="J252" s="209" t="n">
        <v>99.790013227096</v>
      </c>
      <c r="K252" s="209" t="n">
        <v>0.209976081830915</v>
      </c>
    </row>
    <row r="253">
      <c r="A253" s="209" t="s">
        <v>166</v>
      </c>
      <c r="B253" s="209" t="s">
        <v>167</v>
      </c>
      <c r="C253" s="209" t="s">
        <v>16</v>
      </c>
      <c r="D253" s="209" t="n">
        <v>41.4211908159891</v>
      </c>
      <c r="E253" s="209" t="n">
        <v>99.9999999999998</v>
      </c>
      <c r="F253" s="209" t="n">
        <v>0.170839166561693</v>
      </c>
      <c r="G253" s="209" t="n">
        <v>99.5345194896045</v>
      </c>
      <c r="H253" s="209" t="n">
        <v>24204.3016429062</v>
      </c>
      <c r="I253" s="209" t="n">
        <v>4.10330633395668</v>
      </c>
      <c r="J253" s="209" t="n">
        <v>99.8291608334383</v>
      </c>
      <c r="K253" s="209" t="n">
        <v>0.170334942333071</v>
      </c>
    </row>
    <row r="254">
      <c r="A254" s="209" t="s">
        <v>166</v>
      </c>
      <c r="B254" s="209" t="s">
        <v>167</v>
      </c>
      <c r="C254" s="209" t="s">
        <v>17</v>
      </c>
      <c r="D254" s="209" t="n">
        <v>23.1030206046901</v>
      </c>
      <c r="E254" s="209" t="n">
        <v>100</v>
      </c>
      <c r="F254" s="209" t="n">
        <v>0.147080941824468</v>
      </c>
      <c r="G254" s="209" t="n">
        <v>100.532038955668</v>
      </c>
      <c r="H254" s="209" t="n">
        <v>15684.5884845681</v>
      </c>
      <c r="I254" s="209" t="n">
        <v>4.76987405059363</v>
      </c>
      <c r="J254" s="209" t="n">
        <v>99.8529190581755</v>
      </c>
      <c r="K254" s="209" t="n">
        <v>0.148081269056531</v>
      </c>
    </row>
    <row r="255">
      <c r="A255" s="209" t="s">
        <v>168</v>
      </c>
      <c r="B255" s="209" t="s">
        <v>169</v>
      </c>
      <c r="C255" s="209" t="s">
        <v>16</v>
      </c>
      <c r="D255" s="209" t="n">
        <v>20.1516794909698</v>
      </c>
      <c r="E255" s="209" t="n">
        <v>99.9999999999999</v>
      </c>
      <c r="F255" s="209" t="n">
        <v>0.104976420445899</v>
      </c>
      <c r="G255" s="209" t="n">
        <v>100.805029314492</v>
      </c>
      <c r="H255" s="209" t="n">
        <v>19176.2349046328</v>
      </c>
      <c r="I255" s="209" t="n">
        <v>4.32168506609936</v>
      </c>
      <c r="J255" s="209" t="n">
        <v>99.8950235795541</v>
      </c>
      <c r="K255" s="209" t="n">
        <v>0.105932715776897</v>
      </c>
    </row>
    <row r="256">
      <c r="A256" s="209" t="s">
        <v>168</v>
      </c>
      <c r="B256" s="209" t="s">
        <v>169</v>
      </c>
      <c r="C256" s="209" t="s">
        <v>17</v>
      </c>
      <c r="D256" s="209" t="n">
        <v>35.4960297500536</v>
      </c>
      <c r="E256" s="209" t="n">
        <v>100</v>
      </c>
      <c r="F256" s="209" t="n">
        <v>0.345200794961199</v>
      </c>
      <c r="G256" s="209" t="n">
        <v>99.2342925130309</v>
      </c>
      <c r="H256" s="209" t="n">
        <v>10247.223554961</v>
      </c>
      <c r="I256" s="209" t="n">
        <v>6.08596970501682</v>
      </c>
      <c r="J256" s="209" t="n">
        <v>99.6547992050388</v>
      </c>
      <c r="K256" s="209" t="n">
        <v>0.343744174251252</v>
      </c>
    </row>
    <row r="257">
      <c r="A257" s="209" t="s">
        <v>170</v>
      </c>
      <c r="B257" s="209" t="s">
        <v>171</v>
      </c>
      <c r="C257" s="209" t="s">
        <v>16</v>
      </c>
      <c r="D257" s="209" t="n">
        <v>36.7069112297636</v>
      </c>
      <c r="E257" s="209" t="n">
        <v>70.3875485749596</v>
      </c>
      <c r="F257" s="209" t="n">
        <v>0.423625814105212</v>
      </c>
      <c r="G257" s="209" t="n">
        <v>70.0868422326216</v>
      </c>
      <c r="H257" s="209" t="n">
        <v>8628.23040079322</v>
      </c>
      <c r="I257" s="209" t="n">
        <v>3.47975787317868</v>
      </c>
      <c r="J257" s="209" t="n">
        <v>99.5763741858948</v>
      </c>
      <c r="K257" s="209" t="n">
        <v>0.298169077169146</v>
      </c>
    </row>
    <row r="258">
      <c r="A258" s="209" t="s">
        <v>170</v>
      </c>
      <c r="B258" s="209" t="s">
        <v>171</v>
      </c>
      <c r="C258" s="209" t="s">
        <v>17</v>
      </c>
      <c r="D258" s="209"/>
      <c r="E258" s="209"/>
      <c r="F258" s="209"/>
      <c r="G258" s="209"/>
      <c r="H258" s="209" t="n">
        <v>4966.30665940058</v>
      </c>
      <c r="I258" s="209" t="n">
        <v>5.31357113072416</v>
      </c>
      <c r="J258" s="209" t="n">
        <v>100</v>
      </c>
      <c r="K258" s="209" t="n">
        <v>0</v>
      </c>
    </row>
    <row r="259">
      <c r="A259" s="209" t="s">
        <v>172</v>
      </c>
      <c r="B259" s="209" t="s">
        <v>173</v>
      </c>
      <c r="C259" s="209" t="s">
        <v>16</v>
      </c>
      <c r="D259" s="209" t="n">
        <v>135.392888680853</v>
      </c>
      <c r="E259" s="209" t="n">
        <v>58.1808218144556</v>
      </c>
      <c r="F259" s="209" t="n">
        <v>0.988590733551329</v>
      </c>
      <c r="G259" s="209" t="n">
        <v>58.358694463007</v>
      </c>
      <c r="H259" s="209" t="n">
        <v>13560.1521013555</v>
      </c>
      <c r="I259" s="209" t="n">
        <v>3.04003712257861</v>
      </c>
      <c r="J259" s="209" t="n">
        <v>99.0114092664487</v>
      </c>
      <c r="K259" s="209" t="n">
        <v>0.582689055692816</v>
      </c>
    </row>
    <row r="260">
      <c r="A260" s="209" t="s">
        <v>172</v>
      </c>
      <c r="B260" s="209" t="s">
        <v>173</v>
      </c>
      <c r="C260" s="209" t="s">
        <v>17</v>
      </c>
      <c r="D260" s="209" t="n">
        <v>57.0858271613293</v>
      </c>
      <c r="E260" s="209" t="n">
        <v>99.9999999999998</v>
      </c>
      <c r="F260" s="209" t="n">
        <v>0.590991680372422</v>
      </c>
      <c r="G260" s="209" t="n">
        <v>99.7258277470851</v>
      </c>
      <c r="H260" s="209" t="n">
        <v>9602.24256225963</v>
      </c>
      <c r="I260" s="209" t="n">
        <v>3.82105630185618</v>
      </c>
      <c r="J260" s="209" t="n">
        <v>99.4090083196276</v>
      </c>
      <c r="K260" s="209" t="n">
        <v>0.592875188205089</v>
      </c>
    </row>
    <row r="261">
      <c r="A261" s="209" t="s">
        <v>174</v>
      </c>
      <c r="B261" s="209" t="s">
        <v>175</v>
      </c>
      <c r="C261" s="209" t="s">
        <v>16</v>
      </c>
      <c r="D261" s="209" t="n">
        <v>28.4428803733179</v>
      </c>
      <c r="E261" s="209" t="n">
        <v>57.2790170442905</v>
      </c>
      <c r="F261" s="209" t="n">
        <v>0.638405285207899</v>
      </c>
      <c r="G261" s="209" t="n">
        <v>57.1575030352033</v>
      </c>
      <c r="H261" s="209" t="n">
        <v>4426.85863926486</v>
      </c>
      <c r="I261" s="209" t="n">
        <v>3.91169143448722</v>
      </c>
      <c r="J261" s="209" t="n">
        <v>99.3615947147921</v>
      </c>
      <c r="K261" s="209" t="n">
        <v>0.367241006263037</v>
      </c>
    </row>
    <row r="262">
      <c r="A262" s="209" t="s">
        <v>174</v>
      </c>
      <c r="B262" s="209" t="s">
        <v>175</v>
      </c>
      <c r="C262" s="209" t="s">
        <v>17</v>
      </c>
      <c r="D262" s="209" t="n">
        <v>6.25298015056374</v>
      </c>
      <c r="E262" s="209" t="n">
        <v>100</v>
      </c>
      <c r="F262" s="209" t="n">
        <v>0.194453422813179</v>
      </c>
      <c r="G262" s="209" t="n">
        <v>100.773156606388</v>
      </c>
      <c r="H262" s="209" t="n">
        <v>3209.41690115118</v>
      </c>
      <c r="I262" s="209" t="n">
        <v>4.35781706775309</v>
      </c>
      <c r="J262" s="209" t="n">
        <v>99.8055465771868</v>
      </c>
      <c r="K262" s="209" t="n">
        <v>0.196338639502824</v>
      </c>
    </row>
    <row r="263">
      <c r="A263" s="209" t="s">
        <v>176</v>
      </c>
      <c r="B263" s="209" t="s">
        <v>177</v>
      </c>
      <c r="C263" s="209" t="s">
        <v>16</v>
      </c>
      <c r="D263" s="209" t="n">
        <v>34.4776699989901</v>
      </c>
      <c r="E263" s="209" t="n">
        <v>70.3626278939439</v>
      </c>
      <c r="F263" s="209" t="n">
        <v>0.462469499140173</v>
      </c>
      <c r="G263" s="209" t="n">
        <v>70.631659562134</v>
      </c>
      <c r="H263" s="209" t="n">
        <v>7420.6453301321</v>
      </c>
      <c r="I263" s="209" t="n">
        <v>4.37062295048418</v>
      </c>
      <c r="J263" s="209" t="n">
        <v>99.5375305008598</v>
      </c>
      <c r="K263" s="209" t="n">
        <v>0.32816755706891</v>
      </c>
    </row>
    <row r="264">
      <c r="A264" s="209" t="s">
        <v>176</v>
      </c>
      <c r="B264" s="209" t="s">
        <v>177</v>
      </c>
      <c r="C264" s="209" t="s">
        <v>17</v>
      </c>
      <c r="D264" s="209" t="n">
        <v>70.8091745239648</v>
      </c>
      <c r="E264" s="209" t="n">
        <v>59.8085578653904</v>
      </c>
      <c r="F264" s="209" t="n">
        <v>1.2357736371457</v>
      </c>
      <c r="G264" s="209" t="n">
        <v>60.0588289300638</v>
      </c>
      <c r="H264" s="209" t="n">
        <v>5659.13783158911</v>
      </c>
      <c r="I264" s="209" t="n">
        <v>5.339823430113</v>
      </c>
      <c r="J264" s="209" t="n">
        <v>98.7642263628543</v>
      </c>
      <c r="K264" s="209" t="n">
        <v>0.751477738477286</v>
      </c>
    </row>
    <row r="265">
      <c r="A265" s="209" t="s">
        <v>178</v>
      </c>
      <c r="B265" s="209" t="s">
        <v>179</v>
      </c>
      <c r="C265" s="209" t="s">
        <v>16</v>
      </c>
      <c r="D265" s="209" t="n">
        <v>73.764022024832</v>
      </c>
      <c r="E265" s="209" t="n">
        <v>57.7907828112172</v>
      </c>
      <c r="F265" s="209" t="n">
        <v>0.713441151153721</v>
      </c>
      <c r="G265" s="209" t="n">
        <v>57.6206005000628</v>
      </c>
      <c r="H265" s="209" t="n">
        <v>10265.4239972738</v>
      </c>
      <c r="I265" s="209" t="n">
        <v>3.3312436673072</v>
      </c>
      <c r="J265" s="209" t="n">
        <v>99.2865588488463</v>
      </c>
      <c r="K265" s="209" t="n">
        <v>0.414043028860711</v>
      </c>
    </row>
    <row r="266">
      <c r="A266" s="209" t="s">
        <v>178</v>
      </c>
      <c r="B266" s="209" t="s">
        <v>179</v>
      </c>
      <c r="C266" s="209" t="s">
        <v>17</v>
      </c>
      <c r="D266" s="209" t="n">
        <v>31.1369591553869</v>
      </c>
      <c r="E266" s="209" t="n">
        <v>70.3391307356624</v>
      </c>
      <c r="F266" s="209" t="n">
        <v>0.469507595454729</v>
      </c>
      <c r="G266" s="209" t="n">
        <v>70.3663403695258</v>
      </c>
      <c r="H266" s="209" t="n">
        <v>6600.69593488546</v>
      </c>
      <c r="I266" s="209" t="n">
        <v>4.42091550072388</v>
      </c>
      <c r="J266" s="209" t="n">
        <v>99.5304924045453</v>
      </c>
      <c r="K266" s="209" t="n">
        <v>0.331933766926047</v>
      </c>
    </row>
    <row r="267">
      <c r="A267" s="209" t="s">
        <v>180</v>
      </c>
      <c r="B267" s="209" t="s">
        <v>181</v>
      </c>
      <c r="C267" s="209" t="s">
        <v>16</v>
      </c>
      <c r="D267" s="209" t="n">
        <v>137.363621130891</v>
      </c>
      <c r="E267" s="209" t="n">
        <v>49.1992337628904</v>
      </c>
      <c r="F267" s="209" t="n">
        <v>0.843069175550724</v>
      </c>
      <c r="G267" s="209" t="n">
        <v>49.0375890427584</v>
      </c>
      <c r="H267" s="209" t="n">
        <v>16155.9163509615</v>
      </c>
      <c r="I267" s="209" t="n">
        <v>4.60480798317924</v>
      </c>
      <c r="J267" s="209" t="n">
        <v>99.1569308244493</v>
      </c>
      <c r="K267" s="209" t="n">
        <v>0.416935855330849</v>
      </c>
    </row>
    <row r="268">
      <c r="A268" s="209" t="s">
        <v>180</v>
      </c>
      <c r="B268" s="209" t="s">
        <v>181</v>
      </c>
      <c r="C268" s="209" t="s">
        <v>17</v>
      </c>
      <c r="D268" s="209" t="n">
        <v>76.0128040990636</v>
      </c>
      <c r="E268" s="209" t="n">
        <v>58.0741897097492</v>
      </c>
      <c r="F268" s="209" t="n">
        <v>0.648631994554608</v>
      </c>
      <c r="G268" s="209" t="n">
        <v>58.7881235790727</v>
      </c>
      <c r="H268" s="209" t="n">
        <v>11642.9287123858</v>
      </c>
      <c r="I268" s="209" t="n">
        <v>4.54721831822817</v>
      </c>
      <c r="J268" s="209" t="n">
        <v>99.3513680054454</v>
      </c>
      <c r="K268" s="209" t="n">
        <v>0.383808080540237</v>
      </c>
    </row>
    <row r="269">
      <c r="A269" s="209" t="s">
        <v>182</v>
      </c>
      <c r="B269" s="209" t="s">
        <v>183</v>
      </c>
      <c r="C269" s="209" t="s">
        <v>16</v>
      </c>
      <c r="D269" s="209"/>
      <c r="E269" s="209"/>
      <c r="F269" s="209"/>
      <c r="G269" s="209"/>
      <c r="H269" s="209" t="n">
        <v>20002.5618392778</v>
      </c>
      <c r="I269" s="209" t="n">
        <v>3.31540314248527</v>
      </c>
      <c r="J269" s="209" t="n">
        <v>100</v>
      </c>
      <c r="K269" s="209" t="n">
        <v>0</v>
      </c>
    </row>
    <row r="270">
      <c r="A270" s="209" t="s">
        <v>182</v>
      </c>
      <c r="B270" s="209" t="s">
        <v>183</v>
      </c>
      <c r="C270" s="209" t="s">
        <v>17</v>
      </c>
      <c r="D270" s="209" t="n">
        <v>76.0607639981789</v>
      </c>
      <c r="E270" s="209" t="n">
        <v>99.9999999999997</v>
      </c>
      <c r="F270" s="209" t="n">
        <v>0.607160949637323</v>
      </c>
      <c r="G270" s="209" t="n">
        <v>99.4152114796979</v>
      </c>
      <c r="H270" s="209" t="n">
        <v>12451.221177242</v>
      </c>
      <c r="I270" s="209" t="n">
        <v>4.77709163660508</v>
      </c>
      <c r="J270" s="209" t="n">
        <v>99.3928390503627</v>
      </c>
      <c r="K270" s="209" t="n">
        <v>0.607297616076984</v>
      </c>
    </row>
    <row r="271">
      <c r="A271" s="209" t="s">
        <v>184</v>
      </c>
      <c r="B271" s="209" t="s">
        <v>185</v>
      </c>
      <c r="C271" s="209" t="s">
        <v>16</v>
      </c>
      <c r="D271" s="209" t="n">
        <v>52.319580898309</v>
      </c>
      <c r="E271" s="209" t="n">
        <v>70.5376352820442</v>
      </c>
      <c r="F271" s="209" t="n">
        <v>0.508265490239138</v>
      </c>
      <c r="G271" s="209" t="n">
        <v>70.0627080522805</v>
      </c>
      <c r="H271" s="209" t="n">
        <v>10241.4308119707</v>
      </c>
      <c r="I271" s="209" t="n">
        <v>3.3430329005781</v>
      </c>
      <c r="J271" s="209" t="n">
        <v>99.4917345097609</v>
      </c>
      <c r="K271" s="209" t="n">
        <v>0.35792376955877</v>
      </c>
    </row>
    <row r="272">
      <c r="A272" s="209" t="s">
        <v>184</v>
      </c>
      <c r="B272" s="209" t="s">
        <v>185</v>
      </c>
      <c r="C272" s="209" t="s">
        <v>17</v>
      </c>
      <c r="D272" s="209" t="n">
        <v>20.5299785896662</v>
      </c>
      <c r="E272" s="209" t="n">
        <v>100</v>
      </c>
      <c r="F272" s="209" t="n">
        <v>0.273510635964898</v>
      </c>
      <c r="G272" s="209" t="n">
        <v>100.544601369293</v>
      </c>
      <c r="H272" s="209" t="n">
        <v>7485.56883078203</v>
      </c>
      <c r="I272" s="209" t="n">
        <v>4.19762955341426</v>
      </c>
      <c r="J272" s="209" t="n">
        <v>99.7264893640351</v>
      </c>
      <c r="K272" s="209" t="n">
        <v>0.275754396236372</v>
      </c>
    </row>
    <row r="273">
      <c r="A273" s="209" t="s">
        <v>186</v>
      </c>
      <c r="B273" s="209" t="s">
        <v>187</v>
      </c>
      <c r="C273" s="209" t="s">
        <v>16</v>
      </c>
      <c r="D273" s="209" t="n">
        <v>84.2997666103574</v>
      </c>
      <c r="E273" s="209" t="n">
        <v>71.0039421190495</v>
      </c>
      <c r="F273" s="209" t="n">
        <v>0.307646011990707</v>
      </c>
      <c r="G273" s="209" t="n">
        <v>71.1436257216317</v>
      </c>
      <c r="H273" s="209" t="n">
        <v>27317.2472467486</v>
      </c>
      <c r="I273" s="209" t="n">
        <v>5.3446539792139</v>
      </c>
      <c r="J273" s="209" t="n">
        <v>99.6923539880093</v>
      </c>
      <c r="K273" s="209" t="n">
        <v>0.219545951683034</v>
      </c>
    </row>
    <row r="274">
      <c r="A274" s="209" t="s">
        <v>186</v>
      </c>
      <c r="B274" s="209" t="s">
        <v>187</v>
      </c>
      <c r="C274" s="209" t="s">
        <v>17</v>
      </c>
      <c r="D274" s="209" t="n">
        <v>96.7007999573955</v>
      </c>
      <c r="E274" s="209" t="n">
        <v>71.133462954877</v>
      </c>
      <c r="F274" s="209" t="n">
        <v>0.56061766969652</v>
      </c>
      <c r="G274" s="209" t="n">
        <v>70.3931408687976</v>
      </c>
      <c r="H274" s="209" t="n">
        <v>17152.273890716</v>
      </c>
      <c r="I274" s="209" t="n">
        <v>5.4316784522313</v>
      </c>
      <c r="J274" s="209" t="n">
        <v>99.4393823303035</v>
      </c>
      <c r="K274" s="209" t="n">
        <v>0.396861260314344</v>
      </c>
    </row>
    <row r="275">
      <c r="A275" s="209" t="s">
        <v>188</v>
      </c>
      <c r="B275" s="209" t="s">
        <v>189</v>
      </c>
      <c r="C275" s="209" t="s">
        <v>16</v>
      </c>
      <c r="D275" s="209" t="n">
        <v>207.340072371554</v>
      </c>
      <c r="E275" s="209" t="n">
        <v>40.7633947381748</v>
      </c>
      <c r="F275" s="209" t="n">
        <v>1.46256596985037</v>
      </c>
      <c r="G275" s="209" t="n">
        <v>41.319181290954</v>
      </c>
      <c r="H275" s="209" t="n">
        <v>13969.1194272821</v>
      </c>
      <c r="I275" s="209" t="n">
        <v>3.3433686468053</v>
      </c>
      <c r="J275" s="209" t="n">
        <v>98.5374340301496</v>
      </c>
      <c r="K275" s="209" t="n">
        <v>0.613290056241336</v>
      </c>
    </row>
    <row r="276">
      <c r="A276" s="209" t="s">
        <v>188</v>
      </c>
      <c r="B276" s="209" t="s">
        <v>189</v>
      </c>
      <c r="C276" s="209" t="s">
        <v>17</v>
      </c>
      <c r="D276" s="209" t="n">
        <v>45.629844903114</v>
      </c>
      <c r="E276" s="209" t="n">
        <v>73.1978004661998</v>
      </c>
      <c r="F276" s="209" t="n">
        <v>0.459253656703924</v>
      </c>
      <c r="G276" s="209" t="n">
        <v>72.5210840171384</v>
      </c>
      <c r="H276" s="209" t="n">
        <v>9890.02210626492</v>
      </c>
      <c r="I276" s="209" t="n">
        <v>4.71628251717977</v>
      </c>
      <c r="J276" s="209" t="n">
        <v>99.5407463432961</v>
      </c>
      <c r="K276" s="209" t="n">
        <v>0.334592357868597</v>
      </c>
    </row>
    <row r="277">
      <c r="A277" s="209" t="s">
        <v>190</v>
      </c>
      <c r="B277" s="209" t="s">
        <v>191</v>
      </c>
      <c r="C277" s="209" t="s">
        <v>16</v>
      </c>
      <c r="D277" s="209" t="n">
        <v>89.906489146372</v>
      </c>
      <c r="E277" s="209" t="n">
        <v>57.2557459532135</v>
      </c>
      <c r="F277" s="209" t="n">
        <v>0.529829573166497</v>
      </c>
      <c r="G277" s="209" t="n">
        <v>56.4818184300692</v>
      </c>
      <c r="H277" s="209" t="n">
        <v>16879.038564081</v>
      </c>
      <c r="I277" s="209" t="n">
        <v>3.96471350207395</v>
      </c>
      <c r="J277" s="209" t="n">
        <v>99.4701704268335</v>
      </c>
      <c r="K277" s="209" t="n">
        <v>0.300851377071716</v>
      </c>
    </row>
    <row r="278">
      <c r="A278" s="209" t="s">
        <v>190</v>
      </c>
      <c r="B278" s="209" t="s">
        <v>191</v>
      </c>
      <c r="C278" s="209" t="s">
        <v>17</v>
      </c>
      <c r="D278" s="209" t="n">
        <v>29.5714948507363</v>
      </c>
      <c r="E278" s="209" t="n">
        <v>99.9999999999998</v>
      </c>
      <c r="F278" s="209" t="n">
        <v>0.319700953604326</v>
      </c>
      <c r="G278" s="209" t="n">
        <v>99.4139437425732</v>
      </c>
      <c r="H278" s="209" t="n">
        <v>9220.16470935688</v>
      </c>
      <c r="I278" s="209" t="n">
        <v>5.04007609357</v>
      </c>
      <c r="J278" s="209" t="n">
        <v>99.6802990463957</v>
      </c>
      <c r="K278" s="209" t="n">
        <v>0.318846682043704</v>
      </c>
    </row>
    <row r="279">
      <c r="A279" s="209" t="s">
        <v>192</v>
      </c>
      <c r="B279" s="209" t="s">
        <v>193</v>
      </c>
      <c r="C279" s="209" t="s">
        <v>16</v>
      </c>
      <c r="D279" s="209" t="n">
        <v>345.919319630974</v>
      </c>
      <c r="E279" s="209" t="n">
        <v>51.2856202138275</v>
      </c>
      <c r="F279" s="209" t="n">
        <v>1.89331451399764</v>
      </c>
      <c r="G279" s="209" t="n">
        <v>50.8764223665339</v>
      </c>
      <c r="H279" s="209" t="n">
        <v>17924.6488862073</v>
      </c>
      <c r="I279" s="209" t="n">
        <v>3.75414045527126</v>
      </c>
      <c r="J279" s="209" t="n">
        <v>98.1066854860024</v>
      </c>
      <c r="K279" s="209" t="n">
        <v>0.981840008248734</v>
      </c>
    </row>
    <row r="280">
      <c r="A280" s="209" t="s">
        <v>192</v>
      </c>
      <c r="B280" s="209" t="s">
        <v>193</v>
      </c>
      <c r="C280" s="209" t="s">
        <v>17</v>
      </c>
      <c r="D280" s="209" t="n">
        <v>40.2394056778236</v>
      </c>
      <c r="E280" s="209" t="n">
        <v>70.9227581041018</v>
      </c>
      <c r="F280" s="209" t="n">
        <v>0.343569536646825</v>
      </c>
      <c r="G280" s="209" t="n">
        <v>70.6689144609952</v>
      </c>
      <c r="H280" s="209" t="n">
        <v>11671.918217653</v>
      </c>
      <c r="I280" s="209" t="n">
        <v>4.73922950956685</v>
      </c>
      <c r="J280" s="209" t="n">
        <v>99.6564304633532</v>
      </c>
      <c r="K280" s="209" t="n">
        <v>0.243633913876001</v>
      </c>
    </row>
    <row r="281">
      <c r="A281" s="209" t="s">
        <v>194</v>
      </c>
      <c r="B281" s="209" t="s">
        <v>195</v>
      </c>
      <c r="C281" s="209" t="s">
        <v>16</v>
      </c>
      <c r="D281" s="209" t="n">
        <v>127.511901152195</v>
      </c>
      <c r="E281" s="209" t="n">
        <v>65.5531324105757</v>
      </c>
      <c r="F281" s="209" t="n">
        <v>0.731252041260568</v>
      </c>
      <c r="G281" s="209" t="n">
        <v>65.1396457996857</v>
      </c>
      <c r="H281" s="209" t="n">
        <v>17309.9643665904</v>
      </c>
      <c r="I281" s="209" t="n">
        <v>4.08943239824552</v>
      </c>
      <c r="J281" s="209" t="n">
        <v>99.2687479587394</v>
      </c>
      <c r="K281" s="209" t="n">
        <v>0.479843857583549</v>
      </c>
    </row>
    <row r="282">
      <c r="A282" s="209" t="s">
        <v>194</v>
      </c>
      <c r="B282" s="209" t="s">
        <v>195</v>
      </c>
      <c r="C282" s="209" t="s">
        <v>17</v>
      </c>
      <c r="D282" s="209"/>
      <c r="E282" s="209"/>
      <c r="F282" s="209"/>
      <c r="G282" s="209"/>
      <c r="H282" s="209" t="n">
        <v>12044.1009780715</v>
      </c>
      <c r="I282" s="209" t="n">
        <v>5.06501935056294</v>
      </c>
      <c r="J282" s="209" t="n">
        <v>100</v>
      </c>
      <c r="K282" s="209" t="n">
        <v>0</v>
      </c>
    </row>
    <row r="283">
      <c r="A283" s="209" t="s">
        <v>196</v>
      </c>
      <c r="B283" s="209" t="s">
        <v>197</v>
      </c>
      <c r="C283" s="209" t="s">
        <v>16</v>
      </c>
      <c r="D283" s="209" t="n">
        <v>223.584177728792</v>
      </c>
      <c r="E283" s="209" t="n">
        <v>49.3259666090636</v>
      </c>
      <c r="F283" s="209" t="n">
        <v>0.720617104029207</v>
      </c>
      <c r="G283" s="209" t="n">
        <v>49.1320843791641</v>
      </c>
      <c r="H283" s="209" t="n">
        <v>30803.1811430857</v>
      </c>
      <c r="I283" s="209" t="n">
        <v>2.76523887879134</v>
      </c>
      <c r="J283" s="209" t="n">
        <v>99.2793828959708</v>
      </c>
      <c r="K283" s="209" t="n">
        <v>0.356624097848505</v>
      </c>
    </row>
    <row r="284">
      <c r="A284" s="209" t="s">
        <v>196</v>
      </c>
      <c r="B284" s="209" t="s">
        <v>197</v>
      </c>
      <c r="C284" s="209" t="s">
        <v>17</v>
      </c>
      <c r="D284" s="209" t="n">
        <v>67.9380802049962</v>
      </c>
      <c r="E284" s="209" t="n">
        <v>100</v>
      </c>
      <c r="F284" s="209" t="n">
        <v>0.436227987936303</v>
      </c>
      <c r="G284" s="209" t="n">
        <v>98.7211126252411</v>
      </c>
      <c r="H284" s="209" t="n">
        <v>15506.0466442498</v>
      </c>
      <c r="I284" s="209" t="n">
        <v>4.92617286920705</v>
      </c>
      <c r="J284" s="209" t="n">
        <v>99.5637720120637</v>
      </c>
      <c r="K284" s="209" t="n">
        <v>0.432535966215945</v>
      </c>
    </row>
    <row r="285">
      <c r="A285" s="209" t="s">
        <v>198</v>
      </c>
      <c r="B285" s="209" t="s">
        <v>199</v>
      </c>
      <c r="C285" s="209" t="s">
        <v>16</v>
      </c>
      <c r="D285" s="209" t="n">
        <v>36.1837122752485</v>
      </c>
      <c r="E285" s="209" t="n">
        <v>57.321560883102</v>
      </c>
      <c r="F285" s="209" t="n">
        <v>0.520531160203643</v>
      </c>
      <c r="G285" s="209" t="n">
        <v>57.1180770772099</v>
      </c>
      <c r="H285" s="209" t="n">
        <v>6915.12200035349</v>
      </c>
      <c r="I285" s="209" t="n">
        <v>3.16301556209177</v>
      </c>
      <c r="J285" s="209" t="n">
        <v>99.4794688397964</v>
      </c>
      <c r="K285" s="209" t="n">
        <v>0.298873116999466</v>
      </c>
    </row>
    <row r="286">
      <c r="A286" s="209" t="s">
        <v>198</v>
      </c>
      <c r="B286" s="209" t="s">
        <v>199</v>
      </c>
      <c r="C286" s="209" t="s">
        <v>17</v>
      </c>
      <c r="D286" s="209" t="n">
        <v>11.2009317789018</v>
      </c>
      <c r="E286" s="209" t="n">
        <v>99.9999999999998</v>
      </c>
      <c r="F286" s="209" t="n">
        <v>0.272921116563262</v>
      </c>
      <c r="G286" s="209" t="n">
        <v>99.9159430554908</v>
      </c>
      <c r="H286" s="209" t="n">
        <v>4092.89036022103</v>
      </c>
      <c r="I286" s="209" t="n">
        <v>4.74508684353626</v>
      </c>
      <c r="J286" s="209" t="n">
        <v>99.7270788834367</v>
      </c>
      <c r="K286" s="209" t="n">
        <v>0.273437977392767</v>
      </c>
    </row>
    <row r="287">
      <c r="A287" s="209" t="s">
        <v>200</v>
      </c>
      <c r="B287" s="209" t="s">
        <v>201</v>
      </c>
      <c r="C287" s="209" t="s">
        <v>16</v>
      </c>
      <c r="D287" s="209" t="n">
        <v>308.895062434834</v>
      </c>
      <c r="E287" s="209" t="n">
        <v>66.6999501234182</v>
      </c>
      <c r="F287" s="209" t="n">
        <v>1.67065288382326</v>
      </c>
      <c r="G287" s="209" t="n">
        <v>66.7701409717963</v>
      </c>
      <c r="H287" s="209" t="n">
        <v>18180.5868296942</v>
      </c>
      <c r="I287" s="209" t="n">
        <v>3.81046740236634</v>
      </c>
      <c r="J287" s="209" t="n">
        <v>98.3293471161767</v>
      </c>
      <c r="K287" s="209" t="n">
        <v>1.13445000744305</v>
      </c>
    </row>
    <row r="288">
      <c r="A288" s="209" t="s">
        <v>200</v>
      </c>
      <c r="B288" s="209" t="s">
        <v>201</v>
      </c>
      <c r="C288" s="209" t="s">
        <v>17</v>
      </c>
      <c r="D288" s="209" t="n">
        <v>356.100481995399</v>
      </c>
      <c r="E288" s="209" t="n">
        <v>74.2377296875651</v>
      </c>
      <c r="F288" s="209" t="n">
        <v>3.21970498605916</v>
      </c>
      <c r="G288" s="209" t="n">
        <v>73.2185381064244</v>
      </c>
      <c r="H288" s="209" t="n">
        <v>10703.9340098994</v>
      </c>
      <c r="I288" s="209" t="n">
        <v>5.24698174623253</v>
      </c>
      <c r="J288" s="209" t="n">
        <v>96.7802950139408</v>
      </c>
      <c r="K288" s="209" t="n">
        <v>2.43584804302632</v>
      </c>
    </row>
    <row r="289">
      <c r="A289" s="209" t="s">
        <v>202</v>
      </c>
      <c r="B289" s="209" t="s">
        <v>203</v>
      </c>
      <c r="C289" s="209" t="s">
        <v>16</v>
      </c>
      <c r="D289" s="209" t="n">
        <v>167.664588920766</v>
      </c>
      <c r="E289" s="209" t="n">
        <v>49.5315986434384</v>
      </c>
      <c r="F289" s="209" t="n">
        <v>1.23238243842383</v>
      </c>
      <c r="G289" s="209" t="n">
        <v>48.3670022821995</v>
      </c>
      <c r="H289" s="209" t="n">
        <v>13437.2508734582</v>
      </c>
      <c r="I289" s="209" t="n">
        <v>5.14341501173621</v>
      </c>
      <c r="J289" s="209" t="n">
        <v>98.7676175615762</v>
      </c>
      <c r="K289" s="209" t="n">
        <v>0.603503918423733</v>
      </c>
    </row>
    <row r="290">
      <c r="A290" s="209" t="s">
        <v>202</v>
      </c>
      <c r="B290" s="209" t="s">
        <v>203</v>
      </c>
      <c r="C290" s="209" t="s">
        <v>17</v>
      </c>
      <c r="D290" s="209" t="n">
        <v>97.9258762624902</v>
      </c>
      <c r="E290" s="209" t="n">
        <v>57.3211309081894</v>
      </c>
      <c r="F290" s="209" t="n">
        <v>1.04105104582957</v>
      </c>
      <c r="G290" s="209" t="n">
        <v>57.5076568899148</v>
      </c>
      <c r="H290" s="209" t="n">
        <v>9308.51741533007</v>
      </c>
      <c r="I290" s="209" t="n">
        <v>7.16273888166837</v>
      </c>
      <c r="J290" s="209" t="n">
        <v>98.9589489541704</v>
      </c>
      <c r="K290" s="209" t="n">
        <v>0.604982237394014</v>
      </c>
    </row>
    <row r="291">
      <c r="A291" s="209" t="s">
        <v>204</v>
      </c>
      <c r="B291" s="209" t="s">
        <v>205</v>
      </c>
      <c r="C291" s="209" t="s">
        <v>16</v>
      </c>
      <c r="D291" s="209" t="n">
        <v>28.70823145673</v>
      </c>
      <c r="E291" s="209" t="n">
        <v>49.2309495732225</v>
      </c>
      <c r="F291" s="209" t="n">
        <v>0.900886516166866</v>
      </c>
      <c r="G291" s="209" t="n">
        <v>48.9918285958058</v>
      </c>
      <c r="H291" s="209" t="n">
        <v>3157.9563418881</v>
      </c>
      <c r="I291" s="209" t="n">
        <v>3.75094588323533</v>
      </c>
      <c r="J291" s="209" t="n">
        <v>99.0991134838332</v>
      </c>
      <c r="K291" s="209" t="n">
        <v>0.445373083902713</v>
      </c>
    </row>
    <row r="292">
      <c r="A292" s="209" t="s">
        <v>204</v>
      </c>
      <c r="B292" s="209" t="s">
        <v>205</v>
      </c>
      <c r="C292" s="209" t="s">
        <v>17</v>
      </c>
      <c r="D292" s="209" t="n">
        <v>38.1830753858011</v>
      </c>
      <c r="E292" s="209" t="n">
        <v>40.338690032282</v>
      </c>
      <c r="F292" s="209" t="n">
        <v>1.85149954714189</v>
      </c>
      <c r="G292" s="209" t="n">
        <v>39.9732998602342</v>
      </c>
      <c r="H292" s="209" t="n">
        <v>2024.09533266152</v>
      </c>
      <c r="I292" s="209" t="n">
        <v>4.43053917743804</v>
      </c>
      <c r="J292" s="209" t="n">
        <v>98.1485004528581</v>
      </c>
      <c r="K292" s="209" t="n">
        <v>0.75406701322491</v>
      </c>
    </row>
    <row r="293">
      <c r="A293" s="209" t="s">
        <v>206</v>
      </c>
      <c r="B293" s="209" t="s">
        <v>207</v>
      </c>
      <c r="C293" s="209" t="s">
        <v>16</v>
      </c>
      <c r="D293" s="209"/>
      <c r="E293" s="209"/>
      <c r="F293" s="209"/>
      <c r="G293" s="209"/>
      <c r="H293" s="209" t="n">
        <v>22843.1967347033</v>
      </c>
      <c r="I293" s="209" t="n">
        <v>5.47800620647842</v>
      </c>
      <c r="J293" s="209" t="n">
        <v>100</v>
      </c>
      <c r="K293" s="209" t="n">
        <v>0</v>
      </c>
    </row>
    <row r="294">
      <c r="A294" s="209" t="s">
        <v>206</v>
      </c>
      <c r="B294" s="209" t="s">
        <v>207</v>
      </c>
      <c r="C294" s="209" t="s">
        <v>17</v>
      </c>
      <c r="D294" s="209"/>
      <c r="E294" s="209"/>
      <c r="F294" s="209"/>
      <c r="G294" s="209"/>
      <c r="H294" s="209" t="n">
        <v>13291.5001536427</v>
      </c>
      <c r="I294" s="209" t="n">
        <v>6.27127856716635</v>
      </c>
      <c r="J294" s="209" t="n">
        <v>100</v>
      </c>
      <c r="K294" s="209" t="n">
        <v>0</v>
      </c>
    </row>
    <row r="295">
      <c r="A295" s="209" t="s">
        <v>208</v>
      </c>
      <c r="B295" s="209" t="s">
        <v>209</v>
      </c>
      <c r="C295" s="209" t="s">
        <v>16</v>
      </c>
      <c r="D295" s="209" t="n">
        <v>22.7977485568719</v>
      </c>
      <c r="E295" s="209" t="n">
        <v>99.9999999999998</v>
      </c>
      <c r="F295" s="209" t="n">
        <v>0.159810826376358</v>
      </c>
      <c r="G295" s="209" t="n">
        <v>100.332691951617</v>
      </c>
      <c r="H295" s="209" t="n">
        <v>14242.6616535381</v>
      </c>
      <c r="I295" s="209" t="n">
        <v>6.22387682540886</v>
      </c>
      <c r="J295" s="209" t="n">
        <v>99.8401891736236</v>
      </c>
      <c r="K295" s="209" t="n">
        <v>0.160599158976638</v>
      </c>
    </row>
    <row r="296">
      <c r="A296" s="209" t="s">
        <v>208</v>
      </c>
      <c r="B296" s="209" t="s">
        <v>209</v>
      </c>
      <c r="C296" s="209" t="s">
        <v>17</v>
      </c>
      <c r="D296" s="209"/>
      <c r="E296" s="209"/>
      <c r="F296" s="209"/>
      <c r="G296" s="209"/>
      <c r="H296" s="209" t="n">
        <v>8853.64916707598</v>
      </c>
      <c r="I296" s="209" t="n">
        <v>6.31494176943027</v>
      </c>
      <c r="J296" s="209" t="n">
        <v>100</v>
      </c>
      <c r="K296" s="209" t="n">
        <v>0</v>
      </c>
    </row>
    <row r="297">
      <c r="A297" s="209" t="s">
        <v>210</v>
      </c>
      <c r="B297" s="209" t="s">
        <v>211</v>
      </c>
      <c r="C297" s="209" t="s">
        <v>16</v>
      </c>
      <c r="D297" s="209" t="n">
        <v>86.775074856027</v>
      </c>
      <c r="E297" s="209" t="n">
        <v>70.237691685685</v>
      </c>
      <c r="F297" s="209" t="n">
        <v>0.393929539175342</v>
      </c>
      <c r="G297" s="209" t="n">
        <v>69.6839843800554</v>
      </c>
      <c r="H297" s="209" t="n">
        <v>21941.2949799267</v>
      </c>
      <c r="I297" s="209" t="n">
        <v>3.60248121886186</v>
      </c>
      <c r="J297" s="209" t="n">
        <v>99.6060704608247</v>
      </c>
      <c r="K297" s="209" t="n">
        <v>0.275591434615758</v>
      </c>
    </row>
    <row r="298">
      <c r="A298" s="209" t="s">
        <v>210</v>
      </c>
      <c r="B298" s="209" t="s">
        <v>211</v>
      </c>
      <c r="C298" s="209" t="s">
        <v>17</v>
      </c>
      <c r="D298" s="209" t="n">
        <v>41.3635205518032</v>
      </c>
      <c r="E298" s="209" t="n">
        <v>100</v>
      </c>
      <c r="F298" s="209" t="n">
        <v>0.296283847873374</v>
      </c>
      <c r="G298" s="209" t="n">
        <v>99.9434439585177</v>
      </c>
      <c r="H298" s="209" t="n">
        <v>13919.4112056767</v>
      </c>
      <c r="I298" s="209" t="n">
        <v>4.88592452840683</v>
      </c>
      <c r="J298" s="209" t="n">
        <v>99.7037161521266</v>
      </c>
      <c r="K298" s="209" t="n">
        <v>0.296996233325602</v>
      </c>
    </row>
    <row r="299">
      <c r="A299" s="209" t="s">
        <v>212</v>
      </c>
      <c r="B299" s="209" t="s">
        <v>213</v>
      </c>
      <c r="C299" s="209" t="s">
        <v>16</v>
      </c>
      <c r="D299" s="209" t="n">
        <v>82.7684777045357</v>
      </c>
      <c r="E299" s="209" t="n">
        <v>71.7514388925332</v>
      </c>
      <c r="F299" s="209" t="n">
        <v>0.57056770740249</v>
      </c>
      <c r="G299" s="209" t="n">
        <v>71.7019058575755</v>
      </c>
      <c r="H299" s="209" t="n">
        <v>14423.5690928774</v>
      </c>
      <c r="I299" s="209" t="n">
        <v>5.36301485042483</v>
      </c>
      <c r="J299" s="209" t="n">
        <v>99.4294322925975</v>
      </c>
      <c r="K299" s="209" t="n">
        <v>0.411455552930798</v>
      </c>
    </row>
    <row r="300">
      <c r="A300" s="209" t="s">
        <v>212</v>
      </c>
      <c r="B300" s="209" t="s">
        <v>213</v>
      </c>
      <c r="C300" s="209" t="s">
        <v>17</v>
      </c>
      <c r="D300" s="209" t="n">
        <v>34.8529791299131</v>
      </c>
      <c r="E300" s="209" t="n">
        <v>99.9999999999998</v>
      </c>
      <c r="F300" s="209" t="n">
        <v>0.333768283571313</v>
      </c>
      <c r="G300" s="209" t="n">
        <v>100.544904884915</v>
      </c>
      <c r="H300" s="209" t="n">
        <v>10407.4151588091</v>
      </c>
      <c r="I300" s="209" t="n">
        <v>6.15679009023551</v>
      </c>
      <c r="J300" s="209" t="n">
        <v>99.6662317164287</v>
      </c>
      <c r="K300" s="209" t="n">
        <v>0.336710837234826</v>
      </c>
    </row>
    <row r="301">
      <c r="A301" s="209" t="s">
        <v>214</v>
      </c>
      <c r="B301" s="209" t="s">
        <v>215</v>
      </c>
      <c r="C301" s="209" t="s">
        <v>16</v>
      </c>
      <c r="D301" s="209" t="n">
        <v>13.5585698213634</v>
      </c>
      <c r="E301" s="209" t="n">
        <v>100</v>
      </c>
      <c r="F301" s="209" t="n">
        <v>0.178870815760573</v>
      </c>
      <c r="G301" s="209" t="n">
        <v>100.722099324296</v>
      </c>
      <c r="H301" s="209" t="n">
        <v>7566.53199090611</v>
      </c>
      <c r="I301" s="209" t="n">
        <v>4.09123757130985</v>
      </c>
      <c r="J301" s="209" t="n">
        <v>99.8211291842394</v>
      </c>
      <c r="K301" s="209" t="n">
        <v>0.180485276198407</v>
      </c>
    </row>
    <row r="302">
      <c r="A302" s="209" t="s">
        <v>214</v>
      </c>
      <c r="B302" s="209" t="s">
        <v>215</v>
      </c>
      <c r="C302" s="209" t="s">
        <v>17</v>
      </c>
      <c r="D302" s="209" t="n">
        <v>11.7252432098956</v>
      </c>
      <c r="E302" s="209" t="n">
        <v>100</v>
      </c>
      <c r="F302" s="209" t="n">
        <v>0.232129880319463</v>
      </c>
      <c r="G302" s="209" t="n">
        <v>100.415335135753</v>
      </c>
      <c r="H302" s="209" t="n">
        <v>5039.43111535928</v>
      </c>
      <c r="I302" s="209" t="n">
        <v>4.70851956385028</v>
      </c>
      <c r="J302" s="209" t="n">
        <v>99.7678701196806</v>
      </c>
      <c r="K302" s="209" t="n">
        <v>0.233636337022525</v>
      </c>
    </row>
    <row r="303">
      <c r="A303" s="209" t="s">
        <v>216</v>
      </c>
      <c r="B303" s="209" t="s">
        <v>217</v>
      </c>
      <c r="C303" s="209" t="s">
        <v>16</v>
      </c>
      <c r="D303" s="209"/>
      <c r="E303" s="209"/>
      <c r="F303" s="209"/>
      <c r="G303" s="209"/>
      <c r="H303" s="209" t="n">
        <v>14720.2316729618</v>
      </c>
      <c r="I303" s="209" t="n">
        <v>4.31555825143795</v>
      </c>
      <c r="J303" s="209" t="n">
        <v>100</v>
      </c>
      <c r="K303" s="209" t="n">
        <v>0</v>
      </c>
    </row>
    <row r="304">
      <c r="A304" s="209" t="s">
        <v>216</v>
      </c>
      <c r="B304" s="209" t="s">
        <v>217</v>
      </c>
      <c r="C304" s="209" t="s">
        <v>17</v>
      </c>
      <c r="D304" s="209" t="n">
        <v>60.3952394211633</v>
      </c>
      <c r="E304" s="209" t="n">
        <v>70.298153490428</v>
      </c>
      <c r="F304" s="209" t="n">
        <v>0.496699000870179</v>
      </c>
      <c r="G304" s="209" t="n">
        <v>70.8960010876426</v>
      </c>
      <c r="H304" s="209" t="n">
        <v>12098.9284788379</v>
      </c>
      <c r="I304" s="209" t="n">
        <v>4.42093466842793</v>
      </c>
      <c r="J304" s="209" t="n">
        <v>99.5033009991298</v>
      </c>
      <c r="K304" s="209" t="n">
        <v>0.353897534577583</v>
      </c>
    </row>
    <row r="305">
      <c r="A305" s="209" t="s">
        <v>218</v>
      </c>
      <c r="B305" s="209" t="s">
        <v>219</v>
      </c>
      <c r="C305" s="209" t="s">
        <v>16</v>
      </c>
      <c r="D305" s="209"/>
      <c r="E305" s="209"/>
      <c r="F305" s="209"/>
      <c r="G305" s="209"/>
      <c r="H305" s="209" t="n">
        <v>11841.8672422499</v>
      </c>
      <c r="I305" s="209" t="n">
        <v>4.01728688464821</v>
      </c>
      <c r="J305" s="209" t="n">
        <v>100</v>
      </c>
      <c r="K305" s="209" t="n">
        <v>0</v>
      </c>
    </row>
    <row r="306">
      <c r="A306" s="209" t="s">
        <v>218</v>
      </c>
      <c r="B306" s="209" t="s">
        <v>219</v>
      </c>
      <c r="C306" s="209" t="s">
        <v>17</v>
      </c>
      <c r="D306" s="209"/>
      <c r="E306" s="209"/>
      <c r="F306" s="209"/>
      <c r="G306" s="209"/>
      <c r="H306" s="209" t="n">
        <v>9566.03960548958</v>
      </c>
      <c r="I306" s="209" t="n">
        <v>4.81464707244242</v>
      </c>
      <c r="J306" s="209" t="n">
        <v>100</v>
      </c>
      <c r="K306" s="209" t="n">
        <v>0</v>
      </c>
    </row>
    <row r="307">
      <c r="A307" s="209" t="s">
        <v>220</v>
      </c>
      <c r="B307" s="209" t="s">
        <v>221</v>
      </c>
      <c r="C307" s="209" t="s">
        <v>16</v>
      </c>
      <c r="D307" s="209" t="n">
        <v>198.889965664822</v>
      </c>
      <c r="E307" s="209" t="n">
        <v>57.8970013651359</v>
      </c>
      <c r="F307" s="209" t="n">
        <v>0.727837607095156</v>
      </c>
      <c r="G307" s="209" t="n">
        <v>57.2614960545579</v>
      </c>
      <c r="H307" s="209" t="n">
        <v>27127.2558292198</v>
      </c>
      <c r="I307" s="209" t="n">
        <v>5.71265724917154</v>
      </c>
      <c r="J307" s="209" t="n">
        <v>99.2721623929048</v>
      </c>
      <c r="K307" s="209" t="n">
        <v>0.41982635677952</v>
      </c>
    </row>
    <row r="308">
      <c r="A308" s="209" t="s">
        <v>220</v>
      </c>
      <c r="B308" s="209" t="s">
        <v>221</v>
      </c>
      <c r="C308" s="209" t="s">
        <v>17</v>
      </c>
      <c r="D308" s="209" t="n">
        <v>227.860889020865</v>
      </c>
      <c r="E308" s="209" t="n">
        <v>41.2275123401672</v>
      </c>
      <c r="F308" s="209" t="n">
        <v>1.20199564758207</v>
      </c>
      <c r="G308" s="209" t="n">
        <v>41.8019110778689</v>
      </c>
      <c r="H308" s="209" t="n">
        <v>18729.0204839882</v>
      </c>
      <c r="I308" s="209" t="n">
        <v>5.11811437320076</v>
      </c>
      <c r="J308" s="209" t="n">
        <v>98.7980043524179</v>
      </c>
      <c r="K308" s="209" t="n">
        <v>0.508570142742783</v>
      </c>
    </row>
    <row r="309">
      <c r="A309" s="209" t="s">
        <v>222</v>
      </c>
      <c r="B309" s="209" t="s">
        <v>223</v>
      </c>
      <c r="C309" s="209" t="s">
        <v>16</v>
      </c>
      <c r="D309" s="209" t="n">
        <v>340.001005893659</v>
      </c>
      <c r="E309" s="209" t="n">
        <v>51.1492347312425</v>
      </c>
      <c r="F309" s="209" t="n">
        <v>1.16075985081897</v>
      </c>
      <c r="G309" s="209" t="n">
        <v>51.6129736434053</v>
      </c>
      <c r="H309" s="209" t="n">
        <v>28951.243488286</v>
      </c>
      <c r="I309" s="209" t="n">
        <v>3.51015739164357</v>
      </c>
      <c r="J309" s="209" t="n">
        <v>98.839240149181</v>
      </c>
      <c r="K309" s="209" t="n">
        <v>0.606138488076376</v>
      </c>
    </row>
    <row r="310">
      <c r="A310" s="209" t="s">
        <v>222</v>
      </c>
      <c r="B310" s="209" t="s">
        <v>223</v>
      </c>
      <c r="C310" s="209" t="s">
        <v>17</v>
      </c>
      <c r="D310" s="209" t="n">
        <v>270.648109385974</v>
      </c>
      <c r="E310" s="209" t="n">
        <v>59.6564403502068</v>
      </c>
      <c r="F310" s="209" t="n">
        <v>1.58318584951784</v>
      </c>
      <c r="G310" s="209" t="n">
        <v>58.5966859093177</v>
      </c>
      <c r="H310" s="209" t="n">
        <v>16824.5090680483</v>
      </c>
      <c r="I310" s="209" t="n">
        <v>4.89642594780831</v>
      </c>
      <c r="J310" s="209" t="n">
        <v>98.4168141504822</v>
      </c>
      <c r="K310" s="209" t="n">
        <v>0.94261783172971</v>
      </c>
    </row>
    <row r="311">
      <c r="A311" s="209" t="s">
        <v>224</v>
      </c>
      <c r="B311" s="209" t="s">
        <v>225</v>
      </c>
      <c r="C311" s="209" t="s">
        <v>16</v>
      </c>
      <c r="D311" s="209" t="n">
        <v>297.473861352593</v>
      </c>
      <c r="E311" s="209" t="n">
        <v>32.8163984639789</v>
      </c>
      <c r="F311" s="209" t="n">
        <v>1.80789468434852</v>
      </c>
      <c r="G311" s="209" t="n">
        <v>32.5206901252721</v>
      </c>
      <c r="H311" s="209" t="n">
        <v>16156.6848862732</v>
      </c>
      <c r="I311" s="209" t="n">
        <v>3.67092005920051</v>
      </c>
      <c r="J311" s="209" t="n">
        <v>98.1921053156515</v>
      </c>
      <c r="K311" s="209" t="n">
        <v>0.598764866277425</v>
      </c>
    </row>
    <row r="312">
      <c r="A312" s="209" t="s">
        <v>224</v>
      </c>
      <c r="B312" s="209" t="s">
        <v>225</v>
      </c>
      <c r="C312" s="209" t="s">
        <v>17</v>
      </c>
      <c r="D312" s="209" t="n">
        <v>79.9340835694573</v>
      </c>
      <c r="E312" s="209" t="n">
        <v>58.2866944148164</v>
      </c>
      <c r="F312" s="209" t="n">
        <v>0.759659154622488</v>
      </c>
      <c r="G312" s="209" t="n">
        <v>58.9386022536962</v>
      </c>
      <c r="H312" s="209" t="n">
        <v>10442.4275681085</v>
      </c>
      <c r="I312" s="209" t="n">
        <v>5.27487736262055</v>
      </c>
      <c r="J312" s="209" t="n">
        <v>99.2403408453775</v>
      </c>
      <c r="K312" s="209" t="n">
        <v>0.45115976407652</v>
      </c>
    </row>
    <row r="313">
      <c r="A313" s="209" t="s">
        <v>226</v>
      </c>
      <c r="B313" s="209" t="s">
        <v>227</v>
      </c>
      <c r="C313" s="209" t="s">
        <v>16</v>
      </c>
      <c r="D313" s="209" t="n">
        <v>236.017581349528</v>
      </c>
      <c r="E313" s="209" t="n">
        <v>70.2961408281107</v>
      </c>
      <c r="F313" s="209" t="n">
        <v>0.490727839400889</v>
      </c>
      <c r="G313" s="209" t="n">
        <v>70.1213809965542</v>
      </c>
      <c r="H313" s="209" t="n">
        <v>47859.3954764613</v>
      </c>
      <c r="I313" s="209" t="n">
        <v>4.11511810415362</v>
      </c>
      <c r="J313" s="209" t="n">
        <v>99.5092721605991</v>
      </c>
      <c r="K313" s="209" t="n">
        <v>0.345802085022892</v>
      </c>
    </row>
    <row r="314">
      <c r="A314" s="209" t="s">
        <v>226</v>
      </c>
      <c r="B314" s="209" t="s">
        <v>227</v>
      </c>
      <c r="C314" s="209" t="s">
        <v>17</v>
      </c>
      <c r="D314" s="209" t="n">
        <v>231.11958060414</v>
      </c>
      <c r="E314" s="209" t="n">
        <v>71.0544083057748</v>
      </c>
      <c r="F314" s="209" t="n">
        <v>0.73251915724395</v>
      </c>
      <c r="G314" s="209" t="n">
        <v>70.5909546719019</v>
      </c>
      <c r="H314" s="209" t="n">
        <v>31320.216424547</v>
      </c>
      <c r="I314" s="209" t="n">
        <v>4.3132577439895</v>
      </c>
      <c r="J314" s="209" t="n">
        <v>99.267480842756</v>
      </c>
      <c r="K314" s="209" t="n">
        <v>0.520908017271206</v>
      </c>
    </row>
    <row r="315">
      <c r="A315" s="209" t="s">
        <v>228</v>
      </c>
      <c r="B315" s="209" t="s">
        <v>229</v>
      </c>
      <c r="C315" s="209" t="s">
        <v>16</v>
      </c>
      <c r="D315" s="209" t="n">
        <v>35.3837654898349</v>
      </c>
      <c r="E315" s="209" t="n">
        <v>100</v>
      </c>
      <c r="F315" s="209" t="n">
        <v>0.21004796229504</v>
      </c>
      <c r="G315" s="209" t="n">
        <v>100.158245880966</v>
      </c>
      <c r="H315" s="209" t="n">
        <v>16810.1809823051</v>
      </c>
      <c r="I315" s="209" t="n">
        <v>3.21294870935714</v>
      </c>
      <c r="J315" s="209" t="n">
        <v>99.7899520377049</v>
      </c>
      <c r="K315" s="209" t="n">
        <v>0.210823184346191</v>
      </c>
    </row>
    <row r="316">
      <c r="A316" s="209" t="s">
        <v>228</v>
      </c>
      <c r="B316" s="209" t="s">
        <v>229</v>
      </c>
      <c r="C316" s="209" t="s">
        <v>17</v>
      </c>
      <c r="D316" s="209"/>
      <c r="E316" s="209"/>
      <c r="F316" s="209"/>
      <c r="G316" s="209"/>
      <c r="H316" s="209" t="n">
        <v>12175.688959042</v>
      </c>
      <c r="I316" s="209" t="n">
        <v>4.34208333616443</v>
      </c>
      <c r="J316" s="209" t="n">
        <v>100</v>
      </c>
      <c r="K316" s="209" t="n">
        <v>0</v>
      </c>
    </row>
    <row r="317">
      <c r="A317" s="209" t="s">
        <v>230</v>
      </c>
      <c r="B317" s="209" t="s">
        <v>231</v>
      </c>
      <c r="C317" s="209" t="s">
        <v>16</v>
      </c>
      <c r="D317" s="209" t="n">
        <v>397.982895235468</v>
      </c>
      <c r="E317" s="209" t="n">
        <v>44.7757448382832</v>
      </c>
      <c r="F317" s="209" t="n">
        <v>1.3316551644025</v>
      </c>
      <c r="G317" s="209" t="n">
        <v>44.0857925015126</v>
      </c>
      <c r="H317" s="209" t="n">
        <v>29488.3499838954</v>
      </c>
      <c r="I317" s="209" t="n">
        <v>4.1939251025254</v>
      </c>
      <c r="J317" s="209" t="n">
        <v>98.6683448355975</v>
      </c>
      <c r="K317" s="209" t="n">
        <v>0.594994000955773</v>
      </c>
    </row>
    <row r="318">
      <c r="A318" s="209" t="s">
        <v>230</v>
      </c>
      <c r="B318" s="209" t="s">
        <v>231</v>
      </c>
      <c r="C318" s="209" t="s">
        <v>17</v>
      </c>
      <c r="D318" s="209" t="n">
        <v>168.46372119721</v>
      </c>
      <c r="E318" s="209" t="n">
        <v>70.2303562536857</v>
      </c>
      <c r="F318" s="209" t="n">
        <v>0.831095415836389</v>
      </c>
      <c r="G318" s="209" t="n">
        <v>70.5059387438369</v>
      </c>
      <c r="H318" s="209" t="n">
        <v>20101.6181475222</v>
      </c>
      <c r="I318" s="209" t="n">
        <v>5.94734882928479</v>
      </c>
      <c r="J318" s="209" t="n">
        <v>99.1689045841636</v>
      </c>
      <c r="K318" s="209" t="n">
        <v>0.590882421510599</v>
      </c>
    </row>
    <row r="319">
      <c r="A319" s="209" t="s">
        <v>232</v>
      </c>
      <c r="B319" s="209" t="s">
        <v>233</v>
      </c>
      <c r="C319" s="209" t="s">
        <v>16</v>
      </c>
      <c r="D319" s="209" t="n">
        <v>186.461517728495</v>
      </c>
      <c r="E319" s="209" t="n">
        <v>56.9478179166416</v>
      </c>
      <c r="F319" s="209" t="n">
        <v>0.740119751916868</v>
      </c>
      <c r="G319" s="209" t="n">
        <v>56.0163577579546</v>
      </c>
      <c r="H319" s="209" t="n">
        <v>25006.9639037077</v>
      </c>
      <c r="I319" s="209" t="n">
        <v>3.66490960452855</v>
      </c>
      <c r="J319" s="209" t="n">
        <v>99.2598802480831</v>
      </c>
      <c r="K319" s="209" t="n">
        <v>0.417679456226269</v>
      </c>
    </row>
    <row r="320">
      <c r="A320" s="209" t="s">
        <v>232</v>
      </c>
      <c r="B320" s="209" t="s">
        <v>233</v>
      </c>
      <c r="C320" s="209" t="s">
        <v>17</v>
      </c>
      <c r="D320" s="209" t="n">
        <v>60.6715750625288</v>
      </c>
      <c r="E320" s="209" t="n">
        <v>99.9999999999999</v>
      </c>
      <c r="F320" s="209" t="n">
        <v>0.393083658560562</v>
      </c>
      <c r="G320" s="209" t="n">
        <v>100.985026315812</v>
      </c>
      <c r="H320" s="209" t="n">
        <v>15374.1026113544</v>
      </c>
      <c r="I320" s="209" t="n">
        <v>6.80692304350032</v>
      </c>
      <c r="J320" s="209" t="n">
        <v>99.6069163414394</v>
      </c>
      <c r="K320" s="209" t="n">
        <v>0.398522161533271</v>
      </c>
    </row>
    <row r="321">
      <c r="A321" s="209" t="s">
        <v>234</v>
      </c>
      <c r="B321" s="209" t="s">
        <v>235</v>
      </c>
      <c r="C321" s="209" t="s">
        <v>16</v>
      </c>
      <c r="D321" s="209" t="n">
        <v>184.738940923375</v>
      </c>
      <c r="E321" s="209" t="n">
        <v>60.3124904721591</v>
      </c>
      <c r="F321" s="209" t="n">
        <v>0.669663987112789</v>
      </c>
      <c r="G321" s="209" t="n">
        <v>60.5369762227288</v>
      </c>
      <c r="H321" s="209" t="n">
        <v>27402.0724269486</v>
      </c>
      <c r="I321" s="209" t="n">
        <v>3.5400152589859</v>
      </c>
      <c r="J321" s="209" t="n">
        <v>99.3303360128872</v>
      </c>
      <c r="K321" s="209" t="n">
        <v>0.40812741094327</v>
      </c>
    </row>
    <row r="322">
      <c r="A322" s="209" t="s">
        <v>234</v>
      </c>
      <c r="B322" s="209" t="s">
        <v>235</v>
      </c>
      <c r="C322" s="209" t="s">
        <v>17</v>
      </c>
      <c r="D322" s="209" t="n">
        <v>111.989317246817</v>
      </c>
      <c r="E322" s="209" t="n">
        <v>57.4251399223857</v>
      </c>
      <c r="F322" s="209" t="n">
        <v>0.751166897820667</v>
      </c>
      <c r="G322" s="209" t="n">
        <v>57.2490893676327</v>
      </c>
      <c r="H322" s="209" t="n">
        <v>14796.7237226551</v>
      </c>
      <c r="I322" s="209" t="n">
        <v>4.32637326379988</v>
      </c>
      <c r="J322" s="209" t="n">
        <v>99.2488331021793</v>
      </c>
      <c r="K322" s="209" t="n">
        <v>0.433290946797021</v>
      </c>
    </row>
    <row r="323">
      <c r="A323" s="209" t="s">
        <v>236</v>
      </c>
      <c r="B323" s="209" t="s">
        <v>237</v>
      </c>
      <c r="C323" s="209" t="s">
        <v>16</v>
      </c>
      <c r="D323" s="209"/>
      <c r="E323" s="209"/>
      <c r="F323" s="209"/>
      <c r="G323" s="209"/>
      <c r="H323" s="209" t="n">
        <v>6616.0731093977</v>
      </c>
      <c r="I323" s="209" t="n">
        <v>3.14671609364527</v>
      </c>
      <c r="J323" s="209" t="n">
        <v>100</v>
      </c>
      <c r="K323" s="209" t="n">
        <v>0</v>
      </c>
    </row>
    <row r="324">
      <c r="A324" s="209" t="s">
        <v>236</v>
      </c>
      <c r="B324" s="209" t="s">
        <v>237</v>
      </c>
      <c r="C324" s="209" t="s">
        <v>17</v>
      </c>
      <c r="D324" s="209" t="n">
        <v>8.75112244316142</v>
      </c>
      <c r="E324" s="209" t="n">
        <v>100</v>
      </c>
      <c r="F324" s="209" t="n">
        <v>0.266539677860116</v>
      </c>
      <c r="G324" s="209" t="n">
        <v>100.20263261722</v>
      </c>
      <c r="H324" s="209" t="n">
        <v>3274.48329631912</v>
      </c>
      <c r="I324" s="209" t="n">
        <v>5.30805284736327</v>
      </c>
      <c r="J324" s="209" t="n">
        <v>99.7334603221399</v>
      </c>
      <c r="K324" s="209" t="n">
        <v>0.267793550251464</v>
      </c>
    </row>
    <row r="325">
      <c r="A325" s="209" t="s">
        <v>238</v>
      </c>
      <c r="B325" s="209" t="s">
        <v>239</v>
      </c>
      <c r="C325" s="209" t="s">
        <v>16</v>
      </c>
      <c r="D325" s="209" t="n">
        <v>63.4236018475601</v>
      </c>
      <c r="E325" s="209" t="n">
        <v>57.4100499514393</v>
      </c>
      <c r="F325" s="209" t="n">
        <v>0.585182828351101</v>
      </c>
      <c r="G325" s="209" t="n">
        <v>57.4449720699218</v>
      </c>
      <c r="H325" s="209" t="n">
        <v>10774.8304915393</v>
      </c>
      <c r="I325" s="209" t="n">
        <v>3.22307583100568</v>
      </c>
      <c r="J325" s="209" t="n">
        <v>99.4148171716489</v>
      </c>
      <c r="K325" s="209" t="n">
        <v>0.338136830975468</v>
      </c>
    </row>
    <row r="326">
      <c r="A326" s="209" t="s">
        <v>238</v>
      </c>
      <c r="B326" s="209" t="s">
        <v>239</v>
      </c>
      <c r="C326" s="209" t="s">
        <v>17</v>
      </c>
      <c r="D326" s="209" t="n">
        <v>37.8815876162181</v>
      </c>
      <c r="E326" s="209" t="n">
        <v>70.4064282529627</v>
      </c>
      <c r="F326" s="209" t="n">
        <v>0.582836076309789</v>
      </c>
      <c r="G326" s="209" t="n">
        <v>69.5222425711543</v>
      </c>
      <c r="H326" s="209" t="n">
        <v>6461.64532157314</v>
      </c>
      <c r="I326" s="209" t="n">
        <v>4.92618942495126</v>
      </c>
      <c r="J326" s="209" t="n">
        <v>99.4171639236902</v>
      </c>
      <c r="K326" s="209" t="n">
        <v>0.407576211966084</v>
      </c>
    </row>
    <row r="327">
      <c r="A327" s="209" t="s">
        <v>240</v>
      </c>
      <c r="B327" s="209" t="s">
        <v>241</v>
      </c>
      <c r="C327" s="209" t="s">
        <v>16</v>
      </c>
      <c r="D327" s="209"/>
      <c r="E327" s="209"/>
      <c r="F327" s="209"/>
      <c r="G327" s="209"/>
      <c r="H327" s="209" t="n">
        <v>5444.58319116721</v>
      </c>
      <c r="I327" s="209" t="n">
        <v>4.18280283759029</v>
      </c>
      <c r="J327" s="209" t="n">
        <v>100</v>
      </c>
      <c r="K327" s="209" t="n">
        <v>0</v>
      </c>
    </row>
    <row r="328">
      <c r="A328" s="209" t="s">
        <v>240</v>
      </c>
      <c r="B328" s="209" t="s">
        <v>241</v>
      </c>
      <c r="C328" s="209" t="s">
        <v>17</v>
      </c>
      <c r="D328" s="209"/>
      <c r="E328" s="209"/>
      <c r="F328" s="209"/>
      <c r="G328" s="209"/>
      <c r="H328" s="209" t="n">
        <v>3292.41899100692</v>
      </c>
      <c r="I328" s="209" t="n">
        <v>5.27999266717498</v>
      </c>
      <c r="J328" s="209" t="n">
        <v>100</v>
      </c>
      <c r="K328" s="209" t="n">
        <v>0.000000000000000586196942894966</v>
      </c>
    </row>
    <row r="329">
      <c r="A329" s="209" t="s">
        <v>242</v>
      </c>
      <c r="B329" s="209" t="s">
        <v>243</v>
      </c>
      <c r="C329" s="209" t="s">
        <v>16</v>
      </c>
      <c r="D329" s="209" t="n">
        <v>45.8628473892125</v>
      </c>
      <c r="E329" s="209" t="n">
        <v>100</v>
      </c>
      <c r="F329" s="209" t="n">
        <v>0.194042336082748</v>
      </c>
      <c r="G329" s="209" t="n">
        <v>99.721763309451</v>
      </c>
      <c r="H329" s="209" t="n">
        <v>23589.6222302871</v>
      </c>
      <c r="I329" s="209" t="n">
        <v>3.69845912845822</v>
      </c>
      <c r="J329" s="209" t="n">
        <v>99.8059576639173</v>
      </c>
      <c r="K329" s="209" t="n">
        <v>0.19387864576197</v>
      </c>
    </row>
    <row r="330">
      <c r="A330" s="209" t="s">
        <v>242</v>
      </c>
      <c r="B330" s="209" t="s">
        <v>243</v>
      </c>
      <c r="C330" s="209" t="s">
        <v>17</v>
      </c>
      <c r="D330" s="209" t="n">
        <v>43.0484427334265</v>
      </c>
      <c r="E330" s="209" t="n">
        <v>99.9999999999999</v>
      </c>
      <c r="F330" s="209" t="n">
        <v>0.332051613901408</v>
      </c>
      <c r="G330" s="209" t="n">
        <v>99.2257038127609</v>
      </c>
      <c r="H330" s="209" t="n">
        <v>12921.3344818466</v>
      </c>
      <c r="I330" s="209" t="n">
        <v>5.80462883736227</v>
      </c>
      <c r="J330" s="209" t="n">
        <v>99.6679483860986</v>
      </c>
      <c r="K330" s="209" t="n">
        <v>0.330578241300749</v>
      </c>
    </row>
    <row r="331">
      <c r="A331" s="209" t="s">
        <v>244</v>
      </c>
      <c r="B331" s="209" t="s">
        <v>245</v>
      </c>
      <c r="C331" s="209" t="s">
        <v>16</v>
      </c>
      <c r="D331" s="209" t="n">
        <v>45.0568052128788</v>
      </c>
      <c r="E331" s="209" t="n">
        <v>70.2973348643861</v>
      </c>
      <c r="F331" s="209" t="n">
        <v>0.39230280396659</v>
      </c>
      <c r="G331" s="209" t="n">
        <v>70.324113011247</v>
      </c>
      <c r="H331" s="209" t="n">
        <v>11440.1543014393</v>
      </c>
      <c r="I331" s="209" t="n">
        <v>3.71689075674284</v>
      </c>
      <c r="J331" s="209" t="n">
        <v>99.6076971960334</v>
      </c>
      <c r="K331" s="209" t="n">
        <v>0.276970028395297</v>
      </c>
    </row>
    <row r="332">
      <c r="A332" s="209" t="s">
        <v>244</v>
      </c>
      <c r="B332" s="209" t="s">
        <v>245</v>
      </c>
      <c r="C332" s="209" t="s">
        <v>17</v>
      </c>
      <c r="D332" s="209" t="n">
        <v>41.6182441693168</v>
      </c>
      <c r="E332" s="209" t="n">
        <v>70.2486767943028</v>
      </c>
      <c r="F332" s="209" t="n">
        <v>0.757323410890871</v>
      </c>
      <c r="G332" s="209" t="n">
        <v>70.2811106963047</v>
      </c>
      <c r="H332" s="209" t="n">
        <v>5453.82050377055</v>
      </c>
      <c r="I332" s="209" t="n">
        <v>5.6148377236999</v>
      </c>
      <c r="J332" s="209" t="n">
        <v>99.2426765891091</v>
      </c>
      <c r="K332" s="209" t="n">
        <v>0.536316958621462</v>
      </c>
    </row>
    <row r="333">
      <c r="A333" s="209" t="s">
        <v>246</v>
      </c>
      <c r="B333" s="209" t="s">
        <v>247</v>
      </c>
      <c r="C333" s="209" t="s">
        <v>16</v>
      </c>
      <c r="D333" s="209" t="n">
        <v>177.767757371251</v>
      </c>
      <c r="E333" s="209" t="n">
        <v>46.0318290116879</v>
      </c>
      <c r="F333" s="209" t="n">
        <v>1.46523523695575</v>
      </c>
      <c r="G333" s="209" t="n">
        <v>45.860346543405</v>
      </c>
      <c r="H333" s="209" t="n">
        <v>11954.6020415281</v>
      </c>
      <c r="I333" s="209" t="n">
        <v>3.73134678606188</v>
      </c>
      <c r="J333" s="209" t="n">
        <v>98.5347647630443</v>
      </c>
      <c r="K333" s="209" t="n">
        <v>0.681954190442244</v>
      </c>
    </row>
    <row r="334">
      <c r="A334" s="209" t="s">
        <v>246</v>
      </c>
      <c r="B334" s="209" t="s">
        <v>247</v>
      </c>
      <c r="C334" s="209" t="s">
        <v>17</v>
      </c>
      <c r="D334" s="209"/>
      <c r="E334" s="209"/>
      <c r="F334" s="209"/>
      <c r="G334" s="209"/>
      <c r="H334" s="209" t="n">
        <v>7617.74235060853</v>
      </c>
      <c r="I334" s="209" t="n">
        <v>4.46416992147157</v>
      </c>
      <c r="J334" s="209" t="n">
        <v>100</v>
      </c>
      <c r="K334" s="209" t="n">
        <v>0</v>
      </c>
    </row>
    <row r="335">
      <c r="A335" s="209" t="s">
        <v>248</v>
      </c>
      <c r="B335" s="209" t="s">
        <v>249</v>
      </c>
      <c r="C335" s="209" t="s">
        <v>16</v>
      </c>
      <c r="D335" s="209" t="n">
        <v>96.7716590285642</v>
      </c>
      <c r="E335" s="209" t="n">
        <v>70.3173035652587</v>
      </c>
      <c r="F335" s="209" t="n">
        <v>0.329069258142124</v>
      </c>
      <c r="G335" s="209" t="n">
        <v>70.3738070043202</v>
      </c>
      <c r="H335" s="209" t="n">
        <v>29310.9158213889</v>
      </c>
      <c r="I335" s="209" t="n">
        <v>2.67253418060819</v>
      </c>
      <c r="J335" s="209" t="n">
        <v>99.6709307418579</v>
      </c>
      <c r="K335" s="209" t="n">
        <v>0.232343134464413</v>
      </c>
    </row>
    <row r="336">
      <c r="A336" s="209" t="s">
        <v>248</v>
      </c>
      <c r="B336" s="209" t="s">
        <v>249</v>
      </c>
      <c r="C336" s="209" t="s">
        <v>17</v>
      </c>
      <c r="D336" s="209" t="n">
        <v>89.7940820781144</v>
      </c>
      <c r="E336" s="209" t="n">
        <v>70.4000847979224</v>
      </c>
      <c r="F336" s="209" t="n">
        <v>0.635509456438996</v>
      </c>
      <c r="G336" s="209" t="n">
        <v>70.3667483807165</v>
      </c>
      <c r="H336" s="209" t="n">
        <v>14039.6702662992</v>
      </c>
      <c r="I336" s="209" t="n">
        <v>4.53285820806254</v>
      </c>
      <c r="J336" s="209" t="n">
        <v>99.364490543561</v>
      </c>
      <c r="K336" s="209" t="n">
        <v>0.450047434150575</v>
      </c>
    </row>
    <row r="337">
      <c r="A337" s="209" t="s">
        <v>250</v>
      </c>
      <c r="B337" s="209" t="s">
        <v>251</v>
      </c>
      <c r="C337" s="209" t="s">
        <v>16</v>
      </c>
      <c r="D337" s="209" t="n">
        <v>14.5194584106261</v>
      </c>
      <c r="E337" s="209" t="n">
        <v>100</v>
      </c>
      <c r="F337" s="209" t="n">
        <v>0.264491574874992</v>
      </c>
      <c r="G337" s="209" t="n">
        <v>100.549964895625</v>
      </c>
      <c r="H337" s="209" t="n">
        <v>5475.05366598418</v>
      </c>
      <c r="I337" s="209" t="n">
        <v>3.4322147677132</v>
      </c>
      <c r="J337" s="209" t="n">
        <v>99.735508425125</v>
      </c>
      <c r="K337" s="209" t="n">
        <v>0.266651456324949</v>
      </c>
    </row>
    <row r="338">
      <c r="A338" s="209" t="s">
        <v>250</v>
      </c>
      <c r="B338" s="209" t="s">
        <v>251</v>
      </c>
      <c r="C338" s="209" t="s">
        <v>17</v>
      </c>
      <c r="D338" s="209" t="n">
        <v>13.0593655072214</v>
      </c>
      <c r="E338" s="209" t="n">
        <v>100</v>
      </c>
      <c r="F338" s="209" t="n">
        <v>0.434557668921412</v>
      </c>
      <c r="G338" s="209" t="n">
        <v>99.866830041215</v>
      </c>
      <c r="H338" s="209" t="n">
        <v>2992.14948045222</v>
      </c>
      <c r="I338" s="209" t="n">
        <v>5.03066171756968</v>
      </c>
      <c r="J338" s="209" t="n">
        <v>99.5654423310786</v>
      </c>
      <c r="K338" s="209" t="n">
        <v>0.435873088586027</v>
      </c>
    </row>
    <row r="339">
      <c r="A339" s="209" t="s">
        <v>252</v>
      </c>
      <c r="B339" s="209" t="s">
        <v>253</v>
      </c>
      <c r="C339" s="209" t="s">
        <v>16</v>
      </c>
      <c r="D339" s="209" t="n">
        <v>252.977409850628</v>
      </c>
      <c r="E339" s="209" t="n">
        <v>49.1009974263062</v>
      </c>
      <c r="F339" s="209" t="n">
        <v>0.643247533184209</v>
      </c>
      <c r="G339" s="209" t="n">
        <v>49.3343021916805</v>
      </c>
      <c r="H339" s="209" t="n">
        <v>39075.1811605115</v>
      </c>
      <c r="I339" s="209" t="n">
        <v>3.18793215363746</v>
      </c>
      <c r="J339" s="209" t="n">
        <v>99.3567524668158</v>
      </c>
      <c r="K339" s="209" t="n">
        <v>0.319396189974725</v>
      </c>
    </row>
    <row r="340">
      <c r="A340" s="209" t="s">
        <v>252</v>
      </c>
      <c r="B340" s="209" t="s">
        <v>253</v>
      </c>
      <c r="C340" s="209" t="s">
        <v>17</v>
      </c>
      <c r="D340" s="209" t="n">
        <v>388.477834185035</v>
      </c>
      <c r="E340" s="209" t="n">
        <v>48.5450946044234</v>
      </c>
      <c r="F340" s="209" t="n">
        <v>1.99367312927602</v>
      </c>
      <c r="G340" s="209" t="n">
        <v>48.4480373427205</v>
      </c>
      <c r="H340" s="209" t="n">
        <v>19097.0550989947</v>
      </c>
      <c r="I340" s="209" t="n">
        <v>4.61164890246454</v>
      </c>
      <c r="J340" s="209" t="n">
        <v>98.006326870724</v>
      </c>
      <c r="K340" s="209" t="n">
        <v>0.985544028639603</v>
      </c>
    </row>
    <row r="341">
      <c r="A341" s="209" t="s">
        <v>254</v>
      </c>
      <c r="B341" s="209" t="s">
        <v>255</v>
      </c>
      <c r="C341" s="209" t="s">
        <v>16</v>
      </c>
      <c r="D341" s="209" t="n">
        <v>242.18609753208</v>
      </c>
      <c r="E341" s="209" t="n">
        <v>57.0702620959588</v>
      </c>
      <c r="F341" s="209" t="n">
        <v>0.535654975528955</v>
      </c>
      <c r="G341" s="209" t="n">
        <v>57.1958579832602</v>
      </c>
      <c r="H341" s="209" t="n">
        <v>44970.8910876324</v>
      </c>
      <c r="I341" s="209" t="n">
        <v>3.94575708659014</v>
      </c>
      <c r="J341" s="209" t="n">
        <v>99.4643450244711</v>
      </c>
      <c r="K341" s="209" t="n">
        <v>0.308022396375738</v>
      </c>
    </row>
    <row r="342">
      <c r="A342" s="209" t="s">
        <v>254</v>
      </c>
      <c r="B342" s="209" t="s">
        <v>255</v>
      </c>
      <c r="C342" s="209" t="s">
        <v>17</v>
      </c>
      <c r="D342" s="209" t="n">
        <v>170.627428947943</v>
      </c>
      <c r="E342" s="209" t="n">
        <v>70.2637596822288</v>
      </c>
      <c r="F342" s="209" t="n">
        <v>0.647912178719291</v>
      </c>
      <c r="G342" s="209" t="n">
        <v>70.3874860181175</v>
      </c>
      <c r="H342" s="209" t="n">
        <v>26164.335016922</v>
      </c>
      <c r="I342" s="209" t="n">
        <v>4.91910094845109</v>
      </c>
      <c r="J342" s="209" t="n">
        <v>99.3520878212807</v>
      </c>
      <c r="K342" s="209" t="n">
        <v>0.459023161170085</v>
      </c>
    </row>
    <row r="343">
      <c r="A343" s="209" t="s">
        <v>256</v>
      </c>
      <c r="B343" s="209" t="s">
        <v>257</v>
      </c>
      <c r="C343" s="209" t="s">
        <v>16</v>
      </c>
      <c r="D343" s="209" t="n">
        <v>440.916106729507</v>
      </c>
      <c r="E343" s="209" t="n">
        <v>42.3582273615497</v>
      </c>
      <c r="F343" s="209" t="n">
        <v>2.17867323918429</v>
      </c>
      <c r="G343" s="209" t="n">
        <v>40.3515081260261</v>
      </c>
      <c r="H343" s="209" t="n">
        <v>19796.9102363613</v>
      </c>
      <c r="I343" s="209" t="n">
        <v>5.10725903644805</v>
      </c>
      <c r="J343" s="209" t="n">
        <v>97.8213267608157</v>
      </c>
      <c r="K343" s="209" t="n">
        <v>0.898707406922183</v>
      </c>
    </row>
    <row r="344">
      <c r="A344" s="209" t="s">
        <v>256</v>
      </c>
      <c r="B344" s="209" t="s">
        <v>257</v>
      </c>
      <c r="C344" s="209" t="s">
        <v>17</v>
      </c>
      <c r="D344" s="209" t="n">
        <v>306.226663072997</v>
      </c>
      <c r="E344" s="209" t="n">
        <v>51.8379290990023</v>
      </c>
      <c r="F344" s="209" t="n">
        <v>1.85407579542898</v>
      </c>
      <c r="G344" s="209" t="n">
        <v>52.0490862546872</v>
      </c>
      <c r="H344" s="209" t="n">
        <v>16210.1781046267</v>
      </c>
      <c r="I344" s="209" t="n">
        <v>6.66260450390851</v>
      </c>
      <c r="J344" s="209" t="n">
        <v>98.145924204571</v>
      </c>
      <c r="K344" s="209" t="n">
        <v>0.983259893685082</v>
      </c>
    </row>
    <row r="345">
      <c r="A345" s="209" t="s">
        <v>258</v>
      </c>
      <c r="B345" s="209" t="s">
        <v>259</v>
      </c>
      <c r="C345" s="209" t="s">
        <v>16</v>
      </c>
      <c r="D345" s="209" t="n">
        <v>102.905458237967</v>
      </c>
      <c r="E345" s="209" t="n">
        <v>70.1379963536505</v>
      </c>
      <c r="F345" s="209" t="n">
        <v>0.615059202575175</v>
      </c>
      <c r="G345" s="209" t="n">
        <v>70.8792353052291</v>
      </c>
      <c r="H345" s="209" t="n">
        <v>16628.0787798833</v>
      </c>
      <c r="I345" s="209" t="n">
        <v>5.86872641393575</v>
      </c>
      <c r="J345" s="209" t="n">
        <v>99.3849407974248</v>
      </c>
      <c r="K345" s="209" t="n">
        <v>0.438647199426636</v>
      </c>
    </row>
    <row r="346">
      <c r="A346" s="209" t="s">
        <v>258</v>
      </c>
      <c r="B346" s="209" t="s">
        <v>259</v>
      </c>
      <c r="C346" s="209" t="s">
        <v>17</v>
      </c>
      <c r="D346" s="209" t="n">
        <v>161.475538989033</v>
      </c>
      <c r="E346" s="209" t="n">
        <v>56.9686960195183</v>
      </c>
      <c r="F346" s="209" t="n">
        <v>1.43149409927125</v>
      </c>
      <c r="G346" s="209" t="n">
        <v>55.6009838064899</v>
      </c>
      <c r="H346" s="209" t="n">
        <v>11118.7343529859</v>
      </c>
      <c r="I346" s="209" t="n">
        <v>7.20060981377187</v>
      </c>
      <c r="J346" s="209" t="n">
        <v>98.5685059007288</v>
      </c>
      <c r="K346" s="209" t="n">
        <v>0.807483886514689</v>
      </c>
    </row>
    <row r="347">
      <c r="A347" s="209" t="s">
        <v>260</v>
      </c>
      <c r="B347" s="209" t="s">
        <v>261</v>
      </c>
      <c r="C347" s="209" t="s">
        <v>16</v>
      </c>
      <c r="D347" s="209" t="n">
        <v>181.417472622538</v>
      </c>
      <c r="E347" s="209" t="n">
        <v>28.7096085635485</v>
      </c>
      <c r="F347" s="209" t="n">
        <v>5.68911730713296</v>
      </c>
      <c r="G347" s="209" t="n">
        <v>27.8460497543141</v>
      </c>
      <c r="H347" s="209" t="n">
        <v>3007.43350070998</v>
      </c>
      <c r="I347" s="209" t="n">
        <v>5.01027515846131</v>
      </c>
      <c r="J347" s="209" t="n">
        <v>94.310882692867</v>
      </c>
      <c r="K347" s="209" t="n">
        <v>1.67975782931078</v>
      </c>
    </row>
    <row r="348">
      <c r="A348" s="209" t="s">
        <v>260</v>
      </c>
      <c r="B348" s="209" t="s">
        <v>261</v>
      </c>
      <c r="C348" s="209" t="s">
        <v>17</v>
      </c>
      <c r="D348" s="209" t="n">
        <v>139.9785897597</v>
      </c>
      <c r="E348" s="209" t="n">
        <v>23.9876473970793</v>
      </c>
      <c r="F348" s="209" t="n">
        <v>7.03470565067953</v>
      </c>
      <c r="G348" s="209" t="n">
        <v>23.5721319405103</v>
      </c>
      <c r="H348" s="209" t="n">
        <v>1849.85007842599</v>
      </c>
      <c r="I348" s="209" t="n">
        <v>7.47179939497969</v>
      </c>
      <c r="J348" s="209" t="n">
        <v>92.9652943493205</v>
      </c>
      <c r="K348" s="209" t="n">
        <v>1.78370875842533</v>
      </c>
    </row>
    <row r="349">
      <c r="A349" s="209" t="s">
        <v>262</v>
      </c>
      <c r="B349" s="209" t="s">
        <v>263</v>
      </c>
      <c r="C349" s="209" t="s">
        <v>16</v>
      </c>
      <c r="D349" s="209" t="n">
        <v>10.8795719225946</v>
      </c>
      <c r="E349" s="209" t="n">
        <v>70.3600391924529</v>
      </c>
      <c r="F349" s="209" t="n">
        <v>0.425651516907974</v>
      </c>
      <c r="G349" s="209" t="n">
        <v>70.058032730911</v>
      </c>
      <c r="H349" s="209" t="n">
        <v>2545.10143376633</v>
      </c>
      <c r="I349" s="209" t="n">
        <v>3.2598410506073</v>
      </c>
      <c r="J349" s="209" t="n">
        <v>99.574348483092</v>
      </c>
      <c r="K349" s="209" t="n">
        <v>0.29947781087982</v>
      </c>
    </row>
    <row r="350">
      <c r="A350" s="209" t="s">
        <v>262</v>
      </c>
      <c r="B350" s="209" t="s">
        <v>263</v>
      </c>
      <c r="C350" s="209" t="s">
        <v>17</v>
      </c>
      <c r="D350" s="209" t="n">
        <v>17.2002648685735</v>
      </c>
      <c r="E350" s="209" t="n">
        <v>50.8868371977674</v>
      </c>
      <c r="F350" s="209" t="n">
        <v>0.728704584098218</v>
      </c>
      <c r="G350" s="209" t="n">
        <v>50.6381414153393</v>
      </c>
      <c r="H350" s="209" t="n">
        <v>2343.18901275057</v>
      </c>
      <c r="I350" s="209" t="n">
        <v>3.67356437737245</v>
      </c>
      <c r="J350" s="209" t="n">
        <v>99.2712954159018</v>
      </c>
      <c r="K350" s="209" t="n">
        <v>0.371711133867814</v>
      </c>
    </row>
    <row r="351">
      <c r="A351" s="209" t="s">
        <v>264</v>
      </c>
      <c r="B351" s="209" t="s">
        <v>265</v>
      </c>
      <c r="C351" s="209" t="s">
        <v>16</v>
      </c>
      <c r="D351" s="209" t="n">
        <v>57.3777187122487</v>
      </c>
      <c r="E351" s="209" t="n">
        <v>42.7062229359008</v>
      </c>
      <c r="F351" s="209" t="n">
        <v>1.26400463438723</v>
      </c>
      <c r="G351" s="209" t="n">
        <v>42.8531268088707</v>
      </c>
      <c r="H351" s="209" t="n">
        <v>4481.9821183713</v>
      </c>
      <c r="I351" s="209" t="n">
        <v>4.31556692152857</v>
      </c>
      <c r="J351" s="209" t="n">
        <v>98.7359953656128</v>
      </c>
      <c r="K351" s="209" t="n">
        <v>0.548599836197743</v>
      </c>
    </row>
    <row r="352">
      <c r="A352" s="209" t="s">
        <v>264</v>
      </c>
      <c r="B352" s="209" t="s">
        <v>265</v>
      </c>
      <c r="C352" s="209" t="s">
        <v>17</v>
      </c>
      <c r="D352" s="209" t="n">
        <v>14.8137609159684</v>
      </c>
      <c r="E352" s="209" t="n">
        <v>57.7098853122154</v>
      </c>
      <c r="F352" s="209" t="n">
        <v>0.485027997951741</v>
      </c>
      <c r="G352" s="209" t="n">
        <v>57.6400736215316</v>
      </c>
      <c r="H352" s="209" t="n">
        <v>3039.39362062211</v>
      </c>
      <c r="I352" s="209" t="n">
        <v>4.34270876258079</v>
      </c>
      <c r="J352" s="209" t="n">
        <v>99.5149720020483</v>
      </c>
      <c r="K352" s="209" t="n">
        <v>0.280933099291502</v>
      </c>
    </row>
    <row r="353">
      <c r="A353" s="209" t="s">
        <v>266</v>
      </c>
      <c r="B353" s="209" t="s">
        <v>267</v>
      </c>
      <c r="C353" s="209" t="s">
        <v>16</v>
      </c>
      <c r="D353" s="209" t="n">
        <v>60.2452681771561</v>
      </c>
      <c r="E353" s="209" t="n">
        <v>55.0074765475827</v>
      </c>
      <c r="F353" s="209" t="n">
        <v>1.43099511321555</v>
      </c>
      <c r="G353" s="209" t="n">
        <v>54.7287016231478</v>
      </c>
      <c r="H353" s="209" t="n">
        <v>4149.78086124692</v>
      </c>
      <c r="I353" s="209" t="n">
        <v>3.50420611845162</v>
      </c>
      <c r="J353" s="209" t="n">
        <v>98.5690048867845</v>
      </c>
      <c r="K353" s="209" t="n">
        <v>0.794534799913116</v>
      </c>
    </row>
    <row r="354">
      <c r="A354" s="209" t="s">
        <v>266</v>
      </c>
      <c r="B354" s="209" t="s">
        <v>267</v>
      </c>
      <c r="C354" s="209" t="s">
        <v>17</v>
      </c>
      <c r="D354" s="209" t="n">
        <v>107.368230829708</v>
      </c>
      <c r="E354" s="209" t="n">
        <v>29.9084717991094</v>
      </c>
      <c r="F354" s="209" t="n">
        <v>3.74667090068465</v>
      </c>
      <c r="G354" s="209" t="n">
        <v>29.5513712392578</v>
      </c>
      <c r="H354" s="209" t="n">
        <v>2758.32864182831</v>
      </c>
      <c r="I354" s="209" t="n">
        <v>5.1973980685101</v>
      </c>
      <c r="J354" s="209" t="n">
        <v>96.2533290993154</v>
      </c>
      <c r="K354" s="209" t="n">
        <v>1.15029021576194</v>
      </c>
    </row>
    <row r="355">
      <c r="A355" s="209" t="s">
        <v>268</v>
      </c>
      <c r="B355" s="209" t="s">
        <v>269</v>
      </c>
      <c r="C355" s="209" t="s">
        <v>16</v>
      </c>
      <c r="D355" s="209" t="n">
        <v>137.291334798737</v>
      </c>
      <c r="E355" s="209" t="n">
        <v>36.6807500826362</v>
      </c>
      <c r="F355" s="209" t="n">
        <v>1.68840816270536</v>
      </c>
      <c r="G355" s="209" t="n">
        <v>36.4004132392218</v>
      </c>
      <c r="H355" s="209" t="n">
        <v>7994.11538493386</v>
      </c>
      <c r="I355" s="209" t="n">
        <v>4.79338231988973</v>
      </c>
      <c r="J355" s="209" t="n">
        <v>98.3115918372946</v>
      </c>
      <c r="K355" s="209" t="n">
        <v>0.625142505480576</v>
      </c>
    </row>
    <row r="356">
      <c r="A356" s="209" t="s">
        <v>268</v>
      </c>
      <c r="B356" s="209" t="s">
        <v>269</v>
      </c>
      <c r="C356" s="209" t="s">
        <v>17</v>
      </c>
      <c r="D356" s="209" t="n">
        <v>77.5352268807952</v>
      </c>
      <c r="E356" s="209" t="n">
        <v>43.8043344716504</v>
      </c>
      <c r="F356" s="209" t="n">
        <v>1.38707850686527</v>
      </c>
      <c r="G356" s="209" t="n">
        <v>42.3138150416633</v>
      </c>
      <c r="H356" s="209" t="n">
        <v>5512.28730277695</v>
      </c>
      <c r="I356" s="209" t="n">
        <v>5.07181654683451</v>
      </c>
      <c r="J356" s="209" t="n">
        <v>98.6129214931347</v>
      </c>
      <c r="K356" s="209" t="n">
        <v>0.595181468098476</v>
      </c>
    </row>
    <row r="357">
      <c r="A357" s="209" t="s">
        <v>270</v>
      </c>
      <c r="B357" s="209" t="s">
        <v>271</v>
      </c>
      <c r="C357" s="209" t="s">
        <v>16</v>
      </c>
      <c r="D357" s="209" t="n">
        <v>98.3579728517292</v>
      </c>
      <c r="E357" s="209" t="n">
        <v>48.833714485445</v>
      </c>
      <c r="F357" s="209" t="n">
        <v>1.16353025731439</v>
      </c>
      <c r="G357" s="209" t="n">
        <v>48.4165949514885</v>
      </c>
      <c r="H357" s="209" t="n">
        <v>8355.05114422224</v>
      </c>
      <c r="I357" s="209" t="n">
        <v>5.31512143545711</v>
      </c>
      <c r="J357" s="209" t="n">
        <v>98.8364697426856</v>
      </c>
      <c r="K357" s="209" t="n">
        <v>0.569973546494068</v>
      </c>
    </row>
    <row r="358">
      <c r="A358" s="209" t="s">
        <v>270</v>
      </c>
      <c r="B358" s="209" t="s">
        <v>271</v>
      </c>
      <c r="C358" s="209" t="s">
        <v>17</v>
      </c>
      <c r="D358" s="209" t="n">
        <v>49.861884508036</v>
      </c>
      <c r="E358" s="209" t="n">
        <v>49.1784997940278</v>
      </c>
      <c r="F358" s="209" t="n">
        <v>0.765129703791132</v>
      </c>
      <c r="G358" s="209" t="n">
        <v>49.0532315345452</v>
      </c>
      <c r="H358" s="209" t="n">
        <v>6466.92661043288</v>
      </c>
      <c r="I358" s="209" t="n">
        <v>6.64238150280311</v>
      </c>
      <c r="J358" s="209" t="n">
        <v>99.2348702962089</v>
      </c>
      <c r="K358" s="209" t="n">
        <v>0.37821467798561</v>
      </c>
    </row>
    <row r="359">
      <c r="A359" s="209" t="s">
        <v>272</v>
      </c>
      <c r="B359" s="209" t="s">
        <v>273</v>
      </c>
      <c r="C359" s="209" t="s">
        <v>16</v>
      </c>
      <c r="D359" s="209" t="n">
        <v>80.5962826553704</v>
      </c>
      <c r="E359" s="209" t="n">
        <v>82.3991153655595</v>
      </c>
      <c r="F359" s="209" t="n">
        <v>1.01362959438709</v>
      </c>
      <c r="G359" s="209" t="n">
        <v>82.446033759165</v>
      </c>
      <c r="H359" s="209" t="n">
        <v>7870.65959046308</v>
      </c>
      <c r="I359" s="209" t="n">
        <v>5.43251192973666</v>
      </c>
      <c r="J359" s="209" t="n">
        <v>98.9863704056129</v>
      </c>
      <c r="K359" s="209" t="n">
        <v>0.844255016278365</v>
      </c>
    </row>
    <row r="360">
      <c r="A360" s="209" t="s">
        <v>272</v>
      </c>
      <c r="B360" s="209" t="s">
        <v>273</v>
      </c>
      <c r="C360" s="209" t="s">
        <v>17</v>
      </c>
      <c r="D360" s="209" t="n">
        <v>162.06651552984</v>
      </c>
      <c r="E360" s="209" t="n">
        <v>67.7656176354334</v>
      </c>
      <c r="F360" s="209" t="n">
        <v>2.26714592794603</v>
      </c>
      <c r="G360" s="209" t="n">
        <v>67.1109969095087</v>
      </c>
      <c r="H360" s="209" t="n">
        <v>6986.41535024346</v>
      </c>
      <c r="I360" s="209" t="n">
        <v>5.11502909254892</v>
      </c>
      <c r="J360" s="209" t="n">
        <v>97.732854072054</v>
      </c>
      <c r="K360" s="209" t="n">
        <v>1.55679914199188</v>
      </c>
    </row>
    <row r="361">
      <c r="A361" s="209" t="s">
        <v>274</v>
      </c>
      <c r="B361" s="209" t="s">
        <v>275</v>
      </c>
      <c r="C361" s="209" t="s">
        <v>16</v>
      </c>
      <c r="D361" s="209"/>
      <c r="E361" s="209"/>
      <c r="F361" s="209"/>
      <c r="G361" s="209"/>
      <c r="H361" s="209" t="n">
        <v>6339.53672064338</v>
      </c>
      <c r="I361" s="209" t="n">
        <v>3.80809309950835</v>
      </c>
      <c r="J361" s="209" t="n">
        <v>100</v>
      </c>
      <c r="K361" s="209" t="n">
        <v>0</v>
      </c>
    </row>
    <row r="362">
      <c r="A362" s="209" t="s">
        <v>274</v>
      </c>
      <c r="B362" s="209" t="s">
        <v>275</v>
      </c>
      <c r="C362" s="209" t="s">
        <v>17</v>
      </c>
      <c r="D362" s="209" t="n">
        <v>14.0764532425963</v>
      </c>
      <c r="E362" s="209" t="n">
        <v>99.9999999999998</v>
      </c>
      <c r="F362" s="209" t="n">
        <v>0.229965799212876</v>
      </c>
      <c r="G362" s="209" t="n">
        <v>100.05798265807</v>
      </c>
      <c r="H362" s="209" t="n">
        <v>6107.03081174073</v>
      </c>
      <c r="I362" s="209" t="n">
        <v>3.19485558250415</v>
      </c>
      <c r="J362" s="209" t="n">
        <v>99.7700342007871</v>
      </c>
      <c r="K362" s="209" t="n">
        <v>0.230629508488327</v>
      </c>
    </row>
    <row r="363">
      <c r="A363" s="209" t="s">
        <v>276</v>
      </c>
      <c r="B363" s="209" t="s">
        <v>277</v>
      </c>
      <c r="C363" s="209" t="s">
        <v>16</v>
      </c>
      <c r="D363" s="209" t="n">
        <v>81.4395183937665</v>
      </c>
      <c r="E363" s="209" t="n">
        <v>43.7502064505501</v>
      </c>
      <c r="F363" s="209" t="n">
        <v>1.05495231713376</v>
      </c>
      <c r="G363" s="209" t="n">
        <v>42.3732658324722</v>
      </c>
      <c r="H363" s="209" t="n">
        <v>7638.29502041764</v>
      </c>
      <c r="I363" s="209" t="n">
        <v>4.33884564571928</v>
      </c>
      <c r="J363" s="209" t="n">
        <v>98.9450476828662</v>
      </c>
      <c r="K363" s="209" t="n">
        <v>0.451783853980924</v>
      </c>
    </row>
    <row r="364">
      <c r="A364" s="209" t="s">
        <v>276</v>
      </c>
      <c r="B364" s="209" t="s">
        <v>277</v>
      </c>
      <c r="C364" s="209" t="s">
        <v>17</v>
      </c>
      <c r="D364" s="209" t="n">
        <v>63.461496111202</v>
      </c>
      <c r="E364" s="209" t="n">
        <v>50.1429369986641</v>
      </c>
      <c r="F364" s="209" t="n">
        <v>1.16414566341116</v>
      </c>
      <c r="G364" s="209" t="n">
        <v>49.7714833220461</v>
      </c>
      <c r="H364" s="209" t="n">
        <v>5387.87488779526</v>
      </c>
      <c r="I364" s="209" t="n">
        <v>4.74700042789547</v>
      </c>
      <c r="J364" s="209" t="n">
        <v>98.8358543365888</v>
      </c>
      <c r="K364" s="209" t="n">
        <v>0.586237219881564</v>
      </c>
    </row>
    <row r="365">
      <c r="A365" s="209" t="s">
        <v>278</v>
      </c>
      <c r="B365" s="209" t="s">
        <v>279</v>
      </c>
      <c r="C365" s="209" t="s">
        <v>16</v>
      </c>
      <c r="D365" s="209" t="n">
        <v>26.6823246405289</v>
      </c>
      <c r="E365" s="209" t="n">
        <v>70.3583516596353</v>
      </c>
      <c r="F365" s="209" t="n">
        <v>0.448811978235587</v>
      </c>
      <c r="G365" s="209" t="n">
        <v>69.7838016939615</v>
      </c>
      <c r="H365" s="209" t="n">
        <v>5918.41850475914</v>
      </c>
      <c r="I365" s="209" t="n">
        <v>4.7125749050739</v>
      </c>
      <c r="J365" s="209" t="n">
        <v>99.5511880217644</v>
      </c>
      <c r="K365" s="209" t="n">
        <v>0.314610068543024</v>
      </c>
    </row>
    <row r="366">
      <c r="A366" s="209" t="s">
        <v>278</v>
      </c>
      <c r="B366" s="209" t="s">
        <v>279</v>
      </c>
      <c r="C366" s="209" t="s">
        <v>17</v>
      </c>
      <c r="D366" s="209"/>
      <c r="E366" s="209"/>
      <c r="F366" s="209"/>
      <c r="G366" s="209"/>
      <c r="H366" s="209" t="n">
        <v>5525.58562850366</v>
      </c>
      <c r="I366" s="209" t="n">
        <v>4.81859173612339</v>
      </c>
      <c r="J366" s="209" t="n">
        <v>100</v>
      </c>
      <c r="K366" s="209" t="n">
        <v>0</v>
      </c>
    </row>
    <row r="367">
      <c r="A367" s="209" t="s">
        <v>280</v>
      </c>
      <c r="B367" s="209" t="s">
        <v>281</v>
      </c>
      <c r="C367" s="209" t="s">
        <v>16</v>
      </c>
      <c r="D367" s="209"/>
      <c r="E367" s="209"/>
      <c r="F367" s="209"/>
      <c r="G367" s="209"/>
      <c r="H367" s="209" t="n">
        <v>4914.37090132483</v>
      </c>
      <c r="I367" s="209" t="n">
        <v>2.76183539394172</v>
      </c>
      <c r="J367" s="209" t="n">
        <v>100</v>
      </c>
      <c r="K367" s="209" t="n">
        <v>0</v>
      </c>
    </row>
    <row r="368">
      <c r="A368" s="209" t="s">
        <v>280</v>
      </c>
      <c r="B368" s="209" t="s">
        <v>281</v>
      </c>
      <c r="C368" s="209" t="s">
        <v>17</v>
      </c>
      <c r="D368" s="209" t="n">
        <v>9.96020024367103</v>
      </c>
      <c r="E368" s="209" t="n">
        <v>100</v>
      </c>
      <c r="F368" s="209" t="n">
        <v>0.350048492117839</v>
      </c>
      <c r="G368" s="209" t="n">
        <v>100.323540802747</v>
      </c>
      <c r="H368" s="209" t="n">
        <v>2835.41707403354</v>
      </c>
      <c r="I368" s="209" t="n">
        <v>5.8355311681134</v>
      </c>
      <c r="J368" s="209" t="n">
        <v>99.6499515078822</v>
      </c>
      <c r="K368" s="209" t="n">
        <v>0.352414664036705</v>
      </c>
    </row>
    <row r="369">
      <c r="A369" s="209" t="s">
        <v>282</v>
      </c>
      <c r="B369" s="209" t="s">
        <v>283</v>
      </c>
      <c r="C369" s="209" t="s">
        <v>16</v>
      </c>
      <c r="D369" s="209" t="n">
        <v>17.0449663283324</v>
      </c>
      <c r="E369" s="209" t="n">
        <v>100</v>
      </c>
      <c r="F369" s="209" t="n">
        <v>0.164300670125621</v>
      </c>
      <c r="G369" s="209" t="n">
        <v>100.83334344185</v>
      </c>
      <c r="H369" s="209" t="n">
        <v>10357.2075034274</v>
      </c>
      <c r="I369" s="209" t="n">
        <v>4.03120797522089</v>
      </c>
      <c r="J369" s="209" t="n">
        <v>99.8356993298744</v>
      </c>
      <c r="K369" s="209" t="n">
        <v>0.165942503630517</v>
      </c>
    </row>
    <row r="370">
      <c r="A370" s="209" t="s">
        <v>282</v>
      </c>
      <c r="B370" s="209" t="s">
        <v>283</v>
      </c>
      <c r="C370" s="209" t="s">
        <v>17</v>
      </c>
      <c r="D370" s="209"/>
      <c r="E370" s="209"/>
      <c r="F370" s="209"/>
      <c r="G370" s="209"/>
      <c r="H370" s="209" t="n">
        <v>7147.8778149568</v>
      </c>
      <c r="I370" s="209" t="n">
        <v>5.6638069951825</v>
      </c>
      <c r="J370" s="209" t="n">
        <v>100</v>
      </c>
      <c r="K370" s="209" t="n">
        <v>0</v>
      </c>
    </row>
    <row r="371">
      <c r="A371" s="209" t="s">
        <v>284</v>
      </c>
      <c r="B371" s="209" t="s">
        <v>285</v>
      </c>
      <c r="C371" s="209" t="s">
        <v>16</v>
      </c>
      <c r="D371" s="209" t="n">
        <v>46.0187112616362</v>
      </c>
      <c r="E371" s="209" t="n">
        <v>57.5038995961267</v>
      </c>
      <c r="F371" s="209" t="n">
        <v>0.447941841502289</v>
      </c>
      <c r="G371" s="209" t="n">
        <v>57.8554363264036</v>
      </c>
      <c r="H371" s="209" t="n">
        <v>10227.3487212829</v>
      </c>
      <c r="I371" s="209" t="n">
        <v>2.77649806308927</v>
      </c>
      <c r="J371" s="209" t="n">
        <v>99.5520581584977</v>
      </c>
      <c r="K371" s="209" t="n">
        <v>0.260324810640346</v>
      </c>
    </row>
    <row r="372">
      <c r="A372" s="209" t="s">
        <v>284</v>
      </c>
      <c r="B372" s="209" t="s">
        <v>285</v>
      </c>
      <c r="C372" s="209" t="s">
        <v>17</v>
      </c>
      <c r="D372" s="209" t="n">
        <v>34.5266472251897</v>
      </c>
      <c r="E372" s="209" t="n">
        <v>70.7235291107535</v>
      </c>
      <c r="F372" s="209" t="n">
        <v>0.681653348776498</v>
      </c>
      <c r="G372" s="209" t="n">
        <v>70.1108771556083</v>
      </c>
      <c r="H372" s="209" t="n">
        <v>5030.60613429223</v>
      </c>
      <c r="I372" s="209" t="n">
        <v>4.77448616735185</v>
      </c>
      <c r="J372" s="209" t="n">
        <v>99.3183466512235</v>
      </c>
      <c r="K372" s="209" t="n">
        <v>0.481193211628935</v>
      </c>
    </row>
    <row r="373">
      <c r="A373" s="209" t="s">
        <v>286</v>
      </c>
      <c r="B373" s="209" t="s">
        <v>287</v>
      </c>
      <c r="C373" s="209" t="s">
        <v>16</v>
      </c>
      <c r="D373" s="209" t="n">
        <v>47.8886883093918</v>
      </c>
      <c r="E373" s="209" t="n">
        <v>49.9879359003328</v>
      </c>
      <c r="F373" s="209" t="n">
        <v>0.583689861305385</v>
      </c>
      <c r="G373" s="209" t="n">
        <v>50.1201784497394</v>
      </c>
      <c r="H373" s="209" t="n">
        <v>8156.58623648916</v>
      </c>
      <c r="I373" s="209" t="n">
        <v>3.43908848309978</v>
      </c>
      <c r="J373" s="209" t="n">
        <v>99.4163101386946</v>
      </c>
      <c r="K373" s="209" t="n">
        <v>0.294263989149433</v>
      </c>
    </row>
    <row r="374">
      <c r="A374" s="209" t="s">
        <v>286</v>
      </c>
      <c r="B374" s="209" t="s">
        <v>287</v>
      </c>
      <c r="C374" s="209" t="s">
        <v>17</v>
      </c>
      <c r="D374" s="209"/>
      <c r="E374" s="209"/>
      <c r="F374" s="209"/>
      <c r="G374" s="209"/>
      <c r="H374" s="209" t="n">
        <v>6402.54624516897</v>
      </c>
      <c r="I374" s="209" t="n">
        <v>3.94644008186813</v>
      </c>
      <c r="J374" s="209" t="n">
        <v>100</v>
      </c>
      <c r="K374" s="209" t="n">
        <v>0</v>
      </c>
    </row>
    <row r="375">
      <c r="A375" s="209" t="s">
        <v>288</v>
      </c>
      <c r="B375" s="209" t="s">
        <v>289</v>
      </c>
      <c r="C375" s="209" t="s">
        <v>16</v>
      </c>
      <c r="D375" s="209" t="n">
        <v>155.11784302577</v>
      </c>
      <c r="E375" s="209" t="n">
        <v>57.7607625312174</v>
      </c>
      <c r="F375" s="209" t="n">
        <v>0.795641002917768</v>
      </c>
      <c r="G375" s="209" t="n">
        <v>56.9797213164192</v>
      </c>
      <c r="H375" s="209" t="n">
        <v>19340.8410702181</v>
      </c>
      <c r="I375" s="209" t="n">
        <v>3.44049158809651</v>
      </c>
      <c r="J375" s="209" t="n">
        <v>99.2043589970822</v>
      </c>
      <c r="K375" s="209" t="n">
        <v>0.456990026169153</v>
      </c>
    </row>
    <row r="376">
      <c r="A376" s="209" t="s">
        <v>288</v>
      </c>
      <c r="B376" s="209" t="s">
        <v>289</v>
      </c>
      <c r="C376" s="209" t="s">
        <v>17</v>
      </c>
      <c r="D376" s="209"/>
      <c r="E376" s="209"/>
      <c r="F376" s="209"/>
      <c r="G376" s="209"/>
      <c r="H376" s="209" t="n">
        <v>10441.8022847908</v>
      </c>
      <c r="I376" s="209" t="n">
        <v>6.31657920733625</v>
      </c>
      <c r="J376" s="209" t="n">
        <v>100</v>
      </c>
      <c r="K376" s="209" t="n">
        <v>0</v>
      </c>
    </row>
    <row r="377">
      <c r="A377" s="209" t="s">
        <v>290</v>
      </c>
      <c r="B377" s="209" t="s">
        <v>291</v>
      </c>
      <c r="C377" s="209" t="s">
        <v>16</v>
      </c>
      <c r="D377" s="209" t="n">
        <v>70.8395719495448</v>
      </c>
      <c r="E377" s="209" t="n">
        <v>99.9999999999998</v>
      </c>
      <c r="F377" s="209" t="n">
        <v>0.211960524487299</v>
      </c>
      <c r="G377" s="209" t="n">
        <v>99.9576182383399</v>
      </c>
      <c r="H377" s="209" t="n">
        <v>33350.2760442224</v>
      </c>
      <c r="I377" s="209" t="n">
        <v>4.25778623889071</v>
      </c>
      <c r="J377" s="209" t="n">
        <v>99.7880394755127</v>
      </c>
      <c r="K377" s="209" t="n">
        <v>0.212320728011686</v>
      </c>
    </row>
    <row r="378">
      <c r="A378" s="209" t="s">
        <v>290</v>
      </c>
      <c r="B378" s="209" t="s">
        <v>291</v>
      </c>
      <c r="C378" s="209" t="s">
        <v>17</v>
      </c>
      <c r="D378" s="209"/>
      <c r="E378" s="209"/>
      <c r="F378" s="209"/>
      <c r="G378" s="209"/>
      <c r="H378" s="209" t="n">
        <v>23142.4919821071</v>
      </c>
      <c r="I378" s="209" t="n">
        <v>4.98181470364891</v>
      </c>
      <c r="J378" s="209" t="n">
        <v>100</v>
      </c>
      <c r="K378" s="209" t="n">
        <v>0</v>
      </c>
    </row>
    <row r="379">
      <c r="A379" s="209" t="s">
        <v>292</v>
      </c>
      <c r="B379" s="209" t="s">
        <v>293</v>
      </c>
      <c r="C379" s="209" t="s">
        <v>16</v>
      </c>
      <c r="D379" s="209" t="n">
        <v>232.587982192791</v>
      </c>
      <c r="E379" s="209" t="n">
        <v>56.9705154815601</v>
      </c>
      <c r="F379" s="209" t="n">
        <v>0.703427539569931</v>
      </c>
      <c r="G379" s="209" t="n">
        <v>57.503030751807</v>
      </c>
      <c r="H379" s="209" t="n">
        <v>32832.3645692801</v>
      </c>
      <c r="I379" s="209" t="n">
        <v>3.9080113379062</v>
      </c>
      <c r="J379" s="209" t="n">
        <v>99.2965724604301</v>
      </c>
      <c r="K379" s="209" t="n">
        <v>0.407357620079755</v>
      </c>
    </row>
    <row r="380">
      <c r="A380" s="209" t="s">
        <v>292</v>
      </c>
      <c r="B380" s="209" t="s">
        <v>293</v>
      </c>
      <c r="C380" s="209" t="s">
        <v>17</v>
      </c>
      <c r="D380" s="209" t="n">
        <v>614.131894490467</v>
      </c>
      <c r="E380" s="209" t="n">
        <v>48.6636331104899</v>
      </c>
      <c r="F380" s="209" t="n">
        <v>2.3494204534785</v>
      </c>
      <c r="G380" s="209" t="n">
        <v>47.5304255054669</v>
      </c>
      <c r="H380" s="209" t="n">
        <v>25525.5866723245</v>
      </c>
      <c r="I380" s="209" t="n">
        <v>4.62992752456545</v>
      </c>
      <c r="J380" s="209" t="n">
        <v>97.6505795465215</v>
      </c>
      <c r="K380" s="209" t="n">
        <v>1.14355648848843</v>
      </c>
    </row>
    <row r="381">
      <c r="A381" s="209" t="s">
        <v>294</v>
      </c>
      <c r="B381" s="209" t="s">
        <v>295</v>
      </c>
      <c r="C381" s="209" t="s">
        <v>16</v>
      </c>
      <c r="D381" s="209"/>
      <c r="E381" s="209"/>
      <c r="F381" s="209"/>
      <c r="G381" s="209"/>
      <c r="H381" s="209" t="n">
        <v>29637.4013766084</v>
      </c>
      <c r="I381" s="209" t="n">
        <v>3.45007888256549</v>
      </c>
      <c r="J381" s="209" t="n">
        <v>100</v>
      </c>
      <c r="K381" s="209" t="n">
        <v>0</v>
      </c>
    </row>
    <row r="382">
      <c r="A382" s="209" t="s">
        <v>294</v>
      </c>
      <c r="B382" s="209" t="s">
        <v>295</v>
      </c>
      <c r="C382" s="209" t="s">
        <v>17</v>
      </c>
      <c r="D382" s="209"/>
      <c r="E382" s="209"/>
      <c r="F382" s="209"/>
      <c r="G382" s="209"/>
      <c r="H382" s="209" t="n">
        <v>23134.9585977747</v>
      </c>
      <c r="I382" s="209" t="n">
        <v>4.39117844234421</v>
      </c>
      <c r="J382" s="209" t="n">
        <v>100</v>
      </c>
      <c r="K382" s="209" t="n">
        <v>0</v>
      </c>
    </row>
    <row r="383">
      <c r="A383" s="209" t="s">
        <v>296</v>
      </c>
      <c r="B383" s="209" t="s">
        <v>297</v>
      </c>
      <c r="C383" s="209" t="s">
        <v>16</v>
      </c>
      <c r="D383" s="209"/>
      <c r="E383" s="209"/>
      <c r="F383" s="209"/>
      <c r="G383" s="209"/>
      <c r="H383" s="209" t="n">
        <v>18441.5167480283</v>
      </c>
      <c r="I383" s="209" t="n">
        <v>4.39710274339416</v>
      </c>
      <c r="J383" s="209" t="n">
        <v>100</v>
      </c>
      <c r="K383" s="209" t="n">
        <v>0.000000000000000488176470735864</v>
      </c>
    </row>
    <row r="384">
      <c r="A384" s="209" t="s">
        <v>296</v>
      </c>
      <c r="B384" s="209" t="s">
        <v>297</v>
      </c>
      <c r="C384" s="209" t="s">
        <v>17</v>
      </c>
      <c r="D384" s="209"/>
      <c r="E384" s="209"/>
      <c r="F384" s="209"/>
      <c r="G384" s="209"/>
      <c r="H384" s="209" t="n">
        <v>14900.0248665731</v>
      </c>
      <c r="I384" s="209" t="n">
        <v>5.05809315956824</v>
      </c>
      <c r="J384" s="209" t="n">
        <v>100</v>
      </c>
      <c r="K384" s="209" t="n">
        <v>0</v>
      </c>
    </row>
    <row r="385">
      <c r="A385" s="209" t="s">
        <v>298</v>
      </c>
      <c r="B385" s="209" t="s">
        <v>299</v>
      </c>
      <c r="C385" s="209" t="s">
        <v>16</v>
      </c>
      <c r="D385" s="209" t="n">
        <v>53.5260344939686</v>
      </c>
      <c r="E385" s="209" t="n">
        <v>70.602988964115</v>
      </c>
      <c r="F385" s="209" t="n">
        <v>0.533758717768244</v>
      </c>
      <c r="G385" s="209" t="n">
        <v>69.8603550693775</v>
      </c>
      <c r="H385" s="209" t="n">
        <v>9974.60703615114</v>
      </c>
      <c r="I385" s="209" t="n">
        <v>3.40408523411141</v>
      </c>
      <c r="J385" s="209" t="n">
        <v>99.4662412822318</v>
      </c>
      <c r="K385" s="209" t="n">
        <v>0.374886726028585</v>
      </c>
    </row>
    <row r="386">
      <c r="A386" s="209" t="s">
        <v>298</v>
      </c>
      <c r="B386" s="209" t="s">
        <v>299</v>
      </c>
      <c r="C386" s="209" t="s">
        <v>17</v>
      </c>
      <c r="D386" s="209"/>
      <c r="E386" s="209"/>
      <c r="F386" s="209"/>
      <c r="G386" s="209"/>
      <c r="H386" s="209" t="n">
        <v>7592.40444438997</v>
      </c>
      <c r="I386" s="209" t="n">
        <v>5.00637456922662</v>
      </c>
      <c r="J386" s="209" t="n">
        <v>100</v>
      </c>
      <c r="K386" s="209" t="n">
        <v>0</v>
      </c>
    </row>
    <row r="387">
      <c r="A387" s="209" t="s">
        <v>300</v>
      </c>
      <c r="B387" s="209" t="s">
        <v>301</v>
      </c>
      <c r="C387" s="209" t="s">
        <v>16</v>
      </c>
      <c r="D387" s="209" t="n">
        <v>34.9319807511532</v>
      </c>
      <c r="E387" s="209" t="n">
        <v>99.9999999999999</v>
      </c>
      <c r="F387" s="209" t="n">
        <v>0.27541714899256</v>
      </c>
      <c r="G387" s="209" t="n">
        <v>100.490797089628</v>
      </c>
      <c r="H387" s="209" t="n">
        <v>12648.3671089859</v>
      </c>
      <c r="I387" s="209" t="n">
        <v>4.65061927637915</v>
      </c>
      <c r="J387" s="209" t="n">
        <v>99.7245828510074</v>
      </c>
      <c r="K387" s="209" t="n">
        <v>0.277533262543356</v>
      </c>
    </row>
    <row r="388">
      <c r="A388" s="209" t="s">
        <v>300</v>
      </c>
      <c r="B388" s="209" t="s">
        <v>301</v>
      </c>
      <c r="C388" s="209" t="s">
        <v>17</v>
      </c>
      <c r="D388" s="209" t="n">
        <v>45.2403432075771</v>
      </c>
      <c r="E388" s="209" t="n">
        <v>70.2418444421979</v>
      </c>
      <c r="F388" s="209" t="n">
        <v>0.43321665088101</v>
      </c>
      <c r="G388" s="209" t="n">
        <v>70.3316246677499</v>
      </c>
      <c r="H388" s="209" t="n">
        <v>10397.6507865711</v>
      </c>
      <c r="I388" s="209" t="n">
        <v>4.46187869172087</v>
      </c>
      <c r="J388" s="209" t="n">
        <v>99.566783349119</v>
      </c>
      <c r="K388" s="209" t="n">
        <v>0.306014012552234</v>
      </c>
    </row>
    <row r="389">
      <c r="A389" s="209" t="s">
        <v>302</v>
      </c>
      <c r="B389" s="209" t="s">
        <v>303</v>
      </c>
      <c r="C389" s="209" t="s">
        <v>16</v>
      </c>
      <c r="D389" s="209"/>
      <c r="E389" s="209"/>
      <c r="F389" s="209"/>
      <c r="G389" s="209"/>
      <c r="H389" s="209" t="n">
        <v>8902.66798949908</v>
      </c>
      <c r="I389" s="209" t="n">
        <v>4.46507652092842</v>
      </c>
      <c r="J389" s="209" t="n">
        <v>100</v>
      </c>
      <c r="K389" s="209" t="n">
        <v>0</v>
      </c>
    </row>
    <row r="390">
      <c r="A390" s="209" t="s">
        <v>302</v>
      </c>
      <c r="B390" s="209" t="s">
        <v>303</v>
      </c>
      <c r="C390" s="209" t="s">
        <v>17</v>
      </c>
      <c r="D390" s="209" t="n">
        <v>17.2298112171806</v>
      </c>
      <c r="E390" s="209" t="n">
        <v>100</v>
      </c>
      <c r="F390" s="209" t="n">
        <v>0.28179369152704</v>
      </c>
      <c r="G390" s="209" t="n">
        <v>100.95497282343</v>
      </c>
      <c r="H390" s="209" t="n">
        <v>6097.10551112884</v>
      </c>
      <c r="I390" s="209" t="n">
        <v>5.92565804875624</v>
      </c>
      <c r="J390" s="209" t="n">
        <v>99.718206308473</v>
      </c>
      <c r="K390" s="209" t="n">
        <v>0.285288670174456</v>
      </c>
    </row>
    <row r="391">
      <c r="A391" s="209" t="s">
        <v>304</v>
      </c>
      <c r="B391" s="209" t="s">
        <v>305</v>
      </c>
      <c r="C391" s="209" t="s">
        <v>16</v>
      </c>
      <c r="D391" s="209" t="n">
        <v>282.212049578272</v>
      </c>
      <c r="E391" s="209" t="n">
        <v>37.3040391173406</v>
      </c>
      <c r="F391" s="209" t="n">
        <v>4.85376281644408</v>
      </c>
      <c r="G391" s="209" t="n">
        <v>35.6972505536758</v>
      </c>
      <c r="H391" s="209" t="n">
        <v>5532.08214341701</v>
      </c>
      <c r="I391" s="209" t="n">
        <v>8.4895139276958</v>
      </c>
      <c r="J391" s="209" t="n">
        <v>95.1462371835559</v>
      </c>
      <c r="K391" s="209" t="n">
        <v>1.82104928703019</v>
      </c>
    </row>
    <row r="392">
      <c r="A392" s="209" t="s">
        <v>304</v>
      </c>
      <c r="B392" s="209" t="s">
        <v>305</v>
      </c>
      <c r="C392" s="209" t="s">
        <v>17</v>
      </c>
      <c r="D392" s="209" t="n">
        <v>45.8155944252936</v>
      </c>
      <c r="E392" s="209" t="n">
        <v>31.0656284275398</v>
      </c>
      <c r="F392" s="209" t="n">
        <v>2.84219512319958</v>
      </c>
      <c r="G392" s="209" t="n">
        <v>31.4840909720239</v>
      </c>
      <c r="H392" s="209" t="n">
        <v>1566.16361317102</v>
      </c>
      <c r="I392" s="209" t="n">
        <v>7.47919679337615</v>
      </c>
      <c r="J392" s="209" t="n">
        <v>97.1578048768004</v>
      </c>
      <c r="K392" s="209" t="n">
        <v>0.921016380850999</v>
      </c>
    </row>
    <row r="393">
      <c r="A393" s="209" t="s">
        <v>306</v>
      </c>
      <c r="B393" s="209" t="s">
        <v>307</v>
      </c>
      <c r="C393" s="209" t="s">
        <v>16</v>
      </c>
      <c r="D393" s="209" t="n">
        <v>73.6026495105145</v>
      </c>
      <c r="E393" s="209" t="n">
        <v>71.809231742188</v>
      </c>
      <c r="F393" s="209" t="n">
        <v>0.424479866742231</v>
      </c>
      <c r="G393" s="209" t="n">
        <v>72.0095283112658</v>
      </c>
      <c r="H393" s="209" t="n">
        <v>17265.8886378843</v>
      </c>
      <c r="I393" s="209" t="n">
        <v>4.0780893776319</v>
      </c>
      <c r="J393" s="209" t="n">
        <v>99.5755201332578</v>
      </c>
      <c r="K393" s="209" t="n">
        <v>0.306968971297675</v>
      </c>
    </row>
    <row r="394">
      <c r="A394" s="209" t="s">
        <v>306</v>
      </c>
      <c r="B394" s="209" t="s">
        <v>307</v>
      </c>
      <c r="C394" s="209" t="s">
        <v>17</v>
      </c>
      <c r="D394" s="209" t="n">
        <v>77.8281064285505</v>
      </c>
      <c r="E394" s="209" t="n">
        <v>70.8012463606855</v>
      </c>
      <c r="F394" s="209" t="n">
        <v>0.706052909165834</v>
      </c>
      <c r="G394" s="209" t="n">
        <v>71.4455310071521</v>
      </c>
      <c r="H394" s="209" t="n">
        <v>10945.1569161104</v>
      </c>
      <c r="I394" s="209" t="n">
        <v>5.70394971903187</v>
      </c>
      <c r="J394" s="209" t="n">
        <v>99.2939470908342</v>
      </c>
      <c r="K394" s="209" t="n">
        <v>0.508030212237923</v>
      </c>
    </row>
    <row r="395">
      <c r="A395" s="209" t="s">
        <v>308</v>
      </c>
      <c r="B395" s="209" t="s">
        <v>309</v>
      </c>
      <c r="C395" s="209" t="s">
        <v>16</v>
      </c>
      <c r="D395" s="209" t="n">
        <v>44.7586404407941</v>
      </c>
      <c r="E395" s="209" t="n">
        <v>100</v>
      </c>
      <c r="F395" s="209" t="n">
        <v>0.412560126911587</v>
      </c>
      <c r="G395" s="209" t="n">
        <v>98.7728813718172</v>
      </c>
      <c r="H395" s="209" t="n">
        <v>10804.2394864155</v>
      </c>
      <c r="I395" s="209" t="n">
        <v>5.03031327630376</v>
      </c>
      <c r="J395" s="209" t="n">
        <v>99.5874398730884</v>
      </c>
      <c r="K395" s="209" t="n">
        <v>0.409185661626712</v>
      </c>
    </row>
    <row r="396">
      <c r="A396" s="209" t="s">
        <v>308</v>
      </c>
      <c r="B396" s="209" t="s">
        <v>309</v>
      </c>
      <c r="C396" s="209" t="s">
        <v>17</v>
      </c>
      <c r="D396" s="209"/>
      <c r="E396" s="209"/>
      <c r="F396" s="209"/>
      <c r="G396" s="209"/>
      <c r="H396" s="209" t="n">
        <v>9436.04375088261</v>
      </c>
      <c r="I396" s="209" t="n">
        <v>5.3128646444951</v>
      </c>
      <c r="J396" s="209" t="n">
        <v>100</v>
      </c>
      <c r="K396" s="209" t="n">
        <v>0</v>
      </c>
    </row>
    <row r="397">
      <c r="A397" s="209" t="s">
        <v>310</v>
      </c>
      <c r="B397" s="209" t="s">
        <v>311</v>
      </c>
      <c r="C397" s="209" t="s">
        <v>16</v>
      </c>
      <c r="D397" s="209" t="n">
        <v>41.0942348021956</v>
      </c>
      <c r="E397" s="209" t="n">
        <v>70.7198620173221</v>
      </c>
      <c r="F397" s="209" t="n">
        <v>0.422882287694096</v>
      </c>
      <c r="G397" s="209" t="n">
        <v>70.8902723838687</v>
      </c>
      <c r="H397" s="209" t="n">
        <v>9676.55911650636</v>
      </c>
      <c r="I397" s="209" t="n">
        <v>4.34297046787159</v>
      </c>
      <c r="J397" s="209" t="n">
        <v>99.5771177123059</v>
      </c>
      <c r="K397" s="209" t="n">
        <v>0.301055516063037</v>
      </c>
    </row>
    <row r="398">
      <c r="A398" s="209" t="s">
        <v>310</v>
      </c>
      <c r="B398" s="209" t="s">
        <v>311</v>
      </c>
      <c r="C398" s="209" t="s">
        <v>17</v>
      </c>
      <c r="D398" s="209" t="n">
        <v>23.3239409313754</v>
      </c>
      <c r="E398" s="209" t="n">
        <v>100</v>
      </c>
      <c r="F398" s="209" t="n">
        <v>0.407448348378901</v>
      </c>
      <c r="G398" s="209" t="n">
        <v>100.874460537431</v>
      </c>
      <c r="H398" s="209" t="n">
        <v>5701.06812598298</v>
      </c>
      <c r="I398" s="209" t="n">
        <v>5.66586888089071</v>
      </c>
      <c r="J398" s="209" t="n">
        <v>99.5925516516211</v>
      </c>
      <c r="K398" s="209" t="n">
        <v>0.412692833529987</v>
      </c>
    </row>
    <row r="399">
      <c r="A399" s="209" t="s">
        <v>312</v>
      </c>
      <c r="B399" s="209" t="s">
        <v>313</v>
      </c>
      <c r="C399" s="209" t="s">
        <v>16</v>
      </c>
      <c r="D399" s="209"/>
      <c r="E399" s="209"/>
      <c r="F399" s="209"/>
      <c r="G399" s="209"/>
      <c r="H399" s="209" t="n">
        <v>3404.73574929507</v>
      </c>
      <c r="I399" s="209" t="n">
        <v>3.90686406970324</v>
      </c>
      <c r="J399" s="209" t="n">
        <v>100</v>
      </c>
      <c r="K399" s="209" t="n">
        <v>0</v>
      </c>
    </row>
    <row r="400">
      <c r="A400" s="209" t="s">
        <v>312</v>
      </c>
      <c r="B400" s="209" t="s">
        <v>313</v>
      </c>
      <c r="C400" s="209" t="s">
        <v>17</v>
      </c>
      <c r="D400" s="209" t="n">
        <v>7.41872028481655</v>
      </c>
      <c r="E400" s="209" t="n">
        <v>100</v>
      </c>
      <c r="F400" s="209" t="n">
        <v>0.299873779549838</v>
      </c>
      <c r="G400" s="209" t="n">
        <v>101.084955983252</v>
      </c>
      <c r="H400" s="209" t="n">
        <v>2466.528917269</v>
      </c>
      <c r="I400" s="209" t="n">
        <v>5.41533012457176</v>
      </c>
      <c r="J400" s="209" t="n">
        <v>99.7001262204502</v>
      </c>
      <c r="K400" s="209" t="n">
        <v>0.304039011337872</v>
      </c>
    </row>
    <row r="401">
      <c r="A401" s="209" t="s">
        <v>314</v>
      </c>
      <c r="B401" s="209" t="s">
        <v>315</v>
      </c>
      <c r="C401" s="209" t="s">
        <v>16</v>
      </c>
      <c r="D401" s="209" t="n">
        <v>76.4399113334912</v>
      </c>
      <c r="E401" s="209" t="n">
        <v>62.9473347644551</v>
      </c>
      <c r="F401" s="209" t="n">
        <v>0.911583729386626</v>
      </c>
      <c r="G401" s="209" t="n">
        <v>63.4814795034912</v>
      </c>
      <c r="H401" s="209" t="n">
        <v>8308.95671974997</v>
      </c>
      <c r="I401" s="209" t="n">
        <v>4.44760456973838</v>
      </c>
      <c r="J401" s="209" t="n">
        <v>99.0884162706134</v>
      </c>
      <c r="K401" s="209" t="n">
        <v>0.584010583787434</v>
      </c>
    </row>
    <row r="402">
      <c r="A402" s="209" t="s">
        <v>314</v>
      </c>
      <c r="B402" s="209" t="s">
        <v>315</v>
      </c>
      <c r="C402" s="209" t="s">
        <v>17</v>
      </c>
      <c r="D402" s="209" t="n">
        <v>32.978085873865</v>
      </c>
      <c r="E402" s="209" t="n">
        <v>70.1888209634221</v>
      </c>
      <c r="F402" s="209" t="n">
        <v>0.525098288010028</v>
      </c>
      <c r="G402" s="209" t="n">
        <v>68.7623614997954</v>
      </c>
      <c r="H402" s="209" t="n">
        <v>6247.38630054272</v>
      </c>
      <c r="I402" s="209" t="n">
        <v>5.82934197029408</v>
      </c>
      <c r="J402" s="209" t="n">
        <v>99.47490171199</v>
      </c>
      <c r="K402" s="209" t="n">
        <v>0.362975963601451</v>
      </c>
    </row>
    <row r="403">
      <c r="A403" s="209" t="s">
        <v>316</v>
      </c>
      <c r="B403" s="209" t="s">
        <v>317</v>
      </c>
      <c r="C403" s="209" t="s">
        <v>16</v>
      </c>
      <c r="D403" s="209" t="n">
        <v>90.1506988107418</v>
      </c>
      <c r="E403" s="209" t="n">
        <v>49.4525139033955</v>
      </c>
      <c r="F403" s="209" t="n">
        <v>0.983971125828936</v>
      </c>
      <c r="G403" s="209" t="n">
        <v>48.7232160436529</v>
      </c>
      <c r="H403" s="209" t="n">
        <v>9071.77452890316</v>
      </c>
      <c r="I403" s="209" t="n">
        <v>4.99703216506139</v>
      </c>
      <c r="J403" s="209" t="n">
        <v>99.0160288741711</v>
      </c>
      <c r="K403" s="209" t="n">
        <v>0.484186634119656</v>
      </c>
    </row>
    <row r="404">
      <c r="A404" s="209" t="s">
        <v>316</v>
      </c>
      <c r="B404" s="209" t="s">
        <v>317</v>
      </c>
      <c r="C404" s="209" t="s">
        <v>17</v>
      </c>
      <c r="D404" s="209" t="n">
        <v>67.9486776738453</v>
      </c>
      <c r="E404" s="209" t="n">
        <v>59.391893841189</v>
      </c>
      <c r="F404" s="209" t="n">
        <v>0.857611425892676</v>
      </c>
      <c r="G404" s="209" t="n">
        <v>59.3003560570366</v>
      </c>
      <c r="H404" s="209" t="n">
        <v>7855.06582777289</v>
      </c>
      <c r="I404" s="209" t="n">
        <v>5.40644296343645</v>
      </c>
      <c r="J404" s="209" t="n">
        <v>99.1423885741073</v>
      </c>
      <c r="K404" s="209" t="n">
        <v>0.512965883165141</v>
      </c>
    </row>
    <row r="405">
      <c r="A405" s="209" t="s">
        <v>318</v>
      </c>
      <c r="B405" s="209" t="s">
        <v>319</v>
      </c>
      <c r="C405" s="209" t="s">
        <v>16</v>
      </c>
      <c r="D405" s="209" t="n">
        <v>371.639560113272</v>
      </c>
      <c r="E405" s="209" t="n">
        <v>41.4189627412776</v>
      </c>
      <c r="F405" s="209" t="n">
        <v>1.98315276206012</v>
      </c>
      <c r="G405" s="209" t="n">
        <v>39.8710055012162</v>
      </c>
      <c r="H405" s="209" t="n">
        <v>18368.1956771485</v>
      </c>
      <c r="I405" s="209" t="n">
        <v>5.86259428775249</v>
      </c>
      <c r="J405" s="209" t="n">
        <v>98.0168472379399</v>
      </c>
      <c r="K405" s="209" t="n">
        <v>0.806701061235982</v>
      </c>
    </row>
    <row r="406">
      <c r="A406" s="209" t="s">
        <v>318</v>
      </c>
      <c r="B406" s="209" t="s">
        <v>319</v>
      </c>
      <c r="C406" s="209" t="s">
        <v>17</v>
      </c>
      <c r="D406" s="209" t="n">
        <v>59.705711858936</v>
      </c>
      <c r="E406" s="209" t="n">
        <v>100</v>
      </c>
      <c r="F406" s="209" t="n">
        <v>0.368598487100761</v>
      </c>
      <c r="G406" s="209" t="n">
        <v>100.584353722574</v>
      </c>
      <c r="H406" s="209" t="n">
        <v>16138.3292634215</v>
      </c>
      <c r="I406" s="209" t="n">
        <v>6.27778331892079</v>
      </c>
      <c r="J406" s="209" t="n">
        <v>99.6314015128992</v>
      </c>
      <c r="K406" s="209" t="n">
        <v>0.372124049698814</v>
      </c>
    </row>
    <row r="407">
      <c r="A407" s="209" t="s">
        <v>320</v>
      </c>
      <c r="B407" s="209" t="s">
        <v>321</v>
      </c>
      <c r="C407" s="209" t="s">
        <v>16</v>
      </c>
      <c r="D407" s="209" t="n">
        <v>79.5081572741367</v>
      </c>
      <c r="E407" s="209" t="n">
        <v>100</v>
      </c>
      <c r="F407" s="209" t="n">
        <v>0.466671226883051</v>
      </c>
      <c r="G407" s="209" t="n">
        <v>99.7899704243915</v>
      </c>
      <c r="H407" s="209" t="n">
        <v>16957.7876291365</v>
      </c>
      <c r="I407" s="209" t="n">
        <v>5.69455438366237</v>
      </c>
      <c r="J407" s="209" t="n">
        <v>99.5333287731169</v>
      </c>
      <c r="K407" s="209" t="n">
        <v>0.467874515025283</v>
      </c>
    </row>
    <row r="408">
      <c r="A408" s="209" t="s">
        <v>320</v>
      </c>
      <c r="B408" s="209" t="s">
        <v>321</v>
      </c>
      <c r="C408" s="209" t="s">
        <v>17</v>
      </c>
      <c r="D408" s="209"/>
      <c r="E408" s="209"/>
      <c r="F408" s="209"/>
      <c r="G408" s="209"/>
      <c r="H408" s="209" t="n">
        <v>16630.4517227261</v>
      </c>
      <c r="I408" s="209" t="n">
        <v>5.30679471372777</v>
      </c>
      <c r="J408" s="209" t="n">
        <v>100</v>
      </c>
      <c r="K408" s="209" t="n">
        <v>0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722</v>
      </c>
    </row>
    <row r="418">
      <c r="A418" s="5" t="s">
        <v>26</v>
      </c>
      <c r="B418" s="5" t="s">
        <v>103</v>
      </c>
      <c r="C418" s="5" t="s">
        <v>11</v>
      </c>
      <c r="D418" s="5" t="s">
        <v>574</v>
      </c>
      <c r="E418" s="5" t="s">
        <v>575</v>
      </c>
      <c r="F418" s="5" t="s">
        <v>576</v>
      </c>
      <c r="G418" s="5" t="s">
        <v>577</v>
      </c>
      <c r="H418" s="5" t="s">
        <v>570</v>
      </c>
      <c r="I418" s="5" t="s">
        <v>571</v>
      </c>
      <c r="J418" s="5" t="s">
        <v>572</v>
      </c>
      <c r="K418" s="5" t="s">
        <v>573</v>
      </c>
    </row>
    <row r="419">
      <c r="A419" s="210" t="s">
        <v>104</v>
      </c>
      <c r="B419" s="210" t="s">
        <v>105</v>
      </c>
      <c r="C419" s="210" t="s">
        <v>16</v>
      </c>
      <c r="D419" s="210" t="n">
        <v>75.6260952858582</v>
      </c>
      <c r="E419" s="210"/>
      <c r="F419" s="210" t="n">
        <v>100</v>
      </c>
      <c r="G419" s="210"/>
      <c r="H419" s="210"/>
      <c r="I419" s="210"/>
      <c r="J419" s="210"/>
      <c r="K419" s="210"/>
    </row>
    <row r="420">
      <c r="A420" s="210" t="s">
        <v>104</v>
      </c>
      <c r="B420" s="210" t="s">
        <v>105</v>
      </c>
      <c r="C420" s="210" t="s">
        <v>17</v>
      </c>
      <c r="D420" s="210" t="n">
        <v>31.2231592568717</v>
      </c>
      <c r="E420" s="210"/>
      <c r="F420" s="210" t="n">
        <v>100</v>
      </c>
      <c r="G420" s="210"/>
      <c r="H420" s="210"/>
      <c r="I420" s="210"/>
      <c r="J420" s="210"/>
      <c r="K420" s="210"/>
    </row>
    <row r="421">
      <c r="A421" s="210" t="s">
        <v>106</v>
      </c>
      <c r="B421" s="210" t="s">
        <v>107</v>
      </c>
      <c r="C421" s="210" t="s">
        <v>16</v>
      </c>
      <c r="D421" s="210" t="n">
        <v>180.582316330416</v>
      </c>
      <c r="E421" s="210"/>
      <c r="F421" s="210" t="n">
        <v>100</v>
      </c>
      <c r="G421" s="210"/>
      <c r="H421" s="210"/>
      <c r="I421" s="210"/>
      <c r="J421" s="210"/>
      <c r="K421" s="210"/>
    </row>
    <row r="422">
      <c r="A422" s="210" t="s">
        <v>106</v>
      </c>
      <c r="B422" s="210" t="s">
        <v>107</v>
      </c>
      <c r="C422" s="210" t="s">
        <v>17</v>
      </c>
      <c r="D422" s="210" t="n">
        <v>69.2533888560387</v>
      </c>
      <c r="E422" s="210"/>
      <c r="F422" s="210" t="n">
        <v>93.4187594721405</v>
      </c>
      <c r="G422" s="210"/>
      <c r="H422" s="210" t="n">
        <v>4.87881890111051</v>
      </c>
      <c r="I422" s="210"/>
      <c r="J422" s="210" t="n">
        <v>6.5812405278595</v>
      </c>
      <c r="K422" s="210"/>
    </row>
    <row r="423">
      <c r="A423" s="210" t="s">
        <v>108</v>
      </c>
      <c r="B423" s="210" t="s">
        <v>109</v>
      </c>
      <c r="C423" s="210" t="s">
        <v>16</v>
      </c>
      <c r="D423" s="210" t="n">
        <v>147.922544961583</v>
      </c>
      <c r="E423" s="210"/>
      <c r="F423" s="210" t="n">
        <v>100</v>
      </c>
      <c r="G423" s="210"/>
      <c r="H423" s="210"/>
      <c r="I423" s="210"/>
      <c r="J423" s="210"/>
      <c r="K423" s="210"/>
    </row>
    <row r="424">
      <c r="A424" s="210" t="s">
        <v>108</v>
      </c>
      <c r="B424" s="210" t="s">
        <v>109</v>
      </c>
      <c r="C424" s="210" t="s">
        <v>17</v>
      </c>
      <c r="D424" s="210" t="n">
        <v>61.7694823823475</v>
      </c>
      <c r="E424" s="210"/>
      <c r="F424" s="210" t="n">
        <v>100</v>
      </c>
      <c r="G424" s="210"/>
      <c r="H424" s="210"/>
      <c r="I424" s="210"/>
      <c r="J424" s="210"/>
      <c r="K424" s="210"/>
    </row>
    <row r="425">
      <c r="A425" s="210" t="s">
        <v>110</v>
      </c>
      <c r="B425" s="210" t="s">
        <v>111</v>
      </c>
      <c r="C425" s="210" t="s">
        <v>16</v>
      </c>
      <c r="D425" s="210" t="n">
        <v>33</v>
      </c>
      <c r="E425" s="210"/>
      <c r="F425" s="210" t="n">
        <v>91.6666666666667</v>
      </c>
      <c r="G425" s="210"/>
      <c r="H425" s="210" t="n">
        <v>3</v>
      </c>
      <c r="I425" s="210"/>
      <c r="J425" s="210" t="n">
        <v>8.33333333333333</v>
      </c>
      <c r="K425" s="210"/>
    </row>
    <row r="426">
      <c r="A426" s="210" t="s">
        <v>110</v>
      </c>
      <c r="B426" s="210" t="s">
        <v>111</v>
      </c>
      <c r="C426" s="210" t="s">
        <v>17</v>
      </c>
      <c r="D426" s="210" t="n">
        <v>9</v>
      </c>
      <c r="E426" s="210"/>
      <c r="F426" s="210" t="n">
        <v>100</v>
      </c>
      <c r="G426" s="210"/>
      <c r="H426" s="210"/>
      <c r="I426" s="210"/>
      <c r="J426" s="210"/>
      <c r="K426" s="210"/>
    </row>
    <row r="427">
      <c r="A427" s="210" t="s">
        <v>112</v>
      </c>
      <c r="B427" s="210" t="s">
        <v>113</v>
      </c>
      <c r="C427" s="210" t="s">
        <v>16</v>
      </c>
      <c r="D427" s="210" t="n">
        <v>1477.46851266518</v>
      </c>
      <c r="E427" s="210"/>
      <c r="F427" s="210" t="n">
        <v>98.9482714986694</v>
      </c>
      <c r="G427" s="210"/>
      <c r="H427" s="210" t="n">
        <v>15.70412217468</v>
      </c>
      <c r="I427" s="210"/>
      <c r="J427" s="210" t="n">
        <v>1.0517285013306</v>
      </c>
      <c r="K427" s="210"/>
    </row>
    <row r="428">
      <c r="A428" s="210" t="s">
        <v>112</v>
      </c>
      <c r="B428" s="210" t="s">
        <v>113</v>
      </c>
      <c r="C428" s="210" t="s">
        <v>17</v>
      </c>
      <c r="D428" s="210" t="n">
        <v>564.27684309385</v>
      </c>
      <c r="E428" s="210"/>
      <c r="F428" s="210" t="n">
        <v>97.7221737182306</v>
      </c>
      <c r="G428" s="210"/>
      <c r="H428" s="210" t="n">
        <v>13.152845198666</v>
      </c>
      <c r="I428" s="210"/>
      <c r="J428" s="210" t="n">
        <v>2.27782628176939</v>
      </c>
      <c r="K428" s="210"/>
    </row>
    <row r="429">
      <c r="A429" s="210" t="s">
        <v>124</v>
      </c>
      <c r="B429" s="210" t="s">
        <v>125</v>
      </c>
      <c r="C429" s="210" t="s">
        <v>16</v>
      </c>
      <c r="D429" s="210" t="n">
        <v>632.596489148563</v>
      </c>
      <c r="E429" s="210"/>
      <c r="F429" s="210" t="n">
        <v>98.2835615748482</v>
      </c>
      <c r="G429" s="210"/>
      <c r="H429" s="210" t="n">
        <v>11.0477571650049</v>
      </c>
      <c r="I429" s="210"/>
      <c r="J429" s="210" t="n">
        <v>1.71643842515182</v>
      </c>
      <c r="K429" s="210"/>
    </row>
    <row r="430">
      <c r="A430" s="210" t="s">
        <v>124</v>
      </c>
      <c r="B430" s="210" t="s">
        <v>125</v>
      </c>
      <c r="C430" s="210" t="s">
        <v>17</v>
      </c>
      <c r="D430" s="210" t="n">
        <v>283.886683582677</v>
      </c>
      <c r="E430" s="210"/>
      <c r="F430" s="210" t="n">
        <v>98.9336982870299</v>
      </c>
      <c r="G430" s="210"/>
      <c r="H430" s="210" t="n">
        <v>3.05971435653162</v>
      </c>
      <c r="I430" s="210"/>
      <c r="J430" s="210" t="n">
        <v>1.06630171297005</v>
      </c>
      <c r="K430" s="210"/>
    </row>
    <row r="431">
      <c r="A431" s="210" t="s">
        <v>140</v>
      </c>
      <c r="B431" s="210" t="s">
        <v>141</v>
      </c>
      <c r="C431" s="210" t="s">
        <v>16</v>
      </c>
      <c r="D431" s="210" t="n">
        <v>1398.12532978557</v>
      </c>
      <c r="E431" s="210"/>
      <c r="F431" s="210" t="n">
        <v>99.3205624436806</v>
      </c>
      <c r="G431" s="210"/>
      <c r="H431" s="210" t="n">
        <v>9.56437251386348</v>
      </c>
      <c r="I431" s="210"/>
      <c r="J431" s="210" t="n">
        <v>0.679437556319427</v>
      </c>
      <c r="K431" s="210"/>
    </row>
    <row r="432">
      <c r="A432" s="210" t="s">
        <v>140</v>
      </c>
      <c r="B432" s="210" t="s">
        <v>141</v>
      </c>
      <c r="C432" s="210" t="s">
        <v>17</v>
      </c>
      <c r="D432" s="210" t="n">
        <v>672.742675909021</v>
      </c>
      <c r="E432" s="210"/>
      <c r="F432" s="210" t="n">
        <v>99.4640673742945</v>
      </c>
      <c r="G432" s="210"/>
      <c r="H432" s="210" t="n">
        <v>3.62487437163898</v>
      </c>
      <c r="I432" s="210"/>
      <c r="J432" s="210" t="n">
        <v>0.535932625705481</v>
      </c>
      <c r="K432" s="210"/>
    </row>
    <row r="433">
      <c r="A433" s="210" t="s">
        <v>142</v>
      </c>
      <c r="B433" s="210" t="s">
        <v>143</v>
      </c>
      <c r="C433" s="210" t="s">
        <v>16</v>
      </c>
      <c r="D433" s="210" t="n">
        <v>722.842975280926</v>
      </c>
      <c r="E433" s="210"/>
      <c r="F433" s="210" t="n">
        <v>98.7709012853102</v>
      </c>
      <c r="G433" s="210"/>
      <c r="H433" s="210" t="n">
        <v>8.99501128651232</v>
      </c>
      <c r="I433" s="210"/>
      <c r="J433" s="210" t="n">
        <v>1.22909871468983</v>
      </c>
      <c r="K433" s="210"/>
    </row>
    <row r="434">
      <c r="A434" s="210" t="s">
        <v>142</v>
      </c>
      <c r="B434" s="210" t="s">
        <v>143</v>
      </c>
      <c r="C434" s="210" t="s">
        <v>17</v>
      </c>
      <c r="D434" s="210" t="n">
        <v>188.849213243006</v>
      </c>
      <c r="E434" s="210"/>
      <c r="F434" s="210" t="n">
        <v>97.1083312577989</v>
      </c>
      <c r="G434" s="210"/>
      <c r="H434" s="210" t="n">
        <v>5.62350685930675</v>
      </c>
      <c r="I434" s="210"/>
      <c r="J434" s="210" t="n">
        <v>2.89166874220107</v>
      </c>
      <c r="K434" s="21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723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11" t="s">
        <v>14</v>
      </c>
      <c r="B445" s="211" t="s">
        <v>15</v>
      </c>
      <c r="C445" s="211" t="s">
        <v>16</v>
      </c>
      <c r="D445" s="211" t="n">
        <v>48.3112631400607</v>
      </c>
      <c r="E445" s="211"/>
      <c r="F445" s="211" t="n">
        <v>1.02430857252653</v>
      </c>
      <c r="G445" s="211"/>
      <c r="H445" s="211" t="n">
        <v>4668.1642634581</v>
      </c>
      <c r="I445" s="211"/>
      <c r="J445" s="211" t="n">
        <v>98.9756914274735</v>
      </c>
      <c r="K445" s="211"/>
    </row>
    <row r="446">
      <c r="A446" s="211" t="s">
        <v>14</v>
      </c>
      <c r="B446" s="211" t="s">
        <v>15</v>
      </c>
      <c r="C446" s="211" t="s">
        <v>17</v>
      </c>
      <c r="D446" s="211" t="n">
        <v>30.3397596872539</v>
      </c>
      <c r="E446" s="211"/>
      <c r="F446" s="211" t="n">
        <v>1.58735444994525</v>
      </c>
      <c r="G446" s="211"/>
      <c r="H446" s="211" t="n">
        <v>1881.00144632381</v>
      </c>
      <c r="I446" s="211"/>
      <c r="J446" s="211" t="n">
        <v>98.4126455500548</v>
      </c>
      <c r="K446" s="21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724</v>
      </c>
    </row>
    <row r="9">
      <c r="A9" t="s">
        <v>3</v>
      </c>
    </row>
    <row r="10">
      <c r="A10" t="s">
        <v>4</v>
      </c>
    </row>
    <row r="11">
      <c r="A11" t="s">
        <v>725</v>
      </c>
    </row>
    <row r="12">
      <c r="A12" s="3" t="s">
        <v>6</v>
      </c>
    </row>
    <row r="13">
      <c r="A13" s="3" t="s">
        <v>7</v>
      </c>
    </row>
    <row r="15">
      <c r="A15" s="4" t="s">
        <v>726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12" t="s">
        <v>14</v>
      </c>
      <c r="B17" s="212" t="s">
        <v>15</v>
      </c>
      <c r="C17" s="212" t="s">
        <v>16</v>
      </c>
      <c r="D17" s="212" t="n">
        <v>1382.86587184378</v>
      </c>
      <c r="E17" s="212" t="n">
        <v>17.327888741133</v>
      </c>
      <c r="F17" s="212" t="n">
        <v>0.0937979982020124</v>
      </c>
      <c r="G17" s="212" t="n">
        <v>17.3093013639447</v>
      </c>
      <c r="H17" s="212" t="n">
        <v>1472919.24968664</v>
      </c>
      <c r="I17" s="212" t="n">
        <v>0.508678434538569</v>
      </c>
      <c r="J17" s="212" t="n">
        <v>99.906202001798</v>
      </c>
      <c r="K17" s="212" t="n">
        <v>0.0162510213148144</v>
      </c>
    </row>
    <row r="18">
      <c r="A18" s="212" t="s">
        <v>14</v>
      </c>
      <c r="B18" s="212" t="s">
        <v>15</v>
      </c>
      <c r="C18" s="212" t="s">
        <v>17</v>
      </c>
      <c r="D18" s="212" t="n">
        <v>810.017188265835</v>
      </c>
      <c r="E18" s="212" t="n">
        <v>20.3342654781577</v>
      </c>
      <c r="F18" s="212" t="n">
        <v>0.0820458605995467</v>
      </c>
      <c r="G18" s="212" t="n">
        <v>20.331419459169</v>
      </c>
      <c r="H18" s="212" t="n">
        <v>986463.664075686</v>
      </c>
      <c r="I18" s="212" t="n">
        <v>0.623701029800499</v>
      </c>
      <c r="J18" s="212" t="n">
        <v>99.9179541394005</v>
      </c>
      <c r="K18" s="212" t="n">
        <v>0.0166947854477748</v>
      </c>
    </row>
    <row r="19">
      <c r="A19" s="212" t="s">
        <v>14</v>
      </c>
      <c r="B19" s="212" t="s">
        <v>18</v>
      </c>
      <c r="C19" s="212" t="s">
        <v>16</v>
      </c>
      <c r="D19" s="212" t="n">
        <v>983.272760647309</v>
      </c>
      <c r="E19" s="212"/>
      <c r="F19" s="212" t="n">
        <v>20.8476171476397</v>
      </c>
      <c r="G19" s="212"/>
      <c r="H19" s="212" t="n">
        <v>3733.20276595085</v>
      </c>
      <c r="I19" s="212"/>
      <c r="J19" s="212" t="n">
        <v>79.1523828523603</v>
      </c>
      <c r="K19" s="212"/>
    </row>
    <row r="20">
      <c r="A20" s="212" t="s">
        <v>14</v>
      </c>
      <c r="B20" s="212" t="s">
        <v>18</v>
      </c>
      <c r="C20" s="212" t="s">
        <v>17</v>
      </c>
      <c r="D20" s="212" t="n">
        <v>434.827444172506</v>
      </c>
      <c r="E20" s="212"/>
      <c r="F20" s="212" t="n">
        <v>22.7498597741208</v>
      </c>
      <c r="G20" s="212"/>
      <c r="H20" s="212" t="n">
        <v>1476.51376183856</v>
      </c>
      <c r="I20" s="212"/>
      <c r="J20" s="212" t="n">
        <v>77.2501402258792</v>
      </c>
      <c r="K20" s="212"/>
    </row>
    <row r="21">
      <c r="A21" s="212" t="s">
        <v>14</v>
      </c>
      <c r="B21" s="212" t="s">
        <v>19</v>
      </c>
      <c r="C21" s="212" t="s">
        <v>16</v>
      </c>
      <c r="D21" s="212" t="n">
        <v>399.593111196466</v>
      </c>
      <c r="E21" s="212" t="n">
        <v>31.2102373026735</v>
      </c>
      <c r="F21" s="212" t="n">
        <v>0.0271908693383665</v>
      </c>
      <c r="G21" s="212" t="n">
        <v>31.2031339968704</v>
      </c>
      <c r="H21" s="212" t="n">
        <v>1469186.04692069</v>
      </c>
      <c r="I21" s="212" t="n">
        <v>0.507507377509661</v>
      </c>
      <c r="J21" s="212" t="n">
        <v>99.9728091306616</v>
      </c>
      <c r="K21" s="212" t="n">
        <v>0.00848671100506496</v>
      </c>
    </row>
    <row r="22">
      <c r="A22" s="212" t="s">
        <v>14</v>
      </c>
      <c r="B22" s="212" t="s">
        <v>19</v>
      </c>
      <c r="C22" s="212" t="s">
        <v>17</v>
      </c>
      <c r="D22" s="212" t="n">
        <v>375.189744093329</v>
      </c>
      <c r="E22" s="212" t="n">
        <v>27.3501112749039</v>
      </c>
      <c r="F22" s="212" t="n">
        <v>0.0380763226724564</v>
      </c>
      <c r="G22" s="212" t="n">
        <v>27.3579133357313</v>
      </c>
      <c r="H22" s="212" t="n">
        <v>984987.150313847</v>
      </c>
      <c r="I22" s="212" t="n">
        <v>0.623578335465813</v>
      </c>
      <c r="J22" s="212" t="n">
        <v>99.9619236773275</v>
      </c>
      <c r="K22" s="212" t="n">
        <v>0.0104208552366292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13" t="s">
        <v>14</v>
      </c>
      <c r="B33" s="213" t="s">
        <v>15</v>
      </c>
      <c r="C33" s="213" t="s">
        <v>16</v>
      </c>
      <c r="D33" s="213" t="n">
        <v>1382.86587184378</v>
      </c>
      <c r="E33" s="213" t="n">
        <v>17.327888741133</v>
      </c>
      <c r="F33" s="213" t="n">
        <v>0.0937979982020124</v>
      </c>
      <c r="G33" s="213" t="n">
        <v>17.3093013639447</v>
      </c>
      <c r="H33" s="213" t="n">
        <v>1472919.24968664</v>
      </c>
      <c r="I33" s="213" t="n">
        <v>0.508678434538569</v>
      </c>
      <c r="J33" s="213" t="n">
        <v>99.906202001798</v>
      </c>
      <c r="K33" s="213" t="n">
        <v>0.0162510213148144</v>
      </c>
    </row>
    <row r="34">
      <c r="A34" s="213" t="s">
        <v>14</v>
      </c>
      <c r="B34" s="213" t="s">
        <v>15</v>
      </c>
      <c r="C34" s="213" t="s">
        <v>17</v>
      </c>
      <c r="D34" s="213" t="n">
        <v>810.017188265835</v>
      </c>
      <c r="E34" s="213" t="n">
        <v>20.3342654781577</v>
      </c>
      <c r="F34" s="213" t="n">
        <v>0.0820458605995467</v>
      </c>
      <c r="G34" s="213" t="n">
        <v>20.331419459169</v>
      </c>
      <c r="H34" s="213" t="n">
        <v>986463.664075686</v>
      </c>
      <c r="I34" s="213" t="n">
        <v>0.623701029800499</v>
      </c>
      <c r="J34" s="213" t="n">
        <v>99.9179541394005</v>
      </c>
      <c r="K34" s="213" t="n">
        <v>0.0166947854477748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728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14" t="s">
        <v>14</v>
      </c>
      <c r="B45" s="214" t="s">
        <v>15</v>
      </c>
      <c r="C45" s="214" t="s">
        <v>16</v>
      </c>
      <c r="D45" s="214" t="n">
        <v>399.593111196466</v>
      </c>
      <c r="E45" s="214" t="n">
        <v>31.2102373026735</v>
      </c>
      <c r="F45" s="214" t="n">
        <v>0.0271908693383665</v>
      </c>
      <c r="G45" s="214" t="n">
        <v>31.2031339968704</v>
      </c>
      <c r="H45" s="214" t="n">
        <v>1469186.04692069</v>
      </c>
      <c r="I45" s="214" t="n">
        <v>0.507507377509661</v>
      </c>
      <c r="J45" s="214" t="n">
        <v>99.9728091306616</v>
      </c>
      <c r="K45" s="214" t="n">
        <v>0.00848671100506496</v>
      </c>
    </row>
    <row r="46">
      <c r="A46" s="214" t="s">
        <v>14</v>
      </c>
      <c r="B46" s="214" t="s">
        <v>15</v>
      </c>
      <c r="C46" s="214" t="s">
        <v>17</v>
      </c>
      <c r="D46" s="214" t="n">
        <v>375.189744093329</v>
      </c>
      <c r="E46" s="214" t="n">
        <v>27.3501112749039</v>
      </c>
      <c r="F46" s="214" t="n">
        <v>0.0380763226724564</v>
      </c>
      <c r="G46" s="214" t="n">
        <v>27.3579133357313</v>
      </c>
      <c r="H46" s="214" t="n">
        <v>984987.150313847</v>
      </c>
      <c r="I46" s="214" t="n">
        <v>0.623578335465813</v>
      </c>
      <c r="J46" s="214" t="n">
        <v>99.9619236773275</v>
      </c>
      <c r="K46" s="214" t="n">
        <v>0.0104208552366292</v>
      </c>
    </row>
    <row r="47">
      <c r="A47" s="214" t="s">
        <v>28</v>
      </c>
      <c r="B47" s="214" t="s">
        <v>29</v>
      </c>
      <c r="C47" s="214" t="s">
        <v>16</v>
      </c>
      <c r="D47" s="214"/>
      <c r="E47" s="214"/>
      <c r="F47" s="214"/>
      <c r="G47" s="214"/>
      <c r="H47" s="214" t="n">
        <v>1478.19818718534</v>
      </c>
      <c r="I47" s="214" t="n">
        <v>3.84750021055975</v>
      </c>
      <c r="J47" s="214" t="n">
        <v>100</v>
      </c>
      <c r="K47" s="214" t="n">
        <v>0</v>
      </c>
    </row>
    <row r="48">
      <c r="A48" s="214" t="s">
        <v>28</v>
      </c>
      <c r="B48" s="214" t="s">
        <v>29</v>
      </c>
      <c r="C48" s="214" t="s">
        <v>17</v>
      </c>
      <c r="D48" s="214"/>
      <c r="E48" s="214"/>
      <c r="F48" s="214"/>
      <c r="G48" s="214"/>
      <c r="H48" s="214" t="n">
        <v>699.54913895994</v>
      </c>
      <c r="I48" s="214" t="n">
        <v>5.70590031588477</v>
      </c>
      <c r="J48" s="214" t="n">
        <v>100</v>
      </c>
      <c r="K48" s="214" t="n">
        <v>0</v>
      </c>
    </row>
    <row r="49">
      <c r="A49" s="214" t="s">
        <v>30</v>
      </c>
      <c r="B49" s="214" t="s">
        <v>31</v>
      </c>
      <c r="C49" s="214" t="s">
        <v>16</v>
      </c>
      <c r="D49" s="214"/>
      <c r="E49" s="214"/>
      <c r="F49" s="214"/>
      <c r="G49" s="214"/>
      <c r="H49" s="214" t="n">
        <v>10615.4386410181</v>
      </c>
      <c r="I49" s="214" t="n">
        <v>3.51754030455577</v>
      </c>
      <c r="J49" s="214" t="n">
        <v>100</v>
      </c>
      <c r="K49" s="214" t="n">
        <v>0</v>
      </c>
    </row>
    <row r="50">
      <c r="A50" s="214" t="s">
        <v>30</v>
      </c>
      <c r="B50" s="214" t="s">
        <v>31</v>
      </c>
      <c r="C50" s="214" t="s">
        <v>17</v>
      </c>
      <c r="D50" s="214"/>
      <c r="E50" s="214"/>
      <c r="F50" s="214"/>
      <c r="G50" s="214"/>
      <c r="H50" s="214" t="n">
        <v>6261.37629433694</v>
      </c>
      <c r="I50" s="214" t="n">
        <v>4.71553074381715</v>
      </c>
      <c r="J50" s="214" t="n">
        <v>100</v>
      </c>
      <c r="K50" s="214" t="n">
        <v>0</v>
      </c>
    </row>
    <row r="51">
      <c r="A51" s="214" t="s">
        <v>32</v>
      </c>
      <c r="B51" s="214" t="s">
        <v>33</v>
      </c>
      <c r="C51" s="214" t="s">
        <v>16</v>
      </c>
      <c r="D51" s="214" t="n">
        <v>38.1513968714627</v>
      </c>
      <c r="E51" s="214" t="n">
        <v>71.3973086875842</v>
      </c>
      <c r="F51" s="214" t="n">
        <v>2.58152587178271</v>
      </c>
      <c r="G51" s="214" t="n">
        <v>71.1561963842525</v>
      </c>
      <c r="H51" s="214" t="n">
        <v>1439.71087398452</v>
      </c>
      <c r="I51" s="214" t="n">
        <v>5.05737470282721</v>
      </c>
      <c r="J51" s="214" t="n">
        <v>97.4184741282173</v>
      </c>
      <c r="K51" s="214" t="n">
        <v>1.88559268195716</v>
      </c>
    </row>
    <row r="52">
      <c r="A52" s="214" t="s">
        <v>32</v>
      </c>
      <c r="B52" s="214" t="s">
        <v>33</v>
      </c>
      <c r="C52" s="214" t="s">
        <v>17</v>
      </c>
      <c r="D52" s="214" t="n">
        <v>19.7757629308258</v>
      </c>
      <c r="E52" s="214" t="n">
        <v>71.423976489037</v>
      </c>
      <c r="F52" s="214" t="n">
        <v>2.19870175375101</v>
      </c>
      <c r="G52" s="214" t="n">
        <v>72.0171380082062</v>
      </c>
      <c r="H52" s="214" t="n">
        <v>879.653315937564</v>
      </c>
      <c r="I52" s="214" t="n">
        <v>5.93194731838221</v>
      </c>
      <c r="J52" s="214" t="n">
        <v>97.801298246249</v>
      </c>
      <c r="K52" s="214" t="n">
        <v>1.6190399358512</v>
      </c>
    </row>
    <row r="53">
      <c r="A53" s="214" t="s">
        <v>34</v>
      </c>
      <c r="B53" s="214" t="s">
        <v>35</v>
      </c>
      <c r="C53" s="214" t="s">
        <v>16</v>
      </c>
      <c r="D53" s="214"/>
      <c r="E53" s="214"/>
      <c r="F53" s="214"/>
      <c r="G53" s="214"/>
      <c r="H53" s="214" t="n">
        <v>20592.3032758605</v>
      </c>
      <c r="I53" s="214" t="n">
        <v>4.3196671025418</v>
      </c>
      <c r="J53" s="214" t="n">
        <v>100</v>
      </c>
      <c r="K53" s="214" t="n">
        <v>0</v>
      </c>
    </row>
    <row r="54">
      <c r="A54" s="214" t="s">
        <v>34</v>
      </c>
      <c r="B54" s="214" t="s">
        <v>35</v>
      </c>
      <c r="C54" s="214" t="s">
        <v>17</v>
      </c>
      <c r="D54" s="214"/>
      <c r="E54" s="214"/>
      <c r="F54" s="214"/>
      <c r="G54" s="214"/>
      <c r="H54" s="214" t="n">
        <v>11713.7764895308</v>
      </c>
      <c r="I54" s="214" t="n">
        <v>6.37805664460121</v>
      </c>
      <c r="J54" s="214" t="n">
        <v>100</v>
      </c>
      <c r="K54" s="214" t="n">
        <v>0</v>
      </c>
    </row>
    <row r="55">
      <c r="A55" s="214" t="s">
        <v>36</v>
      </c>
      <c r="B55" s="214" t="s">
        <v>37</v>
      </c>
      <c r="C55" s="214" t="s">
        <v>16</v>
      </c>
      <c r="D55" s="214" t="n">
        <v>9.70227129795374</v>
      </c>
      <c r="E55" s="214" t="n">
        <v>100</v>
      </c>
      <c r="F55" s="214" t="n">
        <v>0.500583203329985</v>
      </c>
      <c r="G55" s="214" t="n">
        <v>100.555281609673</v>
      </c>
      <c r="H55" s="214" t="n">
        <v>1928.49126644206</v>
      </c>
      <c r="I55" s="214" t="n">
        <v>4.17446873423608</v>
      </c>
      <c r="J55" s="214" t="n">
        <v>99.49941679667</v>
      </c>
      <c r="K55" s="214" t="n">
        <v>0.505895276580187</v>
      </c>
    </row>
    <row r="56">
      <c r="A56" s="214" t="s">
        <v>36</v>
      </c>
      <c r="B56" s="214" t="s">
        <v>37</v>
      </c>
      <c r="C56" s="214" t="s">
        <v>17</v>
      </c>
      <c r="D56" s="214" t="n">
        <v>4.127576304401</v>
      </c>
      <c r="E56" s="214" t="n">
        <v>100</v>
      </c>
      <c r="F56" s="214" t="n">
        <v>0.398850971410397</v>
      </c>
      <c r="G56" s="214" t="n">
        <v>100.133285799919</v>
      </c>
      <c r="H56" s="214" t="n">
        <v>1030.73922865919</v>
      </c>
      <c r="I56" s="214" t="n">
        <v>5.19631603657072</v>
      </c>
      <c r="J56" s="214" t="n">
        <v>99.6011490285896</v>
      </c>
      <c r="K56" s="214" t="n">
        <v>0.400981903334755</v>
      </c>
    </row>
    <row r="57">
      <c r="A57" s="214" t="s">
        <v>38</v>
      </c>
      <c r="B57" s="214" t="s">
        <v>39</v>
      </c>
      <c r="C57" s="214" t="s">
        <v>16</v>
      </c>
      <c r="D57" s="214"/>
      <c r="E57" s="214"/>
      <c r="F57" s="214"/>
      <c r="G57" s="214"/>
      <c r="H57" s="214" t="n">
        <v>1503.20929666809</v>
      </c>
      <c r="I57" s="214" t="n">
        <v>3.82640080572536</v>
      </c>
      <c r="J57" s="214" t="n">
        <v>100</v>
      </c>
      <c r="K57" s="214" t="n">
        <v>0</v>
      </c>
    </row>
    <row r="58">
      <c r="A58" s="214" t="s">
        <v>38</v>
      </c>
      <c r="B58" s="214" t="s">
        <v>39</v>
      </c>
      <c r="C58" s="214" t="s">
        <v>17</v>
      </c>
      <c r="D58" s="214"/>
      <c r="E58" s="214"/>
      <c r="F58" s="214"/>
      <c r="G58" s="214"/>
      <c r="H58" s="214" t="n">
        <v>626.781195859944</v>
      </c>
      <c r="I58" s="214" t="n">
        <v>6.17946594513239</v>
      </c>
      <c r="J58" s="214" t="n">
        <v>100</v>
      </c>
      <c r="K58" s="214" t="n">
        <v>0</v>
      </c>
    </row>
    <row r="59">
      <c r="A59" s="214" t="s">
        <v>40</v>
      </c>
      <c r="B59" s="214" t="s">
        <v>41</v>
      </c>
      <c r="C59" s="214" t="s">
        <v>16</v>
      </c>
      <c r="D59" s="214"/>
      <c r="E59" s="214"/>
      <c r="F59" s="214"/>
      <c r="G59" s="214"/>
      <c r="H59" s="214" t="n">
        <v>4182.19303255295</v>
      </c>
      <c r="I59" s="214" t="n">
        <v>3.71550287042407</v>
      </c>
      <c r="J59" s="214" t="n">
        <v>100</v>
      </c>
      <c r="K59" s="214" t="n">
        <v>0.000000000000000412503683480566</v>
      </c>
    </row>
    <row r="60">
      <c r="A60" s="214" t="s">
        <v>40</v>
      </c>
      <c r="B60" s="214" t="s">
        <v>41</v>
      </c>
      <c r="C60" s="214" t="s">
        <v>17</v>
      </c>
      <c r="D60" s="214"/>
      <c r="E60" s="214"/>
      <c r="F60" s="214"/>
      <c r="G60" s="214"/>
      <c r="H60" s="214" t="n">
        <v>1789.48059790332</v>
      </c>
      <c r="I60" s="214" t="n">
        <v>5.41597638050934</v>
      </c>
      <c r="J60" s="214" t="n">
        <v>100</v>
      </c>
      <c r="K60" s="214" t="n">
        <v>0</v>
      </c>
    </row>
    <row r="61">
      <c r="A61" s="214" t="s">
        <v>42</v>
      </c>
      <c r="B61" s="214" t="s">
        <v>43</v>
      </c>
      <c r="C61" s="214" t="s">
        <v>16</v>
      </c>
      <c r="D61" s="214" t="n">
        <v>7.1915866988404</v>
      </c>
      <c r="E61" s="214" t="n">
        <v>100</v>
      </c>
      <c r="F61" s="214" t="n">
        <v>0.205957416419611</v>
      </c>
      <c r="G61" s="214" t="n">
        <v>99.4839259268139</v>
      </c>
      <c r="H61" s="214" t="n">
        <v>3484.59172650241</v>
      </c>
      <c r="I61" s="214" t="n">
        <v>4.48485723631751</v>
      </c>
      <c r="J61" s="214" t="n">
        <v>99.7940425835804</v>
      </c>
      <c r="K61" s="214" t="n">
        <v>0.205317389983536</v>
      </c>
    </row>
    <row r="62">
      <c r="A62" s="214" t="s">
        <v>42</v>
      </c>
      <c r="B62" s="214" t="s">
        <v>43</v>
      </c>
      <c r="C62" s="214" t="s">
        <v>17</v>
      </c>
      <c r="D62" s="214"/>
      <c r="E62" s="214"/>
      <c r="F62" s="214"/>
      <c r="G62" s="214"/>
      <c r="H62" s="214" t="n">
        <v>2092.11133316288</v>
      </c>
      <c r="I62" s="214" t="n">
        <v>5.25774442323675</v>
      </c>
      <c r="J62" s="214" t="n">
        <v>100</v>
      </c>
      <c r="K62" s="214" t="n">
        <v>0</v>
      </c>
    </row>
    <row r="63">
      <c r="A63" s="214" t="s">
        <v>44</v>
      </c>
      <c r="B63" s="214" t="s">
        <v>45</v>
      </c>
      <c r="C63" s="214" t="s">
        <v>16</v>
      </c>
      <c r="D63" s="214"/>
      <c r="E63" s="214"/>
      <c r="F63" s="214"/>
      <c r="G63" s="214"/>
      <c r="H63" s="214" t="n">
        <v>22536.1313786393</v>
      </c>
      <c r="I63" s="214" t="n">
        <v>4.27815174150855</v>
      </c>
      <c r="J63" s="214" t="n">
        <v>100</v>
      </c>
      <c r="K63" s="214" t="n">
        <v>0</v>
      </c>
    </row>
    <row r="64">
      <c r="A64" s="214" t="s">
        <v>44</v>
      </c>
      <c r="B64" s="214" t="s">
        <v>45</v>
      </c>
      <c r="C64" s="214" t="s">
        <v>17</v>
      </c>
      <c r="D64" s="214" t="n">
        <v>23.3935042804844</v>
      </c>
      <c r="E64" s="214" t="n">
        <v>100</v>
      </c>
      <c r="F64" s="214" t="n">
        <v>0.158454748960465</v>
      </c>
      <c r="G64" s="214" t="n">
        <v>99.8254662464747</v>
      </c>
      <c r="H64" s="214" t="n">
        <v>14740.1301098468</v>
      </c>
      <c r="I64" s="214" t="n">
        <v>4.74297450060481</v>
      </c>
      <c r="J64" s="214" t="n">
        <v>99.8415452510395</v>
      </c>
      <c r="K64" s="214" t="n">
        <v>0.158429230579059</v>
      </c>
    </row>
    <row r="65">
      <c r="A65" s="214" t="s">
        <v>46</v>
      </c>
      <c r="B65" s="214" t="s">
        <v>47</v>
      </c>
      <c r="C65" s="214" t="s">
        <v>16</v>
      </c>
      <c r="D65" s="214"/>
      <c r="E65" s="214"/>
      <c r="F65" s="214"/>
      <c r="G65" s="214"/>
      <c r="H65" s="214" t="n">
        <v>18014.1338624278</v>
      </c>
      <c r="I65" s="214" t="n">
        <v>3.39332663721068</v>
      </c>
      <c r="J65" s="214" t="n">
        <v>100</v>
      </c>
      <c r="K65" s="214" t="n">
        <v>0</v>
      </c>
    </row>
    <row r="66">
      <c r="A66" s="214" t="s">
        <v>46</v>
      </c>
      <c r="B66" s="214" t="s">
        <v>47</v>
      </c>
      <c r="C66" s="214" t="s">
        <v>17</v>
      </c>
      <c r="D66" s="214"/>
      <c r="E66" s="214"/>
      <c r="F66" s="214"/>
      <c r="G66" s="214"/>
      <c r="H66" s="214" t="n">
        <v>8185.52052995998</v>
      </c>
      <c r="I66" s="214" t="n">
        <v>5.56454543296532</v>
      </c>
      <c r="J66" s="214" t="n">
        <v>100</v>
      </c>
      <c r="K66" s="214" t="n">
        <v>0</v>
      </c>
    </row>
    <row r="67">
      <c r="A67" s="214" t="s">
        <v>48</v>
      </c>
      <c r="B67" s="214" t="s">
        <v>49</v>
      </c>
      <c r="C67" s="214" t="s">
        <v>16</v>
      </c>
      <c r="D67" s="214" t="n">
        <v>39.3468642294493</v>
      </c>
      <c r="E67" s="214" t="n">
        <v>100</v>
      </c>
      <c r="F67" s="214" t="n">
        <v>0.183129532989056</v>
      </c>
      <c r="G67" s="214" t="n">
        <v>100.142514799635</v>
      </c>
      <c r="H67" s="214" t="n">
        <v>21446.463527588</v>
      </c>
      <c r="I67" s="214" t="n">
        <v>4.300220100202</v>
      </c>
      <c r="J67" s="214" t="n">
        <v>99.8168704670109</v>
      </c>
      <c r="K67" s="214" t="n">
        <v>0.183726978032914</v>
      </c>
    </row>
    <row r="68">
      <c r="A68" s="214" t="s">
        <v>48</v>
      </c>
      <c r="B68" s="214" t="s">
        <v>49</v>
      </c>
      <c r="C68" s="214" t="s">
        <v>17</v>
      </c>
      <c r="D68" s="214"/>
      <c r="E68" s="214"/>
      <c r="F68" s="214"/>
      <c r="G68" s="214"/>
      <c r="H68" s="214" t="n">
        <v>15576.4462498011</v>
      </c>
      <c r="I68" s="214" t="n">
        <v>4.25923192239588</v>
      </c>
      <c r="J68" s="214" t="n">
        <v>100</v>
      </c>
      <c r="K68" s="214" t="n">
        <v>0</v>
      </c>
    </row>
    <row r="69">
      <c r="A69" s="214" t="s">
        <v>50</v>
      </c>
      <c r="B69" s="214" t="s">
        <v>51</v>
      </c>
      <c r="C69" s="214" t="s">
        <v>16</v>
      </c>
      <c r="D69" s="214" t="n">
        <v>2.92654770054512</v>
      </c>
      <c r="E69" s="214" t="n">
        <v>99.9999999999998</v>
      </c>
      <c r="F69" s="214" t="n">
        <v>0.14341055924933</v>
      </c>
      <c r="G69" s="214" t="n">
        <v>99.9475765563898</v>
      </c>
      <c r="H69" s="214" t="n">
        <v>2037.75143017213</v>
      </c>
      <c r="I69" s="214" t="n">
        <v>4.89505976022762</v>
      </c>
      <c r="J69" s="214" t="n">
        <v>99.8565894407507</v>
      </c>
      <c r="K69" s="214" t="n">
        <v>0.143541231778918</v>
      </c>
    </row>
    <row r="70">
      <c r="A70" s="214" t="s">
        <v>50</v>
      </c>
      <c r="B70" s="214" t="s">
        <v>51</v>
      </c>
      <c r="C70" s="214" t="s">
        <v>17</v>
      </c>
      <c r="D70" s="214"/>
      <c r="E70" s="214"/>
      <c r="F70" s="214"/>
      <c r="G70" s="214"/>
      <c r="H70" s="214" t="n">
        <v>1068.68072908917</v>
      </c>
      <c r="I70" s="214" t="n">
        <v>5.84563816707447</v>
      </c>
      <c r="J70" s="214" t="n">
        <v>100</v>
      </c>
      <c r="K70" s="214" t="n">
        <v>0</v>
      </c>
    </row>
    <row r="71">
      <c r="A71" s="214" t="s">
        <v>52</v>
      </c>
      <c r="B71" s="214" t="s">
        <v>53</v>
      </c>
      <c r="C71" s="214" t="s">
        <v>16</v>
      </c>
      <c r="D71" s="214"/>
      <c r="E71" s="214"/>
      <c r="F71" s="214"/>
      <c r="G71" s="214"/>
      <c r="H71" s="214" t="n">
        <v>663.004664179104</v>
      </c>
      <c r="I71" s="214" t="n">
        <v>10.2409388353299</v>
      </c>
      <c r="J71" s="214" t="n">
        <v>100</v>
      </c>
      <c r="K71" s="214" t="n">
        <v>0.00000000000000227394521775223</v>
      </c>
    </row>
    <row r="72">
      <c r="A72" s="214" t="s">
        <v>52</v>
      </c>
      <c r="B72" s="214" t="s">
        <v>53</v>
      </c>
      <c r="C72" s="214" t="s">
        <v>17</v>
      </c>
      <c r="D72" s="214" t="n">
        <v>1.51026119402985</v>
      </c>
      <c r="E72" s="214" t="n">
        <v>100</v>
      </c>
      <c r="F72" s="214" t="n">
        <v>0.28169014084507</v>
      </c>
      <c r="G72" s="214" t="n">
        <v>101.856139987215</v>
      </c>
      <c r="H72" s="214" t="n">
        <v>534.632462686567</v>
      </c>
      <c r="I72" s="214" t="n">
        <v>12.7641889775817</v>
      </c>
      <c r="J72" s="214" t="n">
        <v>99.7183098591549</v>
      </c>
      <c r="K72" s="214" t="n">
        <v>0.287729209003433</v>
      </c>
    </row>
    <row r="73">
      <c r="A73" s="214" t="s">
        <v>54</v>
      </c>
      <c r="B73" s="214" t="s">
        <v>55</v>
      </c>
      <c r="C73" s="214" t="s">
        <v>16</v>
      </c>
      <c r="D73" s="214" t="n">
        <v>32.5451076503109</v>
      </c>
      <c r="E73" s="214" t="n">
        <v>100.000000000001</v>
      </c>
      <c r="F73" s="214" t="n">
        <v>0.174049137787561</v>
      </c>
      <c r="G73" s="214" t="n">
        <v>99.8545678180472</v>
      </c>
      <c r="H73" s="214" t="n">
        <v>18666.2591863614</v>
      </c>
      <c r="I73" s="214" t="n">
        <v>3.6230847554583</v>
      </c>
      <c r="J73" s="214" t="n">
        <v>99.8259508622125</v>
      </c>
      <c r="K73" s="214" t="n">
        <v>0.174099032193235</v>
      </c>
    </row>
    <row r="74">
      <c r="A74" s="214" t="s">
        <v>54</v>
      </c>
      <c r="B74" s="214" t="s">
        <v>55</v>
      </c>
      <c r="C74" s="214" t="s">
        <v>17</v>
      </c>
      <c r="D74" s="214" t="n">
        <v>30.8645350232105</v>
      </c>
      <c r="E74" s="214" t="n">
        <v>100</v>
      </c>
      <c r="F74" s="214" t="n">
        <v>0.270685692580225</v>
      </c>
      <c r="G74" s="214" t="n">
        <v>100.229156805559</v>
      </c>
      <c r="H74" s="214" t="n">
        <v>11371.48729562</v>
      </c>
      <c r="I74" s="214" t="n">
        <v>4.71682928741409</v>
      </c>
      <c r="J74" s="214" t="n">
        <v>99.7293143074198</v>
      </c>
      <c r="K74" s="214" t="n">
        <v>0.272042367031758</v>
      </c>
    </row>
    <row r="75">
      <c r="A75" s="214" t="s">
        <v>56</v>
      </c>
      <c r="B75" s="214" t="s">
        <v>57</v>
      </c>
      <c r="C75" s="214" t="s">
        <v>16</v>
      </c>
      <c r="D75" s="214" t="n">
        <v>16.5462957247772</v>
      </c>
      <c r="E75" s="214" t="n">
        <v>73.8763055710544</v>
      </c>
      <c r="F75" s="214" t="n">
        <v>0.581720655584765</v>
      </c>
      <c r="G75" s="214" t="n">
        <v>74.0898803758239</v>
      </c>
      <c r="H75" s="214" t="n">
        <v>2827.82506463964</v>
      </c>
      <c r="I75" s="214" t="n">
        <v>3.76368927995491</v>
      </c>
      <c r="J75" s="214" t="n">
        <v>99.4182793444152</v>
      </c>
      <c r="K75" s="214" t="n">
        <v>0.433518001605227</v>
      </c>
    </row>
    <row r="76">
      <c r="A76" s="214" t="s">
        <v>56</v>
      </c>
      <c r="B76" s="214" t="s">
        <v>57</v>
      </c>
      <c r="C76" s="214" t="s">
        <v>17</v>
      </c>
      <c r="D76" s="214"/>
      <c r="E76" s="214"/>
      <c r="F76" s="214"/>
      <c r="G76" s="214"/>
      <c r="H76" s="214" t="n">
        <v>1706.87066238886</v>
      </c>
      <c r="I76" s="214" t="n">
        <v>4.83599394731445</v>
      </c>
      <c r="J76" s="214" t="n">
        <v>100</v>
      </c>
      <c r="K76" s="214" t="n">
        <v>0</v>
      </c>
    </row>
    <row r="77">
      <c r="A77" s="214" t="s">
        <v>58</v>
      </c>
      <c r="B77" s="214" t="s">
        <v>59</v>
      </c>
      <c r="C77" s="214" t="s">
        <v>16</v>
      </c>
      <c r="D77" s="214"/>
      <c r="E77" s="214"/>
      <c r="F77" s="214"/>
      <c r="G77" s="214"/>
      <c r="H77" s="214" t="n">
        <v>391</v>
      </c>
      <c r="I77" s="214" t="n">
        <v>12.7307191571922</v>
      </c>
      <c r="J77" s="214" t="n">
        <v>100</v>
      </c>
      <c r="K77" s="214" t="n">
        <v>0</v>
      </c>
    </row>
    <row r="78">
      <c r="A78" s="214" t="s">
        <v>58</v>
      </c>
      <c r="B78" s="214" t="s">
        <v>59</v>
      </c>
      <c r="C78" s="214" t="s">
        <v>17</v>
      </c>
      <c r="D78" s="214" t="n">
        <v>1</v>
      </c>
      <c r="E78" s="214" t="n">
        <v>99.9999999999998</v>
      </c>
      <c r="F78" s="214" t="n">
        <v>0.36231884057971</v>
      </c>
      <c r="G78" s="214" t="n">
        <v>100.341189407258</v>
      </c>
      <c r="H78" s="214" t="n">
        <v>275</v>
      </c>
      <c r="I78" s="214" t="n">
        <v>12.0363564715836</v>
      </c>
      <c r="J78" s="214" t="n">
        <v>99.6376811594203</v>
      </c>
      <c r="K78" s="214" t="n">
        <v>0.364877052390029</v>
      </c>
    </row>
    <row r="79">
      <c r="A79" s="214" t="s">
        <v>60</v>
      </c>
      <c r="B79" s="214" t="s">
        <v>61</v>
      </c>
      <c r="C79" s="214" t="s">
        <v>16</v>
      </c>
      <c r="D79" s="214" t="n">
        <v>4.31056186873812</v>
      </c>
      <c r="E79" s="214" t="n">
        <v>99.9999999999996</v>
      </c>
      <c r="F79" s="214" t="n">
        <v>0.160050950354601</v>
      </c>
      <c r="G79" s="214" t="n">
        <v>99.8819528527489</v>
      </c>
      <c r="H79" s="214" t="n">
        <v>2688.93297038637</v>
      </c>
      <c r="I79" s="214" t="n">
        <v>4.63935573034977</v>
      </c>
      <c r="J79" s="214" t="n">
        <v>99.8399490496454</v>
      </c>
      <c r="K79" s="214" t="n">
        <v>0.160118285611371</v>
      </c>
    </row>
    <row r="80">
      <c r="A80" s="214" t="s">
        <v>60</v>
      </c>
      <c r="B80" s="214" t="s">
        <v>61</v>
      </c>
      <c r="C80" s="214" t="s">
        <v>17</v>
      </c>
      <c r="D80" s="214"/>
      <c r="E80" s="214"/>
      <c r="F80" s="214"/>
      <c r="G80" s="214"/>
      <c r="H80" s="214" t="n">
        <v>1320.99705593181</v>
      </c>
      <c r="I80" s="214" t="n">
        <v>5.53744010967235</v>
      </c>
      <c r="J80" s="214" t="n">
        <v>100</v>
      </c>
      <c r="K80" s="214" t="n">
        <v>0</v>
      </c>
    </row>
    <row r="81">
      <c r="A81" s="214" t="s">
        <v>62</v>
      </c>
      <c r="B81" s="214" t="s">
        <v>63</v>
      </c>
      <c r="C81" s="214" t="s">
        <v>16</v>
      </c>
      <c r="D81" s="214"/>
      <c r="E81" s="214"/>
      <c r="F81" s="214"/>
      <c r="G81" s="214"/>
      <c r="H81" s="214" t="n">
        <v>3939.38264158969</v>
      </c>
      <c r="I81" s="214" t="n">
        <v>4.52089041111395</v>
      </c>
      <c r="J81" s="214" t="n">
        <v>100</v>
      </c>
      <c r="K81" s="214" t="n">
        <v>0</v>
      </c>
    </row>
    <row r="82">
      <c r="A82" s="214" t="s">
        <v>62</v>
      </c>
      <c r="B82" s="214" t="s">
        <v>63</v>
      </c>
      <c r="C82" s="214" t="s">
        <v>17</v>
      </c>
      <c r="D82" s="214"/>
      <c r="E82" s="214"/>
      <c r="F82" s="214"/>
      <c r="G82" s="214"/>
      <c r="H82" s="214" t="n">
        <v>2229.19569141311</v>
      </c>
      <c r="I82" s="214" t="n">
        <v>5.77145663984026</v>
      </c>
      <c r="J82" s="214" t="n">
        <v>100</v>
      </c>
      <c r="K82" s="214" t="n">
        <v>0</v>
      </c>
    </row>
    <row r="83">
      <c r="A83" s="214" t="s">
        <v>64</v>
      </c>
      <c r="B83" s="214" t="s">
        <v>65</v>
      </c>
      <c r="C83" s="214" t="s">
        <v>16</v>
      </c>
      <c r="D83" s="214"/>
      <c r="E83" s="214"/>
      <c r="F83" s="214"/>
      <c r="G83" s="214"/>
      <c r="H83" s="214" t="n">
        <v>19074.104892228</v>
      </c>
      <c r="I83" s="214" t="n">
        <v>4.84587087493343</v>
      </c>
      <c r="J83" s="214" t="n">
        <v>100</v>
      </c>
      <c r="K83" s="214" t="n">
        <v>0</v>
      </c>
    </row>
    <row r="84">
      <c r="A84" s="214" t="s">
        <v>64</v>
      </c>
      <c r="B84" s="214" t="s">
        <v>65</v>
      </c>
      <c r="C84" s="214" t="s">
        <v>17</v>
      </c>
      <c r="D84" s="214"/>
      <c r="E84" s="214"/>
      <c r="F84" s="214"/>
      <c r="G84" s="214"/>
      <c r="H84" s="214" t="n">
        <v>11590.709284955</v>
      </c>
      <c r="I84" s="214" t="n">
        <v>5.5052640395224</v>
      </c>
      <c r="J84" s="214" t="n">
        <v>100</v>
      </c>
      <c r="K84" s="214" t="n">
        <v>0</v>
      </c>
    </row>
    <row r="85">
      <c r="A85" s="214" t="s">
        <v>66</v>
      </c>
      <c r="B85" s="214" t="s">
        <v>67</v>
      </c>
      <c r="C85" s="214" t="s">
        <v>16</v>
      </c>
      <c r="D85" s="214" t="n">
        <v>2.20819112627986</v>
      </c>
      <c r="E85" s="214" t="n">
        <v>70.2559423529244</v>
      </c>
      <c r="F85" s="214" t="n">
        <v>0.306748466257669</v>
      </c>
      <c r="G85" s="214" t="n">
        <v>69.8991399343851</v>
      </c>
      <c r="H85" s="214" t="n">
        <v>717.662116040955</v>
      </c>
      <c r="I85" s="214" t="n">
        <v>7.13542409702847</v>
      </c>
      <c r="J85" s="214" t="n">
        <v>99.6932515337423</v>
      </c>
      <c r="K85" s="214" t="n">
        <v>0.215074276721185</v>
      </c>
    </row>
    <row r="86">
      <c r="A86" s="214" t="s">
        <v>66</v>
      </c>
      <c r="B86" s="214" t="s">
        <v>67</v>
      </c>
      <c r="C86" s="214" t="s">
        <v>17</v>
      </c>
      <c r="D86" s="214" t="n">
        <v>1.10409556313993</v>
      </c>
      <c r="E86" s="214" t="n">
        <v>99.9999999999997</v>
      </c>
      <c r="F86" s="214" t="n">
        <v>0.221238938053097</v>
      </c>
      <c r="G86" s="214" t="n">
        <v>99.1491890884546</v>
      </c>
      <c r="H86" s="214" t="n">
        <v>497.947098976108</v>
      </c>
      <c r="I86" s="214" t="n">
        <v>8.18160324421726</v>
      </c>
      <c r="J86" s="214" t="n">
        <v>99.7787610619469</v>
      </c>
      <c r="K86" s="214" t="n">
        <v>0.219842991326951</v>
      </c>
    </row>
    <row r="87">
      <c r="A87" s="214" t="s">
        <v>68</v>
      </c>
      <c r="B87" s="214" t="s">
        <v>69</v>
      </c>
      <c r="C87" s="214" t="s">
        <v>16</v>
      </c>
      <c r="D87" s="214"/>
      <c r="E87" s="214"/>
      <c r="F87" s="214"/>
      <c r="G87" s="214"/>
      <c r="H87" s="214" t="n">
        <v>21874.2745702739</v>
      </c>
      <c r="I87" s="214" t="n">
        <v>3.72097798340228</v>
      </c>
      <c r="J87" s="214" t="n">
        <v>100</v>
      </c>
      <c r="K87" s="214" t="n">
        <v>0</v>
      </c>
    </row>
    <row r="88">
      <c r="A88" s="214" t="s">
        <v>68</v>
      </c>
      <c r="B88" s="214" t="s">
        <v>69</v>
      </c>
      <c r="C88" s="214" t="s">
        <v>17</v>
      </c>
      <c r="D88" s="214"/>
      <c r="E88" s="214"/>
      <c r="F88" s="214"/>
      <c r="G88" s="214"/>
      <c r="H88" s="214" t="n">
        <v>14369.3881310902</v>
      </c>
      <c r="I88" s="214" t="n">
        <v>5.40048176796597</v>
      </c>
      <c r="J88" s="214" t="n">
        <v>100</v>
      </c>
      <c r="K88" s="214" t="n">
        <v>0</v>
      </c>
    </row>
    <row r="89">
      <c r="A89" s="214" t="s">
        <v>70</v>
      </c>
      <c r="B89" s="214" t="s">
        <v>71</v>
      </c>
      <c r="C89" s="214" t="s">
        <v>16</v>
      </c>
      <c r="D89" s="214" t="n">
        <v>2.44195867325877</v>
      </c>
      <c r="E89" s="214" t="n">
        <v>100</v>
      </c>
      <c r="F89" s="214" t="n">
        <v>0.193039770128201</v>
      </c>
      <c r="G89" s="214" t="n">
        <v>99.8872255486766</v>
      </c>
      <c r="H89" s="214" t="n">
        <v>1262.56093251182</v>
      </c>
      <c r="I89" s="214" t="n">
        <v>3.54255342191877</v>
      </c>
      <c r="J89" s="214" t="n">
        <v>99.8069602298718</v>
      </c>
      <c r="K89" s="214" t="n">
        <v>0.193195013797137</v>
      </c>
    </row>
    <row r="90">
      <c r="A90" s="214" t="s">
        <v>70</v>
      </c>
      <c r="B90" s="214" t="s">
        <v>71</v>
      </c>
      <c r="C90" s="214" t="s">
        <v>17</v>
      </c>
      <c r="D90" s="214"/>
      <c r="E90" s="214"/>
      <c r="F90" s="214"/>
      <c r="G90" s="214"/>
      <c r="H90" s="214" t="n">
        <v>522.161778010306</v>
      </c>
      <c r="I90" s="214" t="n">
        <v>5.62461147831585</v>
      </c>
      <c r="J90" s="214" t="n">
        <v>100</v>
      </c>
      <c r="K90" s="214" t="n">
        <v>0</v>
      </c>
    </row>
    <row r="91">
      <c r="A91" s="214" t="s">
        <v>72</v>
      </c>
      <c r="B91" s="214" t="s">
        <v>73</v>
      </c>
      <c r="C91" s="214" t="s">
        <v>16</v>
      </c>
      <c r="D91" s="214" t="n">
        <v>42.632136434624</v>
      </c>
      <c r="E91" s="214" t="n">
        <v>53.6298714971393</v>
      </c>
      <c r="F91" s="214" t="n">
        <v>1.84133947114739</v>
      </c>
      <c r="G91" s="214" t="n">
        <v>53.6222166202783</v>
      </c>
      <c r="H91" s="214" t="n">
        <v>2272.64633897104</v>
      </c>
      <c r="I91" s="214" t="n">
        <v>4.56513748614046</v>
      </c>
      <c r="J91" s="214" t="n">
        <v>98.1586605288526</v>
      </c>
      <c r="K91" s="214" t="n">
        <v>1.00588886870875</v>
      </c>
    </row>
    <row r="92">
      <c r="A92" s="214" t="s">
        <v>72</v>
      </c>
      <c r="B92" s="214" t="s">
        <v>73</v>
      </c>
      <c r="C92" s="214" t="s">
        <v>17</v>
      </c>
      <c r="D92" s="214" t="n">
        <v>30.1381007416335</v>
      </c>
      <c r="E92" s="214" t="n">
        <v>71.1160915847631</v>
      </c>
      <c r="F92" s="214" t="n">
        <v>1.62025946788593</v>
      </c>
      <c r="G92" s="214" t="n">
        <v>70.7557838150971</v>
      </c>
      <c r="H92" s="214" t="n">
        <v>1829.94056807534</v>
      </c>
      <c r="I92" s="214" t="n">
        <v>5.28338209745698</v>
      </c>
      <c r="J92" s="214" t="n">
        <v>98.3797405321141</v>
      </c>
      <c r="K92" s="214" t="n">
        <v>1.16530830447432</v>
      </c>
    </row>
    <row r="93">
      <c r="A93" s="214" t="s">
        <v>74</v>
      </c>
      <c r="B93" s="214" t="s">
        <v>75</v>
      </c>
      <c r="C93" s="214" t="s">
        <v>16</v>
      </c>
      <c r="D93" s="214"/>
      <c r="E93" s="214"/>
      <c r="F93" s="214"/>
      <c r="G93" s="214"/>
      <c r="H93" s="214" t="n">
        <v>541.505503810329</v>
      </c>
      <c r="I93" s="214" t="n">
        <v>9.2018480422776</v>
      </c>
      <c r="J93" s="214" t="n">
        <v>100</v>
      </c>
      <c r="K93" s="214" t="n">
        <v>0</v>
      </c>
    </row>
    <row r="94">
      <c r="A94" s="214" t="s">
        <v>74</v>
      </c>
      <c r="B94" s="214" t="s">
        <v>75</v>
      </c>
      <c r="C94" s="214" t="s">
        <v>17</v>
      </c>
      <c r="D94" s="214" t="n">
        <v>1.20067739204064</v>
      </c>
      <c r="E94" s="214" t="n">
        <v>99.9999999999997</v>
      </c>
      <c r="F94" s="214" t="n">
        <v>0.228310502283105</v>
      </c>
      <c r="G94" s="214" t="n">
        <v>99.6908802495908</v>
      </c>
      <c r="H94" s="214" t="n">
        <v>524.69602032176</v>
      </c>
      <c r="I94" s="214" t="n">
        <v>8.78907553935175</v>
      </c>
      <c r="J94" s="214" t="n">
        <v>99.7716894977169</v>
      </c>
      <c r="K94" s="214" t="n">
        <v>0.228125584095174</v>
      </c>
    </row>
    <row r="95">
      <c r="A95" s="214" t="s">
        <v>76</v>
      </c>
      <c r="B95" s="214" t="s">
        <v>77</v>
      </c>
      <c r="C95" s="214" t="s">
        <v>16</v>
      </c>
      <c r="D95" s="214"/>
      <c r="E95" s="214"/>
      <c r="F95" s="214"/>
      <c r="G95" s="214"/>
      <c r="H95" s="214" t="n">
        <v>608.824807756605</v>
      </c>
      <c r="I95" s="214" t="n">
        <v>16.5733082875869</v>
      </c>
      <c r="J95" s="214" t="n">
        <v>100</v>
      </c>
      <c r="K95" s="214" t="n">
        <v>0</v>
      </c>
    </row>
    <row r="96">
      <c r="A96" s="214" t="s">
        <v>76</v>
      </c>
      <c r="B96" s="214" t="s">
        <v>77</v>
      </c>
      <c r="C96" s="214" t="s">
        <v>17</v>
      </c>
      <c r="D96" s="214"/>
      <c r="E96" s="214"/>
      <c r="F96" s="214"/>
      <c r="G96" s="214"/>
      <c r="H96" s="214" t="n">
        <v>419.173186225344</v>
      </c>
      <c r="I96" s="214" t="n">
        <v>17.2322643311735</v>
      </c>
      <c r="J96" s="214" t="n">
        <v>100</v>
      </c>
      <c r="K96" s="214" t="n">
        <v>0.00000000000000191316566268956</v>
      </c>
    </row>
    <row r="97">
      <c r="A97" s="214" t="s">
        <v>78</v>
      </c>
      <c r="B97" s="214" t="s">
        <v>79</v>
      </c>
      <c r="C97" s="214" t="s">
        <v>16</v>
      </c>
      <c r="D97" s="214"/>
      <c r="E97" s="214"/>
      <c r="F97" s="214"/>
      <c r="G97" s="214"/>
      <c r="H97" s="214" t="n">
        <v>4282.89246490683</v>
      </c>
      <c r="I97" s="214" t="n">
        <v>3.8337320448241</v>
      </c>
      <c r="J97" s="214" t="n">
        <v>100</v>
      </c>
      <c r="K97" s="214" t="n">
        <v>0</v>
      </c>
    </row>
    <row r="98">
      <c r="A98" s="214" t="s">
        <v>78</v>
      </c>
      <c r="B98" s="214" t="s">
        <v>79</v>
      </c>
      <c r="C98" s="214" t="s">
        <v>17</v>
      </c>
      <c r="D98" s="214"/>
      <c r="E98" s="214"/>
      <c r="F98" s="214"/>
      <c r="G98" s="214"/>
      <c r="H98" s="214" t="n">
        <v>2209.05031638443</v>
      </c>
      <c r="I98" s="214" t="n">
        <v>4.90773957794161</v>
      </c>
      <c r="J98" s="214" t="n">
        <v>100</v>
      </c>
      <c r="K98" s="214" t="n">
        <v>0</v>
      </c>
    </row>
    <row r="99">
      <c r="A99" s="214" t="s">
        <v>80</v>
      </c>
      <c r="B99" s="214" t="s">
        <v>81</v>
      </c>
      <c r="C99" s="214" t="s">
        <v>16</v>
      </c>
      <c r="D99" s="214" t="n">
        <v>7089.40354035763</v>
      </c>
      <c r="E99" s="214" t="n">
        <v>24.2164854063334</v>
      </c>
      <c r="F99" s="214" t="n">
        <v>6.10599622392088</v>
      </c>
      <c r="G99" s="214" t="n">
        <v>23.9899887289708</v>
      </c>
      <c r="H99" s="214" t="n">
        <v>109016.196272891</v>
      </c>
      <c r="I99" s="214" t="n">
        <v>3.53280476349777</v>
      </c>
      <c r="J99" s="214" t="n">
        <v>93.8940037760791</v>
      </c>
      <c r="K99" s="214" t="n">
        <v>1.5600866370587</v>
      </c>
    </row>
    <row r="100">
      <c r="A100" s="214" t="s">
        <v>80</v>
      </c>
      <c r="B100" s="214" t="s">
        <v>81</v>
      </c>
      <c r="C100" s="214" t="s">
        <v>17</v>
      </c>
      <c r="D100" s="214" t="n">
        <v>5696.23990477832</v>
      </c>
      <c r="E100" s="214" t="n">
        <v>25.1778097517818</v>
      </c>
      <c r="F100" s="214" t="n">
        <v>8.22262943562555</v>
      </c>
      <c r="G100" s="214" t="n">
        <v>24.840306583531</v>
      </c>
      <c r="H100" s="214" t="n">
        <v>63578.9226131708</v>
      </c>
      <c r="I100" s="214" t="n">
        <v>5.17154662687208</v>
      </c>
      <c r="J100" s="214" t="n">
        <v>91.7773705643745</v>
      </c>
      <c r="K100" s="214" t="n">
        <v>2.22552285871426</v>
      </c>
    </row>
    <row r="101">
      <c r="A101" s="214" t="s">
        <v>82</v>
      </c>
      <c r="B101" s="214" t="s">
        <v>83</v>
      </c>
      <c r="C101" s="214" t="s">
        <v>16</v>
      </c>
      <c r="D101" s="214" t="n">
        <v>4.59037506129459</v>
      </c>
      <c r="E101" s="214" t="n">
        <v>99.9999999999998</v>
      </c>
      <c r="F101" s="214" t="n">
        <v>0.139606817833289</v>
      </c>
      <c r="G101" s="214" t="n">
        <v>99.7241215282985</v>
      </c>
      <c r="H101" s="214" t="n">
        <v>3283.48332544821</v>
      </c>
      <c r="I101" s="214" t="n">
        <v>3.53382687466247</v>
      </c>
      <c r="J101" s="214" t="n">
        <v>99.8603931821667</v>
      </c>
      <c r="K101" s="214" t="n">
        <v>0.139416307348089</v>
      </c>
    </row>
    <row r="102">
      <c r="A102" s="214" t="s">
        <v>82</v>
      </c>
      <c r="B102" s="214" t="s">
        <v>83</v>
      </c>
      <c r="C102" s="214" t="s">
        <v>17</v>
      </c>
      <c r="D102" s="214" t="n">
        <v>5.69806678215308</v>
      </c>
      <c r="E102" s="214" t="n">
        <v>100</v>
      </c>
      <c r="F102" s="214" t="n">
        <v>0.312861449955625</v>
      </c>
      <c r="G102" s="214" t="n">
        <v>100.426997157855</v>
      </c>
      <c r="H102" s="214" t="n">
        <v>1815.57674446777</v>
      </c>
      <c r="I102" s="214" t="n">
        <v>5.46385983921154</v>
      </c>
      <c r="J102" s="214" t="n">
        <v>99.6871385500444</v>
      </c>
      <c r="K102" s="214" t="n">
        <v>0.31518344695713</v>
      </c>
    </row>
    <row r="103">
      <c r="A103" s="214" t="s">
        <v>84</v>
      </c>
      <c r="B103" s="214" t="s">
        <v>85</v>
      </c>
      <c r="C103" s="214" t="s">
        <v>16</v>
      </c>
      <c r="D103" s="214"/>
      <c r="E103" s="214"/>
      <c r="F103" s="214"/>
      <c r="G103" s="214"/>
      <c r="H103" s="214" t="n">
        <v>1481.0130214484</v>
      </c>
      <c r="I103" s="214" t="n">
        <v>4.18581259801212</v>
      </c>
      <c r="J103" s="214" t="n">
        <v>100</v>
      </c>
      <c r="K103" s="214" t="n">
        <v>0</v>
      </c>
    </row>
    <row r="104">
      <c r="A104" s="214" t="s">
        <v>84</v>
      </c>
      <c r="B104" s="214" t="s">
        <v>85</v>
      </c>
      <c r="C104" s="214" t="s">
        <v>17</v>
      </c>
      <c r="D104" s="214"/>
      <c r="E104" s="214"/>
      <c r="F104" s="214"/>
      <c r="G104" s="214"/>
      <c r="H104" s="214" t="n">
        <v>757.406962653841</v>
      </c>
      <c r="I104" s="214" t="n">
        <v>5.85305379326394</v>
      </c>
      <c r="J104" s="214" t="n">
        <v>100</v>
      </c>
      <c r="K104" s="214" t="n">
        <v>0</v>
      </c>
    </row>
    <row r="105">
      <c r="A105" s="214" t="s">
        <v>86</v>
      </c>
      <c r="B105" s="214" t="s">
        <v>87</v>
      </c>
      <c r="C105" s="214" t="s">
        <v>16</v>
      </c>
      <c r="D105" s="214"/>
      <c r="E105" s="214"/>
      <c r="F105" s="214"/>
      <c r="G105" s="214"/>
      <c r="H105" s="214" t="n">
        <v>370.115842204134</v>
      </c>
      <c r="I105" s="214" t="n">
        <v>11.2597190730396</v>
      </c>
      <c r="J105" s="214" t="n">
        <v>100</v>
      </c>
      <c r="K105" s="214" t="n">
        <v>0</v>
      </c>
    </row>
    <row r="106">
      <c r="A106" s="214" t="s">
        <v>86</v>
      </c>
      <c r="B106" s="214" t="s">
        <v>87</v>
      </c>
      <c r="C106" s="214" t="s">
        <v>17</v>
      </c>
      <c r="D106" s="214" t="n">
        <v>1.111458985598</v>
      </c>
      <c r="E106" s="214" t="n">
        <v>99.9999999999999</v>
      </c>
      <c r="F106" s="214" t="n">
        <v>0.571428571428571</v>
      </c>
      <c r="G106" s="214" t="n">
        <v>101.651275437766</v>
      </c>
      <c r="H106" s="214" t="n">
        <v>193.393863494052</v>
      </c>
      <c r="I106" s="214" t="n">
        <v>16.3002977531456</v>
      </c>
      <c r="J106" s="214" t="n">
        <v>99.4285714285714</v>
      </c>
      <c r="K106" s="214" t="n">
        <v>0.584202732400957</v>
      </c>
    </row>
    <row r="107">
      <c r="A107" s="214" t="s">
        <v>88</v>
      </c>
      <c r="B107" s="214" t="s">
        <v>89</v>
      </c>
      <c r="C107" s="214" t="s">
        <v>16</v>
      </c>
      <c r="D107" s="214"/>
      <c r="E107" s="214"/>
      <c r="F107" s="214"/>
      <c r="G107" s="214"/>
      <c r="H107" s="214" t="n">
        <v>1297.46579901002</v>
      </c>
      <c r="I107" s="214" t="n">
        <v>4.20505703991477</v>
      </c>
      <c r="J107" s="214" t="n">
        <v>100</v>
      </c>
      <c r="K107" s="214" t="n">
        <v>0</v>
      </c>
    </row>
    <row r="108">
      <c r="A108" s="214" t="s">
        <v>88</v>
      </c>
      <c r="B108" s="214" t="s">
        <v>89</v>
      </c>
      <c r="C108" s="214" t="s">
        <v>17</v>
      </c>
      <c r="D108" s="214"/>
      <c r="E108" s="214"/>
      <c r="F108" s="214"/>
      <c r="G108" s="214"/>
      <c r="H108" s="214" t="n">
        <v>683.525169956739</v>
      </c>
      <c r="I108" s="214" t="n">
        <v>5.46476355264415</v>
      </c>
      <c r="J108" s="214" t="n">
        <v>100</v>
      </c>
      <c r="K108" s="214" t="n">
        <v>0</v>
      </c>
    </row>
    <row r="109">
      <c r="A109" s="214" t="s">
        <v>90</v>
      </c>
      <c r="B109" s="214" t="s">
        <v>91</v>
      </c>
      <c r="C109" s="214" t="s">
        <v>16</v>
      </c>
      <c r="D109" s="214"/>
      <c r="E109" s="214"/>
      <c r="F109" s="214"/>
      <c r="G109" s="214"/>
      <c r="H109" s="214" t="n">
        <v>249.134328358208</v>
      </c>
      <c r="I109" s="214" t="n">
        <v>15.7145737538442</v>
      </c>
      <c r="J109" s="214" t="n">
        <v>100</v>
      </c>
      <c r="K109" s="214" t="n">
        <v>0</v>
      </c>
    </row>
    <row r="110">
      <c r="A110" s="214" t="s">
        <v>90</v>
      </c>
      <c r="B110" s="214" t="s">
        <v>91</v>
      </c>
      <c r="C110" s="214" t="s">
        <v>17</v>
      </c>
      <c r="D110" s="214"/>
      <c r="E110" s="214"/>
      <c r="F110" s="214"/>
      <c r="G110" s="214"/>
      <c r="H110" s="214" t="n">
        <v>113.510907003444</v>
      </c>
      <c r="I110" s="214" t="n">
        <v>16.604165972622</v>
      </c>
      <c r="J110" s="214" t="n">
        <v>100</v>
      </c>
      <c r="K110" s="214" t="n">
        <v>0.00000000000000184343273675026</v>
      </c>
    </row>
    <row r="111">
      <c r="A111" s="214" t="s">
        <v>92</v>
      </c>
      <c r="B111" s="214" t="s">
        <v>93</v>
      </c>
      <c r="C111" s="214" t="s">
        <v>16</v>
      </c>
      <c r="D111" s="214"/>
      <c r="E111" s="214"/>
      <c r="F111" s="214"/>
      <c r="G111" s="214"/>
      <c r="H111" s="214" t="n">
        <v>1439.30511436124</v>
      </c>
      <c r="I111" s="214" t="n">
        <v>4.84126386141229</v>
      </c>
      <c r="J111" s="214" t="n">
        <v>100</v>
      </c>
      <c r="K111" s="214" t="n">
        <v>0</v>
      </c>
    </row>
    <row r="112">
      <c r="A112" s="214" t="s">
        <v>92</v>
      </c>
      <c r="B112" s="214" t="s">
        <v>93</v>
      </c>
      <c r="C112" s="214" t="s">
        <v>17</v>
      </c>
      <c r="D112" s="214"/>
      <c r="E112" s="214"/>
      <c r="F112" s="214"/>
      <c r="G112" s="214"/>
      <c r="H112" s="214" t="n">
        <v>1046.53842807173</v>
      </c>
      <c r="I112" s="214" t="n">
        <v>5.38449560737449</v>
      </c>
      <c r="J112" s="214" t="n">
        <v>100</v>
      </c>
      <c r="K112" s="214" t="n">
        <v>0</v>
      </c>
    </row>
    <row r="113">
      <c r="A113" s="214" t="s">
        <v>94</v>
      </c>
      <c r="B113" s="214" t="s">
        <v>95</v>
      </c>
      <c r="C113" s="214" t="s">
        <v>16</v>
      </c>
      <c r="D113" s="214" t="n">
        <v>5.68562631638918</v>
      </c>
      <c r="E113" s="214" t="n">
        <v>99.9999999999996</v>
      </c>
      <c r="F113" s="214" t="n">
        <v>0.190000756428046</v>
      </c>
      <c r="G113" s="214" t="n">
        <v>99.9334715066607</v>
      </c>
      <c r="H113" s="214" t="n">
        <v>2986.7373636112</v>
      </c>
      <c r="I113" s="214" t="n">
        <v>3.56243082293009</v>
      </c>
      <c r="J113" s="214" t="n">
        <v>99.809999243572</v>
      </c>
      <c r="K113" s="214" t="n">
        <v>0.190235801248831</v>
      </c>
    </row>
    <row r="114">
      <c r="A114" s="214" t="s">
        <v>94</v>
      </c>
      <c r="B114" s="214" t="s">
        <v>95</v>
      </c>
      <c r="C114" s="214" t="s">
        <v>17</v>
      </c>
      <c r="D114" s="214" t="n">
        <v>6.08718249496886</v>
      </c>
      <c r="E114" s="214" t="n">
        <v>100</v>
      </c>
      <c r="F114" s="214" t="n">
        <v>0.442036309168345</v>
      </c>
      <c r="G114" s="214" t="n">
        <v>99.7167611522596</v>
      </c>
      <c r="H114" s="214" t="n">
        <v>1370.99030383673</v>
      </c>
      <c r="I114" s="214" t="n">
        <v>5.85830816520542</v>
      </c>
      <c r="J114" s="214" t="n">
        <v>99.5579636908317</v>
      </c>
      <c r="K114" s="214" t="n">
        <v>0.442741368222916</v>
      </c>
    </row>
    <row r="115">
      <c r="A115" s="214" t="s">
        <v>96</v>
      </c>
      <c r="B115" s="214" t="s">
        <v>97</v>
      </c>
      <c r="C115" s="214" t="s">
        <v>16</v>
      </c>
      <c r="D115" s="214"/>
      <c r="E115" s="214"/>
      <c r="F115" s="214"/>
      <c r="G115" s="214"/>
      <c r="H115" s="214" t="n">
        <v>5712.70328936557</v>
      </c>
      <c r="I115" s="214" t="n">
        <v>3.94109153169388</v>
      </c>
      <c r="J115" s="214" t="n">
        <v>100</v>
      </c>
      <c r="K115" s="214" t="n">
        <v>0</v>
      </c>
    </row>
    <row r="116">
      <c r="A116" s="214" t="s">
        <v>96</v>
      </c>
      <c r="B116" s="214" t="s">
        <v>97</v>
      </c>
      <c r="C116" s="214" t="s">
        <v>17</v>
      </c>
      <c r="D116" s="214"/>
      <c r="E116" s="214"/>
      <c r="F116" s="214"/>
      <c r="G116" s="214"/>
      <c r="H116" s="214" t="n">
        <v>3322.80234078898</v>
      </c>
      <c r="I116" s="214" t="n">
        <v>4.40410931164758</v>
      </c>
      <c r="J116" s="214" t="n">
        <v>100</v>
      </c>
      <c r="K116" s="214" t="n">
        <v>0</v>
      </c>
    </row>
    <row r="117">
      <c r="A117" s="214" t="s">
        <v>98</v>
      </c>
      <c r="B117" s="214" t="s">
        <v>99</v>
      </c>
      <c r="C117" s="214" t="s">
        <v>16</v>
      </c>
      <c r="D117" s="214"/>
      <c r="E117" s="214"/>
      <c r="F117" s="214"/>
      <c r="G117" s="214"/>
      <c r="H117" s="214" t="n">
        <v>4079.41399074234</v>
      </c>
      <c r="I117" s="214" t="n">
        <v>3.86086680064022</v>
      </c>
      <c r="J117" s="214" t="n">
        <v>100</v>
      </c>
      <c r="K117" s="214" t="n">
        <v>0</v>
      </c>
    </row>
    <row r="118">
      <c r="A118" s="214" t="s">
        <v>98</v>
      </c>
      <c r="B118" s="214" t="s">
        <v>99</v>
      </c>
      <c r="C118" s="214" t="s">
        <v>17</v>
      </c>
      <c r="D118" s="214"/>
      <c r="E118" s="214"/>
      <c r="F118" s="214"/>
      <c r="G118" s="214"/>
      <c r="H118" s="214" t="n">
        <v>2350.60453516351</v>
      </c>
      <c r="I118" s="214" t="n">
        <v>4.56629689447229</v>
      </c>
      <c r="J118" s="214" t="n">
        <v>100</v>
      </c>
      <c r="K118" s="214" t="n">
        <v>0</v>
      </c>
    </row>
    <row r="119">
      <c r="A119" s="214" t="s">
        <v>100</v>
      </c>
      <c r="B119" s="214" t="s">
        <v>101</v>
      </c>
      <c r="C119" s="214" t="s">
        <v>16</v>
      </c>
      <c r="D119" s="214"/>
      <c r="E119" s="214"/>
      <c r="F119" s="214"/>
      <c r="G119" s="214"/>
      <c r="H119" s="214" t="n">
        <v>20391.2846167578</v>
      </c>
      <c r="I119" s="214" t="n">
        <v>3.99178363055503</v>
      </c>
      <c r="J119" s="214" t="n">
        <v>100</v>
      </c>
      <c r="K119" s="214" t="n">
        <v>0</v>
      </c>
    </row>
    <row r="120">
      <c r="A120" s="214" t="s">
        <v>100</v>
      </c>
      <c r="B120" s="214" t="s">
        <v>101</v>
      </c>
      <c r="C120" s="214" t="s">
        <v>17</v>
      </c>
      <c r="D120" s="214"/>
      <c r="E120" s="214"/>
      <c r="F120" s="214"/>
      <c r="G120" s="214"/>
      <c r="H120" s="214" t="n">
        <v>10560.2876242487</v>
      </c>
      <c r="I120" s="214" t="n">
        <v>6.68219548261612</v>
      </c>
      <c r="J120" s="214" t="n">
        <v>100</v>
      </c>
      <c r="K120" s="214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729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15" t="s">
        <v>104</v>
      </c>
      <c r="B131" s="215" t="s">
        <v>105</v>
      </c>
      <c r="C131" s="215" t="s">
        <v>16</v>
      </c>
      <c r="D131" s="215" t="n">
        <v>60.2467190358484</v>
      </c>
      <c r="E131" s="215" t="n">
        <v>70.1262165007887</v>
      </c>
      <c r="F131" s="215" t="n">
        <v>0.0506576429432729</v>
      </c>
      <c r="G131" s="215" t="n">
        <v>70.0277780828891</v>
      </c>
      <c r="H131" s="215" t="n">
        <v>118868.932641547</v>
      </c>
      <c r="I131" s="215" t="n">
        <v>1.70983676638931</v>
      </c>
      <c r="J131" s="215" t="n">
        <v>99.9493423570567</v>
      </c>
      <c r="K131" s="215" t="n">
        <v>0.0354924013963088</v>
      </c>
    </row>
    <row r="132">
      <c r="A132" s="215" t="s">
        <v>104</v>
      </c>
      <c r="B132" s="215" t="s">
        <v>105</v>
      </c>
      <c r="C132" s="215" t="s">
        <v>17</v>
      </c>
      <c r="D132" s="215" t="n">
        <v>6.73229334888948</v>
      </c>
      <c r="E132" s="215" t="n">
        <v>100</v>
      </c>
      <c r="F132" s="215" t="n">
        <v>0.00745318109472902</v>
      </c>
      <c r="G132" s="215" t="n">
        <v>99.9905343711254</v>
      </c>
      <c r="H132" s="215" t="n">
        <v>90321.0520892235</v>
      </c>
      <c r="I132" s="215" t="n">
        <v>2.18335184163048</v>
      </c>
      <c r="J132" s="215" t="n">
        <v>99.9925468189053</v>
      </c>
      <c r="K132" s="215" t="n">
        <v>0.0074530310921716</v>
      </c>
    </row>
    <row r="133">
      <c r="A133" s="215" t="s">
        <v>106</v>
      </c>
      <c r="B133" s="215" t="s">
        <v>107</v>
      </c>
      <c r="C133" s="215" t="s">
        <v>16</v>
      </c>
      <c r="D133" s="215" t="n">
        <v>103.879742754277</v>
      </c>
      <c r="E133" s="215" t="n">
        <v>81.9408650039844</v>
      </c>
      <c r="F133" s="215" t="n">
        <v>0.265361072105351</v>
      </c>
      <c r="G133" s="215" t="n">
        <v>81.5722458870423</v>
      </c>
      <c r="H133" s="215" t="n">
        <v>39042.684570581</v>
      </c>
      <c r="I133" s="215" t="n">
        <v>3.81466108230398</v>
      </c>
      <c r="J133" s="215" t="n">
        <v>99.7346389278947</v>
      </c>
      <c r="K133" s="215" t="n">
        <v>0.217036917717989</v>
      </c>
    </row>
    <row r="134">
      <c r="A134" s="215" t="s">
        <v>106</v>
      </c>
      <c r="B134" s="215" t="s">
        <v>107</v>
      </c>
      <c r="C134" s="215" t="s">
        <v>17</v>
      </c>
      <c r="D134" s="215" t="n">
        <v>86.5878240656302</v>
      </c>
      <c r="E134" s="215" t="n">
        <v>68.6839553235124</v>
      </c>
      <c r="F134" s="215" t="n">
        <v>0.248156349256153</v>
      </c>
      <c r="G134" s="215" t="n">
        <v>68.5790081508605</v>
      </c>
      <c r="H134" s="215" t="n">
        <v>34805.8597498838</v>
      </c>
      <c r="I134" s="215" t="n">
        <v>3.86986878352458</v>
      </c>
      <c r="J134" s="215" t="n">
        <v>99.7518436507438</v>
      </c>
      <c r="K134" s="215" t="n">
        <v>0.170606533929447</v>
      </c>
    </row>
    <row r="135">
      <c r="A135" s="215" t="s">
        <v>108</v>
      </c>
      <c r="B135" s="215" t="s">
        <v>109</v>
      </c>
      <c r="C135" s="215" t="s">
        <v>16</v>
      </c>
      <c r="D135" s="215" t="n">
        <v>113.382257071518</v>
      </c>
      <c r="E135" s="215" t="n">
        <v>100</v>
      </c>
      <c r="F135" s="215" t="n">
        <v>0.483904011547726</v>
      </c>
      <c r="G135" s="215" t="n">
        <v>99.3969359811037</v>
      </c>
      <c r="H135" s="215" t="n">
        <v>23317.3507738191</v>
      </c>
      <c r="I135" s="215" t="n">
        <v>2.38593908756457</v>
      </c>
      <c r="J135" s="215" t="n">
        <v>99.5160959884523</v>
      </c>
      <c r="K135" s="215" t="n">
        <v>0.483324587636456</v>
      </c>
    </row>
    <row r="136">
      <c r="A136" s="215" t="s">
        <v>108</v>
      </c>
      <c r="B136" s="215" t="s">
        <v>109</v>
      </c>
      <c r="C136" s="215" t="s">
        <v>17</v>
      </c>
      <c r="D136" s="215" t="n">
        <v>56.3991120119772</v>
      </c>
      <c r="E136" s="215" t="n">
        <v>99.9999999999999</v>
      </c>
      <c r="F136" s="215" t="n">
        <v>0.32870364933405</v>
      </c>
      <c r="G136" s="215" t="n">
        <v>99.6824471141576</v>
      </c>
      <c r="H136" s="215" t="n">
        <v>17101.6434367219</v>
      </c>
      <c r="I136" s="215" t="n">
        <v>2.91858937819748</v>
      </c>
      <c r="J136" s="215" t="n">
        <v>99.671296350666</v>
      </c>
      <c r="K136" s="215" t="n">
        <v>0.328740423177541</v>
      </c>
    </row>
    <row r="137">
      <c r="A137" s="215" t="s">
        <v>110</v>
      </c>
      <c r="B137" s="215" t="s">
        <v>111</v>
      </c>
      <c r="C137" s="215" t="s">
        <v>16</v>
      </c>
      <c r="D137" s="215" t="n">
        <v>96.2849706186052</v>
      </c>
      <c r="E137" s="215" t="n">
        <v>79.9144373372557</v>
      </c>
      <c r="F137" s="215" t="n">
        <v>0.130667041309554</v>
      </c>
      <c r="G137" s="215" t="n">
        <v>79.6542220445612</v>
      </c>
      <c r="H137" s="215" t="n">
        <v>73590.9812700725</v>
      </c>
      <c r="I137" s="215" t="n">
        <v>1.84876862675899</v>
      </c>
      <c r="J137" s="215" t="n">
        <v>99.8693329586904</v>
      </c>
      <c r="K137" s="215" t="n">
        <v>0.104217993792772</v>
      </c>
    </row>
    <row r="138">
      <c r="A138" s="215" t="s">
        <v>110</v>
      </c>
      <c r="B138" s="215" t="s">
        <v>111</v>
      </c>
      <c r="C138" s="215" t="s">
        <v>17</v>
      </c>
      <c r="D138" s="215" t="n">
        <v>6</v>
      </c>
      <c r="E138" s="215" t="n">
        <v>99.9999999999998</v>
      </c>
      <c r="F138" s="215" t="n">
        <v>0.0132205670620048</v>
      </c>
      <c r="G138" s="215" t="n">
        <v>100.015392258412</v>
      </c>
      <c r="H138" s="215" t="n">
        <v>45377.83241702</v>
      </c>
      <c r="I138" s="215" t="n">
        <v>2.5683912403915</v>
      </c>
      <c r="J138" s="215" t="n">
        <v>99.986779432938</v>
      </c>
      <c r="K138" s="215" t="n">
        <v>0.0132243503399558</v>
      </c>
    </row>
    <row r="139">
      <c r="A139" s="215" t="s">
        <v>112</v>
      </c>
      <c r="B139" s="215" t="s">
        <v>113</v>
      </c>
      <c r="C139" s="215" t="s">
        <v>16</v>
      </c>
      <c r="D139" s="215" t="n">
        <v>393.803633450543</v>
      </c>
      <c r="E139" s="215" t="n">
        <v>27.4370284859461</v>
      </c>
      <c r="F139" s="215" t="n">
        <v>0.637419747786783</v>
      </c>
      <c r="G139" s="215" t="n">
        <v>27.003888142524</v>
      </c>
      <c r="H139" s="215" t="n">
        <v>61387.0926782637</v>
      </c>
      <c r="I139" s="215" t="n">
        <v>2.2474581881216</v>
      </c>
      <c r="J139" s="215" t="n">
        <v>99.3625802522132</v>
      </c>
      <c r="K139" s="215" t="n">
        <v>0.173232332789453</v>
      </c>
    </row>
    <row r="140">
      <c r="A140" s="215" t="s">
        <v>112</v>
      </c>
      <c r="B140" s="215" t="s">
        <v>113</v>
      </c>
      <c r="C140" s="215" t="s">
        <v>17</v>
      </c>
      <c r="D140" s="215" t="n">
        <v>335.193359081063</v>
      </c>
      <c r="E140" s="215" t="n">
        <v>29.2885786117824</v>
      </c>
      <c r="F140" s="215" t="n">
        <v>0.794237081767907</v>
      </c>
      <c r="G140" s="215" t="n">
        <v>29.2678121544681</v>
      </c>
      <c r="H140" s="215" t="n">
        <v>41867.9934192232</v>
      </c>
      <c r="I140" s="215" t="n">
        <v>2.68741436520529</v>
      </c>
      <c r="J140" s="215" t="n">
        <v>99.2057629182321</v>
      </c>
      <c r="K140" s="215" t="n">
        <v>0.234316848452198</v>
      </c>
    </row>
    <row r="141">
      <c r="A141" s="215" t="s">
        <v>114</v>
      </c>
      <c r="B141" s="215" t="s">
        <v>115</v>
      </c>
      <c r="C141" s="215" t="s">
        <v>16</v>
      </c>
      <c r="D141" s="215"/>
      <c r="E141" s="215"/>
      <c r="F141" s="215"/>
      <c r="G141" s="215"/>
      <c r="H141" s="215" t="n">
        <v>34981.6375740864</v>
      </c>
      <c r="I141" s="215" t="n">
        <v>4.26344793355803</v>
      </c>
      <c r="J141" s="215" t="n">
        <v>100</v>
      </c>
      <c r="K141" s="215" t="n">
        <v>0.000000000000000473337806012667</v>
      </c>
    </row>
    <row r="142">
      <c r="A142" s="215" t="s">
        <v>114</v>
      </c>
      <c r="B142" s="215" t="s">
        <v>115</v>
      </c>
      <c r="C142" s="215" t="s">
        <v>17</v>
      </c>
      <c r="D142" s="215"/>
      <c r="E142" s="215"/>
      <c r="F142" s="215"/>
      <c r="G142" s="215"/>
      <c r="H142" s="215" t="n">
        <v>22300.1310492425</v>
      </c>
      <c r="I142" s="215" t="n">
        <v>4.35112726570936</v>
      </c>
      <c r="J142" s="215" t="n">
        <v>100</v>
      </c>
      <c r="K142" s="215" t="n">
        <v>0</v>
      </c>
    </row>
    <row r="143">
      <c r="A143" s="215" t="s">
        <v>116</v>
      </c>
      <c r="B143" s="215" t="s">
        <v>117</v>
      </c>
      <c r="C143" s="215" t="s">
        <v>16</v>
      </c>
      <c r="D143" s="215"/>
      <c r="E143" s="215"/>
      <c r="F143" s="215"/>
      <c r="G143" s="215"/>
      <c r="H143" s="215" t="n">
        <v>128461.352049367</v>
      </c>
      <c r="I143" s="215" t="n">
        <v>2.02959709100629</v>
      </c>
      <c r="J143" s="215" t="n">
        <v>100</v>
      </c>
      <c r="K143" s="215" t="n">
        <v>0</v>
      </c>
    </row>
    <row r="144">
      <c r="A144" s="215" t="s">
        <v>116</v>
      </c>
      <c r="B144" s="215" t="s">
        <v>117</v>
      </c>
      <c r="C144" s="215" t="s">
        <v>17</v>
      </c>
      <c r="D144" s="215"/>
      <c r="E144" s="215"/>
      <c r="F144" s="215"/>
      <c r="G144" s="215"/>
      <c r="H144" s="215" t="n">
        <v>77721.2013307243</v>
      </c>
      <c r="I144" s="215" t="n">
        <v>2.6577255586758</v>
      </c>
      <c r="J144" s="215" t="n">
        <v>100</v>
      </c>
      <c r="K144" s="215" t="n">
        <v>0</v>
      </c>
    </row>
    <row r="145">
      <c r="A145" s="215" t="s">
        <v>118</v>
      </c>
      <c r="B145" s="215" t="s">
        <v>119</v>
      </c>
      <c r="C145" s="215" t="s">
        <v>16</v>
      </c>
      <c r="D145" s="215"/>
      <c r="E145" s="215"/>
      <c r="F145" s="215"/>
      <c r="G145" s="215"/>
      <c r="H145" s="215" t="n">
        <v>204719.780243002</v>
      </c>
      <c r="I145" s="215" t="n">
        <v>1.19822456299846</v>
      </c>
      <c r="J145" s="215" t="n">
        <v>100</v>
      </c>
      <c r="K145" s="215" t="n">
        <v>0</v>
      </c>
    </row>
    <row r="146">
      <c r="A146" s="215" t="s">
        <v>118</v>
      </c>
      <c r="B146" s="215" t="s">
        <v>119</v>
      </c>
      <c r="C146" s="215" t="s">
        <v>17</v>
      </c>
      <c r="D146" s="215" t="n">
        <v>41.4003231285795</v>
      </c>
      <c r="E146" s="215" t="n">
        <v>70.3624473186667</v>
      </c>
      <c r="F146" s="215" t="n">
        <v>0.0350176172988008</v>
      </c>
      <c r="G146" s="215" t="n">
        <v>70.3714502725874</v>
      </c>
      <c r="H146" s="215" t="n">
        <v>118185.727397515</v>
      </c>
      <c r="I146" s="215" t="n">
        <v>1.70786544004732</v>
      </c>
      <c r="J146" s="215" t="n">
        <v>99.9649823827012</v>
      </c>
      <c r="K146" s="215" t="n">
        <v>0.0246510373499899</v>
      </c>
    </row>
    <row r="147">
      <c r="A147" s="215" t="s">
        <v>120</v>
      </c>
      <c r="B147" s="215" t="s">
        <v>121</v>
      </c>
      <c r="C147" s="215" t="s">
        <v>16</v>
      </c>
      <c r="D147" s="215"/>
      <c r="E147" s="215"/>
      <c r="F147" s="215"/>
      <c r="G147" s="215"/>
      <c r="H147" s="215" t="n">
        <v>77297.9691470503</v>
      </c>
      <c r="I147" s="215" t="n">
        <v>1.54671585875594</v>
      </c>
      <c r="J147" s="215" t="n">
        <v>100</v>
      </c>
      <c r="K147" s="215" t="n">
        <v>0</v>
      </c>
    </row>
    <row r="148">
      <c r="A148" s="215" t="s">
        <v>120</v>
      </c>
      <c r="B148" s="215" t="s">
        <v>121</v>
      </c>
      <c r="C148" s="215" t="s">
        <v>17</v>
      </c>
      <c r="D148" s="215"/>
      <c r="E148" s="215"/>
      <c r="F148" s="215"/>
      <c r="G148" s="215"/>
      <c r="H148" s="215" t="n">
        <v>45780.9788470506</v>
      </c>
      <c r="I148" s="215" t="n">
        <v>2.01464636324125</v>
      </c>
      <c r="J148" s="215" t="n">
        <v>100</v>
      </c>
      <c r="K148" s="215" t="n">
        <v>0</v>
      </c>
    </row>
    <row r="149">
      <c r="A149" s="215" t="s">
        <v>122</v>
      </c>
      <c r="B149" s="215" t="s">
        <v>123</v>
      </c>
      <c r="C149" s="215" t="s">
        <v>16</v>
      </c>
      <c r="D149" s="215"/>
      <c r="E149" s="215"/>
      <c r="F149" s="215"/>
      <c r="G149" s="215"/>
      <c r="H149" s="215" t="n">
        <v>153743.307051572</v>
      </c>
      <c r="I149" s="215" t="n">
        <v>1.56177340158617</v>
      </c>
      <c r="J149" s="215" t="n">
        <v>100</v>
      </c>
      <c r="K149" s="215" t="n">
        <v>0</v>
      </c>
    </row>
    <row r="150">
      <c r="A150" s="215" t="s">
        <v>122</v>
      </c>
      <c r="B150" s="215" t="s">
        <v>123</v>
      </c>
      <c r="C150" s="215" t="s">
        <v>17</v>
      </c>
      <c r="D150" s="215"/>
      <c r="E150" s="215"/>
      <c r="F150" s="215"/>
      <c r="G150" s="215"/>
      <c r="H150" s="215" t="n">
        <v>102451.641190503</v>
      </c>
      <c r="I150" s="215" t="n">
        <v>2.1826180536425</v>
      </c>
      <c r="J150" s="215" t="n">
        <v>100</v>
      </c>
      <c r="K150" s="215" t="n">
        <v>0</v>
      </c>
    </row>
    <row r="151">
      <c r="A151" s="215" t="s">
        <v>124</v>
      </c>
      <c r="B151" s="215" t="s">
        <v>125</v>
      </c>
      <c r="C151" s="215" t="s">
        <v>16</v>
      </c>
      <c r="D151" s="215" t="n">
        <v>274.173645192481</v>
      </c>
      <c r="E151" s="215" t="n">
        <v>54.3571024273409</v>
      </c>
      <c r="F151" s="215" t="n">
        <v>0.119753808277609</v>
      </c>
      <c r="G151" s="215" t="n">
        <v>54.2089410329607</v>
      </c>
      <c r="H151" s="215" t="n">
        <v>228673.572681923</v>
      </c>
      <c r="I151" s="215" t="n">
        <v>1.5558229593446</v>
      </c>
      <c r="J151" s="215" t="n">
        <v>99.8802461917224</v>
      </c>
      <c r="K151" s="215" t="n">
        <v>0.064995105427878</v>
      </c>
    </row>
    <row r="152">
      <c r="A152" s="215" t="s">
        <v>124</v>
      </c>
      <c r="B152" s="215" t="s">
        <v>125</v>
      </c>
      <c r="C152" s="215" t="s">
        <v>17</v>
      </c>
      <c r="D152" s="215" t="n">
        <v>137.724005104631</v>
      </c>
      <c r="E152" s="215" t="n">
        <v>73.7167821926613</v>
      </c>
      <c r="F152" s="215" t="n">
        <v>0.0836836010696395</v>
      </c>
      <c r="G152" s="215" t="n">
        <v>73.6218672369896</v>
      </c>
      <c r="H152" s="215" t="n">
        <v>164439.329735712</v>
      </c>
      <c r="I152" s="215" t="n">
        <v>1.70771397854693</v>
      </c>
      <c r="J152" s="215" t="n">
        <v>99.9163163989304</v>
      </c>
      <c r="K152" s="215" t="n">
        <v>0.0616610298488562</v>
      </c>
    </row>
    <row r="153">
      <c r="A153" s="215" t="s">
        <v>126</v>
      </c>
      <c r="B153" s="215" t="s">
        <v>127</v>
      </c>
      <c r="C153" s="215" t="s">
        <v>16</v>
      </c>
      <c r="D153" s="215"/>
      <c r="E153" s="215"/>
      <c r="F153" s="215"/>
      <c r="G153" s="215"/>
      <c r="H153" s="215" t="n">
        <v>26493.9828647126</v>
      </c>
      <c r="I153" s="215" t="n">
        <v>3.04214307854136</v>
      </c>
      <c r="J153" s="215" t="n">
        <v>100</v>
      </c>
      <c r="K153" s="215" t="n">
        <v>0</v>
      </c>
    </row>
    <row r="154">
      <c r="A154" s="215" t="s">
        <v>126</v>
      </c>
      <c r="B154" s="215" t="s">
        <v>127</v>
      </c>
      <c r="C154" s="215" t="s">
        <v>17</v>
      </c>
      <c r="D154" s="215"/>
      <c r="E154" s="215"/>
      <c r="F154" s="215"/>
      <c r="G154" s="215"/>
      <c r="H154" s="215" t="n">
        <v>21431.8494485377</v>
      </c>
      <c r="I154" s="215" t="n">
        <v>3.27158282113454</v>
      </c>
      <c r="J154" s="215" t="n">
        <v>100</v>
      </c>
      <c r="K154" s="215" t="n">
        <v>0</v>
      </c>
    </row>
    <row r="155">
      <c r="A155" s="215" t="s">
        <v>128</v>
      </c>
      <c r="B155" s="215" t="s">
        <v>129</v>
      </c>
      <c r="C155" s="215" t="s">
        <v>16</v>
      </c>
      <c r="D155" s="215"/>
      <c r="E155" s="215"/>
      <c r="F155" s="215"/>
      <c r="G155" s="215"/>
      <c r="H155" s="215" t="n">
        <v>34052.9323139854</v>
      </c>
      <c r="I155" s="215" t="n">
        <v>2.0630027024313</v>
      </c>
      <c r="J155" s="215" t="n">
        <v>100</v>
      </c>
      <c r="K155" s="215" t="n">
        <v>0</v>
      </c>
    </row>
    <row r="156">
      <c r="A156" s="215" t="s">
        <v>128</v>
      </c>
      <c r="B156" s="215" t="s">
        <v>129</v>
      </c>
      <c r="C156" s="215" t="s">
        <v>17</v>
      </c>
      <c r="D156" s="215"/>
      <c r="E156" s="215"/>
      <c r="F156" s="215"/>
      <c r="G156" s="215"/>
      <c r="H156" s="215" t="n">
        <v>27754.8873558835</v>
      </c>
      <c r="I156" s="215" t="n">
        <v>2.25957366431503</v>
      </c>
      <c r="J156" s="215" t="n">
        <v>100</v>
      </c>
      <c r="K156" s="215" t="n">
        <v>0</v>
      </c>
    </row>
    <row r="157">
      <c r="A157" s="215" t="s">
        <v>130</v>
      </c>
      <c r="B157" s="215" t="s">
        <v>131</v>
      </c>
      <c r="C157" s="215" t="s">
        <v>16</v>
      </c>
      <c r="D157" s="215"/>
      <c r="E157" s="215"/>
      <c r="F157" s="215"/>
      <c r="G157" s="215"/>
      <c r="H157" s="215" t="n">
        <v>15174.8575389425</v>
      </c>
      <c r="I157" s="215" t="n">
        <v>3.10048655660752</v>
      </c>
      <c r="J157" s="215" t="n">
        <v>100</v>
      </c>
      <c r="K157" s="215" t="n">
        <v>0</v>
      </c>
    </row>
    <row r="158">
      <c r="A158" s="215" t="s">
        <v>130</v>
      </c>
      <c r="B158" s="215" t="s">
        <v>131</v>
      </c>
      <c r="C158" s="215" t="s">
        <v>17</v>
      </c>
      <c r="D158" s="215"/>
      <c r="E158" s="215"/>
      <c r="F158" s="215"/>
      <c r="G158" s="215"/>
      <c r="H158" s="215" t="n">
        <v>11181.2833900195</v>
      </c>
      <c r="I158" s="215" t="n">
        <v>3.53094834809013</v>
      </c>
      <c r="J158" s="215" t="n">
        <v>100</v>
      </c>
      <c r="K158" s="215" t="n">
        <v>0</v>
      </c>
    </row>
    <row r="159">
      <c r="A159" s="215" t="s">
        <v>132</v>
      </c>
      <c r="B159" s="215" t="s">
        <v>133</v>
      </c>
      <c r="C159" s="215" t="s">
        <v>16</v>
      </c>
      <c r="D159" s="215"/>
      <c r="E159" s="215"/>
      <c r="F159" s="215"/>
      <c r="G159" s="215"/>
      <c r="H159" s="215" t="n">
        <v>14794.4895389368</v>
      </c>
      <c r="I159" s="215" t="n">
        <v>2.59637661778959</v>
      </c>
      <c r="J159" s="215" t="n">
        <v>100</v>
      </c>
      <c r="K159" s="215" t="n">
        <v>0</v>
      </c>
    </row>
    <row r="160">
      <c r="A160" s="215" t="s">
        <v>132</v>
      </c>
      <c r="B160" s="215" t="s">
        <v>133</v>
      </c>
      <c r="C160" s="215" t="s">
        <v>17</v>
      </c>
      <c r="D160" s="215"/>
      <c r="E160" s="215"/>
      <c r="F160" s="215"/>
      <c r="G160" s="215"/>
      <c r="H160" s="215" t="n">
        <v>9847.50277534259</v>
      </c>
      <c r="I160" s="215" t="n">
        <v>3.27863980336431</v>
      </c>
      <c r="J160" s="215" t="n">
        <v>100</v>
      </c>
      <c r="K160" s="215" t="n">
        <v>0</v>
      </c>
    </row>
    <row r="161">
      <c r="A161" s="215" t="s">
        <v>134</v>
      </c>
      <c r="B161" s="215" t="s">
        <v>135</v>
      </c>
      <c r="C161" s="215" t="s">
        <v>16</v>
      </c>
      <c r="D161" s="215"/>
      <c r="E161" s="215"/>
      <c r="F161" s="215"/>
      <c r="G161" s="215"/>
      <c r="H161" s="215" t="n">
        <v>50287.0659247957</v>
      </c>
      <c r="I161" s="215" t="n">
        <v>1.98933747277694</v>
      </c>
      <c r="J161" s="215" t="n">
        <v>100</v>
      </c>
      <c r="K161" s="215" t="n">
        <v>0</v>
      </c>
    </row>
    <row r="162">
      <c r="A162" s="215" t="s">
        <v>134</v>
      </c>
      <c r="B162" s="215" t="s">
        <v>135</v>
      </c>
      <c r="C162" s="215" t="s">
        <v>17</v>
      </c>
      <c r="D162" s="215" t="n">
        <v>3.76332200630912</v>
      </c>
      <c r="E162" s="215" t="n">
        <v>100</v>
      </c>
      <c r="F162" s="215" t="n">
        <v>0.0119164072928005</v>
      </c>
      <c r="G162" s="215" t="n">
        <v>100.078200804212</v>
      </c>
      <c r="H162" s="215" t="n">
        <v>31577.2485873699</v>
      </c>
      <c r="I162" s="215" t="n">
        <v>2.63815053085351</v>
      </c>
      <c r="J162" s="215" t="n">
        <v>99.9880835927072</v>
      </c>
      <c r="K162" s="215" t="n">
        <v>0.0119271473065882</v>
      </c>
    </row>
    <row r="163">
      <c r="A163" s="215" t="s">
        <v>136</v>
      </c>
      <c r="B163" s="215" t="s">
        <v>137</v>
      </c>
      <c r="C163" s="215" t="s">
        <v>16</v>
      </c>
      <c r="D163" s="215"/>
      <c r="E163" s="215"/>
      <c r="F163" s="215"/>
      <c r="G163" s="215"/>
      <c r="H163" s="215" t="n">
        <v>4539.35983708355</v>
      </c>
      <c r="I163" s="215" t="n">
        <v>4.23469925631345</v>
      </c>
      <c r="J163" s="215" t="n">
        <v>100</v>
      </c>
      <c r="K163" s="215" t="n">
        <v>0</v>
      </c>
    </row>
    <row r="164">
      <c r="A164" s="215" t="s">
        <v>136</v>
      </c>
      <c r="B164" s="215" t="s">
        <v>137</v>
      </c>
      <c r="C164" s="215" t="s">
        <v>17</v>
      </c>
      <c r="D164" s="215"/>
      <c r="E164" s="215"/>
      <c r="F164" s="215"/>
      <c r="G164" s="215"/>
      <c r="H164" s="215" t="n">
        <v>3054.20738153808</v>
      </c>
      <c r="I164" s="215" t="n">
        <v>4.32760499563288</v>
      </c>
      <c r="J164" s="215" t="n">
        <v>100</v>
      </c>
      <c r="K164" s="215" t="n">
        <v>0</v>
      </c>
    </row>
    <row r="165">
      <c r="A165" s="215" t="s">
        <v>138</v>
      </c>
      <c r="B165" s="215" t="s">
        <v>139</v>
      </c>
      <c r="C165" s="215" t="s">
        <v>16</v>
      </c>
      <c r="D165" s="215"/>
      <c r="E165" s="215"/>
      <c r="F165" s="215"/>
      <c r="G165" s="215"/>
      <c r="H165" s="215" t="n">
        <v>72897.8950221346</v>
      </c>
      <c r="I165" s="215" t="n">
        <v>2.51935442419492</v>
      </c>
      <c r="J165" s="215" t="n">
        <v>100</v>
      </c>
      <c r="K165" s="215" t="n">
        <v>0.000000000000000279704528893245</v>
      </c>
    </row>
    <row r="166">
      <c r="A166" s="215" t="s">
        <v>138</v>
      </c>
      <c r="B166" s="215" t="s">
        <v>139</v>
      </c>
      <c r="C166" s="215" t="s">
        <v>17</v>
      </c>
      <c r="D166" s="215"/>
      <c r="E166" s="215"/>
      <c r="F166" s="215"/>
      <c r="G166" s="215"/>
      <c r="H166" s="215" t="n">
        <v>44305.8931219943</v>
      </c>
      <c r="I166" s="215" t="n">
        <v>2.95586053690408</v>
      </c>
      <c r="J166" s="215" t="n">
        <v>100</v>
      </c>
      <c r="K166" s="215" t="n">
        <v>0</v>
      </c>
    </row>
    <row r="167">
      <c r="A167" s="215" t="s">
        <v>140</v>
      </c>
      <c r="B167" s="215" t="s">
        <v>141</v>
      </c>
      <c r="C167" s="215" t="s">
        <v>16</v>
      </c>
      <c r="D167" s="215" t="n">
        <v>144.414037902674</v>
      </c>
      <c r="E167" s="215" t="n">
        <v>56.7709720974982</v>
      </c>
      <c r="F167" s="215" t="n">
        <v>0.131043341300535</v>
      </c>
      <c r="G167" s="215" t="n">
        <v>56.7146230073055</v>
      </c>
      <c r="H167" s="215" t="n">
        <v>110058.848844012</v>
      </c>
      <c r="I167" s="215" t="n">
        <v>2.04314390252662</v>
      </c>
      <c r="J167" s="215" t="n">
        <v>99.8689566586995</v>
      </c>
      <c r="K167" s="215" t="n">
        <v>0.0744182571655024</v>
      </c>
    </row>
    <row r="168">
      <c r="A168" s="215" t="s">
        <v>140</v>
      </c>
      <c r="B168" s="215" t="s">
        <v>141</v>
      </c>
      <c r="C168" s="215" t="s">
        <v>17</v>
      </c>
      <c r="D168" s="215" t="n">
        <v>91.990337416972</v>
      </c>
      <c r="E168" s="215" t="n">
        <v>52.1588703263595</v>
      </c>
      <c r="F168" s="215" t="n">
        <v>0.119624654762076</v>
      </c>
      <c r="G168" s="215" t="n">
        <v>52.2017002679085</v>
      </c>
      <c r="H168" s="215" t="n">
        <v>76807.1552441803</v>
      </c>
      <c r="I168" s="215" t="n">
        <v>2.14475007385501</v>
      </c>
      <c r="J168" s="215" t="n">
        <v>99.8803753452379</v>
      </c>
      <c r="K168" s="215" t="n">
        <v>0.0625208941291755</v>
      </c>
    </row>
    <row r="169">
      <c r="A169" s="215" t="s">
        <v>142</v>
      </c>
      <c r="B169" s="215" t="s">
        <v>143</v>
      </c>
      <c r="C169" s="215" t="s">
        <v>16</v>
      </c>
      <c r="D169" s="215" t="n">
        <v>196.680865817829</v>
      </c>
      <c r="E169" s="215" t="n">
        <v>35.2664246871832</v>
      </c>
      <c r="F169" s="215" t="n">
        <v>26.8749189612754</v>
      </c>
      <c r="G169" s="215" t="n">
        <v>15.1871633015036</v>
      </c>
      <c r="H169" s="215" t="n">
        <v>535.15712074961</v>
      </c>
      <c r="I169" s="215" t="n">
        <v>34.1668576927607</v>
      </c>
      <c r="J169" s="215" t="n">
        <v>73.1250810387246</v>
      </c>
      <c r="K169" s="215" t="n">
        <v>5.58158400895883</v>
      </c>
    </row>
    <row r="170">
      <c r="A170" s="215" t="s">
        <v>142</v>
      </c>
      <c r="B170" s="215" t="s">
        <v>143</v>
      </c>
      <c r="C170" s="215" t="s">
        <v>17</v>
      </c>
      <c r="D170" s="215" t="n">
        <v>44.2266121017838</v>
      </c>
      <c r="E170" s="215" t="n">
        <v>35.3980886855979</v>
      </c>
      <c r="F170" s="215" t="n">
        <v>22.7418077345327</v>
      </c>
      <c r="G170" s="215" t="n">
        <v>20.0390039138156</v>
      </c>
      <c r="H170" s="215" t="n">
        <v>150.246108000529</v>
      </c>
      <c r="I170" s="215" t="n">
        <v>32.1333481981649</v>
      </c>
      <c r="J170" s="215" t="n">
        <v>77.2581922654673</v>
      </c>
      <c r="K170" s="215" t="n">
        <v>5.8987035657478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730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16" t="s">
        <v>104</v>
      </c>
      <c r="B181" s="216" t="s">
        <v>105</v>
      </c>
      <c r="C181" s="216" t="s">
        <v>16</v>
      </c>
      <c r="D181" s="216" t="n">
        <v>25.2387936216233</v>
      </c>
      <c r="E181" s="216" t="n">
        <v>100</v>
      </c>
      <c r="F181" s="216" t="n">
        <v>0.0212352032633699</v>
      </c>
      <c r="G181" s="216" t="n">
        <v>99.8952171270743</v>
      </c>
      <c r="H181" s="216" t="n">
        <v>118828.314471675</v>
      </c>
      <c r="I181" s="216" t="n">
        <v>1.71013262205063</v>
      </c>
      <c r="J181" s="216" t="n">
        <v>99.9787647967366</v>
      </c>
      <c r="K181" s="216" t="n">
        <v>0.0212174579776478</v>
      </c>
    </row>
    <row r="182">
      <c r="A182" s="216" t="s">
        <v>104</v>
      </c>
      <c r="B182" s="216" t="s">
        <v>105</v>
      </c>
      <c r="C182" s="216" t="s">
        <v>17</v>
      </c>
      <c r="D182" s="216"/>
      <c r="E182" s="216"/>
      <c r="F182" s="216"/>
      <c r="G182" s="216"/>
      <c r="H182" s="216" t="n">
        <v>90296.5612233155</v>
      </c>
      <c r="I182" s="216" t="n">
        <v>2.18379062578627</v>
      </c>
      <c r="J182" s="216" t="n">
        <v>100</v>
      </c>
      <c r="K182" s="216" t="n">
        <v>0</v>
      </c>
    </row>
    <row r="183">
      <c r="A183" s="216" t="s">
        <v>106</v>
      </c>
      <c r="B183" s="216" t="s">
        <v>107</v>
      </c>
      <c r="C183" s="216" t="s">
        <v>16</v>
      </c>
      <c r="D183" s="216" t="n">
        <v>20.05465663926</v>
      </c>
      <c r="E183" s="216" t="n">
        <v>73.7515578745235</v>
      </c>
      <c r="F183" s="216" t="n">
        <v>0.0514670890131847</v>
      </c>
      <c r="G183" s="216" t="n">
        <v>73.8341959617844</v>
      </c>
      <c r="H183" s="216" t="n">
        <v>38945.9273403656</v>
      </c>
      <c r="I183" s="216" t="n">
        <v>3.8160595850831</v>
      </c>
      <c r="J183" s="216" t="n">
        <v>99.9485329109868</v>
      </c>
      <c r="K183" s="216" t="n">
        <v>0.0380198790828311</v>
      </c>
    </row>
    <row r="184">
      <c r="A184" s="216" t="s">
        <v>106</v>
      </c>
      <c r="B184" s="216" t="s">
        <v>107</v>
      </c>
      <c r="C184" s="216" t="s">
        <v>17</v>
      </c>
      <c r="D184" s="216" t="n">
        <v>31.6253465329066</v>
      </c>
      <c r="E184" s="216" t="n">
        <v>71.8299471680897</v>
      </c>
      <c r="F184" s="216" t="n">
        <v>0.0908296286029221</v>
      </c>
      <c r="G184" s="216" t="n">
        <v>71.8886542180913</v>
      </c>
      <c r="H184" s="216" t="n">
        <v>34786.6900196594</v>
      </c>
      <c r="I184" s="216" t="n">
        <v>3.87160917399614</v>
      </c>
      <c r="J184" s="216" t="n">
        <v>99.9091703713971</v>
      </c>
      <c r="K184" s="216" t="n">
        <v>0.0653555598462109</v>
      </c>
    </row>
    <row r="185">
      <c r="A185" s="216" t="s">
        <v>108</v>
      </c>
      <c r="B185" s="216" t="s">
        <v>109</v>
      </c>
      <c r="C185" s="216" t="s">
        <v>16</v>
      </c>
      <c r="D185" s="216"/>
      <c r="E185" s="216"/>
      <c r="F185" s="216"/>
      <c r="G185" s="216"/>
      <c r="H185" s="216" t="n">
        <v>23282.8104859291</v>
      </c>
      <c r="I185" s="216" t="n">
        <v>2.38486901212082</v>
      </c>
      <c r="J185" s="216" t="n">
        <v>100</v>
      </c>
      <c r="K185" s="216" t="n">
        <v>0.000000000000000264773648797159</v>
      </c>
    </row>
    <row r="186">
      <c r="A186" s="216" t="s">
        <v>108</v>
      </c>
      <c r="B186" s="216" t="s">
        <v>109</v>
      </c>
      <c r="C186" s="216" t="s">
        <v>17</v>
      </c>
      <c r="D186" s="216"/>
      <c r="E186" s="216"/>
      <c r="F186" s="216"/>
      <c r="G186" s="216"/>
      <c r="H186" s="216" t="n">
        <v>17096.2730663515</v>
      </c>
      <c r="I186" s="216" t="n">
        <v>2.91933718379103</v>
      </c>
      <c r="J186" s="216" t="n">
        <v>100</v>
      </c>
      <c r="K186" s="216" t="n">
        <v>0</v>
      </c>
    </row>
    <row r="187">
      <c r="A187" s="216" t="s">
        <v>110</v>
      </c>
      <c r="B187" s="216" t="s">
        <v>111</v>
      </c>
      <c r="C187" s="216" t="s">
        <v>16</v>
      </c>
      <c r="D187" s="216" t="n">
        <v>74.2849706186052</v>
      </c>
      <c r="E187" s="216" t="n">
        <v>99.9999999999998</v>
      </c>
      <c r="F187" s="216" t="n">
        <v>0.100860412061136</v>
      </c>
      <c r="G187" s="216" t="n">
        <v>99.7370940938136</v>
      </c>
      <c r="H187" s="216" t="n">
        <v>73576.9812700725</v>
      </c>
      <c r="I187" s="216" t="n">
        <v>1.84904696904282</v>
      </c>
      <c r="J187" s="216" t="n">
        <v>99.8991395879389</v>
      </c>
      <c r="K187" s="216" t="n">
        <v>0.100696807295594</v>
      </c>
    </row>
    <row r="188">
      <c r="A188" s="216" t="s">
        <v>110</v>
      </c>
      <c r="B188" s="216" t="s">
        <v>111</v>
      </c>
      <c r="C188" s="216" t="s">
        <v>17</v>
      </c>
      <c r="D188" s="216"/>
      <c r="E188" s="216"/>
      <c r="F188" s="216"/>
      <c r="G188" s="216"/>
      <c r="H188" s="216" t="n">
        <v>45374.83241702</v>
      </c>
      <c r="I188" s="216" t="n">
        <v>2.56855640181226</v>
      </c>
      <c r="J188" s="216" t="n">
        <v>100</v>
      </c>
      <c r="K188" s="216" t="n">
        <v>0</v>
      </c>
    </row>
    <row r="189">
      <c r="A189" s="216" t="s">
        <v>112</v>
      </c>
      <c r="B189" s="216" t="s">
        <v>113</v>
      </c>
      <c r="C189" s="216" t="s">
        <v>16</v>
      </c>
      <c r="D189" s="216" t="n">
        <v>129.487804321613</v>
      </c>
      <c r="E189" s="216" t="n">
        <v>34.8826882001221</v>
      </c>
      <c r="F189" s="216" t="n">
        <v>0.214783037780017</v>
      </c>
      <c r="G189" s="216" t="n">
        <v>34.9670251904257</v>
      </c>
      <c r="H189" s="216" t="n">
        <v>60158.2358725528</v>
      </c>
      <c r="I189" s="216" t="n">
        <v>2.19056684163707</v>
      </c>
      <c r="J189" s="216" t="n">
        <v>99.78521696222</v>
      </c>
      <c r="K189" s="216" t="n">
        <v>0.0752648951534927</v>
      </c>
    </row>
    <row r="190">
      <c r="A190" s="216" t="s">
        <v>112</v>
      </c>
      <c r="B190" s="216" t="s">
        <v>113</v>
      </c>
      <c r="C190" s="216" t="s">
        <v>17</v>
      </c>
      <c r="D190" s="216" t="n">
        <v>219.046500142532</v>
      </c>
      <c r="E190" s="216" t="n">
        <v>37.9459877643636</v>
      </c>
      <c r="F190" s="216" t="n">
        <v>0.52622826695708</v>
      </c>
      <c r="G190" s="216" t="n">
        <v>38.0535108410327</v>
      </c>
      <c r="H190" s="216" t="n">
        <v>41406.7105898692</v>
      </c>
      <c r="I190" s="216" t="n">
        <v>2.68804842102764</v>
      </c>
      <c r="J190" s="216" t="n">
        <v>99.4737717330429</v>
      </c>
      <c r="K190" s="216" t="n">
        <v>0.201307668470133</v>
      </c>
    </row>
    <row r="191">
      <c r="A191" s="216" t="s">
        <v>114</v>
      </c>
      <c r="B191" s="216" t="s">
        <v>115</v>
      </c>
      <c r="C191" s="216" t="s">
        <v>16</v>
      </c>
      <c r="D191" s="216"/>
      <c r="E191" s="216"/>
      <c r="F191" s="216"/>
      <c r="G191" s="216"/>
      <c r="H191" s="216" t="n">
        <v>34981.6375740864</v>
      </c>
      <c r="I191" s="216" t="n">
        <v>4.26344793355803</v>
      </c>
      <c r="J191" s="216" t="n">
        <v>100</v>
      </c>
      <c r="K191" s="216" t="n">
        <v>0.000000000000000473337806012667</v>
      </c>
    </row>
    <row r="192">
      <c r="A192" s="216" t="s">
        <v>114</v>
      </c>
      <c r="B192" s="216" t="s">
        <v>115</v>
      </c>
      <c r="C192" s="216" t="s">
        <v>17</v>
      </c>
      <c r="D192" s="216"/>
      <c r="E192" s="216"/>
      <c r="F192" s="216"/>
      <c r="G192" s="216"/>
      <c r="H192" s="216" t="n">
        <v>22300.1310492425</v>
      </c>
      <c r="I192" s="216" t="n">
        <v>4.35112726570936</v>
      </c>
      <c r="J192" s="216" t="n">
        <v>100</v>
      </c>
      <c r="K192" s="216" t="n">
        <v>0</v>
      </c>
    </row>
    <row r="193">
      <c r="A193" s="216" t="s">
        <v>116</v>
      </c>
      <c r="B193" s="216" t="s">
        <v>117</v>
      </c>
      <c r="C193" s="216" t="s">
        <v>16</v>
      </c>
      <c r="D193" s="216"/>
      <c r="E193" s="216"/>
      <c r="F193" s="216"/>
      <c r="G193" s="216"/>
      <c r="H193" s="216" t="n">
        <v>128461.352049367</v>
      </c>
      <c r="I193" s="216" t="n">
        <v>2.02959709100629</v>
      </c>
      <c r="J193" s="216" t="n">
        <v>100</v>
      </c>
      <c r="K193" s="216" t="n">
        <v>0</v>
      </c>
    </row>
    <row r="194">
      <c r="A194" s="216" t="s">
        <v>116</v>
      </c>
      <c r="B194" s="216" t="s">
        <v>117</v>
      </c>
      <c r="C194" s="216" t="s">
        <v>17</v>
      </c>
      <c r="D194" s="216"/>
      <c r="E194" s="216"/>
      <c r="F194" s="216"/>
      <c r="G194" s="216"/>
      <c r="H194" s="216" t="n">
        <v>77721.2013307243</v>
      </c>
      <c r="I194" s="216" t="n">
        <v>2.6577255586758</v>
      </c>
      <c r="J194" s="216" t="n">
        <v>100</v>
      </c>
      <c r="K194" s="216" t="n">
        <v>0</v>
      </c>
    </row>
    <row r="195">
      <c r="A195" s="216" t="s">
        <v>118</v>
      </c>
      <c r="B195" s="216" t="s">
        <v>119</v>
      </c>
      <c r="C195" s="216" t="s">
        <v>16</v>
      </c>
      <c r="D195" s="216"/>
      <c r="E195" s="216"/>
      <c r="F195" s="216"/>
      <c r="G195" s="216"/>
      <c r="H195" s="216" t="n">
        <v>204719.780243002</v>
      </c>
      <c r="I195" s="216" t="n">
        <v>1.19822456299846</v>
      </c>
      <c r="J195" s="216" t="n">
        <v>100</v>
      </c>
      <c r="K195" s="216" t="n">
        <v>0</v>
      </c>
    </row>
    <row r="196">
      <c r="A196" s="216" t="s">
        <v>118</v>
      </c>
      <c r="B196" s="216" t="s">
        <v>119</v>
      </c>
      <c r="C196" s="216" t="s">
        <v>17</v>
      </c>
      <c r="D196" s="216" t="n">
        <v>41.4003231285795</v>
      </c>
      <c r="E196" s="216" t="n">
        <v>70.3624473186667</v>
      </c>
      <c r="F196" s="216" t="n">
        <v>0.0350176172988008</v>
      </c>
      <c r="G196" s="216" t="n">
        <v>70.3714502725874</v>
      </c>
      <c r="H196" s="216" t="n">
        <v>118185.727397515</v>
      </c>
      <c r="I196" s="216" t="n">
        <v>1.70786544004732</v>
      </c>
      <c r="J196" s="216" t="n">
        <v>99.9649823827012</v>
      </c>
      <c r="K196" s="216" t="n">
        <v>0.0246510373499899</v>
      </c>
    </row>
    <row r="197">
      <c r="A197" s="216" t="s">
        <v>120</v>
      </c>
      <c r="B197" s="216" t="s">
        <v>121</v>
      </c>
      <c r="C197" s="216" t="s">
        <v>16</v>
      </c>
      <c r="D197" s="216"/>
      <c r="E197" s="216"/>
      <c r="F197" s="216"/>
      <c r="G197" s="216"/>
      <c r="H197" s="216" t="n">
        <v>77297.9691470503</v>
      </c>
      <c r="I197" s="216" t="n">
        <v>1.54671585875594</v>
      </c>
      <c r="J197" s="216" t="n">
        <v>100</v>
      </c>
      <c r="K197" s="216" t="n">
        <v>0</v>
      </c>
    </row>
    <row r="198">
      <c r="A198" s="216" t="s">
        <v>120</v>
      </c>
      <c r="B198" s="216" t="s">
        <v>121</v>
      </c>
      <c r="C198" s="216" t="s">
        <v>17</v>
      </c>
      <c r="D198" s="216"/>
      <c r="E198" s="216"/>
      <c r="F198" s="216"/>
      <c r="G198" s="216"/>
      <c r="H198" s="216" t="n">
        <v>45780.9788470506</v>
      </c>
      <c r="I198" s="216" t="n">
        <v>2.01464636324125</v>
      </c>
      <c r="J198" s="216" t="n">
        <v>100</v>
      </c>
      <c r="K198" s="216" t="n">
        <v>0</v>
      </c>
    </row>
    <row r="199">
      <c r="A199" s="216" t="s">
        <v>122</v>
      </c>
      <c r="B199" s="216" t="s">
        <v>123</v>
      </c>
      <c r="C199" s="216" t="s">
        <v>16</v>
      </c>
      <c r="D199" s="216"/>
      <c r="E199" s="216"/>
      <c r="F199" s="216"/>
      <c r="G199" s="216"/>
      <c r="H199" s="216" t="n">
        <v>153743.307051572</v>
      </c>
      <c r="I199" s="216" t="n">
        <v>1.56177340158617</v>
      </c>
      <c r="J199" s="216" t="n">
        <v>100</v>
      </c>
      <c r="K199" s="216" t="n">
        <v>0</v>
      </c>
    </row>
    <row r="200">
      <c r="A200" s="216" t="s">
        <v>122</v>
      </c>
      <c r="B200" s="216" t="s">
        <v>123</v>
      </c>
      <c r="C200" s="216" t="s">
        <v>17</v>
      </c>
      <c r="D200" s="216"/>
      <c r="E200" s="216"/>
      <c r="F200" s="216"/>
      <c r="G200" s="216"/>
      <c r="H200" s="216" t="n">
        <v>102451.641190503</v>
      </c>
      <c r="I200" s="216" t="n">
        <v>2.1826180536425</v>
      </c>
      <c r="J200" s="216" t="n">
        <v>100</v>
      </c>
      <c r="K200" s="216" t="n">
        <v>0</v>
      </c>
    </row>
    <row r="201">
      <c r="A201" s="216" t="s">
        <v>124</v>
      </c>
      <c r="B201" s="216" t="s">
        <v>125</v>
      </c>
      <c r="C201" s="216" t="s">
        <v>16</v>
      </c>
      <c r="D201" s="216" t="n">
        <v>25.541253564001</v>
      </c>
      <c r="E201" s="216" t="n">
        <v>100</v>
      </c>
      <c r="F201" s="216" t="n">
        <v>0.0111873826756566</v>
      </c>
      <c r="G201" s="216" t="n">
        <v>100.013373467922</v>
      </c>
      <c r="H201" s="216" t="n">
        <v>228278.560827238</v>
      </c>
      <c r="I201" s="216" t="n">
        <v>1.55437655077215</v>
      </c>
      <c r="J201" s="216" t="n">
        <v>99.9888126173244</v>
      </c>
      <c r="K201" s="216" t="n">
        <v>0.0111901306994333</v>
      </c>
    </row>
    <row r="202">
      <c r="A202" s="216" t="s">
        <v>124</v>
      </c>
      <c r="B202" s="216" t="s">
        <v>125</v>
      </c>
      <c r="C202" s="216" t="s">
        <v>17</v>
      </c>
      <c r="D202" s="216"/>
      <c r="E202" s="216"/>
      <c r="F202" s="216"/>
      <c r="G202" s="216"/>
      <c r="H202" s="216" t="n">
        <v>164290.107342877</v>
      </c>
      <c r="I202" s="216" t="n">
        <v>1.70830093367459</v>
      </c>
      <c r="J202" s="216" t="n">
        <v>100</v>
      </c>
      <c r="K202" s="216" t="n">
        <v>0.000000000000000189659502955418</v>
      </c>
    </row>
    <row r="203">
      <c r="A203" s="216" t="s">
        <v>126</v>
      </c>
      <c r="B203" s="216" t="s">
        <v>127</v>
      </c>
      <c r="C203" s="216" t="s">
        <v>16</v>
      </c>
      <c r="D203" s="216"/>
      <c r="E203" s="216"/>
      <c r="F203" s="216"/>
      <c r="G203" s="216"/>
      <c r="H203" s="216" t="n">
        <v>26493.9828647126</v>
      </c>
      <c r="I203" s="216" t="n">
        <v>3.04214307854136</v>
      </c>
      <c r="J203" s="216" t="n">
        <v>100</v>
      </c>
      <c r="K203" s="216" t="n">
        <v>0</v>
      </c>
    </row>
    <row r="204">
      <c r="A204" s="216" t="s">
        <v>126</v>
      </c>
      <c r="B204" s="216" t="s">
        <v>127</v>
      </c>
      <c r="C204" s="216" t="s">
        <v>17</v>
      </c>
      <c r="D204" s="216"/>
      <c r="E204" s="216"/>
      <c r="F204" s="216"/>
      <c r="G204" s="216"/>
      <c r="H204" s="216" t="n">
        <v>21431.8494485377</v>
      </c>
      <c r="I204" s="216" t="n">
        <v>3.27158282113454</v>
      </c>
      <c r="J204" s="216" t="n">
        <v>100</v>
      </c>
      <c r="K204" s="216" t="n">
        <v>0</v>
      </c>
    </row>
    <row r="205">
      <c r="A205" s="216" t="s">
        <v>128</v>
      </c>
      <c r="B205" s="216" t="s">
        <v>129</v>
      </c>
      <c r="C205" s="216" t="s">
        <v>16</v>
      </c>
      <c r="D205" s="216"/>
      <c r="E205" s="216"/>
      <c r="F205" s="216"/>
      <c r="G205" s="216"/>
      <c r="H205" s="216" t="n">
        <v>34052.9323139854</v>
      </c>
      <c r="I205" s="216" t="n">
        <v>2.0630027024313</v>
      </c>
      <c r="J205" s="216" t="n">
        <v>100</v>
      </c>
      <c r="K205" s="216" t="n">
        <v>0</v>
      </c>
    </row>
    <row r="206">
      <c r="A206" s="216" t="s">
        <v>128</v>
      </c>
      <c r="B206" s="216" t="s">
        <v>129</v>
      </c>
      <c r="C206" s="216" t="s">
        <v>17</v>
      </c>
      <c r="D206" s="216"/>
      <c r="E206" s="216"/>
      <c r="F206" s="216"/>
      <c r="G206" s="216"/>
      <c r="H206" s="216" t="n">
        <v>27754.8873558835</v>
      </c>
      <c r="I206" s="216" t="n">
        <v>2.25957366431503</v>
      </c>
      <c r="J206" s="216" t="n">
        <v>100</v>
      </c>
      <c r="K206" s="216" t="n">
        <v>0</v>
      </c>
    </row>
    <row r="207">
      <c r="A207" s="216" t="s">
        <v>130</v>
      </c>
      <c r="B207" s="216" t="s">
        <v>131</v>
      </c>
      <c r="C207" s="216" t="s">
        <v>16</v>
      </c>
      <c r="D207" s="216"/>
      <c r="E207" s="216"/>
      <c r="F207" s="216"/>
      <c r="G207" s="216"/>
      <c r="H207" s="216" t="n">
        <v>15174.8575389425</v>
      </c>
      <c r="I207" s="216" t="n">
        <v>3.10048655660752</v>
      </c>
      <c r="J207" s="216" t="n">
        <v>100</v>
      </c>
      <c r="K207" s="216" t="n">
        <v>0</v>
      </c>
    </row>
    <row r="208">
      <c r="A208" s="216" t="s">
        <v>130</v>
      </c>
      <c r="B208" s="216" t="s">
        <v>131</v>
      </c>
      <c r="C208" s="216" t="s">
        <v>17</v>
      </c>
      <c r="D208" s="216"/>
      <c r="E208" s="216"/>
      <c r="F208" s="216"/>
      <c r="G208" s="216"/>
      <c r="H208" s="216" t="n">
        <v>11181.2833900195</v>
      </c>
      <c r="I208" s="216" t="n">
        <v>3.53094834809013</v>
      </c>
      <c r="J208" s="216" t="n">
        <v>100</v>
      </c>
      <c r="K208" s="216" t="n">
        <v>0</v>
      </c>
    </row>
    <row r="209">
      <c r="A209" s="216" t="s">
        <v>132</v>
      </c>
      <c r="B209" s="216" t="s">
        <v>133</v>
      </c>
      <c r="C209" s="216" t="s">
        <v>16</v>
      </c>
      <c r="D209" s="216"/>
      <c r="E209" s="216"/>
      <c r="F209" s="216"/>
      <c r="G209" s="216"/>
      <c r="H209" s="216" t="n">
        <v>14794.4895389368</v>
      </c>
      <c r="I209" s="216" t="n">
        <v>2.59637661778959</v>
      </c>
      <c r="J209" s="216" t="n">
        <v>100</v>
      </c>
      <c r="K209" s="216" t="n">
        <v>0</v>
      </c>
    </row>
    <row r="210">
      <c r="A210" s="216" t="s">
        <v>132</v>
      </c>
      <c r="B210" s="216" t="s">
        <v>133</v>
      </c>
      <c r="C210" s="216" t="s">
        <v>17</v>
      </c>
      <c r="D210" s="216"/>
      <c r="E210" s="216"/>
      <c r="F210" s="216"/>
      <c r="G210" s="216"/>
      <c r="H210" s="216" t="n">
        <v>9847.50277534259</v>
      </c>
      <c r="I210" s="216" t="n">
        <v>3.27863980336431</v>
      </c>
      <c r="J210" s="216" t="n">
        <v>100</v>
      </c>
      <c r="K210" s="216" t="n">
        <v>0</v>
      </c>
    </row>
    <row r="211">
      <c r="A211" s="216" t="s">
        <v>134</v>
      </c>
      <c r="B211" s="216" t="s">
        <v>135</v>
      </c>
      <c r="C211" s="216" t="s">
        <v>16</v>
      </c>
      <c r="D211" s="216"/>
      <c r="E211" s="216"/>
      <c r="F211" s="216"/>
      <c r="G211" s="216"/>
      <c r="H211" s="216" t="n">
        <v>50287.0659247957</v>
      </c>
      <c r="I211" s="216" t="n">
        <v>1.98933747277694</v>
      </c>
      <c r="J211" s="216" t="n">
        <v>100</v>
      </c>
      <c r="K211" s="216" t="n">
        <v>0</v>
      </c>
    </row>
    <row r="212">
      <c r="A212" s="216" t="s">
        <v>134</v>
      </c>
      <c r="B212" s="216" t="s">
        <v>135</v>
      </c>
      <c r="C212" s="216" t="s">
        <v>17</v>
      </c>
      <c r="D212" s="216" t="n">
        <v>3.76332200630912</v>
      </c>
      <c r="E212" s="216" t="n">
        <v>100</v>
      </c>
      <c r="F212" s="216" t="n">
        <v>0.0119164072928005</v>
      </c>
      <c r="G212" s="216" t="n">
        <v>100.078200804212</v>
      </c>
      <c r="H212" s="216" t="n">
        <v>31577.2485873699</v>
      </c>
      <c r="I212" s="216" t="n">
        <v>2.63815053085351</v>
      </c>
      <c r="J212" s="216" t="n">
        <v>99.9880835927072</v>
      </c>
      <c r="K212" s="216" t="n">
        <v>0.0119271473065882</v>
      </c>
    </row>
    <row r="213">
      <c r="A213" s="216" t="s">
        <v>136</v>
      </c>
      <c r="B213" s="216" t="s">
        <v>137</v>
      </c>
      <c r="C213" s="216" t="s">
        <v>16</v>
      </c>
      <c r="D213" s="216"/>
      <c r="E213" s="216"/>
      <c r="F213" s="216"/>
      <c r="G213" s="216"/>
      <c r="H213" s="216" t="n">
        <v>4539.35983708355</v>
      </c>
      <c r="I213" s="216" t="n">
        <v>4.23469925631345</v>
      </c>
      <c r="J213" s="216" t="n">
        <v>100</v>
      </c>
      <c r="K213" s="216" t="n">
        <v>0</v>
      </c>
    </row>
    <row r="214">
      <c r="A214" s="216" t="s">
        <v>136</v>
      </c>
      <c r="B214" s="216" t="s">
        <v>137</v>
      </c>
      <c r="C214" s="216" t="s">
        <v>17</v>
      </c>
      <c r="D214" s="216"/>
      <c r="E214" s="216"/>
      <c r="F214" s="216"/>
      <c r="G214" s="216"/>
      <c r="H214" s="216" t="n">
        <v>3054.20738153808</v>
      </c>
      <c r="I214" s="216" t="n">
        <v>4.32760499563288</v>
      </c>
      <c r="J214" s="216" t="n">
        <v>100</v>
      </c>
      <c r="K214" s="216" t="n">
        <v>0</v>
      </c>
    </row>
    <row r="215">
      <c r="A215" s="216" t="s">
        <v>138</v>
      </c>
      <c r="B215" s="216" t="s">
        <v>139</v>
      </c>
      <c r="C215" s="216" t="s">
        <v>16</v>
      </c>
      <c r="D215" s="216"/>
      <c r="E215" s="216"/>
      <c r="F215" s="216"/>
      <c r="G215" s="216"/>
      <c r="H215" s="216" t="n">
        <v>72897.8950221346</v>
      </c>
      <c r="I215" s="216" t="n">
        <v>2.51935442419492</v>
      </c>
      <c r="J215" s="216" t="n">
        <v>100</v>
      </c>
      <c r="K215" s="216" t="n">
        <v>0.000000000000000279704528893245</v>
      </c>
    </row>
    <row r="216">
      <c r="A216" s="216" t="s">
        <v>138</v>
      </c>
      <c r="B216" s="216" t="s">
        <v>139</v>
      </c>
      <c r="C216" s="216" t="s">
        <v>17</v>
      </c>
      <c r="D216" s="216"/>
      <c r="E216" s="216"/>
      <c r="F216" s="216"/>
      <c r="G216" s="216"/>
      <c r="H216" s="216" t="n">
        <v>44305.8931219943</v>
      </c>
      <c r="I216" s="216" t="n">
        <v>2.95586053690408</v>
      </c>
      <c r="J216" s="216" t="n">
        <v>100</v>
      </c>
      <c r="K216" s="216" t="n">
        <v>0</v>
      </c>
    </row>
    <row r="217">
      <c r="A217" s="216" t="s">
        <v>140</v>
      </c>
      <c r="B217" s="216" t="s">
        <v>141</v>
      </c>
      <c r="C217" s="216" t="s">
        <v>16</v>
      </c>
      <c r="D217" s="216" t="n">
        <v>124.985632431363</v>
      </c>
      <c r="E217" s="216" t="n">
        <v>64.4408230839764</v>
      </c>
      <c r="F217" s="216" t="n">
        <v>0.114881174645791</v>
      </c>
      <c r="G217" s="216" t="n">
        <v>64.4469889832459</v>
      </c>
      <c r="H217" s="216" t="n">
        <v>108670.587547184</v>
      </c>
      <c r="I217" s="216" t="n">
        <v>1.97661541827338</v>
      </c>
      <c r="J217" s="216" t="n">
        <v>99.8851188253542</v>
      </c>
      <c r="K217" s="216" t="n">
        <v>0.0741226108938693</v>
      </c>
    </row>
    <row r="218">
      <c r="A218" s="216" t="s">
        <v>140</v>
      </c>
      <c r="B218" s="216" t="s">
        <v>141</v>
      </c>
      <c r="C218" s="216" t="s">
        <v>17</v>
      </c>
      <c r="D218" s="216" t="n">
        <v>79.3542522830012</v>
      </c>
      <c r="E218" s="216" t="n">
        <v>59.6714783070524</v>
      </c>
      <c r="F218" s="216" t="n">
        <v>0.104108318185934</v>
      </c>
      <c r="G218" s="216" t="n">
        <v>59.7347076420528</v>
      </c>
      <c r="H218" s="216" t="n">
        <v>76143.4237790336</v>
      </c>
      <c r="I218" s="216" t="n">
        <v>2.11597979535138</v>
      </c>
      <c r="J218" s="216" t="n">
        <v>99.8958916818141</v>
      </c>
      <c r="K218" s="216" t="n">
        <v>0.0622536106865214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731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217" t="s">
        <v>124</v>
      </c>
      <c r="B229" s="217" t="s">
        <v>147</v>
      </c>
      <c r="C229" s="217" t="s">
        <v>16</v>
      </c>
      <c r="D229" s="217" t="n">
        <v>11827.1616789379</v>
      </c>
      <c r="E229" s="217" t="n">
        <v>3.59471842744105</v>
      </c>
      <c r="F229" s="217" t="n">
        <v>99.787057535897</v>
      </c>
      <c r="G229" s="217" t="n">
        <v>0.210970982131827</v>
      </c>
      <c r="H229" s="217" t="n">
        <v>25.2387936216233</v>
      </c>
      <c r="I229" s="217" t="n">
        <v>100</v>
      </c>
      <c r="J229" s="217" t="n">
        <v>0.212942464102995</v>
      </c>
      <c r="K229" s="217" t="n">
        <v>98.8632005413951</v>
      </c>
    </row>
    <row r="230">
      <c r="A230" s="217" t="s">
        <v>124</v>
      </c>
      <c r="B230" s="217" t="s">
        <v>147</v>
      </c>
      <c r="C230" s="217" t="s">
        <v>17</v>
      </c>
      <c r="D230" s="217" t="n">
        <v>10857.9595831366</v>
      </c>
      <c r="E230" s="217" t="n">
        <v>4.6894997303639</v>
      </c>
      <c r="F230" s="217" t="n">
        <v>100</v>
      </c>
      <c r="G230" s="217" t="n">
        <v>0.000000000000000520639057462347</v>
      </c>
      <c r="H230" s="217"/>
      <c r="I230" s="217"/>
      <c r="J230" s="217"/>
      <c r="K230" s="217"/>
    </row>
    <row r="231">
      <c r="A231" s="217" t="s">
        <v>126</v>
      </c>
      <c r="B231" s="217" t="s">
        <v>148</v>
      </c>
      <c r="C231" s="217" t="s">
        <v>16</v>
      </c>
      <c r="D231" s="217" t="n">
        <v>12144.8136528903</v>
      </c>
      <c r="E231" s="217" t="n">
        <v>3.19380172776508</v>
      </c>
      <c r="F231" s="217" t="n">
        <v>100</v>
      </c>
      <c r="G231" s="217" t="n">
        <v>0</v>
      </c>
      <c r="H231" s="217"/>
      <c r="I231" s="217"/>
      <c r="J231" s="217"/>
      <c r="K231" s="217"/>
    </row>
    <row r="232">
      <c r="A232" s="217" t="s">
        <v>126</v>
      </c>
      <c r="B232" s="217" t="s">
        <v>148</v>
      </c>
      <c r="C232" s="217" t="s">
        <v>17</v>
      </c>
      <c r="D232" s="217" t="n">
        <v>8588.85585829456</v>
      </c>
      <c r="E232" s="217" t="n">
        <v>4.86144649842271</v>
      </c>
      <c r="F232" s="217" t="n">
        <v>100</v>
      </c>
      <c r="G232" s="217" t="n">
        <v>0</v>
      </c>
      <c r="H232" s="217"/>
      <c r="I232" s="217"/>
      <c r="J232" s="217"/>
      <c r="K232" s="217"/>
    </row>
    <row r="233">
      <c r="A233" s="217" t="s">
        <v>128</v>
      </c>
      <c r="B233" s="217" t="s">
        <v>149</v>
      </c>
      <c r="C233" s="217" t="s">
        <v>16</v>
      </c>
      <c r="D233" s="217" t="n">
        <v>32153.9852117655</v>
      </c>
      <c r="E233" s="217" t="n">
        <v>3.34915225071168</v>
      </c>
      <c r="F233" s="217" t="n">
        <v>100</v>
      </c>
      <c r="G233" s="217" t="n">
        <v>0</v>
      </c>
      <c r="H233" s="217"/>
      <c r="I233" s="217"/>
      <c r="J233" s="217"/>
      <c r="K233" s="217"/>
    </row>
    <row r="234">
      <c r="A234" s="217" t="s">
        <v>128</v>
      </c>
      <c r="B234" s="217" t="s">
        <v>149</v>
      </c>
      <c r="C234" s="217" t="s">
        <v>17</v>
      </c>
      <c r="D234" s="217" t="n">
        <v>21575.0686172947</v>
      </c>
      <c r="E234" s="217" t="n">
        <v>4.4084808562872</v>
      </c>
      <c r="F234" s="217" t="n">
        <v>100</v>
      </c>
      <c r="G234" s="217" t="n">
        <v>0</v>
      </c>
      <c r="H234" s="217"/>
      <c r="I234" s="217"/>
      <c r="J234" s="217"/>
      <c r="K234" s="217"/>
    </row>
    <row r="235">
      <c r="A235" s="217" t="s">
        <v>138</v>
      </c>
      <c r="B235" s="217" t="s">
        <v>150</v>
      </c>
      <c r="C235" s="217" t="s">
        <v>16</v>
      </c>
      <c r="D235" s="217" t="n">
        <v>18005.907428925</v>
      </c>
      <c r="E235" s="217" t="n">
        <v>3.27653267959153</v>
      </c>
      <c r="F235" s="217" t="n">
        <v>100</v>
      </c>
      <c r="G235" s="217" t="n">
        <v>0</v>
      </c>
      <c r="H235" s="217"/>
      <c r="I235" s="217"/>
      <c r="J235" s="217"/>
      <c r="K235" s="217"/>
    </row>
    <row r="236">
      <c r="A236" s="217" t="s">
        <v>138</v>
      </c>
      <c r="B236" s="217" t="s">
        <v>150</v>
      </c>
      <c r="C236" s="217" t="s">
        <v>17</v>
      </c>
      <c r="D236" s="217" t="n">
        <v>13162.1831973016</v>
      </c>
      <c r="E236" s="217" t="n">
        <v>4.55381388650519</v>
      </c>
      <c r="F236" s="217" t="n">
        <v>100</v>
      </c>
      <c r="G236" s="217" t="n">
        <v>0</v>
      </c>
      <c r="H236" s="217"/>
      <c r="I236" s="217"/>
      <c r="J236" s="217"/>
      <c r="K236" s="217"/>
    </row>
    <row r="237">
      <c r="A237" s="217" t="s">
        <v>140</v>
      </c>
      <c r="B237" s="217" t="s">
        <v>151</v>
      </c>
      <c r="C237" s="217" t="s">
        <v>16</v>
      </c>
      <c r="D237" s="217" t="n">
        <v>22488.5422631006</v>
      </c>
      <c r="E237" s="217" t="n">
        <v>3.18794007585841</v>
      </c>
      <c r="F237" s="217" t="n">
        <v>100</v>
      </c>
      <c r="G237" s="217" t="n">
        <v>0</v>
      </c>
      <c r="H237" s="217"/>
      <c r="I237" s="217"/>
      <c r="J237" s="217"/>
      <c r="K237" s="217"/>
    </row>
    <row r="238">
      <c r="A238" s="217" t="s">
        <v>140</v>
      </c>
      <c r="B238" s="217" t="s">
        <v>151</v>
      </c>
      <c r="C238" s="217" t="s">
        <v>17</v>
      </c>
      <c r="D238" s="217" t="n">
        <v>13930.2339958825</v>
      </c>
      <c r="E238" s="217" t="n">
        <v>4.11534957289595</v>
      </c>
      <c r="F238" s="217" t="n">
        <v>100</v>
      </c>
      <c r="G238" s="217" t="n">
        <v>0</v>
      </c>
      <c r="H238" s="217"/>
      <c r="I238" s="217"/>
      <c r="J238" s="217"/>
      <c r="K238" s="217"/>
    </row>
    <row r="239">
      <c r="A239" s="217" t="s">
        <v>152</v>
      </c>
      <c r="B239" s="217" t="s">
        <v>153</v>
      </c>
      <c r="C239" s="217" t="s">
        <v>16</v>
      </c>
      <c r="D239" s="217" t="n">
        <v>5357.27465790153</v>
      </c>
      <c r="E239" s="217" t="n">
        <v>6.12387888070586</v>
      </c>
      <c r="F239" s="217" t="n">
        <v>100</v>
      </c>
      <c r="G239" s="217" t="n">
        <v>0</v>
      </c>
      <c r="H239" s="217"/>
      <c r="I239" s="217"/>
      <c r="J239" s="217"/>
      <c r="K239" s="217"/>
    </row>
    <row r="240">
      <c r="A240" s="217" t="s">
        <v>152</v>
      </c>
      <c r="B240" s="217" t="s">
        <v>153</v>
      </c>
      <c r="C240" s="217" t="s">
        <v>17</v>
      </c>
      <c r="D240" s="217" t="n">
        <v>4472.16982381812</v>
      </c>
      <c r="E240" s="217" t="n">
        <v>6.75759728784611</v>
      </c>
      <c r="F240" s="217" t="n">
        <v>100</v>
      </c>
      <c r="G240" s="217" t="n">
        <v>0</v>
      </c>
      <c r="H240" s="217"/>
      <c r="I240" s="217"/>
      <c r="J240" s="217"/>
      <c r="K240" s="217"/>
    </row>
    <row r="241">
      <c r="A241" s="217" t="s">
        <v>154</v>
      </c>
      <c r="B241" s="217" t="s">
        <v>155</v>
      </c>
      <c r="C241" s="217" t="s">
        <v>16</v>
      </c>
      <c r="D241" s="217" t="n">
        <v>11190.499816173</v>
      </c>
      <c r="E241" s="217" t="n">
        <v>2.82292308808154</v>
      </c>
      <c r="F241" s="217" t="n">
        <v>100</v>
      </c>
      <c r="G241" s="217" t="n">
        <v>0</v>
      </c>
      <c r="H241" s="217"/>
      <c r="I241" s="217"/>
      <c r="J241" s="217"/>
      <c r="K241" s="217"/>
    </row>
    <row r="242">
      <c r="A242" s="217" t="s">
        <v>154</v>
      </c>
      <c r="B242" s="217" t="s">
        <v>155</v>
      </c>
      <c r="C242" s="217" t="s">
        <v>17</v>
      </c>
      <c r="D242" s="217" t="n">
        <v>6270.44974020861</v>
      </c>
      <c r="E242" s="217" t="n">
        <v>5.34403890788489</v>
      </c>
      <c r="F242" s="217" t="n">
        <v>100</v>
      </c>
      <c r="G242" s="217" t="n">
        <v>0</v>
      </c>
      <c r="H242" s="217"/>
      <c r="I242" s="217"/>
      <c r="J242" s="217"/>
      <c r="K242" s="217"/>
    </row>
    <row r="243">
      <c r="A243" s="217" t="s">
        <v>156</v>
      </c>
      <c r="B243" s="217" t="s">
        <v>157</v>
      </c>
      <c r="C243" s="217" t="s">
        <v>16</v>
      </c>
      <c r="D243" s="217" t="n">
        <v>17994.3969968886</v>
      </c>
      <c r="E243" s="217" t="n">
        <v>3.83969586568669</v>
      </c>
      <c r="F243" s="217" t="n">
        <v>100</v>
      </c>
      <c r="G243" s="217" t="n">
        <v>0</v>
      </c>
      <c r="H243" s="217"/>
      <c r="I243" s="217"/>
      <c r="J243" s="217"/>
      <c r="K243" s="217"/>
    </row>
    <row r="244">
      <c r="A244" s="217" t="s">
        <v>156</v>
      </c>
      <c r="B244" s="217" t="s">
        <v>157</v>
      </c>
      <c r="C244" s="217" t="s">
        <v>17</v>
      </c>
      <c r="D244" s="217" t="n">
        <v>14434.1239581468</v>
      </c>
      <c r="E244" s="217" t="n">
        <v>4.2445256094691</v>
      </c>
      <c r="F244" s="217" t="n">
        <v>100</v>
      </c>
      <c r="G244" s="217" t="n">
        <v>0.000000000000000471237006024373</v>
      </c>
      <c r="H244" s="217"/>
      <c r="I244" s="217"/>
      <c r="J244" s="217"/>
      <c r="K244" s="217"/>
    </row>
    <row r="245">
      <c r="A245" s="217" t="s">
        <v>158</v>
      </c>
      <c r="B245" s="217" t="s">
        <v>159</v>
      </c>
      <c r="C245" s="217" t="s">
        <v>16</v>
      </c>
      <c r="D245" s="217" t="n">
        <v>20577.0600062696</v>
      </c>
      <c r="E245" s="217" t="n">
        <v>4.87280858442585</v>
      </c>
      <c r="F245" s="217" t="n">
        <v>100</v>
      </c>
      <c r="G245" s="217" t="n">
        <v>0</v>
      </c>
      <c r="H245" s="217"/>
      <c r="I245" s="217"/>
      <c r="J245" s="217"/>
      <c r="K245" s="217"/>
    </row>
    <row r="246">
      <c r="A246" s="217" t="s">
        <v>158</v>
      </c>
      <c r="B246" s="217" t="s">
        <v>159</v>
      </c>
      <c r="C246" s="217" t="s">
        <v>17</v>
      </c>
      <c r="D246" s="217" t="n">
        <v>14648.7823563613</v>
      </c>
      <c r="E246" s="217" t="n">
        <v>6.38027047231621</v>
      </c>
      <c r="F246" s="217" t="n">
        <v>100</v>
      </c>
      <c r="G246" s="217" t="n">
        <v>0</v>
      </c>
      <c r="H246" s="217"/>
      <c r="I246" s="217"/>
      <c r="J246" s="217"/>
      <c r="K246" s="217"/>
    </row>
    <row r="247">
      <c r="A247" s="217" t="s">
        <v>160</v>
      </c>
      <c r="B247" s="217" t="s">
        <v>161</v>
      </c>
      <c r="C247" s="217" t="s">
        <v>16</v>
      </c>
      <c r="D247" s="217" t="n">
        <v>33195.3848369421</v>
      </c>
      <c r="E247" s="217" t="n">
        <v>3.91052304476546</v>
      </c>
      <c r="F247" s="217" t="n">
        <v>100</v>
      </c>
      <c r="G247" s="217" t="n">
        <v>0</v>
      </c>
      <c r="H247" s="217"/>
      <c r="I247" s="217"/>
      <c r="J247" s="217"/>
      <c r="K247" s="217"/>
    </row>
    <row r="248">
      <c r="A248" s="217" t="s">
        <v>160</v>
      </c>
      <c r="B248" s="217" t="s">
        <v>161</v>
      </c>
      <c r="C248" s="217" t="s">
        <v>17</v>
      </c>
      <c r="D248" s="217" t="n">
        <v>21815.6312189104</v>
      </c>
      <c r="E248" s="217" t="n">
        <v>5.69512515732971</v>
      </c>
      <c r="F248" s="217" t="n">
        <v>100</v>
      </c>
      <c r="G248" s="217" t="n">
        <v>0</v>
      </c>
      <c r="H248" s="217"/>
      <c r="I248" s="217"/>
      <c r="J248" s="217"/>
      <c r="K248" s="217"/>
    </row>
    <row r="249">
      <c r="A249" s="217" t="s">
        <v>162</v>
      </c>
      <c r="B249" s="217" t="s">
        <v>163</v>
      </c>
      <c r="C249" s="217" t="s">
        <v>16</v>
      </c>
      <c r="D249" s="217" t="n">
        <v>48864.3078622882</v>
      </c>
      <c r="E249" s="217" t="n">
        <v>4.47869167104823</v>
      </c>
      <c r="F249" s="217" t="n">
        <v>100</v>
      </c>
      <c r="G249" s="217" t="n">
        <v>0</v>
      </c>
      <c r="H249" s="217"/>
      <c r="I249" s="217"/>
      <c r="J249" s="217"/>
      <c r="K249" s="217"/>
    </row>
    <row r="250">
      <c r="A250" s="217" t="s">
        <v>162</v>
      </c>
      <c r="B250" s="217" t="s">
        <v>163</v>
      </c>
      <c r="C250" s="217" t="s">
        <v>17</v>
      </c>
      <c r="D250" s="217" t="n">
        <v>40633.7199163128</v>
      </c>
      <c r="E250" s="217" t="n">
        <v>3.95730810311232</v>
      </c>
      <c r="F250" s="217" t="n">
        <v>100</v>
      </c>
      <c r="G250" s="217" t="n">
        <v>0</v>
      </c>
      <c r="H250" s="217"/>
      <c r="I250" s="217"/>
      <c r="J250" s="217"/>
      <c r="K250" s="217"/>
    </row>
    <row r="251">
      <c r="A251" s="217" t="s">
        <v>164</v>
      </c>
      <c r="B251" s="217" t="s">
        <v>165</v>
      </c>
      <c r="C251" s="217" t="s">
        <v>16</v>
      </c>
      <c r="D251" s="217" t="n">
        <v>19655.7098758235</v>
      </c>
      <c r="E251" s="217" t="n">
        <v>3.62343651822565</v>
      </c>
      <c r="F251" s="217" t="n">
        <v>100</v>
      </c>
      <c r="G251" s="217" t="n">
        <v>0</v>
      </c>
      <c r="H251" s="217"/>
      <c r="I251" s="217"/>
      <c r="J251" s="217"/>
      <c r="K251" s="217"/>
    </row>
    <row r="252">
      <c r="A252" s="217" t="s">
        <v>164</v>
      </c>
      <c r="B252" s="217" t="s">
        <v>165</v>
      </c>
      <c r="C252" s="217" t="s">
        <v>17</v>
      </c>
      <c r="D252" s="217" t="n">
        <v>13191.6372922515</v>
      </c>
      <c r="E252" s="217" t="n">
        <v>4.9046613547575</v>
      </c>
      <c r="F252" s="217" t="n">
        <v>100</v>
      </c>
      <c r="G252" s="217" t="n">
        <v>0</v>
      </c>
      <c r="H252" s="217"/>
      <c r="I252" s="217"/>
      <c r="J252" s="217"/>
      <c r="K252" s="217"/>
    </row>
    <row r="253">
      <c r="A253" s="217" t="s">
        <v>166</v>
      </c>
      <c r="B253" s="217" t="s">
        <v>167</v>
      </c>
      <c r="C253" s="217" t="s">
        <v>16</v>
      </c>
      <c r="D253" s="217" t="n">
        <v>24245.7228337222</v>
      </c>
      <c r="E253" s="217" t="n">
        <v>4.11558847416284</v>
      </c>
      <c r="F253" s="217" t="n">
        <v>100</v>
      </c>
      <c r="G253" s="217" t="n">
        <v>0</v>
      </c>
      <c r="H253" s="217"/>
      <c r="I253" s="217"/>
      <c r="J253" s="217"/>
      <c r="K253" s="217"/>
    </row>
    <row r="254">
      <c r="A254" s="217" t="s">
        <v>166</v>
      </c>
      <c r="B254" s="217" t="s">
        <v>167</v>
      </c>
      <c r="C254" s="217" t="s">
        <v>17</v>
      </c>
      <c r="D254" s="217" t="n">
        <v>15707.6915051728</v>
      </c>
      <c r="E254" s="217" t="n">
        <v>4.74756962236506</v>
      </c>
      <c r="F254" s="217" t="n">
        <v>100</v>
      </c>
      <c r="G254" s="217" t="n">
        <v>0</v>
      </c>
      <c r="H254" s="217"/>
      <c r="I254" s="217"/>
      <c r="J254" s="217"/>
      <c r="K254" s="217"/>
    </row>
    <row r="255">
      <c r="A255" s="217" t="s">
        <v>168</v>
      </c>
      <c r="B255" s="217" t="s">
        <v>169</v>
      </c>
      <c r="C255" s="217" t="s">
        <v>16</v>
      </c>
      <c r="D255" s="217" t="n">
        <v>19122.1016135051</v>
      </c>
      <c r="E255" s="217" t="n">
        <v>4.23482291231416</v>
      </c>
      <c r="F255" s="217" t="n">
        <v>99.6130262833942</v>
      </c>
      <c r="G255" s="217" t="n">
        <v>0.384645874104501</v>
      </c>
      <c r="H255" s="217" t="n">
        <v>74.2849706186052</v>
      </c>
      <c r="I255" s="217" t="n">
        <v>99.9999999999998</v>
      </c>
      <c r="J255" s="217" t="n">
        <v>0.386973716605823</v>
      </c>
      <c r="K255" s="217" t="n">
        <v>99.0138035808766</v>
      </c>
    </row>
    <row r="256">
      <c r="A256" s="217" t="s">
        <v>168</v>
      </c>
      <c r="B256" s="217" t="s">
        <v>169</v>
      </c>
      <c r="C256" s="217" t="s">
        <v>17</v>
      </c>
      <c r="D256" s="217" t="n">
        <v>10282.7195847111</v>
      </c>
      <c r="E256" s="217" t="n">
        <v>6.10901283291246</v>
      </c>
      <c r="F256" s="217" t="n">
        <v>100</v>
      </c>
      <c r="G256" s="217" t="n">
        <v>0</v>
      </c>
      <c r="H256" s="217"/>
      <c r="I256" s="217"/>
      <c r="J256" s="217"/>
      <c r="K256" s="217"/>
    </row>
    <row r="257">
      <c r="A257" s="217" t="s">
        <v>170</v>
      </c>
      <c r="B257" s="217" t="s">
        <v>171</v>
      </c>
      <c r="C257" s="217" t="s">
        <v>16</v>
      </c>
      <c r="D257" s="217" t="n">
        <v>8664.93731202298</v>
      </c>
      <c r="E257" s="217" t="n">
        <v>3.48537474426242</v>
      </c>
      <c r="F257" s="217" t="n">
        <v>100</v>
      </c>
      <c r="G257" s="217" t="n">
        <v>0</v>
      </c>
      <c r="H257" s="217"/>
      <c r="I257" s="217"/>
      <c r="J257" s="217"/>
      <c r="K257" s="217"/>
    </row>
    <row r="258">
      <c r="A258" s="217" t="s">
        <v>170</v>
      </c>
      <c r="B258" s="217" t="s">
        <v>171</v>
      </c>
      <c r="C258" s="217" t="s">
        <v>17</v>
      </c>
      <c r="D258" s="217" t="n">
        <v>4966.30665940058</v>
      </c>
      <c r="E258" s="217" t="n">
        <v>5.31357113072416</v>
      </c>
      <c r="F258" s="217" t="n">
        <v>100</v>
      </c>
      <c r="G258" s="217" t="n">
        <v>0</v>
      </c>
      <c r="H258" s="217"/>
      <c r="I258" s="217"/>
      <c r="J258" s="217"/>
      <c r="K258" s="217"/>
    </row>
    <row r="259">
      <c r="A259" s="217" t="s">
        <v>172</v>
      </c>
      <c r="B259" s="217" t="s">
        <v>173</v>
      </c>
      <c r="C259" s="217" t="s">
        <v>16</v>
      </c>
      <c r="D259" s="217" t="n">
        <v>13695.5449900364</v>
      </c>
      <c r="E259" s="217" t="n">
        <v>2.93417194297445</v>
      </c>
      <c r="F259" s="217" t="n">
        <v>100</v>
      </c>
      <c r="G259" s="217" t="n">
        <v>0</v>
      </c>
      <c r="H259" s="217"/>
      <c r="I259" s="217"/>
      <c r="J259" s="217"/>
      <c r="K259" s="217"/>
    </row>
    <row r="260">
      <c r="A260" s="217" t="s">
        <v>172</v>
      </c>
      <c r="B260" s="217" t="s">
        <v>173</v>
      </c>
      <c r="C260" s="217" t="s">
        <v>17</v>
      </c>
      <c r="D260" s="217" t="n">
        <v>9659.32838942096</v>
      </c>
      <c r="E260" s="217" t="n">
        <v>3.80636083868598</v>
      </c>
      <c r="F260" s="217" t="n">
        <v>100</v>
      </c>
      <c r="G260" s="217" t="n">
        <v>0</v>
      </c>
      <c r="H260" s="217"/>
      <c r="I260" s="217"/>
      <c r="J260" s="217"/>
      <c r="K260" s="217"/>
    </row>
    <row r="261">
      <c r="A261" s="217" t="s">
        <v>174</v>
      </c>
      <c r="B261" s="217" t="s">
        <v>175</v>
      </c>
      <c r="C261" s="217" t="s">
        <v>16</v>
      </c>
      <c r="D261" s="217" t="n">
        <v>4455.30151963817</v>
      </c>
      <c r="E261" s="217" t="n">
        <v>3.8933808903806</v>
      </c>
      <c r="F261" s="217" t="n">
        <v>100</v>
      </c>
      <c r="G261" s="217" t="n">
        <v>0</v>
      </c>
      <c r="H261" s="217"/>
      <c r="I261" s="217"/>
      <c r="J261" s="217"/>
      <c r="K261" s="217"/>
    </row>
    <row r="262">
      <c r="A262" s="217" t="s">
        <v>174</v>
      </c>
      <c r="B262" s="217" t="s">
        <v>175</v>
      </c>
      <c r="C262" s="217" t="s">
        <v>17</v>
      </c>
      <c r="D262" s="217" t="n">
        <v>3215.66988130174</v>
      </c>
      <c r="E262" s="217" t="n">
        <v>4.31431565815759</v>
      </c>
      <c r="F262" s="217" t="n">
        <v>100</v>
      </c>
      <c r="G262" s="217" t="n">
        <v>0</v>
      </c>
      <c r="H262" s="217"/>
      <c r="I262" s="217"/>
      <c r="J262" s="217"/>
      <c r="K262" s="217"/>
    </row>
    <row r="263">
      <c r="A263" s="217" t="s">
        <v>176</v>
      </c>
      <c r="B263" s="217" t="s">
        <v>177</v>
      </c>
      <c r="C263" s="217" t="s">
        <v>16</v>
      </c>
      <c r="D263" s="217" t="n">
        <v>7455.12300013109</v>
      </c>
      <c r="E263" s="217" t="n">
        <v>4.32797677479985</v>
      </c>
      <c r="F263" s="217" t="n">
        <v>100</v>
      </c>
      <c r="G263" s="217" t="n">
        <v>0</v>
      </c>
      <c r="H263" s="217"/>
      <c r="I263" s="217"/>
      <c r="J263" s="217"/>
      <c r="K263" s="217"/>
    </row>
    <row r="264">
      <c r="A264" s="217" t="s">
        <v>176</v>
      </c>
      <c r="B264" s="217" t="s">
        <v>177</v>
      </c>
      <c r="C264" s="217" t="s">
        <v>17</v>
      </c>
      <c r="D264" s="217" t="n">
        <v>5729.94700611307</v>
      </c>
      <c r="E264" s="217" t="n">
        <v>5.21851370016303</v>
      </c>
      <c r="F264" s="217" t="n">
        <v>100</v>
      </c>
      <c r="G264" s="217" t="n">
        <v>0.000000000000000579371406424282</v>
      </c>
      <c r="H264" s="217"/>
      <c r="I264" s="217"/>
      <c r="J264" s="217"/>
      <c r="K264" s="217"/>
    </row>
    <row r="265">
      <c r="A265" s="217" t="s">
        <v>178</v>
      </c>
      <c r="B265" s="217" t="s">
        <v>179</v>
      </c>
      <c r="C265" s="217" t="s">
        <v>16</v>
      </c>
      <c r="D265" s="217" t="n">
        <v>10339.1880192987</v>
      </c>
      <c r="E265" s="217" t="n">
        <v>3.31480478007076</v>
      </c>
      <c r="F265" s="217" t="n">
        <v>100</v>
      </c>
      <c r="G265" s="217" t="n">
        <v>0</v>
      </c>
      <c r="H265" s="217"/>
      <c r="I265" s="217"/>
      <c r="J265" s="217"/>
      <c r="K265" s="217"/>
    </row>
    <row r="266">
      <c r="A266" s="217" t="s">
        <v>178</v>
      </c>
      <c r="B266" s="217" t="s">
        <v>179</v>
      </c>
      <c r="C266" s="217" t="s">
        <v>17</v>
      </c>
      <c r="D266" s="217" t="n">
        <v>6631.83289404084</v>
      </c>
      <c r="E266" s="217" t="n">
        <v>4.39603150043215</v>
      </c>
      <c r="F266" s="217" t="n">
        <v>100</v>
      </c>
      <c r="G266" s="217" t="n">
        <v>0</v>
      </c>
      <c r="H266" s="217"/>
      <c r="I266" s="217"/>
      <c r="J266" s="217"/>
      <c r="K266" s="217"/>
    </row>
    <row r="267">
      <c r="A267" s="217" t="s">
        <v>180</v>
      </c>
      <c r="B267" s="217" t="s">
        <v>181</v>
      </c>
      <c r="C267" s="217" t="s">
        <v>16</v>
      </c>
      <c r="D267" s="217" t="n">
        <v>16293.2799720924</v>
      </c>
      <c r="E267" s="217" t="n">
        <v>4.5811565047523</v>
      </c>
      <c r="F267" s="217" t="n">
        <v>100</v>
      </c>
      <c r="G267" s="217" t="n">
        <v>0</v>
      </c>
      <c r="H267" s="217"/>
      <c r="I267" s="217"/>
      <c r="J267" s="217"/>
      <c r="K267" s="217"/>
    </row>
    <row r="268">
      <c r="A268" s="217" t="s">
        <v>180</v>
      </c>
      <c r="B268" s="217" t="s">
        <v>181</v>
      </c>
      <c r="C268" s="217" t="s">
        <v>17</v>
      </c>
      <c r="D268" s="217" t="n">
        <v>11718.9415164848</v>
      </c>
      <c r="E268" s="217" t="n">
        <v>4.45595735777192</v>
      </c>
      <c r="F268" s="217" t="n">
        <v>100</v>
      </c>
      <c r="G268" s="217" t="n">
        <v>0</v>
      </c>
      <c r="H268" s="217"/>
      <c r="I268" s="217"/>
      <c r="J268" s="217"/>
      <c r="K268" s="217"/>
    </row>
    <row r="269">
      <c r="A269" s="217" t="s">
        <v>182</v>
      </c>
      <c r="B269" s="217" t="s">
        <v>183</v>
      </c>
      <c r="C269" s="217" t="s">
        <v>16</v>
      </c>
      <c r="D269" s="217" t="n">
        <v>20002.5618392778</v>
      </c>
      <c r="E269" s="217" t="n">
        <v>3.31540314248527</v>
      </c>
      <c r="F269" s="217" t="n">
        <v>100</v>
      </c>
      <c r="G269" s="217" t="n">
        <v>0</v>
      </c>
      <c r="H269" s="217"/>
      <c r="I269" s="217"/>
      <c r="J269" s="217"/>
      <c r="K269" s="217"/>
    </row>
    <row r="270">
      <c r="A270" s="217" t="s">
        <v>182</v>
      </c>
      <c r="B270" s="217" t="s">
        <v>183</v>
      </c>
      <c r="C270" s="217" t="s">
        <v>17</v>
      </c>
      <c r="D270" s="217" t="n">
        <v>12527.2819412402</v>
      </c>
      <c r="E270" s="217" t="n">
        <v>4.79828310292568</v>
      </c>
      <c r="F270" s="217" t="n">
        <v>100</v>
      </c>
      <c r="G270" s="217" t="n">
        <v>0</v>
      </c>
      <c r="H270" s="217"/>
      <c r="I270" s="217"/>
      <c r="J270" s="217"/>
      <c r="K270" s="217"/>
    </row>
    <row r="271">
      <c r="A271" s="217" t="s">
        <v>184</v>
      </c>
      <c r="B271" s="217" t="s">
        <v>185</v>
      </c>
      <c r="C271" s="217" t="s">
        <v>16</v>
      </c>
      <c r="D271" s="217" t="n">
        <v>10293.750392869</v>
      </c>
      <c r="E271" s="217" t="n">
        <v>3.36615530443354</v>
      </c>
      <c r="F271" s="217" t="n">
        <v>100</v>
      </c>
      <c r="G271" s="217" t="n">
        <v>0.000000000000000373718312344622</v>
      </c>
      <c r="H271" s="217"/>
      <c r="I271" s="217"/>
      <c r="J271" s="217"/>
      <c r="K271" s="217"/>
    </row>
    <row r="272">
      <c r="A272" s="217" t="s">
        <v>184</v>
      </c>
      <c r="B272" s="217" t="s">
        <v>185</v>
      </c>
      <c r="C272" s="217" t="s">
        <v>17</v>
      </c>
      <c r="D272" s="217" t="n">
        <v>7506.0988093717</v>
      </c>
      <c r="E272" s="217" t="n">
        <v>4.14696862635534</v>
      </c>
      <c r="F272" s="217" t="n">
        <v>100</v>
      </c>
      <c r="G272" s="217" t="n">
        <v>0.000000000000000460406005137786</v>
      </c>
      <c r="H272" s="217"/>
      <c r="I272" s="217"/>
      <c r="J272" s="217"/>
      <c r="K272" s="217"/>
    </row>
    <row r="273">
      <c r="A273" s="217" t="s">
        <v>186</v>
      </c>
      <c r="B273" s="217" t="s">
        <v>187</v>
      </c>
      <c r="C273" s="217" t="s">
        <v>16</v>
      </c>
      <c r="D273" s="217" t="n">
        <v>27401.547013359</v>
      </c>
      <c r="E273" s="217" t="n">
        <v>5.32619082566941</v>
      </c>
      <c r="F273" s="217" t="n">
        <v>100</v>
      </c>
      <c r="G273" s="217" t="n">
        <v>0</v>
      </c>
      <c r="H273" s="217"/>
      <c r="I273" s="217"/>
      <c r="J273" s="217"/>
      <c r="K273" s="217"/>
    </row>
    <row r="274">
      <c r="A274" s="217" t="s">
        <v>186</v>
      </c>
      <c r="B274" s="217" t="s">
        <v>187</v>
      </c>
      <c r="C274" s="217" t="s">
        <v>17</v>
      </c>
      <c r="D274" s="217" t="n">
        <v>17248.9746906734</v>
      </c>
      <c r="E274" s="217" t="n">
        <v>5.45605203703588</v>
      </c>
      <c r="F274" s="217" t="n">
        <v>100</v>
      </c>
      <c r="G274" s="217" t="n">
        <v>0.000000000000000605743459507023</v>
      </c>
      <c r="H274" s="217"/>
      <c r="I274" s="217"/>
      <c r="J274" s="217"/>
      <c r="K274" s="217"/>
    </row>
    <row r="275">
      <c r="A275" s="217" t="s">
        <v>188</v>
      </c>
      <c r="B275" s="217" t="s">
        <v>189</v>
      </c>
      <c r="C275" s="217" t="s">
        <v>16</v>
      </c>
      <c r="D275" s="217" t="n">
        <v>14176.4594996536</v>
      </c>
      <c r="E275" s="217" t="n">
        <v>3.15860327814284</v>
      </c>
      <c r="F275" s="217" t="n">
        <v>100</v>
      </c>
      <c r="G275" s="217" t="n">
        <v>0</v>
      </c>
      <c r="H275" s="217"/>
      <c r="I275" s="217"/>
      <c r="J275" s="217"/>
      <c r="K275" s="217"/>
    </row>
    <row r="276">
      <c r="A276" s="217" t="s">
        <v>188</v>
      </c>
      <c r="B276" s="217" t="s">
        <v>189</v>
      </c>
      <c r="C276" s="217" t="s">
        <v>17</v>
      </c>
      <c r="D276" s="217" t="n">
        <v>9935.65195116804</v>
      </c>
      <c r="E276" s="217" t="n">
        <v>4.74158215448947</v>
      </c>
      <c r="F276" s="217" t="n">
        <v>100</v>
      </c>
      <c r="G276" s="217" t="n">
        <v>0</v>
      </c>
      <c r="H276" s="217"/>
      <c r="I276" s="217"/>
      <c r="J276" s="217"/>
      <c r="K276" s="217"/>
    </row>
    <row r="277">
      <c r="A277" s="217" t="s">
        <v>190</v>
      </c>
      <c r="B277" s="217" t="s">
        <v>191</v>
      </c>
      <c r="C277" s="217" t="s">
        <v>16</v>
      </c>
      <c r="D277" s="217" t="n">
        <v>16968.9450532274</v>
      </c>
      <c r="E277" s="217" t="n">
        <v>4.0015019713003</v>
      </c>
      <c r="F277" s="217" t="n">
        <v>100</v>
      </c>
      <c r="G277" s="217" t="n">
        <v>0.000000000000000444255962162054</v>
      </c>
      <c r="H277" s="217"/>
      <c r="I277" s="217"/>
      <c r="J277" s="217"/>
      <c r="K277" s="217"/>
    </row>
    <row r="278">
      <c r="A278" s="217" t="s">
        <v>190</v>
      </c>
      <c r="B278" s="217" t="s">
        <v>191</v>
      </c>
      <c r="C278" s="217" t="s">
        <v>17</v>
      </c>
      <c r="D278" s="217" t="n">
        <v>9249.73620420761</v>
      </c>
      <c r="E278" s="217" t="n">
        <v>5.0589964092278</v>
      </c>
      <c r="F278" s="217" t="n">
        <v>100</v>
      </c>
      <c r="G278" s="217" t="n">
        <v>0</v>
      </c>
      <c r="H278" s="217"/>
      <c r="I278" s="217"/>
      <c r="J278" s="217"/>
      <c r="K278" s="217"/>
    </row>
    <row r="279">
      <c r="A279" s="217" t="s">
        <v>192</v>
      </c>
      <c r="B279" s="217" t="s">
        <v>193</v>
      </c>
      <c r="C279" s="217" t="s">
        <v>16</v>
      </c>
      <c r="D279" s="217" t="n">
        <v>18270.5682058383</v>
      </c>
      <c r="E279" s="217" t="n">
        <v>3.69762995898468</v>
      </c>
      <c r="F279" s="217" t="n">
        <v>100</v>
      </c>
      <c r="G279" s="217" t="n">
        <v>0</v>
      </c>
      <c r="H279" s="217"/>
      <c r="I279" s="217"/>
      <c r="J279" s="217"/>
      <c r="K279" s="217"/>
    </row>
    <row r="280">
      <c r="A280" s="217" t="s">
        <v>192</v>
      </c>
      <c r="B280" s="217" t="s">
        <v>193</v>
      </c>
      <c r="C280" s="217" t="s">
        <v>17</v>
      </c>
      <c r="D280" s="217" t="n">
        <v>11712.1576233308</v>
      </c>
      <c r="E280" s="217" t="n">
        <v>4.73787529626689</v>
      </c>
      <c r="F280" s="217" t="n">
        <v>100</v>
      </c>
      <c r="G280" s="217" t="n">
        <v>0</v>
      </c>
      <c r="H280" s="217"/>
      <c r="I280" s="217"/>
      <c r="J280" s="217"/>
      <c r="K280" s="217"/>
    </row>
    <row r="281">
      <c r="A281" s="217" t="s">
        <v>194</v>
      </c>
      <c r="B281" s="217" t="s">
        <v>195</v>
      </c>
      <c r="C281" s="217" t="s">
        <v>16</v>
      </c>
      <c r="D281" s="217" t="n">
        <v>17437.4762677426</v>
      </c>
      <c r="E281" s="217" t="n">
        <v>4.09484637183806</v>
      </c>
      <c r="F281" s="217" t="n">
        <v>100</v>
      </c>
      <c r="G281" s="217" t="n">
        <v>0</v>
      </c>
      <c r="H281" s="217"/>
      <c r="I281" s="217"/>
      <c r="J281" s="217"/>
      <c r="K281" s="217"/>
    </row>
    <row r="282">
      <c r="A282" s="217" t="s">
        <v>194</v>
      </c>
      <c r="B282" s="217" t="s">
        <v>195</v>
      </c>
      <c r="C282" s="217" t="s">
        <v>17</v>
      </c>
      <c r="D282" s="217" t="n">
        <v>12044.1009780715</v>
      </c>
      <c r="E282" s="217" t="n">
        <v>5.06501935056294</v>
      </c>
      <c r="F282" s="217" t="n">
        <v>100</v>
      </c>
      <c r="G282" s="217" t="n">
        <v>0</v>
      </c>
      <c r="H282" s="217"/>
      <c r="I282" s="217"/>
      <c r="J282" s="217"/>
      <c r="K282" s="217"/>
    </row>
    <row r="283">
      <c r="A283" s="217" t="s">
        <v>196</v>
      </c>
      <c r="B283" s="217" t="s">
        <v>197</v>
      </c>
      <c r="C283" s="217" t="s">
        <v>16</v>
      </c>
      <c r="D283" s="217" t="n">
        <v>31026.7653208145</v>
      </c>
      <c r="E283" s="217" t="n">
        <v>2.75730665620375</v>
      </c>
      <c r="F283" s="217" t="n">
        <v>100</v>
      </c>
      <c r="G283" s="217" t="n">
        <v>0</v>
      </c>
      <c r="H283" s="217"/>
      <c r="I283" s="217"/>
      <c r="J283" s="217"/>
      <c r="K283" s="217"/>
    </row>
    <row r="284">
      <c r="A284" s="217" t="s">
        <v>196</v>
      </c>
      <c r="B284" s="217" t="s">
        <v>197</v>
      </c>
      <c r="C284" s="217" t="s">
        <v>17</v>
      </c>
      <c r="D284" s="217" t="n">
        <v>15573.9847244548</v>
      </c>
      <c r="E284" s="217" t="n">
        <v>5.0083615952116</v>
      </c>
      <c r="F284" s="217" t="n">
        <v>100</v>
      </c>
      <c r="G284" s="217" t="n">
        <v>0</v>
      </c>
      <c r="H284" s="217"/>
      <c r="I284" s="217"/>
      <c r="J284" s="217"/>
      <c r="K284" s="217"/>
    </row>
    <row r="285">
      <c r="A285" s="217" t="s">
        <v>198</v>
      </c>
      <c r="B285" s="217" t="s">
        <v>199</v>
      </c>
      <c r="C285" s="217" t="s">
        <v>16</v>
      </c>
      <c r="D285" s="217" t="n">
        <v>6951.30571262874</v>
      </c>
      <c r="E285" s="217" t="n">
        <v>3.15989619083421</v>
      </c>
      <c r="F285" s="217" t="n">
        <v>100</v>
      </c>
      <c r="G285" s="217" t="n">
        <v>0</v>
      </c>
      <c r="H285" s="217"/>
      <c r="I285" s="217"/>
      <c r="J285" s="217"/>
      <c r="K285" s="217"/>
    </row>
    <row r="286">
      <c r="A286" s="217" t="s">
        <v>198</v>
      </c>
      <c r="B286" s="217" t="s">
        <v>199</v>
      </c>
      <c r="C286" s="217" t="s">
        <v>17</v>
      </c>
      <c r="D286" s="217" t="n">
        <v>4104.09129199993</v>
      </c>
      <c r="E286" s="217" t="n">
        <v>4.73557778140446</v>
      </c>
      <c r="F286" s="217" t="n">
        <v>100</v>
      </c>
      <c r="G286" s="217" t="n">
        <v>0</v>
      </c>
      <c r="H286" s="217"/>
      <c r="I286" s="217"/>
      <c r="J286" s="217"/>
      <c r="K286" s="217"/>
    </row>
    <row r="287">
      <c r="A287" s="217" t="s">
        <v>200</v>
      </c>
      <c r="B287" s="217" t="s">
        <v>201</v>
      </c>
      <c r="C287" s="217" t="s">
        <v>16</v>
      </c>
      <c r="D287" s="217" t="n">
        <v>18489.4818921291</v>
      </c>
      <c r="E287" s="217" t="n">
        <v>3.58540090906877</v>
      </c>
      <c r="F287" s="217" t="n">
        <v>100</v>
      </c>
      <c r="G287" s="217" t="n">
        <v>0.000000000000000398059464176012</v>
      </c>
      <c r="H287" s="217"/>
      <c r="I287" s="217"/>
      <c r="J287" s="217"/>
      <c r="K287" s="217"/>
    </row>
    <row r="288">
      <c r="A288" s="217" t="s">
        <v>200</v>
      </c>
      <c r="B288" s="217" t="s">
        <v>201</v>
      </c>
      <c r="C288" s="217" t="s">
        <v>17</v>
      </c>
      <c r="D288" s="217" t="n">
        <v>11060.0344918948</v>
      </c>
      <c r="E288" s="217" t="n">
        <v>5.07354501811038</v>
      </c>
      <c r="F288" s="217" t="n">
        <v>100</v>
      </c>
      <c r="G288" s="217" t="n">
        <v>0</v>
      </c>
      <c r="H288" s="217"/>
      <c r="I288" s="217"/>
      <c r="J288" s="217"/>
      <c r="K288" s="217"/>
    </row>
    <row r="289">
      <c r="A289" s="217" t="s">
        <v>202</v>
      </c>
      <c r="B289" s="217" t="s">
        <v>203</v>
      </c>
      <c r="C289" s="217" t="s">
        <v>16</v>
      </c>
      <c r="D289" s="217" t="n">
        <v>13604.9154623789</v>
      </c>
      <c r="E289" s="217" t="n">
        <v>5.2128719996083</v>
      </c>
      <c r="F289" s="217" t="n">
        <v>100</v>
      </c>
      <c r="G289" s="217" t="n">
        <v>0</v>
      </c>
      <c r="H289" s="217"/>
      <c r="I289" s="217"/>
      <c r="J289" s="217"/>
      <c r="K289" s="217"/>
    </row>
    <row r="290">
      <c r="A290" s="217" t="s">
        <v>202</v>
      </c>
      <c r="B290" s="217" t="s">
        <v>203</v>
      </c>
      <c r="C290" s="217" t="s">
        <v>17</v>
      </c>
      <c r="D290" s="217" t="n">
        <v>9406.44329159256</v>
      </c>
      <c r="E290" s="217" t="n">
        <v>7.08417585522884</v>
      </c>
      <c r="F290" s="217" t="n">
        <v>100</v>
      </c>
      <c r="G290" s="217" t="n">
        <v>0</v>
      </c>
      <c r="H290" s="217"/>
      <c r="I290" s="217"/>
      <c r="J290" s="217"/>
      <c r="K290" s="217"/>
    </row>
    <row r="291">
      <c r="A291" s="217" t="s">
        <v>204</v>
      </c>
      <c r="B291" s="217" t="s">
        <v>205</v>
      </c>
      <c r="C291" s="217" t="s">
        <v>16</v>
      </c>
      <c r="D291" s="217" t="n">
        <v>3084.36952680062</v>
      </c>
      <c r="E291" s="217" t="n">
        <v>4.15153077741114</v>
      </c>
      <c r="F291" s="217" t="n">
        <v>96.7899022884344</v>
      </c>
      <c r="G291" s="217" t="n">
        <v>1.18902178861804</v>
      </c>
      <c r="H291" s="217" t="n">
        <v>102.295046544213</v>
      </c>
      <c r="I291" s="217" t="n">
        <v>35.2571170169183</v>
      </c>
      <c r="J291" s="217" t="n">
        <v>3.21009771156558</v>
      </c>
      <c r="K291" s="217" t="n">
        <v>35.8510279374119</v>
      </c>
    </row>
    <row r="292">
      <c r="A292" s="217" t="s">
        <v>204</v>
      </c>
      <c r="B292" s="217" t="s">
        <v>205</v>
      </c>
      <c r="C292" s="217" t="s">
        <v>17</v>
      </c>
      <c r="D292" s="217" t="n">
        <v>1965.4257914713</v>
      </c>
      <c r="E292" s="217" t="n">
        <v>4.60618237720324</v>
      </c>
      <c r="F292" s="217" t="n">
        <v>95.3036109868537</v>
      </c>
      <c r="G292" s="217" t="n">
        <v>1.28198516352759</v>
      </c>
      <c r="H292" s="217" t="n">
        <v>96.8526165760224</v>
      </c>
      <c r="I292" s="217" t="n">
        <v>26.2585625440868</v>
      </c>
      <c r="J292" s="217" t="n">
        <v>4.69638901314628</v>
      </c>
      <c r="K292" s="217" t="n">
        <v>26.0152672561297</v>
      </c>
    </row>
    <row r="293">
      <c r="A293" s="217" t="s">
        <v>206</v>
      </c>
      <c r="B293" s="217" t="s">
        <v>207</v>
      </c>
      <c r="C293" s="217" t="s">
        <v>16</v>
      </c>
      <c r="D293" s="217" t="n">
        <v>22843.1967347033</v>
      </c>
      <c r="E293" s="217" t="n">
        <v>5.47800620647842</v>
      </c>
      <c r="F293" s="217" t="n">
        <v>100</v>
      </c>
      <c r="G293" s="217" t="n">
        <v>0</v>
      </c>
      <c r="H293" s="217"/>
      <c r="I293" s="217"/>
      <c r="J293" s="217"/>
      <c r="K293" s="217"/>
    </row>
    <row r="294">
      <c r="A294" s="217" t="s">
        <v>206</v>
      </c>
      <c r="B294" s="217" t="s">
        <v>207</v>
      </c>
      <c r="C294" s="217" t="s">
        <v>17</v>
      </c>
      <c r="D294" s="217" t="n">
        <v>13291.5001536427</v>
      </c>
      <c r="E294" s="217" t="n">
        <v>6.27127856716635</v>
      </c>
      <c r="F294" s="217" t="n">
        <v>100</v>
      </c>
      <c r="G294" s="217" t="n">
        <v>0</v>
      </c>
      <c r="H294" s="217"/>
      <c r="I294" s="217"/>
      <c r="J294" s="217"/>
      <c r="K294" s="217"/>
    </row>
    <row r="295">
      <c r="A295" s="217" t="s">
        <v>208</v>
      </c>
      <c r="B295" s="217" t="s">
        <v>209</v>
      </c>
      <c r="C295" s="217" t="s">
        <v>16</v>
      </c>
      <c r="D295" s="217" t="n">
        <v>14265.459402095</v>
      </c>
      <c r="E295" s="217" t="n">
        <v>6.20825853853846</v>
      </c>
      <c r="F295" s="217" t="n">
        <v>100</v>
      </c>
      <c r="G295" s="217" t="n">
        <v>0</v>
      </c>
      <c r="H295" s="217"/>
      <c r="I295" s="217"/>
      <c r="J295" s="217"/>
      <c r="K295" s="217"/>
    </row>
    <row r="296">
      <c r="A296" s="217" t="s">
        <v>208</v>
      </c>
      <c r="B296" s="217" t="s">
        <v>209</v>
      </c>
      <c r="C296" s="217" t="s">
        <v>17</v>
      </c>
      <c r="D296" s="217" t="n">
        <v>8853.64916707598</v>
      </c>
      <c r="E296" s="217" t="n">
        <v>6.31494176943027</v>
      </c>
      <c r="F296" s="217" t="n">
        <v>100</v>
      </c>
      <c r="G296" s="217" t="n">
        <v>0</v>
      </c>
      <c r="H296" s="217"/>
      <c r="I296" s="217"/>
      <c r="J296" s="217"/>
      <c r="K296" s="217"/>
    </row>
    <row r="297">
      <c r="A297" s="217" t="s">
        <v>210</v>
      </c>
      <c r="B297" s="217" t="s">
        <v>211</v>
      </c>
      <c r="C297" s="217" t="s">
        <v>16</v>
      </c>
      <c r="D297" s="217" t="n">
        <v>22028.0700547827</v>
      </c>
      <c r="E297" s="217" t="n">
        <v>3.62716077752782</v>
      </c>
      <c r="F297" s="217" t="n">
        <v>100</v>
      </c>
      <c r="G297" s="217" t="n">
        <v>0</v>
      </c>
      <c r="H297" s="217"/>
      <c r="I297" s="217"/>
      <c r="J297" s="217"/>
      <c r="K297" s="217"/>
    </row>
    <row r="298">
      <c r="A298" s="217" t="s">
        <v>210</v>
      </c>
      <c r="B298" s="217" t="s">
        <v>211</v>
      </c>
      <c r="C298" s="217" t="s">
        <v>17</v>
      </c>
      <c r="D298" s="217" t="n">
        <v>13960.7747262285</v>
      </c>
      <c r="E298" s="217" t="n">
        <v>4.87309832009439</v>
      </c>
      <c r="F298" s="217" t="n">
        <v>100</v>
      </c>
      <c r="G298" s="217" t="n">
        <v>0</v>
      </c>
      <c r="H298" s="217"/>
      <c r="I298" s="217"/>
      <c r="J298" s="217"/>
      <c r="K298" s="217"/>
    </row>
    <row r="299">
      <c r="A299" s="217" t="s">
        <v>212</v>
      </c>
      <c r="B299" s="217" t="s">
        <v>213</v>
      </c>
      <c r="C299" s="217" t="s">
        <v>16</v>
      </c>
      <c r="D299" s="217" t="n">
        <v>14506.337570582</v>
      </c>
      <c r="E299" s="217" t="n">
        <v>5.33573190839808</v>
      </c>
      <c r="F299" s="217" t="n">
        <v>100</v>
      </c>
      <c r="G299" s="217" t="n">
        <v>0</v>
      </c>
      <c r="H299" s="217"/>
      <c r="I299" s="217"/>
      <c r="J299" s="217"/>
      <c r="K299" s="217"/>
    </row>
    <row r="300">
      <c r="A300" s="217" t="s">
        <v>212</v>
      </c>
      <c r="B300" s="217" t="s">
        <v>213</v>
      </c>
      <c r="C300" s="217" t="s">
        <v>17</v>
      </c>
      <c r="D300" s="217" t="n">
        <v>10374.462158173</v>
      </c>
      <c r="E300" s="217" t="n">
        <v>6.22026372904144</v>
      </c>
      <c r="F300" s="217" t="n">
        <v>99.3506585076122</v>
      </c>
      <c r="G300" s="217" t="n">
        <v>0.657146913474716</v>
      </c>
      <c r="H300" s="217" t="n">
        <v>67.8059797660267</v>
      </c>
      <c r="I300" s="217" t="n">
        <v>100</v>
      </c>
      <c r="J300" s="217" t="n">
        <v>0.64934149238778</v>
      </c>
      <c r="K300" s="217" t="n">
        <v>100.544904884915</v>
      </c>
    </row>
    <row r="301">
      <c r="A301" s="217" t="s">
        <v>214</v>
      </c>
      <c r="B301" s="217" t="s">
        <v>215</v>
      </c>
      <c r="C301" s="217" t="s">
        <v>16</v>
      </c>
      <c r="D301" s="217" t="n">
        <v>7580.09056072748</v>
      </c>
      <c r="E301" s="217" t="n">
        <v>4.05172935001413</v>
      </c>
      <c r="F301" s="217" t="n">
        <v>100</v>
      </c>
      <c r="G301" s="217" t="n">
        <v>0.000000000000000449832321393521</v>
      </c>
      <c r="H301" s="217"/>
      <c r="I301" s="217"/>
      <c r="J301" s="217"/>
      <c r="K301" s="217"/>
    </row>
    <row r="302">
      <c r="A302" s="217" t="s">
        <v>214</v>
      </c>
      <c r="B302" s="217" t="s">
        <v>215</v>
      </c>
      <c r="C302" s="217" t="s">
        <v>17</v>
      </c>
      <c r="D302" s="217" t="n">
        <v>5051.15635856918</v>
      </c>
      <c r="E302" s="217" t="n">
        <v>4.67664515175029</v>
      </c>
      <c r="F302" s="217" t="n">
        <v>100</v>
      </c>
      <c r="G302" s="217" t="n">
        <v>0</v>
      </c>
      <c r="H302" s="217"/>
      <c r="I302" s="217"/>
      <c r="J302" s="217"/>
      <c r="K302" s="217"/>
    </row>
    <row r="303">
      <c r="A303" s="217" t="s">
        <v>216</v>
      </c>
      <c r="B303" s="217" t="s">
        <v>217</v>
      </c>
      <c r="C303" s="217" t="s">
        <v>16</v>
      </c>
      <c r="D303" s="217" t="n">
        <v>14720.2316729618</v>
      </c>
      <c r="E303" s="217" t="n">
        <v>4.31555825143795</v>
      </c>
      <c r="F303" s="217" t="n">
        <v>100</v>
      </c>
      <c r="G303" s="217" t="n">
        <v>0</v>
      </c>
      <c r="H303" s="217"/>
      <c r="I303" s="217"/>
      <c r="J303" s="217"/>
      <c r="K303" s="217"/>
    </row>
    <row r="304">
      <c r="A304" s="217" t="s">
        <v>216</v>
      </c>
      <c r="B304" s="217" t="s">
        <v>217</v>
      </c>
      <c r="C304" s="217" t="s">
        <v>17</v>
      </c>
      <c r="D304" s="217" t="n">
        <v>12159.323718259</v>
      </c>
      <c r="E304" s="217" t="n">
        <v>4.34783708773411</v>
      </c>
      <c r="F304" s="217" t="n">
        <v>100</v>
      </c>
      <c r="G304" s="217" t="n">
        <v>0</v>
      </c>
      <c r="H304" s="217"/>
      <c r="I304" s="217"/>
      <c r="J304" s="217"/>
      <c r="K304" s="217"/>
    </row>
    <row r="305">
      <c r="A305" s="217" t="s">
        <v>218</v>
      </c>
      <c r="B305" s="217" t="s">
        <v>219</v>
      </c>
      <c r="C305" s="217" t="s">
        <v>16</v>
      </c>
      <c r="D305" s="217" t="n">
        <v>11841.8672422499</v>
      </c>
      <c r="E305" s="217" t="n">
        <v>4.01728688464821</v>
      </c>
      <c r="F305" s="217" t="n">
        <v>100</v>
      </c>
      <c r="G305" s="217" t="n">
        <v>0</v>
      </c>
      <c r="H305" s="217"/>
      <c r="I305" s="217"/>
      <c r="J305" s="217"/>
      <c r="K305" s="217"/>
    </row>
    <row r="306">
      <c r="A306" s="217" t="s">
        <v>218</v>
      </c>
      <c r="B306" s="217" t="s">
        <v>219</v>
      </c>
      <c r="C306" s="217" t="s">
        <v>17</v>
      </c>
      <c r="D306" s="217" t="n">
        <v>9566.03960548958</v>
      </c>
      <c r="E306" s="217" t="n">
        <v>4.81464707244242</v>
      </c>
      <c r="F306" s="217" t="n">
        <v>100</v>
      </c>
      <c r="G306" s="217" t="n">
        <v>0</v>
      </c>
      <c r="H306" s="217"/>
      <c r="I306" s="217"/>
      <c r="J306" s="217"/>
      <c r="K306" s="217"/>
    </row>
    <row r="307">
      <c r="A307" s="217" t="s">
        <v>220</v>
      </c>
      <c r="B307" s="217" t="s">
        <v>221</v>
      </c>
      <c r="C307" s="217" t="s">
        <v>16</v>
      </c>
      <c r="D307" s="217" t="n">
        <v>27255.0942090388</v>
      </c>
      <c r="E307" s="217" t="n">
        <v>5.74193654910219</v>
      </c>
      <c r="F307" s="217" t="n">
        <v>99.7399868009957</v>
      </c>
      <c r="G307" s="217" t="n">
        <v>0.260999403282626</v>
      </c>
      <c r="H307" s="217" t="n">
        <v>71.0515858458517</v>
      </c>
      <c r="I307" s="217" t="n">
        <v>99.9999999999997</v>
      </c>
      <c r="J307" s="217" t="n">
        <v>0.260013199004275</v>
      </c>
      <c r="K307" s="217" t="n">
        <v>100.118290679731</v>
      </c>
    </row>
    <row r="308">
      <c r="A308" s="217" t="s">
        <v>220</v>
      </c>
      <c r="B308" s="217" t="s">
        <v>221</v>
      </c>
      <c r="C308" s="217" t="s">
        <v>17</v>
      </c>
      <c r="D308" s="217" t="n">
        <v>18926.7002130352</v>
      </c>
      <c r="E308" s="217" t="n">
        <v>5.02579639704567</v>
      </c>
      <c r="F308" s="217" t="n">
        <v>99.8407904792988</v>
      </c>
      <c r="G308" s="217" t="n">
        <v>0.160169770994077</v>
      </c>
      <c r="H308" s="217" t="n">
        <v>30.1811599738633</v>
      </c>
      <c r="I308" s="217" t="n">
        <v>99.9999999999998</v>
      </c>
      <c r="J308" s="217" t="n">
        <v>0.159209520701203</v>
      </c>
      <c r="K308" s="217" t="n">
        <v>100.442966453928</v>
      </c>
    </row>
    <row r="309">
      <c r="A309" s="217" t="s">
        <v>222</v>
      </c>
      <c r="B309" s="217" t="s">
        <v>223</v>
      </c>
      <c r="C309" s="217" t="s">
        <v>16</v>
      </c>
      <c r="D309" s="217" t="n">
        <v>29291.2444941797</v>
      </c>
      <c r="E309" s="217" t="n">
        <v>3.35587364716517</v>
      </c>
      <c r="F309" s="217" t="n">
        <v>100</v>
      </c>
      <c r="G309" s="217" t="n">
        <v>0</v>
      </c>
      <c r="H309" s="217"/>
      <c r="I309" s="217"/>
      <c r="J309" s="217"/>
      <c r="K309" s="217"/>
    </row>
    <row r="310">
      <c r="A310" s="217" t="s">
        <v>222</v>
      </c>
      <c r="B310" s="217" t="s">
        <v>223</v>
      </c>
      <c r="C310" s="217" t="s">
        <v>17</v>
      </c>
      <c r="D310" s="217" t="n">
        <v>17095.1571774343</v>
      </c>
      <c r="E310" s="217" t="n">
        <v>4.97041187209372</v>
      </c>
      <c r="F310" s="217" t="n">
        <v>100</v>
      </c>
      <c r="G310" s="217" t="n">
        <v>0</v>
      </c>
      <c r="H310" s="217"/>
      <c r="I310" s="217"/>
      <c r="J310" s="217"/>
      <c r="K310" s="217"/>
    </row>
    <row r="311">
      <c r="A311" s="217" t="s">
        <v>224</v>
      </c>
      <c r="B311" s="217" t="s">
        <v>225</v>
      </c>
      <c r="C311" s="217" t="s">
        <v>16</v>
      </c>
      <c r="D311" s="217" t="n">
        <v>16454.1587476258</v>
      </c>
      <c r="E311" s="217" t="n">
        <v>3.63720896283147</v>
      </c>
      <c r="F311" s="217" t="n">
        <v>100</v>
      </c>
      <c r="G311" s="217" t="n">
        <v>0.000000000000000403811313590849</v>
      </c>
      <c r="H311" s="217"/>
      <c r="I311" s="217"/>
      <c r="J311" s="217"/>
      <c r="K311" s="217"/>
    </row>
    <row r="312">
      <c r="A312" s="217" t="s">
        <v>224</v>
      </c>
      <c r="B312" s="217" t="s">
        <v>225</v>
      </c>
      <c r="C312" s="217" t="s">
        <v>17</v>
      </c>
      <c r="D312" s="217" t="n">
        <v>10522.3616516779</v>
      </c>
      <c r="E312" s="217" t="n">
        <v>5.17980984398657</v>
      </c>
      <c r="F312" s="217" t="n">
        <v>100</v>
      </c>
      <c r="G312" s="217" t="n">
        <v>0</v>
      </c>
      <c r="H312" s="217"/>
      <c r="I312" s="217"/>
      <c r="J312" s="217"/>
      <c r="K312" s="217"/>
    </row>
    <row r="313">
      <c r="A313" s="217" t="s">
        <v>226</v>
      </c>
      <c r="B313" s="217" t="s">
        <v>227</v>
      </c>
      <c r="C313" s="217" t="s">
        <v>16</v>
      </c>
      <c r="D313" s="217" t="n">
        <v>48095.4130578108</v>
      </c>
      <c r="E313" s="217" t="n">
        <v>4.10518273684922</v>
      </c>
      <c r="F313" s="217" t="n">
        <v>100</v>
      </c>
      <c r="G313" s="217" t="n">
        <v>0</v>
      </c>
      <c r="H313" s="217"/>
      <c r="I313" s="217"/>
      <c r="J313" s="217"/>
      <c r="K313" s="217"/>
    </row>
    <row r="314">
      <c r="A314" s="217" t="s">
        <v>226</v>
      </c>
      <c r="B314" s="217" t="s">
        <v>227</v>
      </c>
      <c r="C314" s="217" t="s">
        <v>17</v>
      </c>
      <c r="D314" s="217" t="n">
        <v>31551.3360051511</v>
      </c>
      <c r="E314" s="217" t="n">
        <v>4.32197009916013</v>
      </c>
      <c r="F314" s="217" t="n">
        <v>100</v>
      </c>
      <c r="G314" s="217" t="n">
        <v>0</v>
      </c>
      <c r="H314" s="217"/>
      <c r="I314" s="217"/>
      <c r="J314" s="217"/>
      <c r="K314" s="217"/>
    </row>
    <row r="315">
      <c r="A315" s="217" t="s">
        <v>228</v>
      </c>
      <c r="B315" s="217" t="s">
        <v>229</v>
      </c>
      <c r="C315" s="217" t="s">
        <v>16</v>
      </c>
      <c r="D315" s="217" t="n">
        <v>16845.5647477949</v>
      </c>
      <c r="E315" s="217" t="n">
        <v>3.19225186496683</v>
      </c>
      <c r="F315" s="217" t="n">
        <v>100</v>
      </c>
      <c r="G315" s="217" t="n">
        <v>0.000000000000000354411152088877</v>
      </c>
      <c r="H315" s="217"/>
      <c r="I315" s="217"/>
      <c r="J315" s="217"/>
      <c r="K315" s="217"/>
    </row>
    <row r="316">
      <c r="A316" s="217" t="s">
        <v>228</v>
      </c>
      <c r="B316" s="217" t="s">
        <v>229</v>
      </c>
      <c r="C316" s="217" t="s">
        <v>17</v>
      </c>
      <c r="D316" s="217" t="n">
        <v>12175.688959042</v>
      </c>
      <c r="E316" s="217" t="n">
        <v>4.34208333616443</v>
      </c>
      <c r="F316" s="217" t="n">
        <v>100</v>
      </c>
      <c r="G316" s="217" t="n">
        <v>0</v>
      </c>
      <c r="H316" s="217"/>
      <c r="I316" s="217"/>
      <c r="J316" s="217"/>
      <c r="K316" s="217"/>
    </row>
    <row r="317">
      <c r="A317" s="217" t="s">
        <v>230</v>
      </c>
      <c r="B317" s="217" t="s">
        <v>231</v>
      </c>
      <c r="C317" s="217" t="s">
        <v>16</v>
      </c>
      <c r="D317" s="217" t="n">
        <v>29886.3328791309</v>
      </c>
      <c r="E317" s="217" t="n">
        <v>4.22160159812302</v>
      </c>
      <c r="F317" s="217" t="n">
        <v>100</v>
      </c>
      <c r="G317" s="217" t="n">
        <v>0</v>
      </c>
      <c r="H317" s="217"/>
      <c r="I317" s="217"/>
      <c r="J317" s="217"/>
      <c r="K317" s="217"/>
    </row>
    <row r="318">
      <c r="A318" s="217" t="s">
        <v>230</v>
      </c>
      <c r="B318" s="217" t="s">
        <v>231</v>
      </c>
      <c r="C318" s="217" t="s">
        <v>17</v>
      </c>
      <c r="D318" s="217" t="n">
        <v>20270.0818687194</v>
      </c>
      <c r="E318" s="217" t="n">
        <v>5.8658686906192</v>
      </c>
      <c r="F318" s="217" t="n">
        <v>100</v>
      </c>
      <c r="G318" s="217" t="n">
        <v>0</v>
      </c>
      <c r="H318" s="217"/>
      <c r="I318" s="217"/>
      <c r="J318" s="217"/>
      <c r="K318" s="217"/>
    </row>
    <row r="319">
      <c r="A319" s="217" t="s">
        <v>232</v>
      </c>
      <c r="B319" s="217" t="s">
        <v>233</v>
      </c>
      <c r="C319" s="217" t="s">
        <v>16</v>
      </c>
      <c r="D319" s="217" t="n">
        <v>25193.4254214362</v>
      </c>
      <c r="E319" s="217" t="n">
        <v>3.73333013255038</v>
      </c>
      <c r="F319" s="217" t="n">
        <v>100</v>
      </c>
      <c r="G319" s="217" t="n">
        <v>0</v>
      </c>
      <c r="H319" s="217"/>
      <c r="I319" s="217"/>
      <c r="J319" s="217"/>
      <c r="K319" s="217"/>
    </row>
    <row r="320">
      <c r="A320" s="217" t="s">
        <v>232</v>
      </c>
      <c r="B320" s="217" t="s">
        <v>233</v>
      </c>
      <c r="C320" s="217" t="s">
        <v>17</v>
      </c>
      <c r="D320" s="217" t="n">
        <v>15434.7741864169</v>
      </c>
      <c r="E320" s="217" t="n">
        <v>6.72425936684524</v>
      </c>
      <c r="F320" s="217" t="n">
        <v>100</v>
      </c>
      <c r="G320" s="217" t="n">
        <v>0</v>
      </c>
      <c r="H320" s="217"/>
      <c r="I320" s="217"/>
      <c r="J320" s="217"/>
      <c r="K320" s="217"/>
    </row>
    <row r="321">
      <c r="A321" s="217" t="s">
        <v>234</v>
      </c>
      <c r="B321" s="217" t="s">
        <v>235</v>
      </c>
      <c r="C321" s="217" t="s">
        <v>16</v>
      </c>
      <c r="D321" s="217" t="n">
        <v>27586.8113678719</v>
      </c>
      <c r="E321" s="217" t="n">
        <v>3.47860059932282</v>
      </c>
      <c r="F321" s="217" t="n">
        <v>100</v>
      </c>
      <c r="G321" s="217" t="n">
        <v>0</v>
      </c>
      <c r="H321" s="217"/>
      <c r="I321" s="217"/>
      <c r="J321" s="217"/>
      <c r="K321" s="217"/>
    </row>
    <row r="322">
      <c r="A322" s="217" t="s">
        <v>234</v>
      </c>
      <c r="B322" s="217" t="s">
        <v>235</v>
      </c>
      <c r="C322" s="217" t="s">
        <v>17</v>
      </c>
      <c r="D322" s="217" t="n">
        <v>14908.7130399019</v>
      </c>
      <c r="E322" s="217" t="n">
        <v>4.30606829448463</v>
      </c>
      <c r="F322" s="217" t="n">
        <v>100</v>
      </c>
      <c r="G322" s="217" t="n">
        <v>0</v>
      </c>
      <c r="H322" s="217"/>
      <c r="I322" s="217"/>
      <c r="J322" s="217"/>
      <c r="K322" s="217"/>
    </row>
    <row r="323">
      <c r="A323" s="217" t="s">
        <v>236</v>
      </c>
      <c r="B323" s="217" t="s">
        <v>237</v>
      </c>
      <c r="C323" s="217" t="s">
        <v>16</v>
      </c>
      <c r="D323" s="217" t="n">
        <v>6616.0731093977</v>
      </c>
      <c r="E323" s="217" t="n">
        <v>3.14671609364527</v>
      </c>
      <c r="F323" s="217" t="n">
        <v>100</v>
      </c>
      <c r="G323" s="217" t="n">
        <v>0</v>
      </c>
      <c r="H323" s="217"/>
      <c r="I323" s="217"/>
      <c r="J323" s="217"/>
      <c r="K323" s="217"/>
    </row>
    <row r="324">
      <c r="A324" s="217" t="s">
        <v>236</v>
      </c>
      <c r="B324" s="217" t="s">
        <v>237</v>
      </c>
      <c r="C324" s="217" t="s">
        <v>17</v>
      </c>
      <c r="D324" s="217" t="n">
        <v>3283.23441876228</v>
      </c>
      <c r="E324" s="217" t="n">
        <v>5.28400183536991</v>
      </c>
      <c r="F324" s="217" t="n">
        <v>100</v>
      </c>
      <c r="G324" s="217" t="n">
        <v>0</v>
      </c>
      <c r="H324" s="217"/>
      <c r="I324" s="217"/>
      <c r="J324" s="217"/>
      <c r="K324" s="217"/>
    </row>
    <row r="325">
      <c r="A325" s="217" t="s">
        <v>238</v>
      </c>
      <c r="B325" s="217" t="s">
        <v>239</v>
      </c>
      <c r="C325" s="217" t="s">
        <v>16</v>
      </c>
      <c r="D325" s="217" t="n">
        <v>10838.2540933868</v>
      </c>
      <c r="E325" s="217" t="n">
        <v>3.19222316522057</v>
      </c>
      <c r="F325" s="217" t="n">
        <v>100</v>
      </c>
      <c r="G325" s="217" t="n">
        <v>0</v>
      </c>
      <c r="H325" s="217"/>
      <c r="I325" s="217"/>
      <c r="J325" s="217"/>
      <c r="K325" s="217"/>
    </row>
    <row r="326">
      <c r="A326" s="217" t="s">
        <v>238</v>
      </c>
      <c r="B326" s="217" t="s">
        <v>239</v>
      </c>
      <c r="C326" s="217" t="s">
        <v>17</v>
      </c>
      <c r="D326" s="217" t="n">
        <v>6499.52690918936</v>
      </c>
      <c r="E326" s="217" t="n">
        <v>4.96808364551293</v>
      </c>
      <c r="F326" s="217" t="n">
        <v>100</v>
      </c>
      <c r="G326" s="217" t="n">
        <v>0</v>
      </c>
      <c r="H326" s="217"/>
      <c r="I326" s="217"/>
      <c r="J326" s="217"/>
      <c r="K326" s="217"/>
    </row>
    <row r="327">
      <c r="A327" s="217" t="s">
        <v>240</v>
      </c>
      <c r="B327" s="217" t="s">
        <v>241</v>
      </c>
      <c r="C327" s="217" t="s">
        <v>16</v>
      </c>
      <c r="D327" s="217" t="n">
        <v>5444.58319116721</v>
      </c>
      <c r="E327" s="217" t="n">
        <v>4.18280283759029</v>
      </c>
      <c r="F327" s="217" t="n">
        <v>100</v>
      </c>
      <c r="G327" s="217" t="n">
        <v>0</v>
      </c>
      <c r="H327" s="217"/>
      <c r="I327" s="217"/>
      <c r="J327" s="217"/>
      <c r="K327" s="217"/>
    </row>
    <row r="328">
      <c r="A328" s="217" t="s">
        <v>240</v>
      </c>
      <c r="B328" s="217" t="s">
        <v>241</v>
      </c>
      <c r="C328" s="217" t="s">
        <v>17</v>
      </c>
      <c r="D328" s="217" t="n">
        <v>3292.41899100692</v>
      </c>
      <c r="E328" s="217" t="n">
        <v>5.27999266717498</v>
      </c>
      <c r="F328" s="217" t="n">
        <v>100</v>
      </c>
      <c r="G328" s="217" t="n">
        <v>0.000000000000000586196942894966</v>
      </c>
      <c r="H328" s="217"/>
      <c r="I328" s="217"/>
      <c r="J328" s="217"/>
      <c r="K328" s="217"/>
    </row>
    <row r="329">
      <c r="A329" s="217" t="s">
        <v>242</v>
      </c>
      <c r="B329" s="217" t="s">
        <v>243</v>
      </c>
      <c r="C329" s="217" t="s">
        <v>16</v>
      </c>
      <c r="D329" s="217" t="n">
        <v>23635.4850776763</v>
      </c>
      <c r="E329" s="217" t="n">
        <v>3.70437185429339</v>
      </c>
      <c r="F329" s="217" t="n">
        <v>100</v>
      </c>
      <c r="G329" s="217" t="n">
        <v>0</v>
      </c>
      <c r="H329" s="217"/>
      <c r="I329" s="217"/>
      <c r="J329" s="217"/>
      <c r="K329" s="217"/>
    </row>
    <row r="330">
      <c r="A330" s="217" t="s">
        <v>242</v>
      </c>
      <c r="B330" s="217" t="s">
        <v>243</v>
      </c>
      <c r="C330" s="217" t="s">
        <v>17</v>
      </c>
      <c r="D330" s="217" t="n">
        <v>12964.38292458</v>
      </c>
      <c r="E330" s="217" t="n">
        <v>5.82967736190145</v>
      </c>
      <c r="F330" s="217" t="n">
        <v>100</v>
      </c>
      <c r="G330" s="217" t="n">
        <v>0</v>
      </c>
      <c r="H330" s="217"/>
      <c r="I330" s="217"/>
      <c r="J330" s="217"/>
      <c r="K330" s="217"/>
    </row>
    <row r="331">
      <c r="A331" s="217" t="s">
        <v>244</v>
      </c>
      <c r="B331" s="217" t="s">
        <v>245</v>
      </c>
      <c r="C331" s="217" t="s">
        <v>16</v>
      </c>
      <c r="D331" s="217" t="n">
        <v>11485.2111066522</v>
      </c>
      <c r="E331" s="217" t="n">
        <v>3.69728214290561</v>
      </c>
      <c r="F331" s="217" t="n">
        <v>100</v>
      </c>
      <c r="G331" s="217" t="n">
        <v>0</v>
      </c>
      <c r="H331" s="217"/>
      <c r="I331" s="217"/>
      <c r="J331" s="217"/>
      <c r="K331" s="217"/>
    </row>
    <row r="332">
      <c r="A332" s="217" t="s">
        <v>244</v>
      </c>
      <c r="B332" s="217" t="s">
        <v>245</v>
      </c>
      <c r="C332" s="217" t="s">
        <v>17</v>
      </c>
      <c r="D332" s="217" t="n">
        <v>5495.43874793987</v>
      </c>
      <c r="E332" s="217" t="n">
        <v>5.56486028784108</v>
      </c>
      <c r="F332" s="217" t="n">
        <v>100</v>
      </c>
      <c r="G332" s="217" t="n">
        <v>0.000000000000000617823602038335</v>
      </c>
      <c r="H332" s="217"/>
      <c r="I332" s="217"/>
      <c r="J332" s="217"/>
      <c r="K332" s="217"/>
    </row>
    <row r="333">
      <c r="A333" s="217" t="s">
        <v>246</v>
      </c>
      <c r="B333" s="217" t="s">
        <v>247</v>
      </c>
      <c r="C333" s="217" t="s">
        <v>16</v>
      </c>
      <c r="D333" s="217" t="n">
        <v>12132.3697988994</v>
      </c>
      <c r="E333" s="217" t="n">
        <v>3.67308969036297</v>
      </c>
      <c r="F333" s="217" t="n">
        <v>100</v>
      </c>
      <c r="G333" s="217" t="n">
        <v>0</v>
      </c>
      <c r="H333" s="217"/>
      <c r="I333" s="217"/>
      <c r="J333" s="217"/>
      <c r="K333" s="217"/>
    </row>
    <row r="334">
      <c r="A334" s="217" t="s">
        <v>246</v>
      </c>
      <c r="B334" s="217" t="s">
        <v>247</v>
      </c>
      <c r="C334" s="217" t="s">
        <v>17</v>
      </c>
      <c r="D334" s="217" t="n">
        <v>7576.34202747995</v>
      </c>
      <c r="E334" s="217" t="n">
        <v>4.48938052719422</v>
      </c>
      <c r="F334" s="217" t="n">
        <v>99.4565276531665</v>
      </c>
      <c r="G334" s="217" t="n">
        <v>0.384270833910676</v>
      </c>
      <c r="H334" s="217" t="n">
        <v>41.4003231285795</v>
      </c>
      <c r="I334" s="217" t="n">
        <v>70.3624473186667</v>
      </c>
      <c r="J334" s="217" t="n">
        <v>0.543472346833472</v>
      </c>
      <c r="K334" s="217" t="n">
        <v>70.3223320226322</v>
      </c>
    </row>
    <row r="335">
      <c r="A335" s="217" t="s">
        <v>248</v>
      </c>
      <c r="B335" s="217" t="s">
        <v>249</v>
      </c>
      <c r="C335" s="217" t="s">
        <v>16</v>
      </c>
      <c r="D335" s="217" t="n">
        <v>29407.6874804175</v>
      </c>
      <c r="E335" s="217" t="n">
        <v>2.65310576898943</v>
      </c>
      <c r="F335" s="217" t="n">
        <v>100</v>
      </c>
      <c r="G335" s="217" t="n">
        <v>0</v>
      </c>
      <c r="H335" s="217"/>
      <c r="I335" s="217"/>
      <c r="J335" s="217"/>
      <c r="K335" s="217"/>
    </row>
    <row r="336">
      <c r="A336" s="217" t="s">
        <v>248</v>
      </c>
      <c r="B336" s="217" t="s">
        <v>249</v>
      </c>
      <c r="C336" s="217" t="s">
        <v>17</v>
      </c>
      <c r="D336" s="217" t="n">
        <v>14129.4643483773</v>
      </c>
      <c r="E336" s="217" t="n">
        <v>4.49942145724628</v>
      </c>
      <c r="F336" s="217" t="n">
        <v>100</v>
      </c>
      <c r="G336" s="217" t="n">
        <v>0</v>
      </c>
      <c r="H336" s="217"/>
      <c r="I336" s="217"/>
      <c r="J336" s="217"/>
      <c r="K336" s="217"/>
    </row>
    <row r="337">
      <c r="A337" s="217" t="s">
        <v>250</v>
      </c>
      <c r="B337" s="217" t="s">
        <v>251</v>
      </c>
      <c r="C337" s="217" t="s">
        <v>16</v>
      </c>
      <c r="D337" s="217" t="n">
        <v>5489.5731243948</v>
      </c>
      <c r="E337" s="217" t="n">
        <v>3.37435975543286</v>
      </c>
      <c r="F337" s="217" t="n">
        <v>100</v>
      </c>
      <c r="G337" s="217" t="n">
        <v>0</v>
      </c>
      <c r="H337" s="217"/>
      <c r="I337" s="217"/>
      <c r="J337" s="217"/>
      <c r="K337" s="217"/>
    </row>
    <row r="338">
      <c r="A338" s="217" t="s">
        <v>250</v>
      </c>
      <c r="B338" s="217" t="s">
        <v>251</v>
      </c>
      <c r="C338" s="217" t="s">
        <v>17</v>
      </c>
      <c r="D338" s="217" t="n">
        <v>3005.20884595944</v>
      </c>
      <c r="E338" s="217" t="n">
        <v>5.01239310312609</v>
      </c>
      <c r="F338" s="217" t="n">
        <v>100</v>
      </c>
      <c r="G338" s="217" t="n">
        <v>0</v>
      </c>
      <c r="H338" s="217"/>
      <c r="I338" s="217"/>
      <c r="J338" s="217"/>
      <c r="K338" s="217"/>
    </row>
    <row r="339">
      <c r="A339" s="217" t="s">
        <v>252</v>
      </c>
      <c r="B339" s="217" t="s">
        <v>253</v>
      </c>
      <c r="C339" s="217" t="s">
        <v>16</v>
      </c>
      <c r="D339" s="217" t="n">
        <v>39328.1585703621</v>
      </c>
      <c r="E339" s="217" t="n">
        <v>3.13822505385436</v>
      </c>
      <c r="F339" s="217" t="n">
        <v>100</v>
      </c>
      <c r="G339" s="217" t="n">
        <v>0.000000000000000348412971124463</v>
      </c>
      <c r="H339" s="217"/>
      <c r="I339" s="217"/>
      <c r="J339" s="217"/>
      <c r="K339" s="217"/>
    </row>
    <row r="340">
      <c r="A340" s="217" t="s">
        <v>252</v>
      </c>
      <c r="B340" s="217" t="s">
        <v>253</v>
      </c>
      <c r="C340" s="217" t="s">
        <v>17</v>
      </c>
      <c r="D340" s="217" t="n">
        <v>19485.5329331798</v>
      </c>
      <c r="E340" s="217" t="n">
        <v>4.4809658165846</v>
      </c>
      <c r="F340" s="217" t="n">
        <v>100</v>
      </c>
      <c r="G340" s="217" t="n">
        <v>0</v>
      </c>
      <c r="H340" s="217"/>
      <c r="I340" s="217"/>
      <c r="J340" s="217"/>
      <c r="K340" s="217"/>
    </row>
    <row r="341">
      <c r="A341" s="217" t="s">
        <v>254</v>
      </c>
      <c r="B341" s="217" t="s">
        <v>255</v>
      </c>
      <c r="C341" s="217" t="s">
        <v>16</v>
      </c>
      <c r="D341" s="217" t="n">
        <v>45213.0771851644</v>
      </c>
      <c r="E341" s="217" t="n">
        <v>3.91335655721728</v>
      </c>
      <c r="F341" s="217" t="n">
        <v>100</v>
      </c>
      <c r="G341" s="217" t="n">
        <v>0</v>
      </c>
      <c r="H341" s="217"/>
      <c r="I341" s="217"/>
      <c r="J341" s="217"/>
      <c r="K341" s="217"/>
    </row>
    <row r="342">
      <c r="A342" s="217" t="s">
        <v>254</v>
      </c>
      <c r="B342" s="217" t="s">
        <v>255</v>
      </c>
      <c r="C342" s="217" t="s">
        <v>17</v>
      </c>
      <c r="D342" s="217" t="n">
        <v>26334.9624458699</v>
      </c>
      <c r="E342" s="217" t="n">
        <v>4.87018344221844</v>
      </c>
      <c r="F342" s="217" t="n">
        <v>100</v>
      </c>
      <c r="G342" s="217" t="n">
        <v>0</v>
      </c>
      <c r="H342" s="217"/>
      <c r="I342" s="217"/>
      <c r="J342" s="217"/>
      <c r="K342" s="217"/>
    </row>
    <row r="343">
      <c r="A343" s="217" t="s">
        <v>256</v>
      </c>
      <c r="B343" s="217" t="s">
        <v>257</v>
      </c>
      <c r="C343" s="217" t="s">
        <v>16</v>
      </c>
      <c r="D343" s="217" t="n">
        <v>20237.8263430908</v>
      </c>
      <c r="E343" s="217" t="n">
        <v>5.32370048996753</v>
      </c>
      <c r="F343" s="217" t="n">
        <v>100</v>
      </c>
      <c r="G343" s="217" t="n">
        <v>0</v>
      </c>
      <c r="H343" s="217"/>
      <c r="I343" s="217"/>
      <c r="J343" s="217"/>
      <c r="K343" s="217"/>
    </row>
    <row r="344">
      <c r="A344" s="217" t="s">
        <v>256</v>
      </c>
      <c r="B344" s="217" t="s">
        <v>257</v>
      </c>
      <c r="C344" s="217" t="s">
        <v>17</v>
      </c>
      <c r="D344" s="217" t="n">
        <v>16516.4047676997</v>
      </c>
      <c r="E344" s="217" t="n">
        <v>6.49705126093278</v>
      </c>
      <c r="F344" s="217" t="n">
        <v>100</v>
      </c>
      <c r="G344" s="217" t="n">
        <v>0.000000000000000721317590205748</v>
      </c>
      <c r="H344" s="217"/>
      <c r="I344" s="217"/>
      <c r="J344" s="217"/>
      <c r="K344" s="217"/>
    </row>
    <row r="345">
      <c r="A345" s="217" t="s">
        <v>258</v>
      </c>
      <c r="B345" s="217" t="s">
        <v>259</v>
      </c>
      <c r="C345" s="217" t="s">
        <v>16</v>
      </c>
      <c r="D345" s="217" t="n">
        <v>16730.9842381213</v>
      </c>
      <c r="E345" s="217" t="n">
        <v>5.77892530027638</v>
      </c>
      <c r="F345" s="217" t="n">
        <v>100</v>
      </c>
      <c r="G345" s="217" t="n">
        <v>0</v>
      </c>
      <c r="H345" s="217"/>
      <c r="I345" s="217"/>
      <c r="J345" s="217"/>
      <c r="K345" s="217"/>
    </row>
    <row r="346">
      <c r="A346" s="217" t="s">
        <v>258</v>
      </c>
      <c r="B346" s="217" t="s">
        <v>259</v>
      </c>
      <c r="C346" s="217" t="s">
        <v>17</v>
      </c>
      <c r="D346" s="217" t="n">
        <v>11280.2098919749</v>
      </c>
      <c r="E346" s="217" t="n">
        <v>7.2572614109268</v>
      </c>
      <c r="F346" s="217" t="n">
        <v>100</v>
      </c>
      <c r="G346" s="217" t="n">
        <v>0</v>
      </c>
      <c r="H346" s="217"/>
      <c r="I346" s="217"/>
      <c r="J346" s="217"/>
      <c r="K346" s="217"/>
    </row>
    <row r="347">
      <c r="A347" s="217" t="s">
        <v>260</v>
      </c>
      <c r="B347" s="217" t="s">
        <v>261</v>
      </c>
      <c r="C347" s="217" t="s">
        <v>16</v>
      </c>
      <c r="D347" s="217" t="n">
        <v>3168.79631669326</v>
      </c>
      <c r="E347" s="217" t="n">
        <v>4.91214736847635</v>
      </c>
      <c r="F347" s="217" t="n">
        <v>99.3711008508403</v>
      </c>
      <c r="G347" s="217" t="n">
        <v>0.466546595781308</v>
      </c>
      <c r="H347" s="217" t="n">
        <v>20.05465663926</v>
      </c>
      <c r="I347" s="217" t="n">
        <v>73.7515578745235</v>
      </c>
      <c r="J347" s="217" t="n">
        <v>0.628899149159731</v>
      </c>
      <c r="K347" s="217" t="n">
        <v>73.7180975406687</v>
      </c>
    </row>
    <row r="348">
      <c r="A348" s="217" t="s">
        <v>260</v>
      </c>
      <c r="B348" s="217" t="s">
        <v>261</v>
      </c>
      <c r="C348" s="217" t="s">
        <v>17</v>
      </c>
      <c r="D348" s="217" t="n">
        <v>1958.20332165278</v>
      </c>
      <c r="E348" s="217" t="n">
        <v>7.17240098664228</v>
      </c>
      <c r="F348" s="217" t="n">
        <v>98.4106497690707</v>
      </c>
      <c r="G348" s="217" t="n">
        <v>1.1528644616676</v>
      </c>
      <c r="H348" s="217" t="n">
        <v>31.6253465329066</v>
      </c>
      <c r="I348" s="217" t="n">
        <v>71.8299471680897</v>
      </c>
      <c r="J348" s="217" t="n">
        <v>1.5893502309293</v>
      </c>
      <c r="K348" s="217" t="n">
        <v>71.3839772760729</v>
      </c>
    </row>
    <row r="349">
      <c r="A349" s="217" t="s">
        <v>262</v>
      </c>
      <c r="B349" s="217" t="s">
        <v>263</v>
      </c>
      <c r="C349" s="217" t="s">
        <v>16</v>
      </c>
      <c r="D349" s="217" t="n">
        <v>2555.98100568892</v>
      </c>
      <c r="E349" s="217" t="n">
        <v>3.26688430797619</v>
      </c>
      <c r="F349" s="217" t="n">
        <v>100</v>
      </c>
      <c r="G349" s="217" t="n">
        <v>0.000000000000000362697017750179</v>
      </c>
      <c r="H349" s="217"/>
      <c r="I349" s="217"/>
      <c r="J349" s="217"/>
      <c r="K349" s="217"/>
    </row>
    <row r="350">
      <c r="A350" s="217" t="s">
        <v>262</v>
      </c>
      <c r="B350" s="217" t="s">
        <v>263</v>
      </c>
      <c r="C350" s="217" t="s">
        <v>17</v>
      </c>
      <c r="D350" s="217" t="n">
        <v>2360.38927761914</v>
      </c>
      <c r="E350" s="217" t="n">
        <v>3.66654648021571</v>
      </c>
      <c r="F350" s="217" t="n">
        <v>100</v>
      </c>
      <c r="G350" s="217" t="n">
        <v>0</v>
      </c>
      <c r="H350" s="217"/>
      <c r="I350" s="217"/>
      <c r="J350" s="217"/>
      <c r="K350" s="217"/>
    </row>
    <row r="351">
      <c r="A351" s="217" t="s">
        <v>264</v>
      </c>
      <c r="B351" s="217" t="s">
        <v>265</v>
      </c>
      <c r="C351" s="217" t="s">
        <v>16</v>
      </c>
      <c r="D351" s="217" t="n">
        <v>4539.35983708355</v>
      </c>
      <c r="E351" s="217" t="n">
        <v>4.23469925631345</v>
      </c>
      <c r="F351" s="217" t="n">
        <v>100</v>
      </c>
      <c r="G351" s="217" t="n">
        <v>0</v>
      </c>
      <c r="H351" s="217"/>
      <c r="I351" s="217"/>
      <c r="J351" s="217"/>
      <c r="K351" s="217"/>
    </row>
    <row r="352">
      <c r="A352" s="217" t="s">
        <v>264</v>
      </c>
      <c r="B352" s="217" t="s">
        <v>265</v>
      </c>
      <c r="C352" s="217" t="s">
        <v>17</v>
      </c>
      <c r="D352" s="217" t="n">
        <v>3054.20738153808</v>
      </c>
      <c r="E352" s="217" t="n">
        <v>4.32760499563288</v>
      </c>
      <c r="F352" s="217" t="n">
        <v>100</v>
      </c>
      <c r="G352" s="217" t="n">
        <v>0</v>
      </c>
      <c r="H352" s="217"/>
      <c r="I352" s="217"/>
      <c r="J352" s="217"/>
      <c r="K352" s="217"/>
    </row>
    <row r="353">
      <c r="A353" s="217" t="s">
        <v>266</v>
      </c>
      <c r="B353" s="217" t="s">
        <v>267</v>
      </c>
      <c r="C353" s="217" t="s">
        <v>16</v>
      </c>
      <c r="D353" s="217" t="n">
        <v>4210.02612942407</v>
      </c>
      <c r="E353" s="217" t="n">
        <v>3.45242752494553</v>
      </c>
      <c r="F353" s="217" t="n">
        <v>100</v>
      </c>
      <c r="G353" s="217" t="n">
        <v>0.000000000000000383296452904417</v>
      </c>
      <c r="H353" s="217"/>
      <c r="I353" s="217"/>
      <c r="J353" s="217"/>
      <c r="K353" s="217"/>
    </row>
    <row r="354">
      <c r="A354" s="217" t="s">
        <v>266</v>
      </c>
      <c r="B354" s="217" t="s">
        <v>267</v>
      </c>
      <c r="C354" s="217" t="s">
        <v>17</v>
      </c>
      <c r="D354" s="217" t="n">
        <v>2865.69687265802</v>
      </c>
      <c r="E354" s="217" t="n">
        <v>5.05200985974834</v>
      </c>
      <c r="F354" s="217" t="n">
        <v>100</v>
      </c>
      <c r="G354" s="217" t="n">
        <v>0</v>
      </c>
      <c r="H354" s="217"/>
      <c r="I354" s="217"/>
      <c r="J354" s="217"/>
      <c r="K354" s="217"/>
    </row>
    <row r="355">
      <c r="A355" s="217" t="s">
        <v>268</v>
      </c>
      <c r="B355" s="217" t="s">
        <v>269</v>
      </c>
      <c r="C355" s="217" t="s">
        <v>16</v>
      </c>
      <c r="D355" s="217" t="n">
        <v>8131.40671973259</v>
      </c>
      <c r="E355" s="217" t="n">
        <v>4.74871370912746</v>
      </c>
      <c r="F355" s="217" t="n">
        <v>100</v>
      </c>
      <c r="G355" s="217" t="n">
        <v>0</v>
      </c>
      <c r="H355" s="217"/>
      <c r="I355" s="217"/>
      <c r="J355" s="217"/>
      <c r="K355" s="217"/>
    </row>
    <row r="356">
      <c r="A356" s="217" t="s">
        <v>268</v>
      </c>
      <c r="B356" s="217" t="s">
        <v>269</v>
      </c>
      <c r="C356" s="217" t="s">
        <v>17</v>
      </c>
      <c r="D356" s="217" t="n">
        <v>5589.82252965774</v>
      </c>
      <c r="E356" s="217" t="n">
        <v>5.17664541402099</v>
      </c>
      <c r="F356" s="217" t="n">
        <v>100</v>
      </c>
      <c r="G356" s="217" t="n">
        <v>0</v>
      </c>
      <c r="H356" s="217"/>
      <c r="I356" s="217"/>
      <c r="J356" s="217"/>
      <c r="K356" s="217"/>
    </row>
    <row r="357">
      <c r="A357" s="217" t="s">
        <v>270</v>
      </c>
      <c r="B357" s="217" t="s">
        <v>271</v>
      </c>
      <c r="C357" s="217" t="s">
        <v>16</v>
      </c>
      <c r="D357" s="217" t="n">
        <v>8453.40911707397</v>
      </c>
      <c r="E357" s="217" t="n">
        <v>5.29836850184557</v>
      </c>
      <c r="F357" s="217" t="n">
        <v>100</v>
      </c>
      <c r="G357" s="217" t="n">
        <v>0</v>
      </c>
      <c r="H357" s="217"/>
      <c r="I357" s="217"/>
      <c r="J357" s="217"/>
      <c r="K357" s="217"/>
    </row>
    <row r="358">
      <c r="A358" s="217" t="s">
        <v>270</v>
      </c>
      <c r="B358" s="217" t="s">
        <v>271</v>
      </c>
      <c r="C358" s="217" t="s">
        <v>17</v>
      </c>
      <c r="D358" s="217" t="n">
        <v>6516.78849494091</v>
      </c>
      <c r="E358" s="217" t="n">
        <v>6.61330833754943</v>
      </c>
      <c r="F358" s="217" t="n">
        <v>100</v>
      </c>
      <c r="G358" s="217" t="n">
        <v>0</v>
      </c>
      <c r="H358" s="217"/>
      <c r="I358" s="217"/>
      <c r="J358" s="217"/>
      <c r="K358" s="217"/>
    </row>
    <row r="359">
      <c r="A359" s="217" t="s">
        <v>272</v>
      </c>
      <c r="B359" s="217" t="s">
        <v>273</v>
      </c>
      <c r="C359" s="217" t="s">
        <v>16</v>
      </c>
      <c r="D359" s="217" t="n">
        <v>7951.25587311845</v>
      </c>
      <c r="E359" s="217" t="n">
        <v>5.33189488374979</v>
      </c>
      <c r="F359" s="217" t="n">
        <v>100</v>
      </c>
      <c r="G359" s="217" t="n">
        <v>0</v>
      </c>
      <c r="H359" s="217"/>
      <c r="I359" s="217"/>
      <c r="J359" s="217"/>
      <c r="K359" s="217"/>
    </row>
    <row r="360">
      <c r="A360" s="217" t="s">
        <v>272</v>
      </c>
      <c r="B360" s="217" t="s">
        <v>273</v>
      </c>
      <c r="C360" s="217" t="s">
        <v>17</v>
      </c>
      <c r="D360" s="217" t="n">
        <v>7148.4818657733</v>
      </c>
      <c r="E360" s="217" t="n">
        <v>5.02030005758157</v>
      </c>
      <c r="F360" s="217" t="n">
        <v>100</v>
      </c>
      <c r="G360" s="217" t="n">
        <v>0</v>
      </c>
      <c r="H360" s="217"/>
      <c r="I360" s="217"/>
      <c r="J360" s="217"/>
      <c r="K360" s="217"/>
    </row>
    <row r="361">
      <c r="A361" s="217" t="s">
        <v>274</v>
      </c>
      <c r="B361" s="217" t="s">
        <v>275</v>
      </c>
      <c r="C361" s="217" t="s">
        <v>16</v>
      </c>
      <c r="D361" s="217" t="n">
        <v>6339.53672064338</v>
      </c>
      <c r="E361" s="217" t="n">
        <v>3.80809309950835</v>
      </c>
      <c r="F361" s="217" t="n">
        <v>100</v>
      </c>
      <c r="G361" s="217" t="n">
        <v>0</v>
      </c>
      <c r="H361" s="217"/>
      <c r="I361" s="217"/>
      <c r="J361" s="217"/>
      <c r="K361" s="217"/>
    </row>
    <row r="362">
      <c r="A362" s="217" t="s">
        <v>274</v>
      </c>
      <c r="B362" s="217" t="s">
        <v>275</v>
      </c>
      <c r="C362" s="217" t="s">
        <v>17</v>
      </c>
      <c r="D362" s="217" t="n">
        <v>6121.10726498332</v>
      </c>
      <c r="E362" s="217" t="n">
        <v>3.17866102462131</v>
      </c>
      <c r="F362" s="217" t="n">
        <v>100</v>
      </c>
      <c r="G362" s="217" t="n">
        <v>0</v>
      </c>
      <c r="H362" s="217"/>
      <c r="I362" s="217"/>
      <c r="J362" s="217"/>
      <c r="K362" s="217"/>
    </row>
    <row r="363">
      <c r="A363" s="217" t="s">
        <v>276</v>
      </c>
      <c r="B363" s="217" t="s">
        <v>277</v>
      </c>
      <c r="C363" s="217" t="s">
        <v>16</v>
      </c>
      <c r="D363" s="217" t="n">
        <v>7719.73453881141</v>
      </c>
      <c r="E363" s="217" t="n">
        <v>4.43577057024152</v>
      </c>
      <c r="F363" s="217" t="n">
        <v>100</v>
      </c>
      <c r="G363" s="217" t="n">
        <v>0</v>
      </c>
      <c r="H363" s="217"/>
      <c r="I363" s="217"/>
      <c r="J363" s="217"/>
      <c r="K363" s="217"/>
    </row>
    <row r="364">
      <c r="A364" s="217" t="s">
        <v>276</v>
      </c>
      <c r="B364" s="217" t="s">
        <v>277</v>
      </c>
      <c r="C364" s="217" t="s">
        <v>17</v>
      </c>
      <c r="D364" s="217" t="n">
        <v>5451.33638390646</v>
      </c>
      <c r="E364" s="217" t="n">
        <v>4.72906621156129</v>
      </c>
      <c r="F364" s="217" t="n">
        <v>100</v>
      </c>
      <c r="G364" s="217" t="n">
        <v>0</v>
      </c>
      <c r="H364" s="217"/>
      <c r="I364" s="217"/>
      <c r="J364" s="217"/>
      <c r="K364" s="217"/>
    </row>
    <row r="365">
      <c r="A365" s="217" t="s">
        <v>278</v>
      </c>
      <c r="B365" s="217" t="s">
        <v>279</v>
      </c>
      <c r="C365" s="217" t="s">
        <v>16</v>
      </c>
      <c r="D365" s="217" t="n">
        <v>5945.10082939966</v>
      </c>
      <c r="E365" s="217" t="n">
        <v>4.7298552425658</v>
      </c>
      <c r="F365" s="217" t="n">
        <v>100</v>
      </c>
      <c r="G365" s="217" t="n">
        <v>0</v>
      </c>
      <c r="H365" s="217"/>
      <c r="I365" s="217"/>
      <c r="J365" s="217"/>
      <c r="K365" s="217"/>
    </row>
    <row r="366">
      <c r="A366" s="217" t="s">
        <v>278</v>
      </c>
      <c r="B366" s="217" t="s">
        <v>279</v>
      </c>
      <c r="C366" s="217" t="s">
        <v>17</v>
      </c>
      <c r="D366" s="217" t="n">
        <v>5525.58562850366</v>
      </c>
      <c r="E366" s="217" t="n">
        <v>4.81859173612339</v>
      </c>
      <c r="F366" s="217" t="n">
        <v>100</v>
      </c>
      <c r="G366" s="217" t="n">
        <v>0</v>
      </c>
      <c r="H366" s="217"/>
      <c r="I366" s="217"/>
      <c r="J366" s="217"/>
      <c r="K366" s="217"/>
    </row>
    <row r="367">
      <c r="A367" s="217" t="s">
        <v>280</v>
      </c>
      <c r="B367" s="217" t="s">
        <v>281</v>
      </c>
      <c r="C367" s="217" t="s">
        <v>16</v>
      </c>
      <c r="D367" s="217" t="n">
        <v>4914.37090132483</v>
      </c>
      <c r="E367" s="217" t="n">
        <v>2.76183539394172</v>
      </c>
      <c r="F367" s="217" t="n">
        <v>100</v>
      </c>
      <c r="G367" s="217" t="n">
        <v>0</v>
      </c>
      <c r="H367" s="217"/>
      <c r="I367" s="217"/>
      <c r="J367" s="217"/>
      <c r="K367" s="217"/>
    </row>
    <row r="368">
      <c r="A368" s="217" t="s">
        <v>280</v>
      </c>
      <c r="B368" s="217" t="s">
        <v>281</v>
      </c>
      <c r="C368" s="217" t="s">
        <v>17</v>
      </c>
      <c r="D368" s="217" t="n">
        <v>2845.37727427721</v>
      </c>
      <c r="E368" s="217" t="n">
        <v>5.79513440754901</v>
      </c>
      <c r="F368" s="217" t="n">
        <v>100</v>
      </c>
      <c r="G368" s="217" t="n">
        <v>0.000000000000000643389165005837</v>
      </c>
      <c r="H368" s="217"/>
      <c r="I368" s="217"/>
      <c r="J368" s="217"/>
      <c r="K368" s="217"/>
    </row>
    <row r="369">
      <c r="A369" s="217" t="s">
        <v>282</v>
      </c>
      <c r="B369" s="217" t="s">
        <v>283</v>
      </c>
      <c r="C369" s="217" t="s">
        <v>16</v>
      </c>
      <c r="D369" s="217" t="n">
        <v>10374.2524697557</v>
      </c>
      <c r="E369" s="217" t="n">
        <v>3.99017134784516</v>
      </c>
      <c r="F369" s="217" t="n">
        <v>100</v>
      </c>
      <c r="G369" s="217" t="n">
        <v>0</v>
      </c>
      <c r="H369" s="217"/>
      <c r="I369" s="217"/>
      <c r="J369" s="217"/>
      <c r="K369" s="217"/>
    </row>
    <row r="370">
      <c r="A370" s="217" t="s">
        <v>282</v>
      </c>
      <c r="B370" s="217" t="s">
        <v>283</v>
      </c>
      <c r="C370" s="217" t="s">
        <v>17</v>
      </c>
      <c r="D370" s="217" t="n">
        <v>7147.8778149568</v>
      </c>
      <c r="E370" s="217" t="n">
        <v>5.6638069951825</v>
      </c>
      <c r="F370" s="217" t="n">
        <v>100</v>
      </c>
      <c r="G370" s="217" t="n">
        <v>0</v>
      </c>
      <c r="H370" s="217"/>
      <c r="I370" s="217"/>
      <c r="J370" s="217"/>
      <c r="K370" s="217"/>
    </row>
    <row r="371">
      <c r="A371" s="217" t="s">
        <v>284</v>
      </c>
      <c r="B371" s="217" t="s">
        <v>285</v>
      </c>
      <c r="C371" s="217" t="s">
        <v>16</v>
      </c>
      <c r="D371" s="217" t="n">
        <v>10273.3674325445</v>
      </c>
      <c r="E371" s="217" t="n">
        <v>2.72493860987007</v>
      </c>
      <c r="F371" s="217" t="n">
        <v>100</v>
      </c>
      <c r="G371" s="217" t="n">
        <v>0</v>
      </c>
      <c r="H371" s="217"/>
      <c r="I371" s="217"/>
      <c r="J371" s="217"/>
      <c r="K371" s="217"/>
    </row>
    <row r="372">
      <c r="A372" s="217" t="s">
        <v>284</v>
      </c>
      <c r="B372" s="217" t="s">
        <v>285</v>
      </c>
      <c r="C372" s="217" t="s">
        <v>17</v>
      </c>
      <c r="D372" s="217" t="n">
        <v>5065.13278151742</v>
      </c>
      <c r="E372" s="217" t="n">
        <v>4.795676094374</v>
      </c>
      <c r="F372" s="217" t="n">
        <v>100</v>
      </c>
      <c r="G372" s="217" t="n">
        <v>0</v>
      </c>
      <c r="H372" s="217"/>
      <c r="I372" s="217"/>
      <c r="J372" s="217"/>
      <c r="K372" s="217"/>
    </row>
    <row r="373">
      <c r="A373" s="217" t="s">
        <v>286</v>
      </c>
      <c r="B373" s="217" t="s">
        <v>287</v>
      </c>
      <c r="C373" s="217" t="s">
        <v>16</v>
      </c>
      <c r="D373" s="217" t="n">
        <v>8204.47492479856</v>
      </c>
      <c r="E373" s="217" t="n">
        <v>3.40513387591017</v>
      </c>
      <c r="F373" s="217" t="n">
        <v>100</v>
      </c>
      <c r="G373" s="217" t="n">
        <v>0</v>
      </c>
      <c r="H373" s="217"/>
      <c r="I373" s="217"/>
      <c r="J373" s="217"/>
      <c r="K373" s="217"/>
    </row>
    <row r="374">
      <c r="A374" s="217" t="s">
        <v>286</v>
      </c>
      <c r="B374" s="217" t="s">
        <v>287</v>
      </c>
      <c r="C374" s="217" t="s">
        <v>17</v>
      </c>
      <c r="D374" s="217" t="n">
        <v>6402.54624516897</v>
      </c>
      <c r="E374" s="217" t="n">
        <v>3.94644008186813</v>
      </c>
      <c r="F374" s="217" t="n">
        <v>100</v>
      </c>
      <c r="G374" s="217" t="n">
        <v>0</v>
      </c>
      <c r="H374" s="217"/>
      <c r="I374" s="217"/>
      <c r="J374" s="217"/>
      <c r="K374" s="217"/>
    </row>
    <row r="375">
      <c r="A375" s="217" t="s">
        <v>288</v>
      </c>
      <c r="B375" s="217" t="s">
        <v>289</v>
      </c>
      <c r="C375" s="217" t="s">
        <v>16</v>
      </c>
      <c r="D375" s="217" t="n">
        <v>19495.9589132439</v>
      </c>
      <c r="E375" s="217" t="n">
        <v>3.49980773542409</v>
      </c>
      <c r="F375" s="217" t="n">
        <v>100</v>
      </c>
      <c r="G375" s="217" t="n">
        <v>0</v>
      </c>
      <c r="H375" s="217"/>
      <c r="I375" s="217"/>
      <c r="J375" s="217"/>
      <c r="K375" s="217"/>
    </row>
    <row r="376">
      <c r="A376" s="217" t="s">
        <v>288</v>
      </c>
      <c r="B376" s="217" t="s">
        <v>289</v>
      </c>
      <c r="C376" s="217" t="s">
        <v>17</v>
      </c>
      <c r="D376" s="217" t="n">
        <v>10441.8022847908</v>
      </c>
      <c r="E376" s="217" t="n">
        <v>6.31657920733625</v>
      </c>
      <c r="F376" s="217" t="n">
        <v>100</v>
      </c>
      <c r="G376" s="217" t="n">
        <v>0</v>
      </c>
      <c r="H376" s="217"/>
      <c r="I376" s="217"/>
      <c r="J376" s="217"/>
      <c r="K376" s="217"/>
    </row>
    <row r="377">
      <c r="A377" s="217" t="s">
        <v>290</v>
      </c>
      <c r="B377" s="217" t="s">
        <v>291</v>
      </c>
      <c r="C377" s="217" t="s">
        <v>16</v>
      </c>
      <c r="D377" s="217" t="n">
        <v>33421.115616172</v>
      </c>
      <c r="E377" s="217" t="n">
        <v>4.25009365190958</v>
      </c>
      <c r="F377" s="217" t="n">
        <v>100</v>
      </c>
      <c r="G377" s="217" t="n">
        <v>0.000000000000000471855182916323</v>
      </c>
      <c r="H377" s="217"/>
      <c r="I377" s="217"/>
      <c r="J377" s="217"/>
      <c r="K377" s="217"/>
    </row>
    <row r="378">
      <c r="A378" s="217" t="s">
        <v>290</v>
      </c>
      <c r="B378" s="217" t="s">
        <v>291</v>
      </c>
      <c r="C378" s="217" t="s">
        <v>17</v>
      </c>
      <c r="D378" s="217" t="n">
        <v>23142.4919821071</v>
      </c>
      <c r="E378" s="217" t="n">
        <v>4.98181470364891</v>
      </c>
      <c r="F378" s="217" t="n">
        <v>100</v>
      </c>
      <c r="G378" s="217" t="n">
        <v>0</v>
      </c>
      <c r="H378" s="217"/>
      <c r="I378" s="217"/>
      <c r="J378" s="217"/>
      <c r="K378" s="217"/>
    </row>
    <row r="379">
      <c r="A379" s="217" t="s">
        <v>292</v>
      </c>
      <c r="B379" s="217" t="s">
        <v>293</v>
      </c>
      <c r="C379" s="217" t="s">
        <v>16</v>
      </c>
      <c r="D379" s="217" t="n">
        <v>33064.9525514729</v>
      </c>
      <c r="E379" s="217" t="n">
        <v>3.81726951420427</v>
      </c>
      <c r="F379" s="217" t="n">
        <v>100</v>
      </c>
      <c r="G379" s="217" t="n">
        <v>0</v>
      </c>
      <c r="H379" s="217"/>
      <c r="I379" s="217"/>
      <c r="J379" s="217"/>
      <c r="K379" s="217"/>
    </row>
    <row r="380">
      <c r="A380" s="217" t="s">
        <v>292</v>
      </c>
      <c r="B380" s="217" t="s">
        <v>293</v>
      </c>
      <c r="C380" s="217" t="s">
        <v>17</v>
      </c>
      <c r="D380" s="217" t="n">
        <v>26139.7185668149</v>
      </c>
      <c r="E380" s="217" t="n">
        <v>4.71345485072377</v>
      </c>
      <c r="F380" s="217" t="n">
        <v>100</v>
      </c>
      <c r="G380" s="217" t="n">
        <v>0</v>
      </c>
      <c r="H380" s="217"/>
      <c r="I380" s="217"/>
      <c r="J380" s="217"/>
      <c r="K380" s="217"/>
    </row>
    <row r="381">
      <c r="A381" s="217" t="s">
        <v>294</v>
      </c>
      <c r="B381" s="217" t="s">
        <v>295</v>
      </c>
      <c r="C381" s="217" t="s">
        <v>16</v>
      </c>
      <c r="D381" s="217" t="n">
        <v>29637.4013766084</v>
      </c>
      <c r="E381" s="217" t="n">
        <v>3.45007888256549</v>
      </c>
      <c r="F381" s="217" t="n">
        <v>100</v>
      </c>
      <c r="G381" s="217" t="n">
        <v>0</v>
      </c>
      <c r="H381" s="217"/>
      <c r="I381" s="217"/>
      <c r="J381" s="217"/>
      <c r="K381" s="217"/>
    </row>
    <row r="382">
      <c r="A382" s="217" t="s">
        <v>294</v>
      </c>
      <c r="B382" s="217" t="s">
        <v>295</v>
      </c>
      <c r="C382" s="217" t="s">
        <v>17</v>
      </c>
      <c r="D382" s="217" t="n">
        <v>23134.9585977747</v>
      </c>
      <c r="E382" s="217" t="n">
        <v>4.39117844234421</v>
      </c>
      <c r="F382" s="217" t="n">
        <v>100</v>
      </c>
      <c r="G382" s="217" t="n">
        <v>0</v>
      </c>
      <c r="H382" s="217"/>
      <c r="I382" s="217"/>
      <c r="J382" s="217"/>
      <c r="K382" s="217"/>
    </row>
    <row r="383">
      <c r="A383" s="217" t="s">
        <v>296</v>
      </c>
      <c r="B383" s="217" t="s">
        <v>297</v>
      </c>
      <c r="C383" s="217" t="s">
        <v>16</v>
      </c>
      <c r="D383" s="217" t="n">
        <v>18441.5167480283</v>
      </c>
      <c r="E383" s="217" t="n">
        <v>4.39710274339416</v>
      </c>
      <c r="F383" s="217" t="n">
        <v>100</v>
      </c>
      <c r="G383" s="217" t="n">
        <v>0.000000000000000488176470735864</v>
      </c>
      <c r="H383" s="217"/>
      <c r="I383" s="217"/>
      <c r="J383" s="217"/>
      <c r="K383" s="217"/>
    </row>
    <row r="384">
      <c r="A384" s="217" t="s">
        <v>296</v>
      </c>
      <c r="B384" s="217" t="s">
        <v>297</v>
      </c>
      <c r="C384" s="217" t="s">
        <v>17</v>
      </c>
      <c r="D384" s="217" t="n">
        <v>14900.0248665731</v>
      </c>
      <c r="E384" s="217" t="n">
        <v>5.05809315956824</v>
      </c>
      <c r="F384" s="217" t="n">
        <v>100</v>
      </c>
      <c r="G384" s="217" t="n">
        <v>0</v>
      </c>
      <c r="H384" s="217"/>
      <c r="I384" s="217"/>
      <c r="J384" s="217"/>
      <c r="K384" s="217"/>
    </row>
    <row r="385">
      <c r="A385" s="217" t="s">
        <v>298</v>
      </c>
      <c r="B385" s="217" t="s">
        <v>299</v>
      </c>
      <c r="C385" s="217" t="s">
        <v>16</v>
      </c>
      <c r="D385" s="217" t="n">
        <v>10002.5918170811</v>
      </c>
      <c r="E385" s="217" t="n">
        <v>3.47625209524861</v>
      </c>
      <c r="F385" s="217" t="n">
        <v>99.7453040024093</v>
      </c>
      <c r="G385" s="217" t="n">
        <v>0.255574154221258</v>
      </c>
      <c r="H385" s="217" t="n">
        <v>25.541253564001</v>
      </c>
      <c r="I385" s="217" t="n">
        <v>100</v>
      </c>
      <c r="J385" s="217" t="n">
        <v>0.254695997590686</v>
      </c>
      <c r="K385" s="217" t="n">
        <v>100.089212037505</v>
      </c>
    </row>
    <row r="386">
      <c r="A386" s="217" t="s">
        <v>298</v>
      </c>
      <c r="B386" s="217" t="s">
        <v>299</v>
      </c>
      <c r="C386" s="217" t="s">
        <v>17</v>
      </c>
      <c r="D386" s="217" t="n">
        <v>7592.40444438997</v>
      </c>
      <c r="E386" s="217" t="n">
        <v>5.00637456922662</v>
      </c>
      <c r="F386" s="217" t="n">
        <v>100</v>
      </c>
      <c r="G386" s="217" t="n">
        <v>0</v>
      </c>
      <c r="H386" s="217"/>
      <c r="I386" s="217"/>
      <c r="J386" s="217"/>
      <c r="K386" s="217"/>
    </row>
    <row r="387">
      <c r="A387" s="217" t="s">
        <v>300</v>
      </c>
      <c r="B387" s="217" t="s">
        <v>301</v>
      </c>
      <c r="C387" s="217" t="s">
        <v>16</v>
      </c>
      <c r="D387" s="217" t="n">
        <v>12683.2990897371</v>
      </c>
      <c r="E387" s="217" t="n">
        <v>4.60661131908295</v>
      </c>
      <c r="F387" s="217" t="n">
        <v>100</v>
      </c>
      <c r="G387" s="217" t="n">
        <v>0</v>
      </c>
      <c r="H387" s="217"/>
      <c r="I387" s="217"/>
      <c r="J387" s="217"/>
      <c r="K387" s="217"/>
    </row>
    <row r="388">
      <c r="A388" s="217" t="s">
        <v>300</v>
      </c>
      <c r="B388" s="217" t="s">
        <v>301</v>
      </c>
      <c r="C388" s="217" t="s">
        <v>17</v>
      </c>
      <c r="D388" s="217" t="n">
        <v>10442.8911297786</v>
      </c>
      <c r="E388" s="217" t="n">
        <v>4.4355609769315</v>
      </c>
      <c r="F388" s="217" t="n">
        <v>100</v>
      </c>
      <c r="G388" s="217" t="n">
        <v>0</v>
      </c>
      <c r="H388" s="217"/>
      <c r="I388" s="217"/>
      <c r="J388" s="217"/>
      <c r="K388" s="217"/>
    </row>
    <row r="389">
      <c r="A389" s="217" t="s">
        <v>302</v>
      </c>
      <c r="B389" s="217" t="s">
        <v>303</v>
      </c>
      <c r="C389" s="217" t="s">
        <v>16</v>
      </c>
      <c r="D389" s="217" t="n">
        <v>8902.66798949908</v>
      </c>
      <c r="E389" s="217" t="n">
        <v>4.46507652092842</v>
      </c>
      <c r="F389" s="217" t="n">
        <v>100</v>
      </c>
      <c r="G389" s="217" t="n">
        <v>0</v>
      </c>
      <c r="H389" s="217"/>
      <c r="I389" s="217"/>
      <c r="J389" s="217"/>
      <c r="K389" s="217"/>
    </row>
    <row r="390">
      <c r="A390" s="217" t="s">
        <v>302</v>
      </c>
      <c r="B390" s="217" t="s">
        <v>303</v>
      </c>
      <c r="C390" s="217" t="s">
        <v>17</v>
      </c>
      <c r="D390" s="217" t="n">
        <v>6114.33532234602</v>
      </c>
      <c r="E390" s="217" t="n">
        <v>5.86451490810877</v>
      </c>
      <c r="F390" s="217" t="n">
        <v>100</v>
      </c>
      <c r="G390" s="217" t="n">
        <v>0</v>
      </c>
      <c r="H390" s="217"/>
      <c r="I390" s="217"/>
      <c r="J390" s="217"/>
      <c r="K390" s="217"/>
    </row>
    <row r="391">
      <c r="A391" s="217" t="s">
        <v>304</v>
      </c>
      <c r="B391" s="217" t="s">
        <v>305</v>
      </c>
      <c r="C391" s="217" t="s">
        <v>16</v>
      </c>
      <c r="D391" s="217" t="n">
        <v>5814.29419299528</v>
      </c>
      <c r="E391" s="217" t="n">
        <v>8.43277773396565</v>
      </c>
      <c r="F391" s="217" t="n">
        <v>100</v>
      </c>
      <c r="G391" s="217" t="n">
        <v>0</v>
      </c>
      <c r="H391" s="217"/>
      <c r="I391" s="217"/>
      <c r="J391" s="217"/>
      <c r="K391" s="217"/>
    </row>
    <row r="392">
      <c r="A392" s="217" t="s">
        <v>304</v>
      </c>
      <c r="B392" s="217" t="s">
        <v>305</v>
      </c>
      <c r="C392" s="217" t="s">
        <v>17</v>
      </c>
      <c r="D392" s="217" t="n">
        <v>1608.21588559</v>
      </c>
      <c r="E392" s="217" t="n">
        <v>7.31312303347453</v>
      </c>
      <c r="F392" s="217" t="n">
        <v>99.7665402885735</v>
      </c>
      <c r="G392" s="217" t="n">
        <v>0.236600986159488</v>
      </c>
      <c r="H392" s="217" t="n">
        <v>3.76332200630912</v>
      </c>
      <c r="I392" s="217" t="n">
        <v>100</v>
      </c>
      <c r="J392" s="217" t="n">
        <v>0.233459711426475</v>
      </c>
      <c r="K392" s="217" t="n">
        <v>101.108930846215</v>
      </c>
    </row>
    <row r="393">
      <c r="A393" s="217" t="s">
        <v>306</v>
      </c>
      <c r="B393" s="217" t="s">
        <v>307</v>
      </c>
      <c r="C393" s="217" t="s">
        <v>16</v>
      </c>
      <c r="D393" s="217" t="n">
        <v>17339.4912873949</v>
      </c>
      <c r="E393" s="217" t="n">
        <v>4.04278507601408</v>
      </c>
      <c r="F393" s="217" t="n">
        <v>100</v>
      </c>
      <c r="G393" s="217" t="n">
        <v>0.000000000000000448839307500179</v>
      </c>
      <c r="H393" s="217"/>
      <c r="I393" s="217"/>
      <c r="J393" s="217"/>
      <c r="K393" s="217"/>
    </row>
    <row r="394">
      <c r="A394" s="217" t="s">
        <v>306</v>
      </c>
      <c r="B394" s="217" t="s">
        <v>307</v>
      </c>
      <c r="C394" s="217" t="s">
        <v>17</v>
      </c>
      <c r="D394" s="217" t="n">
        <v>11022.985022539</v>
      </c>
      <c r="E394" s="217" t="n">
        <v>5.60374661588405</v>
      </c>
      <c r="F394" s="217" t="n">
        <v>100</v>
      </c>
      <c r="G394" s="217" t="n">
        <v>0</v>
      </c>
      <c r="H394" s="217"/>
      <c r="I394" s="217"/>
      <c r="J394" s="217"/>
      <c r="K394" s="217"/>
    </row>
    <row r="395">
      <c r="A395" s="217" t="s">
        <v>308</v>
      </c>
      <c r="B395" s="217" t="s">
        <v>309</v>
      </c>
      <c r="C395" s="217" t="s">
        <v>16</v>
      </c>
      <c r="D395" s="217" t="n">
        <v>10821.8053690789</v>
      </c>
      <c r="E395" s="217" t="n">
        <v>5.12146554454334</v>
      </c>
      <c r="F395" s="217" t="n">
        <v>99.749352359919</v>
      </c>
      <c r="G395" s="217" t="n">
        <v>0.251584577023273</v>
      </c>
      <c r="H395" s="217" t="n">
        <v>27.1927577774</v>
      </c>
      <c r="I395" s="217" t="n">
        <v>100</v>
      </c>
      <c r="J395" s="217" t="n">
        <v>0.250647640081025</v>
      </c>
      <c r="K395" s="217" t="n">
        <v>100.122221831824</v>
      </c>
    </row>
    <row r="396">
      <c r="A396" s="217" t="s">
        <v>308</v>
      </c>
      <c r="B396" s="217" t="s">
        <v>309</v>
      </c>
      <c r="C396" s="217" t="s">
        <v>17</v>
      </c>
      <c r="D396" s="217" t="n">
        <v>9436.04375088261</v>
      </c>
      <c r="E396" s="217" t="n">
        <v>5.3128646444951</v>
      </c>
      <c r="F396" s="217" t="n">
        <v>100</v>
      </c>
      <c r="G396" s="217" t="n">
        <v>0</v>
      </c>
      <c r="H396" s="217"/>
      <c r="I396" s="217"/>
      <c r="J396" s="217"/>
      <c r="K396" s="217"/>
    </row>
    <row r="397">
      <c r="A397" s="217" t="s">
        <v>310</v>
      </c>
      <c r="B397" s="217" t="s">
        <v>311</v>
      </c>
      <c r="C397" s="217" t="s">
        <v>16</v>
      </c>
      <c r="D397" s="217" t="n">
        <v>9717.65335130855</v>
      </c>
      <c r="E397" s="217" t="n">
        <v>4.31153459854106</v>
      </c>
      <c r="F397" s="217" t="n">
        <v>100</v>
      </c>
      <c r="G397" s="217" t="n">
        <v>0</v>
      </c>
      <c r="H397" s="217"/>
      <c r="I397" s="217"/>
      <c r="J397" s="217"/>
      <c r="K397" s="217"/>
    </row>
    <row r="398">
      <c r="A398" s="217" t="s">
        <v>310</v>
      </c>
      <c r="B398" s="217" t="s">
        <v>311</v>
      </c>
      <c r="C398" s="217" t="s">
        <v>17</v>
      </c>
      <c r="D398" s="217" t="n">
        <v>5670.00416311387</v>
      </c>
      <c r="E398" s="217" t="n">
        <v>5.57844405464515</v>
      </c>
      <c r="F398" s="217" t="n">
        <v>99.0498920555279</v>
      </c>
      <c r="G398" s="217" t="n">
        <v>0.714334052816524</v>
      </c>
      <c r="H398" s="217" t="n">
        <v>54.3879038004834</v>
      </c>
      <c r="I398" s="217" t="n">
        <v>75.0109310096026</v>
      </c>
      <c r="J398" s="217" t="n">
        <v>0.95010794447209</v>
      </c>
      <c r="K398" s="217" t="n">
        <v>74.4701812406989</v>
      </c>
    </row>
    <row r="399">
      <c r="A399" s="217" t="s">
        <v>312</v>
      </c>
      <c r="B399" s="217" t="s">
        <v>313</v>
      </c>
      <c r="C399" s="217" t="s">
        <v>16</v>
      </c>
      <c r="D399" s="217" t="n">
        <v>3404.73574929507</v>
      </c>
      <c r="E399" s="217" t="n">
        <v>3.90686406970324</v>
      </c>
      <c r="F399" s="217" t="n">
        <v>100</v>
      </c>
      <c r="G399" s="217" t="n">
        <v>0</v>
      </c>
      <c r="H399" s="217"/>
      <c r="I399" s="217"/>
      <c r="J399" s="217"/>
      <c r="K399" s="217"/>
    </row>
    <row r="400">
      <c r="A400" s="217" t="s">
        <v>312</v>
      </c>
      <c r="B400" s="217" t="s">
        <v>313</v>
      </c>
      <c r="C400" s="217" t="s">
        <v>17</v>
      </c>
      <c r="D400" s="217" t="n">
        <v>2473.94763755382</v>
      </c>
      <c r="E400" s="217" t="n">
        <v>5.33773995703059</v>
      </c>
      <c r="F400" s="217" t="n">
        <v>100</v>
      </c>
      <c r="G400" s="217" t="n">
        <v>0.000000000000000592608179975706</v>
      </c>
      <c r="H400" s="217"/>
      <c r="I400" s="217"/>
      <c r="J400" s="217"/>
      <c r="K400" s="217"/>
    </row>
    <row r="401">
      <c r="A401" s="217" t="s">
        <v>314</v>
      </c>
      <c r="B401" s="217" t="s">
        <v>315</v>
      </c>
      <c r="C401" s="217" t="s">
        <v>16</v>
      </c>
      <c r="D401" s="217" t="n">
        <v>8385.39663108347</v>
      </c>
      <c r="E401" s="217" t="n">
        <v>4.31825206284186</v>
      </c>
      <c r="F401" s="217" t="n">
        <v>100</v>
      </c>
      <c r="G401" s="217" t="n">
        <v>0.000000000000000479422286630211</v>
      </c>
      <c r="H401" s="217"/>
      <c r="I401" s="217"/>
      <c r="J401" s="217"/>
      <c r="K401" s="217"/>
    </row>
    <row r="402">
      <c r="A402" s="217" t="s">
        <v>314</v>
      </c>
      <c r="B402" s="217" t="s">
        <v>315</v>
      </c>
      <c r="C402" s="217" t="s">
        <v>17</v>
      </c>
      <c r="D402" s="217" t="n">
        <v>6280.36438641659</v>
      </c>
      <c r="E402" s="217" t="n">
        <v>5.89173329797066</v>
      </c>
      <c r="F402" s="217" t="n">
        <v>100</v>
      </c>
      <c r="G402" s="217" t="n">
        <v>0</v>
      </c>
      <c r="H402" s="217"/>
      <c r="I402" s="217"/>
      <c r="J402" s="217"/>
      <c r="K402" s="217"/>
    </row>
    <row r="403">
      <c r="A403" s="217" t="s">
        <v>316</v>
      </c>
      <c r="B403" s="217" t="s">
        <v>317</v>
      </c>
      <c r="C403" s="217" t="s">
        <v>16</v>
      </c>
      <c r="D403" s="217" t="n">
        <v>9107.99118112839</v>
      </c>
      <c r="E403" s="217" t="n">
        <v>5.03725491173478</v>
      </c>
      <c r="F403" s="217" t="n">
        <v>99.4113240913344</v>
      </c>
      <c r="G403" s="217" t="n">
        <v>0.415411124479234</v>
      </c>
      <c r="H403" s="217" t="n">
        <v>53.9340465855118</v>
      </c>
      <c r="I403" s="217" t="n">
        <v>70.3257551472931</v>
      </c>
      <c r="J403" s="217" t="n">
        <v>0.588675908665645</v>
      </c>
      <c r="K403" s="217" t="n">
        <v>70.151622172475</v>
      </c>
    </row>
    <row r="404">
      <c r="A404" s="217" t="s">
        <v>316</v>
      </c>
      <c r="B404" s="217" t="s">
        <v>317</v>
      </c>
      <c r="C404" s="217" t="s">
        <v>17</v>
      </c>
      <c r="D404" s="217" t="n">
        <v>7873.84141313759</v>
      </c>
      <c r="E404" s="217" t="n">
        <v>5.39445378748311</v>
      </c>
      <c r="F404" s="217" t="n">
        <v>99.3793638485032</v>
      </c>
      <c r="G404" s="217" t="n">
        <v>0.462685300290016</v>
      </c>
      <c r="H404" s="217" t="n">
        <v>49.1730923091379</v>
      </c>
      <c r="I404" s="217" t="n">
        <v>74.2010002965018</v>
      </c>
      <c r="J404" s="217" t="n">
        <v>0.620636151496801</v>
      </c>
      <c r="K404" s="217" t="n">
        <v>74.087483776092</v>
      </c>
    </row>
    <row r="405">
      <c r="A405" s="217" t="s">
        <v>318</v>
      </c>
      <c r="B405" s="217" t="s">
        <v>319</v>
      </c>
      <c r="C405" s="217" t="s">
        <v>16</v>
      </c>
      <c r="D405" s="217" t="n">
        <v>18739.8352372617</v>
      </c>
      <c r="E405" s="217" t="n">
        <v>5.96204742388943</v>
      </c>
      <c r="F405" s="217" t="n">
        <v>100</v>
      </c>
      <c r="G405" s="217" t="n">
        <v>0</v>
      </c>
      <c r="H405" s="217"/>
      <c r="I405" s="217"/>
      <c r="J405" s="217"/>
      <c r="K405" s="217"/>
    </row>
    <row r="406">
      <c r="A406" s="217" t="s">
        <v>318</v>
      </c>
      <c r="B406" s="217" t="s">
        <v>319</v>
      </c>
      <c r="C406" s="217" t="s">
        <v>17</v>
      </c>
      <c r="D406" s="217" t="n">
        <v>16198.0349752805</v>
      </c>
      <c r="E406" s="217" t="n">
        <v>6.2205536992591</v>
      </c>
      <c r="F406" s="217" t="n">
        <v>100</v>
      </c>
      <c r="G406" s="217" t="n">
        <v>0</v>
      </c>
      <c r="H406" s="217"/>
      <c r="I406" s="217"/>
      <c r="J406" s="217"/>
      <c r="K406" s="217"/>
    </row>
    <row r="407">
      <c r="A407" s="217" t="s">
        <v>320</v>
      </c>
      <c r="B407" s="217" t="s">
        <v>321</v>
      </c>
      <c r="C407" s="217" t="s">
        <v>16</v>
      </c>
      <c r="D407" s="217" t="n">
        <v>17037.2957864106</v>
      </c>
      <c r="E407" s="217" t="n">
        <v>5.67930949937663</v>
      </c>
      <c r="F407" s="217" t="n">
        <v>100</v>
      </c>
      <c r="G407" s="217" t="n">
        <v>0.000000000000000630530017018031</v>
      </c>
      <c r="H407" s="217"/>
      <c r="I407" s="217"/>
      <c r="J407" s="217"/>
      <c r="K407" s="217"/>
    </row>
    <row r="408">
      <c r="A408" s="217" t="s">
        <v>320</v>
      </c>
      <c r="B408" s="217" t="s">
        <v>321</v>
      </c>
      <c r="C408" s="217" t="s">
        <v>17</v>
      </c>
      <c r="D408" s="217" t="n">
        <v>16630.4517227261</v>
      </c>
      <c r="E408" s="217" t="n">
        <v>5.30679471372777</v>
      </c>
      <c r="F408" s="217" t="n">
        <v>100</v>
      </c>
      <c r="G408" s="217" t="n">
        <v>0</v>
      </c>
      <c r="H408" s="217"/>
      <c r="I408" s="217"/>
      <c r="J408" s="217"/>
      <c r="K408" s="217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732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218" t="s">
        <v>104</v>
      </c>
      <c r="B419" s="218" t="s">
        <v>105</v>
      </c>
      <c r="C419" s="218" t="s">
        <v>16</v>
      </c>
      <c r="D419" s="218" t="n">
        <v>35.0079254142251</v>
      </c>
      <c r="E419" s="218"/>
      <c r="F419" s="218" t="n">
        <v>46.2908011869436</v>
      </c>
      <c r="G419" s="218"/>
      <c r="H419" s="218" t="n">
        <v>40.618169871633</v>
      </c>
      <c r="I419" s="218"/>
      <c r="J419" s="218" t="n">
        <v>53.7091988130564</v>
      </c>
      <c r="K419" s="218"/>
    </row>
    <row r="420">
      <c r="A420" s="218" t="s">
        <v>104</v>
      </c>
      <c r="B420" s="218" t="s">
        <v>105</v>
      </c>
      <c r="C420" s="218" t="s">
        <v>17</v>
      </c>
      <c r="D420" s="218" t="n">
        <v>6.73229334888948</v>
      </c>
      <c r="E420" s="218"/>
      <c r="F420" s="218" t="n">
        <v>21.5618582780275</v>
      </c>
      <c r="G420" s="218"/>
      <c r="H420" s="218" t="n">
        <v>24.4908659079822</v>
      </c>
      <c r="I420" s="218"/>
      <c r="J420" s="218" t="n">
        <v>78.4381417219725</v>
      </c>
      <c r="K420" s="218"/>
    </row>
    <row r="421">
      <c r="A421" s="218" t="s">
        <v>106</v>
      </c>
      <c r="B421" s="218" t="s">
        <v>107</v>
      </c>
      <c r="C421" s="218" t="s">
        <v>16</v>
      </c>
      <c r="D421" s="218" t="n">
        <v>83.8250861150172</v>
      </c>
      <c r="E421" s="218"/>
      <c r="F421" s="218" t="n">
        <v>46.419321569472</v>
      </c>
      <c r="G421" s="218"/>
      <c r="H421" s="218" t="n">
        <v>96.7572302153991</v>
      </c>
      <c r="I421" s="218"/>
      <c r="J421" s="218" t="n">
        <v>53.580678430528</v>
      </c>
      <c r="K421" s="218"/>
    </row>
    <row r="422">
      <c r="A422" s="218" t="s">
        <v>106</v>
      </c>
      <c r="B422" s="218" t="s">
        <v>107</v>
      </c>
      <c r="C422" s="218" t="s">
        <v>17</v>
      </c>
      <c r="D422" s="218" t="n">
        <v>54.9624775327235</v>
      </c>
      <c r="E422" s="218"/>
      <c r="F422" s="218" t="n">
        <v>74.1411583380545</v>
      </c>
      <c r="G422" s="218"/>
      <c r="H422" s="218" t="n">
        <v>19.1697302244257</v>
      </c>
      <c r="I422" s="218"/>
      <c r="J422" s="218" t="n">
        <v>25.8588416619455</v>
      </c>
      <c r="K422" s="218"/>
    </row>
    <row r="423">
      <c r="A423" s="218" t="s">
        <v>108</v>
      </c>
      <c r="B423" s="218" t="s">
        <v>109</v>
      </c>
      <c r="C423" s="218" t="s">
        <v>16</v>
      </c>
      <c r="D423" s="218" t="n">
        <v>113.382257071518</v>
      </c>
      <c r="E423" s="218"/>
      <c r="F423" s="218" t="n">
        <v>76.6497474073098</v>
      </c>
      <c r="G423" s="218"/>
      <c r="H423" s="218" t="n">
        <v>34.5402878900655</v>
      </c>
      <c r="I423" s="218"/>
      <c r="J423" s="218" t="n">
        <v>23.3502525926902</v>
      </c>
      <c r="K423" s="218"/>
    </row>
    <row r="424">
      <c r="A424" s="218" t="s">
        <v>108</v>
      </c>
      <c r="B424" s="218" t="s">
        <v>109</v>
      </c>
      <c r="C424" s="218" t="s">
        <v>17</v>
      </c>
      <c r="D424" s="218" t="n">
        <v>56.3991120119772</v>
      </c>
      <c r="E424" s="218"/>
      <c r="F424" s="218" t="n">
        <v>91.3057869950597</v>
      </c>
      <c r="G424" s="218"/>
      <c r="H424" s="218" t="n">
        <v>5.37037037037037</v>
      </c>
      <c r="I424" s="218"/>
      <c r="J424" s="218" t="n">
        <v>8.6942130049403</v>
      </c>
      <c r="K424" s="218"/>
    </row>
    <row r="425">
      <c r="A425" s="218" t="s">
        <v>110</v>
      </c>
      <c r="B425" s="218" t="s">
        <v>111</v>
      </c>
      <c r="C425" s="218" t="s">
        <v>16</v>
      </c>
      <c r="D425" s="218" t="n">
        <v>22</v>
      </c>
      <c r="E425" s="218"/>
      <c r="F425" s="218" t="n">
        <v>61.1111111111111</v>
      </c>
      <c r="G425" s="218"/>
      <c r="H425" s="218" t="n">
        <v>14</v>
      </c>
      <c r="I425" s="218"/>
      <c r="J425" s="218" t="n">
        <v>38.8888888888889</v>
      </c>
      <c r="K425" s="218"/>
    </row>
    <row r="426">
      <c r="A426" s="218" t="s">
        <v>110</v>
      </c>
      <c r="B426" s="218" t="s">
        <v>111</v>
      </c>
      <c r="C426" s="218" t="s">
        <v>17</v>
      </c>
      <c r="D426" s="218" t="n">
        <v>6</v>
      </c>
      <c r="E426" s="218"/>
      <c r="F426" s="218" t="n">
        <v>66.6666666666667</v>
      </c>
      <c r="G426" s="218"/>
      <c r="H426" s="218" t="n">
        <v>3</v>
      </c>
      <c r="I426" s="218"/>
      <c r="J426" s="218" t="n">
        <v>33.3333333333333</v>
      </c>
      <c r="K426" s="218"/>
    </row>
    <row r="427">
      <c r="A427" s="218" t="s">
        <v>112</v>
      </c>
      <c r="B427" s="218" t="s">
        <v>113</v>
      </c>
      <c r="C427" s="218" t="s">
        <v>16</v>
      </c>
      <c r="D427" s="218" t="n">
        <v>264.315829128929</v>
      </c>
      <c r="E427" s="218"/>
      <c r="F427" s="218" t="n">
        <v>17.701625583118</v>
      </c>
      <c r="G427" s="218"/>
      <c r="H427" s="218" t="n">
        <v>1228.85680571093</v>
      </c>
      <c r="I427" s="218"/>
      <c r="J427" s="218" t="n">
        <v>82.298374416882</v>
      </c>
      <c r="K427" s="218"/>
    </row>
    <row r="428">
      <c r="A428" s="218" t="s">
        <v>112</v>
      </c>
      <c r="B428" s="218" t="s">
        <v>113</v>
      </c>
      <c r="C428" s="218" t="s">
        <v>17</v>
      </c>
      <c r="D428" s="218" t="n">
        <v>116.146858938531</v>
      </c>
      <c r="E428" s="218"/>
      <c r="F428" s="218" t="n">
        <v>20.1144591789143</v>
      </c>
      <c r="G428" s="218"/>
      <c r="H428" s="218" t="n">
        <v>461.282829353986</v>
      </c>
      <c r="I428" s="218"/>
      <c r="J428" s="218" t="n">
        <v>79.8855408210857</v>
      </c>
      <c r="K428" s="218"/>
    </row>
    <row r="429">
      <c r="A429" s="218" t="s">
        <v>124</v>
      </c>
      <c r="B429" s="218" t="s">
        <v>125</v>
      </c>
      <c r="C429" s="218" t="s">
        <v>16</v>
      </c>
      <c r="D429" s="218" t="n">
        <v>248.63239162848</v>
      </c>
      <c r="E429" s="218"/>
      <c r="F429" s="218" t="n">
        <v>38.6288532916291</v>
      </c>
      <c r="G429" s="218"/>
      <c r="H429" s="218" t="n">
        <v>395.011854685087</v>
      </c>
      <c r="I429" s="218"/>
      <c r="J429" s="218" t="n">
        <v>61.3711467083709</v>
      </c>
      <c r="K429" s="218"/>
    </row>
    <row r="430">
      <c r="A430" s="218" t="s">
        <v>124</v>
      </c>
      <c r="B430" s="218" t="s">
        <v>125</v>
      </c>
      <c r="C430" s="218" t="s">
        <v>17</v>
      </c>
      <c r="D430" s="218" t="n">
        <v>137.724005104631</v>
      </c>
      <c r="E430" s="218"/>
      <c r="F430" s="218" t="n">
        <v>47.9964223610183</v>
      </c>
      <c r="G430" s="218"/>
      <c r="H430" s="218" t="n">
        <v>149.222392834577</v>
      </c>
      <c r="I430" s="218"/>
      <c r="J430" s="218" t="n">
        <v>52.0035776389817</v>
      </c>
      <c r="K430" s="218"/>
    </row>
    <row r="431">
      <c r="A431" s="218" t="s">
        <v>140</v>
      </c>
      <c r="B431" s="218" t="s">
        <v>141</v>
      </c>
      <c r="C431" s="218" t="s">
        <v>16</v>
      </c>
      <c r="D431" s="218" t="n">
        <v>19.4284054713104</v>
      </c>
      <c r="E431" s="218"/>
      <c r="F431" s="218" t="n">
        <v>1.38016250595387</v>
      </c>
      <c r="G431" s="218"/>
      <c r="H431" s="218" t="n">
        <v>1388.26129682812</v>
      </c>
      <c r="I431" s="218"/>
      <c r="J431" s="218" t="n">
        <v>98.6198374940461</v>
      </c>
      <c r="K431" s="218"/>
    </row>
    <row r="432">
      <c r="A432" s="218" t="s">
        <v>140</v>
      </c>
      <c r="B432" s="218" t="s">
        <v>141</v>
      </c>
      <c r="C432" s="218" t="s">
        <v>17</v>
      </c>
      <c r="D432" s="218" t="n">
        <v>12.6360851339708</v>
      </c>
      <c r="E432" s="218"/>
      <c r="F432" s="218" t="n">
        <v>1.86822758258102</v>
      </c>
      <c r="G432" s="218"/>
      <c r="H432" s="218" t="n">
        <v>663.731465146689</v>
      </c>
      <c r="I432" s="218"/>
      <c r="J432" s="218" t="n">
        <v>98.131772417419</v>
      </c>
      <c r="K432" s="218"/>
    </row>
    <row r="433">
      <c r="A433" s="218" t="s">
        <v>142</v>
      </c>
      <c r="B433" s="218" t="s">
        <v>143</v>
      </c>
      <c r="C433" s="218" t="s">
        <v>16</v>
      </c>
      <c r="D433" s="218" t="n">
        <v>196.680865817829</v>
      </c>
      <c r="E433" s="218"/>
      <c r="F433" s="218" t="n">
        <v>26.8749189612754</v>
      </c>
      <c r="G433" s="218"/>
      <c r="H433" s="218" t="n">
        <v>535.15712074961</v>
      </c>
      <c r="I433" s="218"/>
      <c r="J433" s="218" t="n">
        <v>73.1250810387246</v>
      </c>
      <c r="K433" s="218"/>
    </row>
    <row r="434">
      <c r="A434" s="218" t="s">
        <v>142</v>
      </c>
      <c r="B434" s="218" t="s">
        <v>143</v>
      </c>
      <c r="C434" s="218" t="s">
        <v>17</v>
      </c>
      <c r="D434" s="218" t="n">
        <v>44.2266121017838</v>
      </c>
      <c r="E434" s="218"/>
      <c r="F434" s="218" t="n">
        <v>22.7418077345327</v>
      </c>
      <c r="G434" s="218"/>
      <c r="H434" s="218" t="n">
        <v>150.246108000529</v>
      </c>
      <c r="I434" s="218"/>
      <c r="J434" s="218" t="n">
        <v>77.2581922654673</v>
      </c>
      <c r="K434" s="21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733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19" t="s">
        <v>14</v>
      </c>
      <c r="B445" s="219" t="s">
        <v>15</v>
      </c>
      <c r="C445" s="219" t="s">
        <v>16</v>
      </c>
      <c r="D445" s="219" t="n">
        <v>983.272760647309</v>
      </c>
      <c r="E445" s="219"/>
      <c r="F445" s="219" t="n">
        <v>20.8476171476397</v>
      </c>
      <c r="G445" s="219"/>
      <c r="H445" s="219" t="n">
        <v>3733.20276595085</v>
      </c>
      <c r="I445" s="219"/>
      <c r="J445" s="219" t="n">
        <v>79.1523828523603</v>
      </c>
      <c r="K445" s="219"/>
    </row>
    <row r="446">
      <c r="A446" s="219" t="s">
        <v>14</v>
      </c>
      <c r="B446" s="219" t="s">
        <v>15</v>
      </c>
      <c r="C446" s="219" t="s">
        <v>17</v>
      </c>
      <c r="D446" s="219" t="n">
        <v>434.827444172506</v>
      </c>
      <c r="E446" s="219"/>
      <c r="F446" s="219" t="n">
        <v>22.7498597741208</v>
      </c>
      <c r="G446" s="219"/>
      <c r="H446" s="219" t="n">
        <v>1476.51376183856</v>
      </c>
      <c r="I446" s="219"/>
      <c r="J446" s="219" t="n">
        <v>77.2501402258792</v>
      </c>
      <c r="K446" s="21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734</v>
      </c>
    </row>
    <row r="9">
      <c r="A9" t="s">
        <v>3</v>
      </c>
    </row>
    <row r="10">
      <c r="A10" t="s">
        <v>4</v>
      </c>
    </row>
    <row r="11">
      <c r="A11" t="s">
        <v>735</v>
      </c>
    </row>
    <row r="12">
      <c r="A12" s="3" t="s">
        <v>6</v>
      </c>
    </row>
    <row r="13">
      <c r="A13" s="3" t="s">
        <v>7</v>
      </c>
    </row>
    <row r="15">
      <c r="A15" s="4" t="s">
        <v>736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20" t="s">
        <v>14</v>
      </c>
      <c r="B17" s="220" t="s">
        <v>15</v>
      </c>
      <c r="C17" s="220" t="s">
        <v>16</v>
      </c>
      <c r="D17" s="220" t="n">
        <v>3116.9083180073</v>
      </c>
      <c r="E17" s="220" t="n">
        <v>13.8468463156754</v>
      </c>
      <c r="F17" s="220" t="n">
        <v>0.211415847885871</v>
      </c>
      <c r="G17" s="220" t="n">
        <v>13.8446595834914</v>
      </c>
      <c r="H17" s="220" t="n">
        <v>1471185.20724047</v>
      </c>
      <c r="I17" s="220" t="n">
        <v>0.51003093670178</v>
      </c>
      <c r="J17" s="220" t="n">
        <v>99.7885841521141</v>
      </c>
      <c r="K17" s="220" t="n">
        <v>0.0293318165540188</v>
      </c>
    </row>
    <row r="18">
      <c r="A18" s="220" t="s">
        <v>14</v>
      </c>
      <c r="B18" s="220" t="s">
        <v>15</v>
      </c>
      <c r="C18" s="220" t="s">
        <v>17</v>
      </c>
      <c r="D18" s="220" t="n">
        <v>1909.6216001548</v>
      </c>
      <c r="E18" s="220" t="n">
        <v>13.6834068264323</v>
      </c>
      <c r="F18" s="220" t="n">
        <v>0.19342373208106</v>
      </c>
      <c r="G18" s="220" t="n">
        <v>13.6823793065612</v>
      </c>
      <c r="H18" s="220" t="n">
        <v>985364.059663797</v>
      </c>
      <c r="I18" s="220" t="n">
        <v>0.624421178796444</v>
      </c>
      <c r="J18" s="220" t="n">
        <v>99.8065762679189</v>
      </c>
      <c r="K18" s="220" t="n">
        <v>0.0265162574269608</v>
      </c>
    </row>
    <row r="19">
      <c r="A19" s="220" t="s">
        <v>14</v>
      </c>
      <c r="B19" s="220" t="s">
        <v>18</v>
      </c>
      <c r="C19" s="220" t="s">
        <v>16</v>
      </c>
      <c r="D19" s="220" t="n">
        <v>122.034858138957</v>
      </c>
      <c r="E19" s="220"/>
      <c r="F19" s="220" t="n">
        <v>2.58741633346239</v>
      </c>
      <c r="G19" s="220"/>
      <c r="H19" s="220" t="n">
        <v>4594.4406684592</v>
      </c>
      <c r="I19" s="220"/>
      <c r="J19" s="220" t="n">
        <v>97.4125836665376</v>
      </c>
      <c r="K19" s="220"/>
    </row>
    <row r="20">
      <c r="A20" s="220" t="s">
        <v>14</v>
      </c>
      <c r="B20" s="220" t="s">
        <v>18</v>
      </c>
      <c r="C20" s="220" t="s">
        <v>17</v>
      </c>
      <c r="D20" s="220" t="n">
        <v>43.8504335721067</v>
      </c>
      <c r="E20" s="220"/>
      <c r="F20" s="220" t="n">
        <v>2.29422321007884</v>
      </c>
      <c r="G20" s="220"/>
      <c r="H20" s="220" t="n">
        <v>1867.49077243896</v>
      </c>
      <c r="I20" s="220"/>
      <c r="J20" s="220" t="n">
        <v>97.7057767899212</v>
      </c>
      <c r="K20" s="220"/>
    </row>
    <row r="21">
      <c r="A21" s="220" t="s">
        <v>14</v>
      </c>
      <c r="B21" s="220" t="s">
        <v>19</v>
      </c>
      <c r="C21" s="220" t="s">
        <v>16</v>
      </c>
      <c r="D21" s="220" t="n">
        <v>2994.87345986834</v>
      </c>
      <c r="E21" s="220" t="n">
        <v>14.3795761278071</v>
      </c>
      <c r="F21" s="220" t="n">
        <v>0.2037903323418</v>
      </c>
      <c r="G21" s="220" t="n">
        <v>14.3787790859057</v>
      </c>
      <c r="H21" s="220" t="n">
        <v>1466590.76657201</v>
      </c>
      <c r="I21" s="220" t="n">
        <v>0.508805964117128</v>
      </c>
      <c r="J21" s="220" t="n">
        <v>99.7962096676582</v>
      </c>
      <c r="K21" s="220" t="n">
        <v>0.0293623994172163</v>
      </c>
    </row>
    <row r="22">
      <c r="A22" s="220" t="s">
        <v>14</v>
      </c>
      <c r="B22" s="220" t="s">
        <v>19</v>
      </c>
      <c r="C22" s="220" t="s">
        <v>17</v>
      </c>
      <c r="D22" s="220" t="n">
        <v>1865.7711665827</v>
      </c>
      <c r="E22" s="220" t="n">
        <v>13.9710103640303</v>
      </c>
      <c r="F22" s="220" t="n">
        <v>0.189348739111847</v>
      </c>
      <c r="G22" s="220" t="n">
        <v>13.9710151506988</v>
      </c>
      <c r="H22" s="220" t="n">
        <v>983496.568891358</v>
      </c>
      <c r="I22" s="220" t="n">
        <v>0.624396037129173</v>
      </c>
      <c r="J22" s="220" t="n">
        <v>99.8106512608882</v>
      </c>
      <c r="K22" s="220" t="n">
        <v>0.026504126257855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21" t="s">
        <v>14</v>
      </c>
      <c r="B33" s="221" t="s">
        <v>15</v>
      </c>
      <c r="C33" s="221" t="s">
        <v>16</v>
      </c>
      <c r="D33" s="221" t="n">
        <v>3116.9083180073</v>
      </c>
      <c r="E33" s="221" t="n">
        <v>13.8468463156754</v>
      </c>
      <c r="F33" s="221" t="n">
        <v>0.211415847885871</v>
      </c>
      <c r="G33" s="221" t="n">
        <v>13.8446595834914</v>
      </c>
      <c r="H33" s="221" t="n">
        <v>1471185.20724047</v>
      </c>
      <c r="I33" s="221" t="n">
        <v>0.51003093670178</v>
      </c>
      <c r="J33" s="221" t="n">
        <v>99.7885841521141</v>
      </c>
      <c r="K33" s="221" t="n">
        <v>0.0293318165540188</v>
      </c>
    </row>
    <row r="34">
      <c r="A34" s="221" t="s">
        <v>14</v>
      </c>
      <c r="B34" s="221" t="s">
        <v>15</v>
      </c>
      <c r="C34" s="221" t="s">
        <v>17</v>
      </c>
      <c r="D34" s="221" t="n">
        <v>1909.6216001548</v>
      </c>
      <c r="E34" s="221" t="n">
        <v>13.6834068264323</v>
      </c>
      <c r="F34" s="221" t="n">
        <v>0.19342373208106</v>
      </c>
      <c r="G34" s="221" t="n">
        <v>13.6823793065612</v>
      </c>
      <c r="H34" s="221" t="n">
        <v>985364.059663797</v>
      </c>
      <c r="I34" s="221" t="n">
        <v>0.624421178796444</v>
      </c>
      <c r="J34" s="221" t="n">
        <v>99.8065762679189</v>
      </c>
      <c r="K34" s="221" t="n">
        <v>0.0265162574269608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738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22" t="s">
        <v>14</v>
      </c>
      <c r="B45" s="222" t="s">
        <v>15</v>
      </c>
      <c r="C45" s="222" t="s">
        <v>16</v>
      </c>
      <c r="D45" s="222" t="n">
        <v>2994.87345986834</v>
      </c>
      <c r="E45" s="222" t="n">
        <v>14.3795761278071</v>
      </c>
      <c r="F45" s="222" t="n">
        <v>0.2037903323418</v>
      </c>
      <c r="G45" s="222" t="n">
        <v>14.3787790859057</v>
      </c>
      <c r="H45" s="222" t="n">
        <v>1466590.76657201</v>
      </c>
      <c r="I45" s="222" t="n">
        <v>0.508805964117128</v>
      </c>
      <c r="J45" s="222" t="n">
        <v>99.7962096676582</v>
      </c>
      <c r="K45" s="222" t="n">
        <v>0.0293623994172163</v>
      </c>
    </row>
    <row r="46">
      <c r="A46" s="222" t="s">
        <v>14</v>
      </c>
      <c r="B46" s="222" t="s">
        <v>15</v>
      </c>
      <c r="C46" s="222" t="s">
        <v>17</v>
      </c>
      <c r="D46" s="222" t="n">
        <v>1865.7711665827</v>
      </c>
      <c r="E46" s="222" t="n">
        <v>13.9710103640303</v>
      </c>
      <c r="F46" s="222" t="n">
        <v>0.189348739111847</v>
      </c>
      <c r="G46" s="222" t="n">
        <v>13.9710151506988</v>
      </c>
      <c r="H46" s="222" t="n">
        <v>983496.568891358</v>
      </c>
      <c r="I46" s="222" t="n">
        <v>0.624396037129173</v>
      </c>
      <c r="J46" s="222" t="n">
        <v>99.8106512608882</v>
      </c>
      <c r="K46" s="222" t="n">
        <v>0.026504126257855</v>
      </c>
    </row>
    <row r="47">
      <c r="A47" s="222" t="s">
        <v>28</v>
      </c>
      <c r="B47" s="222" t="s">
        <v>29</v>
      </c>
      <c r="C47" s="222" t="s">
        <v>16</v>
      </c>
      <c r="D47" s="222"/>
      <c r="E47" s="222"/>
      <c r="F47" s="222"/>
      <c r="G47" s="222"/>
      <c r="H47" s="222" t="n">
        <v>1478.19818718534</v>
      </c>
      <c r="I47" s="222" t="n">
        <v>3.84750021055975</v>
      </c>
      <c r="J47" s="222" t="n">
        <v>100</v>
      </c>
      <c r="K47" s="222" t="n">
        <v>0</v>
      </c>
    </row>
    <row r="48">
      <c r="A48" s="222" t="s">
        <v>28</v>
      </c>
      <c r="B48" s="222" t="s">
        <v>29</v>
      </c>
      <c r="C48" s="222" t="s">
        <v>17</v>
      </c>
      <c r="D48" s="222" t="n">
        <v>1.44978532931405</v>
      </c>
      <c r="E48" s="222" t="n">
        <v>100</v>
      </c>
      <c r="F48" s="222" t="n">
        <v>0.207245674188025</v>
      </c>
      <c r="G48" s="222" t="n">
        <v>99.9113163536115</v>
      </c>
      <c r="H48" s="222" t="n">
        <v>698.099353630626</v>
      </c>
      <c r="I48" s="222" t="n">
        <v>5.71236784638576</v>
      </c>
      <c r="J48" s="222" t="n">
        <v>99.792754325812</v>
      </c>
      <c r="K48" s="222" t="n">
        <v>0.207491899152457</v>
      </c>
    </row>
    <row r="49">
      <c r="A49" s="222" t="s">
        <v>30</v>
      </c>
      <c r="B49" s="222" t="s">
        <v>31</v>
      </c>
      <c r="C49" s="222" t="s">
        <v>16</v>
      </c>
      <c r="D49" s="222" t="n">
        <v>20.5192849539711</v>
      </c>
      <c r="E49" s="222" t="n">
        <v>100</v>
      </c>
      <c r="F49" s="222" t="n">
        <v>0.193296628126929</v>
      </c>
      <c r="G49" s="222" t="n">
        <v>99.5999562039322</v>
      </c>
      <c r="H49" s="222" t="n">
        <v>10594.9193560641</v>
      </c>
      <c r="I49" s="222" t="n">
        <v>3.50422859099034</v>
      </c>
      <c r="J49" s="222" t="n">
        <v>99.8067033718731</v>
      </c>
      <c r="K49" s="222" t="n">
        <v>0.19289621884491</v>
      </c>
    </row>
    <row r="50">
      <c r="A50" s="222" t="s">
        <v>30</v>
      </c>
      <c r="B50" s="222" t="s">
        <v>31</v>
      </c>
      <c r="C50" s="222" t="s">
        <v>17</v>
      </c>
      <c r="D50" s="222"/>
      <c r="E50" s="222"/>
      <c r="F50" s="222"/>
      <c r="G50" s="222"/>
      <c r="H50" s="222" t="n">
        <v>6261.37629433694</v>
      </c>
      <c r="I50" s="222" t="n">
        <v>4.71553074381715</v>
      </c>
      <c r="J50" s="222" t="n">
        <v>100</v>
      </c>
      <c r="K50" s="222" t="n">
        <v>0</v>
      </c>
    </row>
    <row r="51">
      <c r="A51" s="222" t="s">
        <v>32</v>
      </c>
      <c r="B51" s="222" t="s">
        <v>33</v>
      </c>
      <c r="C51" s="222" t="s">
        <v>16</v>
      </c>
      <c r="D51" s="222" t="n">
        <v>83.875891450594</v>
      </c>
      <c r="E51" s="222" t="n">
        <v>42.2110138690946</v>
      </c>
      <c r="F51" s="222" t="n">
        <v>5.67548770305996</v>
      </c>
      <c r="G51" s="222" t="n">
        <v>41.8930324721959</v>
      </c>
      <c r="H51" s="222" t="n">
        <v>1393.98637940539</v>
      </c>
      <c r="I51" s="222" t="n">
        <v>5.33191938495038</v>
      </c>
      <c r="J51" s="222" t="n">
        <v>94.32451229694</v>
      </c>
      <c r="K51" s="222" t="n">
        <v>2.52069567973321</v>
      </c>
    </row>
    <row r="52">
      <c r="A52" s="222" t="s">
        <v>32</v>
      </c>
      <c r="B52" s="222" t="s">
        <v>33</v>
      </c>
      <c r="C52" s="222" t="s">
        <v>17</v>
      </c>
      <c r="D52" s="222" t="n">
        <v>53.9472940109914</v>
      </c>
      <c r="E52" s="222" t="n">
        <v>43.6264976210793</v>
      </c>
      <c r="F52" s="222" t="n">
        <v>5.99794861856866</v>
      </c>
      <c r="G52" s="222" t="n">
        <v>42.8875648886095</v>
      </c>
      <c r="H52" s="222" t="n">
        <v>845.481784857399</v>
      </c>
      <c r="I52" s="222" t="n">
        <v>5.9415730067366</v>
      </c>
      <c r="J52" s="222" t="n">
        <v>94.0020513814313</v>
      </c>
      <c r="K52" s="222" t="n">
        <v>2.73650847824181</v>
      </c>
    </row>
    <row r="53">
      <c r="A53" s="222" t="s">
        <v>34</v>
      </c>
      <c r="B53" s="222" t="s">
        <v>35</v>
      </c>
      <c r="C53" s="222" t="s">
        <v>16</v>
      </c>
      <c r="D53" s="222" t="n">
        <v>106.682254766819</v>
      </c>
      <c r="E53" s="222" t="n">
        <v>57.3239320793742</v>
      </c>
      <c r="F53" s="222" t="n">
        <v>0.518068587751804</v>
      </c>
      <c r="G53" s="222" t="n">
        <v>57.3501491252569</v>
      </c>
      <c r="H53" s="222" t="n">
        <v>20485.6210210937</v>
      </c>
      <c r="I53" s="222" t="n">
        <v>4.34298870061034</v>
      </c>
      <c r="J53" s="222" t="n">
        <v>99.4819314122482</v>
      </c>
      <c r="K53" s="222" t="n">
        <v>0.29866037322451</v>
      </c>
    </row>
    <row r="54">
      <c r="A54" s="222" t="s">
        <v>34</v>
      </c>
      <c r="B54" s="222" t="s">
        <v>35</v>
      </c>
      <c r="C54" s="222" t="s">
        <v>17</v>
      </c>
      <c r="D54" s="222" t="n">
        <v>72.6154813110431</v>
      </c>
      <c r="E54" s="222" t="n">
        <v>70.5253189578462</v>
      </c>
      <c r="F54" s="222" t="n">
        <v>0.619915203059774</v>
      </c>
      <c r="G54" s="222" t="n">
        <v>70.3625712952522</v>
      </c>
      <c r="H54" s="222" t="n">
        <v>11641.1610082198</v>
      </c>
      <c r="I54" s="222" t="n">
        <v>6.40179442156295</v>
      </c>
      <c r="J54" s="222" t="n">
        <v>99.3800847969402</v>
      </c>
      <c r="K54" s="222" t="n">
        <v>0.438909141217065</v>
      </c>
    </row>
    <row r="55">
      <c r="A55" s="222" t="s">
        <v>36</v>
      </c>
      <c r="B55" s="222" t="s">
        <v>37</v>
      </c>
      <c r="C55" s="222" t="s">
        <v>16</v>
      </c>
      <c r="D55" s="222" t="n">
        <v>9.70227129795374</v>
      </c>
      <c r="E55" s="222" t="n">
        <v>100</v>
      </c>
      <c r="F55" s="222" t="n">
        <v>0.500583203329985</v>
      </c>
      <c r="G55" s="222" t="n">
        <v>100.555281609673</v>
      </c>
      <c r="H55" s="222" t="n">
        <v>1928.49126644206</v>
      </c>
      <c r="I55" s="222" t="n">
        <v>4.17446873423608</v>
      </c>
      <c r="J55" s="222" t="n">
        <v>99.49941679667</v>
      </c>
      <c r="K55" s="222" t="n">
        <v>0.505895276580187</v>
      </c>
    </row>
    <row r="56">
      <c r="A56" s="222" t="s">
        <v>36</v>
      </c>
      <c r="B56" s="222" t="s">
        <v>37</v>
      </c>
      <c r="C56" s="222" t="s">
        <v>17</v>
      </c>
      <c r="D56" s="222" t="n">
        <v>9.52388864398336</v>
      </c>
      <c r="E56" s="222" t="n">
        <v>99.9999999999999</v>
      </c>
      <c r="F56" s="222" t="n">
        <v>0.920300911992097</v>
      </c>
      <c r="G56" s="222" t="n">
        <v>100.133285799919</v>
      </c>
      <c r="H56" s="222" t="n">
        <v>1025.3429163196</v>
      </c>
      <c r="I56" s="222" t="n">
        <v>5.29033328813573</v>
      </c>
      <c r="J56" s="222" t="n">
        <v>99.0796990880079</v>
      </c>
      <c r="K56" s="222" t="n">
        <v>0.930087142882574</v>
      </c>
    </row>
    <row r="57">
      <c r="A57" s="222" t="s">
        <v>38</v>
      </c>
      <c r="B57" s="222" t="s">
        <v>39</v>
      </c>
      <c r="C57" s="222" t="s">
        <v>16</v>
      </c>
      <c r="D57" s="222"/>
      <c r="E57" s="222"/>
      <c r="F57" s="222"/>
      <c r="G57" s="222"/>
      <c r="H57" s="222" t="n">
        <v>1503.20929666809</v>
      </c>
      <c r="I57" s="222" t="n">
        <v>3.82640080572536</v>
      </c>
      <c r="J57" s="222" t="n">
        <v>100</v>
      </c>
      <c r="K57" s="222" t="n">
        <v>0</v>
      </c>
    </row>
    <row r="58">
      <c r="A58" s="222" t="s">
        <v>38</v>
      </c>
      <c r="B58" s="222" t="s">
        <v>39</v>
      </c>
      <c r="C58" s="222" t="s">
        <v>17</v>
      </c>
      <c r="D58" s="222"/>
      <c r="E58" s="222"/>
      <c r="F58" s="222"/>
      <c r="G58" s="222"/>
      <c r="H58" s="222" t="n">
        <v>626.781195859944</v>
      </c>
      <c r="I58" s="222" t="n">
        <v>6.17946594513239</v>
      </c>
      <c r="J58" s="222" t="n">
        <v>100</v>
      </c>
      <c r="K58" s="222" t="n">
        <v>0</v>
      </c>
    </row>
    <row r="59">
      <c r="A59" s="222" t="s">
        <v>40</v>
      </c>
      <c r="B59" s="222" t="s">
        <v>41</v>
      </c>
      <c r="C59" s="222" t="s">
        <v>16</v>
      </c>
      <c r="D59" s="222" t="n">
        <v>21.4739042282205</v>
      </c>
      <c r="E59" s="222" t="n">
        <v>57.9860492614864</v>
      </c>
      <c r="F59" s="222" t="n">
        <v>0.513460379783381</v>
      </c>
      <c r="G59" s="222" t="n">
        <v>58.1808882191344</v>
      </c>
      <c r="H59" s="222" t="n">
        <v>4160.71912832473</v>
      </c>
      <c r="I59" s="222" t="n">
        <v>3.75275801220708</v>
      </c>
      <c r="J59" s="222" t="n">
        <v>99.4865396202166</v>
      </c>
      <c r="K59" s="222" t="n">
        <v>0.300277616199856</v>
      </c>
    </row>
    <row r="60">
      <c r="A60" s="222" t="s">
        <v>40</v>
      </c>
      <c r="B60" s="222" t="s">
        <v>41</v>
      </c>
      <c r="C60" s="222" t="s">
        <v>17</v>
      </c>
      <c r="D60" s="222" t="n">
        <v>17.6951384888116</v>
      </c>
      <c r="E60" s="222" t="n">
        <v>57.6683003663501</v>
      </c>
      <c r="F60" s="222" t="n">
        <v>0.988842153949279</v>
      </c>
      <c r="G60" s="222" t="n">
        <v>57.796574330436</v>
      </c>
      <c r="H60" s="222" t="n">
        <v>1771.7854594145</v>
      </c>
      <c r="I60" s="222" t="n">
        <v>5.48697202001104</v>
      </c>
      <c r="J60" s="222" t="n">
        <v>99.0111578460507</v>
      </c>
      <c r="K60" s="222" t="n">
        <v>0.577224731990926</v>
      </c>
    </row>
    <row r="61">
      <c r="A61" s="222" t="s">
        <v>42</v>
      </c>
      <c r="B61" s="222" t="s">
        <v>43</v>
      </c>
      <c r="C61" s="222" t="s">
        <v>16</v>
      </c>
      <c r="D61" s="222" t="n">
        <v>7.1915866988404</v>
      </c>
      <c r="E61" s="222" t="n">
        <v>100</v>
      </c>
      <c r="F61" s="222" t="n">
        <v>0.205957416419611</v>
      </c>
      <c r="G61" s="222" t="n">
        <v>99.4839259268139</v>
      </c>
      <c r="H61" s="222" t="n">
        <v>3484.59172650241</v>
      </c>
      <c r="I61" s="222" t="n">
        <v>4.48485723631751</v>
      </c>
      <c r="J61" s="222" t="n">
        <v>99.7940425835804</v>
      </c>
      <c r="K61" s="222" t="n">
        <v>0.205317389983536</v>
      </c>
    </row>
    <row r="62">
      <c r="A62" s="222" t="s">
        <v>42</v>
      </c>
      <c r="B62" s="222" t="s">
        <v>43</v>
      </c>
      <c r="C62" s="222" t="s">
        <v>17</v>
      </c>
      <c r="D62" s="222"/>
      <c r="E62" s="222"/>
      <c r="F62" s="222"/>
      <c r="G62" s="222"/>
      <c r="H62" s="222" t="n">
        <v>2092.11133316288</v>
      </c>
      <c r="I62" s="222" t="n">
        <v>5.25774442323675</v>
      </c>
      <c r="J62" s="222" t="n">
        <v>100</v>
      </c>
      <c r="K62" s="222" t="n">
        <v>0</v>
      </c>
    </row>
    <row r="63">
      <c r="A63" s="222" t="s">
        <v>44</v>
      </c>
      <c r="B63" s="222" t="s">
        <v>45</v>
      </c>
      <c r="C63" s="222" t="s">
        <v>16</v>
      </c>
      <c r="D63" s="222" t="n">
        <v>208.912680142826</v>
      </c>
      <c r="E63" s="222" t="n">
        <v>72.2765152977229</v>
      </c>
      <c r="F63" s="222" t="n">
        <v>0.927012168294519</v>
      </c>
      <c r="G63" s="222" t="n">
        <v>71.4733235794985</v>
      </c>
      <c r="H63" s="222" t="n">
        <v>22327.2186984965</v>
      </c>
      <c r="I63" s="222" t="n">
        <v>4.22383168729683</v>
      </c>
      <c r="J63" s="222" t="n">
        <v>99.0729878317055</v>
      </c>
      <c r="K63" s="222" t="n">
        <v>0.66876594838541</v>
      </c>
    </row>
    <row r="64">
      <c r="A64" s="222" t="s">
        <v>44</v>
      </c>
      <c r="B64" s="222" t="s">
        <v>45</v>
      </c>
      <c r="C64" s="222" t="s">
        <v>17</v>
      </c>
      <c r="D64" s="222" t="n">
        <v>23.3935042804844</v>
      </c>
      <c r="E64" s="222" t="n">
        <v>100</v>
      </c>
      <c r="F64" s="222" t="n">
        <v>0.158454748960465</v>
      </c>
      <c r="G64" s="222" t="n">
        <v>99.8254662464747</v>
      </c>
      <c r="H64" s="222" t="n">
        <v>14740.1301098468</v>
      </c>
      <c r="I64" s="222" t="n">
        <v>4.74297450060481</v>
      </c>
      <c r="J64" s="222" t="n">
        <v>99.8415452510395</v>
      </c>
      <c r="K64" s="222" t="n">
        <v>0.158429230579059</v>
      </c>
    </row>
    <row r="65">
      <c r="A65" s="222" t="s">
        <v>46</v>
      </c>
      <c r="B65" s="222" t="s">
        <v>47</v>
      </c>
      <c r="C65" s="222" t="s">
        <v>16</v>
      </c>
      <c r="D65" s="222"/>
      <c r="E65" s="222"/>
      <c r="F65" s="222"/>
      <c r="G65" s="222"/>
      <c r="H65" s="222" t="n">
        <v>18014.1338624278</v>
      </c>
      <c r="I65" s="222" t="n">
        <v>3.39332663721068</v>
      </c>
      <c r="J65" s="222" t="n">
        <v>100</v>
      </c>
      <c r="K65" s="222" t="n">
        <v>0</v>
      </c>
    </row>
    <row r="66">
      <c r="A66" s="222" t="s">
        <v>46</v>
      </c>
      <c r="B66" s="222" t="s">
        <v>47</v>
      </c>
      <c r="C66" s="222" t="s">
        <v>17</v>
      </c>
      <c r="D66" s="222" t="n">
        <v>26.2861742026754</v>
      </c>
      <c r="E66" s="222" t="n">
        <v>100</v>
      </c>
      <c r="F66" s="222" t="n">
        <v>0.321130148125154</v>
      </c>
      <c r="G66" s="222" t="n">
        <v>99.6267270636505</v>
      </c>
      <c r="H66" s="222" t="n">
        <v>8159.23435575731</v>
      </c>
      <c r="I66" s="222" t="n">
        <v>5.56119378766312</v>
      </c>
      <c r="J66" s="222" t="n">
        <v>99.6788698518749</v>
      </c>
      <c r="K66" s="222" t="n">
        <v>0.320962162459476</v>
      </c>
    </row>
    <row r="67">
      <c r="A67" s="222" t="s">
        <v>48</v>
      </c>
      <c r="B67" s="222" t="s">
        <v>49</v>
      </c>
      <c r="C67" s="222" t="s">
        <v>16</v>
      </c>
      <c r="D67" s="222" t="n">
        <v>39.3468642294493</v>
      </c>
      <c r="E67" s="222" t="n">
        <v>100</v>
      </c>
      <c r="F67" s="222" t="n">
        <v>0.183129532989056</v>
      </c>
      <c r="G67" s="222" t="n">
        <v>100.142514799635</v>
      </c>
      <c r="H67" s="222" t="n">
        <v>21446.463527588</v>
      </c>
      <c r="I67" s="222" t="n">
        <v>4.300220100202</v>
      </c>
      <c r="J67" s="222" t="n">
        <v>99.8168704670109</v>
      </c>
      <c r="K67" s="222" t="n">
        <v>0.183726978032914</v>
      </c>
    </row>
    <row r="68">
      <c r="A68" s="222" t="s">
        <v>48</v>
      </c>
      <c r="B68" s="222" t="s">
        <v>49</v>
      </c>
      <c r="C68" s="222" t="s">
        <v>17</v>
      </c>
      <c r="D68" s="222"/>
      <c r="E68" s="222"/>
      <c r="F68" s="222"/>
      <c r="G68" s="222"/>
      <c r="H68" s="222" t="n">
        <v>15576.4462498011</v>
      </c>
      <c r="I68" s="222" t="n">
        <v>4.25923192239588</v>
      </c>
      <c r="J68" s="222" t="n">
        <v>100</v>
      </c>
      <c r="K68" s="222" t="n">
        <v>0</v>
      </c>
    </row>
    <row r="69">
      <c r="A69" s="222" t="s">
        <v>50</v>
      </c>
      <c r="B69" s="222" t="s">
        <v>51</v>
      </c>
      <c r="C69" s="222" t="s">
        <v>16</v>
      </c>
      <c r="D69" s="222" t="n">
        <v>2.92654770054512</v>
      </c>
      <c r="E69" s="222" t="n">
        <v>99.9999999999998</v>
      </c>
      <c r="F69" s="222" t="n">
        <v>0.14341055924933</v>
      </c>
      <c r="G69" s="222" t="n">
        <v>99.9475765563898</v>
      </c>
      <c r="H69" s="222" t="n">
        <v>2037.75143017213</v>
      </c>
      <c r="I69" s="222" t="n">
        <v>4.89505976022762</v>
      </c>
      <c r="J69" s="222" t="n">
        <v>99.8565894407507</v>
      </c>
      <c r="K69" s="222" t="n">
        <v>0.143541231778918</v>
      </c>
    </row>
    <row r="70">
      <c r="A70" s="222" t="s">
        <v>50</v>
      </c>
      <c r="B70" s="222" t="s">
        <v>51</v>
      </c>
      <c r="C70" s="222" t="s">
        <v>17</v>
      </c>
      <c r="D70" s="222" t="n">
        <v>2.85867451181874</v>
      </c>
      <c r="E70" s="222" t="n">
        <v>100</v>
      </c>
      <c r="F70" s="222" t="n">
        <v>0.267495654596034</v>
      </c>
      <c r="G70" s="222" t="n">
        <v>100.660512359804</v>
      </c>
      <c r="H70" s="222" t="n">
        <v>1065.82205457735</v>
      </c>
      <c r="I70" s="222" t="n">
        <v>5.88995042626705</v>
      </c>
      <c r="J70" s="222" t="n">
        <v>99.732504345404</v>
      </c>
      <c r="K70" s="222" t="n">
        <v>0.269984693780517</v>
      </c>
    </row>
    <row r="71">
      <c r="A71" s="222" t="s">
        <v>52</v>
      </c>
      <c r="B71" s="222" t="s">
        <v>53</v>
      </c>
      <c r="C71" s="222" t="s">
        <v>16</v>
      </c>
      <c r="D71" s="222" t="n">
        <v>13.5923507462687</v>
      </c>
      <c r="E71" s="222" t="n">
        <v>49.7107602463938</v>
      </c>
      <c r="F71" s="222" t="n">
        <v>2.0501138952164</v>
      </c>
      <c r="G71" s="222" t="n">
        <v>50.7407704761324</v>
      </c>
      <c r="H71" s="222" t="n">
        <v>649.412313432836</v>
      </c>
      <c r="I71" s="222" t="n">
        <v>10.5054924924884</v>
      </c>
      <c r="J71" s="222" t="n">
        <v>97.9498861047836</v>
      </c>
      <c r="K71" s="222" t="n">
        <v>1.06201612624463</v>
      </c>
    </row>
    <row r="72">
      <c r="A72" s="222" t="s">
        <v>52</v>
      </c>
      <c r="B72" s="222" t="s">
        <v>53</v>
      </c>
      <c r="C72" s="222" t="s">
        <v>17</v>
      </c>
      <c r="D72" s="222" t="n">
        <v>3.0205223880597</v>
      </c>
      <c r="E72" s="222" t="n">
        <v>70.1286873318275</v>
      </c>
      <c r="F72" s="222" t="n">
        <v>0.563380281690141</v>
      </c>
      <c r="G72" s="222" t="n">
        <v>72.9474937278931</v>
      </c>
      <c r="H72" s="222" t="n">
        <v>533.122201492537</v>
      </c>
      <c r="I72" s="222" t="n">
        <v>12.8334511634346</v>
      </c>
      <c r="J72" s="222" t="n">
        <v>99.4366197183098</v>
      </c>
      <c r="K72" s="222" t="n">
        <v>0.413300247750103</v>
      </c>
    </row>
    <row r="73">
      <c r="A73" s="222" t="s">
        <v>54</v>
      </c>
      <c r="B73" s="222" t="s">
        <v>55</v>
      </c>
      <c r="C73" s="222" t="s">
        <v>16</v>
      </c>
      <c r="D73" s="222" t="n">
        <v>89.6816853854599</v>
      </c>
      <c r="E73" s="222" t="n">
        <v>57.3023758461024</v>
      </c>
      <c r="F73" s="222" t="n">
        <v>0.479611872370792</v>
      </c>
      <c r="G73" s="222" t="n">
        <v>57.0127552861172</v>
      </c>
      <c r="H73" s="222" t="n">
        <v>18609.1226086263</v>
      </c>
      <c r="I73" s="222" t="n">
        <v>3.61986348047585</v>
      </c>
      <c r="J73" s="222" t="n">
        <v>99.5203881276292</v>
      </c>
      <c r="K73" s="222" t="n">
        <v>0.274757713733244</v>
      </c>
    </row>
    <row r="74">
      <c r="A74" s="222" t="s">
        <v>54</v>
      </c>
      <c r="B74" s="222" t="s">
        <v>55</v>
      </c>
      <c r="C74" s="222" t="s">
        <v>17</v>
      </c>
      <c r="D74" s="222" t="n">
        <v>30.8645350232105</v>
      </c>
      <c r="E74" s="222" t="n">
        <v>100</v>
      </c>
      <c r="F74" s="222" t="n">
        <v>0.270685692580225</v>
      </c>
      <c r="G74" s="222" t="n">
        <v>100.229156805559</v>
      </c>
      <c r="H74" s="222" t="n">
        <v>11371.48729562</v>
      </c>
      <c r="I74" s="222" t="n">
        <v>4.71682928741409</v>
      </c>
      <c r="J74" s="222" t="n">
        <v>99.7293143074198</v>
      </c>
      <c r="K74" s="222" t="n">
        <v>0.272042367031758</v>
      </c>
    </row>
    <row r="75">
      <c r="A75" s="222" t="s">
        <v>56</v>
      </c>
      <c r="B75" s="222" t="s">
        <v>57</v>
      </c>
      <c r="C75" s="222" t="s">
        <v>16</v>
      </c>
      <c r="D75" s="222" t="n">
        <v>57.4813261250197</v>
      </c>
      <c r="E75" s="222" t="n">
        <v>48.5813034491522</v>
      </c>
      <c r="F75" s="222" t="n">
        <v>2.02087979530406</v>
      </c>
      <c r="G75" s="222" t="n">
        <v>48.6403394586973</v>
      </c>
      <c r="H75" s="222" t="n">
        <v>2786.8900342394</v>
      </c>
      <c r="I75" s="222" t="n">
        <v>3.88844005702483</v>
      </c>
      <c r="J75" s="222" t="n">
        <v>97.9791202046959</v>
      </c>
      <c r="K75" s="222" t="n">
        <v>1.00323700645049</v>
      </c>
    </row>
    <row r="76">
      <c r="A76" s="222" t="s">
        <v>56</v>
      </c>
      <c r="B76" s="222" t="s">
        <v>57</v>
      </c>
      <c r="C76" s="222" t="s">
        <v>17</v>
      </c>
      <c r="D76" s="222" t="n">
        <v>6.52034209644689</v>
      </c>
      <c r="E76" s="222" t="n">
        <v>99.9999999999998</v>
      </c>
      <c r="F76" s="222" t="n">
        <v>0.382005634060247</v>
      </c>
      <c r="G76" s="222" t="n">
        <v>100.530121672629</v>
      </c>
      <c r="H76" s="222" t="n">
        <v>1700.35032029241</v>
      </c>
      <c r="I76" s="222" t="n">
        <v>4.90232410778051</v>
      </c>
      <c r="J76" s="222" t="n">
        <v>99.6179943659398</v>
      </c>
      <c r="K76" s="222" t="n">
        <v>0.385503373322649</v>
      </c>
    </row>
    <row r="77">
      <c r="A77" s="222" t="s">
        <v>58</v>
      </c>
      <c r="B77" s="222" t="s">
        <v>59</v>
      </c>
      <c r="C77" s="222" t="s">
        <v>16</v>
      </c>
      <c r="D77" s="222" t="n">
        <v>16</v>
      </c>
      <c r="E77" s="222" t="n">
        <v>49.1780261994071</v>
      </c>
      <c r="F77" s="222" t="n">
        <v>4.0920716112532</v>
      </c>
      <c r="G77" s="222" t="n">
        <v>48.0283810442233</v>
      </c>
      <c r="H77" s="222" t="n">
        <v>375</v>
      </c>
      <c r="I77" s="222" t="n">
        <v>12.977572627589</v>
      </c>
      <c r="J77" s="222" t="n">
        <v>95.9079283887468</v>
      </c>
      <c r="K77" s="222" t="n">
        <v>2.04921092455353</v>
      </c>
    </row>
    <row r="78">
      <c r="A78" s="222" t="s">
        <v>58</v>
      </c>
      <c r="B78" s="222" t="s">
        <v>59</v>
      </c>
      <c r="C78" s="222" t="s">
        <v>17</v>
      </c>
      <c r="D78" s="222" t="n">
        <v>5</v>
      </c>
      <c r="E78" s="222" t="n">
        <v>65.8720762902051</v>
      </c>
      <c r="F78" s="222" t="n">
        <v>1.81159420289855</v>
      </c>
      <c r="G78" s="222" t="n">
        <v>66.3888900829487</v>
      </c>
      <c r="H78" s="222" t="n">
        <v>271</v>
      </c>
      <c r="I78" s="222" t="n">
        <v>12.222373125619</v>
      </c>
      <c r="J78" s="222" t="n">
        <v>98.1884057971015</v>
      </c>
      <c r="K78" s="222" t="n">
        <v>1.22488727090311</v>
      </c>
    </row>
    <row r="79">
      <c r="A79" s="222" t="s">
        <v>60</v>
      </c>
      <c r="B79" s="222" t="s">
        <v>61</v>
      </c>
      <c r="C79" s="222" t="s">
        <v>16</v>
      </c>
      <c r="D79" s="222" t="n">
        <v>29.4903896579128</v>
      </c>
      <c r="E79" s="222" t="n">
        <v>42.1531876119433</v>
      </c>
      <c r="F79" s="222" t="n">
        <v>1.09497671876779</v>
      </c>
      <c r="G79" s="222" t="n">
        <v>42.1218737266368</v>
      </c>
      <c r="H79" s="222" t="n">
        <v>2663.7531425972</v>
      </c>
      <c r="I79" s="222" t="n">
        <v>4.68269477917708</v>
      </c>
      <c r="J79" s="222" t="n">
        <v>98.9050232812322</v>
      </c>
      <c r="K79" s="222" t="n">
        <v>0.46633092588631</v>
      </c>
    </row>
    <row r="80">
      <c r="A80" s="222" t="s">
        <v>60</v>
      </c>
      <c r="B80" s="222" t="s">
        <v>61</v>
      </c>
      <c r="C80" s="222" t="s">
        <v>17</v>
      </c>
      <c r="D80" s="222" t="n">
        <v>10.0507663911535</v>
      </c>
      <c r="E80" s="222" t="n">
        <v>70.2675624461142</v>
      </c>
      <c r="F80" s="222" t="n">
        <v>0.760846994020276</v>
      </c>
      <c r="G80" s="222" t="n">
        <v>69.676519809923</v>
      </c>
      <c r="H80" s="222" t="n">
        <v>1310.94628954066</v>
      </c>
      <c r="I80" s="222" t="n">
        <v>5.52716508456007</v>
      </c>
      <c r="J80" s="222" t="n">
        <v>99.2391530059797</v>
      </c>
      <c r="K80" s="222" t="n">
        <v>0.534196121645454</v>
      </c>
    </row>
    <row r="81">
      <c r="A81" s="222" t="s">
        <v>62</v>
      </c>
      <c r="B81" s="222" t="s">
        <v>63</v>
      </c>
      <c r="C81" s="222" t="s">
        <v>16</v>
      </c>
      <c r="D81" s="222" t="n">
        <v>73.7850935022251</v>
      </c>
      <c r="E81" s="222" t="n">
        <v>54.6791033553529</v>
      </c>
      <c r="F81" s="222" t="n">
        <v>1.8730115912896</v>
      </c>
      <c r="G81" s="222" t="n">
        <v>54.8941164609128</v>
      </c>
      <c r="H81" s="222" t="n">
        <v>3865.59754808746</v>
      </c>
      <c r="I81" s="222" t="n">
        <v>4.73034373868993</v>
      </c>
      <c r="J81" s="222" t="n">
        <v>98.1269884087104</v>
      </c>
      <c r="K81" s="222" t="n">
        <v>1.04779855259233</v>
      </c>
    </row>
    <row r="82">
      <c r="A82" s="222" t="s">
        <v>62</v>
      </c>
      <c r="B82" s="222" t="s">
        <v>63</v>
      </c>
      <c r="C82" s="222" t="s">
        <v>17</v>
      </c>
      <c r="D82" s="222" t="n">
        <v>30.4293236892588</v>
      </c>
      <c r="E82" s="222" t="n">
        <v>61.7357094580747</v>
      </c>
      <c r="F82" s="222" t="n">
        <v>1.36503599959721</v>
      </c>
      <c r="G82" s="222" t="n">
        <v>62.0973123115483</v>
      </c>
      <c r="H82" s="222" t="n">
        <v>2198.76636772385</v>
      </c>
      <c r="I82" s="222" t="n">
        <v>5.9269663869096</v>
      </c>
      <c r="J82" s="222" t="n">
        <v>98.6349640004028</v>
      </c>
      <c r="K82" s="222" t="n">
        <v>0.859381535163821</v>
      </c>
    </row>
    <row r="83">
      <c r="A83" s="222" t="s">
        <v>64</v>
      </c>
      <c r="B83" s="222" t="s">
        <v>65</v>
      </c>
      <c r="C83" s="222" t="s">
        <v>16</v>
      </c>
      <c r="D83" s="222"/>
      <c r="E83" s="222"/>
      <c r="F83" s="222"/>
      <c r="G83" s="222"/>
      <c r="H83" s="222" t="n">
        <v>19074.104892228</v>
      </c>
      <c r="I83" s="222" t="n">
        <v>4.84587087493343</v>
      </c>
      <c r="J83" s="222" t="n">
        <v>100</v>
      </c>
      <c r="K83" s="222" t="n">
        <v>0</v>
      </c>
    </row>
    <row r="84">
      <c r="A84" s="222" t="s">
        <v>64</v>
      </c>
      <c r="B84" s="222" t="s">
        <v>65</v>
      </c>
      <c r="C84" s="222" t="s">
        <v>17</v>
      </c>
      <c r="D84" s="222"/>
      <c r="E84" s="222"/>
      <c r="F84" s="222"/>
      <c r="G84" s="222"/>
      <c r="H84" s="222" t="n">
        <v>11590.709284955</v>
      </c>
      <c r="I84" s="222" t="n">
        <v>5.5052640395224</v>
      </c>
      <c r="J84" s="222" t="n">
        <v>100</v>
      </c>
      <c r="K84" s="222" t="n">
        <v>0</v>
      </c>
    </row>
    <row r="85">
      <c r="A85" s="222" t="s">
        <v>66</v>
      </c>
      <c r="B85" s="222" t="s">
        <v>67</v>
      </c>
      <c r="C85" s="222" t="s">
        <v>16</v>
      </c>
      <c r="D85" s="222" t="n">
        <v>3.31228668941979</v>
      </c>
      <c r="E85" s="222" t="n">
        <v>56.990027617674</v>
      </c>
      <c r="F85" s="222" t="n">
        <v>0.460122699386503</v>
      </c>
      <c r="G85" s="222" t="n">
        <v>56.6867677017985</v>
      </c>
      <c r="H85" s="222" t="n">
        <v>716.558020477815</v>
      </c>
      <c r="I85" s="222" t="n">
        <v>7.14211550441275</v>
      </c>
      <c r="J85" s="222" t="n">
        <v>99.5398773006135</v>
      </c>
      <c r="K85" s="222" t="n">
        <v>0.262034365339592</v>
      </c>
    </row>
    <row r="86">
      <c r="A86" s="222" t="s">
        <v>66</v>
      </c>
      <c r="B86" s="222" t="s">
        <v>67</v>
      </c>
      <c r="C86" s="222" t="s">
        <v>17</v>
      </c>
      <c r="D86" s="222" t="n">
        <v>1.10409556313993</v>
      </c>
      <c r="E86" s="222" t="n">
        <v>99.9999999999997</v>
      </c>
      <c r="F86" s="222" t="n">
        <v>0.221238938053097</v>
      </c>
      <c r="G86" s="222" t="n">
        <v>99.1491890884546</v>
      </c>
      <c r="H86" s="222" t="n">
        <v>497.947098976108</v>
      </c>
      <c r="I86" s="222" t="n">
        <v>8.18160324421726</v>
      </c>
      <c r="J86" s="222" t="n">
        <v>99.7787610619469</v>
      </c>
      <c r="K86" s="222" t="n">
        <v>0.219842991326951</v>
      </c>
    </row>
    <row r="87">
      <c r="A87" s="222" t="s">
        <v>68</v>
      </c>
      <c r="B87" s="222" t="s">
        <v>69</v>
      </c>
      <c r="C87" s="222" t="s">
        <v>16</v>
      </c>
      <c r="D87" s="222"/>
      <c r="E87" s="222"/>
      <c r="F87" s="222"/>
      <c r="G87" s="222"/>
      <c r="H87" s="222" t="n">
        <v>21874.2745702739</v>
      </c>
      <c r="I87" s="222" t="n">
        <v>3.72097798340228</v>
      </c>
      <c r="J87" s="222" t="n">
        <v>100</v>
      </c>
      <c r="K87" s="222" t="n">
        <v>0</v>
      </c>
    </row>
    <row r="88">
      <c r="A88" s="222" t="s">
        <v>68</v>
      </c>
      <c r="B88" s="222" t="s">
        <v>69</v>
      </c>
      <c r="C88" s="222" t="s">
        <v>17</v>
      </c>
      <c r="D88" s="222"/>
      <c r="E88" s="222"/>
      <c r="F88" s="222"/>
      <c r="G88" s="222"/>
      <c r="H88" s="222" t="n">
        <v>14369.3881310902</v>
      </c>
      <c r="I88" s="222" t="n">
        <v>5.40048176796597</v>
      </c>
      <c r="J88" s="222" t="n">
        <v>100</v>
      </c>
      <c r="K88" s="222" t="n">
        <v>0</v>
      </c>
    </row>
    <row r="89">
      <c r="A89" s="222" t="s">
        <v>70</v>
      </c>
      <c r="B89" s="222" t="s">
        <v>71</v>
      </c>
      <c r="C89" s="222" t="s">
        <v>16</v>
      </c>
      <c r="D89" s="222" t="n">
        <v>12.6576914202968</v>
      </c>
      <c r="E89" s="222" t="n">
        <v>70.0686602093654</v>
      </c>
      <c r="F89" s="222" t="n">
        <v>1.00060573050855</v>
      </c>
      <c r="G89" s="222" t="n">
        <v>69.8452840159601</v>
      </c>
      <c r="H89" s="222" t="n">
        <v>1252.34519976478</v>
      </c>
      <c r="I89" s="222" t="n">
        <v>3.58341298852172</v>
      </c>
      <c r="J89" s="222" t="n">
        <v>98.9993942694914</v>
      </c>
      <c r="K89" s="222" t="n">
        <v>0.705939586308201</v>
      </c>
    </row>
    <row r="90">
      <c r="A90" s="222" t="s">
        <v>70</v>
      </c>
      <c r="B90" s="222" t="s">
        <v>71</v>
      </c>
      <c r="C90" s="222" t="s">
        <v>17</v>
      </c>
      <c r="D90" s="222" t="n">
        <v>8.89047027329927</v>
      </c>
      <c r="E90" s="222" t="n">
        <v>80.2477507657853</v>
      </c>
      <c r="F90" s="222" t="n">
        <v>1.70262754718975</v>
      </c>
      <c r="G90" s="222" t="n">
        <v>79.5334571126436</v>
      </c>
      <c r="H90" s="222" t="n">
        <v>513.271307737007</v>
      </c>
      <c r="I90" s="222" t="n">
        <v>5.66614269597135</v>
      </c>
      <c r="J90" s="222" t="n">
        <v>98.2973724528103</v>
      </c>
      <c r="K90" s="222" t="n">
        <v>1.37761418870307</v>
      </c>
    </row>
    <row r="91">
      <c r="A91" s="222" t="s">
        <v>72</v>
      </c>
      <c r="B91" s="222" t="s">
        <v>73</v>
      </c>
      <c r="C91" s="222" t="s">
        <v>16</v>
      </c>
      <c r="D91" s="222" t="n">
        <v>147.393487963425</v>
      </c>
      <c r="E91" s="222" t="n">
        <v>33.9682928754429</v>
      </c>
      <c r="F91" s="222" t="n">
        <v>6.36612353672055</v>
      </c>
      <c r="G91" s="222" t="n">
        <v>33.8906778472549</v>
      </c>
      <c r="H91" s="222" t="n">
        <v>2167.88498744224</v>
      </c>
      <c r="I91" s="222" t="n">
        <v>5.07487099108333</v>
      </c>
      <c r="J91" s="222" t="n">
        <v>93.6338764632794</v>
      </c>
      <c r="K91" s="222" t="n">
        <v>2.30421136097505</v>
      </c>
    </row>
    <row r="92">
      <c r="A92" s="222" t="s">
        <v>72</v>
      </c>
      <c r="B92" s="222" t="s">
        <v>73</v>
      </c>
      <c r="C92" s="222" t="s">
        <v>17</v>
      </c>
      <c r="D92" s="222" t="n">
        <v>99.183413076331</v>
      </c>
      <c r="E92" s="222" t="n">
        <v>38.0397569083219</v>
      </c>
      <c r="F92" s="222" t="n">
        <v>5.33221603683099</v>
      </c>
      <c r="G92" s="222" t="n">
        <v>37.8833037858634</v>
      </c>
      <c r="H92" s="222" t="n">
        <v>1760.89525574064</v>
      </c>
      <c r="I92" s="222" t="n">
        <v>5.68826735800093</v>
      </c>
      <c r="J92" s="222" t="n">
        <v>94.667783963169</v>
      </c>
      <c r="K92" s="222" t="n">
        <v>2.13379833686306</v>
      </c>
    </row>
    <row r="93">
      <c r="A93" s="222" t="s">
        <v>74</v>
      </c>
      <c r="B93" s="222" t="s">
        <v>75</v>
      </c>
      <c r="C93" s="222" t="s">
        <v>16</v>
      </c>
      <c r="D93" s="222" t="n">
        <v>12.0067739204064</v>
      </c>
      <c r="E93" s="222" t="n">
        <v>45.7347424467075</v>
      </c>
      <c r="F93" s="222" t="n">
        <v>2.21729490022173</v>
      </c>
      <c r="G93" s="222" t="n">
        <v>46.3990765321088</v>
      </c>
      <c r="H93" s="222" t="n">
        <v>529.498729889922</v>
      </c>
      <c r="I93" s="222" t="n">
        <v>9.4386951195697</v>
      </c>
      <c r="J93" s="222" t="n">
        <v>97.7827050997783</v>
      </c>
      <c r="K93" s="222" t="n">
        <v>1.05213325469634</v>
      </c>
    </row>
    <row r="94">
      <c r="A94" s="222" t="s">
        <v>74</v>
      </c>
      <c r="B94" s="222" t="s">
        <v>75</v>
      </c>
      <c r="C94" s="222" t="s">
        <v>17</v>
      </c>
      <c r="D94" s="222" t="n">
        <v>4.80270956816256</v>
      </c>
      <c r="E94" s="222" t="n">
        <v>60.5243293597248</v>
      </c>
      <c r="F94" s="222" t="n">
        <v>0.91324200913242</v>
      </c>
      <c r="G94" s="222" t="n">
        <v>60.3967080698858</v>
      </c>
      <c r="H94" s="222" t="n">
        <v>521.093988145638</v>
      </c>
      <c r="I94" s="222" t="n">
        <v>8.83398439144084</v>
      </c>
      <c r="J94" s="222" t="n">
        <v>99.0867579908676</v>
      </c>
      <c r="K94" s="222" t="n">
        <v>0.556651687280054</v>
      </c>
    </row>
    <row r="95">
      <c r="A95" s="222" t="s">
        <v>76</v>
      </c>
      <c r="B95" s="222" t="s">
        <v>77</v>
      </c>
      <c r="C95" s="222" t="s">
        <v>16</v>
      </c>
      <c r="D95" s="222" t="n">
        <v>6.46539618856572</v>
      </c>
      <c r="E95" s="222" t="n">
        <v>70.0876644050463</v>
      </c>
      <c r="F95" s="222" t="n">
        <v>1.06194690265487</v>
      </c>
      <c r="G95" s="222" t="n">
        <v>71.0744155431531</v>
      </c>
      <c r="H95" s="222" t="n">
        <v>602.35941156804</v>
      </c>
      <c r="I95" s="222" t="n">
        <v>16.7242283160139</v>
      </c>
      <c r="J95" s="222" t="n">
        <v>98.9380530973451</v>
      </c>
      <c r="K95" s="222" t="n">
        <v>0.762873869872841</v>
      </c>
    </row>
    <row r="96">
      <c r="A96" s="222" t="s">
        <v>76</v>
      </c>
      <c r="B96" s="222" t="s">
        <v>77</v>
      </c>
      <c r="C96" s="222" t="s">
        <v>17</v>
      </c>
      <c r="D96" s="222" t="n">
        <v>3.23269809428286</v>
      </c>
      <c r="E96" s="222" t="n">
        <v>56.71308728156</v>
      </c>
      <c r="F96" s="222" t="n">
        <v>0.77120822622108</v>
      </c>
      <c r="G96" s="222" t="n">
        <v>60.6001444208812</v>
      </c>
      <c r="H96" s="222" t="n">
        <v>415.940488131061</v>
      </c>
      <c r="I96" s="222" t="n">
        <v>17.407605717034</v>
      </c>
      <c r="J96" s="222" t="n">
        <v>99.2287917737789</v>
      </c>
      <c r="K96" s="222" t="n">
        <v>0.470985578400631</v>
      </c>
    </row>
    <row r="97">
      <c r="A97" s="222" t="s">
        <v>78</v>
      </c>
      <c r="B97" s="222" t="s">
        <v>79</v>
      </c>
      <c r="C97" s="222" t="s">
        <v>16</v>
      </c>
      <c r="D97" s="222"/>
      <c r="E97" s="222"/>
      <c r="F97" s="222"/>
      <c r="G97" s="222"/>
      <c r="H97" s="222" t="n">
        <v>4282.89246490683</v>
      </c>
      <c r="I97" s="222" t="n">
        <v>3.8337320448241</v>
      </c>
      <c r="J97" s="222" t="n">
        <v>100</v>
      </c>
      <c r="K97" s="222" t="n">
        <v>0</v>
      </c>
    </row>
    <row r="98">
      <c r="A98" s="222" t="s">
        <v>78</v>
      </c>
      <c r="B98" s="222" t="s">
        <v>79</v>
      </c>
      <c r="C98" s="222" t="s">
        <v>17</v>
      </c>
      <c r="D98" s="222"/>
      <c r="E98" s="222"/>
      <c r="F98" s="222"/>
      <c r="G98" s="222"/>
      <c r="H98" s="222" t="n">
        <v>2209.05031638443</v>
      </c>
      <c r="I98" s="222" t="n">
        <v>4.90773957794161</v>
      </c>
      <c r="J98" s="222" t="n">
        <v>100</v>
      </c>
      <c r="K98" s="222" t="n">
        <v>0</v>
      </c>
    </row>
    <row r="99">
      <c r="A99" s="222" t="s">
        <v>80</v>
      </c>
      <c r="B99" s="222" t="s">
        <v>81</v>
      </c>
      <c r="C99" s="222" t="s">
        <v>16</v>
      </c>
      <c r="D99" s="222" t="n">
        <v>13849.9590487523</v>
      </c>
      <c r="E99" s="222" t="n">
        <v>20.4113721200821</v>
      </c>
      <c r="F99" s="222" t="n">
        <v>11.9287606033038</v>
      </c>
      <c r="G99" s="222" t="n">
        <v>20.068832295144</v>
      </c>
      <c r="H99" s="222" t="n">
        <v>102255.640764496</v>
      </c>
      <c r="I99" s="222" t="n">
        <v>4.12051695111667</v>
      </c>
      <c r="J99" s="222" t="n">
        <v>88.0712393966962</v>
      </c>
      <c r="K99" s="222" t="n">
        <v>2.7182119574623</v>
      </c>
    </row>
    <row r="100">
      <c r="A100" s="222" t="s">
        <v>80</v>
      </c>
      <c r="B100" s="222" t="s">
        <v>81</v>
      </c>
      <c r="C100" s="222" t="s">
        <v>17</v>
      </c>
      <c r="D100" s="222" t="n">
        <v>10010.1970203206</v>
      </c>
      <c r="E100" s="222" t="n">
        <v>19.1861248039913</v>
      </c>
      <c r="F100" s="222" t="n">
        <v>14.4499076674514</v>
      </c>
      <c r="G100" s="222" t="n">
        <v>18.5346226311743</v>
      </c>
      <c r="H100" s="222" t="n">
        <v>59264.9654976285</v>
      </c>
      <c r="I100" s="222" t="n">
        <v>5.53629346107632</v>
      </c>
      <c r="J100" s="222" t="n">
        <v>85.5500923325486</v>
      </c>
      <c r="K100" s="222" t="n">
        <v>3.13060545429275</v>
      </c>
    </row>
    <row r="101">
      <c r="A101" s="222" t="s">
        <v>82</v>
      </c>
      <c r="B101" s="222" t="s">
        <v>83</v>
      </c>
      <c r="C101" s="222" t="s">
        <v>16</v>
      </c>
      <c r="D101" s="222" t="n">
        <v>42.5098640644566</v>
      </c>
      <c r="E101" s="222" t="n">
        <v>49.1587817464843</v>
      </c>
      <c r="F101" s="222" t="n">
        <v>1.29285009815533</v>
      </c>
      <c r="G101" s="222" t="n">
        <v>49.2285327634306</v>
      </c>
      <c r="H101" s="222" t="n">
        <v>3245.56383644504</v>
      </c>
      <c r="I101" s="222" t="n">
        <v>3.63286901163527</v>
      </c>
      <c r="J101" s="222" t="n">
        <v>98.7071499018447</v>
      </c>
      <c r="K101" s="222" t="n">
        <v>0.644787266966307</v>
      </c>
    </row>
    <row r="102">
      <c r="A102" s="222" t="s">
        <v>82</v>
      </c>
      <c r="B102" s="222" t="s">
        <v>83</v>
      </c>
      <c r="C102" s="222" t="s">
        <v>17</v>
      </c>
      <c r="D102" s="222" t="n">
        <v>30.318183463858</v>
      </c>
      <c r="E102" s="222" t="n">
        <v>52.0520157999557</v>
      </c>
      <c r="F102" s="222" t="n">
        <v>1.66466824647132</v>
      </c>
      <c r="G102" s="222" t="n">
        <v>52.9061197570866</v>
      </c>
      <c r="H102" s="222" t="n">
        <v>1790.95662778606</v>
      </c>
      <c r="I102" s="222" t="n">
        <v>5.67546147366448</v>
      </c>
      <c r="J102" s="222" t="n">
        <v>98.3353317535287</v>
      </c>
      <c r="K102" s="222" t="n">
        <v>0.895620485873541</v>
      </c>
    </row>
    <row r="103">
      <c r="A103" s="222" t="s">
        <v>84</v>
      </c>
      <c r="B103" s="222" t="s">
        <v>85</v>
      </c>
      <c r="C103" s="222" t="s">
        <v>16</v>
      </c>
      <c r="D103" s="222"/>
      <c r="E103" s="222"/>
      <c r="F103" s="222"/>
      <c r="G103" s="222"/>
      <c r="H103" s="222" t="n">
        <v>1481.0130214484</v>
      </c>
      <c r="I103" s="222" t="n">
        <v>4.18581259801212</v>
      </c>
      <c r="J103" s="222" t="n">
        <v>100</v>
      </c>
      <c r="K103" s="222" t="n">
        <v>0</v>
      </c>
    </row>
    <row r="104">
      <c r="A104" s="222" t="s">
        <v>84</v>
      </c>
      <c r="B104" s="222" t="s">
        <v>85</v>
      </c>
      <c r="C104" s="222" t="s">
        <v>17</v>
      </c>
      <c r="D104" s="222"/>
      <c r="E104" s="222"/>
      <c r="F104" s="222"/>
      <c r="G104" s="222"/>
      <c r="H104" s="222" t="n">
        <v>757.406962653841</v>
      </c>
      <c r="I104" s="222" t="n">
        <v>5.85305379326394</v>
      </c>
      <c r="J104" s="222" t="n">
        <v>100</v>
      </c>
      <c r="K104" s="222" t="n">
        <v>0</v>
      </c>
    </row>
    <row r="105">
      <c r="A105" s="222" t="s">
        <v>86</v>
      </c>
      <c r="B105" s="222" t="s">
        <v>87</v>
      </c>
      <c r="C105" s="222" t="s">
        <v>16</v>
      </c>
      <c r="D105" s="222" t="n">
        <v>3.334376956794</v>
      </c>
      <c r="E105" s="222" t="n">
        <v>56.1529442963871</v>
      </c>
      <c r="F105" s="222" t="n">
        <v>0.900900900900901</v>
      </c>
      <c r="G105" s="222" t="n">
        <v>59.2626226441652</v>
      </c>
      <c r="H105" s="222" t="n">
        <v>366.78146524734</v>
      </c>
      <c r="I105" s="222" t="n">
        <v>11.4667719415529</v>
      </c>
      <c r="J105" s="222" t="n">
        <v>99.0990990990991</v>
      </c>
      <c r="K105" s="222" t="n">
        <v>0.538751114946956</v>
      </c>
    </row>
    <row r="106">
      <c r="A106" s="222" t="s">
        <v>86</v>
      </c>
      <c r="B106" s="222" t="s">
        <v>87</v>
      </c>
      <c r="C106" s="222" t="s">
        <v>17</v>
      </c>
      <c r="D106" s="222" t="n">
        <v>2.222917971196</v>
      </c>
      <c r="E106" s="222" t="n">
        <v>69.7485832462916</v>
      </c>
      <c r="F106" s="222" t="n">
        <v>1.14285714285714</v>
      </c>
      <c r="G106" s="222" t="n">
        <v>71.6879306738747</v>
      </c>
      <c r="H106" s="222" t="n">
        <v>192.282404508454</v>
      </c>
      <c r="I106" s="222" t="n">
        <v>16.3958961122773</v>
      </c>
      <c r="J106" s="222" t="n">
        <v>98.8571428571429</v>
      </c>
      <c r="K106" s="222" t="n">
        <v>0.828762204322251</v>
      </c>
    </row>
    <row r="107">
      <c r="A107" s="222" t="s">
        <v>88</v>
      </c>
      <c r="B107" s="222" t="s">
        <v>89</v>
      </c>
      <c r="C107" s="222" t="s">
        <v>16</v>
      </c>
      <c r="D107" s="222"/>
      <c r="E107" s="222"/>
      <c r="F107" s="222"/>
      <c r="G107" s="222"/>
      <c r="H107" s="222" t="n">
        <v>1297.46579901002</v>
      </c>
      <c r="I107" s="222" t="n">
        <v>4.20505703991477</v>
      </c>
      <c r="J107" s="222" t="n">
        <v>100</v>
      </c>
      <c r="K107" s="222" t="n">
        <v>0</v>
      </c>
    </row>
    <row r="108">
      <c r="A108" s="222" t="s">
        <v>88</v>
      </c>
      <c r="B108" s="222" t="s">
        <v>89</v>
      </c>
      <c r="C108" s="222" t="s">
        <v>17</v>
      </c>
      <c r="D108" s="222"/>
      <c r="E108" s="222"/>
      <c r="F108" s="222"/>
      <c r="G108" s="222"/>
      <c r="H108" s="222" t="n">
        <v>683.525169956739</v>
      </c>
      <c r="I108" s="222" t="n">
        <v>5.46476355264415</v>
      </c>
      <c r="J108" s="222" t="n">
        <v>100</v>
      </c>
      <c r="K108" s="222" t="n">
        <v>0</v>
      </c>
    </row>
    <row r="109">
      <c r="A109" s="222" t="s">
        <v>90</v>
      </c>
      <c r="B109" s="222" t="s">
        <v>91</v>
      </c>
      <c r="C109" s="222" t="s">
        <v>16</v>
      </c>
      <c r="D109" s="222"/>
      <c r="E109" s="222"/>
      <c r="F109" s="222"/>
      <c r="G109" s="222"/>
      <c r="H109" s="222" t="n">
        <v>249.134328358208</v>
      </c>
      <c r="I109" s="222" t="n">
        <v>15.7145737538442</v>
      </c>
      <c r="J109" s="222" t="n">
        <v>100</v>
      </c>
      <c r="K109" s="222" t="n">
        <v>0</v>
      </c>
    </row>
    <row r="110">
      <c r="A110" s="222" t="s">
        <v>90</v>
      </c>
      <c r="B110" s="222" t="s">
        <v>91</v>
      </c>
      <c r="C110" s="222" t="s">
        <v>17</v>
      </c>
      <c r="D110" s="222" t="n">
        <v>2.9483352468427</v>
      </c>
      <c r="E110" s="222" t="n">
        <v>69.3375245281536</v>
      </c>
      <c r="F110" s="222" t="n">
        <v>2.5974025974026</v>
      </c>
      <c r="G110" s="222" t="n">
        <v>67.111623851</v>
      </c>
      <c r="H110" s="222" t="n">
        <v>110.562571756601</v>
      </c>
      <c r="I110" s="222" t="n">
        <v>16.677944901991</v>
      </c>
      <c r="J110" s="222" t="n">
        <v>97.4025974025974</v>
      </c>
      <c r="K110" s="222" t="n">
        <v>1.78964330269333</v>
      </c>
    </row>
    <row r="111">
      <c r="A111" s="222" t="s">
        <v>92</v>
      </c>
      <c r="B111" s="222" t="s">
        <v>93</v>
      </c>
      <c r="C111" s="222" t="s">
        <v>16</v>
      </c>
      <c r="D111" s="222"/>
      <c r="E111" s="222"/>
      <c r="F111" s="222"/>
      <c r="G111" s="222"/>
      <c r="H111" s="222" t="n">
        <v>1439.30511436124</v>
      </c>
      <c r="I111" s="222" t="n">
        <v>4.84126386141229</v>
      </c>
      <c r="J111" s="222" t="n">
        <v>100</v>
      </c>
      <c r="K111" s="222" t="n">
        <v>0</v>
      </c>
    </row>
    <row r="112">
      <c r="A112" s="222" t="s">
        <v>92</v>
      </c>
      <c r="B112" s="222" t="s">
        <v>93</v>
      </c>
      <c r="C112" s="222" t="s">
        <v>17</v>
      </c>
      <c r="D112" s="222" t="n">
        <v>2.92236276798595</v>
      </c>
      <c r="E112" s="222" t="n">
        <v>99.9999999999999</v>
      </c>
      <c r="F112" s="222" t="n">
        <v>0.27924084673799</v>
      </c>
      <c r="G112" s="222" t="n">
        <v>101.170982371437</v>
      </c>
      <c r="H112" s="222" t="n">
        <v>1043.61606530375</v>
      </c>
      <c r="I112" s="222" t="n">
        <v>5.46020901099965</v>
      </c>
      <c r="J112" s="222" t="n">
        <v>99.720759153262</v>
      </c>
      <c r="K112" s="222" t="n">
        <v>0.283301802178369</v>
      </c>
    </row>
    <row r="113">
      <c r="A113" s="222" t="s">
        <v>94</v>
      </c>
      <c r="B113" s="222" t="s">
        <v>95</v>
      </c>
      <c r="C113" s="222" t="s">
        <v>16</v>
      </c>
      <c r="D113" s="222" t="n">
        <v>5.68562631638918</v>
      </c>
      <c r="E113" s="222" t="n">
        <v>99.9999999999996</v>
      </c>
      <c r="F113" s="222" t="n">
        <v>0.190000756428046</v>
      </c>
      <c r="G113" s="222" t="n">
        <v>99.9334715066607</v>
      </c>
      <c r="H113" s="222" t="n">
        <v>2986.7373636112</v>
      </c>
      <c r="I113" s="222" t="n">
        <v>3.56243082293009</v>
      </c>
      <c r="J113" s="222" t="n">
        <v>99.809999243572</v>
      </c>
      <c r="K113" s="222" t="n">
        <v>0.190235801248831</v>
      </c>
    </row>
    <row r="114">
      <c r="A114" s="222" t="s">
        <v>94</v>
      </c>
      <c r="B114" s="222" t="s">
        <v>95</v>
      </c>
      <c r="C114" s="222" t="s">
        <v>17</v>
      </c>
      <c r="D114" s="222" t="n">
        <v>6.08718249496886</v>
      </c>
      <c r="E114" s="222" t="n">
        <v>100</v>
      </c>
      <c r="F114" s="222" t="n">
        <v>0.442036309168345</v>
      </c>
      <c r="G114" s="222" t="n">
        <v>99.7167611522596</v>
      </c>
      <c r="H114" s="222" t="n">
        <v>1370.99030383673</v>
      </c>
      <c r="I114" s="222" t="n">
        <v>5.85830816520542</v>
      </c>
      <c r="J114" s="222" t="n">
        <v>99.5579636908317</v>
      </c>
      <c r="K114" s="222" t="n">
        <v>0.442741368222916</v>
      </c>
    </row>
    <row r="115">
      <c r="A115" s="222" t="s">
        <v>96</v>
      </c>
      <c r="B115" s="222" t="s">
        <v>97</v>
      </c>
      <c r="C115" s="222" t="s">
        <v>16</v>
      </c>
      <c r="D115" s="222" t="n">
        <v>17.527635707764</v>
      </c>
      <c r="E115" s="222" t="n">
        <v>100</v>
      </c>
      <c r="F115" s="222" t="n">
        <v>0.306818590427976</v>
      </c>
      <c r="G115" s="222" t="n">
        <v>99.6573535237723</v>
      </c>
      <c r="H115" s="222" t="n">
        <v>5695.1756536578</v>
      </c>
      <c r="I115" s="222" t="n">
        <v>3.93236931396469</v>
      </c>
      <c r="J115" s="222" t="n">
        <v>99.693181409572</v>
      </c>
      <c r="K115" s="222" t="n">
        <v>0.306708325500489</v>
      </c>
    </row>
    <row r="116">
      <c r="A116" s="222" t="s">
        <v>96</v>
      </c>
      <c r="B116" s="222" t="s">
        <v>97</v>
      </c>
      <c r="C116" s="222" t="s">
        <v>17</v>
      </c>
      <c r="D116" s="222" t="n">
        <v>51.8522682074586</v>
      </c>
      <c r="E116" s="222" t="n">
        <v>63.1478090218619</v>
      </c>
      <c r="F116" s="222" t="n">
        <v>1.560498124458</v>
      </c>
      <c r="G116" s="222" t="n">
        <v>62.8827268601741</v>
      </c>
      <c r="H116" s="222" t="n">
        <v>3270.95007258152</v>
      </c>
      <c r="I116" s="222" t="n">
        <v>4.49085072236909</v>
      </c>
      <c r="J116" s="222" t="n">
        <v>98.439501875542</v>
      </c>
      <c r="K116" s="222" t="n">
        <v>0.996839433931421</v>
      </c>
    </row>
    <row r="117">
      <c r="A117" s="222" t="s">
        <v>98</v>
      </c>
      <c r="B117" s="222" t="s">
        <v>99</v>
      </c>
      <c r="C117" s="222" t="s">
        <v>16</v>
      </c>
      <c r="D117" s="222" t="n">
        <v>38.0293265493575</v>
      </c>
      <c r="E117" s="222" t="n">
        <v>70.2711111136236</v>
      </c>
      <c r="F117" s="222" t="n">
        <v>0.932225232243154</v>
      </c>
      <c r="G117" s="222" t="n">
        <v>70.1276530085938</v>
      </c>
      <c r="H117" s="222" t="n">
        <v>4041.38466419298</v>
      </c>
      <c r="I117" s="222" t="n">
        <v>3.91056236794243</v>
      </c>
      <c r="J117" s="222" t="n">
        <v>99.0677747677568</v>
      </c>
      <c r="K117" s="222" t="n">
        <v>0.659899425074004</v>
      </c>
    </row>
    <row r="118">
      <c r="A118" s="222" t="s">
        <v>98</v>
      </c>
      <c r="B118" s="222" t="s">
        <v>99</v>
      </c>
      <c r="C118" s="222" t="s">
        <v>17</v>
      </c>
      <c r="D118" s="222" t="n">
        <v>4.14387802572118</v>
      </c>
      <c r="E118" s="222" t="n">
        <v>100</v>
      </c>
      <c r="F118" s="222" t="n">
        <v>0.176289884739499</v>
      </c>
      <c r="G118" s="222" t="n">
        <v>99.7598395285009</v>
      </c>
      <c r="H118" s="222" t="n">
        <v>2346.46065713779</v>
      </c>
      <c r="I118" s="222" t="n">
        <v>4.56445018918222</v>
      </c>
      <c r="J118" s="222" t="n">
        <v>99.8237101152605</v>
      </c>
      <c r="K118" s="222" t="n">
        <v>0.17617708850737</v>
      </c>
    </row>
    <row r="119">
      <c r="A119" s="222" t="s">
        <v>100</v>
      </c>
      <c r="B119" s="222" t="s">
        <v>101</v>
      </c>
      <c r="C119" s="222" t="s">
        <v>16</v>
      </c>
      <c r="D119" s="222"/>
      <c r="E119" s="222"/>
      <c r="F119" s="222"/>
      <c r="G119" s="222"/>
      <c r="H119" s="222" t="n">
        <v>20391.2846167578</v>
      </c>
      <c r="I119" s="222" t="n">
        <v>3.99178363055503</v>
      </c>
      <c r="J119" s="222" t="n">
        <v>100</v>
      </c>
      <c r="K119" s="222" t="n">
        <v>0</v>
      </c>
    </row>
    <row r="120">
      <c r="A120" s="222" t="s">
        <v>100</v>
      </c>
      <c r="B120" s="222" t="s">
        <v>101</v>
      </c>
      <c r="C120" s="222" t="s">
        <v>17</v>
      </c>
      <c r="D120" s="222"/>
      <c r="E120" s="222"/>
      <c r="F120" s="222"/>
      <c r="G120" s="222"/>
      <c r="H120" s="222" t="n">
        <v>10560.2876242487</v>
      </c>
      <c r="I120" s="222" t="n">
        <v>6.68219548261612</v>
      </c>
      <c r="J120" s="222" t="n">
        <v>100</v>
      </c>
      <c r="K120" s="222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739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23" t="s">
        <v>104</v>
      </c>
      <c r="B131" s="223" t="s">
        <v>105</v>
      </c>
      <c r="C131" s="223" t="s">
        <v>16</v>
      </c>
      <c r="D131" s="223" t="n">
        <v>28.604940296068</v>
      </c>
      <c r="E131" s="223" t="n">
        <v>88.6601014247067</v>
      </c>
      <c r="F131" s="223" t="n">
        <v>0.0240520791027578</v>
      </c>
      <c r="G131" s="223" t="n">
        <v>88.5524323276301</v>
      </c>
      <c r="H131" s="223" t="n">
        <v>118900.574420286</v>
      </c>
      <c r="I131" s="223" t="n">
        <v>1.71007561218179</v>
      </c>
      <c r="J131" s="223" t="n">
        <v>99.9759479208972</v>
      </c>
      <c r="K131" s="223" t="n">
        <v>0.0213038250837188</v>
      </c>
    </row>
    <row r="132">
      <c r="A132" s="223" t="s">
        <v>104</v>
      </c>
      <c r="B132" s="223" t="s">
        <v>105</v>
      </c>
      <c r="C132" s="223" t="s">
        <v>17</v>
      </c>
      <c r="D132" s="223" t="n">
        <v>33.9879166243773</v>
      </c>
      <c r="E132" s="223" t="n">
        <v>96.7550204163568</v>
      </c>
      <c r="F132" s="223" t="n">
        <v>0.0376273113048202</v>
      </c>
      <c r="G132" s="223" t="n">
        <v>96.7315173831221</v>
      </c>
      <c r="H132" s="223" t="n">
        <v>90293.796465948</v>
      </c>
      <c r="I132" s="223" t="n">
        <v>2.18361256036204</v>
      </c>
      <c r="J132" s="223" t="n">
        <v>99.9623726886952</v>
      </c>
      <c r="K132" s="223" t="n">
        <v>0.0364111697198038</v>
      </c>
    </row>
    <row r="133">
      <c r="A133" s="223" t="s">
        <v>106</v>
      </c>
      <c r="B133" s="223" t="s">
        <v>107</v>
      </c>
      <c r="C133" s="223" t="s">
        <v>16</v>
      </c>
      <c r="D133" s="223" t="n">
        <v>234.066682397892</v>
      </c>
      <c r="E133" s="223" t="n">
        <v>38.2697488899462</v>
      </c>
      <c r="F133" s="223" t="n">
        <v>0.597923946848528</v>
      </c>
      <c r="G133" s="223" t="n">
        <v>38.1461557529958</v>
      </c>
      <c r="H133" s="223" t="n">
        <v>38912.4976309374</v>
      </c>
      <c r="I133" s="223" t="n">
        <v>3.83533661984011</v>
      </c>
      <c r="J133" s="223" t="n">
        <v>99.4020760531515</v>
      </c>
      <c r="K133" s="223" t="n">
        <v>0.229456978270091</v>
      </c>
    </row>
    <row r="134">
      <c r="A134" s="223" t="s">
        <v>106</v>
      </c>
      <c r="B134" s="223" t="s">
        <v>107</v>
      </c>
      <c r="C134" s="223" t="s">
        <v>17</v>
      </c>
      <c r="D134" s="223" t="n">
        <v>215.27532747388</v>
      </c>
      <c r="E134" s="223" t="n">
        <v>32.1582274988839</v>
      </c>
      <c r="F134" s="223" t="n">
        <v>0.616968262308441</v>
      </c>
      <c r="G134" s="223" t="n">
        <v>32.2663122704314</v>
      </c>
      <c r="H134" s="223" t="n">
        <v>34677.1722464756</v>
      </c>
      <c r="I134" s="223" t="n">
        <v>3.88864590647498</v>
      </c>
      <c r="J134" s="223" t="n">
        <v>99.3830317376916</v>
      </c>
      <c r="K134" s="223" t="n">
        <v>0.200308747524751</v>
      </c>
    </row>
    <row r="135">
      <c r="A135" s="223" t="s">
        <v>108</v>
      </c>
      <c r="B135" s="223" t="s">
        <v>109</v>
      </c>
      <c r="C135" s="223" t="s">
        <v>16</v>
      </c>
      <c r="D135" s="223" t="n">
        <v>120.430197539276</v>
      </c>
      <c r="E135" s="223" t="n">
        <v>40.949428198157</v>
      </c>
      <c r="F135" s="223" t="n">
        <v>0.513983908998933</v>
      </c>
      <c r="G135" s="223" t="n">
        <v>40.8804865408221</v>
      </c>
      <c r="H135" s="223" t="n">
        <v>23310.3028333514</v>
      </c>
      <c r="I135" s="223" t="n">
        <v>2.46193238877679</v>
      </c>
      <c r="J135" s="223" t="n">
        <v>99.4860160910011</v>
      </c>
      <c r="K135" s="223" t="n">
        <v>0.21120468081474</v>
      </c>
    </row>
    <row r="136">
      <c r="A136" s="223" t="s">
        <v>108</v>
      </c>
      <c r="B136" s="223" t="s">
        <v>109</v>
      </c>
      <c r="C136" s="223" t="s">
        <v>17</v>
      </c>
      <c r="D136" s="223" t="n">
        <v>127.663970277403</v>
      </c>
      <c r="E136" s="223" t="n">
        <v>58.631980331075</v>
      </c>
      <c r="F136" s="223" t="n">
        <v>0.744047404678012</v>
      </c>
      <c r="G136" s="223" t="n">
        <v>58.5427079275621</v>
      </c>
      <c r="H136" s="223" t="n">
        <v>17030.3785784564</v>
      </c>
      <c r="I136" s="223" t="n">
        <v>2.96132649798126</v>
      </c>
      <c r="J136" s="223" t="n">
        <v>99.255952595322</v>
      </c>
      <c r="K136" s="223" t="n">
        <v>0.438850756628358</v>
      </c>
    </row>
    <row r="137">
      <c r="A137" s="223" t="s">
        <v>110</v>
      </c>
      <c r="B137" s="223" t="s">
        <v>111</v>
      </c>
      <c r="C137" s="223" t="s">
        <v>16</v>
      </c>
      <c r="D137" s="223" t="n">
        <v>186.732927558606</v>
      </c>
      <c r="E137" s="223" t="n">
        <v>51.657343384552</v>
      </c>
      <c r="F137" s="223" t="n">
        <v>0.253412749699065</v>
      </c>
      <c r="G137" s="223" t="n">
        <v>51.3317227740393</v>
      </c>
      <c r="H137" s="223" t="n">
        <v>73500.5333131325</v>
      </c>
      <c r="I137" s="223" t="n">
        <v>1.8432251072436</v>
      </c>
      <c r="J137" s="223" t="n">
        <v>99.7465872503009</v>
      </c>
      <c r="K137" s="223" t="n">
        <v>0.130411609795905</v>
      </c>
    </row>
    <row r="138">
      <c r="A138" s="223" t="s">
        <v>110</v>
      </c>
      <c r="B138" s="223" t="s">
        <v>111</v>
      </c>
      <c r="C138" s="223" t="s">
        <v>17</v>
      </c>
      <c r="D138" s="223" t="n">
        <v>1</v>
      </c>
      <c r="E138" s="223" t="n">
        <v>100</v>
      </c>
      <c r="F138" s="223" t="n">
        <v>0.00220342784366747</v>
      </c>
      <c r="G138" s="223" t="n">
        <v>100.015392258412</v>
      </c>
      <c r="H138" s="223" t="n">
        <v>45382.83241702</v>
      </c>
      <c r="I138" s="223" t="n">
        <v>2.56815061652303</v>
      </c>
      <c r="J138" s="223" t="n">
        <v>99.9977965721563</v>
      </c>
      <c r="K138" s="223" t="n">
        <v>0.00220381556046078</v>
      </c>
    </row>
    <row r="139">
      <c r="A139" s="223" t="s">
        <v>112</v>
      </c>
      <c r="B139" s="223" t="s">
        <v>113</v>
      </c>
      <c r="C139" s="223" t="s">
        <v>16</v>
      </c>
      <c r="D139" s="223" t="n">
        <v>520.237783424475</v>
      </c>
      <c r="E139" s="223" t="n">
        <v>17.5103084305889</v>
      </c>
      <c r="F139" s="223" t="n">
        <v>0.842069012400897</v>
      </c>
      <c r="G139" s="223" t="n">
        <v>17.5847602765894</v>
      </c>
      <c r="H139" s="223" t="n">
        <v>61260.6585282898</v>
      </c>
      <c r="I139" s="223" t="n">
        <v>2.28637155771654</v>
      </c>
      <c r="J139" s="223" t="n">
        <v>99.1579309875991</v>
      </c>
      <c r="K139" s="223" t="n">
        <v>0.149333306695014</v>
      </c>
    </row>
    <row r="140">
      <c r="A140" s="223" t="s">
        <v>112</v>
      </c>
      <c r="B140" s="223" t="s">
        <v>113</v>
      </c>
      <c r="C140" s="223" t="s">
        <v>17</v>
      </c>
      <c r="D140" s="223" t="n">
        <v>557.982539841738</v>
      </c>
      <c r="E140" s="223" t="n">
        <v>22.0137524530828</v>
      </c>
      <c r="F140" s="223" t="n">
        <v>1.32213366439092</v>
      </c>
      <c r="G140" s="223" t="n">
        <v>22.1182849084739</v>
      </c>
      <c r="H140" s="223" t="n">
        <v>41645.2042384625</v>
      </c>
      <c r="I140" s="223" t="n">
        <v>2.71386371783826</v>
      </c>
      <c r="J140" s="223" t="n">
        <v>98.6778663356091</v>
      </c>
      <c r="K140" s="223" t="n">
        <v>0.296351453087004</v>
      </c>
    </row>
    <row r="141">
      <c r="A141" s="223" t="s">
        <v>114</v>
      </c>
      <c r="B141" s="223" t="s">
        <v>115</v>
      </c>
      <c r="C141" s="223" t="s">
        <v>16</v>
      </c>
      <c r="D141" s="223"/>
      <c r="E141" s="223"/>
      <c r="F141" s="223"/>
      <c r="G141" s="223"/>
      <c r="H141" s="223" t="n">
        <v>34981.6375740864</v>
      </c>
      <c r="I141" s="223" t="n">
        <v>4.26344793355803</v>
      </c>
      <c r="J141" s="223" t="n">
        <v>100</v>
      </c>
      <c r="K141" s="223" t="n">
        <v>0.000000000000000473337806012667</v>
      </c>
    </row>
    <row r="142">
      <c r="A142" s="223" t="s">
        <v>114</v>
      </c>
      <c r="B142" s="223" t="s">
        <v>115</v>
      </c>
      <c r="C142" s="223" t="s">
        <v>17</v>
      </c>
      <c r="D142" s="223"/>
      <c r="E142" s="223"/>
      <c r="F142" s="223"/>
      <c r="G142" s="223"/>
      <c r="H142" s="223" t="n">
        <v>22300.1310492425</v>
      </c>
      <c r="I142" s="223" t="n">
        <v>4.35112726570936</v>
      </c>
      <c r="J142" s="223" t="n">
        <v>100</v>
      </c>
      <c r="K142" s="223" t="n">
        <v>0</v>
      </c>
    </row>
    <row r="143">
      <c r="A143" s="223" t="s">
        <v>116</v>
      </c>
      <c r="B143" s="223" t="s">
        <v>117</v>
      </c>
      <c r="C143" s="223" t="s">
        <v>16</v>
      </c>
      <c r="D143" s="223"/>
      <c r="E143" s="223"/>
      <c r="F143" s="223"/>
      <c r="G143" s="223"/>
      <c r="H143" s="223" t="n">
        <v>128461.352049367</v>
      </c>
      <c r="I143" s="223" t="n">
        <v>2.02959709100629</v>
      </c>
      <c r="J143" s="223" t="n">
        <v>100</v>
      </c>
      <c r="K143" s="223" t="n">
        <v>0</v>
      </c>
    </row>
    <row r="144">
      <c r="A144" s="223" t="s">
        <v>116</v>
      </c>
      <c r="B144" s="223" t="s">
        <v>117</v>
      </c>
      <c r="C144" s="223" t="s">
        <v>17</v>
      </c>
      <c r="D144" s="223"/>
      <c r="E144" s="223"/>
      <c r="F144" s="223"/>
      <c r="G144" s="223"/>
      <c r="H144" s="223" t="n">
        <v>77721.2013307243</v>
      </c>
      <c r="I144" s="223" t="n">
        <v>2.6577255586758</v>
      </c>
      <c r="J144" s="223" t="n">
        <v>100</v>
      </c>
      <c r="K144" s="223" t="n">
        <v>0</v>
      </c>
    </row>
    <row r="145">
      <c r="A145" s="223" t="s">
        <v>118</v>
      </c>
      <c r="B145" s="223" t="s">
        <v>119</v>
      </c>
      <c r="C145" s="223" t="s">
        <v>16</v>
      </c>
      <c r="D145" s="223" t="n">
        <v>274.321105737951</v>
      </c>
      <c r="E145" s="223" t="n">
        <v>50.671163444785</v>
      </c>
      <c r="F145" s="223" t="n">
        <v>0.133998339296932</v>
      </c>
      <c r="G145" s="223" t="n">
        <v>50.7098908660208</v>
      </c>
      <c r="H145" s="223" t="n">
        <v>204445.459137264</v>
      </c>
      <c r="I145" s="223" t="n">
        <v>1.20314851566082</v>
      </c>
      <c r="J145" s="223" t="n">
        <v>99.8660016607031</v>
      </c>
      <c r="K145" s="223" t="n">
        <v>0.068041586215314</v>
      </c>
    </row>
    <row r="146">
      <c r="A146" s="223" t="s">
        <v>118</v>
      </c>
      <c r="B146" s="223" t="s">
        <v>119</v>
      </c>
      <c r="C146" s="223" t="s">
        <v>17</v>
      </c>
      <c r="D146" s="223" t="n">
        <v>252.124249919349</v>
      </c>
      <c r="E146" s="223" t="n">
        <v>36.6558638484733</v>
      </c>
      <c r="F146" s="223" t="n">
        <v>0.213254144611453</v>
      </c>
      <c r="G146" s="223" t="n">
        <v>36.6592728871092</v>
      </c>
      <c r="H146" s="223" t="n">
        <v>117975.003470725</v>
      </c>
      <c r="I146" s="223" t="n">
        <v>1.71103269638177</v>
      </c>
      <c r="J146" s="223" t="n">
        <v>99.7867458553885</v>
      </c>
      <c r="K146" s="223" t="n">
        <v>0.0783444916917904</v>
      </c>
    </row>
    <row r="147">
      <c r="A147" s="223" t="s">
        <v>120</v>
      </c>
      <c r="B147" s="223" t="s">
        <v>121</v>
      </c>
      <c r="C147" s="223" t="s">
        <v>16</v>
      </c>
      <c r="D147" s="223" t="n">
        <v>42.9998974426043</v>
      </c>
      <c r="E147" s="223" t="n">
        <v>100</v>
      </c>
      <c r="F147" s="223" t="n">
        <v>0.0556287544382984</v>
      </c>
      <c r="G147" s="223" t="n">
        <v>100.134962505616</v>
      </c>
      <c r="H147" s="223" t="n">
        <v>77254.9692496077</v>
      </c>
      <c r="I147" s="223" t="n">
        <v>1.55299773728704</v>
      </c>
      <c r="J147" s="223" t="n">
        <v>99.9443712455617</v>
      </c>
      <c r="K147" s="223" t="n">
        <v>0.0557348369947395</v>
      </c>
    </row>
    <row r="148">
      <c r="A148" s="223" t="s">
        <v>120</v>
      </c>
      <c r="B148" s="223" t="s">
        <v>121</v>
      </c>
      <c r="C148" s="223" t="s">
        <v>17</v>
      </c>
      <c r="D148" s="223" t="n">
        <v>19.109302740757</v>
      </c>
      <c r="E148" s="223" t="n">
        <v>99.9999999999999</v>
      </c>
      <c r="F148" s="223" t="n">
        <v>0.0417407037202048</v>
      </c>
      <c r="G148" s="223" t="n">
        <v>100.101196063648</v>
      </c>
      <c r="H148" s="223" t="n">
        <v>45761.8695443098</v>
      </c>
      <c r="I148" s="223" t="n">
        <v>2.01759706448428</v>
      </c>
      <c r="J148" s="223" t="n">
        <v>99.9582592962798</v>
      </c>
      <c r="K148" s="223" t="n">
        <v>0.0418003914468562</v>
      </c>
    </row>
    <row r="149">
      <c r="A149" s="223" t="s">
        <v>122</v>
      </c>
      <c r="B149" s="223" t="s">
        <v>123</v>
      </c>
      <c r="C149" s="223" t="s">
        <v>16</v>
      </c>
      <c r="D149" s="223" t="n">
        <v>141.694337753785</v>
      </c>
      <c r="E149" s="223" t="n">
        <v>76.2700036233091</v>
      </c>
      <c r="F149" s="223" t="n">
        <v>0.0921629308430672</v>
      </c>
      <c r="G149" s="223" t="n">
        <v>76.1112874561239</v>
      </c>
      <c r="H149" s="223" t="n">
        <v>153601.612713818</v>
      </c>
      <c r="I149" s="223" t="n">
        <v>1.55692173786552</v>
      </c>
      <c r="J149" s="223" t="n">
        <v>99.9078370691569</v>
      </c>
      <c r="K149" s="223" t="n">
        <v>0.0702111018311804</v>
      </c>
    </row>
    <row r="150">
      <c r="A150" s="223" t="s">
        <v>122</v>
      </c>
      <c r="B150" s="223" t="s">
        <v>123</v>
      </c>
      <c r="C150" s="223" t="s">
        <v>17</v>
      </c>
      <c r="D150" s="223" t="n">
        <v>90.4253110472897</v>
      </c>
      <c r="E150" s="223" t="n">
        <v>70.7722756443272</v>
      </c>
      <c r="F150" s="223" t="n">
        <v>0.0882614568166352</v>
      </c>
      <c r="G150" s="223" t="n">
        <v>70.7162701831212</v>
      </c>
      <c r="H150" s="223" t="n">
        <v>102361.215879456</v>
      </c>
      <c r="I150" s="223" t="n">
        <v>2.18287249122418</v>
      </c>
      <c r="J150" s="223" t="n">
        <v>99.9117385431834</v>
      </c>
      <c r="K150" s="223" t="n">
        <v>0.0624703475088003</v>
      </c>
    </row>
    <row r="151">
      <c r="A151" s="223" t="s">
        <v>124</v>
      </c>
      <c r="B151" s="223" t="s">
        <v>125</v>
      </c>
      <c r="C151" s="223" t="s">
        <v>16</v>
      </c>
      <c r="D151" s="223" t="n">
        <v>616.581054832625</v>
      </c>
      <c r="E151" s="223" t="n">
        <v>44.2583539377094</v>
      </c>
      <c r="F151" s="223" t="n">
        <v>0.269310820798239</v>
      </c>
      <c r="G151" s="223" t="n">
        <v>44.2839487576489</v>
      </c>
      <c r="H151" s="223" t="n">
        <v>228331.165272283</v>
      </c>
      <c r="I151" s="223" t="n">
        <v>1.56834912256821</v>
      </c>
      <c r="J151" s="223" t="n">
        <v>99.7306891792018</v>
      </c>
      <c r="K151" s="223" t="n">
        <v>0.119583517232895</v>
      </c>
    </row>
    <row r="152">
      <c r="A152" s="223" t="s">
        <v>124</v>
      </c>
      <c r="B152" s="223" t="s">
        <v>125</v>
      </c>
      <c r="C152" s="223" t="s">
        <v>17</v>
      </c>
      <c r="D152" s="223" t="n">
        <v>195.696105894106</v>
      </c>
      <c r="E152" s="223" t="n">
        <v>54.6492988986081</v>
      </c>
      <c r="F152" s="223" t="n">
        <v>0.118908499967618</v>
      </c>
      <c r="G152" s="223" t="n">
        <v>54.6626120830024</v>
      </c>
      <c r="H152" s="223" t="n">
        <v>164381.357634922</v>
      </c>
      <c r="I152" s="223" t="n">
        <v>1.7120736746182</v>
      </c>
      <c r="J152" s="223" t="n">
        <v>99.8810915000324</v>
      </c>
      <c r="K152" s="223" t="n">
        <v>0.0650758728152216</v>
      </c>
    </row>
    <row r="153">
      <c r="A153" s="223" t="s">
        <v>126</v>
      </c>
      <c r="B153" s="223" t="s">
        <v>127</v>
      </c>
      <c r="C153" s="223" t="s">
        <v>16</v>
      </c>
      <c r="D153" s="223" t="n">
        <v>74.9005301155731</v>
      </c>
      <c r="E153" s="223" t="n">
        <v>58.5072593023396</v>
      </c>
      <c r="F153" s="223" t="n">
        <v>0.282707701964031</v>
      </c>
      <c r="G153" s="223" t="n">
        <v>58.0672986945543</v>
      </c>
      <c r="H153" s="223" t="n">
        <v>26419.082334597</v>
      </c>
      <c r="I153" s="223" t="n">
        <v>3.0269732754206</v>
      </c>
      <c r="J153" s="223" t="n">
        <v>99.717292298036</v>
      </c>
      <c r="K153" s="223" t="n">
        <v>0.164626136499294</v>
      </c>
    </row>
    <row r="154">
      <c r="A154" s="223" t="s">
        <v>126</v>
      </c>
      <c r="B154" s="223" t="s">
        <v>127</v>
      </c>
      <c r="C154" s="223" t="s">
        <v>17</v>
      </c>
      <c r="D154" s="223"/>
      <c r="E154" s="223"/>
      <c r="F154" s="223"/>
      <c r="G154" s="223"/>
      <c r="H154" s="223" t="n">
        <v>21431.8494485377</v>
      </c>
      <c r="I154" s="223" t="n">
        <v>3.27158282113454</v>
      </c>
      <c r="J154" s="223" t="n">
        <v>100</v>
      </c>
      <c r="K154" s="223" t="n">
        <v>0</v>
      </c>
    </row>
    <row r="155">
      <c r="A155" s="223" t="s">
        <v>128</v>
      </c>
      <c r="B155" s="223" t="s">
        <v>129</v>
      </c>
      <c r="C155" s="223" t="s">
        <v>16</v>
      </c>
      <c r="D155" s="223" t="n">
        <v>42.4815668061046</v>
      </c>
      <c r="E155" s="223" t="n">
        <v>76.0668219928592</v>
      </c>
      <c r="F155" s="223" t="n">
        <v>0.12475156739632</v>
      </c>
      <c r="G155" s="223" t="n">
        <v>75.8961194729769</v>
      </c>
      <c r="H155" s="223" t="n">
        <v>34010.4507471793</v>
      </c>
      <c r="I155" s="223" t="n">
        <v>2.05861158304636</v>
      </c>
      <c r="J155" s="223" t="n">
        <v>99.8752484326037</v>
      </c>
      <c r="K155" s="223" t="n">
        <v>0.0947998629504423</v>
      </c>
    </row>
    <row r="156">
      <c r="A156" s="223" t="s">
        <v>128</v>
      </c>
      <c r="B156" s="223" t="s">
        <v>129</v>
      </c>
      <c r="C156" s="223" t="s">
        <v>17</v>
      </c>
      <c r="D156" s="223"/>
      <c r="E156" s="223"/>
      <c r="F156" s="223"/>
      <c r="G156" s="223"/>
      <c r="H156" s="223" t="n">
        <v>27754.8873558835</v>
      </c>
      <c r="I156" s="223" t="n">
        <v>2.25957366431503</v>
      </c>
      <c r="J156" s="223" t="n">
        <v>100</v>
      </c>
      <c r="K156" s="223" t="n">
        <v>0</v>
      </c>
    </row>
    <row r="157">
      <c r="A157" s="223" t="s">
        <v>130</v>
      </c>
      <c r="B157" s="223" t="s">
        <v>131</v>
      </c>
      <c r="C157" s="223" t="s">
        <v>16</v>
      </c>
      <c r="D157" s="223"/>
      <c r="E157" s="223"/>
      <c r="F157" s="223"/>
      <c r="G157" s="223"/>
      <c r="H157" s="223" t="n">
        <v>15174.8575389425</v>
      </c>
      <c r="I157" s="223" t="n">
        <v>3.10048655660752</v>
      </c>
      <c r="J157" s="223" t="n">
        <v>100</v>
      </c>
      <c r="K157" s="223" t="n">
        <v>0</v>
      </c>
    </row>
    <row r="158">
      <c r="A158" s="223" t="s">
        <v>130</v>
      </c>
      <c r="B158" s="223" t="s">
        <v>131</v>
      </c>
      <c r="C158" s="223" t="s">
        <v>17</v>
      </c>
      <c r="D158" s="223"/>
      <c r="E158" s="223"/>
      <c r="F158" s="223"/>
      <c r="G158" s="223"/>
      <c r="H158" s="223" t="n">
        <v>11181.2833900195</v>
      </c>
      <c r="I158" s="223" t="n">
        <v>3.53094834809013</v>
      </c>
      <c r="J158" s="223" t="n">
        <v>100</v>
      </c>
      <c r="K158" s="223" t="n">
        <v>0</v>
      </c>
    </row>
    <row r="159">
      <c r="A159" s="223" t="s">
        <v>132</v>
      </c>
      <c r="B159" s="223" t="s">
        <v>133</v>
      </c>
      <c r="C159" s="223" t="s">
        <v>16</v>
      </c>
      <c r="D159" s="223"/>
      <c r="E159" s="223"/>
      <c r="F159" s="223"/>
      <c r="G159" s="223"/>
      <c r="H159" s="223" t="n">
        <v>14794.4895389368</v>
      </c>
      <c r="I159" s="223" t="n">
        <v>2.59637661778959</v>
      </c>
      <c r="J159" s="223" t="n">
        <v>100</v>
      </c>
      <c r="K159" s="223" t="n">
        <v>0</v>
      </c>
    </row>
    <row r="160">
      <c r="A160" s="223" t="s">
        <v>132</v>
      </c>
      <c r="B160" s="223" t="s">
        <v>133</v>
      </c>
      <c r="C160" s="223" t="s">
        <v>17</v>
      </c>
      <c r="D160" s="223"/>
      <c r="E160" s="223"/>
      <c r="F160" s="223"/>
      <c r="G160" s="223"/>
      <c r="H160" s="223" t="n">
        <v>9847.50277534259</v>
      </c>
      <c r="I160" s="223" t="n">
        <v>3.27863980336431</v>
      </c>
      <c r="J160" s="223" t="n">
        <v>100</v>
      </c>
      <c r="K160" s="223" t="n">
        <v>0</v>
      </c>
    </row>
    <row r="161">
      <c r="A161" s="223" t="s">
        <v>134</v>
      </c>
      <c r="B161" s="223" t="s">
        <v>135</v>
      </c>
      <c r="C161" s="223" t="s">
        <v>16</v>
      </c>
      <c r="D161" s="223" t="n">
        <v>63.706423256452</v>
      </c>
      <c r="E161" s="223" t="n">
        <v>71.6824039584875</v>
      </c>
      <c r="F161" s="223" t="n">
        <v>0.126685504681711</v>
      </c>
      <c r="G161" s="223" t="n">
        <v>71.8678081026944</v>
      </c>
      <c r="H161" s="223" t="n">
        <v>50223.3595015393</v>
      </c>
      <c r="I161" s="223" t="n">
        <v>2.00113811993669</v>
      </c>
      <c r="J161" s="223" t="n">
        <v>99.8733144953183</v>
      </c>
      <c r="K161" s="223" t="n">
        <v>0.0911615839112355</v>
      </c>
    </row>
    <row r="162">
      <c r="A162" s="223" t="s">
        <v>134</v>
      </c>
      <c r="B162" s="223" t="s">
        <v>135</v>
      </c>
      <c r="C162" s="223" t="s">
        <v>17</v>
      </c>
      <c r="D162" s="223" t="n">
        <v>45.1046278693673</v>
      </c>
      <c r="E162" s="223" t="n">
        <v>59.9617607099052</v>
      </c>
      <c r="F162" s="223" t="n">
        <v>0.14282198429486</v>
      </c>
      <c r="G162" s="223" t="n">
        <v>60.0391759950702</v>
      </c>
      <c r="H162" s="223" t="n">
        <v>31535.9072815069</v>
      </c>
      <c r="I162" s="223" t="n">
        <v>2.64340943787663</v>
      </c>
      <c r="J162" s="223" t="n">
        <v>99.8571780157051</v>
      </c>
      <c r="K162" s="223" t="n">
        <v>0.0858717862995852</v>
      </c>
    </row>
    <row r="163">
      <c r="A163" s="223" t="s">
        <v>136</v>
      </c>
      <c r="B163" s="223" t="s">
        <v>137</v>
      </c>
      <c r="C163" s="223" t="s">
        <v>16</v>
      </c>
      <c r="D163" s="223" t="n">
        <v>7.60561995346367</v>
      </c>
      <c r="E163" s="223" t="n">
        <v>100</v>
      </c>
      <c r="F163" s="223" t="n">
        <v>0.167548293733641</v>
      </c>
      <c r="G163" s="223" t="n">
        <v>100.031105719147</v>
      </c>
      <c r="H163" s="223" t="n">
        <v>4531.75421713008</v>
      </c>
      <c r="I163" s="223" t="n">
        <v>4.24280578318425</v>
      </c>
      <c r="J163" s="223" t="n">
        <v>99.8324517062664</v>
      </c>
      <c r="K163" s="223" t="n">
        <v>0.167881693748692</v>
      </c>
    </row>
    <row r="164">
      <c r="A164" s="223" t="s">
        <v>136</v>
      </c>
      <c r="B164" s="223" t="s">
        <v>137</v>
      </c>
      <c r="C164" s="223" t="s">
        <v>17</v>
      </c>
      <c r="D164" s="223"/>
      <c r="E164" s="223"/>
      <c r="F164" s="223"/>
      <c r="G164" s="223"/>
      <c r="H164" s="223" t="n">
        <v>3054.20738153808</v>
      </c>
      <c r="I164" s="223" t="n">
        <v>4.32760499563288</v>
      </c>
      <c r="J164" s="223" t="n">
        <v>100</v>
      </c>
      <c r="K164" s="223" t="n">
        <v>0</v>
      </c>
    </row>
    <row r="165">
      <c r="A165" s="223" t="s">
        <v>138</v>
      </c>
      <c r="B165" s="223" t="s">
        <v>139</v>
      </c>
      <c r="C165" s="223" t="s">
        <v>16</v>
      </c>
      <c r="D165" s="223" t="n">
        <v>344.733515602011</v>
      </c>
      <c r="E165" s="223" t="n">
        <v>50.0332345981717</v>
      </c>
      <c r="F165" s="223" t="n">
        <v>0.472899135835592</v>
      </c>
      <c r="G165" s="223" t="n">
        <v>49.9871811476606</v>
      </c>
      <c r="H165" s="223" t="n">
        <v>72553.1615065325</v>
      </c>
      <c r="I165" s="223" t="n">
        <v>2.53215923015279</v>
      </c>
      <c r="J165" s="223" t="n">
        <v>99.5271008641644</v>
      </c>
      <c r="K165" s="223" t="n">
        <v>0.237512140535958</v>
      </c>
    </row>
    <row r="166">
      <c r="A166" s="223" t="s">
        <v>138</v>
      </c>
      <c r="B166" s="223" t="s">
        <v>139</v>
      </c>
      <c r="C166" s="223" t="s">
        <v>17</v>
      </c>
      <c r="D166" s="223" t="n">
        <v>154.276312756487</v>
      </c>
      <c r="E166" s="223" t="n">
        <v>67.555475009424</v>
      </c>
      <c r="F166" s="223" t="n">
        <v>0.348207206503419</v>
      </c>
      <c r="G166" s="223" t="n">
        <v>67.3580173635589</v>
      </c>
      <c r="H166" s="223" t="n">
        <v>44151.6168092378</v>
      </c>
      <c r="I166" s="223" t="n">
        <v>2.95464926526256</v>
      </c>
      <c r="J166" s="223" t="n">
        <v>99.6517927934966</v>
      </c>
      <c r="K166" s="223" t="n">
        <v>0.235365028608941</v>
      </c>
    </row>
    <row r="167">
      <c r="A167" s="223" t="s">
        <v>140</v>
      </c>
      <c r="B167" s="223" t="s">
        <v>141</v>
      </c>
      <c r="C167" s="223" t="s">
        <v>16</v>
      </c>
      <c r="D167" s="223" t="n">
        <v>399.084497491945</v>
      </c>
      <c r="E167" s="223" t="n">
        <v>31.271974071932</v>
      </c>
      <c r="F167" s="223" t="n">
        <v>0.36213491965258</v>
      </c>
      <c r="G167" s="223" t="n">
        <v>31.3561352416669</v>
      </c>
      <c r="H167" s="223" t="n">
        <v>109804.178384423</v>
      </c>
      <c r="I167" s="223" t="n">
        <v>2.05405043076107</v>
      </c>
      <c r="J167" s="223" t="n">
        <v>99.6378650803474</v>
      </c>
      <c r="K167" s="223" t="n">
        <v>0.113964219397914</v>
      </c>
    </row>
    <row r="168">
      <c r="A168" s="223" t="s">
        <v>140</v>
      </c>
      <c r="B168" s="223" t="s">
        <v>141</v>
      </c>
      <c r="C168" s="223" t="s">
        <v>17</v>
      </c>
      <c r="D168" s="223" t="n">
        <v>214.451549457312</v>
      </c>
      <c r="E168" s="223" t="n">
        <v>35.2071965696879</v>
      </c>
      <c r="F168" s="223" t="n">
        <v>0.278873774000205</v>
      </c>
      <c r="G168" s="223" t="n">
        <v>35.1434467559214</v>
      </c>
      <c r="H168" s="223" t="n">
        <v>76684.6940321399</v>
      </c>
      <c r="I168" s="223" t="n">
        <v>2.14362745964412</v>
      </c>
      <c r="J168" s="223" t="n">
        <v>99.7211262259998</v>
      </c>
      <c r="K168" s="223" t="n">
        <v>0.0982799332409043</v>
      </c>
    </row>
    <row r="169">
      <c r="A169" s="223" t="s">
        <v>142</v>
      </c>
      <c r="B169" s="223" t="s">
        <v>143</v>
      </c>
      <c r="C169" s="223" t="s">
        <v>16</v>
      </c>
      <c r="D169" s="223" t="n">
        <v>18.727237798466</v>
      </c>
      <c r="E169" s="223" t="n">
        <v>36.8283007365719</v>
      </c>
      <c r="F169" s="223" t="n">
        <v>2.55893218747813</v>
      </c>
      <c r="G169" s="223" t="n">
        <v>36.8951984890456</v>
      </c>
      <c r="H169" s="223" t="n">
        <v>713.110748768973</v>
      </c>
      <c r="I169" s="223" t="n">
        <v>33.6624661687676</v>
      </c>
      <c r="J169" s="223" t="n">
        <v>97.4410678125219</v>
      </c>
      <c r="K169" s="223" t="n">
        <v>0.968917039770789</v>
      </c>
    </row>
    <row r="170">
      <c r="A170" s="223" t="s">
        <v>142</v>
      </c>
      <c r="B170" s="223" t="s">
        <v>143</v>
      </c>
      <c r="C170" s="223" t="s">
        <v>17</v>
      </c>
      <c r="D170" s="223" t="n">
        <v>2.52438625273799</v>
      </c>
      <c r="E170" s="223" t="n">
        <v>99.9999999999999</v>
      </c>
      <c r="F170" s="223" t="n">
        <v>1.29806702524133</v>
      </c>
      <c r="G170" s="223" t="n">
        <v>83.3766343929745</v>
      </c>
      <c r="H170" s="223" t="n">
        <v>191.948333849575</v>
      </c>
      <c r="I170" s="223" t="n">
        <v>30.6314255075437</v>
      </c>
      <c r="J170" s="223" t="n">
        <v>98.7019329747587</v>
      </c>
      <c r="K170" s="223" t="n">
        <v>1.09651813818884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740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24" t="s">
        <v>104</v>
      </c>
      <c r="B181" s="224" t="s">
        <v>105</v>
      </c>
      <c r="C181" s="224" t="s">
        <v>16</v>
      </c>
      <c r="D181" s="224" t="n">
        <v>25.2387936216233</v>
      </c>
      <c r="E181" s="224" t="n">
        <v>100</v>
      </c>
      <c r="F181" s="224" t="n">
        <v>0.0212352032633699</v>
      </c>
      <c r="G181" s="224" t="n">
        <v>99.8952171270743</v>
      </c>
      <c r="H181" s="224" t="n">
        <v>118828.314471675</v>
      </c>
      <c r="I181" s="224" t="n">
        <v>1.71013262205063</v>
      </c>
      <c r="J181" s="224" t="n">
        <v>99.9787647967366</v>
      </c>
      <c r="K181" s="224" t="n">
        <v>0.0212174579776478</v>
      </c>
    </row>
    <row r="182">
      <c r="A182" s="224" t="s">
        <v>104</v>
      </c>
      <c r="B182" s="224" t="s">
        <v>105</v>
      </c>
      <c r="C182" s="224" t="s">
        <v>17</v>
      </c>
      <c r="D182" s="224" t="n">
        <v>32.8658677328957</v>
      </c>
      <c r="E182" s="224" t="n">
        <v>100</v>
      </c>
      <c r="F182" s="224" t="n">
        <v>0.0363976958675248</v>
      </c>
      <c r="G182" s="224" t="n">
        <v>99.9768012522233</v>
      </c>
      <c r="H182" s="224" t="n">
        <v>90263.6953555826</v>
      </c>
      <c r="I182" s="224" t="n">
        <v>2.18410482243249</v>
      </c>
      <c r="J182" s="224" t="n">
        <v>99.9636023041325</v>
      </c>
      <c r="K182" s="224" t="n">
        <v>0.0364025017297317</v>
      </c>
    </row>
    <row r="183">
      <c r="A183" s="224" t="s">
        <v>106</v>
      </c>
      <c r="B183" s="224" t="s">
        <v>107</v>
      </c>
      <c r="C183" s="224" t="s">
        <v>16</v>
      </c>
      <c r="D183" s="224" t="n">
        <v>234.066682397892</v>
      </c>
      <c r="E183" s="224" t="n">
        <v>38.2697488899462</v>
      </c>
      <c r="F183" s="224" t="n">
        <v>0.600694940566064</v>
      </c>
      <c r="G183" s="224" t="n">
        <v>38.1436594083981</v>
      </c>
      <c r="H183" s="224" t="n">
        <v>38731.915314607</v>
      </c>
      <c r="I183" s="224" t="n">
        <v>3.82490722307502</v>
      </c>
      <c r="J183" s="224" t="n">
        <v>99.3993050594339</v>
      </c>
      <c r="K183" s="224" t="n">
        <v>0.230511704358493</v>
      </c>
    </row>
    <row r="184">
      <c r="A184" s="224" t="s">
        <v>106</v>
      </c>
      <c r="B184" s="224" t="s">
        <v>107</v>
      </c>
      <c r="C184" s="224" t="s">
        <v>17</v>
      </c>
      <c r="D184" s="224" t="n">
        <v>215.27532747388</v>
      </c>
      <c r="E184" s="224" t="n">
        <v>32.1582274988839</v>
      </c>
      <c r="F184" s="224" t="n">
        <v>0.618281858871629</v>
      </c>
      <c r="G184" s="224" t="n">
        <v>32.2663336964282</v>
      </c>
      <c r="H184" s="224" t="n">
        <v>34603.0400387184</v>
      </c>
      <c r="I184" s="224" t="n">
        <v>3.89108352418714</v>
      </c>
      <c r="J184" s="224" t="n">
        <v>99.3817181411284</v>
      </c>
      <c r="K184" s="224" t="n">
        <v>0.200738014495484</v>
      </c>
    </row>
    <row r="185">
      <c r="A185" s="224" t="s">
        <v>108</v>
      </c>
      <c r="B185" s="224" t="s">
        <v>109</v>
      </c>
      <c r="C185" s="224" t="s">
        <v>16</v>
      </c>
      <c r="D185" s="224" t="n">
        <v>118.282049391128</v>
      </c>
      <c r="E185" s="224" t="n">
        <v>41.6535470804499</v>
      </c>
      <c r="F185" s="224" t="n">
        <v>0.508023073342505</v>
      </c>
      <c r="G185" s="224" t="n">
        <v>41.6061306062951</v>
      </c>
      <c r="H185" s="224" t="n">
        <v>23164.5284365379</v>
      </c>
      <c r="I185" s="224" t="n">
        <v>2.39616728907832</v>
      </c>
      <c r="J185" s="224" t="n">
        <v>99.4919769266575</v>
      </c>
      <c r="K185" s="224" t="n">
        <v>0.212448028408172</v>
      </c>
    </row>
    <row r="186">
      <c r="A186" s="224" t="s">
        <v>108</v>
      </c>
      <c r="B186" s="224" t="s">
        <v>109</v>
      </c>
      <c r="C186" s="224" t="s">
        <v>17</v>
      </c>
      <c r="D186" s="224" t="n">
        <v>127.663970277403</v>
      </c>
      <c r="E186" s="224" t="n">
        <v>58.631980331075</v>
      </c>
      <c r="F186" s="224" t="n">
        <v>0.746735676143759</v>
      </c>
      <c r="G186" s="224" t="n">
        <v>58.5415362654807</v>
      </c>
      <c r="H186" s="224" t="n">
        <v>16968.6090960741</v>
      </c>
      <c r="I186" s="224" t="n">
        <v>2.94972952414349</v>
      </c>
      <c r="J186" s="224" t="n">
        <v>99.2532643238562</v>
      </c>
      <c r="K186" s="224" t="n">
        <v>0.440439455200779</v>
      </c>
    </row>
    <row r="187">
      <c r="A187" s="224" t="s">
        <v>110</v>
      </c>
      <c r="B187" s="224" t="s">
        <v>111</v>
      </c>
      <c r="C187" s="224" t="s">
        <v>16</v>
      </c>
      <c r="D187" s="224" t="n">
        <v>178.732927558606</v>
      </c>
      <c r="E187" s="224" t="n">
        <v>53.8251319403705</v>
      </c>
      <c r="F187" s="224" t="n">
        <v>0.242674616040558</v>
      </c>
      <c r="G187" s="224" t="n">
        <v>53.5002881641682</v>
      </c>
      <c r="H187" s="224" t="n">
        <v>73472.5333131325</v>
      </c>
      <c r="I187" s="224" t="n">
        <v>1.84361059350343</v>
      </c>
      <c r="J187" s="224" t="n">
        <v>99.7573253839595</v>
      </c>
      <c r="K187" s="224" t="n">
        <v>0.130147453716581</v>
      </c>
    </row>
    <row r="188">
      <c r="A188" s="224" t="s">
        <v>110</v>
      </c>
      <c r="B188" s="224" t="s">
        <v>111</v>
      </c>
      <c r="C188" s="224" t="s">
        <v>17</v>
      </c>
      <c r="D188" s="224"/>
      <c r="E188" s="224"/>
      <c r="F188" s="224"/>
      <c r="G188" s="224"/>
      <c r="H188" s="224" t="n">
        <v>45374.83241702</v>
      </c>
      <c r="I188" s="224" t="n">
        <v>2.56855640181226</v>
      </c>
      <c r="J188" s="224" t="n">
        <v>100</v>
      </c>
      <c r="K188" s="224" t="n">
        <v>0</v>
      </c>
    </row>
    <row r="189">
      <c r="A189" s="224" t="s">
        <v>112</v>
      </c>
      <c r="B189" s="224" t="s">
        <v>113</v>
      </c>
      <c r="C189" s="224" t="s">
        <v>16</v>
      </c>
      <c r="D189" s="224" t="n">
        <v>471.945125589708</v>
      </c>
      <c r="E189" s="224" t="n">
        <v>19.0501282105134</v>
      </c>
      <c r="F189" s="224" t="n">
        <v>0.782821272402328</v>
      </c>
      <c r="G189" s="224" t="n">
        <v>19.190400864799</v>
      </c>
      <c r="H189" s="224" t="n">
        <v>59815.7785512847</v>
      </c>
      <c r="I189" s="224" t="n">
        <v>2.20745427071558</v>
      </c>
      <c r="J189" s="224" t="n">
        <v>99.2171787275977</v>
      </c>
      <c r="K189" s="224" t="n">
        <v>0.151411824197679</v>
      </c>
    </row>
    <row r="190">
      <c r="A190" s="224" t="s">
        <v>112</v>
      </c>
      <c r="B190" s="224" t="s">
        <v>113</v>
      </c>
      <c r="C190" s="224" t="s">
        <v>17</v>
      </c>
      <c r="D190" s="224" t="n">
        <v>542.249012103443</v>
      </c>
      <c r="E190" s="224" t="n">
        <v>22.6143050449608</v>
      </c>
      <c r="F190" s="224" t="n">
        <v>1.30267663584083</v>
      </c>
      <c r="G190" s="224" t="n">
        <v>22.7298583528878</v>
      </c>
      <c r="H190" s="224" t="n">
        <v>41083.5080779083</v>
      </c>
      <c r="I190" s="224" t="n">
        <v>2.71241489263248</v>
      </c>
      <c r="J190" s="224" t="n">
        <v>98.6973233641592</v>
      </c>
      <c r="K190" s="224" t="n">
        <v>0.300004644533562</v>
      </c>
    </row>
    <row r="191">
      <c r="A191" s="224" t="s">
        <v>114</v>
      </c>
      <c r="B191" s="224" t="s">
        <v>115</v>
      </c>
      <c r="C191" s="224" t="s">
        <v>16</v>
      </c>
      <c r="D191" s="224"/>
      <c r="E191" s="224"/>
      <c r="F191" s="224"/>
      <c r="G191" s="224"/>
      <c r="H191" s="224" t="n">
        <v>34981.6375740864</v>
      </c>
      <c r="I191" s="224" t="n">
        <v>4.26344793355803</v>
      </c>
      <c r="J191" s="224" t="n">
        <v>100</v>
      </c>
      <c r="K191" s="224" t="n">
        <v>0.000000000000000473337806012667</v>
      </c>
    </row>
    <row r="192">
      <c r="A192" s="224" t="s">
        <v>114</v>
      </c>
      <c r="B192" s="224" t="s">
        <v>115</v>
      </c>
      <c r="C192" s="224" t="s">
        <v>17</v>
      </c>
      <c r="D192" s="224"/>
      <c r="E192" s="224"/>
      <c r="F192" s="224"/>
      <c r="G192" s="224"/>
      <c r="H192" s="224" t="n">
        <v>22300.1310492425</v>
      </c>
      <c r="I192" s="224" t="n">
        <v>4.35112726570936</v>
      </c>
      <c r="J192" s="224" t="n">
        <v>100</v>
      </c>
      <c r="K192" s="224" t="n">
        <v>0</v>
      </c>
    </row>
    <row r="193">
      <c r="A193" s="224" t="s">
        <v>116</v>
      </c>
      <c r="B193" s="224" t="s">
        <v>117</v>
      </c>
      <c r="C193" s="224" t="s">
        <v>16</v>
      </c>
      <c r="D193" s="224"/>
      <c r="E193" s="224"/>
      <c r="F193" s="224"/>
      <c r="G193" s="224"/>
      <c r="H193" s="224" t="n">
        <v>128461.352049367</v>
      </c>
      <c r="I193" s="224" t="n">
        <v>2.02959709100629</v>
      </c>
      <c r="J193" s="224" t="n">
        <v>100</v>
      </c>
      <c r="K193" s="224" t="n">
        <v>0</v>
      </c>
    </row>
    <row r="194">
      <c r="A194" s="224" t="s">
        <v>116</v>
      </c>
      <c r="B194" s="224" t="s">
        <v>117</v>
      </c>
      <c r="C194" s="224" t="s">
        <v>17</v>
      </c>
      <c r="D194" s="224"/>
      <c r="E194" s="224"/>
      <c r="F194" s="224"/>
      <c r="G194" s="224"/>
      <c r="H194" s="224" t="n">
        <v>77721.2013307243</v>
      </c>
      <c r="I194" s="224" t="n">
        <v>2.6577255586758</v>
      </c>
      <c r="J194" s="224" t="n">
        <v>100</v>
      </c>
      <c r="K194" s="224" t="n">
        <v>0</v>
      </c>
    </row>
    <row r="195">
      <c r="A195" s="224" t="s">
        <v>118</v>
      </c>
      <c r="B195" s="224" t="s">
        <v>119</v>
      </c>
      <c r="C195" s="224" t="s">
        <v>16</v>
      </c>
      <c r="D195" s="224" t="n">
        <v>274.321105737951</v>
      </c>
      <c r="E195" s="224" t="n">
        <v>50.671163444785</v>
      </c>
      <c r="F195" s="224" t="n">
        <v>0.133998339296932</v>
      </c>
      <c r="G195" s="224" t="n">
        <v>50.7098908660208</v>
      </c>
      <c r="H195" s="224" t="n">
        <v>204445.459137264</v>
      </c>
      <c r="I195" s="224" t="n">
        <v>1.20314851566082</v>
      </c>
      <c r="J195" s="224" t="n">
        <v>99.8660016607031</v>
      </c>
      <c r="K195" s="224" t="n">
        <v>0.068041586215314</v>
      </c>
    </row>
    <row r="196">
      <c r="A196" s="224" t="s">
        <v>118</v>
      </c>
      <c r="B196" s="224" t="s">
        <v>119</v>
      </c>
      <c r="C196" s="224" t="s">
        <v>17</v>
      </c>
      <c r="D196" s="224" t="n">
        <v>252.124249919349</v>
      </c>
      <c r="E196" s="224" t="n">
        <v>36.6558638484733</v>
      </c>
      <c r="F196" s="224" t="n">
        <v>0.213254144611453</v>
      </c>
      <c r="G196" s="224" t="n">
        <v>36.6592728871092</v>
      </c>
      <c r="H196" s="224" t="n">
        <v>117975.003470725</v>
      </c>
      <c r="I196" s="224" t="n">
        <v>1.71103269638177</v>
      </c>
      <c r="J196" s="224" t="n">
        <v>99.7867458553885</v>
      </c>
      <c r="K196" s="224" t="n">
        <v>0.0783444916917904</v>
      </c>
    </row>
    <row r="197">
      <c r="A197" s="224" t="s">
        <v>120</v>
      </c>
      <c r="B197" s="224" t="s">
        <v>121</v>
      </c>
      <c r="C197" s="224" t="s">
        <v>16</v>
      </c>
      <c r="D197" s="224" t="n">
        <v>42.9998974426043</v>
      </c>
      <c r="E197" s="224" t="n">
        <v>100</v>
      </c>
      <c r="F197" s="224" t="n">
        <v>0.0556287544382984</v>
      </c>
      <c r="G197" s="224" t="n">
        <v>100.134962505616</v>
      </c>
      <c r="H197" s="224" t="n">
        <v>77254.9692496077</v>
      </c>
      <c r="I197" s="224" t="n">
        <v>1.55299773728704</v>
      </c>
      <c r="J197" s="224" t="n">
        <v>99.9443712455617</v>
      </c>
      <c r="K197" s="224" t="n">
        <v>0.0557348369947395</v>
      </c>
    </row>
    <row r="198">
      <c r="A198" s="224" t="s">
        <v>120</v>
      </c>
      <c r="B198" s="224" t="s">
        <v>121</v>
      </c>
      <c r="C198" s="224" t="s">
        <v>17</v>
      </c>
      <c r="D198" s="224" t="n">
        <v>19.109302740757</v>
      </c>
      <c r="E198" s="224" t="n">
        <v>99.9999999999999</v>
      </c>
      <c r="F198" s="224" t="n">
        <v>0.0417407037202048</v>
      </c>
      <c r="G198" s="224" t="n">
        <v>100.101196063648</v>
      </c>
      <c r="H198" s="224" t="n">
        <v>45761.8695443098</v>
      </c>
      <c r="I198" s="224" t="n">
        <v>2.01759706448428</v>
      </c>
      <c r="J198" s="224" t="n">
        <v>99.9582592962798</v>
      </c>
      <c r="K198" s="224" t="n">
        <v>0.0418003914468562</v>
      </c>
    </row>
    <row r="199">
      <c r="A199" s="224" t="s">
        <v>122</v>
      </c>
      <c r="B199" s="224" t="s">
        <v>123</v>
      </c>
      <c r="C199" s="224" t="s">
        <v>16</v>
      </c>
      <c r="D199" s="224" t="n">
        <v>141.694337753785</v>
      </c>
      <c r="E199" s="224" t="n">
        <v>76.2700036233091</v>
      </c>
      <c r="F199" s="224" t="n">
        <v>0.0921629308430672</v>
      </c>
      <c r="G199" s="224" t="n">
        <v>76.1112874561239</v>
      </c>
      <c r="H199" s="224" t="n">
        <v>153601.612713818</v>
      </c>
      <c r="I199" s="224" t="n">
        <v>1.55692173786552</v>
      </c>
      <c r="J199" s="224" t="n">
        <v>99.9078370691569</v>
      </c>
      <c r="K199" s="224" t="n">
        <v>0.0702111018311804</v>
      </c>
    </row>
    <row r="200">
      <c r="A200" s="224" t="s">
        <v>122</v>
      </c>
      <c r="B200" s="224" t="s">
        <v>123</v>
      </c>
      <c r="C200" s="224" t="s">
        <v>17</v>
      </c>
      <c r="D200" s="224" t="n">
        <v>90.4253110472897</v>
      </c>
      <c r="E200" s="224" t="n">
        <v>70.7722756443272</v>
      </c>
      <c r="F200" s="224" t="n">
        <v>0.0882614568166352</v>
      </c>
      <c r="G200" s="224" t="n">
        <v>70.7162701831212</v>
      </c>
      <c r="H200" s="224" t="n">
        <v>102361.215879456</v>
      </c>
      <c r="I200" s="224" t="n">
        <v>2.18287249122418</v>
      </c>
      <c r="J200" s="224" t="n">
        <v>99.9117385431834</v>
      </c>
      <c r="K200" s="224" t="n">
        <v>0.0624703475088003</v>
      </c>
    </row>
    <row r="201">
      <c r="A201" s="224" t="s">
        <v>124</v>
      </c>
      <c r="B201" s="224" t="s">
        <v>125</v>
      </c>
      <c r="C201" s="224" t="s">
        <v>16</v>
      </c>
      <c r="D201" s="224" t="n">
        <v>602.966145478886</v>
      </c>
      <c r="E201" s="224" t="n">
        <v>45.2294561645553</v>
      </c>
      <c r="F201" s="224" t="n">
        <v>0.264106575389295</v>
      </c>
      <c r="G201" s="224" t="n">
        <v>45.2600393650482</v>
      </c>
      <c r="H201" s="224" t="n">
        <v>227701.135935323</v>
      </c>
      <c r="I201" s="224" t="n">
        <v>1.56316363022232</v>
      </c>
      <c r="J201" s="224" t="n">
        <v>99.7358934246107</v>
      </c>
      <c r="K201" s="224" t="n">
        <v>0.119851275085063</v>
      </c>
    </row>
    <row r="202">
      <c r="A202" s="224" t="s">
        <v>124</v>
      </c>
      <c r="B202" s="224" t="s">
        <v>125</v>
      </c>
      <c r="C202" s="224" t="s">
        <v>17</v>
      </c>
      <c r="D202" s="224" t="n">
        <v>188.733482065104</v>
      </c>
      <c r="E202" s="224" t="n">
        <v>56.599605979782</v>
      </c>
      <c r="F202" s="224" t="n">
        <v>0.114878178070219</v>
      </c>
      <c r="G202" s="224" t="n">
        <v>56.6162925925866</v>
      </c>
      <c r="H202" s="224" t="n">
        <v>164101.373860812</v>
      </c>
      <c r="I202" s="224" t="n">
        <v>1.71115782040565</v>
      </c>
      <c r="J202" s="224" t="n">
        <v>99.8851218219298</v>
      </c>
      <c r="K202" s="224" t="n">
        <v>0.0651145678504729</v>
      </c>
    </row>
    <row r="203">
      <c r="A203" s="224" t="s">
        <v>126</v>
      </c>
      <c r="B203" s="224" t="s">
        <v>127</v>
      </c>
      <c r="C203" s="224" t="s">
        <v>16</v>
      </c>
      <c r="D203" s="224" t="n">
        <v>74.9005301155731</v>
      </c>
      <c r="E203" s="224" t="n">
        <v>58.5072593023396</v>
      </c>
      <c r="F203" s="224" t="n">
        <v>0.282707701964031</v>
      </c>
      <c r="G203" s="224" t="n">
        <v>58.0672986945543</v>
      </c>
      <c r="H203" s="224" t="n">
        <v>26419.082334597</v>
      </c>
      <c r="I203" s="224" t="n">
        <v>3.0269732754206</v>
      </c>
      <c r="J203" s="224" t="n">
        <v>99.717292298036</v>
      </c>
      <c r="K203" s="224" t="n">
        <v>0.164626136499294</v>
      </c>
    </row>
    <row r="204">
      <c r="A204" s="224" t="s">
        <v>126</v>
      </c>
      <c r="B204" s="224" t="s">
        <v>127</v>
      </c>
      <c r="C204" s="224" t="s">
        <v>17</v>
      </c>
      <c r="D204" s="224"/>
      <c r="E204" s="224"/>
      <c r="F204" s="224"/>
      <c r="G204" s="224"/>
      <c r="H204" s="224" t="n">
        <v>21431.8494485377</v>
      </c>
      <c r="I204" s="224" t="n">
        <v>3.27158282113454</v>
      </c>
      <c r="J204" s="224" t="n">
        <v>100</v>
      </c>
      <c r="K204" s="224" t="n">
        <v>0</v>
      </c>
    </row>
    <row r="205">
      <c r="A205" s="224" t="s">
        <v>128</v>
      </c>
      <c r="B205" s="224" t="s">
        <v>129</v>
      </c>
      <c r="C205" s="224" t="s">
        <v>16</v>
      </c>
      <c r="D205" s="224" t="n">
        <v>42.4815668061046</v>
      </c>
      <c r="E205" s="224" t="n">
        <v>76.0668219928592</v>
      </c>
      <c r="F205" s="224" t="n">
        <v>0.12475156739632</v>
      </c>
      <c r="G205" s="224" t="n">
        <v>75.8961194729769</v>
      </c>
      <c r="H205" s="224" t="n">
        <v>34010.4507471793</v>
      </c>
      <c r="I205" s="224" t="n">
        <v>2.05861158304636</v>
      </c>
      <c r="J205" s="224" t="n">
        <v>99.8752484326037</v>
      </c>
      <c r="K205" s="224" t="n">
        <v>0.0947998629504423</v>
      </c>
    </row>
    <row r="206">
      <c r="A206" s="224" t="s">
        <v>128</v>
      </c>
      <c r="B206" s="224" t="s">
        <v>129</v>
      </c>
      <c r="C206" s="224" t="s">
        <v>17</v>
      </c>
      <c r="D206" s="224"/>
      <c r="E206" s="224"/>
      <c r="F206" s="224"/>
      <c r="G206" s="224"/>
      <c r="H206" s="224" t="n">
        <v>27754.8873558835</v>
      </c>
      <c r="I206" s="224" t="n">
        <v>2.25957366431503</v>
      </c>
      <c r="J206" s="224" t="n">
        <v>100</v>
      </c>
      <c r="K206" s="224" t="n">
        <v>0</v>
      </c>
    </row>
    <row r="207">
      <c r="A207" s="224" t="s">
        <v>130</v>
      </c>
      <c r="B207" s="224" t="s">
        <v>131</v>
      </c>
      <c r="C207" s="224" t="s">
        <v>16</v>
      </c>
      <c r="D207" s="224"/>
      <c r="E207" s="224"/>
      <c r="F207" s="224"/>
      <c r="G207" s="224"/>
      <c r="H207" s="224" t="n">
        <v>15174.8575389425</v>
      </c>
      <c r="I207" s="224" t="n">
        <v>3.10048655660752</v>
      </c>
      <c r="J207" s="224" t="n">
        <v>100</v>
      </c>
      <c r="K207" s="224" t="n">
        <v>0</v>
      </c>
    </row>
    <row r="208">
      <c r="A208" s="224" t="s">
        <v>130</v>
      </c>
      <c r="B208" s="224" t="s">
        <v>131</v>
      </c>
      <c r="C208" s="224" t="s">
        <v>17</v>
      </c>
      <c r="D208" s="224"/>
      <c r="E208" s="224"/>
      <c r="F208" s="224"/>
      <c r="G208" s="224"/>
      <c r="H208" s="224" t="n">
        <v>11181.2833900195</v>
      </c>
      <c r="I208" s="224" t="n">
        <v>3.53094834809013</v>
      </c>
      <c r="J208" s="224" t="n">
        <v>100</v>
      </c>
      <c r="K208" s="224" t="n">
        <v>0</v>
      </c>
    </row>
    <row r="209">
      <c r="A209" s="224" t="s">
        <v>132</v>
      </c>
      <c r="B209" s="224" t="s">
        <v>133</v>
      </c>
      <c r="C209" s="224" t="s">
        <v>16</v>
      </c>
      <c r="D209" s="224"/>
      <c r="E209" s="224"/>
      <c r="F209" s="224"/>
      <c r="G209" s="224"/>
      <c r="H209" s="224" t="n">
        <v>14794.4895389368</v>
      </c>
      <c r="I209" s="224" t="n">
        <v>2.59637661778959</v>
      </c>
      <c r="J209" s="224" t="n">
        <v>100</v>
      </c>
      <c r="K209" s="224" t="n">
        <v>0</v>
      </c>
    </row>
    <row r="210">
      <c r="A210" s="224" t="s">
        <v>132</v>
      </c>
      <c r="B210" s="224" t="s">
        <v>133</v>
      </c>
      <c r="C210" s="224" t="s">
        <v>17</v>
      </c>
      <c r="D210" s="224"/>
      <c r="E210" s="224"/>
      <c r="F210" s="224"/>
      <c r="G210" s="224"/>
      <c r="H210" s="224" t="n">
        <v>9847.50277534259</v>
      </c>
      <c r="I210" s="224" t="n">
        <v>3.27863980336431</v>
      </c>
      <c r="J210" s="224" t="n">
        <v>100</v>
      </c>
      <c r="K210" s="224" t="n">
        <v>0</v>
      </c>
    </row>
    <row r="211">
      <c r="A211" s="224" t="s">
        <v>134</v>
      </c>
      <c r="B211" s="224" t="s">
        <v>135</v>
      </c>
      <c r="C211" s="224" t="s">
        <v>16</v>
      </c>
      <c r="D211" s="224" t="n">
        <v>63.706423256452</v>
      </c>
      <c r="E211" s="224" t="n">
        <v>71.6824039584875</v>
      </c>
      <c r="F211" s="224" t="n">
        <v>0.126685504681711</v>
      </c>
      <c r="G211" s="224" t="n">
        <v>71.8678081026944</v>
      </c>
      <c r="H211" s="224" t="n">
        <v>50223.3595015393</v>
      </c>
      <c r="I211" s="224" t="n">
        <v>2.00113811993669</v>
      </c>
      <c r="J211" s="224" t="n">
        <v>99.8733144953183</v>
      </c>
      <c r="K211" s="224" t="n">
        <v>0.0911615839112355</v>
      </c>
    </row>
    <row r="212">
      <c r="A212" s="224" t="s">
        <v>134</v>
      </c>
      <c r="B212" s="224" t="s">
        <v>135</v>
      </c>
      <c r="C212" s="224" t="s">
        <v>17</v>
      </c>
      <c r="D212" s="224" t="n">
        <v>45.1046278693673</v>
      </c>
      <c r="E212" s="224" t="n">
        <v>59.9617607099052</v>
      </c>
      <c r="F212" s="224" t="n">
        <v>0.14282198429486</v>
      </c>
      <c r="G212" s="224" t="n">
        <v>60.0391759950702</v>
      </c>
      <c r="H212" s="224" t="n">
        <v>31535.9072815069</v>
      </c>
      <c r="I212" s="224" t="n">
        <v>2.64340943787663</v>
      </c>
      <c r="J212" s="224" t="n">
        <v>99.8571780157051</v>
      </c>
      <c r="K212" s="224" t="n">
        <v>0.0858717862995852</v>
      </c>
    </row>
    <row r="213">
      <c r="A213" s="224" t="s">
        <v>136</v>
      </c>
      <c r="B213" s="224" t="s">
        <v>137</v>
      </c>
      <c r="C213" s="224" t="s">
        <v>16</v>
      </c>
      <c r="D213" s="224" t="n">
        <v>7.60561995346367</v>
      </c>
      <c r="E213" s="224" t="n">
        <v>100</v>
      </c>
      <c r="F213" s="224" t="n">
        <v>0.167548293733641</v>
      </c>
      <c r="G213" s="224" t="n">
        <v>100.031105719147</v>
      </c>
      <c r="H213" s="224" t="n">
        <v>4531.75421713008</v>
      </c>
      <c r="I213" s="224" t="n">
        <v>4.24280578318425</v>
      </c>
      <c r="J213" s="224" t="n">
        <v>99.8324517062664</v>
      </c>
      <c r="K213" s="224" t="n">
        <v>0.167881693748692</v>
      </c>
    </row>
    <row r="214">
      <c r="A214" s="224" t="s">
        <v>136</v>
      </c>
      <c r="B214" s="224" t="s">
        <v>137</v>
      </c>
      <c r="C214" s="224" t="s">
        <v>17</v>
      </c>
      <c r="D214" s="224"/>
      <c r="E214" s="224"/>
      <c r="F214" s="224"/>
      <c r="G214" s="224"/>
      <c r="H214" s="224" t="n">
        <v>3054.20738153808</v>
      </c>
      <c r="I214" s="224" t="n">
        <v>4.32760499563288</v>
      </c>
      <c r="J214" s="224" t="n">
        <v>100</v>
      </c>
      <c r="K214" s="224" t="n">
        <v>0</v>
      </c>
    </row>
    <row r="215">
      <c r="A215" s="224" t="s">
        <v>138</v>
      </c>
      <c r="B215" s="224" t="s">
        <v>139</v>
      </c>
      <c r="C215" s="224" t="s">
        <v>16</v>
      </c>
      <c r="D215" s="224" t="n">
        <v>344.733515602011</v>
      </c>
      <c r="E215" s="224" t="n">
        <v>50.0332345981717</v>
      </c>
      <c r="F215" s="224" t="n">
        <v>0.472899135835592</v>
      </c>
      <c r="G215" s="224" t="n">
        <v>49.9871811476606</v>
      </c>
      <c r="H215" s="224" t="n">
        <v>72553.1615065325</v>
      </c>
      <c r="I215" s="224" t="n">
        <v>2.53215923015279</v>
      </c>
      <c r="J215" s="224" t="n">
        <v>99.5271008641644</v>
      </c>
      <c r="K215" s="224" t="n">
        <v>0.237512140535958</v>
      </c>
    </row>
    <row r="216">
      <c r="A216" s="224" t="s">
        <v>138</v>
      </c>
      <c r="B216" s="224" t="s">
        <v>139</v>
      </c>
      <c r="C216" s="224" t="s">
        <v>17</v>
      </c>
      <c r="D216" s="224" t="n">
        <v>154.276312756487</v>
      </c>
      <c r="E216" s="224" t="n">
        <v>67.555475009424</v>
      </c>
      <c r="F216" s="224" t="n">
        <v>0.348207206503419</v>
      </c>
      <c r="G216" s="224" t="n">
        <v>67.3580173635589</v>
      </c>
      <c r="H216" s="224" t="n">
        <v>44151.6168092378</v>
      </c>
      <c r="I216" s="224" t="n">
        <v>2.95464926526256</v>
      </c>
      <c r="J216" s="224" t="n">
        <v>99.6517927934966</v>
      </c>
      <c r="K216" s="224" t="n">
        <v>0.235365028608941</v>
      </c>
    </row>
    <row r="217">
      <c r="A217" s="224" t="s">
        <v>140</v>
      </c>
      <c r="B217" s="224" t="s">
        <v>141</v>
      </c>
      <c r="C217" s="224" t="s">
        <v>16</v>
      </c>
      <c r="D217" s="224" t="n">
        <v>371.198739162553</v>
      </c>
      <c r="E217" s="224" t="n">
        <v>32.9396686506154</v>
      </c>
      <c r="F217" s="224" t="n">
        <v>0.341189193929539</v>
      </c>
      <c r="G217" s="224" t="n">
        <v>33.0919138078735</v>
      </c>
      <c r="H217" s="224" t="n">
        <v>108424.374440453</v>
      </c>
      <c r="I217" s="224" t="n">
        <v>1.98914812613816</v>
      </c>
      <c r="J217" s="224" t="n">
        <v>99.6588108060705</v>
      </c>
      <c r="K217" s="224" t="n">
        <v>0.113292576003791</v>
      </c>
    </row>
    <row r="218">
      <c r="A218" s="224" t="s">
        <v>140</v>
      </c>
      <c r="B218" s="224" t="s">
        <v>141</v>
      </c>
      <c r="C218" s="224" t="s">
        <v>17</v>
      </c>
      <c r="D218" s="224" t="n">
        <v>197.943702596721</v>
      </c>
      <c r="E218" s="224" t="n">
        <v>37.2205029027609</v>
      </c>
      <c r="F218" s="224" t="n">
        <v>0.259691010625977</v>
      </c>
      <c r="G218" s="224" t="n">
        <v>37.2012170436907</v>
      </c>
      <c r="H218" s="224" t="n">
        <v>76024.8343287199</v>
      </c>
      <c r="I218" s="224" t="n">
        <v>2.11618460158586</v>
      </c>
      <c r="J218" s="224" t="n">
        <v>99.740308989374</v>
      </c>
      <c r="K218" s="224" t="n">
        <v>0.0968597525762786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741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225" t="s">
        <v>124</v>
      </c>
      <c r="B229" s="225" t="s">
        <v>147</v>
      </c>
      <c r="C229" s="225" t="s">
        <v>16</v>
      </c>
      <c r="D229" s="225" t="n">
        <v>11827.1616789379</v>
      </c>
      <c r="E229" s="225" t="n">
        <v>3.59471842744105</v>
      </c>
      <c r="F229" s="225" t="n">
        <v>99.787057535897</v>
      </c>
      <c r="G229" s="225" t="n">
        <v>0.210970982131827</v>
      </c>
      <c r="H229" s="225" t="n">
        <v>25.2387936216233</v>
      </c>
      <c r="I229" s="225" t="n">
        <v>100</v>
      </c>
      <c r="J229" s="225" t="n">
        <v>0.212942464102995</v>
      </c>
      <c r="K229" s="225" t="n">
        <v>98.8632005413951</v>
      </c>
    </row>
    <row r="230">
      <c r="A230" s="225" t="s">
        <v>124</v>
      </c>
      <c r="B230" s="225" t="s">
        <v>147</v>
      </c>
      <c r="C230" s="225" t="s">
        <v>17</v>
      </c>
      <c r="D230" s="225" t="n">
        <v>10825.0937154037</v>
      </c>
      <c r="E230" s="225" t="n">
        <v>4.68818305478681</v>
      </c>
      <c r="F230" s="225" t="n">
        <v>99.6973108300758</v>
      </c>
      <c r="G230" s="225" t="n">
        <v>0.302753082314702</v>
      </c>
      <c r="H230" s="225" t="n">
        <v>32.8658677328957</v>
      </c>
      <c r="I230" s="225" t="n">
        <v>100</v>
      </c>
      <c r="J230" s="225" t="n">
        <v>0.302689169924148</v>
      </c>
      <c r="K230" s="225" t="n">
        <v>99.7183617763934</v>
      </c>
    </row>
    <row r="231">
      <c r="A231" s="225" t="s">
        <v>126</v>
      </c>
      <c r="B231" s="225" t="s">
        <v>148</v>
      </c>
      <c r="C231" s="225" t="s">
        <v>16</v>
      </c>
      <c r="D231" s="225" t="n">
        <v>12144.8136528903</v>
      </c>
      <c r="E231" s="225" t="n">
        <v>3.19380172776508</v>
      </c>
      <c r="F231" s="225" t="n">
        <v>100</v>
      </c>
      <c r="G231" s="225" t="n">
        <v>0</v>
      </c>
      <c r="H231" s="225"/>
      <c r="I231" s="225"/>
      <c r="J231" s="225"/>
      <c r="K231" s="225"/>
    </row>
    <row r="232">
      <c r="A232" s="225" t="s">
        <v>126</v>
      </c>
      <c r="B232" s="225" t="s">
        <v>148</v>
      </c>
      <c r="C232" s="225" t="s">
        <v>17</v>
      </c>
      <c r="D232" s="225" t="n">
        <v>8588.85585829456</v>
      </c>
      <c r="E232" s="225" t="n">
        <v>4.86144649842271</v>
      </c>
      <c r="F232" s="225" t="n">
        <v>100</v>
      </c>
      <c r="G232" s="225" t="n">
        <v>0</v>
      </c>
      <c r="H232" s="225"/>
      <c r="I232" s="225"/>
      <c r="J232" s="225"/>
      <c r="K232" s="225"/>
    </row>
    <row r="233">
      <c r="A233" s="225" t="s">
        <v>128</v>
      </c>
      <c r="B233" s="225" t="s">
        <v>149</v>
      </c>
      <c r="C233" s="225" t="s">
        <v>16</v>
      </c>
      <c r="D233" s="225" t="n">
        <v>32153.9852117655</v>
      </c>
      <c r="E233" s="225" t="n">
        <v>3.34915225071168</v>
      </c>
      <c r="F233" s="225" t="n">
        <v>100</v>
      </c>
      <c r="G233" s="225" t="n">
        <v>0</v>
      </c>
      <c r="H233" s="225"/>
      <c r="I233" s="225"/>
      <c r="J233" s="225"/>
      <c r="K233" s="225"/>
    </row>
    <row r="234">
      <c r="A234" s="225" t="s">
        <v>128</v>
      </c>
      <c r="B234" s="225" t="s">
        <v>149</v>
      </c>
      <c r="C234" s="225" t="s">
        <v>17</v>
      </c>
      <c r="D234" s="225" t="n">
        <v>21575.0686172947</v>
      </c>
      <c r="E234" s="225" t="n">
        <v>4.4084808562872</v>
      </c>
      <c r="F234" s="225" t="n">
        <v>100</v>
      </c>
      <c r="G234" s="225" t="n">
        <v>0</v>
      </c>
      <c r="H234" s="225"/>
      <c r="I234" s="225"/>
      <c r="J234" s="225"/>
      <c r="K234" s="225"/>
    </row>
    <row r="235">
      <c r="A235" s="225" t="s">
        <v>138</v>
      </c>
      <c r="B235" s="225" t="s">
        <v>150</v>
      </c>
      <c r="C235" s="225" t="s">
        <v>16</v>
      </c>
      <c r="D235" s="225" t="n">
        <v>18005.907428925</v>
      </c>
      <c r="E235" s="225" t="n">
        <v>3.27653267959153</v>
      </c>
      <c r="F235" s="225" t="n">
        <v>100</v>
      </c>
      <c r="G235" s="225" t="n">
        <v>0</v>
      </c>
      <c r="H235" s="225"/>
      <c r="I235" s="225"/>
      <c r="J235" s="225"/>
      <c r="K235" s="225"/>
    </row>
    <row r="236">
      <c r="A236" s="225" t="s">
        <v>138</v>
      </c>
      <c r="B236" s="225" t="s">
        <v>150</v>
      </c>
      <c r="C236" s="225" t="s">
        <v>17</v>
      </c>
      <c r="D236" s="225" t="n">
        <v>13162.1831973016</v>
      </c>
      <c r="E236" s="225" t="n">
        <v>4.55381388650519</v>
      </c>
      <c r="F236" s="225" t="n">
        <v>100</v>
      </c>
      <c r="G236" s="225" t="n">
        <v>0</v>
      </c>
      <c r="H236" s="225"/>
      <c r="I236" s="225"/>
      <c r="J236" s="225"/>
      <c r="K236" s="225"/>
    </row>
    <row r="237">
      <c r="A237" s="225" t="s">
        <v>140</v>
      </c>
      <c r="B237" s="225" t="s">
        <v>151</v>
      </c>
      <c r="C237" s="225" t="s">
        <v>16</v>
      </c>
      <c r="D237" s="225" t="n">
        <v>22488.5422631006</v>
      </c>
      <c r="E237" s="225" t="n">
        <v>3.18794007585841</v>
      </c>
      <c r="F237" s="225" t="n">
        <v>100</v>
      </c>
      <c r="G237" s="225" t="n">
        <v>0</v>
      </c>
      <c r="H237" s="225"/>
      <c r="I237" s="225"/>
      <c r="J237" s="225"/>
      <c r="K237" s="225"/>
    </row>
    <row r="238">
      <c r="A238" s="225" t="s">
        <v>140</v>
      </c>
      <c r="B238" s="225" t="s">
        <v>151</v>
      </c>
      <c r="C238" s="225" t="s">
        <v>17</v>
      </c>
      <c r="D238" s="225" t="n">
        <v>13930.2339958825</v>
      </c>
      <c r="E238" s="225" t="n">
        <v>4.11534957289595</v>
      </c>
      <c r="F238" s="225" t="n">
        <v>100</v>
      </c>
      <c r="G238" s="225" t="n">
        <v>0</v>
      </c>
      <c r="H238" s="225"/>
      <c r="I238" s="225"/>
      <c r="J238" s="225"/>
      <c r="K238" s="225"/>
    </row>
    <row r="239">
      <c r="A239" s="225" t="s">
        <v>152</v>
      </c>
      <c r="B239" s="225" t="s">
        <v>153</v>
      </c>
      <c r="C239" s="225" t="s">
        <v>16</v>
      </c>
      <c r="D239" s="225" t="n">
        <v>5338.44752571881</v>
      </c>
      <c r="E239" s="225" t="n">
        <v>6.08974224183239</v>
      </c>
      <c r="F239" s="225" t="n">
        <v>99.6485688454493</v>
      </c>
      <c r="G239" s="225" t="n">
        <v>0.349298429704961</v>
      </c>
      <c r="H239" s="225" t="n">
        <v>18.8271321827173</v>
      </c>
      <c r="I239" s="225" t="n">
        <v>100</v>
      </c>
      <c r="J239" s="225" t="n">
        <v>0.351431154550735</v>
      </c>
      <c r="K239" s="225" t="n">
        <v>99.0438331073951</v>
      </c>
    </row>
    <row r="240">
      <c r="A240" s="225" t="s">
        <v>152</v>
      </c>
      <c r="B240" s="225" t="s">
        <v>153</v>
      </c>
      <c r="C240" s="225" t="s">
        <v>17</v>
      </c>
      <c r="D240" s="225" t="n">
        <v>4472.16982381812</v>
      </c>
      <c r="E240" s="225" t="n">
        <v>6.75759728784611</v>
      </c>
      <c r="F240" s="225" t="n">
        <v>100</v>
      </c>
      <c r="G240" s="225" t="n">
        <v>0</v>
      </c>
      <c r="H240" s="225"/>
      <c r="I240" s="225"/>
      <c r="J240" s="225"/>
      <c r="K240" s="225"/>
    </row>
    <row r="241">
      <c r="A241" s="225" t="s">
        <v>154</v>
      </c>
      <c r="B241" s="225" t="s">
        <v>155</v>
      </c>
      <c r="C241" s="225" t="s">
        <v>16</v>
      </c>
      <c r="D241" s="225" t="n">
        <v>11171.5739235622</v>
      </c>
      <c r="E241" s="225" t="n">
        <v>2.8166737198413</v>
      </c>
      <c r="F241" s="225" t="n">
        <v>99.8308753592624</v>
      </c>
      <c r="G241" s="225" t="n">
        <v>0.169024148316922</v>
      </c>
      <c r="H241" s="225" t="n">
        <v>18.9258926108392</v>
      </c>
      <c r="I241" s="225" t="n">
        <v>100</v>
      </c>
      <c r="J241" s="225" t="n">
        <v>0.169124640737553</v>
      </c>
      <c r="K241" s="225" t="n">
        <v>99.7715567036551</v>
      </c>
    </row>
    <row r="242">
      <c r="A242" s="225" t="s">
        <v>154</v>
      </c>
      <c r="B242" s="225" t="s">
        <v>155</v>
      </c>
      <c r="C242" s="225" t="s">
        <v>17</v>
      </c>
      <c r="D242" s="225" t="n">
        <v>6270.44974020861</v>
      </c>
      <c r="E242" s="225" t="n">
        <v>5.34403890788489</v>
      </c>
      <c r="F242" s="225" t="n">
        <v>100</v>
      </c>
      <c r="G242" s="225" t="n">
        <v>0</v>
      </c>
      <c r="H242" s="225"/>
      <c r="I242" s="225"/>
      <c r="J242" s="225"/>
      <c r="K242" s="225"/>
    </row>
    <row r="243">
      <c r="A243" s="225" t="s">
        <v>156</v>
      </c>
      <c r="B243" s="225" t="s">
        <v>157</v>
      </c>
      <c r="C243" s="225" t="s">
        <v>16</v>
      </c>
      <c r="D243" s="225" t="n">
        <v>17994.3969968886</v>
      </c>
      <c r="E243" s="225" t="n">
        <v>3.83969586568669</v>
      </c>
      <c r="F243" s="225" t="n">
        <v>100</v>
      </c>
      <c r="G243" s="225" t="n">
        <v>0</v>
      </c>
      <c r="H243" s="225"/>
      <c r="I243" s="225"/>
      <c r="J243" s="225"/>
      <c r="K243" s="225"/>
    </row>
    <row r="244">
      <c r="A244" s="225" t="s">
        <v>156</v>
      </c>
      <c r="B244" s="225" t="s">
        <v>157</v>
      </c>
      <c r="C244" s="225" t="s">
        <v>17</v>
      </c>
      <c r="D244" s="225" t="n">
        <v>14434.1239581468</v>
      </c>
      <c r="E244" s="225" t="n">
        <v>4.2445256094691</v>
      </c>
      <c r="F244" s="225" t="n">
        <v>100</v>
      </c>
      <c r="G244" s="225" t="n">
        <v>0.000000000000000471237006024373</v>
      </c>
      <c r="H244" s="225"/>
      <c r="I244" s="225"/>
      <c r="J244" s="225"/>
      <c r="K244" s="225"/>
    </row>
    <row r="245">
      <c r="A245" s="225" t="s">
        <v>158</v>
      </c>
      <c r="B245" s="225" t="s">
        <v>159</v>
      </c>
      <c r="C245" s="225" t="s">
        <v>16</v>
      </c>
      <c r="D245" s="225" t="n">
        <v>20577.0600062696</v>
      </c>
      <c r="E245" s="225" t="n">
        <v>4.87280858442585</v>
      </c>
      <c r="F245" s="225" t="n">
        <v>100</v>
      </c>
      <c r="G245" s="225" t="n">
        <v>0</v>
      </c>
      <c r="H245" s="225"/>
      <c r="I245" s="225"/>
      <c r="J245" s="225"/>
      <c r="K245" s="225"/>
    </row>
    <row r="246">
      <c r="A246" s="225" t="s">
        <v>158</v>
      </c>
      <c r="B246" s="225" t="s">
        <v>159</v>
      </c>
      <c r="C246" s="225" t="s">
        <v>17</v>
      </c>
      <c r="D246" s="225" t="n">
        <v>14605.4572953503</v>
      </c>
      <c r="E246" s="225" t="n">
        <v>6.37716714948979</v>
      </c>
      <c r="F246" s="225" t="n">
        <v>99.7042412129757</v>
      </c>
      <c r="G246" s="225" t="n">
        <v>0.295395504421257</v>
      </c>
      <c r="H246" s="225" t="n">
        <v>43.3250610110016</v>
      </c>
      <c r="I246" s="225" t="n">
        <v>99.9999999999999</v>
      </c>
      <c r="J246" s="225" t="n">
        <v>0.295758787024285</v>
      </c>
      <c r="K246" s="225" t="n">
        <v>99.5817737906373</v>
      </c>
    </row>
    <row r="247">
      <c r="A247" s="225" t="s">
        <v>160</v>
      </c>
      <c r="B247" s="225" t="s">
        <v>161</v>
      </c>
      <c r="C247" s="225" t="s">
        <v>16</v>
      </c>
      <c r="D247" s="225" t="n">
        <v>33121.7779080677</v>
      </c>
      <c r="E247" s="225" t="n">
        <v>3.97685033311373</v>
      </c>
      <c r="F247" s="225" t="n">
        <v>99.7782615588405</v>
      </c>
      <c r="G247" s="225" t="n">
        <v>0.224414499460356</v>
      </c>
      <c r="H247" s="225" t="n">
        <v>73.6069288743238</v>
      </c>
      <c r="I247" s="225" t="n">
        <v>100</v>
      </c>
      <c r="J247" s="225" t="n">
        <v>0.221738441159474</v>
      </c>
      <c r="K247" s="225" t="n">
        <v>100.982439074006</v>
      </c>
    </row>
    <row r="248">
      <c r="A248" s="225" t="s">
        <v>160</v>
      </c>
      <c r="B248" s="225" t="s">
        <v>161</v>
      </c>
      <c r="C248" s="225" t="s">
        <v>17</v>
      </c>
      <c r="D248" s="225" t="n">
        <v>21764.8119255723</v>
      </c>
      <c r="E248" s="225" t="n">
        <v>5.69167581708459</v>
      </c>
      <c r="F248" s="225" t="n">
        <v>99.7670510065549</v>
      </c>
      <c r="G248" s="225" t="n">
        <v>0.23264571024236</v>
      </c>
      <c r="H248" s="225" t="n">
        <v>50.8192933381505</v>
      </c>
      <c r="I248" s="225" t="n">
        <v>99.9999999999999</v>
      </c>
      <c r="J248" s="225" t="n">
        <v>0.232948993445117</v>
      </c>
      <c r="K248" s="225" t="n">
        <v>99.6371613242195</v>
      </c>
    </row>
    <row r="249">
      <c r="A249" s="225" t="s">
        <v>162</v>
      </c>
      <c r="B249" s="225" t="s">
        <v>163</v>
      </c>
      <c r="C249" s="225" t="s">
        <v>16</v>
      </c>
      <c r="D249" s="225" t="n">
        <v>48773.0376401852</v>
      </c>
      <c r="E249" s="225" t="n">
        <v>4.48228877371157</v>
      </c>
      <c r="F249" s="225" t="n">
        <v>99.8132169960122</v>
      </c>
      <c r="G249" s="225" t="n">
        <v>0.186931197344497</v>
      </c>
      <c r="H249" s="225" t="n">
        <v>91.270222103008</v>
      </c>
      <c r="I249" s="225" t="n">
        <v>99.9999999999998</v>
      </c>
      <c r="J249" s="225" t="n">
        <v>0.186783003987758</v>
      </c>
      <c r="K249" s="225" t="n">
        <v>99.8924086534852</v>
      </c>
    </row>
    <row r="250">
      <c r="A250" s="225" t="s">
        <v>162</v>
      </c>
      <c r="B250" s="225" t="s">
        <v>163</v>
      </c>
      <c r="C250" s="225" t="s">
        <v>17</v>
      </c>
      <c r="D250" s="225" t="n">
        <v>40633.7199163128</v>
      </c>
      <c r="E250" s="225" t="n">
        <v>3.95730810311232</v>
      </c>
      <c r="F250" s="225" t="n">
        <v>100</v>
      </c>
      <c r="G250" s="225" t="n">
        <v>0</v>
      </c>
      <c r="H250" s="225"/>
      <c r="I250" s="225"/>
      <c r="J250" s="225"/>
      <c r="K250" s="225"/>
    </row>
    <row r="251">
      <c r="A251" s="225" t="s">
        <v>164</v>
      </c>
      <c r="B251" s="225" t="s">
        <v>165</v>
      </c>
      <c r="C251" s="225" t="s">
        <v>16</v>
      </c>
      <c r="D251" s="225" t="n">
        <v>19655.7098758235</v>
      </c>
      <c r="E251" s="225" t="n">
        <v>3.62343651822565</v>
      </c>
      <c r="F251" s="225" t="n">
        <v>100</v>
      </c>
      <c r="G251" s="225" t="n">
        <v>0</v>
      </c>
      <c r="H251" s="225"/>
      <c r="I251" s="225"/>
      <c r="J251" s="225"/>
      <c r="K251" s="225"/>
    </row>
    <row r="252">
      <c r="A252" s="225" t="s">
        <v>164</v>
      </c>
      <c r="B252" s="225" t="s">
        <v>165</v>
      </c>
      <c r="C252" s="225" t="s">
        <v>17</v>
      </c>
      <c r="D252" s="225" t="n">
        <v>13144.5370422152</v>
      </c>
      <c r="E252" s="225" t="n">
        <v>4.91249702511541</v>
      </c>
      <c r="F252" s="225" t="n">
        <v>99.642953721416</v>
      </c>
      <c r="G252" s="225" t="n">
        <v>0.357639111942004</v>
      </c>
      <c r="H252" s="225" t="n">
        <v>47.1002500362881</v>
      </c>
      <c r="I252" s="225" t="n">
        <v>99.9999999999997</v>
      </c>
      <c r="J252" s="225" t="n">
        <v>0.357046278584037</v>
      </c>
      <c r="K252" s="225" t="n">
        <v>99.8083991283439</v>
      </c>
    </row>
    <row r="253">
      <c r="A253" s="225" t="s">
        <v>166</v>
      </c>
      <c r="B253" s="225" t="s">
        <v>167</v>
      </c>
      <c r="C253" s="225" t="s">
        <v>16</v>
      </c>
      <c r="D253" s="225" t="n">
        <v>24245.7228337222</v>
      </c>
      <c r="E253" s="225" t="n">
        <v>4.11558847416284</v>
      </c>
      <c r="F253" s="225" t="n">
        <v>100</v>
      </c>
      <c r="G253" s="225" t="n">
        <v>0</v>
      </c>
      <c r="H253" s="225"/>
      <c r="I253" s="225"/>
      <c r="J253" s="225"/>
      <c r="K253" s="225"/>
    </row>
    <row r="254">
      <c r="A254" s="225" t="s">
        <v>166</v>
      </c>
      <c r="B254" s="225" t="s">
        <v>167</v>
      </c>
      <c r="C254" s="225" t="s">
        <v>17</v>
      </c>
      <c r="D254" s="225" t="n">
        <v>15707.6915051728</v>
      </c>
      <c r="E254" s="225" t="n">
        <v>4.74756962236506</v>
      </c>
      <c r="F254" s="225" t="n">
        <v>100</v>
      </c>
      <c r="G254" s="225" t="n">
        <v>0</v>
      </c>
      <c r="H254" s="225"/>
      <c r="I254" s="225"/>
      <c r="J254" s="225"/>
      <c r="K254" s="225"/>
    </row>
    <row r="255">
      <c r="A255" s="225" t="s">
        <v>168</v>
      </c>
      <c r="B255" s="225" t="s">
        <v>169</v>
      </c>
      <c r="C255" s="225" t="s">
        <v>16</v>
      </c>
      <c r="D255" s="225" t="n">
        <v>19122.1016135051</v>
      </c>
      <c r="E255" s="225" t="n">
        <v>4.23482291231416</v>
      </c>
      <c r="F255" s="225" t="n">
        <v>99.6130262833942</v>
      </c>
      <c r="G255" s="225" t="n">
        <v>0.384645874104501</v>
      </c>
      <c r="H255" s="225" t="n">
        <v>74.2849706186052</v>
      </c>
      <c r="I255" s="225" t="n">
        <v>99.9999999999998</v>
      </c>
      <c r="J255" s="225" t="n">
        <v>0.386973716605823</v>
      </c>
      <c r="K255" s="225" t="n">
        <v>99.0138035808766</v>
      </c>
    </row>
    <row r="256">
      <c r="A256" s="225" t="s">
        <v>168</v>
      </c>
      <c r="B256" s="225" t="s">
        <v>169</v>
      </c>
      <c r="C256" s="225" t="s">
        <v>17</v>
      </c>
      <c r="D256" s="225" t="n">
        <v>10282.7195847111</v>
      </c>
      <c r="E256" s="225" t="n">
        <v>6.10901283291246</v>
      </c>
      <c r="F256" s="225" t="n">
        <v>100</v>
      </c>
      <c r="G256" s="225" t="n">
        <v>0</v>
      </c>
      <c r="H256" s="225"/>
      <c r="I256" s="225"/>
      <c r="J256" s="225"/>
      <c r="K256" s="225"/>
    </row>
    <row r="257">
      <c r="A257" s="225" t="s">
        <v>170</v>
      </c>
      <c r="B257" s="225" t="s">
        <v>171</v>
      </c>
      <c r="C257" s="225" t="s">
        <v>16</v>
      </c>
      <c r="D257" s="225" t="n">
        <v>8664.93731202298</v>
      </c>
      <c r="E257" s="225" t="n">
        <v>3.48537474426242</v>
      </c>
      <c r="F257" s="225" t="n">
        <v>100</v>
      </c>
      <c r="G257" s="225" t="n">
        <v>0</v>
      </c>
      <c r="H257" s="225"/>
      <c r="I257" s="225"/>
      <c r="J257" s="225"/>
      <c r="K257" s="225"/>
    </row>
    <row r="258">
      <c r="A258" s="225" t="s">
        <v>170</v>
      </c>
      <c r="B258" s="225" t="s">
        <v>171</v>
      </c>
      <c r="C258" s="225" t="s">
        <v>17</v>
      </c>
      <c r="D258" s="225" t="n">
        <v>4966.30665940058</v>
      </c>
      <c r="E258" s="225" t="n">
        <v>5.31357113072416</v>
      </c>
      <c r="F258" s="225" t="n">
        <v>100</v>
      </c>
      <c r="G258" s="225" t="n">
        <v>0</v>
      </c>
      <c r="H258" s="225"/>
      <c r="I258" s="225"/>
      <c r="J258" s="225"/>
      <c r="K258" s="225"/>
    </row>
    <row r="259">
      <c r="A259" s="225" t="s">
        <v>172</v>
      </c>
      <c r="B259" s="225" t="s">
        <v>173</v>
      </c>
      <c r="C259" s="225" t="s">
        <v>16</v>
      </c>
      <c r="D259" s="225" t="n">
        <v>13666.3404222988</v>
      </c>
      <c r="E259" s="225" t="n">
        <v>2.92188518051669</v>
      </c>
      <c r="F259" s="225" t="n">
        <v>99.7867586302059</v>
      </c>
      <c r="G259" s="225" t="n">
        <v>0.213017347675951</v>
      </c>
      <c r="H259" s="225" t="n">
        <v>29.2045677375266</v>
      </c>
      <c r="I259" s="225" t="n">
        <v>100</v>
      </c>
      <c r="J259" s="225" t="n">
        <v>0.213241369794142</v>
      </c>
      <c r="K259" s="225" t="n">
        <v>99.6819269971253</v>
      </c>
    </row>
    <row r="260">
      <c r="A260" s="225" t="s">
        <v>172</v>
      </c>
      <c r="B260" s="225" t="s">
        <v>173</v>
      </c>
      <c r="C260" s="225" t="s">
        <v>17</v>
      </c>
      <c r="D260" s="225" t="n">
        <v>9659.32838942096</v>
      </c>
      <c r="E260" s="225" t="n">
        <v>3.80636083868598</v>
      </c>
      <c r="F260" s="225" t="n">
        <v>100</v>
      </c>
      <c r="G260" s="225" t="n">
        <v>0</v>
      </c>
      <c r="H260" s="225"/>
      <c r="I260" s="225"/>
      <c r="J260" s="225"/>
      <c r="K260" s="225"/>
    </row>
    <row r="261">
      <c r="A261" s="225" t="s">
        <v>174</v>
      </c>
      <c r="B261" s="225" t="s">
        <v>175</v>
      </c>
      <c r="C261" s="225" t="s">
        <v>16</v>
      </c>
      <c r="D261" s="225" t="n">
        <v>4455.30151963817</v>
      </c>
      <c r="E261" s="225" t="n">
        <v>3.8933808903806</v>
      </c>
      <c r="F261" s="225" t="n">
        <v>100</v>
      </c>
      <c r="G261" s="225" t="n">
        <v>0</v>
      </c>
      <c r="H261" s="225"/>
      <c r="I261" s="225"/>
      <c r="J261" s="225"/>
      <c r="K261" s="225"/>
    </row>
    <row r="262">
      <c r="A262" s="225" t="s">
        <v>174</v>
      </c>
      <c r="B262" s="225" t="s">
        <v>175</v>
      </c>
      <c r="C262" s="225" t="s">
        <v>17</v>
      </c>
      <c r="D262" s="225" t="n">
        <v>3215.66988130174</v>
      </c>
      <c r="E262" s="225" t="n">
        <v>4.31431565815759</v>
      </c>
      <c r="F262" s="225" t="n">
        <v>100</v>
      </c>
      <c r="G262" s="225" t="n">
        <v>0</v>
      </c>
      <c r="H262" s="225"/>
      <c r="I262" s="225"/>
      <c r="J262" s="225"/>
      <c r="K262" s="225"/>
    </row>
    <row r="263">
      <c r="A263" s="225" t="s">
        <v>176</v>
      </c>
      <c r="B263" s="225" t="s">
        <v>177</v>
      </c>
      <c r="C263" s="225" t="s">
        <v>16</v>
      </c>
      <c r="D263" s="225" t="n">
        <v>7455.12300013109</v>
      </c>
      <c r="E263" s="225" t="n">
        <v>4.32797677479985</v>
      </c>
      <c r="F263" s="225" t="n">
        <v>100</v>
      </c>
      <c r="G263" s="225" t="n">
        <v>0</v>
      </c>
      <c r="H263" s="225"/>
      <c r="I263" s="225"/>
      <c r="J263" s="225"/>
      <c r="K263" s="225"/>
    </row>
    <row r="264">
      <c r="A264" s="225" t="s">
        <v>176</v>
      </c>
      <c r="B264" s="225" t="s">
        <v>177</v>
      </c>
      <c r="C264" s="225" t="s">
        <v>17</v>
      </c>
      <c r="D264" s="225" t="n">
        <v>5729.94700611307</v>
      </c>
      <c r="E264" s="225" t="n">
        <v>5.21851370016303</v>
      </c>
      <c r="F264" s="225" t="n">
        <v>100</v>
      </c>
      <c r="G264" s="225" t="n">
        <v>0.000000000000000579371406424282</v>
      </c>
      <c r="H264" s="225"/>
      <c r="I264" s="225"/>
      <c r="J264" s="225"/>
      <c r="K264" s="225"/>
    </row>
    <row r="265">
      <c r="A265" s="225" t="s">
        <v>178</v>
      </c>
      <c r="B265" s="225" t="s">
        <v>179</v>
      </c>
      <c r="C265" s="225" t="s">
        <v>16</v>
      </c>
      <c r="D265" s="225" t="n">
        <v>10339.1880192987</v>
      </c>
      <c r="E265" s="225" t="n">
        <v>3.31480478007076</v>
      </c>
      <c r="F265" s="225" t="n">
        <v>100</v>
      </c>
      <c r="G265" s="225" t="n">
        <v>0</v>
      </c>
      <c r="H265" s="225"/>
      <c r="I265" s="225"/>
      <c r="J265" s="225"/>
      <c r="K265" s="225"/>
    </row>
    <row r="266">
      <c r="A266" s="225" t="s">
        <v>178</v>
      </c>
      <c r="B266" s="225" t="s">
        <v>179</v>
      </c>
      <c r="C266" s="225" t="s">
        <v>17</v>
      </c>
      <c r="D266" s="225" t="n">
        <v>6631.83289404084</v>
      </c>
      <c r="E266" s="225" t="n">
        <v>4.39603150043215</v>
      </c>
      <c r="F266" s="225" t="n">
        <v>100</v>
      </c>
      <c r="G266" s="225" t="n">
        <v>0</v>
      </c>
      <c r="H266" s="225"/>
      <c r="I266" s="225"/>
      <c r="J266" s="225"/>
      <c r="K266" s="225"/>
    </row>
    <row r="267">
      <c r="A267" s="225" t="s">
        <v>180</v>
      </c>
      <c r="B267" s="225" t="s">
        <v>181</v>
      </c>
      <c r="C267" s="225" t="s">
        <v>16</v>
      </c>
      <c r="D267" s="225" t="n">
        <v>16293.2799720924</v>
      </c>
      <c r="E267" s="225" t="n">
        <v>4.5811565047523</v>
      </c>
      <c r="F267" s="225" t="n">
        <v>100</v>
      </c>
      <c r="G267" s="225" t="n">
        <v>0</v>
      </c>
      <c r="H267" s="225"/>
      <c r="I267" s="225"/>
      <c r="J267" s="225"/>
      <c r="K267" s="225"/>
    </row>
    <row r="268">
      <c r="A268" s="225" t="s">
        <v>180</v>
      </c>
      <c r="B268" s="225" t="s">
        <v>181</v>
      </c>
      <c r="C268" s="225" t="s">
        <v>17</v>
      </c>
      <c r="D268" s="225" t="n">
        <v>11718.9415164848</v>
      </c>
      <c r="E268" s="225" t="n">
        <v>4.45595735777192</v>
      </c>
      <c r="F268" s="225" t="n">
        <v>100</v>
      </c>
      <c r="G268" s="225" t="n">
        <v>0</v>
      </c>
      <c r="H268" s="225"/>
      <c r="I268" s="225"/>
      <c r="J268" s="225"/>
      <c r="K268" s="225"/>
    </row>
    <row r="269">
      <c r="A269" s="225" t="s">
        <v>182</v>
      </c>
      <c r="B269" s="225" t="s">
        <v>183</v>
      </c>
      <c r="C269" s="225" t="s">
        <v>16</v>
      </c>
      <c r="D269" s="225" t="n">
        <v>19965.4097420211</v>
      </c>
      <c r="E269" s="225" t="n">
        <v>3.34829241285301</v>
      </c>
      <c r="F269" s="225" t="n">
        <v>99.8142633050946</v>
      </c>
      <c r="G269" s="225" t="n">
        <v>0.186899417653254</v>
      </c>
      <c r="H269" s="225" t="n">
        <v>37.1520972566919</v>
      </c>
      <c r="I269" s="225" t="n">
        <v>100</v>
      </c>
      <c r="J269" s="225" t="n">
        <v>0.185736694905443</v>
      </c>
      <c r="K269" s="225" t="n">
        <v>100.439106525008</v>
      </c>
    </row>
    <row r="270">
      <c r="A270" s="225" t="s">
        <v>182</v>
      </c>
      <c r="B270" s="225" t="s">
        <v>183</v>
      </c>
      <c r="C270" s="225" t="s">
        <v>17</v>
      </c>
      <c r="D270" s="225" t="n">
        <v>12527.2819412402</v>
      </c>
      <c r="E270" s="225" t="n">
        <v>4.79828310292568</v>
      </c>
      <c r="F270" s="225" t="n">
        <v>100</v>
      </c>
      <c r="G270" s="225" t="n">
        <v>0</v>
      </c>
      <c r="H270" s="225"/>
      <c r="I270" s="225"/>
      <c r="J270" s="225"/>
      <c r="K270" s="225"/>
    </row>
    <row r="271">
      <c r="A271" s="225" t="s">
        <v>184</v>
      </c>
      <c r="B271" s="225" t="s">
        <v>185</v>
      </c>
      <c r="C271" s="225" t="s">
        <v>16</v>
      </c>
      <c r="D271" s="225" t="n">
        <v>10293.750392869</v>
      </c>
      <c r="E271" s="225" t="n">
        <v>3.36615530443354</v>
      </c>
      <c r="F271" s="225" t="n">
        <v>100</v>
      </c>
      <c r="G271" s="225" t="n">
        <v>0.000000000000000373718312344622</v>
      </c>
      <c r="H271" s="225"/>
      <c r="I271" s="225"/>
      <c r="J271" s="225"/>
      <c r="K271" s="225"/>
    </row>
    <row r="272">
      <c r="A272" s="225" t="s">
        <v>184</v>
      </c>
      <c r="B272" s="225" t="s">
        <v>185</v>
      </c>
      <c r="C272" s="225" t="s">
        <v>17</v>
      </c>
      <c r="D272" s="225" t="n">
        <v>7468.52082551495</v>
      </c>
      <c r="E272" s="225" t="n">
        <v>4.18809696805446</v>
      </c>
      <c r="F272" s="225" t="n">
        <v>99.4993673170165</v>
      </c>
      <c r="G272" s="225" t="n">
        <v>0.356074009738952</v>
      </c>
      <c r="H272" s="225" t="n">
        <v>37.5779838567491</v>
      </c>
      <c r="I272" s="225" t="n">
        <v>70.5866646811856</v>
      </c>
      <c r="J272" s="225" t="n">
        <v>0.500632682983487</v>
      </c>
      <c r="K272" s="225" t="n">
        <v>70.7687290328735</v>
      </c>
    </row>
    <row r="273">
      <c r="A273" s="225" t="s">
        <v>186</v>
      </c>
      <c r="B273" s="225" t="s">
        <v>187</v>
      </c>
      <c r="C273" s="225" t="s">
        <v>16</v>
      </c>
      <c r="D273" s="225" t="n">
        <v>27401.547013359</v>
      </c>
      <c r="E273" s="225" t="n">
        <v>5.32619082566941</v>
      </c>
      <c r="F273" s="225" t="n">
        <v>100</v>
      </c>
      <c r="G273" s="225" t="n">
        <v>0</v>
      </c>
      <c r="H273" s="225"/>
      <c r="I273" s="225"/>
      <c r="J273" s="225"/>
      <c r="K273" s="225"/>
    </row>
    <row r="274">
      <c r="A274" s="225" t="s">
        <v>186</v>
      </c>
      <c r="B274" s="225" t="s">
        <v>187</v>
      </c>
      <c r="C274" s="225" t="s">
        <v>17</v>
      </c>
      <c r="D274" s="225" t="n">
        <v>17248.9746906734</v>
      </c>
      <c r="E274" s="225" t="n">
        <v>5.45605203703588</v>
      </c>
      <c r="F274" s="225" t="n">
        <v>100</v>
      </c>
      <c r="G274" s="225" t="n">
        <v>0.000000000000000605743459507023</v>
      </c>
      <c r="H274" s="225"/>
      <c r="I274" s="225"/>
      <c r="J274" s="225"/>
      <c r="K274" s="225"/>
    </row>
    <row r="275">
      <c r="A275" s="225" t="s">
        <v>188</v>
      </c>
      <c r="B275" s="225" t="s">
        <v>189</v>
      </c>
      <c r="C275" s="225" t="s">
        <v>16</v>
      </c>
      <c r="D275" s="225" t="n">
        <v>14149.9051736539</v>
      </c>
      <c r="E275" s="225" t="n">
        <v>3.18215730475384</v>
      </c>
      <c r="F275" s="225" t="n">
        <v>99.8126871804599</v>
      </c>
      <c r="G275" s="225" t="n">
        <v>0.188139891248912</v>
      </c>
      <c r="H275" s="225" t="n">
        <v>26.5543259997601</v>
      </c>
      <c r="I275" s="225" t="n">
        <v>99.9999999999999</v>
      </c>
      <c r="J275" s="225" t="n">
        <v>0.18731281954009</v>
      </c>
      <c r="K275" s="225" t="n">
        <v>100.253405813339</v>
      </c>
    </row>
    <row r="276">
      <c r="A276" s="225" t="s">
        <v>188</v>
      </c>
      <c r="B276" s="225" t="s">
        <v>189</v>
      </c>
      <c r="C276" s="225" t="s">
        <v>17</v>
      </c>
      <c r="D276" s="225" t="n">
        <v>9935.65195116804</v>
      </c>
      <c r="E276" s="225" t="n">
        <v>4.74158215448947</v>
      </c>
      <c r="F276" s="225" t="n">
        <v>100</v>
      </c>
      <c r="G276" s="225" t="n">
        <v>0</v>
      </c>
      <c r="H276" s="225"/>
      <c r="I276" s="225"/>
      <c r="J276" s="225"/>
      <c r="K276" s="225"/>
    </row>
    <row r="277">
      <c r="A277" s="225" t="s">
        <v>190</v>
      </c>
      <c r="B277" s="225" t="s">
        <v>191</v>
      </c>
      <c r="C277" s="225" t="s">
        <v>16</v>
      </c>
      <c r="D277" s="225" t="n">
        <v>16968.9450532274</v>
      </c>
      <c r="E277" s="225" t="n">
        <v>4.0015019713003</v>
      </c>
      <c r="F277" s="225" t="n">
        <v>100</v>
      </c>
      <c r="G277" s="225" t="n">
        <v>0.000000000000000444255962162054</v>
      </c>
      <c r="H277" s="225"/>
      <c r="I277" s="225"/>
      <c r="J277" s="225"/>
      <c r="K277" s="225"/>
    </row>
    <row r="278">
      <c r="A278" s="225" t="s">
        <v>190</v>
      </c>
      <c r="B278" s="225" t="s">
        <v>191</v>
      </c>
      <c r="C278" s="225" t="s">
        <v>17</v>
      </c>
      <c r="D278" s="225" t="n">
        <v>9219.50358881904</v>
      </c>
      <c r="E278" s="225" t="n">
        <v>5.06922493319984</v>
      </c>
      <c r="F278" s="225" t="n">
        <v>99.6731515935036</v>
      </c>
      <c r="G278" s="225" t="n">
        <v>0.327482046673914</v>
      </c>
      <c r="H278" s="225" t="n">
        <v>30.2326153885761</v>
      </c>
      <c r="I278" s="225" t="n">
        <v>100</v>
      </c>
      <c r="J278" s="225" t="n">
        <v>0.326848406496432</v>
      </c>
      <c r="K278" s="225" t="n">
        <v>99.8663815808942</v>
      </c>
    </row>
    <row r="279">
      <c r="A279" s="225" t="s">
        <v>192</v>
      </c>
      <c r="B279" s="225" t="s">
        <v>193</v>
      </c>
      <c r="C279" s="225" t="s">
        <v>16</v>
      </c>
      <c r="D279" s="225" t="n">
        <v>18270.5682058383</v>
      </c>
      <c r="E279" s="225" t="n">
        <v>3.69762995898468</v>
      </c>
      <c r="F279" s="225" t="n">
        <v>100</v>
      </c>
      <c r="G279" s="225" t="n">
        <v>0</v>
      </c>
      <c r="H279" s="225"/>
      <c r="I279" s="225"/>
      <c r="J279" s="225"/>
      <c r="K279" s="225"/>
    </row>
    <row r="280">
      <c r="A280" s="225" t="s">
        <v>192</v>
      </c>
      <c r="B280" s="225" t="s">
        <v>193</v>
      </c>
      <c r="C280" s="225" t="s">
        <v>17</v>
      </c>
      <c r="D280" s="225" t="n">
        <v>11686.1169167436</v>
      </c>
      <c r="E280" s="225" t="n">
        <v>4.79946983396402</v>
      </c>
      <c r="F280" s="225" t="n">
        <v>99.7776608937078</v>
      </c>
      <c r="G280" s="225" t="n">
        <v>0.225254850316824</v>
      </c>
      <c r="H280" s="225" t="n">
        <v>26.0407065872501</v>
      </c>
      <c r="I280" s="225" t="n">
        <v>99.9999999999998</v>
      </c>
      <c r="J280" s="225" t="n">
        <v>0.222339106292222</v>
      </c>
      <c r="K280" s="225" t="n">
        <v>101.086140195398</v>
      </c>
    </row>
    <row r="281">
      <c r="A281" s="225" t="s">
        <v>194</v>
      </c>
      <c r="B281" s="225" t="s">
        <v>195</v>
      </c>
      <c r="C281" s="225" t="s">
        <v>16</v>
      </c>
      <c r="D281" s="225" t="n">
        <v>17437.4762677426</v>
      </c>
      <c r="E281" s="225" t="n">
        <v>4.09484637183806</v>
      </c>
      <c r="F281" s="225" t="n">
        <v>100</v>
      </c>
      <c r="G281" s="225" t="n">
        <v>0</v>
      </c>
      <c r="H281" s="225"/>
      <c r="I281" s="225"/>
      <c r="J281" s="225"/>
      <c r="K281" s="225"/>
    </row>
    <row r="282">
      <c r="A282" s="225" t="s">
        <v>194</v>
      </c>
      <c r="B282" s="225" t="s">
        <v>195</v>
      </c>
      <c r="C282" s="225" t="s">
        <v>17</v>
      </c>
      <c r="D282" s="225" t="n">
        <v>12014.9280727509</v>
      </c>
      <c r="E282" s="225" t="n">
        <v>5.10044248198212</v>
      </c>
      <c r="F282" s="225" t="n">
        <v>99.7577826242593</v>
      </c>
      <c r="G282" s="225" t="n">
        <v>0.243993929914333</v>
      </c>
      <c r="H282" s="225" t="n">
        <v>29.1729053206473</v>
      </c>
      <c r="I282" s="225" t="n">
        <v>100</v>
      </c>
      <c r="J282" s="225" t="n">
        <v>0.24221737574072</v>
      </c>
      <c r="K282" s="225" t="n">
        <v>100.489460541789</v>
      </c>
    </row>
    <row r="283">
      <c r="A283" s="225" t="s">
        <v>196</v>
      </c>
      <c r="B283" s="225" t="s">
        <v>197</v>
      </c>
      <c r="C283" s="225" t="s">
        <v>16</v>
      </c>
      <c r="D283" s="225" t="n">
        <v>30981.9259987424</v>
      </c>
      <c r="E283" s="225" t="n">
        <v>2.76183415639044</v>
      </c>
      <c r="F283" s="225" t="n">
        <v>99.8554818022167</v>
      </c>
      <c r="G283" s="225" t="n">
        <v>0.144692594572373</v>
      </c>
      <c r="H283" s="225" t="n">
        <v>44.8393220720971</v>
      </c>
      <c r="I283" s="225" t="n">
        <v>100</v>
      </c>
      <c r="J283" s="225" t="n">
        <v>0.144518197783306</v>
      </c>
      <c r="K283" s="225" t="n">
        <v>99.9759820275453</v>
      </c>
    </row>
    <row r="284">
      <c r="A284" s="225" t="s">
        <v>196</v>
      </c>
      <c r="B284" s="225" t="s">
        <v>197</v>
      </c>
      <c r="C284" s="225" t="s">
        <v>17</v>
      </c>
      <c r="D284" s="225" t="n">
        <v>15526.5049115776</v>
      </c>
      <c r="E284" s="225" t="n">
        <v>4.9886115546544</v>
      </c>
      <c r="F284" s="225" t="n">
        <v>99.6951338163146</v>
      </c>
      <c r="G284" s="225" t="n">
        <v>0.303960244940023</v>
      </c>
      <c r="H284" s="225" t="n">
        <v>47.4798128771889</v>
      </c>
      <c r="I284" s="225" t="n">
        <v>100</v>
      </c>
      <c r="J284" s="225" t="n">
        <v>0.304866183685377</v>
      </c>
      <c r="K284" s="225" t="n">
        <v>99.3988802818762</v>
      </c>
    </row>
    <row r="285">
      <c r="A285" s="225" t="s">
        <v>198</v>
      </c>
      <c r="B285" s="225" t="s">
        <v>199</v>
      </c>
      <c r="C285" s="225" t="s">
        <v>16</v>
      </c>
      <c r="D285" s="225" t="n">
        <v>6951.30571262874</v>
      </c>
      <c r="E285" s="225" t="n">
        <v>3.15989619083421</v>
      </c>
      <c r="F285" s="225" t="n">
        <v>100</v>
      </c>
      <c r="G285" s="225" t="n">
        <v>0</v>
      </c>
      <c r="H285" s="225"/>
      <c r="I285" s="225"/>
      <c r="J285" s="225"/>
      <c r="K285" s="225"/>
    </row>
    <row r="286">
      <c r="A286" s="225" t="s">
        <v>198</v>
      </c>
      <c r="B286" s="225" t="s">
        <v>199</v>
      </c>
      <c r="C286" s="225" t="s">
        <v>17</v>
      </c>
      <c r="D286" s="225" t="n">
        <v>4104.09129199993</v>
      </c>
      <c r="E286" s="225" t="n">
        <v>4.73557778140446</v>
      </c>
      <c r="F286" s="225" t="n">
        <v>100</v>
      </c>
      <c r="G286" s="225" t="n">
        <v>0</v>
      </c>
      <c r="H286" s="225"/>
      <c r="I286" s="225"/>
      <c r="J286" s="225"/>
      <c r="K286" s="225"/>
    </row>
    <row r="287">
      <c r="A287" s="225" t="s">
        <v>200</v>
      </c>
      <c r="B287" s="225" t="s">
        <v>201</v>
      </c>
      <c r="C287" s="225" t="s">
        <v>16</v>
      </c>
      <c r="D287" s="225" t="n">
        <v>18457.0135848332</v>
      </c>
      <c r="E287" s="225" t="n">
        <v>3.59966435812101</v>
      </c>
      <c r="F287" s="225" t="n">
        <v>99.824395797106</v>
      </c>
      <c r="G287" s="225" t="n">
        <v>0.176157137807099</v>
      </c>
      <c r="H287" s="225" t="n">
        <v>32.4683072959035</v>
      </c>
      <c r="I287" s="225" t="n">
        <v>99.9999999999998</v>
      </c>
      <c r="J287" s="225" t="n">
        <v>0.175604202893999</v>
      </c>
      <c r="K287" s="225" t="n">
        <v>100.138718533724</v>
      </c>
    </row>
    <row r="288">
      <c r="A288" s="225" t="s">
        <v>200</v>
      </c>
      <c r="B288" s="225" t="s">
        <v>201</v>
      </c>
      <c r="C288" s="225" t="s">
        <v>17</v>
      </c>
      <c r="D288" s="225" t="n">
        <v>11060.0344918948</v>
      </c>
      <c r="E288" s="225" t="n">
        <v>5.07354501811038</v>
      </c>
      <c r="F288" s="225" t="n">
        <v>100</v>
      </c>
      <c r="G288" s="225" t="n">
        <v>0</v>
      </c>
      <c r="H288" s="225"/>
      <c r="I288" s="225"/>
      <c r="J288" s="225"/>
      <c r="K288" s="225"/>
    </row>
    <row r="289">
      <c r="A289" s="225" t="s">
        <v>202</v>
      </c>
      <c r="B289" s="225" t="s">
        <v>203</v>
      </c>
      <c r="C289" s="225" t="s">
        <v>16</v>
      </c>
      <c r="D289" s="225" t="n">
        <v>13562.1403804724</v>
      </c>
      <c r="E289" s="225" t="n">
        <v>5.14543908891246</v>
      </c>
      <c r="F289" s="225" t="n">
        <v>99.6855909761082</v>
      </c>
      <c r="G289" s="225" t="n">
        <v>0.310964994296525</v>
      </c>
      <c r="H289" s="225" t="n">
        <v>42.7750819065711</v>
      </c>
      <c r="I289" s="225" t="n">
        <v>100</v>
      </c>
      <c r="J289" s="225" t="n">
        <v>0.314409023891807</v>
      </c>
      <c r="K289" s="225" t="n">
        <v>98.5936371851667</v>
      </c>
    </row>
    <row r="290">
      <c r="A290" s="225" t="s">
        <v>202</v>
      </c>
      <c r="B290" s="225" t="s">
        <v>203</v>
      </c>
      <c r="C290" s="225" t="s">
        <v>17</v>
      </c>
      <c r="D290" s="225" t="n">
        <v>9406.44329159256</v>
      </c>
      <c r="E290" s="225" t="n">
        <v>7.08417585522884</v>
      </c>
      <c r="F290" s="225" t="n">
        <v>100</v>
      </c>
      <c r="G290" s="225" t="n">
        <v>0</v>
      </c>
      <c r="H290" s="225"/>
      <c r="I290" s="225"/>
      <c r="J290" s="225"/>
      <c r="K290" s="225"/>
    </row>
    <row r="291">
      <c r="A291" s="225" t="s">
        <v>204</v>
      </c>
      <c r="B291" s="225" t="s">
        <v>205</v>
      </c>
      <c r="C291" s="225" t="s">
        <v>16</v>
      </c>
      <c r="D291" s="225" t="n">
        <v>2784.42010274853</v>
      </c>
      <c r="E291" s="225" t="n">
        <v>5.42630649193764</v>
      </c>
      <c r="F291" s="225" t="n">
        <v>87.3772572751801</v>
      </c>
      <c r="G291" s="225" t="n">
        <v>2.995136153152</v>
      </c>
      <c r="H291" s="225" t="n">
        <v>402.244470596298</v>
      </c>
      <c r="I291" s="225" t="n">
        <v>19.9676638751449</v>
      </c>
      <c r="J291" s="225" t="n">
        <v>12.6227427248199</v>
      </c>
      <c r="K291" s="225" t="n">
        <v>20.7329570073203</v>
      </c>
    </row>
    <row r="292">
      <c r="A292" s="225" t="s">
        <v>204</v>
      </c>
      <c r="B292" s="225" t="s">
        <v>205</v>
      </c>
      <c r="C292" s="225" t="s">
        <v>17</v>
      </c>
      <c r="D292" s="225" t="n">
        <v>1718.95316851143</v>
      </c>
      <c r="E292" s="225" t="n">
        <v>5.3060945416357</v>
      </c>
      <c r="F292" s="225" t="n">
        <v>83.3521391585063</v>
      </c>
      <c r="G292" s="225" t="n">
        <v>4.20250363205581</v>
      </c>
      <c r="H292" s="225" t="n">
        <v>343.32523953589</v>
      </c>
      <c r="I292" s="225" t="n">
        <v>22.4905296726893</v>
      </c>
      <c r="J292" s="225" t="n">
        <v>16.6478608414937</v>
      </c>
      <c r="K292" s="225" t="n">
        <v>21.0410016571123</v>
      </c>
    </row>
    <row r="293">
      <c r="A293" s="225" t="s">
        <v>206</v>
      </c>
      <c r="B293" s="225" t="s">
        <v>207</v>
      </c>
      <c r="C293" s="225" t="s">
        <v>16</v>
      </c>
      <c r="D293" s="225" t="n">
        <v>22634.4111163148</v>
      </c>
      <c r="E293" s="225" t="n">
        <v>5.52733437453543</v>
      </c>
      <c r="F293" s="225" t="n">
        <v>99.0860052521839</v>
      </c>
      <c r="G293" s="225" t="n">
        <v>0.69376924354144</v>
      </c>
      <c r="H293" s="225" t="n">
        <v>208.785618388494</v>
      </c>
      <c r="I293" s="225" t="n">
        <v>75.3663686758219</v>
      </c>
      <c r="J293" s="225" t="n">
        <v>0.913994747816134</v>
      </c>
      <c r="K293" s="225" t="n">
        <v>75.2113981766332</v>
      </c>
    </row>
    <row r="294">
      <c r="A294" s="225" t="s">
        <v>206</v>
      </c>
      <c r="B294" s="225" t="s">
        <v>207</v>
      </c>
      <c r="C294" s="225" t="s">
        <v>17</v>
      </c>
      <c r="D294" s="225" t="n">
        <v>13137.2238408862</v>
      </c>
      <c r="E294" s="225" t="n">
        <v>6.28381591978489</v>
      </c>
      <c r="F294" s="225" t="n">
        <v>98.8392859272984</v>
      </c>
      <c r="G294" s="225" t="n">
        <v>0.786473232117734</v>
      </c>
      <c r="H294" s="225" t="n">
        <v>154.276312756487</v>
      </c>
      <c r="I294" s="225" t="n">
        <v>67.555475009424</v>
      </c>
      <c r="J294" s="225" t="n">
        <v>1.16071407270161</v>
      </c>
      <c r="K294" s="225" t="n">
        <v>66.9712330466719</v>
      </c>
    </row>
    <row r="295">
      <c r="A295" s="225" t="s">
        <v>208</v>
      </c>
      <c r="B295" s="225" t="s">
        <v>209</v>
      </c>
      <c r="C295" s="225" t="s">
        <v>16</v>
      </c>
      <c r="D295" s="225" t="n">
        <v>14217.2686791537</v>
      </c>
      <c r="E295" s="225" t="n">
        <v>6.2459993321555</v>
      </c>
      <c r="F295" s="225" t="n">
        <v>99.6621859725445</v>
      </c>
      <c r="G295" s="225" t="n">
        <v>0.2403353503681</v>
      </c>
      <c r="H295" s="225" t="n">
        <v>48.1907229412495</v>
      </c>
      <c r="I295" s="225" t="n">
        <v>70.3155925176809</v>
      </c>
      <c r="J295" s="225" t="n">
        <v>0.337814027455522</v>
      </c>
      <c r="K295" s="225" t="n">
        <v>70.903942517058</v>
      </c>
    </row>
    <row r="296">
      <c r="A296" s="225" t="s">
        <v>208</v>
      </c>
      <c r="B296" s="225" t="s">
        <v>209</v>
      </c>
      <c r="C296" s="225" t="s">
        <v>17</v>
      </c>
      <c r="D296" s="225" t="n">
        <v>8853.64916707598</v>
      </c>
      <c r="E296" s="225" t="n">
        <v>6.31494176943027</v>
      </c>
      <c r="F296" s="225" t="n">
        <v>100</v>
      </c>
      <c r="G296" s="225" t="n">
        <v>0</v>
      </c>
      <c r="H296" s="225"/>
      <c r="I296" s="225"/>
      <c r="J296" s="225"/>
      <c r="K296" s="225"/>
    </row>
    <row r="297">
      <c r="A297" s="225" t="s">
        <v>210</v>
      </c>
      <c r="B297" s="225" t="s">
        <v>211</v>
      </c>
      <c r="C297" s="225" t="s">
        <v>16</v>
      </c>
      <c r="D297" s="225" t="n">
        <v>22028.0700547827</v>
      </c>
      <c r="E297" s="225" t="n">
        <v>3.62716077752782</v>
      </c>
      <c r="F297" s="225" t="n">
        <v>100</v>
      </c>
      <c r="G297" s="225" t="n">
        <v>0</v>
      </c>
      <c r="H297" s="225"/>
      <c r="I297" s="225"/>
      <c r="J297" s="225"/>
      <c r="K297" s="225"/>
    </row>
    <row r="298">
      <c r="A298" s="225" t="s">
        <v>210</v>
      </c>
      <c r="B298" s="225" t="s">
        <v>211</v>
      </c>
      <c r="C298" s="225" t="s">
        <v>17</v>
      </c>
      <c r="D298" s="225" t="n">
        <v>13960.7747262285</v>
      </c>
      <c r="E298" s="225" t="n">
        <v>4.87309832009439</v>
      </c>
      <c r="F298" s="225" t="n">
        <v>100</v>
      </c>
      <c r="G298" s="225" t="n">
        <v>0</v>
      </c>
      <c r="H298" s="225"/>
      <c r="I298" s="225"/>
      <c r="J298" s="225"/>
      <c r="K298" s="225"/>
    </row>
    <row r="299">
      <c r="A299" s="225" t="s">
        <v>212</v>
      </c>
      <c r="B299" s="225" t="s">
        <v>213</v>
      </c>
      <c r="C299" s="225" t="s">
        <v>16</v>
      </c>
      <c r="D299" s="225" t="n">
        <v>14506.337570582</v>
      </c>
      <c r="E299" s="225" t="n">
        <v>5.33573190839808</v>
      </c>
      <c r="F299" s="225" t="n">
        <v>100</v>
      </c>
      <c r="G299" s="225" t="n">
        <v>0</v>
      </c>
      <c r="H299" s="225"/>
      <c r="I299" s="225"/>
      <c r="J299" s="225"/>
      <c r="K299" s="225"/>
    </row>
    <row r="300">
      <c r="A300" s="225" t="s">
        <v>212</v>
      </c>
      <c r="B300" s="225" t="s">
        <v>213</v>
      </c>
      <c r="C300" s="225" t="s">
        <v>17</v>
      </c>
      <c r="D300" s="225" t="n">
        <v>10374.462158173</v>
      </c>
      <c r="E300" s="225" t="n">
        <v>6.22026372904144</v>
      </c>
      <c r="F300" s="225" t="n">
        <v>99.3506585076122</v>
      </c>
      <c r="G300" s="225" t="n">
        <v>0.657146913474716</v>
      </c>
      <c r="H300" s="225" t="n">
        <v>67.8059797660267</v>
      </c>
      <c r="I300" s="225" t="n">
        <v>100</v>
      </c>
      <c r="J300" s="225" t="n">
        <v>0.64934149238778</v>
      </c>
      <c r="K300" s="225" t="n">
        <v>100.544904884915</v>
      </c>
    </row>
    <row r="301">
      <c r="A301" s="225" t="s">
        <v>214</v>
      </c>
      <c r="B301" s="225" t="s">
        <v>215</v>
      </c>
      <c r="C301" s="225" t="s">
        <v>16</v>
      </c>
      <c r="D301" s="225" t="n">
        <v>7580.09056072748</v>
      </c>
      <c r="E301" s="225" t="n">
        <v>4.05172935001413</v>
      </c>
      <c r="F301" s="225" t="n">
        <v>100</v>
      </c>
      <c r="G301" s="225" t="n">
        <v>0.000000000000000449832321393521</v>
      </c>
      <c r="H301" s="225"/>
      <c r="I301" s="225"/>
      <c r="J301" s="225"/>
      <c r="K301" s="225"/>
    </row>
    <row r="302">
      <c r="A302" s="225" t="s">
        <v>214</v>
      </c>
      <c r="B302" s="225" t="s">
        <v>215</v>
      </c>
      <c r="C302" s="225" t="s">
        <v>17</v>
      </c>
      <c r="D302" s="225" t="n">
        <v>5051.15635856918</v>
      </c>
      <c r="E302" s="225" t="n">
        <v>4.67664515175029</v>
      </c>
      <c r="F302" s="225" t="n">
        <v>100</v>
      </c>
      <c r="G302" s="225" t="n">
        <v>0</v>
      </c>
      <c r="H302" s="225"/>
      <c r="I302" s="225"/>
      <c r="J302" s="225"/>
      <c r="K302" s="225"/>
    </row>
    <row r="303">
      <c r="A303" s="225" t="s">
        <v>216</v>
      </c>
      <c r="B303" s="225" t="s">
        <v>217</v>
      </c>
      <c r="C303" s="225" t="s">
        <v>16</v>
      </c>
      <c r="D303" s="225" t="n">
        <v>14720.2316729618</v>
      </c>
      <c r="E303" s="225" t="n">
        <v>4.31555825143795</v>
      </c>
      <c r="F303" s="225" t="n">
        <v>100</v>
      </c>
      <c r="G303" s="225" t="n">
        <v>0</v>
      </c>
      <c r="H303" s="225"/>
      <c r="I303" s="225"/>
      <c r="J303" s="225"/>
      <c r="K303" s="225"/>
    </row>
    <row r="304">
      <c r="A304" s="225" t="s">
        <v>216</v>
      </c>
      <c r="B304" s="225" t="s">
        <v>217</v>
      </c>
      <c r="C304" s="225" t="s">
        <v>17</v>
      </c>
      <c r="D304" s="225" t="n">
        <v>12159.323718259</v>
      </c>
      <c r="E304" s="225" t="n">
        <v>4.34783708773411</v>
      </c>
      <c r="F304" s="225" t="n">
        <v>100</v>
      </c>
      <c r="G304" s="225" t="n">
        <v>0</v>
      </c>
      <c r="H304" s="225"/>
      <c r="I304" s="225"/>
      <c r="J304" s="225"/>
      <c r="K304" s="225"/>
    </row>
    <row r="305">
      <c r="A305" s="225" t="s">
        <v>218</v>
      </c>
      <c r="B305" s="225" t="s">
        <v>219</v>
      </c>
      <c r="C305" s="225" t="s">
        <v>16</v>
      </c>
      <c r="D305" s="225" t="n">
        <v>11814.7557583783</v>
      </c>
      <c r="E305" s="225" t="n">
        <v>4.03921569332067</v>
      </c>
      <c r="F305" s="225" t="n">
        <v>99.771053978929</v>
      </c>
      <c r="G305" s="225" t="n">
        <v>0.229904876213603</v>
      </c>
      <c r="H305" s="225" t="n">
        <v>27.1114838716408</v>
      </c>
      <c r="I305" s="225" t="n">
        <v>100</v>
      </c>
      <c r="J305" s="225" t="n">
        <v>0.228946021070995</v>
      </c>
      <c r="K305" s="225" t="n">
        <v>100.188907880664</v>
      </c>
    </row>
    <row r="306">
      <c r="A306" s="225" t="s">
        <v>218</v>
      </c>
      <c r="B306" s="225" t="s">
        <v>219</v>
      </c>
      <c r="C306" s="225" t="s">
        <v>17</v>
      </c>
      <c r="D306" s="225" t="n">
        <v>9566.03960548958</v>
      </c>
      <c r="E306" s="225" t="n">
        <v>4.81464707244242</v>
      </c>
      <c r="F306" s="225" t="n">
        <v>100</v>
      </c>
      <c r="G306" s="225" t="n">
        <v>0</v>
      </c>
      <c r="H306" s="225"/>
      <c r="I306" s="225"/>
      <c r="J306" s="225"/>
      <c r="K306" s="225"/>
    </row>
    <row r="307">
      <c r="A307" s="225" t="s">
        <v>220</v>
      </c>
      <c r="B307" s="225" t="s">
        <v>221</v>
      </c>
      <c r="C307" s="225" t="s">
        <v>16</v>
      </c>
      <c r="D307" s="225" t="n">
        <v>27158.2870237729</v>
      </c>
      <c r="E307" s="225" t="n">
        <v>5.79735938744356</v>
      </c>
      <c r="F307" s="225" t="n">
        <v>99.385721014695</v>
      </c>
      <c r="G307" s="225" t="n">
        <v>0.367672512777576</v>
      </c>
      <c r="H307" s="225" t="n">
        <v>167.858771111777</v>
      </c>
      <c r="I307" s="225" t="n">
        <v>58.7791941159546</v>
      </c>
      <c r="J307" s="225" t="n">
        <v>0.614278985304982</v>
      </c>
      <c r="K307" s="225" t="n">
        <v>59.4866480114759</v>
      </c>
    </row>
    <row r="308">
      <c r="A308" s="225" t="s">
        <v>220</v>
      </c>
      <c r="B308" s="225" t="s">
        <v>221</v>
      </c>
      <c r="C308" s="225" t="s">
        <v>17</v>
      </c>
      <c r="D308" s="225" t="n">
        <v>18896.5190530613</v>
      </c>
      <c r="E308" s="225" t="n">
        <v>5.02818869160443</v>
      </c>
      <c r="F308" s="225" t="n">
        <v>99.6815809585976</v>
      </c>
      <c r="G308" s="225" t="n">
        <v>0.224994418926321</v>
      </c>
      <c r="H308" s="225" t="n">
        <v>60.3623199477266</v>
      </c>
      <c r="I308" s="225" t="n">
        <v>70.210949749941</v>
      </c>
      <c r="J308" s="225" t="n">
        <v>0.318419041402406</v>
      </c>
      <c r="K308" s="225" t="n">
        <v>70.4348561777537</v>
      </c>
    </row>
    <row r="309">
      <c r="A309" s="225" t="s">
        <v>222</v>
      </c>
      <c r="B309" s="225" t="s">
        <v>223</v>
      </c>
      <c r="C309" s="225" t="s">
        <v>16</v>
      </c>
      <c r="D309" s="225" t="n">
        <v>29291.2444941797</v>
      </c>
      <c r="E309" s="225" t="n">
        <v>3.35587364716517</v>
      </c>
      <c r="F309" s="225" t="n">
        <v>100</v>
      </c>
      <c r="G309" s="225" t="n">
        <v>0</v>
      </c>
      <c r="H309" s="225"/>
      <c r="I309" s="225"/>
      <c r="J309" s="225"/>
      <c r="K309" s="225"/>
    </row>
    <row r="310">
      <c r="A310" s="225" t="s">
        <v>222</v>
      </c>
      <c r="B310" s="225" t="s">
        <v>223</v>
      </c>
      <c r="C310" s="225" t="s">
        <v>17</v>
      </c>
      <c r="D310" s="225" t="n">
        <v>17095.1571774343</v>
      </c>
      <c r="E310" s="225" t="n">
        <v>4.97041187209372</v>
      </c>
      <c r="F310" s="225" t="n">
        <v>100</v>
      </c>
      <c r="G310" s="225" t="n">
        <v>0</v>
      </c>
      <c r="H310" s="225"/>
      <c r="I310" s="225"/>
      <c r="J310" s="225"/>
      <c r="K310" s="225"/>
    </row>
    <row r="311">
      <c r="A311" s="225" t="s">
        <v>224</v>
      </c>
      <c r="B311" s="225" t="s">
        <v>225</v>
      </c>
      <c r="C311" s="225" t="s">
        <v>16</v>
      </c>
      <c r="D311" s="225" t="n">
        <v>16395.366977521</v>
      </c>
      <c r="E311" s="225" t="n">
        <v>3.67951061451361</v>
      </c>
      <c r="F311" s="225" t="n">
        <v>99.6426935523927</v>
      </c>
      <c r="G311" s="225" t="n">
        <v>0.260522304598365</v>
      </c>
      <c r="H311" s="225" t="n">
        <v>58.7917701048069</v>
      </c>
      <c r="I311" s="225" t="n">
        <v>72.2786534650374</v>
      </c>
      <c r="J311" s="225" t="n">
        <v>0.357306447607297</v>
      </c>
      <c r="K311" s="225" t="n">
        <v>72.6523250125865</v>
      </c>
    </row>
    <row r="312">
      <c r="A312" s="225" t="s">
        <v>224</v>
      </c>
      <c r="B312" s="225" t="s">
        <v>225</v>
      </c>
      <c r="C312" s="225" t="s">
        <v>17</v>
      </c>
      <c r="D312" s="225" t="n">
        <v>10522.3616516779</v>
      </c>
      <c r="E312" s="225" t="n">
        <v>5.17980984398657</v>
      </c>
      <c r="F312" s="225" t="n">
        <v>100</v>
      </c>
      <c r="G312" s="225" t="n">
        <v>0</v>
      </c>
      <c r="H312" s="225"/>
      <c r="I312" s="225"/>
      <c r="J312" s="225"/>
      <c r="K312" s="225"/>
    </row>
    <row r="313">
      <c r="A313" s="225" t="s">
        <v>226</v>
      </c>
      <c r="B313" s="225" t="s">
        <v>227</v>
      </c>
      <c r="C313" s="225" t="s">
        <v>16</v>
      </c>
      <c r="D313" s="225" t="n">
        <v>48095.4130578108</v>
      </c>
      <c r="E313" s="225" t="n">
        <v>4.10518273684922</v>
      </c>
      <c r="F313" s="225" t="n">
        <v>100</v>
      </c>
      <c r="G313" s="225" t="n">
        <v>0</v>
      </c>
      <c r="H313" s="225"/>
      <c r="I313" s="225"/>
      <c r="J313" s="225"/>
      <c r="K313" s="225"/>
    </row>
    <row r="314">
      <c r="A314" s="225" t="s">
        <v>226</v>
      </c>
      <c r="B314" s="225" t="s">
        <v>227</v>
      </c>
      <c r="C314" s="225" t="s">
        <v>17</v>
      </c>
      <c r="D314" s="225" t="n">
        <v>31551.3360051511</v>
      </c>
      <c r="E314" s="225" t="n">
        <v>4.32197009916013</v>
      </c>
      <c r="F314" s="225" t="n">
        <v>100</v>
      </c>
      <c r="G314" s="225" t="n">
        <v>0</v>
      </c>
      <c r="H314" s="225"/>
      <c r="I314" s="225"/>
      <c r="J314" s="225"/>
      <c r="K314" s="225"/>
    </row>
    <row r="315">
      <c r="A315" s="225" t="s">
        <v>228</v>
      </c>
      <c r="B315" s="225" t="s">
        <v>229</v>
      </c>
      <c r="C315" s="225" t="s">
        <v>16</v>
      </c>
      <c r="D315" s="225" t="n">
        <v>16845.5647477949</v>
      </c>
      <c r="E315" s="225" t="n">
        <v>3.19225186496683</v>
      </c>
      <c r="F315" s="225" t="n">
        <v>100</v>
      </c>
      <c r="G315" s="225" t="n">
        <v>0.000000000000000354411152088877</v>
      </c>
      <c r="H315" s="225"/>
      <c r="I315" s="225"/>
      <c r="J315" s="225"/>
      <c r="K315" s="225"/>
    </row>
    <row r="316">
      <c r="A316" s="225" t="s">
        <v>228</v>
      </c>
      <c r="B316" s="225" t="s">
        <v>229</v>
      </c>
      <c r="C316" s="225" t="s">
        <v>17</v>
      </c>
      <c r="D316" s="225" t="n">
        <v>12175.688959042</v>
      </c>
      <c r="E316" s="225" t="n">
        <v>4.34208333616443</v>
      </c>
      <c r="F316" s="225" t="n">
        <v>100</v>
      </c>
      <c r="G316" s="225" t="n">
        <v>0</v>
      </c>
      <c r="H316" s="225"/>
      <c r="I316" s="225"/>
      <c r="J316" s="225"/>
      <c r="K316" s="225"/>
    </row>
    <row r="317">
      <c r="A317" s="225" t="s">
        <v>230</v>
      </c>
      <c r="B317" s="225" t="s">
        <v>231</v>
      </c>
      <c r="C317" s="225" t="s">
        <v>16</v>
      </c>
      <c r="D317" s="225" t="n">
        <v>29786.8453366929</v>
      </c>
      <c r="E317" s="225" t="n">
        <v>4.1851143316944</v>
      </c>
      <c r="F317" s="225" t="n">
        <v>99.6671135838567</v>
      </c>
      <c r="G317" s="225" t="n">
        <v>0.331608565981212</v>
      </c>
      <c r="H317" s="225" t="n">
        <v>99.4875424379913</v>
      </c>
      <c r="I317" s="225" t="n">
        <v>100</v>
      </c>
      <c r="J317" s="225" t="n">
        <v>0.332886416143286</v>
      </c>
      <c r="K317" s="225" t="n">
        <v>99.2845217114634</v>
      </c>
    </row>
    <row r="318">
      <c r="A318" s="225" t="s">
        <v>230</v>
      </c>
      <c r="B318" s="225" t="s">
        <v>231</v>
      </c>
      <c r="C318" s="225" t="s">
        <v>17</v>
      </c>
      <c r="D318" s="225" t="n">
        <v>20270.0818687194</v>
      </c>
      <c r="E318" s="225" t="n">
        <v>5.8658686906192</v>
      </c>
      <c r="F318" s="225" t="n">
        <v>100</v>
      </c>
      <c r="G318" s="225" t="n">
        <v>0</v>
      </c>
      <c r="H318" s="225"/>
      <c r="I318" s="225"/>
      <c r="J318" s="225"/>
      <c r="K318" s="225"/>
    </row>
    <row r="319">
      <c r="A319" s="225" t="s">
        <v>232</v>
      </c>
      <c r="B319" s="225" t="s">
        <v>233</v>
      </c>
      <c r="C319" s="225" t="s">
        <v>16</v>
      </c>
      <c r="D319" s="225" t="n">
        <v>25193.4254214362</v>
      </c>
      <c r="E319" s="225" t="n">
        <v>3.73333013255038</v>
      </c>
      <c r="F319" s="225" t="n">
        <v>100</v>
      </c>
      <c r="G319" s="225" t="n">
        <v>0</v>
      </c>
      <c r="H319" s="225"/>
      <c r="I319" s="225"/>
      <c r="J319" s="225"/>
      <c r="K319" s="225"/>
    </row>
    <row r="320">
      <c r="A320" s="225" t="s">
        <v>232</v>
      </c>
      <c r="B320" s="225" t="s">
        <v>233</v>
      </c>
      <c r="C320" s="225" t="s">
        <v>17</v>
      </c>
      <c r="D320" s="225" t="n">
        <v>15434.7741864169</v>
      </c>
      <c r="E320" s="225" t="n">
        <v>6.72425936684524</v>
      </c>
      <c r="F320" s="225" t="n">
        <v>100</v>
      </c>
      <c r="G320" s="225" t="n">
        <v>0</v>
      </c>
      <c r="H320" s="225"/>
      <c r="I320" s="225"/>
      <c r="J320" s="225"/>
      <c r="K320" s="225"/>
    </row>
    <row r="321">
      <c r="A321" s="225" t="s">
        <v>234</v>
      </c>
      <c r="B321" s="225" t="s">
        <v>235</v>
      </c>
      <c r="C321" s="225" t="s">
        <v>16</v>
      </c>
      <c r="D321" s="225" t="n">
        <v>27543.8114704293</v>
      </c>
      <c r="E321" s="225" t="n">
        <v>3.50295615621353</v>
      </c>
      <c r="F321" s="225" t="n">
        <v>99.8441287872339</v>
      </c>
      <c r="G321" s="225" t="n">
        <v>0.156746169916677</v>
      </c>
      <c r="H321" s="225" t="n">
        <v>42.9998974426043</v>
      </c>
      <c r="I321" s="225" t="n">
        <v>100</v>
      </c>
      <c r="J321" s="225" t="n">
        <v>0.155871212766122</v>
      </c>
      <c r="K321" s="225" t="n">
        <v>100.404587212321</v>
      </c>
    </row>
    <row r="322">
      <c r="A322" s="225" t="s">
        <v>234</v>
      </c>
      <c r="B322" s="225" t="s">
        <v>235</v>
      </c>
      <c r="C322" s="225" t="s">
        <v>17</v>
      </c>
      <c r="D322" s="225" t="n">
        <v>14908.7130399019</v>
      </c>
      <c r="E322" s="225" t="n">
        <v>4.30606829448463</v>
      </c>
      <c r="F322" s="225" t="n">
        <v>100</v>
      </c>
      <c r="G322" s="225" t="n">
        <v>0</v>
      </c>
      <c r="H322" s="225"/>
      <c r="I322" s="225"/>
      <c r="J322" s="225"/>
      <c r="K322" s="225"/>
    </row>
    <row r="323">
      <c r="A323" s="225" t="s">
        <v>236</v>
      </c>
      <c r="B323" s="225" t="s">
        <v>237</v>
      </c>
      <c r="C323" s="225" t="s">
        <v>16</v>
      </c>
      <c r="D323" s="225" t="n">
        <v>6616.0731093977</v>
      </c>
      <c r="E323" s="225" t="n">
        <v>3.14671609364527</v>
      </c>
      <c r="F323" s="225" t="n">
        <v>100</v>
      </c>
      <c r="G323" s="225" t="n">
        <v>0</v>
      </c>
      <c r="H323" s="225"/>
      <c r="I323" s="225"/>
      <c r="J323" s="225"/>
      <c r="K323" s="225"/>
    </row>
    <row r="324">
      <c r="A324" s="225" t="s">
        <v>236</v>
      </c>
      <c r="B324" s="225" t="s">
        <v>237</v>
      </c>
      <c r="C324" s="225" t="s">
        <v>17</v>
      </c>
      <c r="D324" s="225" t="n">
        <v>3283.23441876228</v>
      </c>
      <c r="E324" s="225" t="n">
        <v>5.28400183536991</v>
      </c>
      <c r="F324" s="225" t="n">
        <v>100</v>
      </c>
      <c r="G324" s="225" t="n">
        <v>0</v>
      </c>
      <c r="H324" s="225"/>
      <c r="I324" s="225"/>
      <c r="J324" s="225"/>
      <c r="K324" s="225"/>
    </row>
    <row r="325">
      <c r="A325" s="225" t="s">
        <v>238</v>
      </c>
      <c r="B325" s="225" t="s">
        <v>239</v>
      </c>
      <c r="C325" s="225" t="s">
        <v>16</v>
      </c>
      <c r="D325" s="225" t="n">
        <v>10838.2540933868</v>
      </c>
      <c r="E325" s="225" t="n">
        <v>3.19222316522057</v>
      </c>
      <c r="F325" s="225" t="n">
        <v>100</v>
      </c>
      <c r="G325" s="225" t="n">
        <v>0</v>
      </c>
      <c r="H325" s="225"/>
      <c r="I325" s="225"/>
      <c r="J325" s="225"/>
      <c r="K325" s="225"/>
    </row>
    <row r="326">
      <c r="A326" s="225" t="s">
        <v>238</v>
      </c>
      <c r="B326" s="225" t="s">
        <v>239</v>
      </c>
      <c r="C326" s="225" t="s">
        <v>17</v>
      </c>
      <c r="D326" s="225" t="n">
        <v>6480.4176064486</v>
      </c>
      <c r="E326" s="225" t="n">
        <v>5.02512321444229</v>
      </c>
      <c r="F326" s="225" t="n">
        <v>99.7059893280273</v>
      </c>
      <c r="G326" s="225" t="n">
        <v>0.296915938342956</v>
      </c>
      <c r="H326" s="225" t="n">
        <v>19.109302740757</v>
      </c>
      <c r="I326" s="225" t="n">
        <v>99.9999999999999</v>
      </c>
      <c r="J326" s="225" t="n">
        <v>0.294010671972745</v>
      </c>
      <c r="K326" s="225" t="n">
        <v>100.691234032785</v>
      </c>
    </row>
    <row r="327">
      <c r="A327" s="225" t="s">
        <v>240</v>
      </c>
      <c r="B327" s="225" t="s">
        <v>241</v>
      </c>
      <c r="C327" s="225" t="s">
        <v>16</v>
      </c>
      <c r="D327" s="225" t="n">
        <v>5444.58319116721</v>
      </c>
      <c r="E327" s="225" t="n">
        <v>4.18280283759029</v>
      </c>
      <c r="F327" s="225" t="n">
        <v>100</v>
      </c>
      <c r="G327" s="225" t="n">
        <v>0</v>
      </c>
      <c r="H327" s="225"/>
      <c r="I327" s="225"/>
      <c r="J327" s="225"/>
      <c r="K327" s="225"/>
    </row>
    <row r="328">
      <c r="A328" s="225" t="s">
        <v>240</v>
      </c>
      <c r="B328" s="225" t="s">
        <v>241</v>
      </c>
      <c r="C328" s="225" t="s">
        <v>17</v>
      </c>
      <c r="D328" s="225" t="n">
        <v>3292.41899100692</v>
      </c>
      <c r="E328" s="225" t="n">
        <v>5.27999266717498</v>
      </c>
      <c r="F328" s="225" t="n">
        <v>100</v>
      </c>
      <c r="G328" s="225" t="n">
        <v>0.000000000000000586196942894966</v>
      </c>
      <c r="H328" s="225"/>
      <c r="I328" s="225"/>
      <c r="J328" s="225"/>
      <c r="K328" s="225"/>
    </row>
    <row r="329">
      <c r="A329" s="225" t="s">
        <v>242</v>
      </c>
      <c r="B329" s="225" t="s">
        <v>243</v>
      </c>
      <c r="C329" s="225" t="s">
        <v>16</v>
      </c>
      <c r="D329" s="225" t="n">
        <v>23635.4850776763</v>
      </c>
      <c r="E329" s="225" t="n">
        <v>3.70437185429339</v>
      </c>
      <c r="F329" s="225" t="n">
        <v>100</v>
      </c>
      <c r="G329" s="225" t="n">
        <v>0</v>
      </c>
      <c r="H329" s="225"/>
      <c r="I329" s="225"/>
      <c r="J329" s="225"/>
      <c r="K329" s="225"/>
    </row>
    <row r="330">
      <c r="A330" s="225" t="s">
        <v>242</v>
      </c>
      <c r="B330" s="225" t="s">
        <v>243</v>
      </c>
      <c r="C330" s="225" t="s">
        <v>17</v>
      </c>
      <c r="D330" s="225" t="n">
        <v>12964.38292458</v>
      </c>
      <c r="E330" s="225" t="n">
        <v>5.82967736190145</v>
      </c>
      <c r="F330" s="225" t="n">
        <v>100</v>
      </c>
      <c r="G330" s="225" t="n">
        <v>0</v>
      </c>
      <c r="H330" s="225"/>
      <c r="I330" s="225"/>
      <c r="J330" s="225"/>
      <c r="K330" s="225"/>
    </row>
    <row r="331">
      <c r="A331" s="225" t="s">
        <v>244</v>
      </c>
      <c r="B331" s="225" t="s">
        <v>245</v>
      </c>
      <c r="C331" s="225" t="s">
        <v>16</v>
      </c>
      <c r="D331" s="225" t="n">
        <v>11485.2111066522</v>
      </c>
      <c r="E331" s="225" t="n">
        <v>3.69728214290561</v>
      </c>
      <c r="F331" s="225" t="n">
        <v>100</v>
      </c>
      <c r="G331" s="225" t="n">
        <v>0</v>
      </c>
      <c r="H331" s="225"/>
      <c r="I331" s="225"/>
      <c r="J331" s="225"/>
      <c r="K331" s="225"/>
    </row>
    <row r="332">
      <c r="A332" s="225" t="s">
        <v>244</v>
      </c>
      <c r="B332" s="225" t="s">
        <v>245</v>
      </c>
      <c r="C332" s="225" t="s">
        <v>17</v>
      </c>
      <c r="D332" s="225" t="n">
        <v>5472.70592682443</v>
      </c>
      <c r="E332" s="225" t="n">
        <v>5.61375622143105</v>
      </c>
      <c r="F332" s="225" t="n">
        <v>99.586332917932</v>
      </c>
      <c r="G332" s="225" t="n">
        <v>0.416605570160134</v>
      </c>
      <c r="H332" s="225" t="n">
        <v>22.7328211154361</v>
      </c>
      <c r="I332" s="225" t="n">
        <v>100</v>
      </c>
      <c r="J332" s="225" t="n">
        <v>0.413667082067982</v>
      </c>
      <c r="K332" s="225" t="n">
        <v>100.293745390681</v>
      </c>
    </row>
    <row r="333">
      <c r="A333" s="225" t="s">
        <v>246</v>
      </c>
      <c r="B333" s="225" t="s">
        <v>247</v>
      </c>
      <c r="C333" s="225" t="s">
        <v>16</v>
      </c>
      <c r="D333" s="225" t="n">
        <v>11981.7986299264</v>
      </c>
      <c r="E333" s="225" t="n">
        <v>3.80000935518721</v>
      </c>
      <c r="F333" s="225" t="n">
        <v>98.7589302710946</v>
      </c>
      <c r="G333" s="225" t="n">
        <v>0.9334049271675</v>
      </c>
      <c r="H333" s="225" t="n">
        <v>150.571168973005</v>
      </c>
      <c r="I333" s="225" t="n">
        <v>74.3257329616424</v>
      </c>
      <c r="J333" s="225" t="n">
        <v>1.24106972890543</v>
      </c>
      <c r="K333" s="225" t="n">
        <v>74.2763037159336</v>
      </c>
    </row>
    <row r="334">
      <c r="A334" s="225" t="s">
        <v>246</v>
      </c>
      <c r="B334" s="225" t="s">
        <v>247</v>
      </c>
      <c r="C334" s="225" t="s">
        <v>17</v>
      </c>
      <c r="D334" s="225" t="n">
        <v>7557.47233434448</v>
      </c>
      <c r="E334" s="225" t="n">
        <v>4.49339342362862</v>
      </c>
      <c r="F334" s="225" t="n">
        <v>99.2088204944444</v>
      </c>
      <c r="G334" s="225" t="n">
        <v>0.592553101201934</v>
      </c>
      <c r="H334" s="225" t="n">
        <v>60.2700162640455</v>
      </c>
      <c r="I334" s="225" t="n">
        <v>74.5115510489519</v>
      </c>
      <c r="J334" s="225" t="n">
        <v>0.791179505555618</v>
      </c>
      <c r="K334" s="225" t="n">
        <v>74.3023471131059</v>
      </c>
    </row>
    <row r="335">
      <c r="A335" s="225" t="s">
        <v>248</v>
      </c>
      <c r="B335" s="225" t="s">
        <v>249</v>
      </c>
      <c r="C335" s="225" t="s">
        <v>16</v>
      </c>
      <c r="D335" s="225" t="n">
        <v>29407.6874804175</v>
      </c>
      <c r="E335" s="225" t="n">
        <v>2.65310576898943</v>
      </c>
      <c r="F335" s="225" t="n">
        <v>100</v>
      </c>
      <c r="G335" s="225" t="n">
        <v>0</v>
      </c>
      <c r="H335" s="225"/>
      <c r="I335" s="225"/>
      <c r="J335" s="225"/>
      <c r="K335" s="225"/>
    </row>
    <row r="336">
      <c r="A336" s="225" t="s">
        <v>248</v>
      </c>
      <c r="B336" s="225" t="s">
        <v>249</v>
      </c>
      <c r="C336" s="225" t="s">
        <v>17</v>
      </c>
      <c r="D336" s="225" t="n">
        <v>14093.2689760111</v>
      </c>
      <c r="E336" s="225" t="n">
        <v>4.50550738188826</v>
      </c>
      <c r="F336" s="225" t="n">
        <v>99.7438305411035</v>
      </c>
      <c r="G336" s="225" t="n">
        <v>0.256512231950335</v>
      </c>
      <c r="H336" s="225" t="n">
        <v>36.1953723662053</v>
      </c>
      <c r="I336" s="225" t="n">
        <v>100</v>
      </c>
      <c r="J336" s="225" t="n">
        <v>0.256169458896452</v>
      </c>
      <c r="K336" s="225" t="n">
        <v>99.8772949187378</v>
      </c>
    </row>
    <row r="337">
      <c r="A337" s="225" t="s">
        <v>250</v>
      </c>
      <c r="B337" s="225" t="s">
        <v>251</v>
      </c>
      <c r="C337" s="225" t="s">
        <v>16</v>
      </c>
      <c r="D337" s="225" t="n">
        <v>5479.03940543945</v>
      </c>
      <c r="E337" s="225" t="n">
        <v>3.35744742977552</v>
      </c>
      <c r="F337" s="225" t="n">
        <v>99.8081140606626</v>
      </c>
      <c r="G337" s="225" t="n">
        <v>0.191391049986743</v>
      </c>
      <c r="H337" s="225" t="n">
        <v>10.5337189553556</v>
      </c>
      <c r="I337" s="225" t="n">
        <v>100</v>
      </c>
      <c r="J337" s="225" t="n">
        <v>0.191885939337348</v>
      </c>
      <c r="K337" s="225" t="n">
        <v>99.5507008654945</v>
      </c>
    </row>
    <row r="338">
      <c r="A338" s="225" t="s">
        <v>250</v>
      </c>
      <c r="B338" s="225" t="s">
        <v>251</v>
      </c>
      <c r="C338" s="225" t="s">
        <v>17</v>
      </c>
      <c r="D338" s="225" t="n">
        <v>3005.20884595944</v>
      </c>
      <c r="E338" s="225" t="n">
        <v>5.01239310312609</v>
      </c>
      <c r="F338" s="225" t="n">
        <v>100</v>
      </c>
      <c r="G338" s="225" t="n">
        <v>0</v>
      </c>
      <c r="H338" s="225"/>
      <c r="I338" s="225"/>
      <c r="J338" s="225"/>
      <c r="K338" s="225"/>
    </row>
    <row r="339">
      <c r="A339" s="225" t="s">
        <v>252</v>
      </c>
      <c r="B339" s="225" t="s">
        <v>253</v>
      </c>
      <c r="C339" s="225" t="s">
        <v>16</v>
      </c>
      <c r="D339" s="225" t="n">
        <v>39328.1585703621</v>
      </c>
      <c r="E339" s="225" t="n">
        <v>3.13822505385436</v>
      </c>
      <c r="F339" s="225" t="n">
        <v>100</v>
      </c>
      <c r="G339" s="225" t="n">
        <v>0.000000000000000348412971124463</v>
      </c>
      <c r="H339" s="225"/>
      <c r="I339" s="225"/>
      <c r="J339" s="225"/>
      <c r="K339" s="225"/>
    </row>
    <row r="340">
      <c r="A340" s="225" t="s">
        <v>252</v>
      </c>
      <c r="B340" s="225" t="s">
        <v>253</v>
      </c>
      <c r="C340" s="225" t="s">
        <v>17</v>
      </c>
      <c r="D340" s="225" t="n">
        <v>19485.5329331798</v>
      </c>
      <c r="E340" s="225" t="n">
        <v>4.4809658165846</v>
      </c>
      <c r="F340" s="225" t="n">
        <v>100</v>
      </c>
      <c r="G340" s="225" t="n">
        <v>0</v>
      </c>
      <c r="H340" s="225"/>
      <c r="I340" s="225"/>
      <c r="J340" s="225"/>
      <c r="K340" s="225"/>
    </row>
    <row r="341">
      <c r="A341" s="225" t="s">
        <v>254</v>
      </c>
      <c r="B341" s="225" t="s">
        <v>255</v>
      </c>
      <c r="C341" s="225" t="s">
        <v>16</v>
      </c>
      <c r="D341" s="225" t="n">
        <v>45213.0771851644</v>
      </c>
      <c r="E341" s="225" t="n">
        <v>3.91335655721728</v>
      </c>
      <c r="F341" s="225" t="n">
        <v>100</v>
      </c>
      <c r="G341" s="225" t="n">
        <v>0</v>
      </c>
      <c r="H341" s="225"/>
      <c r="I341" s="225"/>
      <c r="J341" s="225"/>
      <c r="K341" s="225"/>
    </row>
    <row r="342">
      <c r="A342" s="225" t="s">
        <v>254</v>
      </c>
      <c r="B342" s="225" t="s">
        <v>255</v>
      </c>
      <c r="C342" s="225" t="s">
        <v>17</v>
      </c>
      <c r="D342" s="225" t="n">
        <v>26334.9624458699</v>
      </c>
      <c r="E342" s="225" t="n">
        <v>4.87018344221844</v>
      </c>
      <c r="F342" s="225" t="n">
        <v>100</v>
      </c>
      <c r="G342" s="225" t="n">
        <v>0</v>
      </c>
      <c r="H342" s="225"/>
      <c r="I342" s="225"/>
      <c r="J342" s="225"/>
      <c r="K342" s="225"/>
    </row>
    <row r="343">
      <c r="A343" s="225" t="s">
        <v>256</v>
      </c>
      <c r="B343" s="225" t="s">
        <v>257</v>
      </c>
      <c r="C343" s="225" t="s">
        <v>16</v>
      </c>
      <c r="D343" s="225" t="n">
        <v>20237.8263430908</v>
      </c>
      <c r="E343" s="225" t="n">
        <v>5.32370048996753</v>
      </c>
      <c r="F343" s="225" t="n">
        <v>100</v>
      </c>
      <c r="G343" s="225" t="n">
        <v>0</v>
      </c>
      <c r="H343" s="225"/>
      <c r="I343" s="225"/>
      <c r="J343" s="225"/>
      <c r="K343" s="225"/>
    </row>
    <row r="344">
      <c r="A344" s="225" t="s">
        <v>256</v>
      </c>
      <c r="B344" s="225" t="s">
        <v>257</v>
      </c>
      <c r="C344" s="225" t="s">
        <v>17</v>
      </c>
      <c r="D344" s="225" t="n">
        <v>16516.4047676997</v>
      </c>
      <c r="E344" s="225" t="n">
        <v>6.49705126093278</v>
      </c>
      <c r="F344" s="225" t="n">
        <v>100</v>
      </c>
      <c r="G344" s="225" t="n">
        <v>0.000000000000000721317590205748</v>
      </c>
      <c r="H344" s="225"/>
      <c r="I344" s="225"/>
      <c r="J344" s="225"/>
      <c r="K344" s="225"/>
    </row>
    <row r="345">
      <c r="A345" s="225" t="s">
        <v>258</v>
      </c>
      <c r="B345" s="225" t="s">
        <v>259</v>
      </c>
      <c r="C345" s="225" t="s">
        <v>16</v>
      </c>
      <c r="D345" s="225" t="n">
        <v>16730.9842381213</v>
      </c>
      <c r="E345" s="225" t="n">
        <v>5.77892530027638</v>
      </c>
      <c r="F345" s="225" t="n">
        <v>100</v>
      </c>
      <c r="G345" s="225" t="n">
        <v>0</v>
      </c>
      <c r="H345" s="225"/>
      <c r="I345" s="225"/>
      <c r="J345" s="225"/>
      <c r="K345" s="225"/>
    </row>
    <row r="346">
      <c r="A346" s="225" t="s">
        <v>258</v>
      </c>
      <c r="B346" s="225" t="s">
        <v>259</v>
      </c>
      <c r="C346" s="225" t="s">
        <v>17</v>
      </c>
      <c r="D346" s="225" t="n">
        <v>11280.2098919749</v>
      </c>
      <c r="E346" s="225" t="n">
        <v>7.2572614109268</v>
      </c>
      <c r="F346" s="225" t="n">
        <v>100</v>
      </c>
      <c r="G346" s="225" t="n">
        <v>0</v>
      </c>
      <c r="H346" s="225"/>
      <c r="I346" s="225"/>
      <c r="J346" s="225"/>
      <c r="K346" s="225"/>
    </row>
    <row r="347">
      <c r="A347" s="225" t="s">
        <v>260</v>
      </c>
      <c r="B347" s="225" t="s">
        <v>261</v>
      </c>
      <c r="C347" s="225" t="s">
        <v>16</v>
      </c>
      <c r="D347" s="225" t="n">
        <v>3032.56440158505</v>
      </c>
      <c r="E347" s="225" t="n">
        <v>5.07523221815463</v>
      </c>
      <c r="F347" s="225" t="n">
        <v>95.0989690940576</v>
      </c>
      <c r="G347" s="225" t="n">
        <v>1.44145252065553</v>
      </c>
      <c r="H347" s="225" t="n">
        <v>156.286571747474</v>
      </c>
      <c r="I347" s="225" t="n">
        <v>28.4301325089747</v>
      </c>
      <c r="J347" s="225" t="n">
        <v>4.90103090594245</v>
      </c>
      <c r="K347" s="225" t="n">
        <v>27.9697580658312</v>
      </c>
    </row>
    <row r="348">
      <c r="A348" s="225" t="s">
        <v>260</v>
      </c>
      <c r="B348" s="225" t="s">
        <v>261</v>
      </c>
      <c r="C348" s="225" t="s">
        <v>17</v>
      </c>
      <c r="D348" s="225" t="n">
        <v>1830.72799668973</v>
      </c>
      <c r="E348" s="225" t="n">
        <v>7.36556303103705</v>
      </c>
      <c r="F348" s="225" t="n">
        <v>92.004302981471</v>
      </c>
      <c r="G348" s="225" t="n">
        <v>2.1112549500119</v>
      </c>
      <c r="H348" s="225" t="n">
        <v>159.100671495959</v>
      </c>
      <c r="I348" s="225" t="n">
        <v>25.4305437472376</v>
      </c>
      <c r="J348" s="225" t="n">
        <v>7.99569701852902</v>
      </c>
      <c r="K348" s="225" t="n">
        <v>24.2936343938356</v>
      </c>
    </row>
    <row r="349">
      <c r="A349" s="225" t="s">
        <v>262</v>
      </c>
      <c r="B349" s="225" t="s">
        <v>263</v>
      </c>
      <c r="C349" s="225" t="s">
        <v>16</v>
      </c>
      <c r="D349" s="225" t="n">
        <v>2555.98100568892</v>
      </c>
      <c r="E349" s="225" t="n">
        <v>3.26688430797619</v>
      </c>
      <c r="F349" s="225" t="n">
        <v>100</v>
      </c>
      <c r="G349" s="225" t="n">
        <v>0.000000000000000362697017750179</v>
      </c>
      <c r="H349" s="225"/>
      <c r="I349" s="225"/>
      <c r="J349" s="225"/>
      <c r="K349" s="225"/>
    </row>
    <row r="350">
      <c r="A350" s="225" t="s">
        <v>262</v>
      </c>
      <c r="B350" s="225" t="s">
        <v>263</v>
      </c>
      <c r="C350" s="225" t="s">
        <v>17</v>
      </c>
      <c r="D350" s="225" t="n">
        <v>2354.56426099343</v>
      </c>
      <c r="E350" s="225" t="n">
        <v>3.65879600451015</v>
      </c>
      <c r="F350" s="225" t="n">
        <v>99.7532179678607</v>
      </c>
      <c r="G350" s="225" t="n">
        <v>0.246637083441119</v>
      </c>
      <c r="H350" s="225" t="n">
        <v>5.82501662570657</v>
      </c>
      <c r="I350" s="225" t="n">
        <v>99.9999999999997</v>
      </c>
      <c r="J350" s="225" t="n">
        <v>0.246782032139296</v>
      </c>
      <c r="K350" s="225" t="n">
        <v>99.6946274012863</v>
      </c>
    </row>
    <row r="351">
      <c r="A351" s="225" t="s">
        <v>264</v>
      </c>
      <c r="B351" s="225" t="s">
        <v>265</v>
      </c>
      <c r="C351" s="225" t="s">
        <v>16</v>
      </c>
      <c r="D351" s="225" t="n">
        <v>4531.75421713008</v>
      </c>
      <c r="E351" s="225" t="n">
        <v>4.24280578318425</v>
      </c>
      <c r="F351" s="225" t="n">
        <v>99.8324517062664</v>
      </c>
      <c r="G351" s="225" t="n">
        <v>0.167881693748692</v>
      </c>
      <c r="H351" s="225" t="n">
        <v>7.60561995346367</v>
      </c>
      <c r="I351" s="225" t="n">
        <v>100</v>
      </c>
      <c r="J351" s="225" t="n">
        <v>0.167548293733641</v>
      </c>
      <c r="K351" s="225" t="n">
        <v>100.031105719147</v>
      </c>
    </row>
    <row r="352">
      <c r="A352" s="225" t="s">
        <v>264</v>
      </c>
      <c r="B352" s="225" t="s">
        <v>265</v>
      </c>
      <c r="C352" s="225" t="s">
        <v>17</v>
      </c>
      <c r="D352" s="225" t="n">
        <v>3054.20738153808</v>
      </c>
      <c r="E352" s="225" t="n">
        <v>4.32760499563288</v>
      </c>
      <c r="F352" s="225" t="n">
        <v>100</v>
      </c>
      <c r="G352" s="225" t="n">
        <v>0</v>
      </c>
      <c r="H352" s="225"/>
      <c r="I352" s="225"/>
      <c r="J352" s="225"/>
      <c r="K352" s="225"/>
    </row>
    <row r="353">
      <c r="A353" s="225" t="s">
        <v>266</v>
      </c>
      <c r="B353" s="225" t="s">
        <v>267</v>
      </c>
      <c r="C353" s="225" t="s">
        <v>16</v>
      </c>
      <c r="D353" s="225" t="n">
        <v>4210.02612942407</v>
      </c>
      <c r="E353" s="225" t="n">
        <v>3.45242752494553</v>
      </c>
      <c r="F353" s="225" t="n">
        <v>100</v>
      </c>
      <c r="G353" s="225" t="n">
        <v>0.000000000000000383296452904417</v>
      </c>
      <c r="H353" s="225"/>
      <c r="I353" s="225"/>
      <c r="J353" s="225"/>
      <c r="K353" s="225"/>
    </row>
    <row r="354">
      <c r="A354" s="225" t="s">
        <v>266</v>
      </c>
      <c r="B354" s="225" t="s">
        <v>267</v>
      </c>
      <c r="C354" s="225" t="s">
        <v>17</v>
      </c>
      <c r="D354" s="225" t="n">
        <v>2865.69687265802</v>
      </c>
      <c r="E354" s="225" t="n">
        <v>5.05200985974834</v>
      </c>
      <c r="F354" s="225" t="n">
        <v>100</v>
      </c>
      <c r="G354" s="225" t="n">
        <v>0</v>
      </c>
      <c r="H354" s="225"/>
      <c r="I354" s="225"/>
      <c r="J354" s="225"/>
      <c r="K354" s="225"/>
    </row>
    <row r="355">
      <c r="A355" s="225" t="s">
        <v>268</v>
      </c>
      <c r="B355" s="225" t="s">
        <v>269</v>
      </c>
      <c r="C355" s="225" t="s">
        <v>16</v>
      </c>
      <c r="D355" s="225" t="n">
        <v>8013.12467034147</v>
      </c>
      <c r="E355" s="225" t="n">
        <v>4.81515380837916</v>
      </c>
      <c r="F355" s="225" t="n">
        <v>98.5453679361027</v>
      </c>
      <c r="G355" s="225" t="n">
        <v>0.613956120420961</v>
      </c>
      <c r="H355" s="225" t="n">
        <v>118.282049391128</v>
      </c>
      <c r="I355" s="225" t="n">
        <v>41.6535470804499</v>
      </c>
      <c r="J355" s="225" t="n">
        <v>1.45463206389727</v>
      </c>
      <c r="K355" s="225" t="n">
        <v>41.5930139896727</v>
      </c>
    </row>
    <row r="356">
      <c r="A356" s="225" t="s">
        <v>268</v>
      </c>
      <c r="B356" s="225" t="s">
        <v>269</v>
      </c>
      <c r="C356" s="225" t="s">
        <v>17</v>
      </c>
      <c r="D356" s="225" t="n">
        <v>5467.98357600605</v>
      </c>
      <c r="E356" s="225" t="n">
        <v>5.33912313066204</v>
      </c>
      <c r="F356" s="225" t="n">
        <v>97.8203430787783</v>
      </c>
      <c r="G356" s="225" t="n">
        <v>1.35874997792735</v>
      </c>
      <c r="H356" s="225" t="n">
        <v>121.838953651697</v>
      </c>
      <c r="I356" s="225" t="n">
        <v>61.2488161861863</v>
      </c>
      <c r="J356" s="225" t="n">
        <v>2.17965692122173</v>
      </c>
      <c r="K356" s="225" t="n">
        <v>60.9790411073663</v>
      </c>
    </row>
    <row r="357">
      <c r="A357" s="225" t="s">
        <v>270</v>
      </c>
      <c r="B357" s="225" t="s">
        <v>271</v>
      </c>
      <c r="C357" s="225" t="s">
        <v>16</v>
      </c>
      <c r="D357" s="225" t="n">
        <v>8453.40911707397</v>
      </c>
      <c r="E357" s="225" t="n">
        <v>5.29836850184557</v>
      </c>
      <c r="F357" s="225" t="n">
        <v>100</v>
      </c>
      <c r="G357" s="225" t="n">
        <v>0</v>
      </c>
      <c r="H357" s="225"/>
      <c r="I357" s="225"/>
      <c r="J357" s="225"/>
      <c r="K357" s="225"/>
    </row>
    <row r="358">
      <c r="A358" s="225" t="s">
        <v>270</v>
      </c>
      <c r="B358" s="225" t="s">
        <v>271</v>
      </c>
      <c r="C358" s="225" t="s">
        <v>17</v>
      </c>
      <c r="D358" s="225" t="n">
        <v>6516.78849494091</v>
      </c>
      <c r="E358" s="225" t="n">
        <v>6.61330833754943</v>
      </c>
      <c r="F358" s="225" t="n">
        <v>100</v>
      </c>
      <c r="G358" s="225" t="n">
        <v>0</v>
      </c>
      <c r="H358" s="225"/>
      <c r="I358" s="225"/>
      <c r="J358" s="225"/>
      <c r="K358" s="225"/>
    </row>
    <row r="359">
      <c r="A359" s="225" t="s">
        <v>272</v>
      </c>
      <c r="B359" s="225" t="s">
        <v>273</v>
      </c>
      <c r="C359" s="225" t="s">
        <v>16</v>
      </c>
      <c r="D359" s="225" t="n">
        <v>7951.25587311845</v>
      </c>
      <c r="E359" s="225" t="n">
        <v>5.33189488374979</v>
      </c>
      <c r="F359" s="225" t="n">
        <v>100</v>
      </c>
      <c r="G359" s="225" t="n">
        <v>0</v>
      </c>
      <c r="H359" s="225"/>
      <c r="I359" s="225"/>
      <c r="J359" s="225"/>
      <c r="K359" s="225"/>
    </row>
    <row r="360">
      <c r="A360" s="225" t="s">
        <v>272</v>
      </c>
      <c r="B360" s="225" t="s">
        <v>273</v>
      </c>
      <c r="C360" s="225" t="s">
        <v>17</v>
      </c>
      <c r="D360" s="225" t="n">
        <v>7148.4818657733</v>
      </c>
      <c r="E360" s="225" t="n">
        <v>5.02030005758157</v>
      </c>
      <c r="F360" s="225" t="n">
        <v>100</v>
      </c>
      <c r="G360" s="225" t="n">
        <v>0</v>
      </c>
      <c r="H360" s="225"/>
      <c r="I360" s="225"/>
      <c r="J360" s="225"/>
      <c r="K360" s="225"/>
    </row>
    <row r="361">
      <c r="A361" s="225" t="s">
        <v>274</v>
      </c>
      <c r="B361" s="225" t="s">
        <v>275</v>
      </c>
      <c r="C361" s="225" t="s">
        <v>16</v>
      </c>
      <c r="D361" s="225" t="n">
        <v>6339.53672064338</v>
      </c>
      <c r="E361" s="225" t="n">
        <v>3.80809309950835</v>
      </c>
      <c r="F361" s="225" t="n">
        <v>100</v>
      </c>
      <c r="G361" s="225" t="n">
        <v>0</v>
      </c>
      <c r="H361" s="225"/>
      <c r="I361" s="225"/>
      <c r="J361" s="225"/>
      <c r="K361" s="225"/>
    </row>
    <row r="362">
      <c r="A362" s="225" t="s">
        <v>274</v>
      </c>
      <c r="B362" s="225" t="s">
        <v>275</v>
      </c>
      <c r="C362" s="225" t="s">
        <v>17</v>
      </c>
      <c r="D362" s="225" t="n">
        <v>6121.10726498332</v>
      </c>
      <c r="E362" s="225" t="n">
        <v>3.17866102462131</v>
      </c>
      <c r="F362" s="225" t="n">
        <v>100</v>
      </c>
      <c r="G362" s="225" t="n">
        <v>0</v>
      </c>
      <c r="H362" s="225"/>
      <c r="I362" s="225"/>
      <c r="J362" s="225"/>
      <c r="K362" s="225"/>
    </row>
    <row r="363">
      <c r="A363" s="225" t="s">
        <v>276</v>
      </c>
      <c r="B363" s="225" t="s">
        <v>277</v>
      </c>
      <c r="C363" s="225" t="s">
        <v>16</v>
      </c>
      <c r="D363" s="225" t="n">
        <v>7719.73453881141</v>
      </c>
      <c r="E363" s="225" t="n">
        <v>4.43577057024152</v>
      </c>
      <c r="F363" s="225" t="n">
        <v>100</v>
      </c>
      <c r="G363" s="225" t="n">
        <v>0</v>
      </c>
      <c r="H363" s="225"/>
      <c r="I363" s="225"/>
      <c r="J363" s="225"/>
      <c r="K363" s="225"/>
    </row>
    <row r="364">
      <c r="A364" s="225" t="s">
        <v>276</v>
      </c>
      <c r="B364" s="225" t="s">
        <v>277</v>
      </c>
      <c r="C364" s="225" t="s">
        <v>17</v>
      </c>
      <c r="D364" s="225" t="n">
        <v>5451.33638390646</v>
      </c>
      <c r="E364" s="225" t="n">
        <v>4.72906621156129</v>
      </c>
      <c r="F364" s="225" t="n">
        <v>100</v>
      </c>
      <c r="G364" s="225" t="n">
        <v>0</v>
      </c>
      <c r="H364" s="225"/>
      <c r="I364" s="225"/>
      <c r="J364" s="225"/>
      <c r="K364" s="225"/>
    </row>
    <row r="365">
      <c r="A365" s="225" t="s">
        <v>278</v>
      </c>
      <c r="B365" s="225" t="s">
        <v>279</v>
      </c>
      <c r="C365" s="225" t="s">
        <v>16</v>
      </c>
      <c r="D365" s="225" t="n">
        <v>5932.28255315277</v>
      </c>
      <c r="E365" s="225" t="n">
        <v>4.76109164187498</v>
      </c>
      <c r="F365" s="225" t="n">
        <v>99.7843892540307</v>
      </c>
      <c r="G365" s="225" t="n">
        <v>0.217079303687072</v>
      </c>
      <c r="H365" s="225" t="n">
        <v>12.818276246894</v>
      </c>
      <c r="I365" s="225" t="n">
        <v>100</v>
      </c>
      <c r="J365" s="225" t="n">
        <v>0.215610745969272</v>
      </c>
      <c r="K365" s="225" t="n">
        <v>100.464035967816</v>
      </c>
    </row>
    <row r="366">
      <c r="A366" s="225" t="s">
        <v>278</v>
      </c>
      <c r="B366" s="225" t="s">
        <v>279</v>
      </c>
      <c r="C366" s="225" t="s">
        <v>17</v>
      </c>
      <c r="D366" s="225" t="n">
        <v>5525.58562850366</v>
      </c>
      <c r="E366" s="225" t="n">
        <v>4.81859173612339</v>
      </c>
      <c r="F366" s="225" t="n">
        <v>100</v>
      </c>
      <c r="G366" s="225" t="n">
        <v>0</v>
      </c>
      <c r="H366" s="225"/>
      <c r="I366" s="225"/>
      <c r="J366" s="225"/>
      <c r="K366" s="225"/>
    </row>
    <row r="367">
      <c r="A367" s="225" t="s">
        <v>280</v>
      </c>
      <c r="B367" s="225" t="s">
        <v>281</v>
      </c>
      <c r="C367" s="225" t="s">
        <v>16</v>
      </c>
      <c r="D367" s="225" t="n">
        <v>4914.37090132483</v>
      </c>
      <c r="E367" s="225" t="n">
        <v>2.76183539394172</v>
      </c>
      <c r="F367" s="225" t="n">
        <v>100</v>
      </c>
      <c r="G367" s="225" t="n">
        <v>0</v>
      </c>
      <c r="H367" s="225"/>
      <c r="I367" s="225"/>
      <c r="J367" s="225"/>
      <c r="K367" s="225"/>
    </row>
    <row r="368">
      <c r="A368" s="225" t="s">
        <v>280</v>
      </c>
      <c r="B368" s="225" t="s">
        <v>281</v>
      </c>
      <c r="C368" s="225" t="s">
        <v>17</v>
      </c>
      <c r="D368" s="225" t="n">
        <v>2845.37727427721</v>
      </c>
      <c r="E368" s="225" t="n">
        <v>5.79513440754901</v>
      </c>
      <c r="F368" s="225" t="n">
        <v>100</v>
      </c>
      <c r="G368" s="225" t="n">
        <v>0.000000000000000643389165005837</v>
      </c>
      <c r="H368" s="225"/>
      <c r="I368" s="225"/>
      <c r="J368" s="225"/>
      <c r="K368" s="225"/>
    </row>
    <row r="369">
      <c r="A369" s="225" t="s">
        <v>282</v>
      </c>
      <c r="B369" s="225" t="s">
        <v>283</v>
      </c>
      <c r="C369" s="225" t="s">
        <v>16</v>
      </c>
      <c r="D369" s="225" t="n">
        <v>10374.2524697557</v>
      </c>
      <c r="E369" s="225" t="n">
        <v>3.99017134784516</v>
      </c>
      <c r="F369" s="225" t="n">
        <v>100</v>
      </c>
      <c r="G369" s="225" t="n">
        <v>0</v>
      </c>
      <c r="H369" s="225"/>
      <c r="I369" s="225"/>
      <c r="J369" s="225"/>
      <c r="K369" s="225"/>
    </row>
    <row r="370">
      <c r="A370" s="225" t="s">
        <v>282</v>
      </c>
      <c r="B370" s="225" t="s">
        <v>283</v>
      </c>
      <c r="C370" s="225" t="s">
        <v>17</v>
      </c>
      <c r="D370" s="225" t="n">
        <v>7147.8778149568</v>
      </c>
      <c r="E370" s="225" t="n">
        <v>5.6638069951825</v>
      </c>
      <c r="F370" s="225" t="n">
        <v>100</v>
      </c>
      <c r="G370" s="225" t="n">
        <v>0</v>
      </c>
      <c r="H370" s="225"/>
      <c r="I370" s="225"/>
      <c r="J370" s="225"/>
      <c r="K370" s="225"/>
    </row>
    <row r="371">
      <c r="A371" s="225" t="s">
        <v>284</v>
      </c>
      <c r="B371" s="225" t="s">
        <v>285</v>
      </c>
      <c r="C371" s="225" t="s">
        <v>16</v>
      </c>
      <c r="D371" s="225" t="n">
        <v>10273.3674325445</v>
      </c>
      <c r="E371" s="225" t="n">
        <v>2.72493860987007</v>
      </c>
      <c r="F371" s="225" t="n">
        <v>100</v>
      </c>
      <c r="G371" s="225" t="n">
        <v>0</v>
      </c>
      <c r="H371" s="225"/>
      <c r="I371" s="225"/>
      <c r="J371" s="225"/>
      <c r="K371" s="225"/>
    </row>
    <row r="372">
      <c r="A372" s="225" t="s">
        <v>284</v>
      </c>
      <c r="B372" s="225" t="s">
        <v>285</v>
      </c>
      <c r="C372" s="225" t="s">
        <v>17</v>
      </c>
      <c r="D372" s="225" t="n">
        <v>5065.13278151742</v>
      </c>
      <c r="E372" s="225" t="n">
        <v>4.795676094374</v>
      </c>
      <c r="F372" s="225" t="n">
        <v>100</v>
      </c>
      <c r="G372" s="225" t="n">
        <v>0</v>
      </c>
      <c r="H372" s="225"/>
      <c r="I372" s="225"/>
      <c r="J372" s="225"/>
      <c r="K372" s="225"/>
    </row>
    <row r="373">
      <c r="A373" s="225" t="s">
        <v>286</v>
      </c>
      <c r="B373" s="225" t="s">
        <v>287</v>
      </c>
      <c r="C373" s="225" t="s">
        <v>16</v>
      </c>
      <c r="D373" s="225" t="n">
        <v>8204.47492479856</v>
      </c>
      <c r="E373" s="225" t="n">
        <v>3.40513387591017</v>
      </c>
      <c r="F373" s="225" t="n">
        <v>100</v>
      </c>
      <c r="G373" s="225" t="n">
        <v>0</v>
      </c>
      <c r="H373" s="225"/>
      <c r="I373" s="225"/>
      <c r="J373" s="225"/>
      <c r="K373" s="225"/>
    </row>
    <row r="374">
      <c r="A374" s="225" t="s">
        <v>286</v>
      </c>
      <c r="B374" s="225" t="s">
        <v>287</v>
      </c>
      <c r="C374" s="225" t="s">
        <v>17</v>
      </c>
      <c r="D374" s="225" t="n">
        <v>6402.54624516897</v>
      </c>
      <c r="E374" s="225" t="n">
        <v>3.94644008186813</v>
      </c>
      <c r="F374" s="225" t="n">
        <v>100</v>
      </c>
      <c r="G374" s="225" t="n">
        <v>0</v>
      </c>
      <c r="H374" s="225"/>
      <c r="I374" s="225"/>
      <c r="J374" s="225"/>
      <c r="K374" s="225"/>
    </row>
    <row r="375">
      <c r="A375" s="225" t="s">
        <v>288</v>
      </c>
      <c r="B375" s="225" t="s">
        <v>289</v>
      </c>
      <c r="C375" s="225" t="s">
        <v>16</v>
      </c>
      <c r="D375" s="225" t="n">
        <v>19408.2017389716</v>
      </c>
      <c r="E375" s="225" t="n">
        <v>3.51069820866899</v>
      </c>
      <c r="F375" s="225" t="n">
        <v>99.5498699260561</v>
      </c>
      <c r="G375" s="225" t="n">
        <v>0.318766816202</v>
      </c>
      <c r="H375" s="225" t="n">
        <v>87.7571742722673</v>
      </c>
      <c r="I375" s="225" t="n">
        <v>70.6242215339995</v>
      </c>
      <c r="J375" s="225" t="n">
        <v>0.450130073943953</v>
      </c>
      <c r="K375" s="225" t="n">
        <v>70.497833685299</v>
      </c>
    </row>
    <row r="376">
      <c r="A376" s="225" t="s">
        <v>288</v>
      </c>
      <c r="B376" s="225" t="s">
        <v>289</v>
      </c>
      <c r="C376" s="225" t="s">
        <v>17</v>
      </c>
      <c r="D376" s="225" t="n">
        <v>10441.8022847908</v>
      </c>
      <c r="E376" s="225" t="n">
        <v>6.31657920733625</v>
      </c>
      <c r="F376" s="225" t="n">
        <v>100</v>
      </c>
      <c r="G376" s="225" t="n">
        <v>0</v>
      </c>
      <c r="H376" s="225"/>
      <c r="I376" s="225"/>
      <c r="J376" s="225"/>
      <c r="K376" s="225"/>
    </row>
    <row r="377">
      <c r="A377" s="225" t="s">
        <v>290</v>
      </c>
      <c r="B377" s="225" t="s">
        <v>291</v>
      </c>
      <c r="C377" s="225" t="s">
        <v>16</v>
      </c>
      <c r="D377" s="225" t="n">
        <v>33352.7387204345</v>
      </c>
      <c r="E377" s="225" t="n">
        <v>4.28487822267485</v>
      </c>
      <c r="F377" s="225" t="n">
        <v>99.7954080991108</v>
      </c>
      <c r="G377" s="225" t="n">
        <v>0.206095362665715</v>
      </c>
      <c r="H377" s="225" t="n">
        <v>68.3768957374931</v>
      </c>
      <c r="I377" s="225" t="n">
        <v>100</v>
      </c>
      <c r="J377" s="225" t="n">
        <v>0.204591900889169</v>
      </c>
      <c r="K377" s="225" t="n">
        <v>100.528763529603</v>
      </c>
    </row>
    <row r="378">
      <c r="A378" s="225" t="s">
        <v>290</v>
      </c>
      <c r="B378" s="225" t="s">
        <v>291</v>
      </c>
      <c r="C378" s="225" t="s">
        <v>17</v>
      </c>
      <c r="D378" s="225" t="n">
        <v>23142.4919821071</v>
      </c>
      <c r="E378" s="225" t="n">
        <v>4.98181470364891</v>
      </c>
      <c r="F378" s="225" t="n">
        <v>100</v>
      </c>
      <c r="G378" s="225" t="n">
        <v>0</v>
      </c>
      <c r="H378" s="225"/>
      <c r="I378" s="225"/>
      <c r="J378" s="225"/>
      <c r="K378" s="225"/>
    </row>
    <row r="379">
      <c r="A379" s="225" t="s">
        <v>292</v>
      </c>
      <c r="B379" s="225" t="s">
        <v>293</v>
      </c>
      <c r="C379" s="225" t="s">
        <v>16</v>
      </c>
      <c r="D379" s="225" t="n">
        <v>33064.9525514729</v>
      </c>
      <c r="E379" s="225" t="n">
        <v>3.81726951420427</v>
      </c>
      <c r="F379" s="225" t="n">
        <v>100</v>
      </c>
      <c r="G379" s="225" t="n">
        <v>0</v>
      </c>
      <c r="H379" s="225"/>
      <c r="I379" s="225"/>
      <c r="J379" s="225"/>
      <c r="K379" s="225"/>
    </row>
    <row r="380">
      <c r="A380" s="225" t="s">
        <v>292</v>
      </c>
      <c r="B380" s="225" t="s">
        <v>293</v>
      </c>
      <c r="C380" s="225" t="s">
        <v>17</v>
      </c>
      <c r="D380" s="225" t="n">
        <v>26139.7185668149</v>
      </c>
      <c r="E380" s="225" t="n">
        <v>4.71345485072377</v>
      </c>
      <c r="F380" s="225" t="n">
        <v>100</v>
      </c>
      <c r="G380" s="225" t="n">
        <v>0</v>
      </c>
      <c r="H380" s="225"/>
      <c r="I380" s="225"/>
      <c r="J380" s="225"/>
      <c r="K380" s="225"/>
    </row>
    <row r="381">
      <c r="A381" s="225" t="s">
        <v>294</v>
      </c>
      <c r="B381" s="225" t="s">
        <v>295</v>
      </c>
      <c r="C381" s="225" t="s">
        <v>16</v>
      </c>
      <c r="D381" s="225" t="n">
        <v>29637.4013766084</v>
      </c>
      <c r="E381" s="225" t="n">
        <v>3.45007888256549</v>
      </c>
      <c r="F381" s="225" t="n">
        <v>100</v>
      </c>
      <c r="G381" s="225" t="n">
        <v>0</v>
      </c>
      <c r="H381" s="225"/>
      <c r="I381" s="225"/>
      <c r="J381" s="225"/>
      <c r="K381" s="225"/>
    </row>
    <row r="382">
      <c r="A382" s="225" t="s">
        <v>294</v>
      </c>
      <c r="B382" s="225" t="s">
        <v>295</v>
      </c>
      <c r="C382" s="225" t="s">
        <v>17</v>
      </c>
      <c r="D382" s="225" t="n">
        <v>23134.9585977747</v>
      </c>
      <c r="E382" s="225" t="n">
        <v>4.39117844234421</v>
      </c>
      <c r="F382" s="225" t="n">
        <v>100</v>
      </c>
      <c r="G382" s="225" t="n">
        <v>0</v>
      </c>
      <c r="H382" s="225"/>
      <c r="I382" s="225"/>
      <c r="J382" s="225"/>
      <c r="K382" s="225"/>
    </row>
    <row r="383">
      <c r="A383" s="225" t="s">
        <v>296</v>
      </c>
      <c r="B383" s="225" t="s">
        <v>297</v>
      </c>
      <c r="C383" s="225" t="s">
        <v>16</v>
      </c>
      <c r="D383" s="225" t="n">
        <v>18441.5167480283</v>
      </c>
      <c r="E383" s="225" t="n">
        <v>4.39710274339416</v>
      </c>
      <c r="F383" s="225" t="n">
        <v>100</v>
      </c>
      <c r="G383" s="225" t="n">
        <v>0.000000000000000488176470735864</v>
      </c>
      <c r="H383" s="225"/>
      <c r="I383" s="225"/>
      <c r="J383" s="225"/>
      <c r="K383" s="225"/>
    </row>
    <row r="384">
      <c r="A384" s="225" t="s">
        <v>296</v>
      </c>
      <c r="B384" s="225" t="s">
        <v>297</v>
      </c>
      <c r="C384" s="225" t="s">
        <v>17</v>
      </c>
      <c r="D384" s="225" t="n">
        <v>14900.0248665731</v>
      </c>
      <c r="E384" s="225" t="n">
        <v>5.05809315956824</v>
      </c>
      <c r="F384" s="225" t="n">
        <v>100</v>
      </c>
      <c r="G384" s="225" t="n">
        <v>0</v>
      </c>
      <c r="H384" s="225"/>
      <c r="I384" s="225"/>
      <c r="J384" s="225"/>
      <c r="K384" s="225"/>
    </row>
    <row r="385">
      <c r="A385" s="225" t="s">
        <v>298</v>
      </c>
      <c r="B385" s="225" t="s">
        <v>299</v>
      </c>
      <c r="C385" s="225" t="s">
        <v>16</v>
      </c>
      <c r="D385" s="225" t="n">
        <v>9608.96996875439</v>
      </c>
      <c r="E385" s="225" t="n">
        <v>4.16773264121085</v>
      </c>
      <c r="F385" s="225" t="n">
        <v>95.8201282438332</v>
      </c>
      <c r="G385" s="225" t="n">
        <v>2.54157768250219</v>
      </c>
      <c r="H385" s="225" t="n">
        <v>419.163101890715</v>
      </c>
      <c r="I385" s="225" t="n">
        <v>58.5684077463726</v>
      </c>
      <c r="J385" s="225" t="n">
        <v>4.17987175616678</v>
      </c>
      <c r="K385" s="225" t="n">
        <v>58.2635816804011</v>
      </c>
    </row>
    <row r="386">
      <c r="A386" s="225" t="s">
        <v>298</v>
      </c>
      <c r="B386" s="225" t="s">
        <v>299</v>
      </c>
      <c r="C386" s="225" t="s">
        <v>17</v>
      </c>
      <c r="D386" s="225" t="n">
        <v>7454.49025566301</v>
      </c>
      <c r="E386" s="225" t="n">
        <v>5.39504515931596</v>
      </c>
      <c r="F386" s="225" t="n">
        <v>98.1835242084758</v>
      </c>
      <c r="G386" s="225" t="n">
        <v>1.27470525561645</v>
      </c>
      <c r="H386" s="225" t="n">
        <v>137.914188726954</v>
      </c>
      <c r="I386" s="225" t="n">
        <v>68.1291066233557</v>
      </c>
      <c r="J386" s="225" t="n">
        <v>1.81647579152423</v>
      </c>
      <c r="K386" s="225" t="n">
        <v>68.8999296921371</v>
      </c>
    </row>
    <row r="387">
      <c r="A387" s="225" t="s">
        <v>300</v>
      </c>
      <c r="B387" s="225" t="s">
        <v>301</v>
      </c>
      <c r="C387" s="225" t="s">
        <v>16</v>
      </c>
      <c r="D387" s="225" t="n">
        <v>12627.2256918042</v>
      </c>
      <c r="E387" s="225" t="n">
        <v>4.57149728835189</v>
      </c>
      <c r="F387" s="225" t="n">
        <v>99.5578958003267</v>
      </c>
      <c r="G387" s="225" t="n">
        <v>0.309732868245617</v>
      </c>
      <c r="H387" s="225" t="n">
        <v>56.0733979328558</v>
      </c>
      <c r="I387" s="225" t="n">
        <v>70.5714570555587</v>
      </c>
      <c r="J387" s="225" t="n">
        <v>0.442104199673322</v>
      </c>
      <c r="K387" s="225" t="n">
        <v>69.7490606185576</v>
      </c>
    </row>
    <row r="388">
      <c r="A388" s="225" t="s">
        <v>300</v>
      </c>
      <c r="B388" s="225" t="s">
        <v>301</v>
      </c>
      <c r="C388" s="225" t="s">
        <v>17</v>
      </c>
      <c r="D388" s="225" t="n">
        <v>10442.8911297786</v>
      </c>
      <c r="E388" s="225" t="n">
        <v>4.4355609769315</v>
      </c>
      <c r="F388" s="225" t="n">
        <v>100</v>
      </c>
      <c r="G388" s="225" t="n">
        <v>0</v>
      </c>
      <c r="H388" s="225"/>
      <c r="I388" s="225"/>
      <c r="J388" s="225"/>
      <c r="K388" s="225"/>
    </row>
    <row r="389">
      <c r="A389" s="225" t="s">
        <v>302</v>
      </c>
      <c r="B389" s="225" t="s">
        <v>303</v>
      </c>
      <c r="C389" s="225" t="s">
        <v>16</v>
      </c>
      <c r="D389" s="225" t="n">
        <v>8873.00469893987</v>
      </c>
      <c r="E389" s="225" t="n">
        <v>4.42255221752745</v>
      </c>
      <c r="F389" s="225" t="n">
        <v>99.6668044838446</v>
      </c>
      <c r="G389" s="225" t="n">
        <v>0.331525326203709</v>
      </c>
      <c r="H389" s="225" t="n">
        <v>29.6632905592106</v>
      </c>
      <c r="I389" s="225" t="n">
        <v>99.9999999999999</v>
      </c>
      <c r="J389" s="225" t="n">
        <v>0.333195516155373</v>
      </c>
      <c r="K389" s="225" t="n">
        <v>99.1672104398307</v>
      </c>
    </row>
    <row r="390">
      <c r="A390" s="225" t="s">
        <v>302</v>
      </c>
      <c r="B390" s="225" t="s">
        <v>303</v>
      </c>
      <c r="C390" s="225" t="s">
        <v>17</v>
      </c>
      <c r="D390" s="225" t="n">
        <v>6114.33532234602</v>
      </c>
      <c r="E390" s="225" t="n">
        <v>5.86451490810877</v>
      </c>
      <c r="F390" s="225" t="n">
        <v>100</v>
      </c>
      <c r="G390" s="225" t="n">
        <v>0</v>
      </c>
      <c r="H390" s="225"/>
      <c r="I390" s="225"/>
      <c r="J390" s="225"/>
      <c r="K390" s="225"/>
    </row>
    <row r="391">
      <c r="A391" s="225" t="s">
        <v>304</v>
      </c>
      <c r="B391" s="225" t="s">
        <v>305</v>
      </c>
      <c r="C391" s="225" t="s">
        <v>16</v>
      </c>
      <c r="D391" s="225" t="n">
        <v>5814.29419299528</v>
      </c>
      <c r="E391" s="225" t="n">
        <v>8.43277773396565</v>
      </c>
      <c r="F391" s="225" t="n">
        <v>100</v>
      </c>
      <c r="G391" s="225" t="n">
        <v>0</v>
      </c>
      <c r="H391" s="225"/>
      <c r="I391" s="225"/>
      <c r="J391" s="225"/>
      <c r="K391" s="225"/>
    </row>
    <row r="392">
      <c r="A392" s="225" t="s">
        <v>304</v>
      </c>
      <c r="B392" s="225" t="s">
        <v>305</v>
      </c>
      <c r="C392" s="225" t="s">
        <v>17</v>
      </c>
      <c r="D392" s="225" t="n">
        <v>1604.45256358369</v>
      </c>
      <c r="E392" s="225" t="n">
        <v>7.33078519092432</v>
      </c>
      <c r="F392" s="225" t="n">
        <v>99.533080577147</v>
      </c>
      <c r="G392" s="225" t="n">
        <v>0.333366720332841</v>
      </c>
      <c r="H392" s="225" t="n">
        <v>7.52664401261824</v>
      </c>
      <c r="I392" s="225" t="n">
        <v>70.1560760020113</v>
      </c>
      <c r="J392" s="225" t="n">
        <v>0.46691942285295</v>
      </c>
      <c r="K392" s="225" t="n">
        <v>71.0636889634764</v>
      </c>
    </row>
    <row r="393">
      <c r="A393" s="225" t="s">
        <v>306</v>
      </c>
      <c r="B393" s="225" t="s">
        <v>307</v>
      </c>
      <c r="C393" s="225" t="s">
        <v>16</v>
      </c>
      <c r="D393" s="225" t="n">
        <v>17297.2844920791</v>
      </c>
      <c r="E393" s="225" t="n">
        <v>4.01734160734605</v>
      </c>
      <c r="F393" s="225" t="n">
        <v>99.7565857347471</v>
      </c>
      <c r="G393" s="225" t="n">
        <v>0.242484672837858</v>
      </c>
      <c r="H393" s="225" t="n">
        <v>42.2067953157936</v>
      </c>
      <c r="I393" s="225" t="n">
        <v>99.9999999999998</v>
      </c>
      <c r="J393" s="225" t="n">
        <v>0.243414265252847</v>
      </c>
      <c r="K393" s="225" t="n">
        <v>99.3756180648866</v>
      </c>
    </row>
    <row r="394">
      <c r="A394" s="225" t="s">
        <v>306</v>
      </c>
      <c r="B394" s="225" t="s">
        <v>307</v>
      </c>
      <c r="C394" s="225" t="s">
        <v>17</v>
      </c>
      <c r="D394" s="225" t="n">
        <v>11022.985022539</v>
      </c>
      <c r="E394" s="225" t="n">
        <v>5.60374661588405</v>
      </c>
      <c r="F394" s="225" t="n">
        <v>100</v>
      </c>
      <c r="G394" s="225" t="n">
        <v>0</v>
      </c>
      <c r="H394" s="225"/>
      <c r="I394" s="225"/>
      <c r="J394" s="225"/>
      <c r="K394" s="225"/>
    </row>
    <row r="395">
      <c r="A395" s="225" t="s">
        <v>308</v>
      </c>
      <c r="B395" s="225" t="s">
        <v>309</v>
      </c>
      <c r="C395" s="225" t="s">
        <v>16</v>
      </c>
      <c r="D395" s="225" t="n">
        <v>10821.8053690789</v>
      </c>
      <c r="E395" s="225" t="n">
        <v>5.12146554454334</v>
      </c>
      <c r="F395" s="225" t="n">
        <v>99.749352359919</v>
      </c>
      <c r="G395" s="225" t="n">
        <v>0.251584577023273</v>
      </c>
      <c r="H395" s="225" t="n">
        <v>27.1927577774</v>
      </c>
      <c r="I395" s="225" t="n">
        <v>100</v>
      </c>
      <c r="J395" s="225" t="n">
        <v>0.250647640081025</v>
      </c>
      <c r="K395" s="225" t="n">
        <v>100.122221831824</v>
      </c>
    </row>
    <row r="396">
      <c r="A396" s="225" t="s">
        <v>308</v>
      </c>
      <c r="B396" s="225" t="s">
        <v>309</v>
      </c>
      <c r="C396" s="225" t="s">
        <v>17</v>
      </c>
      <c r="D396" s="225" t="n">
        <v>9361.81168218646</v>
      </c>
      <c r="E396" s="225" t="n">
        <v>5.40666689874184</v>
      </c>
      <c r="F396" s="225" t="n">
        <v>99.2133136444051</v>
      </c>
      <c r="G396" s="225" t="n">
        <v>0.560788374959849</v>
      </c>
      <c r="H396" s="225" t="n">
        <v>74.2320686961553</v>
      </c>
      <c r="I396" s="225" t="n">
        <v>70.3062790674126</v>
      </c>
      <c r="J396" s="225" t="n">
        <v>0.786686355594863</v>
      </c>
      <c r="K396" s="225" t="n">
        <v>70.7240853198179</v>
      </c>
    </row>
    <row r="397">
      <c r="A397" s="225" t="s">
        <v>310</v>
      </c>
      <c r="B397" s="225" t="s">
        <v>311</v>
      </c>
      <c r="C397" s="225" t="s">
        <v>16</v>
      </c>
      <c r="D397" s="225" t="n">
        <v>9675.14545409254</v>
      </c>
      <c r="E397" s="225" t="n">
        <v>4.3357306716732</v>
      </c>
      <c r="F397" s="225" t="n">
        <v>99.562570348218</v>
      </c>
      <c r="G397" s="225" t="n">
        <v>0.309016005760769</v>
      </c>
      <c r="H397" s="225" t="n">
        <v>42.5078972160099</v>
      </c>
      <c r="I397" s="225" t="n">
        <v>70.2826691324877</v>
      </c>
      <c r="J397" s="225" t="n">
        <v>0.43742965178199</v>
      </c>
      <c r="K397" s="225" t="n">
        <v>70.3345730838007</v>
      </c>
    </row>
    <row r="398">
      <c r="A398" s="225" t="s">
        <v>310</v>
      </c>
      <c r="B398" s="225" t="s">
        <v>311</v>
      </c>
      <c r="C398" s="225" t="s">
        <v>17</v>
      </c>
      <c r="D398" s="225" t="n">
        <v>5667.50634280899</v>
      </c>
      <c r="E398" s="225" t="n">
        <v>5.52340221826632</v>
      </c>
      <c r="F398" s="225" t="n">
        <v>99.0062573730029</v>
      </c>
      <c r="G398" s="225" t="n">
        <v>0.729119201213626</v>
      </c>
      <c r="H398" s="225" t="n">
        <v>56.8857241053711</v>
      </c>
      <c r="I398" s="225" t="n">
        <v>73.6103280046602</v>
      </c>
      <c r="J398" s="225" t="n">
        <v>0.993742626997149</v>
      </c>
      <c r="K398" s="225" t="n">
        <v>72.6419108226115</v>
      </c>
    </row>
    <row r="399">
      <c r="A399" s="225" t="s">
        <v>312</v>
      </c>
      <c r="B399" s="225" t="s">
        <v>313</v>
      </c>
      <c r="C399" s="225" t="s">
        <v>16</v>
      </c>
      <c r="D399" s="225" t="n">
        <v>3404.73574929507</v>
      </c>
      <c r="E399" s="225" t="n">
        <v>3.90686406970324</v>
      </c>
      <c r="F399" s="225" t="n">
        <v>100</v>
      </c>
      <c r="G399" s="225" t="n">
        <v>0</v>
      </c>
      <c r="H399" s="225"/>
      <c r="I399" s="225"/>
      <c r="J399" s="225"/>
      <c r="K399" s="225"/>
    </row>
    <row r="400">
      <c r="A400" s="225" t="s">
        <v>312</v>
      </c>
      <c r="B400" s="225" t="s">
        <v>313</v>
      </c>
      <c r="C400" s="225" t="s">
        <v>17</v>
      </c>
      <c r="D400" s="225" t="n">
        <v>2473.94763755382</v>
      </c>
      <c r="E400" s="225" t="n">
        <v>5.33773995703059</v>
      </c>
      <c r="F400" s="225" t="n">
        <v>100</v>
      </c>
      <c r="G400" s="225" t="n">
        <v>0.000000000000000592608179975706</v>
      </c>
      <c r="H400" s="225"/>
      <c r="I400" s="225"/>
      <c r="J400" s="225"/>
      <c r="K400" s="225"/>
    </row>
    <row r="401">
      <c r="A401" s="225" t="s">
        <v>314</v>
      </c>
      <c r="B401" s="225" t="s">
        <v>315</v>
      </c>
      <c r="C401" s="225" t="s">
        <v>16</v>
      </c>
      <c r="D401" s="225" t="n">
        <v>8385.39663108347</v>
      </c>
      <c r="E401" s="225" t="n">
        <v>4.31825206284186</v>
      </c>
      <c r="F401" s="225" t="n">
        <v>100</v>
      </c>
      <c r="G401" s="225" t="n">
        <v>0.000000000000000479422286630211</v>
      </c>
      <c r="H401" s="225"/>
      <c r="I401" s="225"/>
      <c r="J401" s="225"/>
      <c r="K401" s="225"/>
    </row>
    <row r="402">
      <c r="A402" s="225" t="s">
        <v>314</v>
      </c>
      <c r="B402" s="225" t="s">
        <v>315</v>
      </c>
      <c r="C402" s="225" t="s">
        <v>17</v>
      </c>
      <c r="D402" s="225" t="n">
        <v>6280.36438641659</v>
      </c>
      <c r="E402" s="225" t="n">
        <v>5.89173329797066</v>
      </c>
      <c r="F402" s="225" t="n">
        <v>100</v>
      </c>
      <c r="G402" s="225" t="n">
        <v>0</v>
      </c>
      <c r="H402" s="225"/>
      <c r="I402" s="225"/>
      <c r="J402" s="225"/>
      <c r="K402" s="225"/>
    </row>
    <row r="403">
      <c r="A403" s="225" t="s">
        <v>316</v>
      </c>
      <c r="B403" s="225" t="s">
        <v>317</v>
      </c>
      <c r="C403" s="225" t="s">
        <v>16</v>
      </c>
      <c r="D403" s="225" t="n">
        <v>9044.48851363958</v>
      </c>
      <c r="E403" s="225" t="n">
        <v>5.07919139979938</v>
      </c>
      <c r="F403" s="225" t="n">
        <v>98.7182092065203</v>
      </c>
      <c r="G403" s="225" t="n">
        <v>0.571208074844257</v>
      </c>
      <c r="H403" s="225" t="n">
        <v>117.436714074328</v>
      </c>
      <c r="I403" s="225" t="n">
        <v>44.0378121375813</v>
      </c>
      <c r="J403" s="225" t="n">
        <v>1.28179079347967</v>
      </c>
      <c r="K403" s="225" t="n">
        <v>43.9920761794921</v>
      </c>
    </row>
    <row r="404">
      <c r="A404" s="225" t="s">
        <v>316</v>
      </c>
      <c r="B404" s="225" t="s">
        <v>317</v>
      </c>
      <c r="C404" s="225" t="s">
        <v>17</v>
      </c>
      <c r="D404" s="225" t="n">
        <v>7785.43312279774</v>
      </c>
      <c r="E404" s="225" t="n">
        <v>5.37107575774783</v>
      </c>
      <c r="F404" s="225" t="n">
        <v>98.2635222672581</v>
      </c>
      <c r="G404" s="225" t="n">
        <v>0.761973801046001</v>
      </c>
      <c r="H404" s="225" t="n">
        <v>137.581382648994</v>
      </c>
      <c r="I404" s="225" t="n">
        <v>43.8036734672964</v>
      </c>
      <c r="J404" s="225" t="n">
        <v>1.73647773274192</v>
      </c>
      <c r="K404" s="225" t="n">
        <v>43.1184507318294</v>
      </c>
    </row>
    <row r="405">
      <c r="A405" s="225" t="s">
        <v>318</v>
      </c>
      <c r="B405" s="225" t="s">
        <v>319</v>
      </c>
      <c r="C405" s="225" t="s">
        <v>16</v>
      </c>
      <c r="D405" s="225" t="n">
        <v>18662.0551266113</v>
      </c>
      <c r="E405" s="225" t="n">
        <v>5.95437240673825</v>
      </c>
      <c r="F405" s="225" t="n">
        <v>99.5849477347818</v>
      </c>
      <c r="G405" s="225" t="n">
        <v>0.414719022564347</v>
      </c>
      <c r="H405" s="225" t="n">
        <v>77.780110650418</v>
      </c>
      <c r="I405" s="225" t="n">
        <v>99.9999999999999</v>
      </c>
      <c r="J405" s="225" t="n">
        <v>0.415052265218225</v>
      </c>
      <c r="K405" s="225" t="n">
        <v>99.5049916544264</v>
      </c>
    </row>
    <row r="406">
      <c r="A406" s="225" t="s">
        <v>318</v>
      </c>
      <c r="B406" s="225" t="s">
        <v>319</v>
      </c>
      <c r="C406" s="225" t="s">
        <v>17</v>
      </c>
      <c r="D406" s="225" t="n">
        <v>16198.0349752805</v>
      </c>
      <c r="E406" s="225" t="n">
        <v>6.2205536992591</v>
      </c>
      <c r="F406" s="225" t="n">
        <v>100</v>
      </c>
      <c r="G406" s="225" t="n">
        <v>0</v>
      </c>
      <c r="H406" s="225"/>
      <c r="I406" s="225"/>
      <c r="J406" s="225"/>
      <c r="K406" s="225"/>
    </row>
    <row r="407">
      <c r="A407" s="225" t="s">
        <v>320</v>
      </c>
      <c r="B407" s="225" t="s">
        <v>321</v>
      </c>
      <c r="C407" s="225" t="s">
        <v>16</v>
      </c>
      <c r="D407" s="225" t="n">
        <v>17037.2957864106</v>
      </c>
      <c r="E407" s="225" t="n">
        <v>5.67930949937663</v>
      </c>
      <c r="F407" s="225" t="n">
        <v>100</v>
      </c>
      <c r="G407" s="225" t="n">
        <v>0.000000000000000630530017018031</v>
      </c>
      <c r="H407" s="225"/>
      <c r="I407" s="225"/>
      <c r="J407" s="225"/>
      <c r="K407" s="225"/>
    </row>
    <row r="408">
      <c r="A408" s="225" t="s">
        <v>320</v>
      </c>
      <c r="B408" s="225" t="s">
        <v>321</v>
      </c>
      <c r="C408" s="225" t="s">
        <v>17</v>
      </c>
      <c r="D408" s="225" t="n">
        <v>16574.2770667482</v>
      </c>
      <c r="E408" s="225" t="n">
        <v>5.32663659433383</v>
      </c>
      <c r="F408" s="225" t="n">
        <v>99.6622180989759</v>
      </c>
      <c r="G408" s="225" t="n">
        <v>0.338930058699493</v>
      </c>
      <c r="H408" s="225" t="n">
        <v>56.1746559779208</v>
      </c>
      <c r="I408" s="225" t="n">
        <v>99.9999999999999</v>
      </c>
      <c r="J408" s="225" t="n">
        <v>0.337781901024107</v>
      </c>
      <c r="K408" s="225" t="n">
        <v>100.00098089328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742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226" t="s">
        <v>104</v>
      </c>
      <c r="B419" s="226" t="s">
        <v>105</v>
      </c>
      <c r="C419" s="226" t="s">
        <v>16</v>
      </c>
      <c r="D419" s="226" t="n">
        <v>3.36614667444474</v>
      </c>
      <c r="E419" s="226"/>
      <c r="F419" s="226" t="n">
        <v>4.45103857566767</v>
      </c>
      <c r="G419" s="226"/>
      <c r="H419" s="226" t="n">
        <v>72.2599486114134</v>
      </c>
      <c r="I419" s="226"/>
      <c r="J419" s="226" t="n">
        <v>95.5489614243323</v>
      </c>
      <c r="K419" s="226"/>
    </row>
    <row r="420">
      <c r="A420" s="226" t="s">
        <v>104</v>
      </c>
      <c r="B420" s="226" t="s">
        <v>105</v>
      </c>
      <c r="C420" s="226" t="s">
        <v>17</v>
      </c>
      <c r="D420" s="226" t="n">
        <v>1.12204889148158</v>
      </c>
      <c r="E420" s="226"/>
      <c r="F420" s="226" t="n">
        <v>3.59364304633791</v>
      </c>
      <c r="G420" s="226"/>
      <c r="H420" s="226" t="n">
        <v>30.1011103653901</v>
      </c>
      <c r="I420" s="226"/>
      <c r="J420" s="226" t="n">
        <v>96.4063569536621</v>
      </c>
      <c r="K420" s="226"/>
    </row>
    <row r="421">
      <c r="A421" s="226" t="s">
        <v>106</v>
      </c>
      <c r="B421" s="226" t="s">
        <v>107</v>
      </c>
      <c r="C421" s="226" t="s">
        <v>16</v>
      </c>
      <c r="D421" s="226"/>
      <c r="E421" s="226"/>
      <c r="F421" s="226"/>
      <c r="G421" s="226"/>
      <c r="H421" s="226" t="n">
        <v>180.582316330416</v>
      </c>
      <c r="I421" s="226"/>
      <c r="J421" s="226" t="n">
        <v>100</v>
      </c>
      <c r="K421" s="226"/>
    </row>
    <row r="422">
      <c r="A422" s="226" t="s">
        <v>106</v>
      </c>
      <c r="B422" s="226" t="s">
        <v>107</v>
      </c>
      <c r="C422" s="226" t="s">
        <v>17</v>
      </c>
      <c r="D422" s="226"/>
      <c r="E422" s="226"/>
      <c r="F422" s="226"/>
      <c r="G422" s="226"/>
      <c r="H422" s="226" t="n">
        <v>74.1322077571492</v>
      </c>
      <c r="I422" s="226"/>
      <c r="J422" s="226" t="n">
        <v>100</v>
      </c>
      <c r="K422" s="226"/>
    </row>
    <row r="423">
      <c r="A423" s="226" t="s">
        <v>108</v>
      </c>
      <c r="B423" s="226" t="s">
        <v>109</v>
      </c>
      <c r="C423" s="226" t="s">
        <v>16</v>
      </c>
      <c r="D423" s="226" t="n">
        <v>2.14814814814814</v>
      </c>
      <c r="E423" s="226"/>
      <c r="F423" s="226" t="n">
        <v>1.45221145884559</v>
      </c>
      <c r="G423" s="226"/>
      <c r="H423" s="226" t="n">
        <v>145.774396813435</v>
      </c>
      <c r="I423" s="226"/>
      <c r="J423" s="226" t="n">
        <v>98.5477885411544</v>
      </c>
      <c r="K423" s="226"/>
    </row>
    <row r="424">
      <c r="A424" s="226" t="s">
        <v>108</v>
      </c>
      <c r="B424" s="226" t="s">
        <v>109</v>
      </c>
      <c r="C424" s="226" t="s">
        <v>17</v>
      </c>
      <c r="D424" s="226"/>
      <c r="E424" s="226"/>
      <c r="F424" s="226"/>
      <c r="G424" s="226"/>
      <c r="H424" s="226" t="n">
        <v>61.7694823823475</v>
      </c>
      <c r="I424" s="226"/>
      <c r="J424" s="226" t="n">
        <v>100</v>
      </c>
      <c r="K424" s="226"/>
    </row>
    <row r="425">
      <c r="A425" s="226" t="s">
        <v>110</v>
      </c>
      <c r="B425" s="226" t="s">
        <v>111</v>
      </c>
      <c r="C425" s="226" t="s">
        <v>16</v>
      </c>
      <c r="D425" s="226" t="n">
        <v>8</v>
      </c>
      <c r="E425" s="226"/>
      <c r="F425" s="226" t="n">
        <v>22.2222222222222</v>
      </c>
      <c r="G425" s="226"/>
      <c r="H425" s="226" t="n">
        <v>28</v>
      </c>
      <c r="I425" s="226"/>
      <c r="J425" s="226" t="n">
        <v>77.7777777777778</v>
      </c>
      <c r="K425" s="226"/>
    </row>
    <row r="426">
      <c r="A426" s="226" t="s">
        <v>110</v>
      </c>
      <c r="B426" s="226" t="s">
        <v>111</v>
      </c>
      <c r="C426" s="226" t="s">
        <v>17</v>
      </c>
      <c r="D426" s="226" t="n">
        <v>1</v>
      </c>
      <c r="E426" s="226"/>
      <c r="F426" s="226" t="n">
        <v>11.1111111111111</v>
      </c>
      <c r="G426" s="226"/>
      <c r="H426" s="226" t="n">
        <v>8</v>
      </c>
      <c r="I426" s="226"/>
      <c r="J426" s="226" t="n">
        <v>88.8888888888889</v>
      </c>
      <c r="K426" s="226"/>
    </row>
    <row r="427">
      <c r="A427" s="226" t="s">
        <v>112</v>
      </c>
      <c r="B427" s="226" t="s">
        <v>113</v>
      </c>
      <c r="C427" s="226" t="s">
        <v>16</v>
      </c>
      <c r="D427" s="226" t="n">
        <v>48.292657834767</v>
      </c>
      <c r="E427" s="226"/>
      <c r="F427" s="226" t="n">
        <v>3.23423137472287</v>
      </c>
      <c r="G427" s="226"/>
      <c r="H427" s="226" t="n">
        <v>1444.8799770051</v>
      </c>
      <c r="I427" s="226"/>
      <c r="J427" s="226" t="n">
        <v>96.7657686252771</v>
      </c>
      <c r="K427" s="226"/>
    </row>
    <row r="428">
      <c r="A428" s="226" t="s">
        <v>112</v>
      </c>
      <c r="B428" s="226" t="s">
        <v>113</v>
      </c>
      <c r="C428" s="226" t="s">
        <v>17</v>
      </c>
      <c r="D428" s="226" t="n">
        <v>15.7335277382952</v>
      </c>
      <c r="E428" s="226"/>
      <c r="F428" s="226" t="n">
        <v>2.72475213126292</v>
      </c>
      <c r="G428" s="226"/>
      <c r="H428" s="226" t="n">
        <v>561.696160554221</v>
      </c>
      <c r="I428" s="226"/>
      <c r="J428" s="226" t="n">
        <v>97.2752478687371</v>
      </c>
      <c r="K428" s="226"/>
    </row>
    <row r="429">
      <c r="A429" s="226" t="s">
        <v>124</v>
      </c>
      <c r="B429" s="226" t="s">
        <v>125</v>
      </c>
      <c r="C429" s="226" t="s">
        <v>16</v>
      </c>
      <c r="D429" s="226" t="n">
        <v>13.6149093537389</v>
      </c>
      <c r="E429" s="226"/>
      <c r="F429" s="226" t="n">
        <v>2.1152848691987</v>
      </c>
      <c r="G429" s="226"/>
      <c r="H429" s="226" t="n">
        <v>630.029336959829</v>
      </c>
      <c r="I429" s="226"/>
      <c r="J429" s="226" t="n">
        <v>97.8847151308013</v>
      </c>
      <c r="K429" s="226"/>
    </row>
    <row r="430">
      <c r="A430" s="226" t="s">
        <v>124</v>
      </c>
      <c r="B430" s="226" t="s">
        <v>125</v>
      </c>
      <c r="C430" s="226" t="s">
        <v>17</v>
      </c>
      <c r="D430" s="226" t="n">
        <v>6.96262382900123</v>
      </c>
      <c r="E430" s="226"/>
      <c r="F430" s="226" t="n">
        <v>2.42645451520054</v>
      </c>
      <c r="G430" s="226"/>
      <c r="H430" s="226" t="n">
        <v>279.983774110207</v>
      </c>
      <c r="I430" s="226"/>
      <c r="J430" s="226" t="n">
        <v>97.5735454847995</v>
      </c>
      <c r="K430" s="226"/>
    </row>
    <row r="431">
      <c r="A431" s="226" t="s">
        <v>140</v>
      </c>
      <c r="B431" s="226" t="s">
        <v>141</v>
      </c>
      <c r="C431" s="226" t="s">
        <v>16</v>
      </c>
      <c r="D431" s="226" t="n">
        <v>27.8857583293923</v>
      </c>
      <c r="E431" s="226"/>
      <c r="F431" s="226" t="n">
        <v>1.98095917614809</v>
      </c>
      <c r="G431" s="226"/>
      <c r="H431" s="226" t="n">
        <v>1379.80394397004</v>
      </c>
      <c r="I431" s="226"/>
      <c r="J431" s="226" t="n">
        <v>98.0190408238519</v>
      </c>
      <c r="K431" s="226"/>
    </row>
    <row r="432">
      <c r="A432" s="226" t="s">
        <v>140</v>
      </c>
      <c r="B432" s="226" t="s">
        <v>141</v>
      </c>
      <c r="C432" s="226" t="s">
        <v>17</v>
      </c>
      <c r="D432" s="226" t="n">
        <v>16.5078468605907</v>
      </c>
      <c r="E432" s="226"/>
      <c r="F432" s="226" t="n">
        <v>2.44066215975926</v>
      </c>
      <c r="G432" s="226"/>
      <c r="H432" s="226" t="n">
        <v>659.859703420069</v>
      </c>
      <c r="I432" s="226"/>
      <c r="J432" s="226" t="n">
        <v>97.5593378402407</v>
      </c>
      <c r="K432" s="226"/>
    </row>
    <row r="433">
      <c r="A433" s="226" t="s">
        <v>142</v>
      </c>
      <c r="B433" s="226" t="s">
        <v>143</v>
      </c>
      <c r="C433" s="226" t="s">
        <v>16</v>
      </c>
      <c r="D433" s="226" t="n">
        <v>18.727237798466</v>
      </c>
      <c r="E433" s="226"/>
      <c r="F433" s="226" t="n">
        <v>2.55893218747813</v>
      </c>
      <c r="G433" s="226"/>
      <c r="H433" s="226" t="n">
        <v>713.110748768973</v>
      </c>
      <c r="I433" s="226"/>
      <c r="J433" s="226" t="n">
        <v>97.4410678125219</v>
      </c>
      <c r="K433" s="226"/>
    </row>
    <row r="434">
      <c r="A434" s="226" t="s">
        <v>142</v>
      </c>
      <c r="B434" s="226" t="s">
        <v>143</v>
      </c>
      <c r="C434" s="226" t="s">
        <v>17</v>
      </c>
      <c r="D434" s="226" t="n">
        <v>2.52438625273799</v>
      </c>
      <c r="E434" s="226"/>
      <c r="F434" s="226" t="n">
        <v>1.29806702524133</v>
      </c>
      <c r="G434" s="226"/>
      <c r="H434" s="226" t="n">
        <v>191.948333849575</v>
      </c>
      <c r="I434" s="226"/>
      <c r="J434" s="226" t="n">
        <v>98.7019329747587</v>
      </c>
      <c r="K434" s="22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743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27" t="s">
        <v>14</v>
      </c>
      <c r="B445" s="227" t="s">
        <v>15</v>
      </c>
      <c r="C445" s="227" t="s">
        <v>16</v>
      </c>
      <c r="D445" s="227" t="n">
        <v>122.034858138957</v>
      </c>
      <c r="E445" s="227"/>
      <c r="F445" s="227" t="n">
        <v>2.58741633346239</v>
      </c>
      <c r="G445" s="227"/>
      <c r="H445" s="227" t="n">
        <v>4594.4406684592</v>
      </c>
      <c r="I445" s="227"/>
      <c r="J445" s="227" t="n">
        <v>97.4125836665376</v>
      </c>
      <c r="K445" s="227"/>
    </row>
    <row r="446">
      <c r="A446" s="227" t="s">
        <v>14</v>
      </c>
      <c r="B446" s="227" t="s">
        <v>15</v>
      </c>
      <c r="C446" s="227" t="s">
        <v>17</v>
      </c>
      <c r="D446" s="227" t="n">
        <v>43.8504335721067</v>
      </c>
      <c r="E446" s="227"/>
      <c r="F446" s="227" t="n">
        <v>2.29422321007884</v>
      </c>
      <c r="G446" s="227"/>
      <c r="H446" s="227" t="n">
        <v>1867.49077243896</v>
      </c>
      <c r="I446" s="227"/>
      <c r="J446" s="227" t="n">
        <v>97.7057767899212</v>
      </c>
      <c r="K446" s="22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744</v>
      </c>
    </row>
    <row r="9">
      <c r="A9" t="s">
        <v>3</v>
      </c>
    </row>
    <row r="10">
      <c r="A10" t="s">
        <v>4</v>
      </c>
    </row>
    <row r="11">
      <c r="A11" t="s">
        <v>745</v>
      </c>
    </row>
    <row r="12">
      <c r="A12" s="3" t="s">
        <v>6</v>
      </c>
    </row>
    <row r="13">
      <c r="A13" s="3" t="s">
        <v>7</v>
      </c>
    </row>
    <row r="15">
      <c r="A15" s="4" t="s">
        <v>746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28" t="s">
        <v>14</v>
      </c>
      <c r="B17" s="228" t="s">
        <v>15</v>
      </c>
      <c r="C17" s="228" t="s">
        <v>16</v>
      </c>
      <c r="D17" s="228" t="n">
        <v>561.536109396201</v>
      </c>
      <c r="E17" s="228" t="n">
        <v>23.7261798931468</v>
      </c>
      <c r="F17" s="228" t="n">
        <v>0.0380882658628951</v>
      </c>
      <c r="G17" s="228" t="n">
        <v>23.7267641044336</v>
      </c>
      <c r="H17" s="228" t="n">
        <v>1473740.57944908</v>
      </c>
      <c r="I17" s="228" t="n">
        <v>0.508961693306174</v>
      </c>
      <c r="J17" s="228" t="n">
        <v>99.9619117341371</v>
      </c>
      <c r="K17" s="228" t="n">
        <v>0.00904055638390961</v>
      </c>
    </row>
    <row r="18">
      <c r="A18" s="228" t="s">
        <v>14</v>
      </c>
      <c r="B18" s="228" t="s">
        <v>15</v>
      </c>
      <c r="C18" s="228" t="s">
        <v>17</v>
      </c>
      <c r="D18" s="228" t="n">
        <v>652.775982117446</v>
      </c>
      <c r="E18" s="228" t="n">
        <v>32.7922860969369</v>
      </c>
      <c r="F18" s="228" t="n">
        <v>0.06611905032065</v>
      </c>
      <c r="G18" s="228" t="n">
        <v>32.7677110888593</v>
      </c>
      <c r="H18" s="228" t="n">
        <v>986620.905281834</v>
      </c>
      <c r="I18" s="228" t="n">
        <v>0.623025983012456</v>
      </c>
      <c r="J18" s="228" t="n">
        <v>99.9338809496793</v>
      </c>
      <c r="K18" s="228" t="n">
        <v>0.0216800340163689</v>
      </c>
    </row>
    <row r="19">
      <c r="A19" s="228" t="s">
        <v>14</v>
      </c>
      <c r="B19" s="228" t="s">
        <v>18</v>
      </c>
      <c r="C19" s="228" t="s">
        <v>16</v>
      </c>
      <c r="D19" s="228" t="n">
        <v>70.4107066257761</v>
      </c>
      <c r="E19" s="228"/>
      <c r="F19" s="228" t="n">
        <v>1.49286699843349</v>
      </c>
      <c r="G19" s="228"/>
      <c r="H19" s="228" t="n">
        <v>4646.06481997238</v>
      </c>
      <c r="I19" s="228"/>
      <c r="J19" s="228" t="n">
        <v>98.5071330015665</v>
      </c>
      <c r="K19" s="228"/>
    </row>
    <row r="20">
      <c r="A20" s="228" t="s">
        <v>14</v>
      </c>
      <c r="B20" s="228" t="s">
        <v>18</v>
      </c>
      <c r="C20" s="228" t="s">
        <v>17</v>
      </c>
      <c r="D20" s="228" t="n">
        <v>45.7398372619664</v>
      </c>
      <c r="E20" s="228"/>
      <c r="F20" s="228" t="n">
        <v>2.39307545497984</v>
      </c>
      <c r="G20" s="228"/>
      <c r="H20" s="228" t="n">
        <v>1865.6013687491</v>
      </c>
      <c r="I20" s="228"/>
      <c r="J20" s="228" t="n">
        <v>97.6069245450202</v>
      </c>
      <c r="K20" s="228"/>
    </row>
    <row r="21">
      <c r="A21" s="228" t="s">
        <v>14</v>
      </c>
      <c r="B21" s="228" t="s">
        <v>19</v>
      </c>
      <c r="C21" s="228" t="s">
        <v>16</v>
      </c>
      <c r="D21" s="228" t="n">
        <v>491.125402770425</v>
      </c>
      <c r="E21" s="228" t="n">
        <v>26.816029311073</v>
      </c>
      <c r="F21" s="228" t="n">
        <v>0.0334193114978838</v>
      </c>
      <c r="G21" s="228" t="n">
        <v>26.8200711603434</v>
      </c>
      <c r="H21" s="228" t="n">
        <v>1469094.51462911</v>
      </c>
      <c r="I21" s="228" t="n">
        <v>0.507721586989378</v>
      </c>
      <c r="J21" s="228" t="n">
        <v>99.9665806885021</v>
      </c>
      <c r="K21" s="228" t="n">
        <v>0.00896607952707558</v>
      </c>
    </row>
    <row r="22">
      <c r="A22" s="228" t="s">
        <v>14</v>
      </c>
      <c r="B22" s="228" t="s">
        <v>19</v>
      </c>
      <c r="C22" s="228" t="s">
        <v>17</v>
      </c>
      <c r="D22" s="228" t="n">
        <v>607.03614485548</v>
      </c>
      <c r="E22" s="228" t="n">
        <v>35.1633135560097</v>
      </c>
      <c r="F22" s="228" t="n">
        <v>0.0616053729859196</v>
      </c>
      <c r="G22" s="228" t="n">
        <v>35.1395382087883</v>
      </c>
      <c r="H22" s="228" t="n">
        <v>984755.303913085</v>
      </c>
      <c r="I22" s="228" t="n">
        <v>0.622984029063605</v>
      </c>
      <c r="J22" s="228" t="n">
        <v>99.9383946270141</v>
      </c>
      <c r="K22" s="228" t="n">
        <v>0.0216611880347357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29" t="s">
        <v>14</v>
      </c>
      <c r="B33" s="229" t="s">
        <v>15</v>
      </c>
      <c r="C33" s="229" t="s">
        <v>16</v>
      </c>
      <c r="D33" s="229" t="n">
        <v>561.536109396201</v>
      </c>
      <c r="E33" s="229" t="n">
        <v>23.7261798931468</v>
      </c>
      <c r="F33" s="229" t="n">
        <v>0.0380882658628951</v>
      </c>
      <c r="G33" s="229" t="n">
        <v>23.7267641044336</v>
      </c>
      <c r="H33" s="229" t="n">
        <v>1473740.57944908</v>
      </c>
      <c r="I33" s="229" t="n">
        <v>0.508961693306174</v>
      </c>
      <c r="J33" s="229" t="n">
        <v>99.9619117341371</v>
      </c>
      <c r="K33" s="229" t="n">
        <v>0.00904055638390961</v>
      </c>
    </row>
    <row r="34">
      <c r="A34" s="229" t="s">
        <v>14</v>
      </c>
      <c r="B34" s="229" t="s">
        <v>15</v>
      </c>
      <c r="C34" s="229" t="s">
        <v>17</v>
      </c>
      <c r="D34" s="229" t="n">
        <v>652.775982117446</v>
      </c>
      <c r="E34" s="229" t="n">
        <v>32.7922860969369</v>
      </c>
      <c r="F34" s="229" t="n">
        <v>0.06611905032065</v>
      </c>
      <c r="G34" s="229" t="n">
        <v>32.7677110888593</v>
      </c>
      <c r="H34" s="229" t="n">
        <v>986620.905281834</v>
      </c>
      <c r="I34" s="229" t="n">
        <v>0.623025983012456</v>
      </c>
      <c r="J34" s="229" t="n">
        <v>99.9338809496793</v>
      </c>
      <c r="K34" s="229" t="n">
        <v>0.0216800340163689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748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30" t="s">
        <v>14</v>
      </c>
      <c r="B45" s="230" t="s">
        <v>15</v>
      </c>
      <c r="C45" s="230" t="s">
        <v>16</v>
      </c>
      <c r="D45" s="230" t="n">
        <v>491.125402770425</v>
      </c>
      <c r="E45" s="230" t="n">
        <v>26.816029311073</v>
      </c>
      <c r="F45" s="230" t="n">
        <v>0.0334193114978838</v>
      </c>
      <c r="G45" s="230" t="n">
        <v>26.8200711603434</v>
      </c>
      <c r="H45" s="230" t="n">
        <v>1469094.51462911</v>
      </c>
      <c r="I45" s="230" t="n">
        <v>0.507721586989378</v>
      </c>
      <c r="J45" s="230" t="n">
        <v>99.9665806885021</v>
      </c>
      <c r="K45" s="230" t="n">
        <v>0.00896607952707558</v>
      </c>
    </row>
    <row r="46">
      <c r="A46" s="230" t="s">
        <v>14</v>
      </c>
      <c r="B46" s="230" t="s">
        <v>15</v>
      </c>
      <c r="C46" s="230" t="s">
        <v>17</v>
      </c>
      <c r="D46" s="230" t="n">
        <v>607.03614485548</v>
      </c>
      <c r="E46" s="230" t="n">
        <v>35.1633135560097</v>
      </c>
      <c r="F46" s="230" t="n">
        <v>0.0616053729859196</v>
      </c>
      <c r="G46" s="230" t="n">
        <v>35.1395382087883</v>
      </c>
      <c r="H46" s="230" t="n">
        <v>984755.303913085</v>
      </c>
      <c r="I46" s="230" t="n">
        <v>0.622984029063605</v>
      </c>
      <c r="J46" s="230" t="n">
        <v>99.9383946270141</v>
      </c>
      <c r="K46" s="230" t="n">
        <v>0.0216611880347357</v>
      </c>
    </row>
    <row r="47">
      <c r="A47" s="230" t="s">
        <v>28</v>
      </c>
      <c r="B47" s="230" t="s">
        <v>29</v>
      </c>
      <c r="C47" s="230" t="s">
        <v>16</v>
      </c>
      <c r="D47" s="230"/>
      <c r="E47" s="230"/>
      <c r="F47" s="230"/>
      <c r="G47" s="230"/>
      <c r="H47" s="230" t="n">
        <v>1478.19818718534</v>
      </c>
      <c r="I47" s="230" t="n">
        <v>3.84750021055975</v>
      </c>
      <c r="J47" s="230" t="n">
        <v>100</v>
      </c>
      <c r="K47" s="230" t="n">
        <v>0</v>
      </c>
    </row>
    <row r="48">
      <c r="A48" s="230" t="s">
        <v>28</v>
      </c>
      <c r="B48" s="230" t="s">
        <v>29</v>
      </c>
      <c r="C48" s="230" t="s">
        <v>17</v>
      </c>
      <c r="D48" s="230"/>
      <c r="E48" s="230"/>
      <c r="F48" s="230"/>
      <c r="G48" s="230"/>
      <c r="H48" s="230" t="n">
        <v>699.54913895994</v>
      </c>
      <c r="I48" s="230" t="n">
        <v>5.70590031588477</v>
      </c>
      <c r="J48" s="230" t="n">
        <v>100</v>
      </c>
      <c r="K48" s="230" t="n">
        <v>0</v>
      </c>
    </row>
    <row r="49">
      <c r="A49" s="230" t="s">
        <v>30</v>
      </c>
      <c r="B49" s="230" t="s">
        <v>31</v>
      </c>
      <c r="C49" s="230" t="s">
        <v>16</v>
      </c>
      <c r="D49" s="230"/>
      <c r="E49" s="230"/>
      <c r="F49" s="230"/>
      <c r="G49" s="230"/>
      <c r="H49" s="230" t="n">
        <v>10615.4386410181</v>
      </c>
      <c r="I49" s="230" t="n">
        <v>3.51754030455577</v>
      </c>
      <c r="J49" s="230" t="n">
        <v>100</v>
      </c>
      <c r="K49" s="230" t="n">
        <v>0</v>
      </c>
    </row>
    <row r="50">
      <c r="A50" s="230" t="s">
        <v>30</v>
      </c>
      <c r="B50" s="230" t="s">
        <v>31</v>
      </c>
      <c r="C50" s="230" t="s">
        <v>17</v>
      </c>
      <c r="D50" s="230"/>
      <c r="E50" s="230"/>
      <c r="F50" s="230"/>
      <c r="G50" s="230"/>
      <c r="H50" s="230" t="n">
        <v>6261.37629433694</v>
      </c>
      <c r="I50" s="230" t="n">
        <v>4.71553074381715</v>
      </c>
      <c r="J50" s="230" t="n">
        <v>100</v>
      </c>
      <c r="K50" s="230" t="n">
        <v>0</v>
      </c>
    </row>
    <row r="51">
      <c r="A51" s="230" t="s">
        <v>32</v>
      </c>
      <c r="B51" s="230" t="s">
        <v>33</v>
      </c>
      <c r="C51" s="230" t="s">
        <v>16</v>
      </c>
      <c r="D51" s="230"/>
      <c r="E51" s="230"/>
      <c r="F51" s="230"/>
      <c r="G51" s="230"/>
      <c r="H51" s="230" t="n">
        <v>1477.86227085598</v>
      </c>
      <c r="I51" s="230" t="n">
        <v>4.72656249781365</v>
      </c>
      <c r="J51" s="230" t="n">
        <v>100</v>
      </c>
      <c r="K51" s="230" t="n">
        <v>0</v>
      </c>
    </row>
    <row r="52">
      <c r="A52" s="230" t="s">
        <v>32</v>
      </c>
      <c r="B52" s="230" t="s">
        <v>33</v>
      </c>
      <c r="C52" s="230" t="s">
        <v>17</v>
      </c>
      <c r="D52" s="230"/>
      <c r="E52" s="230"/>
      <c r="F52" s="230"/>
      <c r="G52" s="230"/>
      <c r="H52" s="230" t="n">
        <v>899.42907886839</v>
      </c>
      <c r="I52" s="230" t="n">
        <v>5.47539277034123</v>
      </c>
      <c r="J52" s="230" t="n">
        <v>100</v>
      </c>
      <c r="K52" s="230" t="n">
        <v>0</v>
      </c>
    </row>
    <row r="53">
      <c r="A53" s="230" t="s">
        <v>34</v>
      </c>
      <c r="B53" s="230" t="s">
        <v>35</v>
      </c>
      <c r="C53" s="230" t="s">
        <v>16</v>
      </c>
      <c r="D53" s="230"/>
      <c r="E53" s="230"/>
      <c r="F53" s="230"/>
      <c r="G53" s="230"/>
      <c r="H53" s="230" t="n">
        <v>20592.3032758605</v>
      </c>
      <c r="I53" s="230" t="n">
        <v>4.3196671025418</v>
      </c>
      <c r="J53" s="230" t="n">
        <v>100</v>
      </c>
      <c r="K53" s="230" t="n">
        <v>0</v>
      </c>
    </row>
    <row r="54">
      <c r="A54" s="230" t="s">
        <v>34</v>
      </c>
      <c r="B54" s="230" t="s">
        <v>35</v>
      </c>
      <c r="C54" s="230" t="s">
        <v>17</v>
      </c>
      <c r="D54" s="230" t="n">
        <v>44.6435704283477</v>
      </c>
      <c r="E54" s="230" t="n">
        <v>100</v>
      </c>
      <c r="F54" s="230" t="n">
        <v>0.381120217448641</v>
      </c>
      <c r="G54" s="230" t="n">
        <v>99.6736874673706</v>
      </c>
      <c r="H54" s="230" t="n">
        <v>11669.1329191025</v>
      </c>
      <c r="I54" s="230" t="n">
        <v>6.38211388037839</v>
      </c>
      <c r="J54" s="230" t="n">
        <v>99.6188797825514</v>
      </c>
      <c r="K54" s="230" t="n">
        <v>0.381329899757876</v>
      </c>
    </row>
    <row r="55">
      <c r="A55" s="230" t="s">
        <v>36</v>
      </c>
      <c r="B55" s="230" t="s">
        <v>37</v>
      </c>
      <c r="C55" s="230" t="s">
        <v>16</v>
      </c>
      <c r="D55" s="230"/>
      <c r="E55" s="230"/>
      <c r="F55" s="230"/>
      <c r="G55" s="230"/>
      <c r="H55" s="230" t="n">
        <v>1938.19353774002</v>
      </c>
      <c r="I55" s="230" t="n">
        <v>4.06532101664896</v>
      </c>
      <c r="J55" s="230" t="n">
        <v>100</v>
      </c>
      <c r="K55" s="230" t="n">
        <v>0</v>
      </c>
    </row>
    <row r="56">
      <c r="A56" s="230" t="s">
        <v>36</v>
      </c>
      <c r="B56" s="230" t="s">
        <v>37</v>
      </c>
      <c r="C56" s="230" t="s">
        <v>17</v>
      </c>
      <c r="D56" s="230"/>
      <c r="E56" s="230"/>
      <c r="F56" s="230"/>
      <c r="G56" s="230"/>
      <c r="H56" s="230" t="n">
        <v>1034.86680496359</v>
      </c>
      <c r="I56" s="230" t="n">
        <v>5.1601807547407</v>
      </c>
      <c r="J56" s="230" t="n">
        <v>100</v>
      </c>
      <c r="K56" s="230" t="n">
        <v>0</v>
      </c>
    </row>
    <row r="57">
      <c r="A57" s="230" t="s">
        <v>38</v>
      </c>
      <c r="B57" s="230" t="s">
        <v>39</v>
      </c>
      <c r="C57" s="230" t="s">
        <v>16</v>
      </c>
      <c r="D57" s="230"/>
      <c r="E57" s="230"/>
      <c r="F57" s="230"/>
      <c r="G57" s="230"/>
      <c r="H57" s="230" t="n">
        <v>1503.20929666809</v>
      </c>
      <c r="I57" s="230" t="n">
        <v>3.82640080572536</v>
      </c>
      <c r="J57" s="230" t="n">
        <v>100</v>
      </c>
      <c r="K57" s="230" t="n">
        <v>0</v>
      </c>
    </row>
    <row r="58">
      <c r="A58" s="230" t="s">
        <v>38</v>
      </c>
      <c r="B58" s="230" t="s">
        <v>39</v>
      </c>
      <c r="C58" s="230" t="s">
        <v>17</v>
      </c>
      <c r="D58" s="230"/>
      <c r="E58" s="230"/>
      <c r="F58" s="230"/>
      <c r="G58" s="230"/>
      <c r="H58" s="230" t="n">
        <v>626.781195859944</v>
      </c>
      <c r="I58" s="230" t="n">
        <v>6.17946594513239</v>
      </c>
      <c r="J58" s="230" t="n">
        <v>100</v>
      </c>
      <c r="K58" s="230" t="n">
        <v>0</v>
      </c>
    </row>
    <row r="59">
      <c r="A59" s="230" t="s">
        <v>40</v>
      </c>
      <c r="B59" s="230" t="s">
        <v>41</v>
      </c>
      <c r="C59" s="230" t="s">
        <v>16</v>
      </c>
      <c r="D59" s="230"/>
      <c r="E59" s="230"/>
      <c r="F59" s="230"/>
      <c r="G59" s="230"/>
      <c r="H59" s="230" t="n">
        <v>4182.19303255295</v>
      </c>
      <c r="I59" s="230" t="n">
        <v>3.71550287042407</v>
      </c>
      <c r="J59" s="230" t="n">
        <v>100</v>
      </c>
      <c r="K59" s="230" t="n">
        <v>0.000000000000000412503683480566</v>
      </c>
    </row>
    <row r="60">
      <c r="A60" s="230" t="s">
        <v>40</v>
      </c>
      <c r="B60" s="230" t="s">
        <v>41</v>
      </c>
      <c r="C60" s="230" t="s">
        <v>17</v>
      </c>
      <c r="D60" s="230"/>
      <c r="E60" s="230"/>
      <c r="F60" s="230"/>
      <c r="G60" s="230"/>
      <c r="H60" s="230" t="n">
        <v>1789.48059790332</v>
      </c>
      <c r="I60" s="230" t="n">
        <v>5.41597638050934</v>
      </c>
      <c r="J60" s="230" t="n">
        <v>100</v>
      </c>
      <c r="K60" s="230" t="n">
        <v>0</v>
      </c>
    </row>
    <row r="61">
      <c r="A61" s="230" t="s">
        <v>42</v>
      </c>
      <c r="B61" s="230" t="s">
        <v>43</v>
      </c>
      <c r="C61" s="230" t="s">
        <v>16</v>
      </c>
      <c r="D61" s="230"/>
      <c r="E61" s="230"/>
      <c r="F61" s="230"/>
      <c r="G61" s="230"/>
      <c r="H61" s="230" t="n">
        <v>3491.78331320125</v>
      </c>
      <c r="I61" s="230" t="n">
        <v>4.49916435521236</v>
      </c>
      <c r="J61" s="230" t="n">
        <v>100</v>
      </c>
      <c r="K61" s="230" t="n">
        <v>0</v>
      </c>
    </row>
    <row r="62">
      <c r="A62" s="230" t="s">
        <v>42</v>
      </c>
      <c r="B62" s="230" t="s">
        <v>43</v>
      </c>
      <c r="C62" s="230" t="s">
        <v>17</v>
      </c>
      <c r="D62" s="230"/>
      <c r="E62" s="230"/>
      <c r="F62" s="230"/>
      <c r="G62" s="230"/>
      <c r="H62" s="230" t="n">
        <v>2092.11133316288</v>
      </c>
      <c r="I62" s="230" t="n">
        <v>5.25774442323675</v>
      </c>
      <c r="J62" s="230" t="n">
        <v>100</v>
      </c>
      <c r="K62" s="230" t="n">
        <v>0</v>
      </c>
    </row>
    <row r="63">
      <c r="A63" s="230" t="s">
        <v>44</v>
      </c>
      <c r="B63" s="230" t="s">
        <v>45</v>
      </c>
      <c r="C63" s="230" t="s">
        <v>16</v>
      </c>
      <c r="D63" s="230"/>
      <c r="E63" s="230"/>
      <c r="F63" s="230"/>
      <c r="G63" s="230"/>
      <c r="H63" s="230" t="n">
        <v>22536.1313786393</v>
      </c>
      <c r="I63" s="230" t="n">
        <v>4.27815174150855</v>
      </c>
      <c r="J63" s="230" t="n">
        <v>100</v>
      </c>
      <c r="K63" s="230" t="n">
        <v>0</v>
      </c>
    </row>
    <row r="64">
      <c r="A64" s="230" t="s">
        <v>44</v>
      </c>
      <c r="B64" s="230" t="s">
        <v>45</v>
      </c>
      <c r="C64" s="230" t="s">
        <v>17</v>
      </c>
      <c r="D64" s="230"/>
      <c r="E64" s="230"/>
      <c r="F64" s="230"/>
      <c r="G64" s="230"/>
      <c r="H64" s="230" t="n">
        <v>14763.5236141273</v>
      </c>
      <c r="I64" s="230" t="n">
        <v>4.74240071325915</v>
      </c>
      <c r="J64" s="230" t="n">
        <v>100</v>
      </c>
      <c r="K64" s="230" t="n">
        <v>0</v>
      </c>
    </row>
    <row r="65">
      <c r="A65" s="230" t="s">
        <v>46</v>
      </c>
      <c r="B65" s="230" t="s">
        <v>47</v>
      </c>
      <c r="C65" s="230" t="s">
        <v>16</v>
      </c>
      <c r="D65" s="230"/>
      <c r="E65" s="230"/>
      <c r="F65" s="230"/>
      <c r="G65" s="230"/>
      <c r="H65" s="230" t="n">
        <v>18014.1338624278</v>
      </c>
      <c r="I65" s="230" t="n">
        <v>3.39332663721068</v>
      </c>
      <c r="J65" s="230" t="n">
        <v>100</v>
      </c>
      <c r="K65" s="230" t="n">
        <v>0</v>
      </c>
    </row>
    <row r="66">
      <c r="A66" s="230" t="s">
        <v>46</v>
      </c>
      <c r="B66" s="230" t="s">
        <v>47</v>
      </c>
      <c r="C66" s="230" t="s">
        <v>17</v>
      </c>
      <c r="D66" s="230"/>
      <c r="E66" s="230"/>
      <c r="F66" s="230"/>
      <c r="G66" s="230"/>
      <c r="H66" s="230" t="n">
        <v>8185.52052995998</v>
      </c>
      <c r="I66" s="230" t="n">
        <v>5.56454543296532</v>
      </c>
      <c r="J66" s="230" t="n">
        <v>100</v>
      </c>
      <c r="K66" s="230" t="n">
        <v>0</v>
      </c>
    </row>
    <row r="67">
      <c r="A67" s="230" t="s">
        <v>48</v>
      </c>
      <c r="B67" s="230" t="s">
        <v>49</v>
      </c>
      <c r="C67" s="230" t="s">
        <v>16</v>
      </c>
      <c r="D67" s="230" t="n">
        <v>62.5105869234669</v>
      </c>
      <c r="E67" s="230" t="n">
        <v>72.3507708870141</v>
      </c>
      <c r="F67" s="230" t="n">
        <v>0.29093893031502</v>
      </c>
      <c r="G67" s="230" t="n">
        <v>71.9546584827072</v>
      </c>
      <c r="H67" s="230" t="n">
        <v>21423.2998048939</v>
      </c>
      <c r="I67" s="230" t="n">
        <v>4.27820052855519</v>
      </c>
      <c r="J67" s="230" t="n">
        <v>99.709061069685</v>
      </c>
      <c r="K67" s="230" t="n">
        <v>0.209954954399888</v>
      </c>
    </row>
    <row r="68">
      <c r="A68" s="230" t="s">
        <v>48</v>
      </c>
      <c r="B68" s="230" t="s">
        <v>49</v>
      </c>
      <c r="C68" s="230" t="s">
        <v>17</v>
      </c>
      <c r="D68" s="230"/>
      <c r="E68" s="230"/>
      <c r="F68" s="230"/>
      <c r="G68" s="230"/>
      <c r="H68" s="230" t="n">
        <v>15576.4462498011</v>
      </c>
      <c r="I68" s="230" t="n">
        <v>4.25923192239588</v>
      </c>
      <c r="J68" s="230" t="n">
        <v>100</v>
      </c>
      <c r="K68" s="230" t="n">
        <v>0</v>
      </c>
    </row>
    <row r="69">
      <c r="A69" s="230" t="s">
        <v>50</v>
      </c>
      <c r="B69" s="230" t="s">
        <v>51</v>
      </c>
      <c r="C69" s="230" t="s">
        <v>16</v>
      </c>
      <c r="D69" s="230"/>
      <c r="E69" s="230"/>
      <c r="F69" s="230"/>
      <c r="G69" s="230"/>
      <c r="H69" s="230" t="n">
        <v>2040.67797787267</v>
      </c>
      <c r="I69" s="230" t="n">
        <v>4.89098193105679</v>
      </c>
      <c r="J69" s="230" t="n">
        <v>100</v>
      </c>
      <c r="K69" s="230" t="n">
        <v>0</v>
      </c>
    </row>
    <row r="70">
      <c r="A70" s="230" t="s">
        <v>50</v>
      </c>
      <c r="B70" s="230" t="s">
        <v>51</v>
      </c>
      <c r="C70" s="230" t="s">
        <v>17</v>
      </c>
      <c r="D70" s="230"/>
      <c r="E70" s="230"/>
      <c r="F70" s="230"/>
      <c r="G70" s="230"/>
      <c r="H70" s="230" t="n">
        <v>1068.68072908917</v>
      </c>
      <c r="I70" s="230" t="n">
        <v>5.84563816707447</v>
      </c>
      <c r="J70" s="230" t="n">
        <v>100</v>
      </c>
      <c r="K70" s="230" t="n">
        <v>0</v>
      </c>
    </row>
    <row r="71">
      <c r="A71" s="230" t="s">
        <v>52</v>
      </c>
      <c r="B71" s="230" t="s">
        <v>53</v>
      </c>
      <c r="C71" s="230" t="s">
        <v>16</v>
      </c>
      <c r="D71" s="230" t="n">
        <v>1.51026119402985</v>
      </c>
      <c r="E71" s="230" t="n">
        <v>100</v>
      </c>
      <c r="F71" s="230" t="n">
        <v>0.227790432801822</v>
      </c>
      <c r="G71" s="230" t="n">
        <v>101.230064303715</v>
      </c>
      <c r="H71" s="230" t="n">
        <v>661.494402985074</v>
      </c>
      <c r="I71" s="230" t="n">
        <v>10.2827436339893</v>
      </c>
      <c r="J71" s="230" t="n">
        <v>99.7722095671982</v>
      </c>
      <c r="K71" s="230" t="n">
        <v>0.231118868273323</v>
      </c>
    </row>
    <row r="72">
      <c r="A72" s="230" t="s">
        <v>52</v>
      </c>
      <c r="B72" s="230" t="s">
        <v>53</v>
      </c>
      <c r="C72" s="230" t="s">
        <v>17</v>
      </c>
      <c r="D72" s="230"/>
      <c r="E72" s="230"/>
      <c r="F72" s="230"/>
      <c r="G72" s="230"/>
      <c r="H72" s="230" t="n">
        <v>536.142723880597</v>
      </c>
      <c r="I72" s="230" t="n">
        <v>12.7014804427941</v>
      </c>
      <c r="J72" s="230" t="n">
        <v>100</v>
      </c>
      <c r="K72" s="230" t="n">
        <v>0.00000000000000141014760344162</v>
      </c>
    </row>
    <row r="73">
      <c r="A73" s="230" t="s">
        <v>54</v>
      </c>
      <c r="B73" s="230" t="s">
        <v>55</v>
      </c>
      <c r="C73" s="230" t="s">
        <v>16</v>
      </c>
      <c r="D73" s="230" t="n">
        <v>32.5451076503109</v>
      </c>
      <c r="E73" s="230" t="n">
        <v>100.000000000001</v>
      </c>
      <c r="F73" s="230" t="n">
        <v>0.174049137787561</v>
      </c>
      <c r="G73" s="230" t="n">
        <v>99.8545678180472</v>
      </c>
      <c r="H73" s="230" t="n">
        <v>18666.2591863614</v>
      </c>
      <c r="I73" s="230" t="n">
        <v>3.6230847554583</v>
      </c>
      <c r="J73" s="230" t="n">
        <v>99.8259508622125</v>
      </c>
      <c r="K73" s="230" t="n">
        <v>0.174099032193235</v>
      </c>
    </row>
    <row r="74">
      <c r="A74" s="230" t="s">
        <v>54</v>
      </c>
      <c r="B74" s="230" t="s">
        <v>55</v>
      </c>
      <c r="C74" s="230" t="s">
        <v>17</v>
      </c>
      <c r="D74" s="230" t="n">
        <v>30.8645350232105</v>
      </c>
      <c r="E74" s="230" t="n">
        <v>100</v>
      </c>
      <c r="F74" s="230" t="n">
        <v>0.270685692580225</v>
      </c>
      <c r="G74" s="230" t="n">
        <v>100.229156805559</v>
      </c>
      <c r="H74" s="230" t="n">
        <v>11371.48729562</v>
      </c>
      <c r="I74" s="230" t="n">
        <v>4.71682928741409</v>
      </c>
      <c r="J74" s="230" t="n">
        <v>99.7293143074198</v>
      </c>
      <c r="K74" s="230" t="n">
        <v>0.272042367031758</v>
      </c>
    </row>
    <row r="75">
      <c r="A75" s="230" t="s">
        <v>56</v>
      </c>
      <c r="B75" s="230" t="s">
        <v>57</v>
      </c>
      <c r="C75" s="230" t="s">
        <v>16</v>
      </c>
      <c r="D75" s="230"/>
      <c r="E75" s="230"/>
      <c r="F75" s="230"/>
      <c r="G75" s="230"/>
      <c r="H75" s="230" t="n">
        <v>2844.37136036442</v>
      </c>
      <c r="I75" s="230" t="n">
        <v>3.70300892779111</v>
      </c>
      <c r="J75" s="230" t="n">
        <v>100</v>
      </c>
      <c r="K75" s="230" t="n">
        <v>0</v>
      </c>
    </row>
    <row r="76">
      <c r="A76" s="230" t="s">
        <v>56</v>
      </c>
      <c r="B76" s="230" t="s">
        <v>57</v>
      </c>
      <c r="C76" s="230" t="s">
        <v>17</v>
      </c>
      <c r="D76" s="230"/>
      <c r="E76" s="230"/>
      <c r="F76" s="230"/>
      <c r="G76" s="230"/>
      <c r="H76" s="230" t="n">
        <v>1706.87066238886</v>
      </c>
      <c r="I76" s="230" t="n">
        <v>4.83599394731445</v>
      </c>
      <c r="J76" s="230" t="n">
        <v>100</v>
      </c>
      <c r="K76" s="230" t="n">
        <v>0</v>
      </c>
    </row>
    <row r="77">
      <c r="A77" s="230" t="s">
        <v>58</v>
      </c>
      <c r="B77" s="230" t="s">
        <v>59</v>
      </c>
      <c r="C77" s="230" t="s">
        <v>16</v>
      </c>
      <c r="D77" s="230" t="n">
        <v>1</v>
      </c>
      <c r="E77" s="230" t="n">
        <v>99.9999999999998</v>
      </c>
      <c r="F77" s="230" t="n">
        <v>0.255754475703325</v>
      </c>
      <c r="G77" s="230" t="n">
        <v>95.3246580708476</v>
      </c>
      <c r="H77" s="230" t="n">
        <v>390</v>
      </c>
      <c r="I77" s="230" t="n">
        <v>12.6572096724851</v>
      </c>
      <c r="J77" s="230" t="n">
        <v>99.7442455242967</v>
      </c>
      <c r="K77" s="230" t="n">
        <v>0.244422200181661</v>
      </c>
    </row>
    <row r="78">
      <c r="A78" s="230" t="s">
        <v>58</v>
      </c>
      <c r="B78" s="230" t="s">
        <v>59</v>
      </c>
      <c r="C78" s="230" t="s">
        <v>17</v>
      </c>
      <c r="D78" s="230"/>
      <c r="E78" s="230"/>
      <c r="F78" s="230"/>
      <c r="G78" s="230"/>
      <c r="H78" s="230" t="n">
        <v>276</v>
      </c>
      <c r="I78" s="230" t="n">
        <v>11.99869402864</v>
      </c>
      <c r="J78" s="230" t="n">
        <v>100</v>
      </c>
      <c r="K78" s="230" t="n">
        <v>0</v>
      </c>
    </row>
    <row r="79">
      <c r="A79" s="230" t="s">
        <v>60</v>
      </c>
      <c r="B79" s="230" t="s">
        <v>61</v>
      </c>
      <c r="C79" s="230" t="s">
        <v>16</v>
      </c>
      <c r="D79" s="230"/>
      <c r="E79" s="230"/>
      <c r="F79" s="230"/>
      <c r="G79" s="230"/>
      <c r="H79" s="230" t="n">
        <v>2693.24353225511</v>
      </c>
      <c r="I79" s="230" t="n">
        <v>4.63695382907588</v>
      </c>
      <c r="J79" s="230" t="n">
        <v>100</v>
      </c>
      <c r="K79" s="230" t="n">
        <v>0.000000000000000514805290516382</v>
      </c>
    </row>
    <row r="80">
      <c r="A80" s="230" t="s">
        <v>60</v>
      </c>
      <c r="B80" s="230" t="s">
        <v>61</v>
      </c>
      <c r="C80" s="230" t="s">
        <v>17</v>
      </c>
      <c r="D80" s="230"/>
      <c r="E80" s="230"/>
      <c r="F80" s="230"/>
      <c r="G80" s="230"/>
      <c r="H80" s="230" t="n">
        <v>1320.99705593181</v>
      </c>
      <c r="I80" s="230" t="n">
        <v>5.53744010967235</v>
      </c>
      <c r="J80" s="230" t="n">
        <v>100</v>
      </c>
      <c r="K80" s="230" t="n">
        <v>0</v>
      </c>
    </row>
    <row r="81">
      <c r="A81" s="230" t="s">
        <v>62</v>
      </c>
      <c r="B81" s="230" t="s">
        <v>63</v>
      </c>
      <c r="C81" s="230" t="s">
        <v>16</v>
      </c>
      <c r="D81" s="230"/>
      <c r="E81" s="230"/>
      <c r="F81" s="230"/>
      <c r="G81" s="230"/>
      <c r="H81" s="230" t="n">
        <v>3939.38264158969</v>
      </c>
      <c r="I81" s="230" t="n">
        <v>4.52089041111395</v>
      </c>
      <c r="J81" s="230" t="n">
        <v>100</v>
      </c>
      <c r="K81" s="230" t="n">
        <v>0</v>
      </c>
    </row>
    <row r="82">
      <c r="A82" s="230" t="s">
        <v>62</v>
      </c>
      <c r="B82" s="230" t="s">
        <v>63</v>
      </c>
      <c r="C82" s="230" t="s">
        <v>17</v>
      </c>
      <c r="D82" s="230"/>
      <c r="E82" s="230"/>
      <c r="F82" s="230"/>
      <c r="G82" s="230"/>
      <c r="H82" s="230" t="n">
        <v>2229.19569141311</v>
      </c>
      <c r="I82" s="230" t="n">
        <v>5.77145663984026</v>
      </c>
      <c r="J82" s="230" t="n">
        <v>100</v>
      </c>
      <c r="K82" s="230" t="n">
        <v>0</v>
      </c>
    </row>
    <row r="83">
      <c r="A83" s="230" t="s">
        <v>64</v>
      </c>
      <c r="B83" s="230" t="s">
        <v>65</v>
      </c>
      <c r="C83" s="230" t="s">
        <v>16</v>
      </c>
      <c r="D83" s="230"/>
      <c r="E83" s="230"/>
      <c r="F83" s="230"/>
      <c r="G83" s="230"/>
      <c r="H83" s="230" t="n">
        <v>19074.104892228</v>
      </c>
      <c r="I83" s="230" t="n">
        <v>4.84587087493343</v>
      </c>
      <c r="J83" s="230" t="n">
        <v>100</v>
      </c>
      <c r="K83" s="230" t="n">
        <v>0</v>
      </c>
    </row>
    <row r="84">
      <c r="A84" s="230" t="s">
        <v>64</v>
      </c>
      <c r="B84" s="230" t="s">
        <v>65</v>
      </c>
      <c r="C84" s="230" t="s">
        <v>17</v>
      </c>
      <c r="D84" s="230"/>
      <c r="E84" s="230"/>
      <c r="F84" s="230"/>
      <c r="G84" s="230"/>
      <c r="H84" s="230" t="n">
        <v>11590.709284955</v>
      </c>
      <c r="I84" s="230" t="n">
        <v>5.5052640395224</v>
      </c>
      <c r="J84" s="230" t="n">
        <v>100</v>
      </c>
      <c r="K84" s="230" t="n">
        <v>0</v>
      </c>
    </row>
    <row r="85">
      <c r="A85" s="230" t="s">
        <v>66</v>
      </c>
      <c r="B85" s="230" t="s">
        <v>67</v>
      </c>
      <c r="C85" s="230" t="s">
        <v>16</v>
      </c>
      <c r="D85" s="230" t="n">
        <v>4.41638225255972</v>
      </c>
      <c r="E85" s="230" t="n">
        <v>49.029033784546</v>
      </c>
      <c r="F85" s="230" t="n">
        <v>0.613496932515337</v>
      </c>
      <c r="G85" s="230" t="n">
        <v>49.9364095027002</v>
      </c>
      <c r="H85" s="230" t="n">
        <v>715.453924914675</v>
      </c>
      <c r="I85" s="230" t="n">
        <v>7.19921498331738</v>
      </c>
      <c r="J85" s="230" t="n">
        <v>99.3865030674847</v>
      </c>
      <c r="K85" s="230" t="n">
        <v>0.308249441374693</v>
      </c>
    </row>
    <row r="86">
      <c r="A86" s="230" t="s">
        <v>66</v>
      </c>
      <c r="B86" s="230" t="s">
        <v>67</v>
      </c>
      <c r="C86" s="230" t="s">
        <v>17</v>
      </c>
      <c r="D86" s="230" t="n">
        <v>5.52047781569965</v>
      </c>
      <c r="E86" s="230" t="n">
        <v>52.0354908470393</v>
      </c>
      <c r="F86" s="230" t="n">
        <v>1.10619469026549</v>
      </c>
      <c r="G86" s="230" t="n">
        <v>52.0437437062179</v>
      </c>
      <c r="H86" s="230" t="n">
        <v>493.530716723549</v>
      </c>
      <c r="I86" s="230" t="n">
        <v>8.25932374596912</v>
      </c>
      <c r="J86" s="230" t="n">
        <v>98.8938053097345</v>
      </c>
      <c r="K86" s="230" t="n">
        <v>0.582144784185883</v>
      </c>
    </row>
    <row r="87">
      <c r="A87" s="230" t="s">
        <v>68</v>
      </c>
      <c r="B87" s="230" t="s">
        <v>69</v>
      </c>
      <c r="C87" s="230" t="s">
        <v>16</v>
      </c>
      <c r="D87" s="230"/>
      <c r="E87" s="230"/>
      <c r="F87" s="230"/>
      <c r="G87" s="230"/>
      <c r="H87" s="230" t="n">
        <v>21874.2745702739</v>
      </c>
      <c r="I87" s="230" t="n">
        <v>3.72097798340228</v>
      </c>
      <c r="J87" s="230" t="n">
        <v>100</v>
      </c>
      <c r="K87" s="230" t="n">
        <v>0</v>
      </c>
    </row>
    <row r="88">
      <c r="A88" s="230" t="s">
        <v>68</v>
      </c>
      <c r="B88" s="230" t="s">
        <v>69</v>
      </c>
      <c r="C88" s="230" t="s">
        <v>17</v>
      </c>
      <c r="D88" s="230"/>
      <c r="E88" s="230"/>
      <c r="F88" s="230"/>
      <c r="G88" s="230"/>
      <c r="H88" s="230" t="n">
        <v>14369.3881310902</v>
      </c>
      <c r="I88" s="230" t="n">
        <v>5.40048176796597</v>
      </c>
      <c r="J88" s="230" t="n">
        <v>100</v>
      </c>
      <c r="K88" s="230" t="n">
        <v>0</v>
      </c>
    </row>
    <row r="89">
      <c r="A89" s="230" t="s">
        <v>70</v>
      </c>
      <c r="B89" s="230" t="s">
        <v>71</v>
      </c>
      <c r="C89" s="230" t="s">
        <v>16</v>
      </c>
      <c r="D89" s="230" t="n">
        <v>2.26898116077603</v>
      </c>
      <c r="E89" s="230" t="n">
        <v>99.9999999999999</v>
      </c>
      <c r="F89" s="230" t="n">
        <v>0.179365689721896</v>
      </c>
      <c r="G89" s="230" t="n">
        <v>99.8107852265501</v>
      </c>
      <c r="H89" s="230" t="n">
        <v>1262.7339100243</v>
      </c>
      <c r="I89" s="230" t="n">
        <v>3.53814510005061</v>
      </c>
      <c r="J89" s="230" t="n">
        <v>99.8206343102781</v>
      </c>
      <c r="K89" s="230" t="n">
        <v>0.179347992101477</v>
      </c>
    </row>
    <row r="90">
      <c r="A90" s="230" t="s">
        <v>70</v>
      </c>
      <c r="B90" s="230" t="s">
        <v>71</v>
      </c>
      <c r="C90" s="230" t="s">
        <v>17</v>
      </c>
      <c r="D90" s="230"/>
      <c r="E90" s="230"/>
      <c r="F90" s="230"/>
      <c r="G90" s="230"/>
      <c r="H90" s="230" t="n">
        <v>522.161778010306</v>
      </c>
      <c r="I90" s="230" t="n">
        <v>5.62461147831585</v>
      </c>
      <c r="J90" s="230" t="n">
        <v>100</v>
      </c>
      <c r="K90" s="230" t="n">
        <v>0</v>
      </c>
    </row>
    <row r="91">
      <c r="A91" s="230" t="s">
        <v>72</v>
      </c>
      <c r="B91" s="230" t="s">
        <v>73</v>
      </c>
      <c r="C91" s="230" t="s">
        <v>16</v>
      </c>
      <c r="D91" s="230" t="n">
        <v>23.1260942995646</v>
      </c>
      <c r="E91" s="230" t="n">
        <v>49.2158779832136</v>
      </c>
      <c r="F91" s="230" t="n">
        <v>0.998847203272715</v>
      </c>
      <c r="G91" s="230" t="n">
        <v>49.777832651562</v>
      </c>
      <c r="H91" s="230" t="n">
        <v>2292.1523811061</v>
      </c>
      <c r="I91" s="230" t="n">
        <v>4.5264431778494</v>
      </c>
      <c r="J91" s="230" t="n">
        <v>99.0011527967273</v>
      </c>
      <c r="K91" s="230" t="n">
        <v>0.502220908791615</v>
      </c>
    </row>
    <row r="92">
      <c r="A92" s="230" t="s">
        <v>72</v>
      </c>
      <c r="B92" s="230" t="s">
        <v>73</v>
      </c>
      <c r="C92" s="230" t="s">
        <v>17</v>
      </c>
      <c r="D92" s="230" t="n">
        <v>20.1579969187484</v>
      </c>
      <c r="E92" s="230" t="n">
        <v>49.4739852007174</v>
      </c>
      <c r="F92" s="230" t="n">
        <v>1.08371743930428</v>
      </c>
      <c r="G92" s="230" t="n">
        <v>49.6590134261798</v>
      </c>
      <c r="H92" s="230" t="n">
        <v>1839.92067189822</v>
      </c>
      <c r="I92" s="230" t="n">
        <v>5.26748573602459</v>
      </c>
      <c r="J92" s="230" t="n">
        <v>98.9162825606957</v>
      </c>
      <c r="K92" s="230" t="n">
        <v>0.544059455889625</v>
      </c>
    </row>
    <row r="93">
      <c r="A93" s="230" t="s">
        <v>74</v>
      </c>
      <c r="B93" s="230" t="s">
        <v>75</v>
      </c>
      <c r="C93" s="230" t="s">
        <v>16</v>
      </c>
      <c r="D93" s="230" t="n">
        <v>3.60203217612192</v>
      </c>
      <c r="E93" s="230" t="n">
        <v>56.927504255331</v>
      </c>
      <c r="F93" s="230" t="n">
        <v>0.665188470066519</v>
      </c>
      <c r="G93" s="230" t="n">
        <v>57.3450942376958</v>
      </c>
      <c r="H93" s="230" t="n">
        <v>537.903471634207</v>
      </c>
      <c r="I93" s="230" t="n">
        <v>9.25786314204171</v>
      </c>
      <c r="J93" s="230" t="n">
        <v>99.3348115299335</v>
      </c>
      <c r="K93" s="230" t="n">
        <v>0.38400732748457</v>
      </c>
    </row>
    <row r="94">
      <c r="A94" s="230" t="s">
        <v>74</v>
      </c>
      <c r="B94" s="230" t="s">
        <v>75</v>
      </c>
      <c r="C94" s="230" t="s">
        <v>17</v>
      </c>
      <c r="D94" s="230" t="n">
        <v>4.80270956816256</v>
      </c>
      <c r="E94" s="230" t="n">
        <v>48.9472505186281</v>
      </c>
      <c r="F94" s="230" t="n">
        <v>0.91324200913242</v>
      </c>
      <c r="G94" s="230" t="n">
        <v>48.0724119441022</v>
      </c>
      <c r="H94" s="230" t="n">
        <v>521.093988145638</v>
      </c>
      <c r="I94" s="230" t="n">
        <v>8.79122765095638</v>
      </c>
      <c r="J94" s="230" t="n">
        <v>99.0867579908676</v>
      </c>
      <c r="K94" s="230" t="n">
        <v>0.443063704553937</v>
      </c>
    </row>
    <row r="95">
      <c r="A95" s="230" t="s">
        <v>76</v>
      </c>
      <c r="B95" s="230" t="s">
        <v>77</v>
      </c>
      <c r="C95" s="230" t="s">
        <v>16</v>
      </c>
      <c r="D95" s="230" t="n">
        <v>1.07756603142762</v>
      </c>
      <c r="E95" s="230" t="n">
        <v>99.9999999999998</v>
      </c>
      <c r="F95" s="230" t="n">
        <v>0.176991150442478</v>
      </c>
      <c r="G95" s="230" t="n">
        <v>92.0021556293009</v>
      </c>
      <c r="H95" s="230" t="n">
        <v>607.747241725178</v>
      </c>
      <c r="I95" s="230" t="n">
        <v>16.5065280352623</v>
      </c>
      <c r="J95" s="230" t="n">
        <v>99.8230088495575</v>
      </c>
      <c r="K95" s="230" t="n">
        <v>0.163124389413655</v>
      </c>
    </row>
    <row r="96">
      <c r="A96" s="230" t="s">
        <v>76</v>
      </c>
      <c r="B96" s="230" t="s">
        <v>77</v>
      </c>
      <c r="C96" s="230" t="s">
        <v>17</v>
      </c>
      <c r="D96" s="230"/>
      <c r="E96" s="230"/>
      <c r="F96" s="230"/>
      <c r="G96" s="230"/>
      <c r="H96" s="230" t="n">
        <v>419.173186225344</v>
      </c>
      <c r="I96" s="230" t="n">
        <v>17.2322643311735</v>
      </c>
      <c r="J96" s="230" t="n">
        <v>100</v>
      </c>
      <c r="K96" s="230" t="n">
        <v>0.00000000000000191316566268956</v>
      </c>
    </row>
    <row r="97">
      <c r="A97" s="230" t="s">
        <v>78</v>
      </c>
      <c r="B97" s="230" t="s">
        <v>79</v>
      </c>
      <c r="C97" s="230" t="s">
        <v>16</v>
      </c>
      <c r="D97" s="230"/>
      <c r="E97" s="230"/>
      <c r="F97" s="230"/>
      <c r="G97" s="230"/>
      <c r="H97" s="230" t="n">
        <v>4282.89246490683</v>
      </c>
      <c r="I97" s="230" t="n">
        <v>3.8337320448241</v>
      </c>
      <c r="J97" s="230" t="n">
        <v>100</v>
      </c>
      <c r="K97" s="230" t="n">
        <v>0</v>
      </c>
    </row>
    <row r="98">
      <c r="A98" s="230" t="s">
        <v>78</v>
      </c>
      <c r="B98" s="230" t="s">
        <v>79</v>
      </c>
      <c r="C98" s="230" t="s">
        <v>17</v>
      </c>
      <c r="D98" s="230"/>
      <c r="E98" s="230"/>
      <c r="F98" s="230"/>
      <c r="G98" s="230"/>
      <c r="H98" s="230" t="n">
        <v>2209.05031638443</v>
      </c>
      <c r="I98" s="230" t="n">
        <v>4.90773957794161</v>
      </c>
      <c r="J98" s="230" t="n">
        <v>100</v>
      </c>
      <c r="K98" s="230" t="n">
        <v>0</v>
      </c>
    </row>
    <row r="99">
      <c r="A99" s="230" t="s">
        <v>80</v>
      </c>
      <c r="B99" s="230" t="s">
        <v>81</v>
      </c>
      <c r="C99" s="230" t="s">
        <v>16</v>
      </c>
      <c r="D99" s="230" t="n">
        <v>308.471521714248</v>
      </c>
      <c r="E99" s="230" t="n">
        <v>72.3066798137535</v>
      </c>
      <c r="F99" s="230" t="n">
        <v>0.265681863932845</v>
      </c>
      <c r="G99" s="230" t="n">
        <v>72.1015854380317</v>
      </c>
      <c r="H99" s="230" t="n">
        <v>115797.128291534</v>
      </c>
      <c r="I99" s="230" t="n">
        <v>3.17568396225395</v>
      </c>
      <c r="J99" s="230" t="n">
        <v>99.7343181360672</v>
      </c>
      <c r="K99" s="230" t="n">
        <v>0.192071134286545</v>
      </c>
    </row>
    <row r="100">
      <c r="A100" s="230" t="s">
        <v>80</v>
      </c>
      <c r="B100" s="230" t="s">
        <v>81</v>
      </c>
      <c r="C100" s="230" t="s">
        <v>17</v>
      </c>
      <c r="D100" s="230"/>
      <c r="E100" s="230"/>
      <c r="F100" s="230"/>
      <c r="G100" s="230"/>
      <c r="H100" s="230" t="n">
        <v>69275.1625179491</v>
      </c>
      <c r="I100" s="230" t="n">
        <v>4.62473311012974</v>
      </c>
      <c r="J100" s="230" t="n">
        <v>100</v>
      </c>
      <c r="K100" s="230" t="n">
        <v>0</v>
      </c>
    </row>
    <row r="101">
      <c r="A101" s="230" t="s">
        <v>82</v>
      </c>
      <c r="B101" s="230" t="s">
        <v>83</v>
      </c>
      <c r="C101" s="230" t="s">
        <v>16</v>
      </c>
      <c r="D101" s="230"/>
      <c r="E101" s="230"/>
      <c r="F101" s="230"/>
      <c r="G101" s="230"/>
      <c r="H101" s="230" t="n">
        <v>3288.0737005095</v>
      </c>
      <c r="I101" s="230" t="n">
        <v>3.53949309667347</v>
      </c>
      <c r="J101" s="230" t="n">
        <v>100</v>
      </c>
      <c r="K101" s="230" t="n">
        <v>0.000000000000000392962673142869</v>
      </c>
    </row>
    <row r="102">
      <c r="A102" s="230" t="s">
        <v>82</v>
      </c>
      <c r="B102" s="230" t="s">
        <v>83</v>
      </c>
      <c r="C102" s="230" t="s">
        <v>17</v>
      </c>
      <c r="D102" s="230"/>
      <c r="E102" s="230"/>
      <c r="F102" s="230"/>
      <c r="G102" s="230"/>
      <c r="H102" s="230" t="n">
        <v>1821.27481124992</v>
      </c>
      <c r="I102" s="230" t="n">
        <v>5.421584757832</v>
      </c>
      <c r="J102" s="230" t="n">
        <v>100</v>
      </c>
      <c r="K102" s="230" t="n">
        <v>0</v>
      </c>
    </row>
    <row r="103">
      <c r="A103" s="230" t="s">
        <v>84</v>
      </c>
      <c r="B103" s="230" t="s">
        <v>85</v>
      </c>
      <c r="C103" s="230" t="s">
        <v>16</v>
      </c>
      <c r="D103" s="230"/>
      <c r="E103" s="230"/>
      <c r="F103" s="230"/>
      <c r="G103" s="230"/>
      <c r="H103" s="230" t="n">
        <v>1481.0130214484</v>
      </c>
      <c r="I103" s="230" t="n">
        <v>4.18581259801212</v>
      </c>
      <c r="J103" s="230" t="n">
        <v>100</v>
      </c>
      <c r="K103" s="230" t="n">
        <v>0</v>
      </c>
    </row>
    <row r="104">
      <c r="A104" s="230" t="s">
        <v>84</v>
      </c>
      <c r="B104" s="230" t="s">
        <v>85</v>
      </c>
      <c r="C104" s="230" t="s">
        <v>17</v>
      </c>
      <c r="D104" s="230"/>
      <c r="E104" s="230"/>
      <c r="F104" s="230"/>
      <c r="G104" s="230"/>
      <c r="H104" s="230" t="n">
        <v>757.406962653841</v>
      </c>
      <c r="I104" s="230" t="n">
        <v>5.85305379326394</v>
      </c>
      <c r="J104" s="230" t="n">
        <v>100</v>
      </c>
      <c r="K104" s="230" t="n">
        <v>0</v>
      </c>
    </row>
    <row r="105">
      <c r="A105" s="230" t="s">
        <v>86</v>
      </c>
      <c r="B105" s="230" t="s">
        <v>87</v>
      </c>
      <c r="C105" s="230" t="s">
        <v>16</v>
      </c>
      <c r="D105" s="230"/>
      <c r="E105" s="230"/>
      <c r="F105" s="230"/>
      <c r="G105" s="230"/>
      <c r="H105" s="230" t="n">
        <v>370.115842204134</v>
      </c>
      <c r="I105" s="230" t="n">
        <v>11.2597190730396</v>
      </c>
      <c r="J105" s="230" t="n">
        <v>100</v>
      </c>
      <c r="K105" s="230" t="n">
        <v>0</v>
      </c>
    </row>
    <row r="106">
      <c r="A106" s="230" t="s">
        <v>86</v>
      </c>
      <c r="B106" s="230" t="s">
        <v>87</v>
      </c>
      <c r="C106" s="230" t="s">
        <v>17</v>
      </c>
      <c r="D106" s="230" t="n">
        <v>1.111458985598</v>
      </c>
      <c r="E106" s="230" t="n">
        <v>99.9999999999999</v>
      </c>
      <c r="F106" s="230" t="n">
        <v>0.571428571428571</v>
      </c>
      <c r="G106" s="230" t="n">
        <v>101.651275437766</v>
      </c>
      <c r="H106" s="230" t="n">
        <v>193.393863494052</v>
      </c>
      <c r="I106" s="230" t="n">
        <v>16.3002977531456</v>
      </c>
      <c r="J106" s="230" t="n">
        <v>99.4285714285714</v>
      </c>
      <c r="K106" s="230" t="n">
        <v>0.584202732400957</v>
      </c>
    </row>
    <row r="107">
      <c r="A107" s="230" t="s">
        <v>88</v>
      </c>
      <c r="B107" s="230" t="s">
        <v>89</v>
      </c>
      <c r="C107" s="230" t="s">
        <v>16</v>
      </c>
      <c r="D107" s="230" t="n">
        <v>1.98495029818992</v>
      </c>
      <c r="E107" s="230" t="n">
        <v>99.9999999999999</v>
      </c>
      <c r="F107" s="230" t="n">
        <v>0.152986714540334</v>
      </c>
      <c r="G107" s="230" t="n">
        <v>100.297899934992</v>
      </c>
      <c r="H107" s="230" t="n">
        <v>1295.48084871183</v>
      </c>
      <c r="I107" s="230" t="n">
        <v>4.22192372456803</v>
      </c>
      <c r="J107" s="230" t="n">
        <v>99.8470132854597</v>
      </c>
      <c r="K107" s="230" t="n">
        <v>0.153677568125957</v>
      </c>
    </row>
    <row r="108">
      <c r="A108" s="230" t="s">
        <v>88</v>
      </c>
      <c r="B108" s="230" t="s">
        <v>89</v>
      </c>
      <c r="C108" s="230" t="s">
        <v>17</v>
      </c>
      <c r="D108" s="230"/>
      <c r="E108" s="230"/>
      <c r="F108" s="230"/>
      <c r="G108" s="230"/>
      <c r="H108" s="230" t="n">
        <v>683.525169956739</v>
      </c>
      <c r="I108" s="230" t="n">
        <v>5.46476355264415</v>
      </c>
      <c r="J108" s="230" t="n">
        <v>100</v>
      </c>
      <c r="K108" s="230" t="n">
        <v>0</v>
      </c>
    </row>
    <row r="109">
      <c r="A109" s="230" t="s">
        <v>90</v>
      </c>
      <c r="B109" s="230" t="s">
        <v>91</v>
      </c>
      <c r="C109" s="230" t="s">
        <v>16</v>
      </c>
      <c r="D109" s="230"/>
      <c r="E109" s="230"/>
      <c r="F109" s="230"/>
      <c r="G109" s="230"/>
      <c r="H109" s="230" t="n">
        <v>249.134328358208</v>
      </c>
      <c r="I109" s="230" t="n">
        <v>15.7145737538442</v>
      </c>
      <c r="J109" s="230" t="n">
        <v>100</v>
      </c>
      <c r="K109" s="230" t="n">
        <v>0</v>
      </c>
    </row>
    <row r="110">
      <c r="A110" s="230" t="s">
        <v>90</v>
      </c>
      <c r="B110" s="230" t="s">
        <v>91</v>
      </c>
      <c r="C110" s="230" t="s">
        <v>17</v>
      </c>
      <c r="D110" s="230"/>
      <c r="E110" s="230"/>
      <c r="F110" s="230"/>
      <c r="G110" s="230"/>
      <c r="H110" s="230" t="n">
        <v>113.510907003444</v>
      </c>
      <c r="I110" s="230" t="n">
        <v>16.604165972622</v>
      </c>
      <c r="J110" s="230" t="n">
        <v>100</v>
      </c>
      <c r="K110" s="230" t="n">
        <v>0.00000000000000184343273675026</v>
      </c>
    </row>
    <row r="111">
      <c r="A111" s="230" t="s">
        <v>92</v>
      </c>
      <c r="B111" s="230" t="s">
        <v>93</v>
      </c>
      <c r="C111" s="230" t="s">
        <v>16</v>
      </c>
      <c r="D111" s="230"/>
      <c r="E111" s="230"/>
      <c r="F111" s="230"/>
      <c r="G111" s="230"/>
      <c r="H111" s="230" t="n">
        <v>1439.30511436124</v>
      </c>
      <c r="I111" s="230" t="n">
        <v>4.84126386141229</v>
      </c>
      <c r="J111" s="230" t="n">
        <v>100</v>
      </c>
      <c r="K111" s="230" t="n">
        <v>0</v>
      </c>
    </row>
    <row r="112">
      <c r="A112" s="230" t="s">
        <v>92</v>
      </c>
      <c r="B112" s="230" t="s">
        <v>93</v>
      </c>
      <c r="C112" s="230" t="s">
        <v>17</v>
      </c>
      <c r="D112" s="230"/>
      <c r="E112" s="230"/>
      <c r="F112" s="230"/>
      <c r="G112" s="230"/>
      <c r="H112" s="230" t="n">
        <v>1046.53842807173</v>
      </c>
      <c r="I112" s="230" t="n">
        <v>5.38449560737449</v>
      </c>
      <c r="J112" s="230" t="n">
        <v>100</v>
      </c>
      <c r="K112" s="230" t="n">
        <v>0</v>
      </c>
    </row>
    <row r="113">
      <c r="A113" s="230" t="s">
        <v>94</v>
      </c>
      <c r="B113" s="230" t="s">
        <v>95</v>
      </c>
      <c r="C113" s="230" t="s">
        <v>16</v>
      </c>
      <c r="D113" s="230" t="n">
        <v>5.68562631638918</v>
      </c>
      <c r="E113" s="230" t="n">
        <v>99.9999999999996</v>
      </c>
      <c r="F113" s="230" t="n">
        <v>0.190000756428046</v>
      </c>
      <c r="G113" s="230" t="n">
        <v>99.9334715066607</v>
      </c>
      <c r="H113" s="230" t="n">
        <v>2986.7373636112</v>
      </c>
      <c r="I113" s="230" t="n">
        <v>3.56243082293009</v>
      </c>
      <c r="J113" s="230" t="n">
        <v>99.809999243572</v>
      </c>
      <c r="K113" s="230" t="n">
        <v>0.190235801248831</v>
      </c>
    </row>
    <row r="114">
      <c r="A114" s="230" t="s">
        <v>94</v>
      </c>
      <c r="B114" s="230" t="s">
        <v>95</v>
      </c>
      <c r="C114" s="230" t="s">
        <v>17</v>
      </c>
      <c r="D114" s="230" t="n">
        <v>6.08718249496886</v>
      </c>
      <c r="E114" s="230" t="n">
        <v>100</v>
      </c>
      <c r="F114" s="230" t="n">
        <v>0.442036309168345</v>
      </c>
      <c r="G114" s="230" t="n">
        <v>99.7167611522596</v>
      </c>
      <c r="H114" s="230" t="n">
        <v>1370.99030383673</v>
      </c>
      <c r="I114" s="230" t="n">
        <v>5.85830816520542</v>
      </c>
      <c r="J114" s="230" t="n">
        <v>99.5579636908317</v>
      </c>
      <c r="K114" s="230" t="n">
        <v>0.442741368222916</v>
      </c>
    </row>
    <row r="115">
      <c r="A115" s="230" t="s">
        <v>96</v>
      </c>
      <c r="B115" s="230" t="s">
        <v>97</v>
      </c>
      <c r="C115" s="230" t="s">
        <v>16</v>
      </c>
      <c r="D115" s="230"/>
      <c r="E115" s="230"/>
      <c r="F115" s="230"/>
      <c r="G115" s="230"/>
      <c r="H115" s="230" t="n">
        <v>5712.70328936557</v>
      </c>
      <c r="I115" s="230" t="n">
        <v>3.94109153169388</v>
      </c>
      <c r="J115" s="230" t="n">
        <v>100</v>
      </c>
      <c r="K115" s="230" t="n">
        <v>0</v>
      </c>
    </row>
    <row r="116">
      <c r="A116" s="230" t="s">
        <v>96</v>
      </c>
      <c r="B116" s="230" t="s">
        <v>97</v>
      </c>
      <c r="C116" s="230" t="s">
        <v>17</v>
      </c>
      <c r="D116" s="230"/>
      <c r="E116" s="230"/>
      <c r="F116" s="230"/>
      <c r="G116" s="230"/>
      <c r="H116" s="230" t="n">
        <v>3322.80234078898</v>
      </c>
      <c r="I116" s="230" t="n">
        <v>4.40410931164758</v>
      </c>
      <c r="J116" s="230" t="n">
        <v>100</v>
      </c>
      <c r="K116" s="230" t="n">
        <v>0</v>
      </c>
    </row>
    <row r="117">
      <c r="A117" s="230" t="s">
        <v>98</v>
      </c>
      <c r="B117" s="230" t="s">
        <v>99</v>
      </c>
      <c r="C117" s="230" t="s">
        <v>16</v>
      </c>
      <c r="D117" s="230"/>
      <c r="E117" s="230"/>
      <c r="F117" s="230"/>
      <c r="G117" s="230"/>
      <c r="H117" s="230" t="n">
        <v>4079.41399074234</v>
      </c>
      <c r="I117" s="230" t="n">
        <v>3.86086680064022</v>
      </c>
      <c r="J117" s="230" t="n">
        <v>100</v>
      </c>
      <c r="K117" s="230" t="n">
        <v>0</v>
      </c>
    </row>
    <row r="118">
      <c r="A118" s="230" t="s">
        <v>98</v>
      </c>
      <c r="B118" s="230" t="s">
        <v>99</v>
      </c>
      <c r="C118" s="230" t="s">
        <v>17</v>
      </c>
      <c r="D118" s="230"/>
      <c r="E118" s="230"/>
      <c r="F118" s="230"/>
      <c r="G118" s="230"/>
      <c r="H118" s="230" t="n">
        <v>2350.60453516351</v>
      </c>
      <c r="I118" s="230" t="n">
        <v>4.56629689447229</v>
      </c>
      <c r="J118" s="230" t="n">
        <v>100</v>
      </c>
      <c r="K118" s="230" t="n">
        <v>0</v>
      </c>
    </row>
    <row r="119">
      <c r="A119" s="230" t="s">
        <v>100</v>
      </c>
      <c r="B119" s="230" t="s">
        <v>101</v>
      </c>
      <c r="C119" s="230" t="s">
        <v>16</v>
      </c>
      <c r="D119" s="230"/>
      <c r="E119" s="230"/>
      <c r="F119" s="230"/>
      <c r="G119" s="230"/>
      <c r="H119" s="230" t="n">
        <v>20391.2846167578</v>
      </c>
      <c r="I119" s="230" t="n">
        <v>3.99178363055503</v>
      </c>
      <c r="J119" s="230" t="n">
        <v>100</v>
      </c>
      <c r="K119" s="230" t="n">
        <v>0</v>
      </c>
    </row>
    <row r="120">
      <c r="A120" s="230" t="s">
        <v>100</v>
      </c>
      <c r="B120" s="230" t="s">
        <v>101</v>
      </c>
      <c r="C120" s="230" t="s">
        <v>17</v>
      </c>
      <c r="D120" s="230"/>
      <c r="E120" s="230"/>
      <c r="F120" s="230"/>
      <c r="G120" s="230"/>
      <c r="H120" s="230" t="n">
        <v>10560.2876242487</v>
      </c>
      <c r="I120" s="230" t="n">
        <v>6.68219548261612</v>
      </c>
      <c r="J120" s="230" t="n">
        <v>100</v>
      </c>
      <c r="K120" s="230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749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31" t="s">
        <v>104</v>
      </c>
      <c r="B131" s="231" t="s">
        <v>105</v>
      </c>
      <c r="C131" s="231" t="s">
        <v>16</v>
      </c>
      <c r="D131" s="231" t="n">
        <v>1.12204889148158</v>
      </c>
      <c r="E131" s="231" t="n">
        <v>99.9999999999999</v>
      </c>
      <c r="F131" s="231" t="n">
        <v>0.000943459710656566</v>
      </c>
      <c r="G131" s="231" t="n">
        <v>100.012085105742</v>
      </c>
      <c r="H131" s="231" t="n">
        <v>118928.057311691</v>
      </c>
      <c r="I131" s="231" t="n">
        <v>1.71109380718226</v>
      </c>
      <c r="J131" s="231" t="n">
        <v>99.9990565402894</v>
      </c>
      <c r="K131" s="231" t="n">
        <v>0.000943582631082186</v>
      </c>
    </row>
    <row r="132">
      <c r="A132" s="231" t="s">
        <v>104</v>
      </c>
      <c r="B132" s="231" t="s">
        <v>105</v>
      </c>
      <c r="C132" s="231" t="s">
        <v>17</v>
      </c>
      <c r="D132" s="231" t="n">
        <v>65.7391522795607</v>
      </c>
      <c r="E132" s="231" t="n">
        <v>99.9999999999998</v>
      </c>
      <c r="F132" s="231" t="n">
        <v>0.0727784399107261</v>
      </c>
      <c r="G132" s="231" t="n">
        <v>99.9404729747963</v>
      </c>
      <c r="H132" s="231" t="n">
        <v>90262.0452302928</v>
      </c>
      <c r="I132" s="231" t="n">
        <v>2.18331331295703</v>
      </c>
      <c r="J132" s="231" t="n">
        <v>99.9272215600893</v>
      </c>
      <c r="K132" s="231" t="n">
        <v>0.0727880911076065</v>
      </c>
    </row>
    <row r="133">
      <c r="A133" s="231" t="s">
        <v>106</v>
      </c>
      <c r="B133" s="231" t="s">
        <v>107</v>
      </c>
      <c r="C133" s="231" t="s">
        <v>16</v>
      </c>
      <c r="D133" s="231" t="n">
        <v>12.1359370917605</v>
      </c>
      <c r="E133" s="231" t="n">
        <v>100</v>
      </c>
      <c r="F133" s="231" t="n">
        <v>0.0310012827552951</v>
      </c>
      <c r="G133" s="231" t="n">
        <v>100.118175443047</v>
      </c>
      <c r="H133" s="231" t="n">
        <v>39134.4283762435</v>
      </c>
      <c r="I133" s="231" t="n">
        <v>3.82607135763166</v>
      </c>
      <c r="J133" s="231" t="n">
        <v>99.9689987172447</v>
      </c>
      <c r="K133" s="231" t="n">
        <v>0.0310475437953821</v>
      </c>
    </row>
    <row r="134">
      <c r="A134" s="231" t="s">
        <v>106</v>
      </c>
      <c r="B134" s="231" t="s">
        <v>107</v>
      </c>
      <c r="C134" s="231" t="s">
        <v>17</v>
      </c>
      <c r="D134" s="231" t="n">
        <v>13.5461143734594</v>
      </c>
      <c r="E134" s="231" t="n">
        <v>64.1197395012207</v>
      </c>
      <c r="F134" s="231" t="n">
        <v>0.0388224825580102</v>
      </c>
      <c r="G134" s="231" t="n">
        <v>64.1849546586419</v>
      </c>
      <c r="H134" s="231" t="n">
        <v>34878.901459576</v>
      </c>
      <c r="I134" s="231" t="n">
        <v>3.8671837024377</v>
      </c>
      <c r="J134" s="231" t="n">
        <v>99.961177517442</v>
      </c>
      <c r="K134" s="231" t="n">
        <v>0.0249278704453737</v>
      </c>
    </row>
    <row r="135">
      <c r="A135" s="231" t="s">
        <v>108</v>
      </c>
      <c r="B135" s="231" t="s">
        <v>109</v>
      </c>
      <c r="C135" s="231" t="s">
        <v>16</v>
      </c>
      <c r="D135" s="231" t="n">
        <v>34.6510632664751</v>
      </c>
      <c r="E135" s="231" t="n">
        <v>60.4633772316856</v>
      </c>
      <c r="F135" s="231" t="n">
        <v>0.147887235199991</v>
      </c>
      <c r="G135" s="231" t="n">
        <v>60.5430390095057</v>
      </c>
      <c r="H135" s="231" t="n">
        <v>23396.0819676242</v>
      </c>
      <c r="I135" s="231" t="n">
        <v>2.45882112223588</v>
      </c>
      <c r="J135" s="231" t="n">
        <v>99.8521127648</v>
      </c>
      <c r="K135" s="231" t="n">
        <v>0.0896680340736596</v>
      </c>
    </row>
    <row r="136">
      <c r="A136" s="231" t="s">
        <v>108</v>
      </c>
      <c r="B136" s="231" t="s">
        <v>109</v>
      </c>
      <c r="C136" s="231" t="s">
        <v>17</v>
      </c>
      <c r="D136" s="231" t="n">
        <v>30.0212717769018</v>
      </c>
      <c r="E136" s="231" t="n">
        <v>54.2236990576206</v>
      </c>
      <c r="F136" s="231" t="n">
        <v>0.174969095056343</v>
      </c>
      <c r="G136" s="231" t="n">
        <v>54.2559400598623</v>
      </c>
      <c r="H136" s="231" t="n">
        <v>17128.0212769569</v>
      </c>
      <c r="I136" s="231" t="n">
        <v>2.93617285828196</v>
      </c>
      <c r="J136" s="231" t="n">
        <v>99.8250309049437</v>
      </c>
      <c r="K136" s="231" t="n">
        <v>0.0950975186047767</v>
      </c>
    </row>
    <row r="137">
      <c r="A137" s="231" t="s">
        <v>110</v>
      </c>
      <c r="B137" s="231" t="s">
        <v>111</v>
      </c>
      <c r="C137" s="231" t="s">
        <v>16</v>
      </c>
      <c r="D137" s="231" t="n">
        <v>2</v>
      </c>
      <c r="E137" s="231" t="n">
        <v>100</v>
      </c>
      <c r="F137" s="231" t="n">
        <v>0.00271417315641379</v>
      </c>
      <c r="G137" s="231" t="n">
        <v>99.9739650627177</v>
      </c>
      <c r="H137" s="231" t="n">
        <v>73685.2662406911</v>
      </c>
      <c r="I137" s="231" t="n">
        <v>1.85926002111309</v>
      </c>
      <c r="J137" s="231" t="n">
        <v>99.9972858268436</v>
      </c>
      <c r="K137" s="231" t="n">
        <v>0.00271354017331376</v>
      </c>
    </row>
    <row r="138">
      <c r="A138" s="231" t="s">
        <v>110</v>
      </c>
      <c r="B138" s="231" t="s">
        <v>111</v>
      </c>
      <c r="C138" s="231" t="s">
        <v>17</v>
      </c>
      <c r="D138" s="231" t="n">
        <v>1</v>
      </c>
      <c r="E138" s="231" t="n">
        <v>100</v>
      </c>
      <c r="F138" s="231" t="n">
        <v>0.00220342784366747</v>
      </c>
      <c r="G138" s="231" t="n">
        <v>100.015392258412</v>
      </c>
      <c r="H138" s="231" t="n">
        <v>45382.83241702</v>
      </c>
      <c r="I138" s="231" t="n">
        <v>2.56815061652303</v>
      </c>
      <c r="J138" s="231" t="n">
        <v>99.9977965721563</v>
      </c>
      <c r="K138" s="231" t="n">
        <v>0.00220381556046078</v>
      </c>
    </row>
    <row r="139">
      <c r="A139" s="231" t="s">
        <v>112</v>
      </c>
      <c r="B139" s="231" t="s">
        <v>113</v>
      </c>
      <c r="C139" s="231" t="s">
        <v>16</v>
      </c>
      <c r="D139" s="231" t="n">
        <v>131.673732554099</v>
      </c>
      <c r="E139" s="231" t="n">
        <v>37.3018245245318</v>
      </c>
      <c r="F139" s="231" t="n">
        <v>0.213130175207788</v>
      </c>
      <c r="G139" s="231" t="n">
        <v>37.1870345695079</v>
      </c>
      <c r="H139" s="231" t="n">
        <v>61649.2225791602</v>
      </c>
      <c r="I139" s="231" t="n">
        <v>2.2668002613959</v>
      </c>
      <c r="J139" s="231" t="n">
        <v>99.7868698247922</v>
      </c>
      <c r="K139" s="231" t="n">
        <v>0.0794260728608219</v>
      </c>
    </row>
    <row r="140">
      <c r="A140" s="231" t="s">
        <v>112</v>
      </c>
      <c r="B140" s="231" t="s">
        <v>113</v>
      </c>
      <c r="C140" s="231" t="s">
        <v>17</v>
      </c>
      <c r="D140" s="231" t="n">
        <v>135.858187766793</v>
      </c>
      <c r="E140" s="231" t="n">
        <v>54.675080444516</v>
      </c>
      <c r="F140" s="231" t="n">
        <v>0.321914523849736</v>
      </c>
      <c r="G140" s="231" t="n">
        <v>54.7744609379435</v>
      </c>
      <c r="H140" s="231" t="n">
        <v>42067.3285905375</v>
      </c>
      <c r="I140" s="231" t="n">
        <v>2.6850398968597</v>
      </c>
      <c r="J140" s="231" t="n">
        <v>99.6780854761503</v>
      </c>
      <c r="K140" s="231" t="n">
        <v>0.176896400324452</v>
      </c>
    </row>
    <row r="141">
      <c r="A141" s="231" t="s">
        <v>114</v>
      </c>
      <c r="B141" s="231" t="s">
        <v>115</v>
      </c>
      <c r="C141" s="231" t="s">
        <v>16</v>
      </c>
      <c r="D141" s="231"/>
      <c r="E141" s="231"/>
      <c r="F141" s="231"/>
      <c r="G141" s="231"/>
      <c r="H141" s="231" t="n">
        <v>34981.6375740864</v>
      </c>
      <c r="I141" s="231" t="n">
        <v>4.26344793355803</v>
      </c>
      <c r="J141" s="231" t="n">
        <v>100</v>
      </c>
      <c r="K141" s="231" t="n">
        <v>0.000000000000000473337806012667</v>
      </c>
    </row>
    <row r="142">
      <c r="A142" s="231" t="s">
        <v>114</v>
      </c>
      <c r="B142" s="231" t="s">
        <v>115</v>
      </c>
      <c r="C142" s="231" t="s">
        <v>17</v>
      </c>
      <c r="D142" s="231"/>
      <c r="E142" s="231"/>
      <c r="F142" s="231"/>
      <c r="G142" s="231"/>
      <c r="H142" s="231" t="n">
        <v>22300.1310492425</v>
      </c>
      <c r="I142" s="231" t="n">
        <v>4.35112726570936</v>
      </c>
      <c r="J142" s="231" t="n">
        <v>100</v>
      </c>
      <c r="K142" s="231" t="n">
        <v>0</v>
      </c>
    </row>
    <row r="143">
      <c r="A143" s="231" t="s">
        <v>116</v>
      </c>
      <c r="B143" s="231" t="s">
        <v>117</v>
      </c>
      <c r="C143" s="231" t="s">
        <v>16</v>
      </c>
      <c r="D143" s="231" t="n">
        <v>58.1135046534025</v>
      </c>
      <c r="E143" s="231" t="n">
        <v>100</v>
      </c>
      <c r="F143" s="231" t="n">
        <v>0.0452381231602402</v>
      </c>
      <c r="G143" s="231" t="n">
        <v>100.079102043242</v>
      </c>
      <c r="H143" s="231" t="n">
        <v>128403.238544714</v>
      </c>
      <c r="I143" s="231" t="n">
        <v>2.0323245760675</v>
      </c>
      <c r="J143" s="231" t="n">
        <v>99.9547618768398</v>
      </c>
      <c r="K143" s="231" t="n">
        <v>0.0452943977754347</v>
      </c>
    </row>
    <row r="144">
      <c r="A144" s="231" t="s">
        <v>116</v>
      </c>
      <c r="B144" s="231" t="s">
        <v>117</v>
      </c>
      <c r="C144" s="231" t="s">
        <v>17</v>
      </c>
      <c r="D144" s="231"/>
      <c r="E144" s="231"/>
      <c r="F144" s="231"/>
      <c r="G144" s="231"/>
      <c r="H144" s="231" t="n">
        <v>77721.2013307243</v>
      </c>
      <c r="I144" s="231" t="n">
        <v>2.6577255586758</v>
      </c>
      <c r="J144" s="231" t="n">
        <v>100</v>
      </c>
      <c r="K144" s="231" t="n">
        <v>0</v>
      </c>
    </row>
    <row r="145">
      <c r="A145" s="231" t="s">
        <v>118</v>
      </c>
      <c r="B145" s="231" t="s">
        <v>119</v>
      </c>
      <c r="C145" s="231" t="s">
        <v>16</v>
      </c>
      <c r="D145" s="231" t="n">
        <v>77.9164829513635</v>
      </c>
      <c r="E145" s="231" t="n">
        <v>70.920405227848</v>
      </c>
      <c r="F145" s="231" t="n">
        <v>0.0380600657439534</v>
      </c>
      <c r="G145" s="231" t="n">
        <v>70.937442464696</v>
      </c>
      <c r="H145" s="231" t="n">
        <v>204641.863760051</v>
      </c>
      <c r="I145" s="231" t="n">
        <v>1.19914071698904</v>
      </c>
      <c r="J145" s="231" t="n">
        <v>99.9619399342561</v>
      </c>
      <c r="K145" s="231" t="n">
        <v>0.0270091169268016</v>
      </c>
    </row>
    <row r="146">
      <c r="A146" s="231" t="s">
        <v>118</v>
      </c>
      <c r="B146" s="231" t="s">
        <v>119</v>
      </c>
      <c r="C146" s="231" t="s">
        <v>17</v>
      </c>
      <c r="D146" s="231" t="n">
        <v>134.683363343518</v>
      </c>
      <c r="E146" s="231" t="n">
        <v>61.1946862596988</v>
      </c>
      <c r="F146" s="231" t="n">
        <v>0.113919170616881</v>
      </c>
      <c r="G146" s="231" t="n">
        <v>60.8517983259874</v>
      </c>
      <c r="H146" s="231" t="n">
        <v>118092.4443573</v>
      </c>
      <c r="I146" s="231" t="n">
        <v>1.69562524419938</v>
      </c>
      <c r="J146" s="231" t="n">
        <v>99.8860808293831</v>
      </c>
      <c r="K146" s="231" t="n">
        <v>0.069400924916487</v>
      </c>
    </row>
    <row r="147">
      <c r="A147" s="231" t="s">
        <v>120</v>
      </c>
      <c r="B147" s="231" t="s">
        <v>121</v>
      </c>
      <c r="C147" s="231" t="s">
        <v>16</v>
      </c>
      <c r="D147" s="231"/>
      <c r="E147" s="231"/>
      <c r="F147" s="231"/>
      <c r="G147" s="231"/>
      <c r="H147" s="231" t="n">
        <v>77297.9691470503</v>
      </c>
      <c r="I147" s="231" t="n">
        <v>1.54671585875594</v>
      </c>
      <c r="J147" s="231" t="n">
        <v>100</v>
      </c>
      <c r="K147" s="231" t="n">
        <v>0</v>
      </c>
    </row>
    <row r="148">
      <c r="A148" s="231" t="s">
        <v>120</v>
      </c>
      <c r="B148" s="231" t="s">
        <v>121</v>
      </c>
      <c r="C148" s="231" t="s">
        <v>17</v>
      </c>
      <c r="D148" s="231" t="n">
        <v>18.2535928002114</v>
      </c>
      <c r="E148" s="231" t="n">
        <v>100</v>
      </c>
      <c r="F148" s="231" t="n">
        <v>0.0398715651344955</v>
      </c>
      <c r="G148" s="231" t="n">
        <v>99.863857731906</v>
      </c>
      <c r="H148" s="231" t="n">
        <v>45762.7252542504</v>
      </c>
      <c r="I148" s="231" t="n">
        <v>2.01274743934938</v>
      </c>
      <c r="J148" s="231" t="n">
        <v>99.9601284348655</v>
      </c>
      <c r="K148" s="231" t="n">
        <v>0.0398331651877999</v>
      </c>
    </row>
    <row r="149">
      <c r="A149" s="231" t="s">
        <v>122</v>
      </c>
      <c r="B149" s="231" t="s">
        <v>123</v>
      </c>
      <c r="C149" s="231" t="s">
        <v>16</v>
      </c>
      <c r="D149" s="231"/>
      <c r="E149" s="231"/>
      <c r="F149" s="231"/>
      <c r="G149" s="231"/>
      <c r="H149" s="231" t="n">
        <v>153743.307051572</v>
      </c>
      <c r="I149" s="231" t="n">
        <v>1.56177340158617</v>
      </c>
      <c r="J149" s="231" t="n">
        <v>100</v>
      </c>
      <c r="K149" s="231" t="n">
        <v>0</v>
      </c>
    </row>
    <row r="150">
      <c r="A150" s="231" t="s">
        <v>122</v>
      </c>
      <c r="B150" s="231" t="s">
        <v>123</v>
      </c>
      <c r="C150" s="231" t="s">
        <v>17</v>
      </c>
      <c r="D150" s="231"/>
      <c r="E150" s="231"/>
      <c r="F150" s="231"/>
      <c r="G150" s="231"/>
      <c r="H150" s="231" t="n">
        <v>102451.641190503</v>
      </c>
      <c r="I150" s="231" t="n">
        <v>2.1826180536425</v>
      </c>
      <c r="J150" s="231" t="n">
        <v>100</v>
      </c>
      <c r="K150" s="231" t="n">
        <v>0</v>
      </c>
    </row>
    <row r="151">
      <c r="A151" s="231" t="s">
        <v>124</v>
      </c>
      <c r="B151" s="231" t="s">
        <v>125</v>
      </c>
      <c r="C151" s="231" t="s">
        <v>16</v>
      </c>
      <c r="D151" s="231" t="n">
        <v>9.30959357107827</v>
      </c>
      <c r="E151" s="231" t="n">
        <v>70.1103856066141</v>
      </c>
      <c r="F151" s="231" t="n">
        <v>0.00406625254907595</v>
      </c>
      <c r="G151" s="231" t="n">
        <v>69.9570817632172</v>
      </c>
      <c r="H151" s="231" t="n">
        <v>228938.436733544</v>
      </c>
      <c r="I151" s="231" t="n">
        <v>1.55947543378215</v>
      </c>
      <c r="J151" s="231" t="n">
        <v>99.9959337474509</v>
      </c>
      <c r="K151" s="231" t="n">
        <v>0.00284474729506537</v>
      </c>
    </row>
    <row r="152">
      <c r="A152" s="231" t="s">
        <v>124</v>
      </c>
      <c r="B152" s="231" t="s">
        <v>125</v>
      </c>
      <c r="C152" s="231" t="s">
        <v>17</v>
      </c>
      <c r="D152" s="231"/>
      <c r="E152" s="231"/>
      <c r="F152" s="231"/>
      <c r="G152" s="231"/>
      <c r="H152" s="231" t="n">
        <v>164577.053740816</v>
      </c>
      <c r="I152" s="231" t="n">
        <v>1.70931288216604</v>
      </c>
      <c r="J152" s="231" t="n">
        <v>100</v>
      </c>
      <c r="K152" s="231" t="n">
        <v>0</v>
      </c>
    </row>
    <row r="153">
      <c r="A153" s="231" t="s">
        <v>126</v>
      </c>
      <c r="B153" s="231" t="s">
        <v>127</v>
      </c>
      <c r="C153" s="231" t="s">
        <v>16</v>
      </c>
      <c r="D153" s="231" t="n">
        <v>8.94914883968798</v>
      </c>
      <c r="E153" s="231" t="n">
        <v>100</v>
      </c>
      <c r="F153" s="231" t="n">
        <v>0.0337780426800509</v>
      </c>
      <c r="G153" s="231" t="n">
        <v>100.277277575742</v>
      </c>
      <c r="H153" s="231" t="n">
        <v>26485.0337158729</v>
      </c>
      <c r="I153" s="231" t="n">
        <v>3.04592740620218</v>
      </c>
      <c r="J153" s="231" t="n">
        <v>99.9662219573199</v>
      </c>
      <c r="K153" s="231" t="n">
        <v>0.0338831466816747</v>
      </c>
    </row>
    <row r="154">
      <c r="A154" s="231" t="s">
        <v>126</v>
      </c>
      <c r="B154" s="231" t="s">
        <v>127</v>
      </c>
      <c r="C154" s="231" t="s">
        <v>17</v>
      </c>
      <c r="D154" s="231"/>
      <c r="E154" s="231"/>
      <c r="F154" s="231"/>
      <c r="G154" s="231"/>
      <c r="H154" s="231" t="n">
        <v>21431.8494485377</v>
      </c>
      <c r="I154" s="231" t="n">
        <v>3.27158282113454</v>
      </c>
      <c r="J154" s="231" t="n">
        <v>100</v>
      </c>
      <c r="K154" s="231" t="n">
        <v>0</v>
      </c>
    </row>
    <row r="155">
      <c r="A155" s="231" t="s">
        <v>128</v>
      </c>
      <c r="B155" s="231" t="s">
        <v>129</v>
      </c>
      <c r="C155" s="231" t="s">
        <v>16</v>
      </c>
      <c r="D155" s="231"/>
      <c r="E155" s="231"/>
      <c r="F155" s="231"/>
      <c r="G155" s="231"/>
      <c r="H155" s="231" t="n">
        <v>34052.9323139854</v>
      </c>
      <c r="I155" s="231" t="n">
        <v>2.0630027024313</v>
      </c>
      <c r="J155" s="231" t="n">
        <v>100</v>
      </c>
      <c r="K155" s="231" t="n">
        <v>0</v>
      </c>
    </row>
    <row r="156">
      <c r="A156" s="231" t="s">
        <v>128</v>
      </c>
      <c r="B156" s="231" t="s">
        <v>129</v>
      </c>
      <c r="C156" s="231" t="s">
        <v>17</v>
      </c>
      <c r="D156" s="231"/>
      <c r="E156" s="231"/>
      <c r="F156" s="231"/>
      <c r="G156" s="231"/>
      <c r="H156" s="231" t="n">
        <v>27754.8873558835</v>
      </c>
      <c r="I156" s="231" t="n">
        <v>2.25957366431503</v>
      </c>
      <c r="J156" s="231" t="n">
        <v>100</v>
      </c>
      <c r="K156" s="231" t="n">
        <v>0</v>
      </c>
    </row>
    <row r="157">
      <c r="A157" s="231" t="s">
        <v>130</v>
      </c>
      <c r="B157" s="231" t="s">
        <v>131</v>
      </c>
      <c r="C157" s="231" t="s">
        <v>16</v>
      </c>
      <c r="D157" s="231"/>
      <c r="E157" s="231"/>
      <c r="F157" s="231"/>
      <c r="G157" s="231"/>
      <c r="H157" s="231" t="n">
        <v>15174.8575389425</v>
      </c>
      <c r="I157" s="231" t="n">
        <v>3.10048655660752</v>
      </c>
      <c r="J157" s="231" t="n">
        <v>100</v>
      </c>
      <c r="K157" s="231" t="n">
        <v>0</v>
      </c>
    </row>
    <row r="158">
      <c r="A158" s="231" t="s">
        <v>130</v>
      </c>
      <c r="B158" s="231" t="s">
        <v>131</v>
      </c>
      <c r="C158" s="231" t="s">
        <v>17</v>
      </c>
      <c r="D158" s="231"/>
      <c r="E158" s="231"/>
      <c r="F158" s="231"/>
      <c r="G158" s="231"/>
      <c r="H158" s="231" t="n">
        <v>11181.2833900195</v>
      </c>
      <c r="I158" s="231" t="n">
        <v>3.53094834809013</v>
      </c>
      <c r="J158" s="231" t="n">
        <v>100</v>
      </c>
      <c r="K158" s="231" t="n">
        <v>0</v>
      </c>
    </row>
    <row r="159">
      <c r="A159" s="231" t="s">
        <v>132</v>
      </c>
      <c r="B159" s="231" t="s">
        <v>133</v>
      </c>
      <c r="C159" s="231" t="s">
        <v>16</v>
      </c>
      <c r="D159" s="231"/>
      <c r="E159" s="231"/>
      <c r="F159" s="231"/>
      <c r="G159" s="231"/>
      <c r="H159" s="231" t="n">
        <v>14794.4895389368</v>
      </c>
      <c r="I159" s="231" t="n">
        <v>2.59637661778959</v>
      </c>
      <c r="J159" s="231" t="n">
        <v>100</v>
      </c>
      <c r="K159" s="231" t="n">
        <v>0</v>
      </c>
    </row>
    <row r="160">
      <c r="A160" s="231" t="s">
        <v>132</v>
      </c>
      <c r="B160" s="231" t="s">
        <v>133</v>
      </c>
      <c r="C160" s="231" t="s">
        <v>17</v>
      </c>
      <c r="D160" s="231"/>
      <c r="E160" s="231"/>
      <c r="F160" s="231"/>
      <c r="G160" s="231"/>
      <c r="H160" s="231" t="n">
        <v>9847.50277534259</v>
      </c>
      <c r="I160" s="231" t="n">
        <v>3.27863980336431</v>
      </c>
      <c r="J160" s="231" t="n">
        <v>100</v>
      </c>
      <c r="K160" s="231" t="n">
        <v>0</v>
      </c>
    </row>
    <row r="161">
      <c r="A161" s="231" t="s">
        <v>134</v>
      </c>
      <c r="B161" s="231" t="s">
        <v>135</v>
      </c>
      <c r="C161" s="231" t="s">
        <v>16</v>
      </c>
      <c r="D161" s="231" t="n">
        <v>24.7641825680686</v>
      </c>
      <c r="E161" s="231" t="n">
        <v>100</v>
      </c>
      <c r="F161" s="231" t="n">
        <v>0.049245630288121</v>
      </c>
      <c r="G161" s="231" t="n">
        <v>100.216151249852</v>
      </c>
      <c r="H161" s="231" t="n">
        <v>50262.3017422277</v>
      </c>
      <c r="I161" s="231" t="n">
        <v>1.99578905809009</v>
      </c>
      <c r="J161" s="231" t="n">
        <v>99.9507543697119</v>
      </c>
      <c r="K161" s="231" t="n">
        <v>0.0493763910484715</v>
      </c>
    </row>
    <row r="162">
      <c r="A162" s="231" t="s">
        <v>134</v>
      </c>
      <c r="B162" s="231" t="s">
        <v>135</v>
      </c>
      <c r="C162" s="231" t="s">
        <v>17</v>
      </c>
      <c r="D162" s="231" t="n">
        <v>3.76332200630912</v>
      </c>
      <c r="E162" s="231" t="n">
        <v>100</v>
      </c>
      <c r="F162" s="231" t="n">
        <v>0.0119164072928005</v>
      </c>
      <c r="G162" s="231" t="n">
        <v>100.029816531286</v>
      </c>
      <c r="H162" s="231" t="n">
        <v>31577.2485873699</v>
      </c>
      <c r="I162" s="231" t="n">
        <v>2.63793180204178</v>
      </c>
      <c r="J162" s="231" t="n">
        <v>99.9880835927072</v>
      </c>
      <c r="K162" s="231" t="n">
        <v>0.0119213809524184</v>
      </c>
    </row>
    <row r="163">
      <c r="A163" s="231" t="s">
        <v>136</v>
      </c>
      <c r="B163" s="231" t="s">
        <v>137</v>
      </c>
      <c r="C163" s="231" t="s">
        <v>16</v>
      </c>
      <c r="D163" s="231" t="n">
        <v>7.60561995346367</v>
      </c>
      <c r="E163" s="231" t="n">
        <v>100</v>
      </c>
      <c r="F163" s="231" t="n">
        <v>0.167548293733641</v>
      </c>
      <c r="G163" s="231" t="n">
        <v>100.031105719147</v>
      </c>
      <c r="H163" s="231" t="n">
        <v>4531.75421713008</v>
      </c>
      <c r="I163" s="231" t="n">
        <v>4.24280578318425</v>
      </c>
      <c r="J163" s="231" t="n">
        <v>99.8324517062664</v>
      </c>
      <c r="K163" s="231" t="n">
        <v>0.167881693748692</v>
      </c>
    </row>
    <row r="164">
      <c r="A164" s="231" t="s">
        <v>136</v>
      </c>
      <c r="B164" s="231" t="s">
        <v>137</v>
      </c>
      <c r="C164" s="231" t="s">
        <v>17</v>
      </c>
      <c r="D164" s="231" t="n">
        <v>4.62441229332531</v>
      </c>
      <c r="E164" s="231" t="n">
        <v>99.9999999999999</v>
      </c>
      <c r="F164" s="231" t="n">
        <v>0.151411208069194</v>
      </c>
      <c r="G164" s="231" t="n">
        <v>99.7741022456432</v>
      </c>
      <c r="H164" s="231" t="n">
        <v>3049.58296924475</v>
      </c>
      <c r="I164" s="231" t="n">
        <v>4.32562393729674</v>
      </c>
      <c r="J164" s="231" t="n">
        <v>99.8485887919308</v>
      </c>
      <c r="K164" s="231" t="n">
        <v>0.151298256067621</v>
      </c>
    </row>
    <row r="165">
      <c r="A165" s="231" t="s">
        <v>138</v>
      </c>
      <c r="B165" s="231" t="s">
        <v>139</v>
      </c>
      <c r="C165" s="231" t="s">
        <v>16</v>
      </c>
      <c r="D165" s="231" t="n">
        <v>32.1938324665628</v>
      </c>
      <c r="E165" s="231" t="n">
        <v>99.9999999999997</v>
      </c>
      <c r="F165" s="231" t="n">
        <v>0.0441629109548191</v>
      </c>
      <c r="G165" s="231" t="n">
        <v>99.8414138013342</v>
      </c>
      <c r="H165" s="231" t="n">
        <v>72865.701189668</v>
      </c>
      <c r="I165" s="231" t="n">
        <v>2.51751754800072</v>
      </c>
      <c r="J165" s="231" t="n">
        <v>99.9558370890452</v>
      </c>
      <c r="K165" s="231" t="n">
        <v>0.0441123559736044</v>
      </c>
    </row>
    <row r="166">
      <c r="A166" s="231" t="s">
        <v>138</v>
      </c>
      <c r="B166" s="231" t="s">
        <v>139</v>
      </c>
      <c r="C166" s="231" t="s">
        <v>17</v>
      </c>
      <c r="D166" s="231" t="n">
        <v>160.888573093171</v>
      </c>
      <c r="E166" s="231" t="n">
        <v>100</v>
      </c>
      <c r="F166" s="231" t="n">
        <v>0.363131316753217</v>
      </c>
      <c r="G166" s="231" t="n">
        <v>99.7421801049093</v>
      </c>
      <c r="H166" s="231" t="n">
        <v>44145.0045489011</v>
      </c>
      <c r="I166" s="231" t="n">
        <v>2.95184899005605</v>
      </c>
      <c r="J166" s="231" t="n">
        <v>99.6368686832468</v>
      </c>
      <c r="K166" s="231" t="n">
        <v>0.36351512924876</v>
      </c>
    </row>
    <row r="167">
      <c r="A167" s="231" t="s">
        <v>140</v>
      </c>
      <c r="B167" s="231" t="s">
        <v>141</v>
      </c>
      <c r="C167" s="231" t="s">
        <v>16</v>
      </c>
      <c r="D167" s="231" t="n">
        <v>129.497638261539</v>
      </c>
      <c r="E167" s="231" t="n">
        <v>61.4003549094846</v>
      </c>
      <c r="F167" s="231" t="n">
        <v>0.11750798921471</v>
      </c>
      <c r="G167" s="231" t="n">
        <v>61.3444832127471</v>
      </c>
      <c r="H167" s="231" t="n">
        <v>110073.765243654</v>
      </c>
      <c r="I167" s="231" t="n">
        <v>2.04300370054281</v>
      </c>
      <c r="J167" s="231" t="n">
        <v>99.8824920107853</v>
      </c>
      <c r="K167" s="231" t="n">
        <v>0.072169473614726</v>
      </c>
    </row>
    <row r="168">
      <c r="A168" s="231" t="s">
        <v>140</v>
      </c>
      <c r="B168" s="231" t="s">
        <v>141</v>
      </c>
      <c r="C168" s="231" t="s">
        <v>17</v>
      </c>
      <c r="D168" s="231" t="n">
        <v>76.7634398166055</v>
      </c>
      <c r="E168" s="231" t="n">
        <v>66.3073025937612</v>
      </c>
      <c r="F168" s="231" t="n">
        <v>0.0998235276036354</v>
      </c>
      <c r="G168" s="231" t="n">
        <v>66.2706346420044</v>
      </c>
      <c r="H168" s="231" t="n">
        <v>76822.3821417806</v>
      </c>
      <c r="I168" s="231" t="n">
        <v>2.14226706870942</v>
      </c>
      <c r="J168" s="231" t="n">
        <v>99.9001764723964</v>
      </c>
      <c r="K168" s="231" t="n">
        <v>0.066219788193512</v>
      </c>
    </row>
    <row r="169">
      <c r="A169" s="231" t="s">
        <v>142</v>
      </c>
      <c r="B169" s="231" t="s">
        <v>143</v>
      </c>
      <c r="C169" s="231" t="s">
        <v>16</v>
      </c>
      <c r="D169" s="231" t="n">
        <v>31.6033243272183</v>
      </c>
      <c r="E169" s="231" t="n">
        <v>48.4543982611548</v>
      </c>
      <c r="F169" s="231" t="n">
        <v>4.31834981338538</v>
      </c>
      <c r="G169" s="231" t="n">
        <v>30.2560536400516</v>
      </c>
      <c r="H169" s="231" t="n">
        <v>700.23466224022</v>
      </c>
      <c r="I169" s="231" t="n">
        <v>33.0170779481169</v>
      </c>
      <c r="J169" s="231" t="n">
        <v>95.6816501866146</v>
      </c>
      <c r="K169" s="231" t="n">
        <v>1.36553062510384</v>
      </c>
    </row>
    <row r="170">
      <c r="A170" s="231" t="s">
        <v>142</v>
      </c>
      <c r="B170" s="231" t="s">
        <v>143</v>
      </c>
      <c r="C170" s="231" t="s">
        <v>17</v>
      </c>
      <c r="D170" s="231" t="n">
        <v>7.63455256759153</v>
      </c>
      <c r="E170" s="231" t="n">
        <v>74.0488629443006</v>
      </c>
      <c r="F170" s="231" t="n">
        <v>3.92577044408849</v>
      </c>
      <c r="G170" s="231" t="n">
        <v>55.1819684866938</v>
      </c>
      <c r="H170" s="231" t="n">
        <v>186.838167534721</v>
      </c>
      <c r="I170" s="231" t="n">
        <v>30.155491830028</v>
      </c>
      <c r="J170" s="231" t="n">
        <v>96.0742295559115</v>
      </c>
      <c r="K170" s="231" t="n">
        <v>2.25483713929357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750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32" t="s">
        <v>104</v>
      </c>
      <c r="B181" s="232" t="s">
        <v>105</v>
      </c>
      <c r="C181" s="232" t="s">
        <v>16</v>
      </c>
      <c r="D181" s="232"/>
      <c r="E181" s="232"/>
      <c r="F181" s="232"/>
      <c r="G181" s="232"/>
      <c r="H181" s="232" t="n">
        <v>118853.553265297</v>
      </c>
      <c r="I181" s="232" t="n">
        <v>1.71111960566137</v>
      </c>
      <c r="J181" s="232" t="n">
        <v>100</v>
      </c>
      <c r="K181" s="232" t="n">
        <v>0</v>
      </c>
    </row>
    <row r="182">
      <c r="A182" s="232" t="s">
        <v>104</v>
      </c>
      <c r="B182" s="232" t="s">
        <v>105</v>
      </c>
      <c r="C182" s="232" t="s">
        <v>17</v>
      </c>
      <c r="D182" s="232" t="n">
        <v>65.7391522795607</v>
      </c>
      <c r="E182" s="232" t="n">
        <v>99.9999999999998</v>
      </c>
      <c r="F182" s="232" t="n">
        <v>0.0728036055736153</v>
      </c>
      <c r="G182" s="232" t="n">
        <v>99.9404550752855</v>
      </c>
      <c r="H182" s="232" t="n">
        <v>90230.822071036</v>
      </c>
      <c r="I182" s="232" t="n">
        <v>2.18381406163296</v>
      </c>
      <c r="J182" s="232" t="n">
        <v>99.9271963944264</v>
      </c>
      <c r="K182" s="232" t="n">
        <v>0.0728132654040371</v>
      </c>
    </row>
    <row r="183">
      <c r="A183" s="232" t="s">
        <v>106</v>
      </c>
      <c r="B183" s="232" t="s">
        <v>107</v>
      </c>
      <c r="C183" s="232" t="s">
        <v>16</v>
      </c>
      <c r="D183" s="232" t="n">
        <v>12.1359370917605</v>
      </c>
      <c r="E183" s="232" t="n">
        <v>100</v>
      </c>
      <c r="F183" s="232" t="n">
        <v>0.031144953802764</v>
      </c>
      <c r="G183" s="232" t="n">
        <v>100.117990269844</v>
      </c>
      <c r="H183" s="232" t="n">
        <v>38953.8460599131</v>
      </c>
      <c r="I183" s="232" t="n">
        <v>3.81575096050378</v>
      </c>
      <c r="J183" s="232" t="n">
        <v>99.9688550461972</v>
      </c>
      <c r="K183" s="232" t="n">
        <v>0.0311914163700174</v>
      </c>
    </row>
    <row r="184">
      <c r="A184" s="232" t="s">
        <v>106</v>
      </c>
      <c r="B184" s="232" t="s">
        <v>107</v>
      </c>
      <c r="C184" s="232" t="s">
        <v>17</v>
      </c>
      <c r="D184" s="232" t="n">
        <v>12.0910970724213</v>
      </c>
      <c r="E184" s="232" t="n">
        <v>70.8206637039844</v>
      </c>
      <c r="F184" s="232" t="n">
        <v>0.0347262552632327</v>
      </c>
      <c r="G184" s="232" t="n">
        <v>70.9102896979069</v>
      </c>
      <c r="H184" s="232" t="n">
        <v>34806.2242691199</v>
      </c>
      <c r="I184" s="232" t="n">
        <v>3.86962911397069</v>
      </c>
      <c r="J184" s="232" t="n">
        <v>99.9652737447368</v>
      </c>
      <c r="K184" s="232" t="n">
        <v>0.0246330423415556</v>
      </c>
    </row>
    <row r="185">
      <c r="A185" s="232" t="s">
        <v>108</v>
      </c>
      <c r="B185" s="232" t="s">
        <v>109</v>
      </c>
      <c r="C185" s="232" t="s">
        <v>16</v>
      </c>
      <c r="D185" s="232" t="n">
        <v>34.6510632664751</v>
      </c>
      <c r="E185" s="232" t="n">
        <v>60.4633772316856</v>
      </c>
      <c r="F185" s="232" t="n">
        <v>0.14882680631454</v>
      </c>
      <c r="G185" s="232" t="n">
        <v>60.540528799372</v>
      </c>
      <c r="H185" s="232" t="n">
        <v>23248.1594226626</v>
      </c>
      <c r="I185" s="232" t="n">
        <v>2.39126210707401</v>
      </c>
      <c r="J185" s="232" t="n">
        <v>99.8511731936855</v>
      </c>
      <c r="K185" s="232" t="n">
        <v>0.090234829152451</v>
      </c>
    </row>
    <row r="186">
      <c r="A186" s="232" t="s">
        <v>108</v>
      </c>
      <c r="B186" s="232" t="s">
        <v>109</v>
      </c>
      <c r="C186" s="232" t="s">
        <v>17</v>
      </c>
      <c r="D186" s="232" t="n">
        <v>28.8229205808562</v>
      </c>
      <c r="E186" s="232" t="n">
        <v>56.3248815406481</v>
      </c>
      <c r="F186" s="232" t="n">
        <v>0.16859183559477</v>
      </c>
      <c r="G186" s="232" t="n">
        <v>56.3799151101473</v>
      </c>
      <c r="H186" s="232" t="n">
        <v>17067.4501457706</v>
      </c>
      <c r="I186" s="232" t="n">
        <v>2.92514310855582</v>
      </c>
      <c r="J186" s="232" t="n">
        <v>99.8314081644052</v>
      </c>
      <c r="K186" s="232" t="n">
        <v>0.0952124542152465</v>
      </c>
    </row>
    <row r="187">
      <c r="A187" s="232" t="s">
        <v>110</v>
      </c>
      <c r="B187" s="232" t="s">
        <v>111</v>
      </c>
      <c r="C187" s="232" t="s">
        <v>16</v>
      </c>
      <c r="D187" s="232"/>
      <c r="E187" s="232"/>
      <c r="F187" s="232"/>
      <c r="G187" s="232"/>
      <c r="H187" s="232" t="n">
        <v>73651.2662406911</v>
      </c>
      <c r="I187" s="232" t="n">
        <v>1.85966678834904</v>
      </c>
      <c r="J187" s="232" t="n">
        <v>100</v>
      </c>
      <c r="K187" s="232" t="n">
        <v>0</v>
      </c>
    </row>
    <row r="188">
      <c r="A188" s="232" t="s">
        <v>110</v>
      </c>
      <c r="B188" s="232" t="s">
        <v>111</v>
      </c>
      <c r="C188" s="232" t="s">
        <v>17</v>
      </c>
      <c r="D188" s="232"/>
      <c r="E188" s="232"/>
      <c r="F188" s="232"/>
      <c r="G188" s="232"/>
      <c r="H188" s="232" t="n">
        <v>45374.83241702</v>
      </c>
      <c r="I188" s="232" t="n">
        <v>2.56855640181226</v>
      </c>
      <c r="J188" s="232" t="n">
        <v>100</v>
      </c>
      <c r="K188" s="232" t="n">
        <v>0</v>
      </c>
    </row>
    <row r="189">
      <c r="A189" s="232" t="s">
        <v>112</v>
      </c>
      <c r="B189" s="232" t="s">
        <v>113</v>
      </c>
      <c r="C189" s="232" t="s">
        <v>16</v>
      </c>
      <c r="D189" s="232" t="n">
        <v>114.071600732632</v>
      </c>
      <c r="E189" s="232" t="n">
        <v>41.6737045468549</v>
      </c>
      <c r="F189" s="232" t="n">
        <v>0.189211988404181</v>
      </c>
      <c r="G189" s="232" t="n">
        <v>41.6770336100816</v>
      </c>
      <c r="H189" s="232" t="n">
        <v>60173.6520761418</v>
      </c>
      <c r="I189" s="232" t="n">
        <v>2.18764299752105</v>
      </c>
      <c r="J189" s="232" t="n">
        <v>99.8107880115958</v>
      </c>
      <c r="K189" s="232" t="n">
        <v>0.0790074355412892</v>
      </c>
    </row>
    <row r="190">
      <c r="A190" s="232" t="s">
        <v>112</v>
      </c>
      <c r="B190" s="232" t="s">
        <v>113</v>
      </c>
      <c r="C190" s="232" t="s">
        <v>17</v>
      </c>
      <c r="D190" s="232" t="n">
        <v>114.042356703472</v>
      </c>
      <c r="E190" s="232" t="n">
        <v>63.9964566821626</v>
      </c>
      <c r="F190" s="232" t="n">
        <v>0.273970648646382</v>
      </c>
      <c r="G190" s="232" t="n">
        <v>64.1342042741709</v>
      </c>
      <c r="H190" s="232" t="n">
        <v>41511.7147333083</v>
      </c>
      <c r="I190" s="232" t="n">
        <v>2.68389943874732</v>
      </c>
      <c r="J190" s="232" t="n">
        <v>99.7260293513536</v>
      </c>
      <c r="K190" s="232" t="n">
        <v>0.176191608747487</v>
      </c>
    </row>
    <row r="191">
      <c r="A191" s="232" t="s">
        <v>114</v>
      </c>
      <c r="B191" s="232" t="s">
        <v>115</v>
      </c>
      <c r="C191" s="232" t="s">
        <v>16</v>
      </c>
      <c r="D191" s="232"/>
      <c r="E191" s="232"/>
      <c r="F191" s="232"/>
      <c r="G191" s="232"/>
      <c r="H191" s="232" t="n">
        <v>34981.6375740864</v>
      </c>
      <c r="I191" s="232" t="n">
        <v>4.26344793355803</v>
      </c>
      <c r="J191" s="232" t="n">
        <v>100</v>
      </c>
      <c r="K191" s="232" t="n">
        <v>0.000000000000000473337806012667</v>
      </c>
    </row>
    <row r="192">
      <c r="A192" s="232" t="s">
        <v>114</v>
      </c>
      <c r="B192" s="232" t="s">
        <v>115</v>
      </c>
      <c r="C192" s="232" t="s">
        <v>17</v>
      </c>
      <c r="D192" s="232"/>
      <c r="E192" s="232"/>
      <c r="F192" s="232"/>
      <c r="G192" s="232"/>
      <c r="H192" s="232" t="n">
        <v>22300.1310492425</v>
      </c>
      <c r="I192" s="232" t="n">
        <v>4.35112726570936</v>
      </c>
      <c r="J192" s="232" t="n">
        <v>100</v>
      </c>
      <c r="K192" s="232" t="n">
        <v>0</v>
      </c>
    </row>
    <row r="193">
      <c r="A193" s="232" t="s">
        <v>116</v>
      </c>
      <c r="B193" s="232" t="s">
        <v>117</v>
      </c>
      <c r="C193" s="232" t="s">
        <v>16</v>
      </c>
      <c r="D193" s="232" t="n">
        <v>58.1135046534025</v>
      </c>
      <c r="E193" s="232" t="n">
        <v>100</v>
      </c>
      <c r="F193" s="232" t="n">
        <v>0.0452381231602402</v>
      </c>
      <c r="G193" s="232" t="n">
        <v>100.079102043242</v>
      </c>
      <c r="H193" s="232" t="n">
        <v>128403.238544714</v>
      </c>
      <c r="I193" s="232" t="n">
        <v>2.0323245760675</v>
      </c>
      <c r="J193" s="232" t="n">
        <v>99.9547618768398</v>
      </c>
      <c r="K193" s="232" t="n">
        <v>0.0452943977754347</v>
      </c>
    </row>
    <row r="194">
      <c r="A194" s="232" t="s">
        <v>116</v>
      </c>
      <c r="B194" s="232" t="s">
        <v>117</v>
      </c>
      <c r="C194" s="232" t="s">
        <v>17</v>
      </c>
      <c r="D194" s="232"/>
      <c r="E194" s="232"/>
      <c r="F194" s="232"/>
      <c r="G194" s="232"/>
      <c r="H194" s="232" t="n">
        <v>77721.2013307243</v>
      </c>
      <c r="I194" s="232" t="n">
        <v>2.6577255586758</v>
      </c>
      <c r="J194" s="232" t="n">
        <v>100</v>
      </c>
      <c r="K194" s="232" t="n">
        <v>0</v>
      </c>
    </row>
    <row r="195">
      <c r="A195" s="232" t="s">
        <v>118</v>
      </c>
      <c r="B195" s="232" t="s">
        <v>119</v>
      </c>
      <c r="C195" s="232" t="s">
        <v>16</v>
      </c>
      <c r="D195" s="232" t="n">
        <v>77.9164829513635</v>
      </c>
      <c r="E195" s="232" t="n">
        <v>70.920405227848</v>
      </c>
      <c r="F195" s="232" t="n">
        <v>0.0380600657439534</v>
      </c>
      <c r="G195" s="232" t="n">
        <v>70.937442464696</v>
      </c>
      <c r="H195" s="232" t="n">
        <v>204641.863760051</v>
      </c>
      <c r="I195" s="232" t="n">
        <v>1.19914071698904</v>
      </c>
      <c r="J195" s="232" t="n">
        <v>99.9619399342561</v>
      </c>
      <c r="K195" s="232" t="n">
        <v>0.0270091169268016</v>
      </c>
    </row>
    <row r="196">
      <c r="A196" s="232" t="s">
        <v>118</v>
      </c>
      <c r="B196" s="232" t="s">
        <v>119</v>
      </c>
      <c r="C196" s="232" t="s">
        <v>17</v>
      </c>
      <c r="D196" s="232" t="n">
        <v>134.683363343518</v>
      </c>
      <c r="E196" s="232" t="n">
        <v>61.1946862596988</v>
      </c>
      <c r="F196" s="232" t="n">
        <v>0.113919170616881</v>
      </c>
      <c r="G196" s="232" t="n">
        <v>60.8517983259874</v>
      </c>
      <c r="H196" s="232" t="n">
        <v>118092.4443573</v>
      </c>
      <c r="I196" s="232" t="n">
        <v>1.69562524419938</v>
      </c>
      <c r="J196" s="232" t="n">
        <v>99.8860808293831</v>
      </c>
      <c r="K196" s="232" t="n">
        <v>0.069400924916487</v>
      </c>
    </row>
    <row r="197">
      <c r="A197" s="232" t="s">
        <v>120</v>
      </c>
      <c r="B197" s="232" t="s">
        <v>121</v>
      </c>
      <c r="C197" s="232" t="s">
        <v>16</v>
      </c>
      <c r="D197" s="232"/>
      <c r="E197" s="232"/>
      <c r="F197" s="232"/>
      <c r="G197" s="232"/>
      <c r="H197" s="232" t="n">
        <v>77297.9691470503</v>
      </c>
      <c r="I197" s="232" t="n">
        <v>1.54671585875594</v>
      </c>
      <c r="J197" s="232" t="n">
        <v>100</v>
      </c>
      <c r="K197" s="232" t="n">
        <v>0</v>
      </c>
    </row>
    <row r="198">
      <c r="A198" s="232" t="s">
        <v>120</v>
      </c>
      <c r="B198" s="232" t="s">
        <v>121</v>
      </c>
      <c r="C198" s="232" t="s">
        <v>17</v>
      </c>
      <c r="D198" s="232" t="n">
        <v>18.2535928002114</v>
      </c>
      <c r="E198" s="232" t="n">
        <v>100</v>
      </c>
      <c r="F198" s="232" t="n">
        <v>0.0398715651344955</v>
      </c>
      <c r="G198" s="232" t="n">
        <v>99.863857731906</v>
      </c>
      <c r="H198" s="232" t="n">
        <v>45762.7252542504</v>
      </c>
      <c r="I198" s="232" t="n">
        <v>2.01274743934938</v>
      </c>
      <c r="J198" s="232" t="n">
        <v>99.9601284348655</v>
      </c>
      <c r="K198" s="232" t="n">
        <v>0.0398331651877999</v>
      </c>
    </row>
    <row r="199">
      <c r="A199" s="232" t="s">
        <v>122</v>
      </c>
      <c r="B199" s="232" t="s">
        <v>123</v>
      </c>
      <c r="C199" s="232" t="s">
        <v>16</v>
      </c>
      <c r="D199" s="232"/>
      <c r="E199" s="232"/>
      <c r="F199" s="232"/>
      <c r="G199" s="232"/>
      <c r="H199" s="232" t="n">
        <v>153743.307051572</v>
      </c>
      <c r="I199" s="232" t="n">
        <v>1.56177340158617</v>
      </c>
      <c r="J199" s="232" t="n">
        <v>100</v>
      </c>
      <c r="K199" s="232" t="n">
        <v>0</v>
      </c>
    </row>
    <row r="200">
      <c r="A200" s="232" t="s">
        <v>122</v>
      </c>
      <c r="B200" s="232" t="s">
        <v>123</v>
      </c>
      <c r="C200" s="232" t="s">
        <v>17</v>
      </c>
      <c r="D200" s="232"/>
      <c r="E200" s="232"/>
      <c r="F200" s="232"/>
      <c r="G200" s="232"/>
      <c r="H200" s="232" t="n">
        <v>102451.641190503</v>
      </c>
      <c r="I200" s="232" t="n">
        <v>2.1826180536425</v>
      </c>
      <c r="J200" s="232" t="n">
        <v>100</v>
      </c>
      <c r="K200" s="232" t="n">
        <v>0</v>
      </c>
    </row>
    <row r="201">
      <c r="A201" s="232" t="s">
        <v>124</v>
      </c>
      <c r="B201" s="232" t="s">
        <v>125</v>
      </c>
      <c r="C201" s="232" t="s">
        <v>16</v>
      </c>
      <c r="D201" s="232"/>
      <c r="E201" s="232"/>
      <c r="F201" s="232"/>
      <c r="G201" s="232"/>
      <c r="H201" s="232" t="n">
        <v>228304.102080802</v>
      </c>
      <c r="I201" s="232" t="n">
        <v>1.55415305279773</v>
      </c>
      <c r="J201" s="232" t="n">
        <v>100</v>
      </c>
      <c r="K201" s="232" t="n">
        <v>0</v>
      </c>
    </row>
    <row r="202">
      <c r="A202" s="232" t="s">
        <v>124</v>
      </c>
      <c r="B202" s="232" t="s">
        <v>125</v>
      </c>
      <c r="C202" s="232" t="s">
        <v>17</v>
      </c>
      <c r="D202" s="232"/>
      <c r="E202" s="232"/>
      <c r="F202" s="232"/>
      <c r="G202" s="232"/>
      <c r="H202" s="232" t="n">
        <v>164290.107342877</v>
      </c>
      <c r="I202" s="232" t="n">
        <v>1.70830093367459</v>
      </c>
      <c r="J202" s="232" t="n">
        <v>100</v>
      </c>
      <c r="K202" s="232" t="n">
        <v>0.000000000000000189659502955418</v>
      </c>
    </row>
    <row r="203">
      <c r="A203" s="232" t="s">
        <v>126</v>
      </c>
      <c r="B203" s="232" t="s">
        <v>127</v>
      </c>
      <c r="C203" s="232" t="s">
        <v>16</v>
      </c>
      <c r="D203" s="232" t="n">
        <v>8.94914883968798</v>
      </c>
      <c r="E203" s="232" t="n">
        <v>100</v>
      </c>
      <c r="F203" s="232" t="n">
        <v>0.0337780426800509</v>
      </c>
      <c r="G203" s="232" t="n">
        <v>100.277277575742</v>
      </c>
      <c r="H203" s="232" t="n">
        <v>26485.0337158729</v>
      </c>
      <c r="I203" s="232" t="n">
        <v>3.04592740620218</v>
      </c>
      <c r="J203" s="232" t="n">
        <v>99.9662219573199</v>
      </c>
      <c r="K203" s="232" t="n">
        <v>0.0338831466816747</v>
      </c>
    </row>
    <row r="204">
      <c r="A204" s="232" t="s">
        <v>126</v>
      </c>
      <c r="B204" s="232" t="s">
        <v>127</v>
      </c>
      <c r="C204" s="232" t="s">
        <v>17</v>
      </c>
      <c r="D204" s="232"/>
      <c r="E204" s="232"/>
      <c r="F204" s="232"/>
      <c r="G204" s="232"/>
      <c r="H204" s="232" t="n">
        <v>21431.8494485377</v>
      </c>
      <c r="I204" s="232" t="n">
        <v>3.27158282113454</v>
      </c>
      <c r="J204" s="232" t="n">
        <v>100</v>
      </c>
      <c r="K204" s="232" t="n">
        <v>0</v>
      </c>
    </row>
    <row r="205">
      <c r="A205" s="232" t="s">
        <v>128</v>
      </c>
      <c r="B205" s="232" t="s">
        <v>129</v>
      </c>
      <c r="C205" s="232" t="s">
        <v>16</v>
      </c>
      <c r="D205" s="232"/>
      <c r="E205" s="232"/>
      <c r="F205" s="232"/>
      <c r="G205" s="232"/>
      <c r="H205" s="232" t="n">
        <v>34052.9323139854</v>
      </c>
      <c r="I205" s="232" t="n">
        <v>2.0630027024313</v>
      </c>
      <c r="J205" s="232" t="n">
        <v>100</v>
      </c>
      <c r="K205" s="232" t="n">
        <v>0</v>
      </c>
    </row>
    <row r="206">
      <c r="A206" s="232" t="s">
        <v>128</v>
      </c>
      <c r="B206" s="232" t="s">
        <v>129</v>
      </c>
      <c r="C206" s="232" t="s">
        <v>17</v>
      </c>
      <c r="D206" s="232"/>
      <c r="E206" s="232"/>
      <c r="F206" s="232"/>
      <c r="G206" s="232"/>
      <c r="H206" s="232" t="n">
        <v>27754.8873558835</v>
      </c>
      <c r="I206" s="232" t="n">
        <v>2.25957366431503</v>
      </c>
      <c r="J206" s="232" t="n">
        <v>100</v>
      </c>
      <c r="K206" s="232" t="n">
        <v>0</v>
      </c>
    </row>
    <row r="207">
      <c r="A207" s="232" t="s">
        <v>130</v>
      </c>
      <c r="B207" s="232" t="s">
        <v>131</v>
      </c>
      <c r="C207" s="232" t="s">
        <v>16</v>
      </c>
      <c r="D207" s="232"/>
      <c r="E207" s="232"/>
      <c r="F207" s="232"/>
      <c r="G207" s="232"/>
      <c r="H207" s="232" t="n">
        <v>15174.8575389425</v>
      </c>
      <c r="I207" s="232" t="n">
        <v>3.10048655660752</v>
      </c>
      <c r="J207" s="232" t="n">
        <v>100</v>
      </c>
      <c r="K207" s="232" t="n">
        <v>0</v>
      </c>
    </row>
    <row r="208">
      <c r="A208" s="232" t="s">
        <v>130</v>
      </c>
      <c r="B208" s="232" t="s">
        <v>131</v>
      </c>
      <c r="C208" s="232" t="s">
        <v>17</v>
      </c>
      <c r="D208" s="232"/>
      <c r="E208" s="232"/>
      <c r="F208" s="232"/>
      <c r="G208" s="232"/>
      <c r="H208" s="232" t="n">
        <v>11181.2833900195</v>
      </c>
      <c r="I208" s="232" t="n">
        <v>3.53094834809013</v>
      </c>
      <c r="J208" s="232" t="n">
        <v>100</v>
      </c>
      <c r="K208" s="232" t="n">
        <v>0</v>
      </c>
    </row>
    <row r="209">
      <c r="A209" s="232" t="s">
        <v>132</v>
      </c>
      <c r="B209" s="232" t="s">
        <v>133</v>
      </c>
      <c r="C209" s="232" t="s">
        <v>16</v>
      </c>
      <c r="D209" s="232"/>
      <c r="E209" s="232"/>
      <c r="F209" s="232"/>
      <c r="G209" s="232"/>
      <c r="H209" s="232" t="n">
        <v>14794.4895389368</v>
      </c>
      <c r="I209" s="232" t="n">
        <v>2.59637661778959</v>
      </c>
      <c r="J209" s="232" t="n">
        <v>100</v>
      </c>
      <c r="K209" s="232" t="n">
        <v>0</v>
      </c>
    </row>
    <row r="210">
      <c r="A210" s="232" t="s">
        <v>132</v>
      </c>
      <c r="B210" s="232" t="s">
        <v>133</v>
      </c>
      <c r="C210" s="232" t="s">
        <v>17</v>
      </c>
      <c r="D210" s="232"/>
      <c r="E210" s="232"/>
      <c r="F210" s="232"/>
      <c r="G210" s="232"/>
      <c r="H210" s="232" t="n">
        <v>9847.50277534259</v>
      </c>
      <c r="I210" s="232" t="n">
        <v>3.27863980336431</v>
      </c>
      <c r="J210" s="232" t="n">
        <v>100</v>
      </c>
      <c r="K210" s="232" t="n">
        <v>0</v>
      </c>
    </row>
    <row r="211">
      <c r="A211" s="232" t="s">
        <v>134</v>
      </c>
      <c r="B211" s="232" t="s">
        <v>135</v>
      </c>
      <c r="C211" s="232" t="s">
        <v>16</v>
      </c>
      <c r="D211" s="232" t="n">
        <v>24.7641825680686</v>
      </c>
      <c r="E211" s="232" t="n">
        <v>100</v>
      </c>
      <c r="F211" s="232" t="n">
        <v>0.049245630288121</v>
      </c>
      <c r="G211" s="232" t="n">
        <v>100.216151249852</v>
      </c>
      <c r="H211" s="232" t="n">
        <v>50262.3017422277</v>
      </c>
      <c r="I211" s="232" t="n">
        <v>1.99578905809009</v>
      </c>
      <c r="J211" s="232" t="n">
        <v>99.9507543697119</v>
      </c>
      <c r="K211" s="232" t="n">
        <v>0.0493763910484715</v>
      </c>
    </row>
    <row r="212">
      <c r="A212" s="232" t="s">
        <v>134</v>
      </c>
      <c r="B212" s="232" t="s">
        <v>135</v>
      </c>
      <c r="C212" s="232" t="s">
        <v>17</v>
      </c>
      <c r="D212" s="232" t="n">
        <v>3.76332200630912</v>
      </c>
      <c r="E212" s="232" t="n">
        <v>100</v>
      </c>
      <c r="F212" s="232" t="n">
        <v>0.0119164072928005</v>
      </c>
      <c r="G212" s="232" t="n">
        <v>100.029816531286</v>
      </c>
      <c r="H212" s="232" t="n">
        <v>31577.2485873699</v>
      </c>
      <c r="I212" s="232" t="n">
        <v>2.63793180204178</v>
      </c>
      <c r="J212" s="232" t="n">
        <v>99.9880835927072</v>
      </c>
      <c r="K212" s="232" t="n">
        <v>0.0119213809524184</v>
      </c>
    </row>
    <row r="213">
      <c r="A213" s="232" t="s">
        <v>136</v>
      </c>
      <c r="B213" s="232" t="s">
        <v>137</v>
      </c>
      <c r="C213" s="232" t="s">
        <v>16</v>
      </c>
      <c r="D213" s="232" t="n">
        <v>7.60561995346367</v>
      </c>
      <c r="E213" s="232" t="n">
        <v>100</v>
      </c>
      <c r="F213" s="232" t="n">
        <v>0.167548293733641</v>
      </c>
      <c r="G213" s="232" t="n">
        <v>100.031105719147</v>
      </c>
      <c r="H213" s="232" t="n">
        <v>4531.75421713008</v>
      </c>
      <c r="I213" s="232" t="n">
        <v>4.24280578318425</v>
      </c>
      <c r="J213" s="232" t="n">
        <v>99.8324517062664</v>
      </c>
      <c r="K213" s="232" t="n">
        <v>0.167881693748692</v>
      </c>
    </row>
    <row r="214">
      <c r="A214" s="232" t="s">
        <v>136</v>
      </c>
      <c r="B214" s="232" t="s">
        <v>137</v>
      </c>
      <c r="C214" s="232" t="s">
        <v>17</v>
      </c>
      <c r="D214" s="232" t="n">
        <v>4.62441229332531</v>
      </c>
      <c r="E214" s="232" t="n">
        <v>99.9999999999999</v>
      </c>
      <c r="F214" s="232" t="n">
        <v>0.151411208069194</v>
      </c>
      <c r="G214" s="232" t="n">
        <v>99.7741022456432</v>
      </c>
      <c r="H214" s="232" t="n">
        <v>3049.58296924475</v>
      </c>
      <c r="I214" s="232" t="n">
        <v>4.32562393729674</v>
      </c>
      <c r="J214" s="232" t="n">
        <v>99.8485887919308</v>
      </c>
      <c r="K214" s="232" t="n">
        <v>0.151298256067621</v>
      </c>
    </row>
    <row r="215">
      <c r="A215" s="232" t="s">
        <v>138</v>
      </c>
      <c r="B215" s="232" t="s">
        <v>139</v>
      </c>
      <c r="C215" s="232" t="s">
        <v>16</v>
      </c>
      <c r="D215" s="232" t="n">
        <v>32.1938324665628</v>
      </c>
      <c r="E215" s="232" t="n">
        <v>99.9999999999997</v>
      </c>
      <c r="F215" s="232" t="n">
        <v>0.0441629109548191</v>
      </c>
      <c r="G215" s="232" t="n">
        <v>99.8414138013342</v>
      </c>
      <c r="H215" s="232" t="n">
        <v>72865.701189668</v>
      </c>
      <c r="I215" s="232" t="n">
        <v>2.51751754800072</v>
      </c>
      <c r="J215" s="232" t="n">
        <v>99.9558370890452</v>
      </c>
      <c r="K215" s="232" t="n">
        <v>0.0441123559736044</v>
      </c>
    </row>
    <row r="216">
      <c r="A216" s="232" t="s">
        <v>138</v>
      </c>
      <c r="B216" s="232" t="s">
        <v>139</v>
      </c>
      <c r="C216" s="232" t="s">
        <v>17</v>
      </c>
      <c r="D216" s="232" t="n">
        <v>160.888573093171</v>
      </c>
      <c r="E216" s="232" t="n">
        <v>100</v>
      </c>
      <c r="F216" s="232" t="n">
        <v>0.363131316753217</v>
      </c>
      <c r="G216" s="232" t="n">
        <v>99.7421801049093</v>
      </c>
      <c r="H216" s="232" t="n">
        <v>44145.0045489011</v>
      </c>
      <c r="I216" s="232" t="n">
        <v>2.95184899005605</v>
      </c>
      <c r="J216" s="232" t="n">
        <v>99.6368686832468</v>
      </c>
      <c r="K216" s="232" t="n">
        <v>0.36351512924876</v>
      </c>
    </row>
    <row r="217">
      <c r="A217" s="232" t="s">
        <v>140</v>
      </c>
      <c r="B217" s="232" t="s">
        <v>141</v>
      </c>
      <c r="C217" s="232" t="s">
        <v>16</v>
      </c>
      <c r="D217" s="232" t="n">
        <v>120.724030247008</v>
      </c>
      <c r="E217" s="232" t="n">
        <v>65.6455398029543</v>
      </c>
      <c r="F217" s="232" t="n">
        <v>0.110964101496757</v>
      </c>
      <c r="G217" s="232" t="n">
        <v>65.6293666256162</v>
      </c>
      <c r="H217" s="232" t="n">
        <v>108674.849149369</v>
      </c>
      <c r="I217" s="232" t="n">
        <v>1.97570344777441</v>
      </c>
      <c r="J217" s="232" t="n">
        <v>99.8890358985033</v>
      </c>
      <c r="K217" s="232" t="n">
        <v>0.0729059364114045</v>
      </c>
    </row>
    <row r="218">
      <c r="A218" s="232" t="s">
        <v>140</v>
      </c>
      <c r="B218" s="232" t="s">
        <v>141</v>
      </c>
      <c r="C218" s="232" t="s">
        <v>17</v>
      </c>
      <c r="D218" s="232" t="n">
        <v>64.1273546826347</v>
      </c>
      <c r="E218" s="232" t="n">
        <v>78.4486157790491</v>
      </c>
      <c r="F218" s="232" t="n">
        <v>0.0841314844970457</v>
      </c>
      <c r="G218" s="232" t="n">
        <v>78.461626084953</v>
      </c>
      <c r="H218" s="232" t="n">
        <v>76158.650676634</v>
      </c>
      <c r="I218" s="232" t="n">
        <v>2.11443078175472</v>
      </c>
      <c r="J218" s="232" t="n">
        <v>99.915868515503</v>
      </c>
      <c r="K218" s="232" t="n">
        <v>0.0660665135243757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751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233" t="s">
        <v>124</v>
      </c>
      <c r="B229" s="233" t="s">
        <v>147</v>
      </c>
      <c r="C229" s="233" t="s">
        <v>16</v>
      </c>
      <c r="D229" s="233" t="n">
        <v>11852.4004725595</v>
      </c>
      <c r="E229" s="233" t="n">
        <v>3.65122774440862</v>
      </c>
      <c r="F229" s="233" t="n">
        <v>100</v>
      </c>
      <c r="G229" s="233" t="n">
        <v>0</v>
      </c>
      <c r="H229" s="233"/>
      <c r="I229" s="233"/>
      <c r="J229" s="233"/>
      <c r="K229" s="233"/>
    </row>
    <row r="230">
      <c r="A230" s="233" t="s">
        <v>124</v>
      </c>
      <c r="B230" s="233" t="s">
        <v>147</v>
      </c>
      <c r="C230" s="233" t="s">
        <v>17</v>
      </c>
      <c r="D230" s="233" t="n">
        <v>10857.9595831366</v>
      </c>
      <c r="E230" s="233" t="n">
        <v>4.6894997303639</v>
      </c>
      <c r="F230" s="233" t="n">
        <v>100</v>
      </c>
      <c r="G230" s="233" t="n">
        <v>0.000000000000000520639057462347</v>
      </c>
      <c r="H230" s="233"/>
      <c r="I230" s="233"/>
      <c r="J230" s="233"/>
      <c r="K230" s="233"/>
    </row>
    <row r="231">
      <c r="A231" s="233" t="s">
        <v>126</v>
      </c>
      <c r="B231" s="233" t="s">
        <v>148</v>
      </c>
      <c r="C231" s="233" t="s">
        <v>16</v>
      </c>
      <c r="D231" s="233" t="n">
        <v>12144.8136528903</v>
      </c>
      <c r="E231" s="233" t="n">
        <v>3.19380172776508</v>
      </c>
      <c r="F231" s="233" t="n">
        <v>100</v>
      </c>
      <c r="G231" s="233" t="n">
        <v>0</v>
      </c>
      <c r="H231" s="233"/>
      <c r="I231" s="233"/>
      <c r="J231" s="233"/>
      <c r="K231" s="233"/>
    </row>
    <row r="232">
      <c r="A232" s="233" t="s">
        <v>126</v>
      </c>
      <c r="B232" s="233" t="s">
        <v>148</v>
      </c>
      <c r="C232" s="233" t="s">
        <v>17</v>
      </c>
      <c r="D232" s="233" t="n">
        <v>8588.85585829456</v>
      </c>
      <c r="E232" s="233" t="n">
        <v>4.86144649842271</v>
      </c>
      <c r="F232" s="233" t="n">
        <v>100</v>
      </c>
      <c r="G232" s="233" t="n">
        <v>0</v>
      </c>
      <c r="H232" s="233"/>
      <c r="I232" s="233"/>
      <c r="J232" s="233"/>
      <c r="K232" s="233"/>
    </row>
    <row r="233">
      <c r="A233" s="233" t="s">
        <v>128</v>
      </c>
      <c r="B233" s="233" t="s">
        <v>149</v>
      </c>
      <c r="C233" s="233" t="s">
        <v>16</v>
      </c>
      <c r="D233" s="233" t="n">
        <v>32153.9852117655</v>
      </c>
      <c r="E233" s="233" t="n">
        <v>3.34915225071168</v>
      </c>
      <c r="F233" s="233" t="n">
        <v>100</v>
      </c>
      <c r="G233" s="233" t="n">
        <v>0</v>
      </c>
      <c r="H233" s="233"/>
      <c r="I233" s="233"/>
      <c r="J233" s="233"/>
      <c r="K233" s="233"/>
    </row>
    <row r="234">
      <c r="A234" s="233" t="s">
        <v>128</v>
      </c>
      <c r="B234" s="233" t="s">
        <v>149</v>
      </c>
      <c r="C234" s="233" t="s">
        <v>17</v>
      </c>
      <c r="D234" s="233" t="n">
        <v>21575.0686172947</v>
      </c>
      <c r="E234" s="233" t="n">
        <v>4.4084808562872</v>
      </c>
      <c r="F234" s="233" t="n">
        <v>100</v>
      </c>
      <c r="G234" s="233" t="n">
        <v>0</v>
      </c>
      <c r="H234" s="233"/>
      <c r="I234" s="233"/>
      <c r="J234" s="233"/>
      <c r="K234" s="233"/>
    </row>
    <row r="235">
      <c r="A235" s="233" t="s">
        <v>138</v>
      </c>
      <c r="B235" s="233" t="s">
        <v>150</v>
      </c>
      <c r="C235" s="233" t="s">
        <v>16</v>
      </c>
      <c r="D235" s="233" t="n">
        <v>18005.907428925</v>
      </c>
      <c r="E235" s="233" t="n">
        <v>3.27653267959153</v>
      </c>
      <c r="F235" s="233" t="n">
        <v>100</v>
      </c>
      <c r="G235" s="233" t="n">
        <v>0</v>
      </c>
      <c r="H235" s="233"/>
      <c r="I235" s="233"/>
      <c r="J235" s="233"/>
      <c r="K235" s="233"/>
    </row>
    <row r="236">
      <c r="A236" s="233" t="s">
        <v>138</v>
      </c>
      <c r="B236" s="233" t="s">
        <v>150</v>
      </c>
      <c r="C236" s="233" t="s">
        <v>17</v>
      </c>
      <c r="D236" s="233" t="n">
        <v>13162.1831973016</v>
      </c>
      <c r="E236" s="233" t="n">
        <v>4.55381388650519</v>
      </c>
      <c r="F236" s="233" t="n">
        <v>100</v>
      </c>
      <c r="G236" s="233" t="n">
        <v>0</v>
      </c>
      <c r="H236" s="233"/>
      <c r="I236" s="233"/>
      <c r="J236" s="233"/>
      <c r="K236" s="233"/>
    </row>
    <row r="237">
      <c r="A237" s="233" t="s">
        <v>140</v>
      </c>
      <c r="B237" s="233" t="s">
        <v>151</v>
      </c>
      <c r="C237" s="233" t="s">
        <v>16</v>
      </c>
      <c r="D237" s="233" t="n">
        <v>22488.5422631006</v>
      </c>
      <c r="E237" s="233" t="n">
        <v>3.18794007585841</v>
      </c>
      <c r="F237" s="233" t="n">
        <v>100</v>
      </c>
      <c r="G237" s="233" t="n">
        <v>0</v>
      </c>
      <c r="H237" s="233"/>
      <c r="I237" s="233"/>
      <c r="J237" s="233"/>
      <c r="K237" s="233"/>
    </row>
    <row r="238">
      <c r="A238" s="233" t="s">
        <v>140</v>
      </c>
      <c r="B238" s="233" t="s">
        <v>151</v>
      </c>
      <c r="C238" s="233" t="s">
        <v>17</v>
      </c>
      <c r="D238" s="233" t="n">
        <v>13930.2339958825</v>
      </c>
      <c r="E238" s="233" t="n">
        <v>4.11534957289595</v>
      </c>
      <c r="F238" s="233" t="n">
        <v>100</v>
      </c>
      <c r="G238" s="233" t="n">
        <v>0</v>
      </c>
      <c r="H238" s="233"/>
      <c r="I238" s="233"/>
      <c r="J238" s="233"/>
      <c r="K238" s="233"/>
    </row>
    <row r="239">
      <c r="A239" s="233" t="s">
        <v>152</v>
      </c>
      <c r="B239" s="233" t="s">
        <v>153</v>
      </c>
      <c r="C239" s="233" t="s">
        <v>16</v>
      </c>
      <c r="D239" s="233" t="n">
        <v>5348.32550906184</v>
      </c>
      <c r="E239" s="233" t="n">
        <v>6.16758341290767</v>
      </c>
      <c r="F239" s="233" t="n">
        <v>99.8329533314763</v>
      </c>
      <c r="G239" s="233" t="n">
        <v>0.169540027464128</v>
      </c>
      <c r="H239" s="233" t="n">
        <v>8.94914883968798</v>
      </c>
      <c r="I239" s="233" t="n">
        <v>100</v>
      </c>
      <c r="J239" s="233" t="n">
        <v>0.167046668523682</v>
      </c>
      <c r="K239" s="233" t="n">
        <v>101.323072164376</v>
      </c>
    </row>
    <row r="240">
      <c r="A240" s="233" t="s">
        <v>152</v>
      </c>
      <c r="B240" s="233" t="s">
        <v>153</v>
      </c>
      <c r="C240" s="233" t="s">
        <v>17</v>
      </c>
      <c r="D240" s="233" t="n">
        <v>4472.16982381812</v>
      </c>
      <c r="E240" s="233" t="n">
        <v>6.75759728784611</v>
      </c>
      <c r="F240" s="233" t="n">
        <v>100</v>
      </c>
      <c r="G240" s="233" t="n">
        <v>0</v>
      </c>
      <c r="H240" s="233"/>
      <c r="I240" s="233"/>
      <c r="J240" s="233"/>
      <c r="K240" s="233"/>
    </row>
    <row r="241">
      <c r="A241" s="233" t="s">
        <v>154</v>
      </c>
      <c r="B241" s="233" t="s">
        <v>155</v>
      </c>
      <c r="C241" s="233" t="s">
        <v>16</v>
      </c>
      <c r="D241" s="233" t="n">
        <v>11190.499816173</v>
      </c>
      <c r="E241" s="233" t="n">
        <v>2.82292308808154</v>
      </c>
      <c r="F241" s="233" t="n">
        <v>100</v>
      </c>
      <c r="G241" s="233" t="n">
        <v>0</v>
      </c>
      <c r="H241" s="233"/>
      <c r="I241" s="233"/>
      <c r="J241" s="233"/>
      <c r="K241" s="233"/>
    </row>
    <row r="242">
      <c r="A242" s="233" t="s">
        <v>154</v>
      </c>
      <c r="B242" s="233" t="s">
        <v>155</v>
      </c>
      <c r="C242" s="233" t="s">
        <v>17</v>
      </c>
      <c r="D242" s="233" t="n">
        <v>6270.44974020861</v>
      </c>
      <c r="E242" s="233" t="n">
        <v>5.34403890788489</v>
      </c>
      <c r="F242" s="233" t="n">
        <v>100</v>
      </c>
      <c r="G242" s="233" t="n">
        <v>0</v>
      </c>
      <c r="H242" s="233"/>
      <c r="I242" s="233"/>
      <c r="J242" s="233"/>
      <c r="K242" s="233"/>
    </row>
    <row r="243">
      <c r="A243" s="233" t="s">
        <v>156</v>
      </c>
      <c r="B243" s="233" t="s">
        <v>157</v>
      </c>
      <c r="C243" s="233" t="s">
        <v>16</v>
      </c>
      <c r="D243" s="233" t="n">
        <v>17994.3969968886</v>
      </c>
      <c r="E243" s="233" t="n">
        <v>3.83969586568669</v>
      </c>
      <c r="F243" s="233" t="n">
        <v>100</v>
      </c>
      <c r="G243" s="233" t="n">
        <v>0</v>
      </c>
      <c r="H243" s="233"/>
      <c r="I243" s="233"/>
      <c r="J243" s="233"/>
      <c r="K243" s="233"/>
    </row>
    <row r="244">
      <c r="A244" s="233" t="s">
        <v>156</v>
      </c>
      <c r="B244" s="233" t="s">
        <v>157</v>
      </c>
      <c r="C244" s="233" t="s">
        <v>17</v>
      </c>
      <c r="D244" s="233" t="n">
        <v>14434.1239581468</v>
      </c>
      <c r="E244" s="233" t="n">
        <v>4.2445256094691</v>
      </c>
      <c r="F244" s="233" t="n">
        <v>100</v>
      </c>
      <c r="G244" s="233" t="n">
        <v>0.000000000000000471237006024373</v>
      </c>
      <c r="H244" s="233"/>
      <c r="I244" s="233"/>
      <c r="J244" s="233"/>
      <c r="K244" s="233"/>
    </row>
    <row r="245">
      <c r="A245" s="233" t="s">
        <v>158</v>
      </c>
      <c r="B245" s="233" t="s">
        <v>159</v>
      </c>
      <c r="C245" s="233" t="s">
        <v>16</v>
      </c>
      <c r="D245" s="233" t="n">
        <v>20577.0600062696</v>
      </c>
      <c r="E245" s="233" t="n">
        <v>4.87280858442585</v>
      </c>
      <c r="F245" s="233" t="n">
        <v>100</v>
      </c>
      <c r="G245" s="233" t="n">
        <v>0</v>
      </c>
      <c r="H245" s="233"/>
      <c r="I245" s="233"/>
      <c r="J245" s="233"/>
      <c r="K245" s="233"/>
    </row>
    <row r="246">
      <c r="A246" s="233" t="s">
        <v>158</v>
      </c>
      <c r="B246" s="233" t="s">
        <v>159</v>
      </c>
      <c r="C246" s="233" t="s">
        <v>17</v>
      </c>
      <c r="D246" s="233" t="n">
        <v>14648.7823563613</v>
      </c>
      <c r="E246" s="233" t="n">
        <v>6.38027047231621</v>
      </c>
      <c r="F246" s="233" t="n">
        <v>100</v>
      </c>
      <c r="G246" s="233" t="n">
        <v>0</v>
      </c>
      <c r="H246" s="233"/>
      <c r="I246" s="233"/>
      <c r="J246" s="233"/>
      <c r="K246" s="233"/>
    </row>
    <row r="247">
      <c r="A247" s="233" t="s">
        <v>160</v>
      </c>
      <c r="B247" s="233" t="s">
        <v>161</v>
      </c>
      <c r="C247" s="233" t="s">
        <v>16</v>
      </c>
      <c r="D247" s="233" t="n">
        <v>33195.3848369421</v>
      </c>
      <c r="E247" s="233" t="n">
        <v>3.91052304476546</v>
      </c>
      <c r="F247" s="233" t="n">
        <v>100</v>
      </c>
      <c r="G247" s="233" t="n">
        <v>0</v>
      </c>
      <c r="H247" s="233"/>
      <c r="I247" s="233"/>
      <c r="J247" s="233"/>
      <c r="K247" s="233"/>
    </row>
    <row r="248">
      <c r="A248" s="233" t="s">
        <v>160</v>
      </c>
      <c r="B248" s="233" t="s">
        <v>161</v>
      </c>
      <c r="C248" s="233" t="s">
        <v>17</v>
      </c>
      <c r="D248" s="233" t="n">
        <v>21815.6312189104</v>
      </c>
      <c r="E248" s="233" t="n">
        <v>5.69512515732971</v>
      </c>
      <c r="F248" s="233" t="n">
        <v>100</v>
      </c>
      <c r="G248" s="233" t="n">
        <v>0</v>
      </c>
      <c r="H248" s="233"/>
      <c r="I248" s="233"/>
      <c r="J248" s="233"/>
      <c r="K248" s="233"/>
    </row>
    <row r="249">
      <c r="A249" s="233" t="s">
        <v>162</v>
      </c>
      <c r="B249" s="233" t="s">
        <v>163</v>
      </c>
      <c r="C249" s="233" t="s">
        <v>16</v>
      </c>
      <c r="D249" s="233" t="n">
        <v>48864.3078622882</v>
      </c>
      <c r="E249" s="233" t="n">
        <v>4.47869167104823</v>
      </c>
      <c r="F249" s="233" t="n">
        <v>100</v>
      </c>
      <c r="G249" s="233" t="n">
        <v>0</v>
      </c>
      <c r="H249" s="233"/>
      <c r="I249" s="233"/>
      <c r="J249" s="233"/>
      <c r="K249" s="233"/>
    </row>
    <row r="250">
      <c r="A250" s="233" t="s">
        <v>162</v>
      </c>
      <c r="B250" s="233" t="s">
        <v>163</v>
      </c>
      <c r="C250" s="233" t="s">
        <v>17</v>
      </c>
      <c r="D250" s="233" t="n">
        <v>40633.7199163128</v>
      </c>
      <c r="E250" s="233" t="n">
        <v>3.95730810311232</v>
      </c>
      <c r="F250" s="233" t="n">
        <v>100</v>
      </c>
      <c r="G250" s="233" t="n">
        <v>0</v>
      </c>
      <c r="H250" s="233"/>
      <c r="I250" s="233"/>
      <c r="J250" s="233"/>
      <c r="K250" s="233"/>
    </row>
    <row r="251">
      <c r="A251" s="233" t="s">
        <v>164</v>
      </c>
      <c r="B251" s="233" t="s">
        <v>165</v>
      </c>
      <c r="C251" s="233" t="s">
        <v>16</v>
      </c>
      <c r="D251" s="233" t="n">
        <v>19655.7098758235</v>
      </c>
      <c r="E251" s="233" t="n">
        <v>3.62343651822565</v>
      </c>
      <c r="F251" s="233" t="n">
        <v>100</v>
      </c>
      <c r="G251" s="233" t="n">
        <v>0</v>
      </c>
      <c r="H251" s="233"/>
      <c r="I251" s="233"/>
      <c r="J251" s="233"/>
      <c r="K251" s="233"/>
    </row>
    <row r="252">
      <c r="A252" s="233" t="s">
        <v>164</v>
      </c>
      <c r="B252" s="233" t="s">
        <v>165</v>
      </c>
      <c r="C252" s="233" t="s">
        <v>17</v>
      </c>
      <c r="D252" s="233" t="n">
        <v>13191.6372922515</v>
      </c>
      <c r="E252" s="233" t="n">
        <v>4.9046613547575</v>
      </c>
      <c r="F252" s="233" t="n">
        <v>100</v>
      </c>
      <c r="G252" s="233" t="n">
        <v>0</v>
      </c>
      <c r="H252" s="233"/>
      <c r="I252" s="233"/>
      <c r="J252" s="233"/>
      <c r="K252" s="233"/>
    </row>
    <row r="253">
      <c r="A253" s="233" t="s">
        <v>166</v>
      </c>
      <c r="B253" s="233" t="s">
        <v>167</v>
      </c>
      <c r="C253" s="233" t="s">
        <v>16</v>
      </c>
      <c r="D253" s="233" t="n">
        <v>24245.7228337222</v>
      </c>
      <c r="E253" s="233" t="n">
        <v>4.11558847416284</v>
      </c>
      <c r="F253" s="233" t="n">
        <v>100</v>
      </c>
      <c r="G253" s="233" t="n">
        <v>0</v>
      </c>
      <c r="H253" s="233"/>
      <c r="I253" s="233"/>
      <c r="J253" s="233"/>
      <c r="K253" s="233"/>
    </row>
    <row r="254">
      <c r="A254" s="233" t="s">
        <v>166</v>
      </c>
      <c r="B254" s="233" t="s">
        <v>167</v>
      </c>
      <c r="C254" s="233" t="s">
        <v>17</v>
      </c>
      <c r="D254" s="233" t="n">
        <v>15707.6915051728</v>
      </c>
      <c r="E254" s="233" t="n">
        <v>4.74756962236506</v>
      </c>
      <c r="F254" s="233" t="n">
        <v>100</v>
      </c>
      <c r="G254" s="233" t="n">
        <v>0</v>
      </c>
      <c r="H254" s="233"/>
      <c r="I254" s="233"/>
      <c r="J254" s="233"/>
      <c r="K254" s="233"/>
    </row>
    <row r="255">
      <c r="A255" s="233" t="s">
        <v>168</v>
      </c>
      <c r="B255" s="233" t="s">
        <v>169</v>
      </c>
      <c r="C255" s="233" t="s">
        <v>16</v>
      </c>
      <c r="D255" s="233" t="n">
        <v>19196.3865841237</v>
      </c>
      <c r="E255" s="233" t="n">
        <v>4.29842377272478</v>
      </c>
      <c r="F255" s="233" t="n">
        <v>100</v>
      </c>
      <c r="G255" s="233" t="n">
        <v>0</v>
      </c>
      <c r="H255" s="233"/>
      <c r="I255" s="233"/>
      <c r="J255" s="233"/>
      <c r="K255" s="233"/>
    </row>
    <row r="256">
      <c r="A256" s="233" t="s">
        <v>168</v>
      </c>
      <c r="B256" s="233" t="s">
        <v>169</v>
      </c>
      <c r="C256" s="233" t="s">
        <v>17</v>
      </c>
      <c r="D256" s="233" t="n">
        <v>10282.7195847111</v>
      </c>
      <c r="E256" s="233" t="n">
        <v>6.10901283291246</v>
      </c>
      <c r="F256" s="233" t="n">
        <v>100</v>
      </c>
      <c r="G256" s="233" t="n">
        <v>0</v>
      </c>
      <c r="H256" s="233"/>
      <c r="I256" s="233"/>
      <c r="J256" s="233"/>
      <c r="K256" s="233"/>
    </row>
    <row r="257">
      <c r="A257" s="233" t="s">
        <v>170</v>
      </c>
      <c r="B257" s="233" t="s">
        <v>171</v>
      </c>
      <c r="C257" s="233" t="s">
        <v>16</v>
      </c>
      <c r="D257" s="233" t="n">
        <v>8664.93731202298</v>
      </c>
      <c r="E257" s="233" t="n">
        <v>3.48537474426242</v>
      </c>
      <c r="F257" s="233" t="n">
        <v>100</v>
      </c>
      <c r="G257" s="233" t="n">
        <v>0</v>
      </c>
      <c r="H257" s="233"/>
      <c r="I257" s="233"/>
      <c r="J257" s="233"/>
      <c r="K257" s="233"/>
    </row>
    <row r="258">
      <c r="A258" s="233" t="s">
        <v>170</v>
      </c>
      <c r="B258" s="233" t="s">
        <v>171</v>
      </c>
      <c r="C258" s="233" t="s">
        <v>17</v>
      </c>
      <c r="D258" s="233" t="n">
        <v>4966.30665940058</v>
      </c>
      <c r="E258" s="233" t="n">
        <v>5.31357113072416</v>
      </c>
      <c r="F258" s="233" t="n">
        <v>100</v>
      </c>
      <c r="G258" s="233" t="n">
        <v>0</v>
      </c>
      <c r="H258" s="233"/>
      <c r="I258" s="233"/>
      <c r="J258" s="233"/>
      <c r="K258" s="233"/>
    </row>
    <row r="259">
      <c r="A259" s="233" t="s">
        <v>172</v>
      </c>
      <c r="B259" s="233" t="s">
        <v>173</v>
      </c>
      <c r="C259" s="233" t="s">
        <v>16</v>
      </c>
      <c r="D259" s="233" t="n">
        <v>13695.5449900364</v>
      </c>
      <c r="E259" s="233" t="n">
        <v>2.93417194297445</v>
      </c>
      <c r="F259" s="233" t="n">
        <v>100</v>
      </c>
      <c r="G259" s="233" t="n">
        <v>0</v>
      </c>
      <c r="H259" s="233"/>
      <c r="I259" s="233"/>
      <c r="J259" s="233"/>
      <c r="K259" s="233"/>
    </row>
    <row r="260">
      <c r="A260" s="233" t="s">
        <v>172</v>
      </c>
      <c r="B260" s="233" t="s">
        <v>173</v>
      </c>
      <c r="C260" s="233" t="s">
        <v>17</v>
      </c>
      <c r="D260" s="233" t="n">
        <v>9659.32838942096</v>
      </c>
      <c r="E260" s="233" t="n">
        <v>3.80636083868598</v>
      </c>
      <c r="F260" s="233" t="n">
        <v>100</v>
      </c>
      <c r="G260" s="233" t="n">
        <v>0</v>
      </c>
      <c r="H260" s="233"/>
      <c r="I260" s="233"/>
      <c r="J260" s="233"/>
      <c r="K260" s="233"/>
    </row>
    <row r="261">
      <c r="A261" s="233" t="s">
        <v>174</v>
      </c>
      <c r="B261" s="233" t="s">
        <v>175</v>
      </c>
      <c r="C261" s="233" t="s">
        <v>16</v>
      </c>
      <c r="D261" s="233" t="n">
        <v>4455.30151963817</v>
      </c>
      <c r="E261" s="233" t="n">
        <v>3.8933808903806</v>
      </c>
      <c r="F261" s="233" t="n">
        <v>100</v>
      </c>
      <c r="G261" s="233" t="n">
        <v>0</v>
      </c>
      <c r="H261" s="233"/>
      <c r="I261" s="233"/>
      <c r="J261" s="233"/>
      <c r="K261" s="233"/>
    </row>
    <row r="262">
      <c r="A262" s="233" t="s">
        <v>174</v>
      </c>
      <c r="B262" s="233" t="s">
        <v>175</v>
      </c>
      <c r="C262" s="233" t="s">
        <v>17</v>
      </c>
      <c r="D262" s="233" t="n">
        <v>3215.66988130174</v>
      </c>
      <c r="E262" s="233" t="n">
        <v>4.31431565815759</v>
      </c>
      <c r="F262" s="233" t="n">
        <v>100</v>
      </c>
      <c r="G262" s="233" t="n">
        <v>0</v>
      </c>
      <c r="H262" s="233"/>
      <c r="I262" s="233"/>
      <c r="J262" s="233"/>
      <c r="K262" s="233"/>
    </row>
    <row r="263">
      <c r="A263" s="233" t="s">
        <v>176</v>
      </c>
      <c r="B263" s="233" t="s">
        <v>177</v>
      </c>
      <c r="C263" s="233" t="s">
        <v>16</v>
      </c>
      <c r="D263" s="233" t="n">
        <v>7455.12300013109</v>
      </c>
      <c r="E263" s="233" t="n">
        <v>4.32797677479985</v>
      </c>
      <c r="F263" s="233" t="n">
        <v>100</v>
      </c>
      <c r="G263" s="233" t="n">
        <v>0</v>
      </c>
      <c r="H263" s="233"/>
      <c r="I263" s="233"/>
      <c r="J263" s="233"/>
      <c r="K263" s="233"/>
    </row>
    <row r="264">
      <c r="A264" s="233" t="s">
        <v>176</v>
      </c>
      <c r="B264" s="233" t="s">
        <v>177</v>
      </c>
      <c r="C264" s="233" t="s">
        <v>17</v>
      </c>
      <c r="D264" s="233" t="n">
        <v>5729.94700611307</v>
      </c>
      <c r="E264" s="233" t="n">
        <v>5.21851370016303</v>
      </c>
      <c r="F264" s="233" t="n">
        <v>100</v>
      </c>
      <c r="G264" s="233" t="n">
        <v>0.000000000000000579371406424282</v>
      </c>
      <c r="H264" s="233"/>
      <c r="I264" s="233"/>
      <c r="J264" s="233"/>
      <c r="K264" s="233"/>
    </row>
    <row r="265">
      <c r="A265" s="233" t="s">
        <v>178</v>
      </c>
      <c r="B265" s="233" t="s">
        <v>179</v>
      </c>
      <c r="C265" s="233" t="s">
        <v>16</v>
      </c>
      <c r="D265" s="233" t="n">
        <v>10339.1880192987</v>
      </c>
      <c r="E265" s="233" t="n">
        <v>3.31480478007076</v>
      </c>
      <c r="F265" s="233" t="n">
        <v>100</v>
      </c>
      <c r="G265" s="233" t="n">
        <v>0</v>
      </c>
      <c r="H265" s="233"/>
      <c r="I265" s="233"/>
      <c r="J265" s="233"/>
      <c r="K265" s="233"/>
    </row>
    <row r="266">
      <c r="A266" s="233" t="s">
        <v>178</v>
      </c>
      <c r="B266" s="233" t="s">
        <v>179</v>
      </c>
      <c r="C266" s="233" t="s">
        <v>17</v>
      </c>
      <c r="D266" s="233" t="n">
        <v>6631.83289404084</v>
      </c>
      <c r="E266" s="233" t="n">
        <v>4.39603150043215</v>
      </c>
      <c r="F266" s="233" t="n">
        <v>100</v>
      </c>
      <c r="G266" s="233" t="n">
        <v>0</v>
      </c>
      <c r="H266" s="233"/>
      <c r="I266" s="233"/>
      <c r="J266" s="233"/>
      <c r="K266" s="233"/>
    </row>
    <row r="267">
      <c r="A267" s="233" t="s">
        <v>180</v>
      </c>
      <c r="B267" s="233" t="s">
        <v>181</v>
      </c>
      <c r="C267" s="233" t="s">
        <v>16</v>
      </c>
      <c r="D267" s="233" t="n">
        <v>16293.2799720924</v>
      </c>
      <c r="E267" s="233" t="n">
        <v>4.5811565047523</v>
      </c>
      <c r="F267" s="233" t="n">
        <v>100</v>
      </c>
      <c r="G267" s="233" t="n">
        <v>0</v>
      </c>
      <c r="H267" s="233"/>
      <c r="I267" s="233"/>
      <c r="J267" s="233"/>
      <c r="K267" s="233"/>
    </row>
    <row r="268">
      <c r="A268" s="233" t="s">
        <v>180</v>
      </c>
      <c r="B268" s="233" t="s">
        <v>181</v>
      </c>
      <c r="C268" s="233" t="s">
        <v>17</v>
      </c>
      <c r="D268" s="233" t="n">
        <v>11718.9415164848</v>
      </c>
      <c r="E268" s="233" t="n">
        <v>4.45595735777192</v>
      </c>
      <c r="F268" s="233" t="n">
        <v>100</v>
      </c>
      <c r="G268" s="233" t="n">
        <v>0</v>
      </c>
      <c r="H268" s="233"/>
      <c r="I268" s="233"/>
      <c r="J268" s="233"/>
      <c r="K268" s="233"/>
    </row>
    <row r="269">
      <c r="A269" s="233" t="s">
        <v>182</v>
      </c>
      <c r="B269" s="233" t="s">
        <v>183</v>
      </c>
      <c r="C269" s="233" t="s">
        <v>16</v>
      </c>
      <c r="D269" s="233" t="n">
        <v>20002.5618392778</v>
      </c>
      <c r="E269" s="233" t="n">
        <v>3.31540314248527</v>
      </c>
      <c r="F269" s="233" t="n">
        <v>100</v>
      </c>
      <c r="G269" s="233" t="n">
        <v>0</v>
      </c>
      <c r="H269" s="233"/>
      <c r="I269" s="233"/>
      <c r="J269" s="233"/>
      <c r="K269" s="233"/>
    </row>
    <row r="270">
      <c r="A270" s="233" t="s">
        <v>182</v>
      </c>
      <c r="B270" s="233" t="s">
        <v>183</v>
      </c>
      <c r="C270" s="233" t="s">
        <v>17</v>
      </c>
      <c r="D270" s="233" t="n">
        <v>12527.2819412402</v>
      </c>
      <c r="E270" s="233" t="n">
        <v>4.79828310292568</v>
      </c>
      <c r="F270" s="233" t="n">
        <v>100</v>
      </c>
      <c r="G270" s="233" t="n">
        <v>0</v>
      </c>
      <c r="H270" s="233"/>
      <c r="I270" s="233"/>
      <c r="J270" s="233"/>
      <c r="K270" s="233"/>
    </row>
    <row r="271">
      <c r="A271" s="233" t="s">
        <v>184</v>
      </c>
      <c r="B271" s="233" t="s">
        <v>185</v>
      </c>
      <c r="C271" s="233" t="s">
        <v>16</v>
      </c>
      <c r="D271" s="233" t="n">
        <v>10293.750392869</v>
      </c>
      <c r="E271" s="233" t="n">
        <v>3.36615530443354</v>
      </c>
      <c r="F271" s="233" t="n">
        <v>100</v>
      </c>
      <c r="G271" s="233" t="n">
        <v>0.000000000000000373718312344622</v>
      </c>
      <c r="H271" s="233"/>
      <c r="I271" s="233"/>
      <c r="J271" s="233"/>
      <c r="K271" s="233"/>
    </row>
    <row r="272">
      <c r="A272" s="233" t="s">
        <v>184</v>
      </c>
      <c r="B272" s="233" t="s">
        <v>185</v>
      </c>
      <c r="C272" s="233" t="s">
        <v>17</v>
      </c>
      <c r="D272" s="233" t="n">
        <v>7506.0988093717</v>
      </c>
      <c r="E272" s="233" t="n">
        <v>4.14696862635534</v>
      </c>
      <c r="F272" s="233" t="n">
        <v>100</v>
      </c>
      <c r="G272" s="233" t="n">
        <v>0.000000000000000460406005137786</v>
      </c>
      <c r="H272" s="233"/>
      <c r="I272" s="233"/>
      <c r="J272" s="233"/>
      <c r="K272" s="233"/>
    </row>
    <row r="273">
      <c r="A273" s="233" t="s">
        <v>186</v>
      </c>
      <c r="B273" s="233" t="s">
        <v>187</v>
      </c>
      <c r="C273" s="233" t="s">
        <v>16</v>
      </c>
      <c r="D273" s="233" t="n">
        <v>27401.547013359</v>
      </c>
      <c r="E273" s="233" t="n">
        <v>5.32619082566941</v>
      </c>
      <c r="F273" s="233" t="n">
        <v>100</v>
      </c>
      <c r="G273" s="233" t="n">
        <v>0</v>
      </c>
      <c r="H273" s="233"/>
      <c r="I273" s="233"/>
      <c r="J273" s="233"/>
      <c r="K273" s="233"/>
    </row>
    <row r="274">
      <c r="A274" s="233" t="s">
        <v>186</v>
      </c>
      <c r="B274" s="233" t="s">
        <v>187</v>
      </c>
      <c r="C274" s="233" t="s">
        <v>17</v>
      </c>
      <c r="D274" s="233" t="n">
        <v>17248.9746906734</v>
      </c>
      <c r="E274" s="233" t="n">
        <v>5.45605203703588</v>
      </c>
      <c r="F274" s="233" t="n">
        <v>100</v>
      </c>
      <c r="G274" s="233" t="n">
        <v>0.000000000000000605743459507023</v>
      </c>
      <c r="H274" s="233"/>
      <c r="I274" s="233"/>
      <c r="J274" s="233"/>
      <c r="K274" s="233"/>
    </row>
    <row r="275">
      <c r="A275" s="233" t="s">
        <v>188</v>
      </c>
      <c r="B275" s="233" t="s">
        <v>189</v>
      </c>
      <c r="C275" s="233" t="s">
        <v>16</v>
      </c>
      <c r="D275" s="233" t="n">
        <v>14151.6953170856</v>
      </c>
      <c r="E275" s="233" t="n">
        <v>3.20731036183178</v>
      </c>
      <c r="F275" s="233" t="n">
        <v>99.8253147581124</v>
      </c>
      <c r="G275" s="233" t="n">
        <v>0.176293711492435</v>
      </c>
      <c r="H275" s="233" t="n">
        <v>24.7641825680686</v>
      </c>
      <c r="I275" s="233" t="n">
        <v>100</v>
      </c>
      <c r="J275" s="233" t="n">
        <v>0.174685241887607</v>
      </c>
      <c r="K275" s="233" t="n">
        <v>100.744487911183</v>
      </c>
    </row>
    <row r="276">
      <c r="A276" s="233" t="s">
        <v>188</v>
      </c>
      <c r="B276" s="233" t="s">
        <v>189</v>
      </c>
      <c r="C276" s="233" t="s">
        <v>17</v>
      </c>
      <c r="D276" s="233" t="n">
        <v>9935.65195116804</v>
      </c>
      <c r="E276" s="233" t="n">
        <v>4.74158215448947</v>
      </c>
      <c r="F276" s="233" t="n">
        <v>100</v>
      </c>
      <c r="G276" s="233" t="n">
        <v>0</v>
      </c>
      <c r="H276" s="233"/>
      <c r="I276" s="233"/>
      <c r="J276" s="233"/>
      <c r="K276" s="233"/>
    </row>
    <row r="277">
      <c r="A277" s="233" t="s">
        <v>190</v>
      </c>
      <c r="B277" s="233" t="s">
        <v>191</v>
      </c>
      <c r="C277" s="233" t="s">
        <v>16</v>
      </c>
      <c r="D277" s="233" t="n">
        <v>16968.9450532274</v>
      </c>
      <c r="E277" s="233" t="n">
        <v>4.0015019713003</v>
      </c>
      <c r="F277" s="233" t="n">
        <v>100</v>
      </c>
      <c r="G277" s="233" t="n">
        <v>0.000000000000000444255962162054</v>
      </c>
      <c r="H277" s="233"/>
      <c r="I277" s="233"/>
      <c r="J277" s="233"/>
      <c r="K277" s="233"/>
    </row>
    <row r="278">
      <c r="A278" s="233" t="s">
        <v>190</v>
      </c>
      <c r="B278" s="233" t="s">
        <v>191</v>
      </c>
      <c r="C278" s="233" t="s">
        <v>17</v>
      </c>
      <c r="D278" s="233" t="n">
        <v>9249.73620420761</v>
      </c>
      <c r="E278" s="233" t="n">
        <v>5.0589964092278</v>
      </c>
      <c r="F278" s="233" t="n">
        <v>100</v>
      </c>
      <c r="G278" s="233" t="n">
        <v>0</v>
      </c>
      <c r="H278" s="233"/>
      <c r="I278" s="233"/>
      <c r="J278" s="233"/>
      <c r="K278" s="233"/>
    </row>
    <row r="279">
      <c r="A279" s="233" t="s">
        <v>192</v>
      </c>
      <c r="B279" s="233" t="s">
        <v>193</v>
      </c>
      <c r="C279" s="233" t="s">
        <v>16</v>
      </c>
      <c r="D279" s="233" t="n">
        <v>18234.6127264019</v>
      </c>
      <c r="E279" s="233" t="n">
        <v>3.74145590459119</v>
      </c>
      <c r="F279" s="233" t="n">
        <v>99.8032054666757</v>
      </c>
      <c r="G279" s="233" t="n">
        <v>0.198476692460846</v>
      </c>
      <c r="H279" s="233" t="n">
        <v>35.955479436367</v>
      </c>
      <c r="I279" s="233" t="n">
        <v>99.9999999999997</v>
      </c>
      <c r="J279" s="233" t="n">
        <v>0.196794533324243</v>
      </c>
      <c r="K279" s="233" t="n">
        <v>100.656302710294</v>
      </c>
    </row>
    <row r="280">
      <c r="A280" s="233" t="s">
        <v>192</v>
      </c>
      <c r="B280" s="233" t="s">
        <v>193</v>
      </c>
      <c r="C280" s="233" t="s">
        <v>17</v>
      </c>
      <c r="D280" s="233" t="n">
        <v>11712.1576233308</v>
      </c>
      <c r="E280" s="233" t="n">
        <v>4.73787529626689</v>
      </c>
      <c r="F280" s="233" t="n">
        <v>100</v>
      </c>
      <c r="G280" s="233" t="n">
        <v>0</v>
      </c>
      <c r="H280" s="233"/>
      <c r="I280" s="233"/>
      <c r="J280" s="233"/>
      <c r="K280" s="233"/>
    </row>
    <row r="281">
      <c r="A281" s="233" t="s">
        <v>194</v>
      </c>
      <c r="B281" s="233" t="s">
        <v>195</v>
      </c>
      <c r="C281" s="233" t="s">
        <v>16</v>
      </c>
      <c r="D281" s="233" t="n">
        <v>17437.4762677426</v>
      </c>
      <c r="E281" s="233" t="n">
        <v>4.09484637183806</v>
      </c>
      <c r="F281" s="233" t="n">
        <v>100</v>
      </c>
      <c r="G281" s="233" t="n">
        <v>0</v>
      </c>
      <c r="H281" s="233"/>
      <c r="I281" s="233"/>
      <c r="J281" s="233"/>
      <c r="K281" s="233"/>
    </row>
    <row r="282">
      <c r="A282" s="233" t="s">
        <v>194</v>
      </c>
      <c r="B282" s="233" t="s">
        <v>195</v>
      </c>
      <c r="C282" s="233" t="s">
        <v>17</v>
      </c>
      <c r="D282" s="233" t="n">
        <v>12044.1009780715</v>
      </c>
      <c r="E282" s="233" t="n">
        <v>5.06501935056294</v>
      </c>
      <c r="F282" s="233" t="n">
        <v>100</v>
      </c>
      <c r="G282" s="233" t="n">
        <v>0</v>
      </c>
      <c r="H282" s="233"/>
      <c r="I282" s="233"/>
      <c r="J282" s="233"/>
      <c r="K282" s="233"/>
    </row>
    <row r="283">
      <c r="A283" s="233" t="s">
        <v>196</v>
      </c>
      <c r="B283" s="233" t="s">
        <v>197</v>
      </c>
      <c r="C283" s="233" t="s">
        <v>16</v>
      </c>
      <c r="D283" s="233" t="n">
        <v>30984.8043172995</v>
      </c>
      <c r="E283" s="233" t="n">
        <v>2.75267714051975</v>
      </c>
      <c r="F283" s="233" t="n">
        <v>99.8647586911458</v>
      </c>
      <c r="G283" s="233" t="n">
        <v>0.135153832839607</v>
      </c>
      <c r="H283" s="233" t="n">
        <v>41.9610035149965</v>
      </c>
      <c r="I283" s="233" t="n">
        <v>100</v>
      </c>
      <c r="J283" s="233" t="n">
        <v>0.135241308854219</v>
      </c>
      <c r="K283" s="233" t="n">
        <v>99.8001647356119</v>
      </c>
    </row>
    <row r="284">
      <c r="A284" s="233" t="s">
        <v>196</v>
      </c>
      <c r="B284" s="233" t="s">
        <v>197</v>
      </c>
      <c r="C284" s="233" t="s">
        <v>17</v>
      </c>
      <c r="D284" s="233" t="n">
        <v>15524.3474870948</v>
      </c>
      <c r="E284" s="233" t="n">
        <v>4.95866543540497</v>
      </c>
      <c r="F284" s="233" t="n">
        <v>99.6812810707201</v>
      </c>
      <c r="G284" s="233" t="n">
        <v>0.316341973342208</v>
      </c>
      <c r="H284" s="233" t="n">
        <v>49.6372373600038</v>
      </c>
      <c r="I284" s="233" t="n">
        <v>99.9999999999998</v>
      </c>
      <c r="J284" s="233" t="n">
        <v>0.318718929279941</v>
      </c>
      <c r="K284" s="233" t="n">
        <v>98.9378736632682</v>
      </c>
    </row>
    <row r="285">
      <c r="A285" s="233" t="s">
        <v>198</v>
      </c>
      <c r="B285" s="233" t="s">
        <v>199</v>
      </c>
      <c r="C285" s="233" t="s">
        <v>16</v>
      </c>
      <c r="D285" s="233" t="n">
        <v>6951.30571262874</v>
      </c>
      <c r="E285" s="233" t="n">
        <v>3.15989619083421</v>
      </c>
      <c r="F285" s="233" t="n">
        <v>100</v>
      </c>
      <c r="G285" s="233" t="n">
        <v>0</v>
      </c>
      <c r="H285" s="233"/>
      <c r="I285" s="233"/>
      <c r="J285" s="233"/>
      <c r="K285" s="233"/>
    </row>
    <row r="286">
      <c r="A286" s="233" t="s">
        <v>198</v>
      </c>
      <c r="B286" s="233" t="s">
        <v>199</v>
      </c>
      <c r="C286" s="233" t="s">
        <v>17</v>
      </c>
      <c r="D286" s="233" t="n">
        <v>4104.09129199993</v>
      </c>
      <c r="E286" s="233" t="n">
        <v>4.73557778140446</v>
      </c>
      <c r="F286" s="233" t="n">
        <v>100</v>
      </c>
      <c r="G286" s="233" t="n">
        <v>0</v>
      </c>
      <c r="H286" s="233"/>
      <c r="I286" s="233"/>
      <c r="J286" s="233"/>
      <c r="K286" s="233"/>
    </row>
    <row r="287">
      <c r="A287" s="233" t="s">
        <v>200</v>
      </c>
      <c r="B287" s="233" t="s">
        <v>201</v>
      </c>
      <c r="C287" s="233" t="s">
        <v>16</v>
      </c>
      <c r="D287" s="233" t="n">
        <v>18489.4818921291</v>
      </c>
      <c r="E287" s="233" t="n">
        <v>3.58540090906877</v>
      </c>
      <c r="F287" s="233" t="n">
        <v>100</v>
      </c>
      <c r="G287" s="233" t="n">
        <v>0.000000000000000398059464176012</v>
      </c>
      <c r="H287" s="233"/>
      <c r="I287" s="233"/>
      <c r="J287" s="233"/>
      <c r="K287" s="233"/>
    </row>
    <row r="288">
      <c r="A288" s="233" t="s">
        <v>200</v>
      </c>
      <c r="B288" s="233" t="s">
        <v>201</v>
      </c>
      <c r="C288" s="233" t="s">
        <v>17</v>
      </c>
      <c r="D288" s="233" t="n">
        <v>11060.0344918948</v>
      </c>
      <c r="E288" s="233" t="n">
        <v>5.07354501811038</v>
      </c>
      <c r="F288" s="233" t="n">
        <v>100</v>
      </c>
      <c r="G288" s="233" t="n">
        <v>0</v>
      </c>
      <c r="H288" s="233"/>
      <c r="I288" s="233"/>
      <c r="J288" s="233"/>
      <c r="K288" s="233"/>
    </row>
    <row r="289">
      <c r="A289" s="233" t="s">
        <v>202</v>
      </c>
      <c r="B289" s="233" t="s">
        <v>203</v>
      </c>
      <c r="C289" s="233" t="s">
        <v>16</v>
      </c>
      <c r="D289" s="233" t="n">
        <v>13604.9154623789</v>
      </c>
      <c r="E289" s="233" t="n">
        <v>5.2128719996083</v>
      </c>
      <c r="F289" s="233" t="n">
        <v>100</v>
      </c>
      <c r="G289" s="233" t="n">
        <v>0</v>
      </c>
      <c r="H289" s="233"/>
      <c r="I289" s="233"/>
      <c r="J289" s="233"/>
      <c r="K289" s="233"/>
    </row>
    <row r="290">
      <c r="A290" s="233" t="s">
        <v>202</v>
      </c>
      <c r="B290" s="233" t="s">
        <v>203</v>
      </c>
      <c r="C290" s="233" t="s">
        <v>17</v>
      </c>
      <c r="D290" s="233" t="n">
        <v>9406.44329159256</v>
      </c>
      <c r="E290" s="233" t="n">
        <v>7.08417585522884</v>
      </c>
      <c r="F290" s="233" t="n">
        <v>100</v>
      </c>
      <c r="G290" s="233" t="n">
        <v>0</v>
      </c>
      <c r="H290" s="233"/>
      <c r="I290" s="233"/>
      <c r="J290" s="233"/>
      <c r="K290" s="233"/>
    </row>
    <row r="291">
      <c r="A291" s="233" t="s">
        <v>204</v>
      </c>
      <c r="B291" s="233" t="s">
        <v>205</v>
      </c>
      <c r="C291" s="233" t="s">
        <v>16</v>
      </c>
      <c r="D291" s="233" t="n">
        <v>3145.75541233207</v>
      </c>
      <c r="E291" s="233" t="n">
        <v>3.83622197294983</v>
      </c>
      <c r="F291" s="233" t="n">
        <v>98.7162388738699</v>
      </c>
      <c r="G291" s="233" t="n">
        <v>0.695723935168345</v>
      </c>
      <c r="H291" s="233" t="n">
        <v>40.9091610127604</v>
      </c>
      <c r="I291" s="233" t="n">
        <v>53.4314534217979</v>
      </c>
      <c r="J291" s="233" t="n">
        <v>1.2837611261301</v>
      </c>
      <c r="K291" s="233" t="n">
        <v>53.498465389259</v>
      </c>
    </row>
    <row r="292">
      <c r="A292" s="233" t="s">
        <v>204</v>
      </c>
      <c r="B292" s="233" t="s">
        <v>205</v>
      </c>
      <c r="C292" s="233" t="s">
        <v>17</v>
      </c>
      <c r="D292" s="233" t="n">
        <v>2018.84745268455</v>
      </c>
      <c r="E292" s="233" t="n">
        <v>4.49282983332905</v>
      </c>
      <c r="F292" s="233" t="n">
        <v>97.8940304474265</v>
      </c>
      <c r="G292" s="233" t="n">
        <v>0.910452995119459</v>
      </c>
      <c r="H292" s="233" t="n">
        <v>43.4309553627732</v>
      </c>
      <c r="I292" s="233" t="n">
        <v>42.4909305995955</v>
      </c>
      <c r="J292" s="233" t="n">
        <v>2.10596955257346</v>
      </c>
      <c r="K292" s="233" t="n">
        <v>42.321558313254</v>
      </c>
    </row>
    <row r="293">
      <c r="A293" s="233" t="s">
        <v>206</v>
      </c>
      <c r="B293" s="233" t="s">
        <v>207</v>
      </c>
      <c r="C293" s="233" t="s">
        <v>16</v>
      </c>
      <c r="D293" s="233" t="n">
        <v>22811.0029022367</v>
      </c>
      <c r="E293" s="233" t="n">
        <v>5.47189805842058</v>
      </c>
      <c r="F293" s="233" t="n">
        <v>99.8590659930812</v>
      </c>
      <c r="G293" s="233" t="n">
        <v>0.140486570896731</v>
      </c>
      <c r="H293" s="233" t="n">
        <v>32.1938324665628</v>
      </c>
      <c r="I293" s="233" t="n">
        <v>99.9999999999997</v>
      </c>
      <c r="J293" s="233" t="n">
        <v>0.140934006918804</v>
      </c>
      <c r="K293" s="233" t="n">
        <v>99.5420343253328</v>
      </c>
    </row>
    <row r="294">
      <c r="A294" s="233" t="s">
        <v>206</v>
      </c>
      <c r="B294" s="233" t="s">
        <v>207</v>
      </c>
      <c r="C294" s="233" t="s">
        <v>17</v>
      </c>
      <c r="D294" s="233" t="n">
        <v>13130.6115805495</v>
      </c>
      <c r="E294" s="233" t="n">
        <v>6.26973761407518</v>
      </c>
      <c r="F294" s="233" t="n">
        <v>98.7895378908823</v>
      </c>
      <c r="G294" s="233" t="n">
        <v>1.21536195016624</v>
      </c>
      <c r="H294" s="233" t="n">
        <v>160.888573093171</v>
      </c>
      <c r="I294" s="233" t="n">
        <v>100</v>
      </c>
      <c r="J294" s="233" t="n">
        <v>1.21046210911774</v>
      </c>
      <c r="K294" s="233" t="n">
        <v>99.1894289979839</v>
      </c>
    </row>
    <row r="295">
      <c r="A295" s="233" t="s">
        <v>208</v>
      </c>
      <c r="B295" s="233" t="s">
        <v>209</v>
      </c>
      <c r="C295" s="233" t="s">
        <v>16</v>
      </c>
      <c r="D295" s="233" t="n">
        <v>14265.459402095</v>
      </c>
      <c r="E295" s="233" t="n">
        <v>6.20825853853846</v>
      </c>
      <c r="F295" s="233" t="n">
        <v>100</v>
      </c>
      <c r="G295" s="233" t="n">
        <v>0</v>
      </c>
      <c r="H295" s="233"/>
      <c r="I295" s="233"/>
      <c r="J295" s="233"/>
      <c r="K295" s="233"/>
    </row>
    <row r="296">
      <c r="A296" s="233" t="s">
        <v>208</v>
      </c>
      <c r="B296" s="233" t="s">
        <v>209</v>
      </c>
      <c r="C296" s="233" t="s">
        <v>17</v>
      </c>
      <c r="D296" s="233" t="n">
        <v>8853.64916707598</v>
      </c>
      <c r="E296" s="233" t="n">
        <v>6.31494176943027</v>
      </c>
      <c r="F296" s="233" t="n">
        <v>100</v>
      </c>
      <c r="G296" s="233" t="n">
        <v>0</v>
      </c>
      <c r="H296" s="233"/>
      <c r="I296" s="233"/>
      <c r="J296" s="233"/>
      <c r="K296" s="233"/>
    </row>
    <row r="297">
      <c r="A297" s="233" t="s">
        <v>210</v>
      </c>
      <c r="B297" s="233" t="s">
        <v>211</v>
      </c>
      <c r="C297" s="233" t="s">
        <v>16</v>
      </c>
      <c r="D297" s="233" t="n">
        <v>22028.0700547827</v>
      </c>
      <c r="E297" s="233" t="n">
        <v>3.62716077752782</v>
      </c>
      <c r="F297" s="233" t="n">
        <v>100</v>
      </c>
      <c r="G297" s="233" t="n">
        <v>0</v>
      </c>
      <c r="H297" s="233"/>
      <c r="I297" s="233"/>
      <c r="J297" s="233"/>
      <c r="K297" s="233"/>
    </row>
    <row r="298">
      <c r="A298" s="233" t="s">
        <v>210</v>
      </c>
      <c r="B298" s="233" t="s">
        <v>211</v>
      </c>
      <c r="C298" s="233" t="s">
        <v>17</v>
      </c>
      <c r="D298" s="233" t="n">
        <v>13960.7747262285</v>
      </c>
      <c r="E298" s="233" t="n">
        <v>4.87309832009439</v>
      </c>
      <c r="F298" s="233" t="n">
        <v>100</v>
      </c>
      <c r="G298" s="233" t="n">
        <v>0</v>
      </c>
      <c r="H298" s="233"/>
      <c r="I298" s="233"/>
      <c r="J298" s="233"/>
      <c r="K298" s="233"/>
    </row>
    <row r="299">
      <c r="A299" s="233" t="s">
        <v>212</v>
      </c>
      <c r="B299" s="233" t="s">
        <v>213</v>
      </c>
      <c r="C299" s="233" t="s">
        <v>16</v>
      </c>
      <c r="D299" s="233" t="n">
        <v>14506.337570582</v>
      </c>
      <c r="E299" s="233" t="n">
        <v>5.33573190839808</v>
      </c>
      <c r="F299" s="233" t="n">
        <v>100</v>
      </c>
      <c r="G299" s="233" t="n">
        <v>0</v>
      </c>
      <c r="H299" s="233"/>
      <c r="I299" s="233"/>
      <c r="J299" s="233"/>
      <c r="K299" s="233"/>
    </row>
    <row r="300">
      <c r="A300" s="233" t="s">
        <v>212</v>
      </c>
      <c r="B300" s="233" t="s">
        <v>213</v>
      </c>
      <c r="C300" s="233" t="s">
        <v>17</v>
      </c>
      <c r="D300" s="233" t="n">
        <v>10371.6567365983</v>
      </c>
      <c r="E300" s="233" t="n">
        <v>6.22642073229056</v>
      </c>
      <c r="F300" s="233" t="n">
        <v>99.3237924902143</v>
      </c>
      <c r="G300" s="233" t="n">
        <v>0.684520979810182</v>
      </c>
      <c r="H300" s="233" t="n">
        <v>70.6114013406992</v>
      </c>
      <c r="I300" s="233" t="n">
        <v>100</v>
      </c>
      <c r="J300" s="233" t="n">
        <v>0.676207509785665</v>
      </c>
      <c r="K300" s="233" t="n">
        <v>100.544904884915</v>
      </c>
    </row>
    <row r="301">
      <c r="A301" s="233" t="s">
        <v>214</v>
      </c>
      <c r="B301" s="233" t="s">
        <v>215</v>
      </c>
      <c r="C301" s="233" t="s">
        <v>16</v>
      </c>
      <c r="D301" s="233" t="n">
        <v>7580.09056072748</v>
      </c>
      <c r="E301" s="233" t="n">
        <v>4.05172935001413</v>
      </c>
      <c r="F301" s="233" t="n">
        <v>100</v>
      </c>
      <c r="G301" s="233" t="n">
        <v>0.000000000000000449832321393521</v>
      </c>
      <c r="H301" s="233"/>
      <c r="I301" s="233"/>
      <c r="J301" s="233"/>
      <c r="K301" s="233"/>
    </row>
    <row r="302">
      <c r="A302" s="233" t="s">
        <v>214</v>
      </c>
      <c r="B302" s="233" t="s">
        <v>215</v>
      </c>
      <c r="C302" s="233" t="s">
        <v>17</v>
      </c>
      <c r="D302" s="233" t="n">
        <v>5051.15635856918</v>
      </c>
      <c r="E302" s="233" t="n">
        <v>4.67664515175029</v>
      </c>
      <c r="F302" s="233" t="n">
        <v>100</v>
      </c>
      <c r="G302" s="233" t="n">
        <v>0</v>
      </c>
      <c r="H302" s="233"/>
      <c r="I302" s="233"/>
      <c r="J302" s="233"/>
      <c r="K302" s="233"/>
    </row>
    <row r="303">
      <c r="A303" s="233" t="s">
        <v>216</v>
      </c>
      <c r="B303" s="233" t="s">
        <v>217</v>
      </c>
      <c r="C303" s="233" t="s">
        <v>16</v>
      </c>
      <c r="D303" s="233" t="n">
        <v>14720.2316729618</v>
      </c>
      <c r="E303" s="233" t="n">
        <v>4.31555825143795</v>
      </c>
      <c r="F303" s="233" t="n">
        <v>100</v>
      </c>
      <c r="G303" s="233" t="n">
        <v>0</v>
      </c>
      <c r="H303" s="233"/>
      <c r="I303" s="233"/>
      <c r="J303" s="233"/>
      <c r="K303" s="233"/>
    </row>
    <row r="304">
      <c r="A304" s="233" t="s">
        <v>216</v>
      </c>
      <c r="B304" s="233" t="s">
        <v>217</v>
      </c>
      <c r="C304" s="233" t="s">
        <v>17</v>
      </c>
      <c r="D304" s="233" t="n">
        <v>12159.323718259</v>
      </c>
      <c r="E304" s="233" t="n">
        <v>4.34783708773411</v>
      </c>
      <c r="F304" s="233" t="n">
        <v>100</v>
      </c>
      <c r="G304" s="233" t="n">
        <v>0</v>
      </c>
      <c r="H304" s="233"/>
      <c r="I304" s="233"/>
      <c r="J304" s="233"/>
      <c r="K304" s="233"/>
    </row>
    <row r="305">
      <c r="A305" s="233" t="s">
        <v>218</v>
      </c>
      <c r="B305" s="233" t="s">
        <v>219</v>
      </c>
      <c r="C305" s="233" t="s">
        <v>16</v>
      </c>
      <c r="D305" s="233" t="n">
        <v>11841.8672422499</v>
      </c>
      <c r="E305" s="233" t="n">
        <v>4.01728688464821</v>
      </c>
      <c r="F305" s="233" t="n">
        <v>100</v>
      </c>
      <c r="G305" s="233" t="n">
        <v>0</v>
      </c>
      <c r="H305" s="233"/>
      <c r="I305" s="233"/>
      <c r="J305" s="233"/>
      <c r="K305" s="233"/>
    </row>
    <row r="306">
      <c r="A306" s="233" t="s">
        <v>218</v>
      </c>
      <c r="B306" s="233" t="s">
        <v>219</v>
      </c>
      <c r="C306" s="233" t="s">
        <v>17</v>
      </c>
      <c r="D306" s="233" t="n">
        <v>9566.03960548958</v>
      </c>
      <c r="E306" s="233" t="n">
        <v>4.81464707244242</v>
      </c>
      <c r="F306" s="233" t="n">
        <v>100</v>
      </c>
      <c r="G306" s="233" t="n">
        <v>0</v>
      </c>
      <c r="H306" s="233"/>
      <c r="I306" s="233"/>
      <c r="J306" s="233"/>
      <c r="K306" s="233"/>
    </row>
    <row r="307">
      <c r="A307" s="233" t="s">
        <v>220</v>
      </c>
      <c r="B307" s="233" t="s">
        <v>221</v>
      </c>
      <c r="C307" s="233" t="s">
        <v>16</v>
      </c>
      <c r="D307" s="233" t="n">
        <v>27255.0942090388</v>
      </c>
      <c r="E307" s="233" t="n">
        <v>5.74193654910219</v>
      </c>
      <c r="F307" s="233" t="n">
        <v>99.7399868009957</v>
      </c>
      <c r="G307" s="233" t="n">
        <v>0.260999403282626</v>
      </c>
      <c r="H307" s="233" t="n">
        <v>71.0515858458517</v>
      </c>
      <c r="I307" s="233" t="n">
        <v>99.9999999999997</v>
      </c>
      <c r="J307" s="233" t="n">
        <v>0.260013199004275</v>
      </c>
      <c r="K307" s="233" t="n">
        <v>100.118290679731</v>
      </c>
    </row>
    <row r="308">
      <c r="A308" s="233" t="s">
        <v>220</v>
      </c>
      <c r="B308" s="233" t="s">
        <v>221</v>
      </c>
      <c r="C308" s="233" t="s">
        <v>17</v>
      </c>
      <c r="D308" s="233" t="n">
        <v>18909.4125396852</v>
      </c>
      <c r="E308" s="233" t="n">
        <v>5.02831245193061</v>
      </c>
      <c r="F308" s="233" t="n">
        <v>99.7495957674168</v>
      </c>
      <c r="G308" s="233" t="n">
        <v>0.251563837759443</v>
      </c>
      <c r="H308" s="233" t="n">
        <v>47.4688333237931</v>
      </c>
      <c r="I308" s="233" t="n">
        <v>100</v>
      </c>
      <c r="J308" s="233" t="n">
        <v>0.250404232583212</v>
      </c>
      <c r="K308" s="233" t="n">
        <v>100.21152944316</v>
      </c>
    </row>
    <row r="309">
      <c r="A309" s="233" t="s">
        <v>222</v>
      </c>
      <c r="B309" s="233" t="s">
        <v>223</v>
      </c>
      <c r="C309" s="233" t="s">
        <v>16</v>
      </c>
      <c r="D309" s="233" t="n">
        <v>29291.2444941797</v>
      </c>
      <c r="E309" s="233" t="n">
        <v>3.35587364716517</v>
      </c>
      <c r="F309" s="233" t="n">
        <v>100</v>
      </c>
      <c r="G309" s="233" t="n">
        <v>0</v>
      </c>
      <c r="H309" s="233"/>
      <c r="I309" s="233"/>
      <c r="J309" s="233"/>
      <c r="K309" s="233"/>
    </row>
    <row r="310">
      <c r="A310" s="233" t="s">
        <v>222</v>
      </c>
      <c r="B310" s="233" t="s">
        <v>223</v>
      </c>
      <c r="C310" s="233" t="s">
        <v>17</v>
      </c>
      <c r="D310" s="233" t="n">
        <v>17095.1571774343</v>
      </c>
      <c r="E310" s="233" t="n">
        <v>4.97041187209372</v>
      </c>
      <c r="F310" s="233" t="n">
        <v>100</v>
      </c>
      <c r="G310" s="233" t="n">
        <v>0</v>
      </c>
      <c r="H310" s="233"/>
      <c r="I310" s="233"/>
      <c r="J310" s="233"/>
      <c r="K310" s="233"/>
    </row>
    <row r="311">
      <c r="A311" s="233" t="s">
        <v>224</v>
      </c>
      <c r="B311" s="233" t="s">
        <v>225</v>
      </c>
      <c r="C311" s="233" t="s">
        <v>16</v>
      </c>
      <c r="D311" s="233" t="n">
        <v>16454.1587476258</v>
      </c>
      <c r="E311" s="233" t="n">
        <v>3.63720896283147</v>
      </c>
      <c r="F311" s="233" t="n">
        <v>100</v>
      </c>
      <c r="G311" s="233" t="n">
        <v>0.000000000000000403811313590849</v>
      </c>
      <c r="H311" s="233"/>
      <c r="I311" s="233"/>
      <c r="J311" s="233"/>
      <c r="K311" s="233"/>
    </row>
    <row r="312">
      <c r="A312" s="233" t="s">
        <v>224</v>
      </c>
      <c r="B312" s="233" t="s">
        <v>225</v>
      </c>
      <c r="C312" s="233" t="s">
        <v>17</v>
      </c>
      <c r="D312" s="233" t="n">
        <v>10522.3616516779</v>
      </c>
      <c r="E312" s="233" t="n">
        <v>5.17980984398657</v>
      </c>
      <c r="F312" s="233" t="n">
        <v>100</v>
      </c>
      <c r="G312" s="233" t="n">
        <v>0</v>
      </c>
      <c r="H312" s="233"/>
      <c r="I312" s="233"/>
      <c r="J312" s="233"/>
      <c r="K312" s="233"/>
    </row>
    <row r="313">
      <c r="A313" s="233" t="s">
        <v>226</v>
      </c>
      <c r="B313" s="233" t="s">
        <v>227</v>
      </c>
      <c r="C313" s="233" t="s">
        <v>16</v>
      </c>
      <c r="D313" s="233" t="n">
        <v>48095.4130578108</v>
      </c>
      <c r="E313" s="233" t="n">
        <v>4.10518273684922</v>
      </c>
      <c r="F313" s="233" t="n">
        <v>100</v>
      </c>
      <c r="G313" s="233" t="n">
        <v>0</v>
      </c>
      <c r="H313" s="233"/>
      <c r="I313" s="233"/>
      <c r="J313" s="233"/>
      <c r="K313" s="233"/>
    </row>
    <row r="314">
      <c r="A314" s="233" t="s">
        <v>226</v>
      </c>
      <c r="B314" s="233" t="s">
        <v>227</v>
      </c>
      <c r="C314" s="233" t="s">
        <v>17</v>
      </c>
      <c r="D314" s="233" t="n">
        <v>31551.3360051511</v>
      </c>
      <c r="E314" s="233" t="n">
        <v>4.32197009916013</v>
      </c>
      <c r="F314" s="233" t="n">
        <v>100</v>
      </c>
      <c r="G314" s="233" t="n">
        <v>0</v>
      </c>
      <c r="H314" s="233"/>
      <c r="I314" s="233"/>
      <c r="J314" s="233"/>
      <c r="K314" s="233"/>
    </row>
    <row r="315">
      <c r="A315" s="233" t="s">
        <v>228</v>
      </c>
      <c r="B315" s="233" t="s">
        <v>229</v>
      </c>
      <c r="C315" s="233" t="s">
        <v>16</v>
      </c>
      <c r="D315" s="233" t="n">
        <v>16845.5647477949</v>
      </c>
      <c r="E315" s="233" t="n">
        <v>3.19225186496683</v>
      </c>
      <c r="F315" s="233" t="n">
        <v>100</v>
      </c>
      <c r="G315" s="233" t="n">
        <v>0.000000000000000354411152088877</v>
      </c>
      <c r="H315" s="233"/>
      <c r="I315" s="233"/>
      <c r="J315" s="233"/>
      <c r="K315" s="233"/>
    </row>
    <row r="316">
      <c r="A316" s="233" t="s">
        <v>228</v>
      </c>
      <c r="B316" s="233" t="s">
        <v>229</v>
      </c>
      <c r="C316" s="233" t="s">
        <v>17</v>
      </c>
      <c r="D316" s="233" t="n">
        <v>12175.688959042</v>
      </c>
      <c r="E316" s="233" t="n">
        <v>4.34208333616443</v>
      </c>
      <c r="F316" s="233" t="n">
        <v>100</v>
      </c>
      <c r="G316" s="233" t="n">
        <v>0</v>
      </c>
      <c r="H316" s="233"/>
      <c r="I316" s="233"/>
      <c r="J316" s="233"/>
      <c r="K316" s="233"/>
    </row>
    <row r="317">
      <c r="A317" s="233" t="s">
        <v>230</v>
      </c>
      <c r="B317" s="233" t="s">
        <v>231</v>
      </c>
      <c r="C317" s="233" t="s">
        <v>16</v>
      </c>
      <c r="D317" s="233" t="n">
        <v>29886.3328791309</v>
      </c>
      <c r="E317" s="233" t="n">
        <v>4.22160159812302</v>
      </c>
      <c r="F317" s="233" t="n">
        <v>100</v>
      </c>
      <c r="G317" s="233" t="n">
        <v>0</v>
      </c>
      <c r="H317" s="233"/>
      <c r="I317" s="233"/>
      <c r="J317" s="233"/>
      <c r="K317" s="233"/>
    </row>
    <row r="318">
      <c r="A318" s="233" t="s">
        <v>230</v>
      </c>
      <c r="B318" s="233" t="s">
        <v>231</v>
      </c>
      <c r="C318" s="233" t="s">
        <v>17</v>
      </c>
      <c r="D318" s="233" t="n">
        <v>20270.0818687194</v>
      </c>
      <c r="E318" s="233" t="n">
        <v>5.8658686906192</v>
      </c>
      <c r="F318" s="233" t="n">
        <v>100</v>
      </c>
      <c r="G318" s="233" t="n">
        <v>0</v>
      </c>
      <c r="H318" s="233"/>
      <c r="I318" s="233"/>
      <c r="J318" s="233"/>
      <c r="K318" s="233"/>
    </row>
    <row r="319">
      <c r="A319" s="233" t="s">
        <v>232</v>
      </c>
      <c r="B319" s="233" t="s">
        <v>233</v>
      </c>
      <c r="C319" s="233" t="s">
        <v>16</v>
      </c>
      <c r="D319" s="233" t="n">
        <v>25193.4254214362</v>
      </c>
      <c r="E319" s="233" t="n">
        <v>3.73333013255038</v>
      </c>
      <c r="F319" s="233" t="n">
        <v>100</v>
      </c>
      <c r="G319" s="233" t="n">
        <v>0</v>
      </c>
      <c r="H319" s="233"/>
      <c r="I319" s="233"/>
      <c r="J319" s="233"/>
      <c r="K319" s="233"/>
    </row>
    <row r="320">
      <c r="A320" s="233" t="s">
        <v>232</v>
      </c>
      <c r="B320" s="233" t="s">
        <v>233</v>
      </c>
      <c r="C320" s="233" t="s">
        <v>17</v>
      </c>
      <c r="D320" s="233" t="n">
        <v>15434.7741864169</v>
      </c>
      <c r="E320" s="233" t="n">
        <v>6.72425936684524</v>
      </c>
      <c r="F320" s="233" t="n">
        <v>100</v>
      </c>
      <c r="G320" s="233" t="n">
        <v>0</v>
      </c>
      <c r="H320" s="233"/>
      <c r="I320" s="233"/>
      <c r="J320" s="233"/>
      <c r="K320" s="233"/>
    </row>
    <row r="321">
      <c r="A321" s="233" t="s">
        <v>234</v>
      </c>
      <c r="B321" s="233" t="s">
        <v>235</v>
      </c>
      <c r="C321" s="233" t="s">
        <v>16</v>
      </c>
      <c r="D321" s="233" t="n">
        <v>27586.8113678719</v>
      </c>
      <c r="E321" s="233" t="n">
        <v>3.47860059932282</v>
      </c>
      <c r="F321" s="233" t="n">
        <v>100</v>
      </c>
      <c r="G321" s="233" t="n">
        <v>0</v>
      </c>
      <c r="H321" s="233"/>
      <c r="I321" s="233"/>
      <c r="J321" s="233"/>
      <c r="K321" s="233"/>
    </row>
    <row r="322">
      <c r="A322" s="233" t="s">
        <v>234</v>
      </c>
      <c r="B322" s="233" t="s">
        <v>235</v>
      </c>
      <c r="C322" s="233" t="s">
        <v>17</v>
      </c>
      <c r="D322" s="233" t="n">
        <v>14908.7130399019</v>
      </c>
      <c r="E322" s="233" t="n">
        <v>4.30606829448463</v>
      </c>
      <c r="F322" s="233" t="n">
        <v>100</v>
      </c>
      <c r="G322" s="233" t="n">
        <v>0</v>
      </c>
      <c r="H322" s="233"/>
      <c r="I322" s="233"/>
      <c r="J322" s="233"/>
      <c r="K322" s="233"/>
    </row>
    <row r="323">
      <c r="A323" s="233" t="s">
        <v>236</v>
      </c>
      <c r="B323" s="233" t="s">
        <v>237</v>
      </c>
      <c r="C323" s="233" t="s">
        <v>16</v>
      </c>
      <c r="D323" s="233" t="n">
        <v>6616.0731093977</v>
      </c>
      <c r="E323" s="233" t="n">
        <v>3.14671609364527</v>
      </c>
      <c r="F323" s="233" t="n">
        <v>100</v>
      </c>
      <c r="G323" s="233" t="n">
        <v>0</v>
      </c>
      <c r="H323" s="233"/>
      <c r="I323" s="233"/>
      <c r="J323" s="233"/>
      <c r="K323" s="233"/>
    </row>
    <row r="324">
      <c r="A324" s="233" t="s">
        <v>236</v>
      </c>
      <c r="B324" s="233" t="s">
        <v>237</v>
      </c>
      <c r="C324" s="233" t="s">
        <v>17</v>
      </c>
      <c r="D324" s="233" t="n">
        <v>3283.23441876228</v>
      </c>
      <c r="E324" s="233" t="n">
        <v>5.28400183536991</v>
      </c>
      <c r="F324" s="233" t="n">
        <v>100</v>
      </c>
      <c r="G324" s="233" t="n">
        <v>0</v>
      </c>
      <c r="H324" s="233"/>
      <c r="I324" s="233"/>
      <c r="J324" s="233"/>
      <c r="K324" s="233"/>
    </row>
    <row r="325">
      <c r="A325" s="233" t="s">
        <v>238</v>
      </c>
      <c r="B325" s="233" t="s">
        <v>239</v>
      </c>
      <c r="C325" s="233" t="s">
        <v>16</v>
      </c>
      <c r="D325" s="233" t="n">
        <v>10838.2540933868</v>
      </c>
      <c r="E325" s="233" t="n">
        <v>3.19222316522057</v>
      </c>
      <c r="F325" s="233" t="n">
        <v>100</v>
      </c>
      <c r="G325" s="233" t="n">
        <v>0</v>
      </c>
      <c r="H325" s="233"/>
      <c r="I325" s="233"/>
      <c r="J325" s="233"/>
      <c r="K325" s="233"/>
    </row>
    <row r="326">
      <c r="A326" s="233" t="s">
        <v>238</v>
      </c>
      <c r="B326" s="233" t="s">
        <v>239</v>
      </c>
      <c r="C326" s="233" t="s">
        <v>17</v>
      </c>
      <c r="D326" s="233" t="n">
        <v>6499.52690918936</v>
      </c>
      <c r="E326" s="233" t="n">
        <v>4.96808364551293</v>
      </c>
      <c r="F326" s="233" t="n">
        <v>100</v>
      </c>
      <c r="G326" s="233" t="n">
        <v>0</v>
      </c>
      <c r="H326" s="233"/>
      <c r="I326" s="233"/>
      <c r="J326" s="233"/>
      <c r="K326" s="233"/>
    </row>
    <row r="327">
      <c r="A327" s="233" t="s">
        <v>240</v>
      </c>
      <c r="B327" s="233" t="s">
        <v>241</v>
      </c>
      <c r="C327" s="233" t="s">
        <v>16</v>
      </c>
      <c r="D327" s="233" t="n">
        <v>5444.58319116721</v>
      </c>
      <c r="E327" s="233" t="n">
        <v>4.18280283759029</v>
      </c>
      <c r="F327" s="233" t="n">
        <v>100</v>
      </c>
      <c r="G327" s="233" t="n">
        <v>0</v>
      </c>
      <c r="H327" s="233"/>
      <c r="I327" s="233"/>
      <c r="J327" s="233"/>
      <c r="K327" s="233"/>
    </row>
    <row r="328">
      <c r="A328" s="233" t="s">
        <v>240</v>
      </c>
      <c r="B328" s="233" t="s">
        <v>241</v>
      </c>
      <c r="C328" s="233" t="s">
        <v>17</v>
      </c>
      <c r="D328" s="233" t="n">
        <v>3292.41899100692</v>
      </c>
      <c r="E328" s="233" t="n">
        <v>5.27999266717498</v>
      </c>
      <c r="F328" s="233" t="n">
        <v>100</v>
      </c>
      <c r="G328" s="233" t="n">
        <v>0.000000000000000586196942894966</v>
      </c>
      <c r="H328" s="233"/>
      <c r="I328" s="233"/>
      <c r="J328" s="233"/>
      <c r="K328" s="233"/>
    </row>
    <row r="329">
      <c r="A329" s="233" t="s">
        <v>242</v>
      </c>
      <c r="B329" s="233" t="s">
        <v>243</v>
      </c>
      <c r="C329" s="233" t="s">
        <v>16</v>
      </c>
      <c r="D329" s="233" t="n">
        <v>23635.4850776763</v>
      </c>
      <c r="E329" s="233" t="n">
        <v>3.70437185429339</v>
      </c>
      <c r="F329" s="233" t="n">
        <v>100</v>
      </c>
      <c r="G329" s="233" t="n">
        <v>0</v>
      </c>
      <c r="H329" s="233"/>
      <c r="I329" s="233"/>
      <c r="J329" s="233"/>
      <c r="K329" s="233"/>
    </row>
    <row r="330">
      <c r="A330" s="233" t="s">
        <v>242</v>
      </c>
      <c r="B330" s="233" t="s">
        <v>243</v>
      </c>
      <c r="C330" s="233" t="s">
        <v>17</v>
      </c>
      <c r="D330" s="233" t="n">
        <v>12964.38292458</v>
      </c>
      <c r="E330" s="233" t="n">
        <v>5.82967736190145</v>
      </c>
      <c r="F330" s="233" t="n">
        <v>100</v>
      </c>
      <c r="G330" s="233" t="n">
        <v>0</v>
      </c>
      <c r="H330" s="233"/>
      <c r="I330" s="233"/>
      <c r="J330" s="233"/>
      <c r="K330" s="233"/>
    </row>
    <row r="331">
      <c r="A331" s="233" t="s">
        <v>244</v>
      </c>
      <c r="B331" s="233" t="s">
        <v>245</v>
      </c>
      <c r="C331" s="233" t="s">
        <v>16</v>
      </c>
      <c r="D331" s="233" t="n">
        <v>11485.2111066522</v>
      </c>
      <c r="E331" s="233" t="n">
        <v>3.69728214290561</v>
      </c>
      <c r="F331" s="233" t="n">
        <v>100</v>
      </c>
      <c r="G331" s="233" t="n">
        <v>0</v>
      </c>
      <c r="H331" s="233"/>
      <c r="I331" s="233"/>
      <c r="J331" s="233"/>
      <c r="K331" s="233"/>
    </row>
    <row r="332">
      <c r="A332" s="233" t="s">
        <v>244</v>
      </c>
      <c r="B332" s="233" t="s">
        <v>245</v>
      </c>
      <c r="C332" s="233" t="s">
        <v>17</v>
      </c>
      <c r="D332" s="233" t="n">
        <v>5471.79192155429</v>
      </c>
      <c r="E332" s="233" t="n">
        <v>5.52636550926742</v>
      </c>
      <c r="F332" s="233" t="n">
        <v>99.5697008470081</v>
      </c>
      <c r="G332" s="233" t="n">
        <v>0.428420922632822</v>
      </c>
      <c r="H332" s="233" t="n">
        <v>23.6468263855757</v>
      </c>
      <c r="I332" s="233" t="n">
        <v>99.9999999999997</v>
      </c>
      <c r="J332" s="233" t="n">
        <v>0.430299152991932</v>
      </c>
      <c r="K332" s="233" t="n">
        <v>99.1350849903929</v>
      </c>
    </row>
    <row r="333">
      <c r="A333" s="233" t="s">
        <v>246</v>
      </c>
      <c r="B333" s="233" t="s">
        <v>247</v>
      </c>
      <c r="C333" s="233" t="s">
        <v>16</v>
      </c>
      <c r="D333" s="233" t="n">
        <v>12132.3697988994</v>
      </c>
      <c r="E333" s="233" t="n">
        <v>3.67308969036297</v>
      </c>
      <c r="F333" s="233" t="n">
        <v>100</v>
      </c>
      <c r="G333" s="233" t="n">
        <v>0</v>
      </c>
      <c r="H333" s="233"/>
      <c r="I333" s="233"/>
      <c r="J333" s="233"/>
      <c r="K333" s="233"/>
    </row>
    <row r="334">
      <c r="A334" s="233" t="s">
        <v>246</v>
      </c>
      <c r="B334" s="233" t="s">
        <v>247</v>
      </c>
      <c r="C334" s="233" t="s">
        <v>17</v>
      </c>
      <c r="D334" s="233" t="n">
        <v>7617.74235060853</v>
      </c>
      <c r="E334" s="233" t="n">
        <v>4.46416992147157</v>
      </c>
      <c r="F334" s="233" t="n">
        <v>100</v>
      </c>
      <c r="G334" s="233" t="n">
        <v>0</v>
      </c>
      <c r="H334" s="233"/>
      <c r="I334" s="233"/>
      <c r="J334" s="233"/>
      <c r="K334" s="233"/>
    </row>
    <row r="335">
      <c r="A335" s="233" t="s">
        <v>248</v>
      </c>
      <c r="B335" s="233" t="s">
        <v>249</v>
      </c>
      <c r="C335" s="233" t="s">
        <v>16</v>
      </c>
      <c r="D335" s="233" t="n">
        <v>29407.6874804175</v>
      </c>
      <c r="E335" s="233" t="n">
        <v>2.65310576898943</v>
      </c>
      <c r="F335" s="233" t="n">
        <v>100</v>
      </c>
      <c r="G335" s="233" t="n">
        <v>0</v>
      </c>
      <c r="H335" s="233"/>
      <c r="I335" s="233"/>
      <c r="J335" s="233"/>
      <c r="K335" s="233"/>
    </row>
    <row r="336">
      <c r="A336" s="233" t="s">
        <v>248</v>
      </c>
      <c r="B336" s="233" t="s">
        <v>249</v>
      </c>
      <c r="C336" s="233" t="s">
        <v>17</v>
      </c>
      <c r="D336" s="233" t="n">
        <v>14129.4643483773</v>
      </c>
      <c r="E336" s="233" t="n">
        <v>4.49942145724628</v>
      </c>
      <c r="F336" s="233" t="n">
        <v>100</v>
      </c>
      <c r="G336" s="233" t="n">
        <v>0</v>
      </c>
      <c r="H336" s="233"/>
      <c r="I336" s="233"/>
      <c r="J336" s="233"/>
      <c r="K336" s="233"/>
    </row>
    <row r="337">
      <c r="A337" s="233" t="s">
        <v>250</v>
      </c>
      <c r="B337" s="233" t="s">
        <v>251</v>
      </c>
      <c r="C337" s="233" t="s">
        <v>16</v>
      </c>
      <c r="D337" s="233" t="n">
        <v>5489.5731243948</v>
      </c>
      <c r="E337" s="233" t="n">
        <v>3.37435975543286</v>
      </c>
      <c r="F337" s="233" t="n">
        <v>100</v>
      </c>
      <c r="G337" s="233" t="n">
        <v>0</v>
      </c>
      <c r="H337" s="233"/>
      <c r="I337" s="233"/>
      <c r="J337" s="233"/>
      <c r="K337" s="233"/>
    </row>
    <row r="338">
      <c r="A338" s="233" t="s">
        <v>250</v>
      </c>
      <c r="B338" s="233" t="s">
        <v>251</v>
      </c>
      <c r="C338" s="233" t="s">
        <v>17</v>
      </c>
      <c r="D338" s="233" t="n">
        <v>3005.20884595944</v>
      </c>
      <c r="E338" s="233" t="n">
        <v>5.01239310312609</v>
      </c>
      <c r="F338" s="233" t="n">
        <v>100</v>
      </c>
      <c r="G338" s="233" t="n">
        <v>0</v>
      </c>
      <c r="H338" s="233"/>
      <c r="I338" s="233"/>
      <c r="J338" s="233"/>
      <c r="K338" s="233"/>
    </row>
    <row r="339">
      <c r="A339" s="233" t="s">
        <v>252</v>
      </c>
      <c r="B339" s="233" t="s">
        <v>253</v>
      </c>
      <c r="C339" s="233" t="s">
        <v>16</v>
      </c>
      <c r="D339" s="233" t="n">
        <v>39270.0450657087</v>
      </c>
      <c r="E339" s="233" t="n">
        <v>3.15534470318961</v>
      </c>
      <c r="F339" s="233" t="n">
        <v>99.8522343614196</v>
      </c>
      <c r="G339" s="233" t="n">
        <v>0.148339706122611</v>
      </c>
      <c r="H339" s="233" t="n">
        <v>58.1135046534025</v>
      </c>
      <c r="I339" s="233" t="n">
        <v>100</v>
      </c>
      <c r="J339" s="233" t="n">
        <v>0.147765638580386</v>
      </c>
      <c r="K339" s="233" t="n">
        <v>100.240158964976</v>
      </c>
    </row>
    <row r="340">
      <c r="A340" s="233" t="s">
        <v>252</v>
      </c>
      <c r="B340" s="233" t="s">
        <v>253</v>
      </c>
      <c r="C340" s="233" t="s">
        <v>17</v>
      </c>
      <c r="D340" s="233" t="n">
        <v>19485.5329331798</v>
      </c>
      <c r="E340" s="233" t="n">
        <v>4.4809658165846</v>
      </c>
      <c r="F340" s="233" t="n">
        <v>100</v>
      </c>
      <c r="G340" s="233" t="n">
        <v>0</v>
      </c>
      <c r="H340" s="233"/>
      <c r="I340" s="233"/>
      <c r="J340" s="233"/>
      <c r="K340" s="233"/>
    </row>
    <row r="341">
      <c r="A341" s="233" t="s">
        <v>254</v>
      </c>
      <c r="B341" s="233" t="s">
        <v>255</v>
      </c>
      <c r="C341" s="233" t="s">
        <v>16</v>
      </c>
      <c r="D341" s="233" t="n">
        <v>45213.0771851644</v>
      </c>
      <c r="E341" s="233" t="n">
        <v>3.91335655721728</v>
      </c>
      <c r="F341" s="233" t="n">
        <v>100</v>
      </c>
      <c r="G341" s="233" t="n">
        <v>0</v>
      </c>
      <c r="H341" s="233"/>
      <c r="I341" s="233"/>
      <c r="J341" s="233"/>
      <c r="K341" s="233"/>
    </row>
    <row r="342">
      <c r="A342" s="233" t="s">
        <v>254</v>
      </c>
      <c r="B342" s="233" t="s">
        <v>255</v>
      </c>
      <c r="C342" s="233" t="s">
        <v>17</v>
      </c>
      <c r="D342" s="233" t="n">
        <v>26334.9624458699</v>
      </c>
      <c r="E342" s="233" t="n">
        <v>4.87018344221844</v>
      </c>
      <c r="F342" s="233" t="n">
        <v>100</v>
      </c>
      <c r="G342" s="233" t="n">
        <v>0</v>
      </c>
      <c r="H342" s="233"/>
      <c r="I342" s="233"/>
      <c r="J342" s="233"/>
      <c r="K342" s="233"/>
    </row>
    <row r="343">
      <c r="A343" s="233" t="s">
        <v>256</v>
      </c>
      <c r="B343" s="233" t="s">
        <v>257</v>
      </c>
      <c r="C343" s="233" t="s">
        <v>16</v>
      </c>
      <c r="D343" s="233" t="n">
        <v>20237.8263430908</v>
      </c>
      <c r="E343" s="233" t="n">
        <v>5.32370048996753</v>
      </c>
      <c r="F343" s="233" t="n">
        <v>100</v>
      </c>
      <c r="G343" s="233" t="n">
        <v>0</v>
      </c>
      <c r="H343" s="233"/>
      <c r="I343" s="233"/>
      <c r="J343" s="233"/>
      <c r="K343" s="233"/>
    </row>
    <row r="344">
      <c r="A344" s="233" t="s">
        <v>256</v>
      </c>
      <c r="B344" s="233" t="s">
        <v>257</v>
      </c>
      <c r="C344" s="233" t="s">
        <v>17</v>
      </c>
      <c r="D344" s="233" t="n">
        <v>16516.4047676997</v>
      </c>
      <c r="E344" s="233" t="n">
        <v>6.49705126093278</v>
      </c>
      <c r="F344" s="233" t="n">
        <v>100</v>
      </c>
      <c r="G344" s="233" t="n">
        <v>0.000000000000000721317590205748</v>
      </c>
      <c r="H344" s="233"/>
      <c r="I344" s="233"/>
      <c r="J344" s="233"/>
      <c r="K344" s="233"/>
    </row>
    <row r="345">
      <c r="A345" s="233" t="s">
        <v>258</v>
      </c>
      <c r="B345" s="233" t="s">
        <v>259</v>
      </c>
      <c r="C345" s="233" t="s">
        <v>16</v>
      </c>
      <c r="D345" s="233" t="n">
        <v>16730.9842381213</v>
      </c>
      <c r="E345" s="233" t="n">
        <v>5.77892530027638</v>
      </c>
      <c r="F345" s="233" t="n">
        <v>100</v>
      </c>
      <c r="G345" s="233" t="n">
        <v>0</v>
      </c>
      <c r="H345" s="233"/>
      <c r="I345" s="233"/>
      <c r="J345" s="233"/>
      <c r="K345" s="233"/>
    </row>
    <row r="346">
      <c r="A346" s="233" t="s">
        <v>258</v>
      </c>
      <c r="B346" s="233" t="s">
        <v>259</v>
      </c>
      <c r="C346" s="233" t="s">
        <v>17</v>
      </c>
      <c r="D346" s="233" t="n">
        <v>11280.2098919749</v>
      </c>
      <c r="E346" s="233" t="n">
        <v>7.2572614109268</v>
      </c>
      <c r="F346" s="233" t="n">
        <v>100</v>
      </c>
      <c r="G346" s="233" t="n">
        <v>0</v>
      </c>
      <c r="H346" s="233"/>
      <c r="I346" s="233"/>
      <c r="J346" s="233"/>
      <c r="K346" s="233"/>
    </row>
    <row r="347">
      <c r="A347" s="233" t="s">
        <v>260</v>
      </c>
      <c r="B347" s="233" t="s">
        <v>261</v>
      </c>
      <c r="C347" s="233" t="s">
        <v>16</v>
      </c>
      <c r="D347" s="233" t="n">
        <v>3176.71503624076</v>
      </c>
      <c r="E347" s="233" t="n">
        <v>4.95429485327258</v>
      </c>
      <c r="F347" s="233" t="n">
        <v>99.6194260191759</v>
      </c>
      <c r="G347" s="233" t="n">
        <v>0.384589573979476</v>
      </c>
      <c r="H347" s="233" t="n">
        <v>12.1359370917605</v>
      </c>
      <c r="I347" s="233" t="n">
        <v>100</v>
      </c>
      <c r="J347" s="233" t="n">
        <v>0.380573980824128</v>
      </c>
      <c r="K347" s="233" t="n">
        <v>100.670551701484</v>
      </c>
    </row>
    <row r="348">
      <c r="A348" s="233" t="s">
        <v>260</v>
      </c>
      <c r="B348" s="233" t="s">
        <v>261</v>
      </c>
      <c r="C348" s="233" t="s">
        <v>17</v>
      </c>
      <c r="D348" s="233" t="n">
        <v>1977.73757111327</v>
      </c>
      <c r="E348" s="233" t="n">
        <v>7.13402194691296</v>
      </c>
      <c r="F348" s="233" t="n">
        <v>99.3923548662385</v>
      </c>
      <c r="G348" s="233" t="n">
        <v>0.433433798905788</v>
      </c>
      <c r="H348" s="233" t="n">
        <v>12.0910970724213</v>
      </c>
      <c r="I348" s="233" t="n">
        <v>70.8206637039844</v>
      </c>
      <c r="J348" s="233" t="n">
        <v>0.607645133761485</v>
      </c>
      <c r="K348" s="233" t="n">
        <v>70.8966525991729</v>
      </c>
    </row>
    <row r="349">
      <c r="A349" s="233" t="s">
        <v>262</v>
      </c>
      <c r="B349" s="233" t="s">
        <v>263</v>
      </c>
      <c r="C349" s="233" t="s">
        <v>16</v>
      </c>
      <c r="D349" s="233" t="n">
        <v>2546.63394242697</v>
      </c>
      <c r="E349" s="233" t="n">
        <v>3.31468784344388</v>
      </c>
      <c r="F349" s="233" t="n">
        <v>99.6343062314961</v>
      </c>
      <c r="G349" s="233" t="n">
        <v>0.259609447764537</v>
      </c>
      <c r="H349" s="233" t="n">
        <v>9.34706326194882</v>
      </c>
      <c r="I349" s="233" t="n">
        <v>70.3294857022273</v>
      </c>
      <c r="J349" s="233" t="n">
        <v>0.365693768503944</v>
      </c>
      <c r="K349" s="233" t="n">
        <v>70.7313316411692</v>
      </c>
    </row>
    <row r="350">
      <c r="A350" s="233" t="s">
        <v>262</v>
      </c>
      <c r="B350" s="233" t="s">
        <v>263</v>
      </c>
      <c r="C350" s="233" t="s">
        <v>17</v>
      </c>
      <c r="D350" s="233" t="n">
        <v>2356.64771518807</v>
      </c>
      <c r="E350" s="233" t="n">
        <v>3.67359192113744</v>
      </c>
      <c r="F350" s="233" t="n">
        <v>99.8414853657172</v>
      </c>
      <c r="G350" s="233" t="n">
        <v>0.158792078709523</v>
      </c>
      <c r="H350" s="233" t="n">
        <v>3.74156243106857</v>
      </c>
      <c r="I350" s="233" t="n">
        <v>100</v>
      </c>
      <c r="J350" s="233" t="n">
        <v>0.158514634282807</v>
      </c>
      <c r="K350" s="233" t="n">
        <v>100.016235563357</v>
      </c>
    </row>
    <row r="351">
      <c r="A351" s="233" t="s">
        <v>264</v>
      </c>
      <c r="B351" s="233" t="s">
        <v>265</v>
      </c>
      <c r="C351" s="233" t="s">
        <v>16</v>
      </c>
      <c r="D351" s="233" t="n">
        <v>4531.75421713008</v>
      </c>
      <c r="E351" s="233" t="n">
        <v>4.24280578318425</v>
      </c>
      <c r="F351" s="233" t="n">
        <v>99.8324517062664</v>
      </c>
      <c r="G351" s="233" t="n">
        <v>0.167881693748692</v>
      </c>
      <c r="H351" s="233" t="n">
        <v>7.60561995346367</v>
      </c>
      <c r="I351" s="233" t="n">
        <v>100</v>
      </c>
      <c r="J351" s="233" t="n">
        <v>0.167548293733641</v>
      </c>
      <c r="K351" s="233" t="n">
        <v>100.031105719147</v>
      </c>
    </row>
    <row r="352">
      <c r="A352" s="233" t="s">
        <v>264</v>
      </c>
      <c r="B352" s="233" t="s">
        <v>265</v>
      </c>
      <c r="C352" s="233" t="s">
        <v>17</v>
      </c>
      <c r="D352" s="233" t="n">
        <v>3049.58296924475</v>
      </c>
      <c r="E352" s="233" t="n">
        <v>4.32562393729674</v>
      </c>
      <c r="F352" s="233" t="n">
        <v>99.8485887919308</v>
      </c>
      <c r="G352" s="233" t="n">
        <v>0.151298256067621</v>
      </c>
      <c r="H352" s="233" t="n">
        <v>4.62441229332531</v>
      </c>
      <c r="I352" s="233" t="n">
        <v>99.9999999999999</v>
      </c>
      <c r="J352" s="233" t="n">
        <v>0.151411208069194</v>
      </c>
      <c r="K352" s="233" t="n">
        <v>99.7741022456432</v>
      </c>
    </row>
    <row r="353">
      <c r="A353" s="233" t="s">
        <v>266</v>
      </c>
      <c r="B353" s="233" t="s">
        <v>267</v>
      </c>
      <c r="C353" s="233" t="s">
        <v>16</v>
      </c>
      <c r="D353" s="233" t="n">
        <v>4203.52200001029</v>
      </c>
      <c r="E353" s="233" t="n">
        <v>3.46083656683405</v>
      </c>
      <c r="F353" s="233" t="n">
        <v>99.8455085737277</v>
      </c>
      <c r="G353" s="233" t="n">
        <v>0.154809078396872</v>
      </c>
      <c r="H353" s="233" t="n">
        <v>6.50412941378293</v>
      </c>
      <c r="I353" s="233" t="n">
        <v>100</v>
      </c>
      <c r="J353" s="233" t="n">
        <v>0.15449142627228</v>
      </c>
      <c r="K353" s="233" t="n">
        <v>100.050802412322</v>
      </c>
    </row>
    <row r="354">
      <c r="A354" s="233" t="s">
        <v>266</v>
      </c>
      <c r="B354" s="233" t="s">
        <v>267</v>
      </c>
      <c r="C354" s="233" t="s">
        <v>17</v>
      </c>
      <c r="D354" s="233" t="n">
        <v>2854.16578691322</v>
      </c>
      <c r="E354" s="233" t="n">
        <v>5.09397424049962</v>
      </c>
      <c r="F354" s="233" t="n">
        <v>99.5976166964895</v>
      </c>
      <c r="G354" s="233" t="n">
        <v>0.286231980395794</v>
      </c>
      <c r="H354" s="233" t="n">
        <v>11.531085744798</v>
      </c>
      <c r="I354" s="233" t="n">
        <v>70.4261620561242</v>
      </c>
      <c r="J354" s="233" t="n">
        <v>0.402383303510487</v>
      </c>
      <c r="K354" s="233" t="n">
        <v>70.8479273892</v>
      </c>
    </row>
    <row r="355">
      <c r="A355" s="233" t="s">
        <v>268</v>
      </c>
      <c r="B355" s="233" t="s">
        <v>269</v>
      </c>
      <c r="C355" s="233" t="s">
        <v>16</v>
      </c>
      <c r="D355" s="233" t="n">
        <v>8112.60684914185</v>
      </c>
      <c r="E355" s="233" t="n">
        <v>4.76837143840307</v>
      </c>
      <c r="F355" s="233" t="n">
        <v>99.7687992835837</v>
      </c>
      <c r="G355" s="233" t="n">
        <v>0.232140828537204</v>
      </c>
      <c r="H355" s="233" t="n">
        <v>18.7998705907434</v>
      </c>
      <c r="I355" s="233" t="n">
        <v>99.9999999999998</v>
      </c>
      <c r="J355" s="233" t="n">
        <v>0.231200716416281</v>
      </c>
      <c r="K355" s="233" t="n">
        <v>100.174480801142</v>
      </c>
    </row>
    <row r="356">
      <c r="A356" s="233" t="s">
        <v>268</v>
      </c>
      <c r="B356" s="233" t="s">
        <v>269</v>
      </c>
      <c r="C356" s="233" t="s">
        <v>17</v>
      </c>
      <c r="D356" s="233" t="n">
        <v>5576.27225725275</v>
      </c>
      <c r="E356" s="233" t="n">
        <v>5.18816283279721</v>
      </c>
      <c r="F356" s="233" t="n">
        <v>99.7575902931963</v>
      </c>
      <c r="G356" s="233" t="n">
        <v>0.242974863593508</v>
      </c>
      <c r="H356" s="233" t="n">
        <v>13.5502724049896</v>
      </c>
      <c r="I356" s="233" t="n">
        <v>100</v>
      </c>
      <c r="J356" s="233" t="n">
        <v>0.242409706803684</v>
      </c>
      <c r="K356" s="233" t="n">
        <v>99.9901662912209</v>
      </c>
    </row>
    <row r="357">
      <c r="A357" s="233" t="s">
        <v>270</v>
      </c>
      <c r="B357" s="233" t="s">
        <v>271</v>
      </c>
      <c r="C357" s="233" t="s">
        <v>16</v>
      </c>
      <c r="D357" s="233" t="n">
        <v>8453.40911707397</v>
      </c>
      <c r="E357" s="233" t="n">
        <v>5.29836850184557</v>
      </c>
      <c r="F357" s="233" t="n">
        <v>100</v>
      </c>
      <c r="G357" s="233" t="n">
        <v>0</v>
      </c>
      <c r="H357" s="233"/>
      <c r="I357" s="233"/>
      <c r="J357" s="233"/>
      <c r="K357" s="233"/>
    </row>
    <row r="358">
      <c r="A358" s="233" t="s">
        <v>270</v>
      </c>
      <c r="B358" s="233" t="s">
        <v>271</v>
      </c>
      <c r="C358" s="233" t="s">
        <v>17</v>
      </c>
      <c r="D358" s="233" t="n">
        <v>6516.78849494091</v>
      </c>
      <c r="E358" s="233" t="n">
        <v>6.61330833754943</v>
      </c>
      <c r="F358" s="233" t="n">
        <v>100</v>
      </c>
      <c r="G358" s="233" t="n">
        <v>0</v>
      </c>
      <c r="H358" s="233"/>
      <c r="I358" s="233"/>
      <c r="J358" s="233"/>
      <c r="K358" s="233"/>
    </row>
    <row r="359">
      <c r="A359" s="233" t="s">
        <v>272</v>
      </c>
      <c r="B359" s="233" t="s">
        <v>273</v>
      </c>
      <c r="C359" s="233" t="s">
        <v>16</v>
      </c>
      <c r="D359" s="233" t="n">
        <v>7951.25587311845</v>
      </c>
      <c r="E359" s="233" t="n">
        <v>5.33189488374979</v>
      </c>
      <c r="F359" s="233" t="n">
        <v>100</v>
      </c>
      <c r="G359" s="233" t="n">
        <v>0</v>
      </c>
      <c r="H359" s="233"/>
      <c r="I359" s="233"/>
      <c r="J359" s="233"/>
      <c r="K359" s="233"/>
    </row>
    <row r="360">
      <c r="A360" s="233" t="s">
        <v>272</v>
      </c>
      <c r="B360" s="233" t="s">
        <v>273</v>
      </c>
      <c r="C360" s="233" t="s">
        <v>17</v>
      </c>
      <c r="D360" s="233" t="n">
        <v>7148.4818657733</v>
      </c>
      <c r="E360" s="233" t="n">
        <v>5.02030005758157</v>
      </c>
      <c r="F360" s="233" t="n">
        <v>100</v>
      </c>
      <c r="G360" s="233" t="n">
        <v>0</v>
      </c>
      <c r="H360" s="233"/>
      <c r="I360" s="233"/>
      <c r="J360" s="233"/>
      <c r="K360" s="233"/>
    </row>
    <row r="361">
      <c r="A361" s="233" t="s">
        <v>274</v>
      </c>
      <c r="B361" s="233" t="s">
        <v>275</v>
      </c>
      <c r="C361" s="233" t="s">
        <v>16</v>
      </c>
      <c r="D361" s="233" t="n">
        <v>6339.53672064338</v>
      </c>
      <c r="E361" s="233" t="n">
        <v>3.80809309950835</v>
      </c>
      <c r="F361" s="233" t="n">
        <v>100</v>
      </c>
      <c r="G361" s="233" t="n">
        <v>0</v>
      </c>
      <c r="H361" s="233"/>
      <c r="I361" s="233"/>
      <c r="J361" s="233"/>
      <c r="K361" s="233"/>
    </row>
    <row r="362">
      <c r="A362" s="233" t="s">
        <v>274</v>
      </c>
      <c r="B362" s="233" t="s">
        <v>275</v>
      </c>
      <c r="C362" s="233" t="s">
        <v>17</v>
      </c>
      <c r="D362" s="233" t="n">
        <v>6121.10726498332</v>
      </c>
      <c r="E362" s="233" t="n">
        <v>3.17866102462131</v>
      </c>
      <c r="F362" s="233" t="n">
        <v>100</v>
      </c>
      <c r="G362" s="233" t="n">
        <v>0</v>
      </c>
      <c r="H362" s="233"/>
      <c r="I362" s="233"/>
      <c r="J362" s="233"/>
      <c r="K362" s="233"/>
    </row>
    <row r="363">
      <c r="A363" s="233" t="s">
        <v>276</v>
      </c>
      <c r="B363" s="233" t="s">
        <v>277</v>
      </c>
      <c r="C363" s="233" t="s">
        <v>16</v>
      </c>
      <c r="D363" s="233" t="n">
        <v>7719.73453881141</v>
      </c>
      <c r="E363" s="233" t="n">
        <v>4.43577057024152</v>
      </c>
      <c r="F363" s="233" t="n">
        <v>100</v>
      </c>
      <c r="G363" s="233" t="n">
        <v>0</v>
      </c>
      <c r="H363" s="233"/>
      <c r="I363" s="233"/>
      <c r="J363" s="233"/>
      <c r="K363" s="233"/>
    </row>
    <row r="364">
      <c r="A364" s="233" t="s">
        <v>276</v>
      </c>
      <c r="B364" s="233" t="s">
        <v>277</v>
      </c>
      <c r="C364" s="233" t="s">
        <v>17</v>
      </c>
      <c r="D364" s="233" t="n">
        <v>5451.33638390646</v>
      </c>
      <c r="E364" s="233" t="n">
        <v>4.72906621156129</v>
      </c>
      <c r="F364" s="233" t="n">
        <v>100</v>
      </c>
      <c r="G364" s="233" t="n">
        <v>0</v>
      </c>
      <c r="H364" s="233"/>
      <c r="I364" s="233"/>
      <c r="J364" s="233"/>
      <c r="K364" s="233"/>
    </row>
    <row r="365">
      <c r="A365" s="233" t="s">
        <v>278</v>
      </c>
      <c r="B365" s="233" t="s">
        <v>279</v>
      </c>
      <c r="C365" s="233" t="s">
        <v>16</v>
      </c>
      <c r="D365" s="233" t="n">
        <v>5945.10082939966</v>
      </c>
      <c r="E365" s="233" t="n">
        <v>4.7298552425658</v>
      </c>
      <c r="F365" s="233" t="n">
        <v>100</v>
      </c>
      <c r="G365" s="233" t="n">
        <v>0</v>
      </c>
      <c r="H365" s="233"/>
      <c r="I365" s="233"/>
      <c r="J365" s="233"/>
      <c r="K365" s="233"/>
    </row>
    <row r="366">
      <c r="A366" s="233" t="s">
        <v>278</v>
      </c>
      <c r="B366" s="233" t="s">
        <v>279</v>
      </c>
      <c r="C366" s="233" t="s">
        <v>17</v>
      </c>
      <c r="D366" s="233" t="n">
        <v>5525.58562850366</v>
      </c>
      <c r="E366" s="233" t="n">
        <v>4.81859173612339</v>
      </c>
      <c r="F366" s="233" t="n">
        <v>100</v>
      </c>
      <c r="G366" s="233" t="n">
        <v>0</v>
      </c>
      <c r="H366" s="233"/>
      <c r="I366" s="233"/>
      <c r="J366" s="233"/>
      <c r="K366" s="233"/>
    </row>
    <row r="367">
      <c r="A367" s="233" t="s">
        <v>280</v>
      </c>
      <c r="B367" s="233" t="s">
        <v>281</v>
      </c>
      <c r="C367" s="233" t="s">
        <v>16</v>
      </c>
      <c r="D367" s="233" t="n">
        <v>4914.37090132483</v>
      </c>
      <c r="E367" s="233" t="n">
        <v>2.76183539394172</v>
      </c>
      <c r="F367" s="233" t="n">
        <v>100</v>
      </c>
      <c r="G367" s="233" t="n">
        <v>0</v>
      </c>
      <c r="H367" s="233"/>
      <c r="I367" s="233"/>
      <c r="J367" s="233"/>
      <c r="K367" s="233"/>
    </row>
    <row r="368">
      <c r="A368" s="233" t="s">
        <v>280</v>
      </c>
      <c r="B368" s="233" t="s">
        <v>281</v>
      </c>
      <c r="C368" s="233" t="s">
        <v>17</v>
      </c>
      <c r="D368" s="233" t="n">
        <v>2845.37727427721</v>
      </c>
      <c r="E368" s="233" t="n">
        <v>5.79513440754901</v>
      </c>
      <c r="F368" s="233" t="n">
        <v>100</v>
      </c>
      <c r="G368" s="233" t="n">
        <v>0.000000000000000643389165005837</v>
      </c>
      <c r="H368" s="233"/>
      <c r="I368" s="233"/>
      <c r="J368" s="233"/>
      <c r="K368" s="233"/>
    </row>
    <row r="369">
      <c r="A369" s="233" t="s">
        <v>282</v>
      </c>
      <c r="B369" s="233" t="s">
        <v>283</v>
      </c>
      <c r="C369" s="233" t="s">
        <v>16</v>
      </c>
      <c r="D369" s="233" t="n">
        <v>10374.2524697557</v>
      </c>
      <c r="E369" s="233" t="n">
        <v>3.99017134784516</v>
      </c>
      <c r="F369" s="233" t="n">
        <v>100</v>
      </c>
      <c r="G369" s="233" t="n">
        <v>0</v>
      </c>
      <c r="H369" s="233"/>
      <c r="I369" s="233"/>
      <c r="J369" s="233"/>
      <c r="K369" s="233"/>
    </row>
    <row r="370">
      <c r="A370" s="233" t="s">
        <v>282</v>
      </c>
      <c r="B370" s="233" t="s">
        <v>283</v>
      </c>
      <c r="C370" s="233" t="s">
        <v>17</v>
      </c>
      <c r="D370" s="233" t="n">
        <v>7129.62422215659</v>
      </c>
      <c r="E370" s="233" t="n">
        <v>5.63867640190089</v>
      </c>
      <c r="F370" s="233" t="n">
        <v>99.7446291994245</v>
      </c>
      <c r="G370" s="233" t="n">
        <v>0.253862414343713</v>
      </c>
      <c r="H370" s="233" t="n">
        <v>18.2535928002114</v>
      </c>
      <c r="I370" s="233" t="n">
        <v>100</v>
      </c>
      <c r="J370" s="233" t="n">
        <v>0.255370800575467</v>
      </c>
      <c r="K370" s="233" t="n">
        <v>99.155472471103</v>
      </c>
    </row>
    <row r="371">
      <c r="A371" s="233" t="s">
        <v>284</v>
      </c>
      <c r="B371" s="233" t="s">
        <v>285</v>
      </c>
      <c r="C371" s="233" t="s">
        <v>16</v>
      </c>
      <c r="D371" s="233" t="n">
        <v>10273.3674325445</v>
      </c>
      <c r="E371" s="233" t="n">
        <v>2.72493860987007</v>
      </c>
      <c r="F371" s="233" t="n">
        <v>100</v>
      </c>
      <c r="G371" s="233" t="n">
        <v>0</v>
      </c>
      <c r="H371" s="233"/>
      <c r="I371" s="233"/>
      <c r="J371" s="233"/>
      <c r="K371" s="233"/>
    </row>
    <row r="372">
      <c r="A372" s="233" t="s">
        <v>284</v>
      </c>
      <c r="B372" s="233" t="s">
        <v>285</v>
      </c>
      <c r="C372" s="233" t="s">
        <v>17</v>
      </c>
      <c r="D372" s="233" t="n">
        <v>5065.13278151742</v>
      </c>
      <c r="E372" s="233" t="n">
        <v>4.795676094374</v>
      </c>
      <c r="F372" s="233" t="n">
        <v>100</v>
      </c>
      <c r="G372" s="233" t="n">
        <v>0</v>
      </c>
      <c r="H372" s="233"/>
      <c r="I372" s="233"/>
      <c r="J372" s="233"/>
      <c r="K372" s="233"/>
    </row>
    <row r="373">
      <c r="A373" s="233" t="s">
        <v>286</v>
      </c>
      <c r="B373" s="233" t="s">
        <v>287</v>
      </c>
      <c r="C373" s="233" t="s">
        <v>16</v>
      </c>
      <c r="D373" s="233" t="n">
        <v>8204.47492479856</v>
      </c>
      <c r="E373" s="233" t="n">
        <v>3.40513387591017</v>
      </c>
      <c r="F373" s="233" t="n">
        <v>100</v>
      </c>
      <c r="G373" s="233" t="n">
        <v>0</v>
      </c>
      <c r="H373" s="233"/>
      <c r="I373" s="233"/>
      <c r="J373" s="233"/>
      <c r="K373" s="233"/>
    </row>
    <row r="374">
      <c r="A374" s="233" t="s">
        <v>286</v>
      </c>
      <c r="B374" s="233" t="s">
        <v>287</v>
      </c>
      <c r="C374" s="233" t="s">
        <v>17</v>
      </c>
      <c r="D374" s="233" t="n">
        <v>6402.54624516897</v>
      </c>
      <c r="E374" s="233" t="n">
        <v>3.94644008186813</v>
      </c>
      <c r="F374" s="233" t="n">
        <v>100</v>
      </c>
      <c r="G374" s="233" t="n">
        <v>0</v>
      </c>
      <c r="H374" s="233"/>
      <c r="I374" s="233"/>
      <c r="J374" s="233"/>
      <c r="K374" s="233"/>
    </row>
    <row r="375">
      <c r="A375" s="233" t="s">
        <v>288</v>
      </c>
      <c r="B375" s="233" t="s">
        <v>289</v>
      </c>
      <c r="C375" s="233" t="s">
        <v>16</v>
      </c>
      <c r="D375" s="233" t="n">
        <v>19495.9589132439</v>
      </c>
      <c r="E375" s="233" t="n">
        <v>3.49980773542409</v>
      </c>
      <c r="F375" s="233" t="n">
        <v>100</v>
      </c>
      <c r="G375" s="233" t="n">
        <v>0</v>
      </c>
      <c r="H375" s="233"/>
      <c r="I375" s="233"/>
      <c r="J375" s="233"/>
      <c r="K375" s="233"/>
    </row>
    <row r="376">
      <c r="A376" s="233" t="s">
        <v>288</v>
      </c>
      <c r="B376" s="233" t="s">
        <v>289</v>
      </c>
      <c r="C376" s="233" t="s">
        <v>17</v>
      </c>
      <c r="D376" s="233" t="n">
        <v>10441.8022847908</v>
      </c>
      <c r="E376" s="233" t="n">
        <v>6.31657920733625</v>
      </c>
      <c r="F376" s="233" t="n">
        <v>100</v>
      </c>
      <c r="G376" s="233" t="n">
        <v>0</v>
      </c>
      <c r="H376" s="233"/>
      <c r="I376" s="233"/>
      <c r="J376" s="233"/>
      <c r="K376" s="233"/>
    </row>
    <row r="377">
      <c r="A377" s="233" t="s">
        <v>290</v>
      </c>
      <c r="B377" s="233" t="s">
        <v>291</v>
      </c>
      <c r="C377" s="233" t="s">
        <v>16</v>
      </c>
      <c r="D377" s="233" t="n">
        <v>33421.115616172</v>
      </c>
      <c r="E377" s="233" t="n">
        <v>4.25009365190958</v>
      </c>
      <c r="F377" s="233" t="n">
        <v>100</v>
      </c>
      <c r="G377" s="233" t="n">
        <v>0.000000000000000471855182916323</v>
      </c>
      <c r="H377" s="233"/>
      <c r="I377" s="233"/>
      <c r="J377" s="233"/>
      <c r="K377" s="233"/>
    </row>
    <row r="378">
      <c r="A378" s="233" t="s">
        <v>290</v>
      </c>
      <c r="B378" s="233" t="s">
        <v>291</v>
      </c>
      <c r="C378" s="233" t="s">
        <v>17</v>
      </c>
      <c r="D378" s="233" t="n">
        <v>23081.0926825092</v>
      </c>
      <c r="E378" s="233" t="n">
        <v>4.90673964051184</v>
      </c>
      <c r="F378" s="233" t="n">
        <v>99.7346901982491</v>
      </c>
      <c r="G378" s="233" t="n">
        <v>0.261594648369536</v>
      </c>
      <c r="H378" s="233" t="n">
        <v>61.3992995979384</v>
      </c>
      <c r="I378" s="233" t="n">
        <v>100</v>
      </c>
      <c r="J378" s="233" t="n">
        <v>0.265309801750866</v>
      </c>
      <c r="K378" s="233" t="n">
        <v>98.3380977275578</v>
      </c>
    </row>
    <row r="379">
      <c r="A379" s="233" t="s">
        <v>292</v>
      </c>
      <c r="B379" s="233" t="s">
        <v>293</v>
      </c>
      <c r="C379" s="233" t="s">
        <v>16</v>
      </c>
      <c r="D379" s="233" t="n">
        <v>33064.9525514729</v>
      </c>
      <c r="E379" s="233" t="n">
        <v>3.81726951420427</v>
      </c>
      <c r="F379" s="233" t="n">
        <v>100</v>
      </c>
      <c r="G379" s="233" t="n">
        <v>0</v>
      </c>
      <c r="H379" s="233"/>
      <c r="I379" s="233"/>
      <c r="J379" s="233"/>
      <c r="K379" s="233"/>
    </row>
    <row r="380">
      <c r="A380" s="233" t="s">
        <v>292</v>
      </c>
      <c r="B380" s="233" t="s">
        <v>293</v>
      </c>
      <c r="C380" s="233" t="s">
        <v>17</v>
      </c>
      <c r="D380" s="233" t="n">
        <v>26139.7185668149</v>
      </c>
      <c r="E380" s="233" t="n">
        <v>4.71345485072377</v>
      </c>
      <c r="F380" s="233" t="n">
        <v>100</v>
      </c>
      <c r="G380" s="233" t="n">
        <v>0</v>
      </c>
      <c r="H380" s="233"/>
      <c r="I380" s="233"/>
      <c r="J380" s="233"/>
      <c r="K380" s="233"/>
    </row>
    <row r="381">
      <c r="A381" s="233" t="s">
        <v>294</v>
      </c>
      <c r="B381" s="233" t="s">
        <v>295</v>
      </c>
      <c r="C381" s="233" t="s">
        <v>16</v>
      </c>
      <c r="D381" s="233" t="n">
        <v>29637.4013766084</v>
      </c>
      <c r="E381" s="233" t="n">
        <v>3.45007888256549</v>
      </c>
      <c r="F381" s="233" t="n">
        <v>100</v>
      </c>
      <c r="G381" s="233" t="n">
        <v>0</v>
      </c>
      <c r="H381" s="233"/>
      <c r="I381" s="233"/>
      <c r="J381" s="233"/>
      <c r="K381" s="233"/>
    </row>
    <row r="382">
      <c r="A382" s="233" t="s">
        <v>294</v>
      </c>
      <c r="B382" s="233" t="s">
        <v>295</v>
      </c>
      <c r="C382" s="233" t="s">
        <v>17</v>
      </c>
      <c r="D382" s="233" t="n">
        <v>23069.2194454952</v>
      </c>
      <c r="E382" s="233" t="n">
        <v>4.39177873311118</v>
      </c>
      <c r="F382" s="233" t="n">
        <v>99.7158449538531</v>
      </c>
      <c r="G382" s="233" t="n">
        <v>0.284311494694529</v>
      </c>
      <c r="H382" s="233" t="n">
        <v>65.7391522795607</v>
      </c>
      <c r="I382" s="233" t="n">
        <v>99.9999999999998</v>
      </c>
      <c r="J382" s="233" t="n">
        <v>0.284155046146847</v>
      </c>
      <c r="K382" s="233" t="n">
        <v>99.7707459641835</v>
      </c>
    </row>
    <row r="383">
      <c r="A383" s="233" t="s">
        <v>296</v>
      </c>
      <c r="B383" s="233" t="s">
        <v>297</v>
      </c>
      <c r="C383" s="233" t="s">
        <v>16</v>
      </c>
      <c r="D383" s="233" t="n">
        <v>18441.5167480283</v>
      </c>
      <c r="E383" s="233" t="n">
        <v>4.39710274339416</v>
      </c>
      <c r="F383" s="233" t="n">
        <v>100</v>
      </c>
      <c r="G383" s="233" t="n">
        <v>0.000000000000000488176470735864</v>
      </c>
      <c r="H383" s="233"/>
      <c r="I383" s="233"/>
      <c r="J383" s="233"/>
      <c r="K383" s="233"/>
    </row>
    <row r="384">
      <c r="A384" s="233" t="s">
        <v>296</v>
      </c>
      <c r="B384" s="233" t="s">
        <v>297</v>
      </c>
      <c r="C384" s="233" t="s">
        <v>17</v>
      </c>
      <c r="D384" s="233" t="n">
        <v>14900.0248665731</v>
      </c>
      <c r="E384" s="233" t="n">
        <v>5.05809315956824</v>
      </c>
      <c r="F384" s="233" t="n">
        <v>100</v>
      </c>
      <c r="G384" s="233" t="n">
        <v>0</v>
      </c>
      <c r="H384" s="233"/>
      <c r="I384" s="233"/>
      <c r="J384" s="233"/>
      <c r="K384" s="233"/>
    </row>
    <row r="385">
      <c r="A385" s="233" t="s">
        <v>298</v>
      </c>
      <c r="B385" s="233" t="s">
        <v>299</v>
      </c>
      <c r="C385" s="233" t="s">
        <v>16</v>
      </c>
      <c r="D385" s="233" t="n">
        <v>10028.1330706451</v>
      </c>
      <c r="E385" s="233" t="n">
        <v>3.45585508583273</v>
      </c>
      <c r="F385" s="233" t="n">
        <v>100</v>
      </c>
      <c r="G385" s="233" t="n">
        <v>0</v>
      </c>
      <c r="H385" s="233"/>
      <c r="I385" s="233"/>
      <c r="J385" s="233"/>
      <c r="K385" s="233"/>
    </row>
    <row r="386">
      <c r="A386" s="233" t="s">
        <v>298</v>
      </c>
      <c r="B386" s="233" t="s">
        <v>299</v>
      </c>
      <c r="C386" s="233" t="s">
        <v>17</v>
      </c>
      <c r="D386" s="233" t="n">
        <v>7592.40444438997</v>
      </c>
      <c r="E386" s="233" t="n">
        <v>5.00637456922662</v>
      </c>
      <c r="F386" s="233" t="n">
        <v>100</v>
      </c>
      <c r="G386" s="233" t="n">
        <v>0</v>
      </c>
      <c r="H386" s="233"/>
      <c r="I386" s="233"/>
      <c r="J386" s="233"/>
      <c r="K386" s="233"/>
    </row>
    <row r="387">
      <c r="A387" s="233" t="s">
        <v>300</v>
      </c>
      <c r="B387" s="233" t="s">
        <v>301</v>
      </c>
      <c r="C387" s="233" t="s">
        <v>16</v>
      </c>
      <c r="D387" s="233" t="n">
        <v>12683.2990897371</v>
      </c>
      <c r="E387" s="233" t="n">
        <v>4.60661131908295</v>
      </c>
      <c r="F387" s="233" t="n">
        <v>100</v>
      </c>
      <c r="G387" s="233" t="n">
        <v>0</v>
      </c>
      <c r="H387" s="233"/>
      <c r="I387" s="233"/>
      <c r="J387" s="233"/>
      <c r="K387" s="233"/>
    </row>
    <row r="388">
      <c r="A388" s="233" t="s">
        <v>300</v>
      </c>
      <c r="B388" s="233" t="s">
        <v>301</v>
      </c>
      <c r="C388" s="233" t="s">
        <v>17</v>
      </c>
      <c r="D388" s="233" t="n">
        <v>10442.8911297786</v>
      </c>
      <c r="E388" s="233" t="n">
        <v>4.4355609769315</v>
      </c>
      <c r="F388" s="233" t="n">
        <v>100</v>
      </c>
      <c r="G388" s="233" t="n">
        <v>0</v>
      </c>
      <c r="H388" s="233"/>
      <c r="I388" s="233"/>
      <c r="J388" s="233"/>
      <c r="K388" s="233"/>
    </row>
    <row r="389">
      <c r="A389" s="233" t="s">
        <v>302</v>
      </c>
      <c r="B389" s="233" t="s">
        <v>303</v>
      </c>
      <c r="C389" s="233" t="s">
        <v>16</v>
      </c>
      <c r="D389" s="233" t="n">
        <v>8902.66798949908</v>
      </c>
      <c r="E389" s="233" t="n">
        <v>4.46507652092842</v>
      </c>
      <c r="F389" s="233" t="n">
        <v>100</v>
      </c>
      <c r="G389" s="233" t="n">
        <v>0</v>
      </c>
      <c r="H389" s="233"/>
      <c r="I389" s="233"/>
      <c r="J389" s="233"/>
      <c r="K389" s="233"/>
    </row>
    <row r="390">
      <c r="A390" s="233" t="s">
        <v>302</v>
      </c>
      <c r="B390" s="233" t="s">
        <v>303</v>
      </c>
      <c r="C390" s="233" t="s">
        <v>17</v>
      </c>
      <c r="D390" s="233" t="n">
        <v>6114.33532234602</v>
      </c>
      <c r="E390" s="233" t="n">
        <v>5.86451490810877</v>
      </c>
      <c r="F390" s="233" t="n">
        <v>100</v>
      </c>
      <c r="G390" s="233" t="n">
        <v>0</v>
      </c>
      <c r="H390" s="233"/>
      <c r="I390" s="233"/>
      <c r="J390" s="233"/>
      <c r="K390" s="233"/>
    </row>
    <row r="391">
      <c r="A391" s="233" t="s">
        <v>304</v>
      </c>
      <c r="B391" s="233" t="s">
        <v>305</v>
      </c>
      <c r="C391" s="233" t="s">
        <v>16</v>
      </c>
      <c r="D391" s="233" t="n">
        <v>5814.29419299528</v>
      </c>
      <c r="E391" s="233" t="n">
        <v>8.43277773396565</v>
      </c>
      <c r="F391" s="233" t="n">
        <v>100</v>
      </c>
      <c r="G391" s="233" t="n">
        <v>0</v>
      </c>
      <c r="H391" s="233"/>
      <c r="I391" s="233"/>
      <c r="J391" s="233"/>
      <c r="K391" s="233"/>
    </row>
    <row r="392">
      <c r="A392" s="233" t="s">
        <v>304</v>
      </c>
      <c r="B392" s="233" t="s">
        <v>305</v>
      </c>
      <c r="C392" s="233" t="s">
        <v>17</v>
      </c>
      <c r="D392" s="233" t="n">
        <v>1608.21588559</v>
      </c>
      <c r="E392" s="233" t="n">
        <v>7.2826405312082</v>
      </c>
      <c r="F392" s="233" t="n">
        <v>99.7665402885735</v>
      </c>
      <c r="G392" s="233" t="n">
        <v>0.234395666453522</v>
      </c>
      <c r="H392" s="233" t="n">
        <v>3.76332200630912</v>
      </c>
      <c r="I392" s="233" t="n">
        <v>100</v>
      </c>
      <c r="J392" s="233" t="n">
        <v>0.233459711426475</v>
      </c>
      <c r="K392" s="233" t="n">
        <v>100.166510777459</v>
      </c>
    </row>
    <row r="393">
      <c r="A393" s="233" t="s">
        <v>306</v>
      </c>
      <c r="B393" s="233" t="s">
        <v>307</v>
      </c>
      <c r="C393" s="233" t="s">
        <v>16</v>
      </c>
      <c r="D393" s="233" t="n">
        <v>17339.4912873949</v>
      </c>
      <c r="E393" s="233" t="n">
        <v>4.04278507601408</v>
      </c>
      <c r="F393" s="233" t="n">
        <v>100</v>
      </c>
      <c r="G393" s="233" t="n">
        <v>0.000000000000000448839307500179</v>
      </c>
      <c r="H393" s="233"/>
      <c r="I393" s="233"/>
      <c r="J393" s="233"/>
      <c r="K393" s="233"/>
    </row>
    <row r="394">
      <c r="A394" s="233" t="s">
        <v>306</v>
      </c>
      <c r="B394" s="233" t="s">
        <v>307</v>
      </c>
      <c r="C394" s="233" t="s">
        <v>17</v>
      </c>
      <c r="D394" s="233" t="n">
        <v>11022.985022539</v>
      </c>
      <c r="E394" s="233" t="n">
        <v>5.60374661588405</v>
      </c>
      <c r="F394" s="233" t="n">
        <v>100</v>
      </c>
      <c r="G394" s="233" t="n">
        <v>0</v>
      </c>
      <c r="H394" s="233"/>
      <c r="I394" s="233"/>
      <c r="J394" s="233"/>
      <c r="K394" s="233"/>
    </row>
    <row r="395">
      <c r="A395" s="233" t="s">
        <v>308</v>
      </c>
      <c r="B395" s="233" t="s">
        <v>309</v>
      </c>
      <c r="C395" s="233" t="s">
        <v>16</v>
      </c>
      <c r="D395" s="233" t="n">
        <v>10821.8053690789</v>
      </c>
      <c r="E395" s="233" t="n">
        <v>5.12146554454334</v>
      </c>
      <c r="F395" s="233" t="n">
        <v>99.749352359919</v>
      </c>
      <c r="G395" s="233" t="n">
        <v>0.251584577023273</v>
      </c>
      <c r="H395" s="233" t="n">
        <v>27.1927577774</v>
      </c>
      <c r="I395" s="233" t="n">
        <v>100</v>
      </c>
      <c r="J395" s="233" t="n">
        <v>0.250647640081025</v>
      </c>
      <c r="K395" s="233" t="n">
        <v>100.122221831824</v>
      </c>
    </row>
    <row r="396">
      <c r="A396" s="233" t="s">
        <v>308</v>
      </c>
      <c r="B396" s="233" t="s">
        <v>309</v>
      </c>
      <c r="C396" s="233" t="s">
        <v>17</v>
      </c>
      <c r="D396" s="233" t="n">
        <v>9436.04375088261</v>
      </c>
      <c r="E396" s="233" t="n">
        <v>5.3128646444951</v>
      </c>
      <c r="F396" s="233" t="n">
        <v>100</v>
      </c>
      <c r="G396" s="233" t="n">
        <v>0</v>
      </c>
      <c r="H396" s="233"/>
      <c r="I396" s="233"/>
      <c r="J396" s="233"/>
      <c r="K396" s="233"/>
    </row>
    <row r="397">
      <c r="A397" s="233" t="s">
        <v>310</v>
      </c>
      <c r="B397" s="233" t="s">
        <v>311</v>
      </c>
      <c r="C397" s="233" t="s">
        <v>16</v>
      </c>
      <c r="D397" s="233" t="n">
        <v>9671.68366936608</v>
      </c>
      <c r="E397" s="233" t="n">
        <v>4.30837380577657</v>
      </c>
      <c r="F397" s="233" t="n">
        <v>99.5269466785797</v>
      </c>
      <c r="G397" s="233" t="n">
        <v>0.332243896407658</v>
      </c>
      <c r="H397" s="233" t="n">
        <v>45.969681942472</v>
      </c>
      <c r="I397" s="233" t="n">
        <v>70.2409461290823</v>
      </c>
      <c r="J397" s="233" t="n">
        <v>0.473053321420257</v>
      </c>
      <c r="K397" s="233" t="n">
        <v>69.9016771783152</v>
      </c>
    </row>
    <row r="398">
      <c r="A398" s="233" t="s">
        <v>310</v>
      </c>
      <c r="B398" s="233" t="s">
        <v>311</v>
      </c>
      <c r="C398" s="233" t="s">
        <v>17</v>
      </c>
      <c r="D398" s="233" t="n">
        <v>5724.39206691436</v>
      </c>
      <c r="E398" s="233" t="n">
        <v>5.57547654542723</v>
      </c>
      <c r="F398" s="233" t="n">
        <v>100</v>
      </c>
      <c r="G398" s="233" t="n">
        <v>0.000000000000000619002243399084</v>
      </c>
      <c r="H398" s="233"/>
      <c r="I398" s="233"/>
      <c r="J398" s="233"/>
      <c r="K398" s="233"/>
    </row>
    <row r="399">
      <c r="A399" s="233" t="s">
        <v>312</v>
      </c>
      <c r="B399" s="233" t="s">
        <v>313</v>
      </c>
      <c r="C399" s="233" t="s">
        <v>16</v>
      </c>
      <c r="D399" s="233" t="n">
        <v>3404.73574929507</v>
      </c>
      <c r="E399" s="233" t="n">
        <v>3.90686406970324</v>
      </c>
      <c r="F399" s="233" t="n">
        <v>100</v>
      </c>
      <c r="G399" s="233" t="n">
        <v>0</v>
      </c>
      <c r="H399" s="233"/>
      <c r="I399" s="233"/>
      <c r="J399" s="233"/>
      <c r="K399" s="233"/>
    </row>
    <row r="400">
      <c r="A400" s="233" t="s">
        <v>312</v>
      </c>
      <c r="B400" s="233" t="s">
        <v>313</v>
      </c>
      <c r="C400" s="233" t="s">
        <v>17</v>
      </c>
      <c r="D400" s="233" t="n">
        <v>2473.94763755382</v>
      </c>
      <c r="E400" s="233" t="n">
        <v>5.33773995703059</v>
      </c>
      <c r="F400" s="233" t="n">
        <v>100</v>
      </c>
      <c r="G400" s="233" t="n">
        <v>0.000000000000000592608179975706</v>
      </c>
      <c r="H400" s="233"/>
      <c r="I400" s="233"/>
      <c r="J400" s="233"/>
      <c r="K400" s="233"/>
    </row>
    <row r="401">
      <c r="A401" s="233" t="s">
        <v>314</v>
      </c>
      <c r="B401" s="233" t="s">
        <v>315</v>
      </c>
      <c r="C401" s="233" t="s">
        <v>16</v>
      </c>
      <c r="D401" s="233" t="n">
        <v>8385.39663108347</v>
      </c>
      <c r="E401" s="233" t="n">
        <v>4.31825206284186</v>
      </c>
      <c r="F401" s="233" t="n">
        <v>100</v>
      </c>
      <c r="G401" s="233" t="n">
        <v>0.000000000000000479422286630211</v>
      </c>
      <c r="H401" s="233"/>
      <c r="I401" s="233"/>
      <c r="J401" s="233"/>
      <c r="K401" s="233"/>
    </row>
    <row r="402">
      <c r="A402" s="233" t="s">
        <v>314</v>
      </c>
      <c r="B402" s="233" t="s">
        <v>315</v>
      </c>
      <c r="C402" s="233" t="s">
        <v>17</v>
      </c>
      <c r="D402" s="233" t="n">
        <v>6280.36438641659</v>
      </c>
      <c r="E402" s="233" t="n">
        <v>5.89173329797066</v>
      </c>
      <c r="F402" s="233" t="n">
        <v>100</v>
      </c>
      <c r="G402" s="233" t="n">
        <v>0</v>
      </c>
      <c r="H402" s="233"/>
      <c r="I402" s="233"/>
      <c r="J402" s="233"/>
      <c r="K402" s="233"/>
    </row>
    <row r="403">
      <c r="A403" s="233" t="s">
        <v>316</v>
      </c>
      <c r="B403" s="233" t="s">
        <v>317</v>
      </c>
      <c r="C403" s="233" t="s">
        <v>16</v>
      </c>
      <c r="D403" s="233" t="n">
        <v>9112.25278331275</v>
      </c>
      <c r="E403" s="233" t="n">
        <v>4.9880978480097</v>
      </c>
      <c r="F403" s="233" t="n">
        <v>99.4578383563871</v>
      </c>
      <c r="G403" s="233" t="n">
        <v>0.380972033058596</v>
      </c>
      <c r="H403" s="233" t="n">
        <v>49.672444401156</v>
      </c>
      <c r="I403" s="233" t="n">
        <v>70.6690961994558</v>
      </c>
      <c r="J403" s="233" t="n">
        <v>0.542161643612871</v>
      </c>
      <c r="K403" s="233" t="n">
        <v>69.8881142342517</v>
      </c>
    </row>
    <row r="404">
      <c r="A404" s="233" t="s">
        <v>316</v>
      </c>
      <c r="B404" s="233" t="s">
        <v>317</v>
      </c>
      <c r="C404" s="233" t="s">
        <v>17</v>
      </c>
      <c r="D404" s="233" t="n">
        <v>7906.35598408789</v>
      </c>
      <c r="E404" s="233" t="n">
        <v>5.34218670836849</v>
      </c>
      <c r="F404" s="233" t="n">
        <v>99.7897451614232</v>
      </c>
      <c r="G404" s="233" t="n">
        <v>0.208806373385075</v>
      </c>
      <c r="H404" s="233" t="n">
        <v>16.6585213588416</v>
      </c>
      <c r="I404" s="233" t="n">
        <v>100</v>
      </c>
      <c r="J404" s="233" t="n">
        <v>0.210254838576776</v>
      </c>
      <c r="K404" s="233" t="n">
        <v>99.1022843004346</v>
      </c>
    </row>
    <row r="405">
      <c r="A405" s="233" t="s">
        <v>318</v>
      </c>
      <c r="B405" s="233" t="s">
        <v>319</v>
      </c>
      <c r="C405" s="233" t="s">
        <v>16</v>
      </c>
      <c r="D405" s="233" t="n">
        <v>18739.8352372617</v>
      </c>
      <c r="E405" s="233" t="n">
        <v>5.96204742388943</v>
      </c>
      <c r="F405" s="233" t="n">
        <v>100</v>
      </c>
      <c r="G405" s="233" t="n">
        <v>0</v>
      </c>
      <c r="H405" s="233"/>
      <c r="I405" s="233"/>
      <c r="J405" s="233"/>
      <c r="K405" s="233"/>
    </row>
    <row r="406">
      <c r="A406" s="233" t="s">
        <v>318</v>
      </c>
      <c r="B406" s="233" t="s">
        <v>319</v>
      </c>
      <c r="C406" s="233" t="s">
        <v>17</v>
      </c>
      <c r="D406" s="233" t="n">
        <v>16198.0349752805</v>
      </c>
      <c r="E406" s="233" t="n">
        <v>6.2205536992591</v>
      </c>
      <c r="F406" s="233" t="n">
        <v>100</v>
      </c>
      <c r="G406" s="233" t="n">
        <v>0</v>
      </c>
      <c r="H406" s="233"/>
      <c r="I406" s="233"/>
      <c r="J406" s="233"/>
      <c r="K406" s="233"/>
    </row>
    <row r="407">
      <c r="A407" s="233" t="s">
        <v>320</v>
      </c>
      <c r="B407" s="233" t="s">
        <v>321</v>
      </c>
      <c r="C407" s="233" t="s">
        <v>16</v>
      </c>
      <c r="D407" s="233" t="n">
        <v>17037.2957864106</v>
      </c>
      <c r="E407" s="233" t="n">
        <v>5.67930949937663</v>
      </c>
      <c r="F407" s="233" t="n">
        <v>100</v>
      </c>
      <c r="G407" s="233" t="n">
        <v>0.000000000000000630530017018031</v>
      </c>
      <c r="H407" s="233"/>
      <c r="I407" s="233"/>
      <c r="J407" s="233"/>
      <c r="K407" s="233"/>
    </row>
    <row r="408">
      <c r="A408" s="233" t="s">
        <v>320</v>
      </c>
      <c r="B408" s="233" t="s">
        <v>321</v>
      </c>
      <c r="C408" s="233" t="s">
        <v>17</v>
      </c>
      <c r="D408" s="233" t="n">
        <v>16630.4517227261</v>
      </c>
      <c r="E408" s="233" t="n">
        <v>5.30679471372777</v>
      </c>
      <c r="F408" s="233" t="n">
        <v>100</v>
      </c>
      <c r="G408" s="233" t="n">
        <v>0</v>
      </c>
      <c r="H408" s="233"/>
      <c r="I408" s="233"/>
      <c r="J408" s="233"/>
      <c r="K408" s="233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752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234" t="s">
        <v>104</v>
      </c>
      <c r="B419" s="234" t="s">
        <v>105</v>
      </c>
      <c r="C419" s="234" t="s">
        <v>16</v>
      </c>
      <c r="D419" s="234" t="n">
        <v>1.12204889148158</v>
      </c>
      <c r="E419" s="234"/>
      <c r="F419" s="234" t="n">
        <v>1.48367952522256</v>
      </c>
      <c r="G419" s="234"/>
      <c r="H419" s="234" t="n">
        <v>74.5040463943766</v>
      </c>
      <c r="I419" s="234"/>
      <c r="J419" s="234" t="n">
        <v>98.5163204747774</v>
      </c>
      <c r="K419" s="234"/>
    </row>
    <row r="420">
      <c r="A420" s="234" t="s">
        <v>104</v>
      </c>
      <c r="B420" s="234" t="s">
        <v>105</v>
      </c>
      <c r="C420" s="234" t="s">
        <v>17</v>
      </c>
      <c r="D420" s="234"/>
      <c r="E420" s="234"/>
      <c r="F420" s="234"/>
      <c r="G420" s="234"/>
      <c r="H420" s="234" t="n">
        <v>31.2231592568717</v>
      </c>
      <c r="I420" s="234"/>
      <c r="J420" s="234" t="n">
        <v>100</v>
      </c>
      <c r="K420" s="234"/>
    </row>
    <row r="421">
      <c r="A421" s="234" t="s">
        <v>106</v>
      </c>
      <c r="B421" s="234" t="s">
        <v>107</v>
      </c>
      <c r="C421" s="234" t="s">
        <v>16</v>
      </c>
      <c r="D421" s="234"/>
      <c r="E421" s="234"/>
      <c r="F421" s="234"/>
      <c r="G421" s="234"/>
      <c r="H421" s="234" t="n">
        <v>180.582316330416</v>
      </c>
      <c r="I421" s="234"/>
      <c r="J421" s="234" t="n">
        <v>100</v>
      </c>
      <c r="K421" s="234"/>
    </row>
    <row r="422">
      <c r="A422" s="234" t="s">
        <v>106</v>
      </c>
      <c r="B422" s="234" t="s">
        <v>107</v>
      </c>
      <c r="C422" s="234" t="s">
        <v>17</v>
      </c>
      <c r="D422" s="234" t="n">
        <v>1.45501730103806</v>
      </c>
      <c r="E422" s="234"/>
      <c r="F422" s="234" t="n">
        <v>1.9627329942804</v>
      </c>
      <c r="G422" s="234"/>
      <c r="H422" s="234" t="n">
        <v>72.6771904561111</v>
      </c>
      <c r="I422" s="234"/>
      <c r="J422" s="234" t="n">
        <v>98.0372670057196</v>
      </c>
      <c r="K422" s="234"/>
    </row>
    <row r="423">
      <c r="A423" s="234" t="s">
        <v>108</v>
      </c>
      <c r="B423" s="234" t="s">
        <v>109</v>
      </c>
      <c r="C423" s="234" t="s">
        <v>16</v>
      </c>
      <c r="D423" s="234"/>
      <c r="E423" s="234"/>
      <c r="F423" s="234"/>
      <c r="G423" s="234"/>
      <c r="H423" s="234" t="n">
        <v>147.922544961583</v>
      </c>
      <c r="I423" s="234"/>
      <c r="J423" s="234" t="n">
        <v>100</v>
      </c>
      <c r="K423" s="234"/>
    </row>
    <row r="424">
      <c r="A424" s="234" t="s">
        <v>108</v>
      </c>
      <c r="B424" s="234" t="s">
        <v>109</v>
      </c>
      <c r="C424" s="234" t="s">
        <v>17</v>
      </c>
      <c r="D424" s="234" t="n">
        <v>1.19835119604564</v>
      </c>
      <c r="E424" s="234"/>
      <c r="F424" s="234" t="n">
        <v>1.94003762024094</v>
      </c>
      <c r="G424" s="234"/>
      <c r="H424" s="234" t="n">
        <v>60.5711311863019</v>
      </c>
      <c r="I424" s="234"/>
      <c r="J424" s="234" t="n">
        <v>98.0599623797591</v>
      </c>
      <c r="K424" s="234"/>
    </row>
    <row r="425">
      <c r="A425" s="234" t="s">
        <v>110</v>
      </c>
      <c r="B425" s="234" t="s">
        <v>111</v>
      </c>
      <c r="C425" s="234" t="s">
        <v>16</v>
      </c>
      <c r="D425" s="234" t="n">
        <v>2</v>
      </c>
      <c r="E425" s="234"/>
      <c r="F425" s="234" t="n">
        <v>5.55555555555556</v>
      </c>
      <c r="G425" s="234"/>
      <c r="H425" s="234" t="n">
        <v>34</v>
      </c>
      <c r="I425" s="234"/>
      <c r="J425" s="234" t="n">
        <v>94.4444444444444</v>
      </c>
      <c r="K425" s="234"/>
    </row>
    <row r="426">
      <c r="A426" s="234" t="s">
        <v>110</v>
      </c>
      <c r="B426" s="234" t="s">
        <v>111</v>
      </c>
      <c r="C426" s="234" t="s">
        <v>17</v>
      </c>
      <c r="D426" s="234" t="n">
        <v>1</v>
      </c>
      <c r="E426" s="234"/>
      <c r="F426" s="234" t="n">
        <v>11.1111111111111</v>
      </c>
      <c r="G426" s="234"/>
      <c r="H426" s="234" t="n">
        <v>8</v>
      </c>
      <c r="I426" s="234"/>
      <c r="J426" s="234" t="n">
        <v>88.8888888888889</v>
      </c>
      <c r="K426" s="234"/>
    </row>
    <row r="427">
      <c r="A427" s="234" t="s">
        <v>112</v>
      </c>
      <c r="B427" s="234" t="s">
        <v>113</v>
      </c>
      <c r="C427" s="234" t="s">
        <v>16</v>
      </c>
      <c r="D427" s="234" t="n">
        <v>17.6021318214663</v>
      </c>
      <c r="E427" s="234"/>
      <c r="F427" s="234" t="n">
        <v>1.17884104026284</v>
      </c>
      <c r="G427" s="234"/>
      <c r="H427" s="234" t="n">
        <v>1475.5705030184</v>
      </c>
      <c r="I427" s="234"/>
      <c r="J427" s="234" t="n">
        <v>98.8211589597372</v>
      </c>
      <c r="K427" s="234"/>
    </row>
    <row r="428">
      <c r="A428" s="234" t="s">
        <v>112</v>
      </c>
      <c r="B428" s="234" t="s">
        <v>113</v>
      </c>
      <c r="C428" s="234" t="s">
        <v>17</v>
      </c>
      <c r="D428" s="234" t="n">
        <v>21.8158310633203</v>
      </c>
      <c r="E428" s="234"/>
      <c r="F428" s="234" t="n">
        <v>3.77809307447122</v>
      </c>
      <c r="G428" s="234"/>
      <c r="H428" s="234" t="n">
        <v>555.613857229196</v>
      </c>
      <c r="I428" s="234"/>
      <c r="J428" s="234" t="n">
        <v>96.2219069255288</v>
      </c>
      <c r="K428" s="234"/>
    </row>
    <row r="429">
      <c r="A429" s="234" t="s">
        <v>124</v>
      </c>
      <c r="B429" s="234" t="s">
        <v>125</v>
      </c>
      <c r="C429" s="234" t="s">
        <v>16</v>
      </c>
      <c r="D429" s="234" t="n">
        <v>9.30959357107827</v>
      </c>
      <c r="E429" s="234"/>
      <c r="F429" s="234" t="n">
        <v>1.44638806676178</v>
      </c>
      <c r="G429" s="234"/>
      <c r="H429" s="234" t="n">
        <v>634.334652742489</v>
      </c>
      <c r="I429" s="234"/>
      <c r="J429" s="234" t="n">
        <v>98.5536119332382</v>
      </c>
      <c r="K429" s="234"/>
    </row>
    <row r="430">
      <c r="A430" s="234" t="s">
        <v>124</v>
      </c>
      <c r="B430" s="234" t="s">
        <v>125</v>
      </c>
      <c r="C430" s="234" t="s">
        <v>17</v>
      </c>
      <c r="D430" s="234"/>
      <c r="E430" s="234"/>
      <c r="F430" s="234"/>
      <c r="G430" s="234"/>
      <c r="H430" s="234" t="n">
        <v>286.946397939208</v>
      </c>
      <c r="I430" s="234"/>
      <c r="J430" s="234" t="n">
        <v>100</v>
      </c>
      <c r="K430" s="234"/>
    </row>
    <row r="431">
      <c r="A431" s="234" t="s">
        <v>140</v>
      </c>
      <c r="B431" s="234" t="s">
        <v>141</v>
      </c>
      <c r="C431" s="234" t="s">
        <v>16</v>
      </c>
      <c r="D431" s="234" t="n">
        <v>8.77360801453162</v>
      </c>
      <c r="E431" s="234"/>
      <c r="F431" s="234" t="n">
        <v>0.623262925075044</v>
      </c>
      <c r="G431" s="234"/>
      <c r="H431" s="234" t="n">
        <v>1398.9160942849</v>
      </c>
      <c r="I431" s="234"/>
      <c r="J431" s="234" t="n">
        <v>99.376737074925</v>
      </c>
      <c r="K431" s="234"/>
    </row>
    <row r="432">
      <c r="A432" s="234" t="s">
        <v>140</v>
      </c>
      <c r="B432" s="234" t="s">
        <v>141</v>
      </c>
      <c r="C432" s="234" t="s">
        <v>17</v>
      </c>
      <c r="D432" s="234" t="n">
        <v>12.6360851339708</v>
      </c>
      <c r="E432" s="234"/>
      <c r="F432" s="234" t="n">
        <v>1.86822758258102</v>
      </c>
      <c r="G432" s="234"/>
      <c r="H432" s="234" t="n">
        <v>663.731465146689</v>
      </c>
      <c r="I432" s="234"/>
      <c r="J432" s="234" t="n">
        <v>98.131772417419</v>
      </c>
      <c r="K432" s="234"/>
    </row>
    <row r="433">
      <c r="A433" s="234" t="s">
        <v>142</v>
      </c>
      <c r="B433" s="234" t="s">
        <v>143</v>
      </c>
      <c r="C433" s="234" t="s">
        <v>16</v>
      </c>
      <c r="D433" s="234" t="n">
        <v>31.6033243272183</v>
      </c>
      <c r="E433" s="234"/>
      <c r="F433" s="234" t="n">
        <v>4.31834981338538</v>
      </c>
      <c r="G433" s="234"/>
      <c r="H433" s="234" t="n">
        <v>700.23466224022</v>
      </c>
      <c r="I433" s="234"/>
      <c r="J433" s="234" t="n">
        <v>95.6816501866146</v>
      </c>
      <c r="K433" s="234"/>
    </row>
    <row r="434">
      <c r="A434" s="234" t="s">
        <v>142</v>
      </c>
      <c r="B434" s="234" t="s">
        <v>143</v>
      </c>
      <c r="C434" s="234" t="s">
        <v>17</v>
      </c>
      <c r="D434" s="234" t="n">
        <v>7.63455256759153</v>
      </c>
      <c r="E434" s="234"/>
      <c r="F434" s="234" t="n">
        <v>3.92577044408849</v>
      </c>
      <c r="G434" s="234"/>
      <c r="H434" s="234" t="n">
        <v>186.838167534721</v>
      </c>
      <c r="I434" s="234"/>
      <c r="J434" s="234" t="n">
        <v>96.0742295559115</v>
      </c>
      <c r="K434" s="23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753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35" t="s">
        <v>14</v>
      </c>
      <c r="B445" s="235" t="s">
        <v>15</v>
      </c>
      <c r="C445" s="235" t="s">
        <v>16</v>
      </c>
      <c r="D445" s="235" t="n">
        <v>70.4107066257761</v>
      </c>
      <c r="E445" s="235"/>
      <c r="F445" s="235" t="n">
        <v>1.49286699843349</v>
      </c>
      <c r="G445" s="235"/>
      <c r="H445" s="235" t="n">
        <v>4646.06481997238</v>
      </c>
      <c r="I445" s="235"/>
      <c r="J445" s="235" t="n">
        <v>98.5071330015665</v>
      </c>
      <c r="K445" s="235"/>
    </row>
    <row r="446">
      <c r="A446" s="235" t="s">
        <v>14</v>
      </c>
      <c r="B446" s="235" t="s">
        <v>15</v>
      </c>
      <c r="C446" s="235" t="s">
        <v>17</v>
      </c>
      <c r="D446" s="235" t="n">
        <v>45.7398372619664</v>
      </c>
      <c r="E446" s="235"/>
      <c r="F446" s="235" t="n">
        <v>2.39307545497984</v>
      </c>
      <c r="G446" s="235"/>
      <c r="H446" s="235" t="n">
        <v>1865.6013687491</v>
      </c>
      <c r="I446" s="235"/>
      <c r="J446" s="235" t="n">
        <v>97.6069245450202</v>
      </c>
      <c r="K446" s="23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754</v>
      </c>
    </row>
    <row r="9">
      <c r="A9" t="s">
        <v>3</v>
      </c>
    </row>
    <row r="10">
      <c r="A10" t="s">
        <v>4</v>
      </c>
    </row>
    <row r="11">
      <c r="A11" t="s">
        <v>755</v>
      </c>
    </row>
    <row r="12">
      <c r="A12" s="3" t="s">
        <v>6</v>
      </c>
    </row>
    <row r="13">
      <c r="A13" s="3" t="s">
        <v>7</v>
      </c>
    </row>
    <row r="15">
      <c r="A15" s="4" t="s">
        <v>756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36" t="s">
        <v>14</v>
      </c>
      <c r="B17" s="236" t="s">
        <v>15</v>
      </c>
      <c r="C17" s="236" t="s">
        <v>16</v>
      </c>
      <c r="D17" s="236" t="n">
        <v>3063.60262141726</v>
      </c>
      <c r="E17" s="236" t="n">
        <v>21.8257639671112</v>
      </c>
      <c r="F17" s="236" t="n">
        <v>0.207800191635534</v>
      </c>
      <c r="G17" s="236" t="n">
        <v>21.8138961925233</v>
      </c>
      <c r="H17" s="236" t="n">
        <v>1471238.51293706</v>
      </c>
      <c r="I17" s="236" t="n">
        <v>0.510269495017024</v>
      </c>
      <c r="J17" s="236" t="n">
        <v>99.7921998083645</v>
      </c>
      <c r="K17" s="236" t="n">
        <v>0.045423708644852</v>
      </c>
    </row>
    <row r="18">
      <c r="A18" s="236" t="s">
        <v>14</v>
      </c>
      <c r="B18" s="236" t="s">
        <v>15</v>
      </c>
      <c r="C18" s="236" t="s">
        <v>17</v>
      </c>
      <c r="D18" s="236" t="n">
        <v>2438.81589538013</v>
      </c>
      <c r="E18" s="236" t="n">
        <v>18.4756996430975</v>
      </c>
      <c r="F18" s="236" t="n">
        <v>0.247025312399481</v>
      </c>
      <c r="G18" s="236" t="n">
        <v>18.4658115669817</v>
      </c>
      <c r="H18" s="236" t="n">
        <v>984834.865368572</v>
      </c>
      <c r="I18" s="236" t="n">
        <v>0.625019080259006</v>
      </c>
      <c r="J18" s="236" t="n">
        <v>99.7529746876005</v>
      </c>
      <c r="K18" s="236" t="n">
        <v>0.0457281889119504</v>
      </c>
    </row>
    <row r="19">
      <c r="A19" s="236" t="s">
        <v>14</v>
      </c>
      <c r="B19" s="236" t="s">
        <v>18</v>
      </c>
      <c r="C19" s="236" t="s">
        <v>16</v>
      </c>
      <c r="D19" s="236" t="n">
        <v>19.2599256418965</v>
      </c>
      <c r="E19" s="236"/>
      <c r="F19" s="236" t="n">
        <v>0.408354194425091</v>
      </c>
      <c r="G19" s="236"/>
      <c r="H19" s="236" t="n">
        <v>4697.21560095626</v>
      </c>
      <c r="I19" s="236"/>
      <c r="J19" s="236" t="n">
        <v>99.5916458055749</v>
      </c>
      <c r="K19" s="236"/>
    </row>
    <row r="20">
      <c r="A20" s="236" t="s">
        <v>14</v>
      </c>
      <c r="B20" s="236" t="s">
        <v>18</v>
      </c>
      <c r="C20" s="236" t="s">
        <v>17</v>
      </c>
      <c r="D20" s="236" t="n">
        <v>21.6545299403671</v>
      </c>
      <c r="E20" s="236"/>
      <c r="F20" s="236" t="n">
        <v>1.13294946356332</v>
      </c>
      <c r="G20" s="236"/>
      <c r="H20" s="236" t="n">
        <v>1889.6866760707</v>
      </c>
      <c r="I20" s="236"/>
      <c r="J20" s="236" t="n">
        <v>98.8670505364367</v>
      </c>
      <c r="K20" s="236"/>
    </row>
    <row r="21">
      <c r="A21" s="236" t="s">
        <v>14</v>
      </c>
      <c r="B21" s="236" t="s">
        <v>19</v>
      </c>
      <c r="C21" s="236" t="s">
        <v>16</v>
      </c>
      <c r="D21" s="236" t="n">
        <v>3044.34269577537</v>
      </c>
      <c r="E21" s="236" t="n">
        <v>21.9592371392388</v>
      </c>
      <c r="F21" s="236" t="n">
        <v>0.20715653534212</v>
      </c>
      <c r="G21" s="236" t="n">
        <v>21.9472412183723</v>
      </c>
      <c r="H21" s="236" t="n">
        <v>1466541.29733611</v>
      </c>
      <c r="I21" s="236" t="n">
        <v>0.508978571056864</v>
      </c>
      <c r="J21" s="236" t="n">
        <v>99.7928434646579</v>
      </c>
      <c r="K21" s="236" t="n">
        <v>0.0455595240426829</v>
      </c>
    </row>
    <row r="22">
      <c r="A22" s="236" t="s">
        <v>14</v>
      </c>
      <c r="B22" s="236" t="s">
        <v>19</v>
      </c>
      <c r="C22" s="236" t="s">
        <v>17</v>
      </c>
      <c r="D22" s="236" t="n">
        <v>2417.16136543977</v>
      </c>
      <c r="E22" s="236" t="n">
        <v>18.6270502689598</v>
      </c>
      <c r="F22" s="236" t="n">
        <v>0.245306854866975</v>
      </c>
      <c r="G22" s="236" t="n">
        <v>18.617010256477</v>
      </c>
      <c r="H22" s="236" t="n">
        <v>982945.178692501</v>
      </c>
      <c r="I22" s="236" t="n">
        <v>0.624949894982002</v>
      </c>
      <c r="J22" s="236" t="n">
        <v>99.754693145133</v>
      </c>
      <c r="K22" s="236" t="n">
        <v>0.0457811065229607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37" t="s">
        <v>14</v>
      </c>
      <c r="B33" s="237" t="s">
        <v>15</v>
      </c>
      <c r="C33" s="237" t="s">
        <v>16</v>
      </c>
      <c r="D33" s="237" t="n">
        <v>3063.60262141726</v>
      </c>
      <c r="E33" s="237" t="n">
        <v>21.8257639671112</v>
      </c>
      <c r="F33" s="237" t="n">
        <v>0.207800191635534</v>
      </c>
      <c r="G33" s="237" t="n">
        <v>21.8138961925233</v>
      </c>
      <c r="H33" s="237" t="n">
        <v>1471238.51293706</v>
      </c>
      <c r="I33" s="237" t="n">
        <v>0.510269495017024</v>
      </c>
      <c r="J33" s="237" t="n">
        <v>99.7921998083645</v>
      </c>
      <c r="K33" s="237" t="n">
        <v>0.045423708644852</v>
      </c>
    </row>
    <row r="34">
      <c r="A34" s="237" t="s">
        <v>14</v>
      </c>
      <c r="B34" s="237" t="s">
        <v>15</v>
      </c>
      <c r="C34" s="237" t="s">
        <v>17</v>
      </c>
      <c r="D34" s="237" t="n">
        <v>2438.81589538013</v>
      </c>
      <c r="E34" s="237" t="n">
        <v>18.4756996430975</v>
      </c>
      <c r="F34" s="237" t="n">
        <v>0.247025312399481</v>
      </c>
      <c r="G34" s="237" t="n">
        <v>18.4658115669817</v>
      </c>
      <c r="H34" s="237" t="n">
        <v>984834.865368572</v>
      </c>
      <c r="I34" s="237" t="n">
        <v>0.625019080259006</v>
      </c>
      <c r="J34" s="237" t="n">
        <v>99.7529746876005</v>
      </c>
      <c r="K34" s="237" t="n">
        <v>0.0457281889119504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758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38" t="s">
        <v>14</v>
      </c>
      <c r="B45" s="238" t="s">
        <v>15</v>
      </c>
      <c r="C45" s="238" t="s">
        <v>16</v>
      </c>
      <c r="D45" s="238" t="n">
        <v>3044.34269577537</v>
      </c>
      <c r="E45" s="238" t="n">
        <v>21.9592371392388</v>
      </c>
      <c r="F45" s="238" t="n">
        <v>0.20715653534212</v>
      </c>
      <c r="G45" s="238" t="n">
        <v>21.9472412183723</v>
      </c>
      <c r="H45" s="238" t="n">
        <v>1466541.29733611</v>
      </c>
      <c r="I45" s="238" t="n">
        <v>0.508978571056864</v>
      </c>
      <c r="J45" s="238" t="n">
        <v>99.7928434646579</v>
      </c>
      <c r="K45" s="238" t="n">
        <v>0.0455595240426829</v>
      </c>
    </row>
    <row r="46">
      <c r="A46" s="238" t="s">
        <v>14</v>
      </c>
      <c r="B46" s="238" t="s">
        <v>15</v>
      </c>
      <c r="C46" s="238" t="s">
        <v>17</v>
      </c>
      <c r="D46" s="238" t="n">
        <v>2417.16136543977</v>
      </c>
      <c r="E46" s="238" t="n">
        <v>18.6270502689598</v>
      </c>
      <c r="F46" s="238" t="n">
        <v>0.245306854866975</v>
      </c>
      <c r="G46" s="238" t="n">
        <v>18.617010256477</v>
      </c>
      <c r="H46" s="238" t="n">
        <v>982945.178692501</v>
      </c>
      <c r="I46" s="238" t="n">
        <v>0.624949894982002</v>
      </c>
      <c r="J46" s="238" t="n">
        <v>99.754693145133</v>
      </c>
      <c r="K46" s="238" t="n">
        <v>0.0457811065229607</v>
      </c>
    </row>
    <row r="47">
      <c r="A47" s="238" t="s">
        <v>28</v>
      </c>
      <c r="B47" s="238" t="s">
        <v>29</v>
      </c>
      <c r="C47" s="238" t="s">
        <v>16</v>
      </c>
      <c r="D47" s="238" t="n">
        <v>2.34579889626113</v>
      </c>
      <c r="E47" s="238" t="n">
        <v>100</v>
      </c>
      <c r="F47" s="238" t="n">
        <v>0.158693124954226</v>
      </c>
      <c r="G47" s="238" t="n">
        <v>100.035012230207</v>
      </c>
      <c r="H47" s="238" t="n">
        <v>1475.85238828908</v>
      </c>
      <c r="I47" s="238" t="n">
        <v>3.85528212907063</v>
      </c>
      <c r="J47" s="238" t="n">
        <v>99.8413068750458</v>
      </c>
      <c r="K47" s="238" t="n">
        <v>0.159001010628934</v>
      </c>
    </row>
    <row r="48">
      <c r="A48" s="238" t="s">
        <v>28</v>
      </c>
      <c r="B48" s="238" t="s">
        <v>29</v>
      </c>
      <c r="C48" s="238" t="s">
        <v>17</v>
      </c>
      <c r="D48" s="238"/>
      <c r="E48" s="238"/>
      <c r="F48" s="238"/>
      <c r="G48" s="238"/>
      <c r="H48" s="238" t="n">
        <v>699.54913895994</v>
      </c>
      <c r="I48" s="238" t="n">
        <v>5.70590031588477</v>
      </c>
      <c r="J48" s="238" t="n">
        <v>100</v>
      </c>
      <c r="K48" s="238" t="n">
        <v>0</v>
      </c>
    </row>
    <row r="49">
      <c r="A49" s="238" t="s">
        <v>30</v>
      </c>
      <c r="B49" s="238" t="s">
        <v>31</v>
      </c>
      <c r="C49" s="238" t="s">
        <v>16</v>
      </c>
      <c r="D49" s="238"/>
      <c r="E49" s="238"/>
      <c r="F49" s="238"/>
      <c r="G49" s="238"/>
      <c r="H49" s="238" t="n">
        <v>10615.4386410181</v>
      </c>
      <c r="I49" s="238" t="n">
        <v>3.51754030455577</v>
      </c>
      <c r="J49" s="238" t="n">
        <v>100</v>
      </c>
      <c r="K49" s="238" t="n">
        <v>0</v>
      </c>
    </row>
    <row r="50">
      <c r="A50" s="238" t="s">
        <v>30</v>
      </c>
      <c r="B50" s="238" t="s">
        <v>31</v>
      </c>
      <c r="C50" s="238" t="s">
        <v>17</v>
      </c>
      <c r="D50" s="238"/>
      <c r="E50" s="238"/>
      <c r="F50" s="238"/>
      <c r="G50" s="238"/>
      <c r="H50" s="238" t="n">
        <v>6261.37629433694</v>
      </c>
      <c r="I50" s="238" t="n">
        <v>4.71553074381715</v>
      </c>
      <c r="J50" s="238" t="n">
        <v>100</v>
      </c>
      <c r="K50" s="238" t="n">
        <v>0</v>
      </c>
    </row>
    <row r="51">
      <c r="A51" s="238" t="s">
        <v>32</v>
      </c>
      <c r="B51" s="238" t="s">
        <v>33</v>
      </c>
      <c r="C51" s="238" t="s">
        <v>16</v>
      </c>
      <c r="D51" s="238" t="n">
        <v>60.2192805659391</v>
      </c>
      <c r="E51" s="238" t="n">
        <v>47.2669719174182</v>
      </c>
      <c r="F51" s="238" t="n">
        <v>4.07475593318042</v>
      </c>
      <c r="G51" s="238" t="n">
        <v>46.7664291710005</v>
      </c>
      <c r="H51" s="238" t="n">
        <v>1417.64299029005</v>
      </c>
      <c r="I51" s="238" t="n">
        <v>5.02358999206423</v>
      </c>
      <c r="J51" s="238" t="n">
        <v>95.9252440668196</v>
      </c>
      <c r="K51" s="238" t="n">
        <v>1.98656554478459</v>
      </c>
    </row>
    <row r="52">
      <c r="A52" s="238" t="s">
        <v>32</v>
      </c>
      <c r="B52" s="238" t="s">
        <v>33</v>
      </c>
      <c r="C52" s="238" t="s">
        <v>17</v>
      </c>
      <c r="D52" s="238" t="n">
        <v>31.3047623638181</v>
      </c>
      <c r="E52" s="238" t="n">
        <v>53.2451112125236</v>
      </c>
      <c r="F52" s="238" t="n">
        <v>3.48051481760007</v>
      </c>
      <c r="G52" s="238" t="n">
        <v>53.6825445640829</v>
      </c>
      <c r="H52" s="238" t="n">
        <v>868.124316504572</v>
      </c>
      <c r="I52" s="238" t="n">
        <v>6.04111089073098</v>
      </c>
      <c r="J52" s="238" t="n">
        <v>96.5194851823999</v>
      </c>
      <c r="K52" s="238" t="n">
        <v>1.93580489420013</v>
      </c>
    </row>
    <row r="53">
      <c r="A53" s="238" t="s">
        <v>34</v>
      </c>
      <c r="B53" s="238" t="s">
        <v>35</v>
      </c>
      <c r="C53" s="238" t="s">
        <v>16</v>
      </c>
      <c r="D53" s="238"/>
      <c r="E53" s="238"/>
      <c r="F53" s="238"/>
      <c r="G53" s="238"/>
      <c r="H53" s="238" t="n">
        <v>20592.3032758605</v>
      </c>
      <c r="I53" s="238" t="n">
        <v>4.3196671025418</v>
      </c>
      <c r="J53" s="238" t="n">
        <v>100</v>
      </c>
      <c r="K53" s="238" t="n">
        <v>0</v>
      </c>
    </row>
    <row r="54">
      <c r="A54" s="238" t="s">
        <v>34</v>
      </c>
      <c r="B54" s="238" t="s">
        <v>35</v>
      </c>
      <c r="C54" s="238" t="s">
        <v>17</v>
      </c>
      <c r="D54" s="238"/>
      <c r="E54" s="238"/>
      <c r="F54" s="238"/>
      <c r="G54" s="238"/>
      <c r="H54" s="238" t="n">
        <v>11713.7764895308</v>
      </c>
      <c r="I54" s="238" t="n">
        <v>6.37805664460121</v>
      </c>
      <c r="J54" s="238" t="n">
        <v>100</v>
      </c>
      <c r="K54" s="238" t="n">
        <v>0</v>
      </c>
    </row>
    <row r="55">
      <c r="A55" s="238" t="s">
        <v>36</v>
      </c>
      <c r="B55" s="238" t="s">
        <v>37</v>
      </c>
      <c r="C55" s="238" t="s">
        <v>16</v>
      </c>
      <c r="D55" s="238" t="n">
        <v>9.06675961446378</v>
      </c>
      <c r="E55" s="238" t="n">
        <v>59.7977464194173</v>
      </c>
      <c r="F55" s="238" t="n">
        <v>0.46779433724848</v>
      </c>
      <c r="G55" s="238" t="n">
        <v>59.534429671224</v>
      </c>
      <c r="H55" s="238" t="n">
        <v>1929.12677812555</v>
      </c>
      <c r="I55" s="238" t="n">
        <v>4.06633991341515</v>
      </c>
      <c r="J55" s="238" t="n">
        <v>99.5322056627515</v>
      </c>
      <c r="K55" s="238" t="n">
        <v>0.279807614892823</v>
      </c>
    </row>
    <row r="56">
      <c r="A56" s="238" t="s">
        <v>36</v>
      </c>
      <c r="B56" s="238" t="s">
        <v>37</v>
      </c>
      <c r="C56" s="238" t="s">
        <v>17</v>
      </c>
      <c r="D56" s="238" t="n">
        <v>11.8804977450973</v>
      </c>
      <c r="E56" s="238" t="n">
        <v>82.3494015896605</v>
      </c>
      <c r="F56" s="238" t="n">
        <v>1.14802191819414</v>
      </c>
      <c r="G56" s="238" t="n">
        <v>82.5044361111308</v>
      </c>
      <c r="H56" s="238" t="n">
        <v>1022.98630721849</v>
      </c>
      <c r="I56" s="238" t="n">
        <v>5.30580926283358</v>
      </c>
      <c r="J56" s="238" t="n">
        <v>98.8519780818059</v>
      </c>
      <c r="K56" s="238" t="n">
        <v>0.958169000173595</v>
      </c>
    </row>
    <row r="57">
      <c r="A57" s="238" t="s">
        <v>38</v>
      </c>
      <c r="B57" s="238" t="s">
        <v>39</v>
      </c>
      <c r="C57" s="238" t="s">
        <v>16</v>
      </c>
      <c r="D57" s="238"/>
      <c r="E57" s="238"/>
      <c r="F57" s="238"/>
      <c r="G57" s="238"/>
      <c r="H57" s="238" t="n">
        <v>1503.20929666809</v>
      </c>
      <c r="I57" s="238" t="n">
        <v>3.82640080572536</v>
      </c>
      <c r="J57" s="238" t="n">
        <v>100</v>
      </c>
      <c r="K57" s="238" t="n">
        <v>0</v>
      </c>
    </row>
    <row r="58">
      <c r="A58" s="238" t="s">
        <v>38</v>
      </c>
      <c r="B58" s="238" t="s">
        <v>39</v>
      </c>
      <c r="C58" s="238" t="s">
        <v>17</v>
      </c>
      <c r="D58" s="238"/>
      <c r="E58" s="238"/>
      <c r="F58" s="238"/>
      <c r="G58" s="238"/>
      <c r="H58" s="238" t="n">
        <v>626.781195859944</v>
      </c>
      <c r="I58" s="238" t="n">
        <v>6.17946594513239</v>
      </c>
      <c r="J58" s="238" t="n">
        <v>100</v>
      </c>
      <c r="K58" s="238" t="n">
        <v>0</v>
      </c>
    </row>
    <row r="59">
      <c r="A59" s="238" t="s">
        <v>40</v>
      </c>
      <c r="B59" s="238" t="s">
        <v>41</v>
      </c>
      <c r="C59" s="238" t="s">
        <v>16</v>
      </c>
      <c r="D59" s="238" t="n">
        <v>9.51024073330685</v>
      </c>
      <c r="E59" s="238" t="n">
        <v>70.6837176699537</v>
      </c>
      <c r="F59" s="238" t="n">
        <v>0.227398416555189</v>
      </c>
      <c r="G59" s="238" t="n">
        <v>70.7478065796362</v>
      </c>
      <c r="H59" s="238" t="n">
        <v>4172.68279181964</v>
      </c>
      <c r="I59" s="238" t="n">
        <v>3.72600113962433</v>
      </c>
      <c r="J59" s="238" t="n">
        <v>99.7726015834448</v>
      </c>
      <c r="K59" s="238" t="n">
        <v>0.161246062903421</v>
      </c>
    </row>
    <row r="60">
      <c r="A60" s="238" t="s">
        <v>40</v>
      </c>
      <c r="B60" s="238" t="s">
        <v>41</v>
      </c>
      <c r="C60" s="238" t="s">
        <v>17</v>
      </c>
      <c r="D60" s="238"/>
      <c r="E60" s="238"/>
      <c r="F60" s="238"/>
      <c r="G60" s="238"/>
      <c r="H60" s="238" t="n">
        <v>1789.48059790332</v>
      </c>
      <c r="I60" s="238" t="n">
        <v>5.41597638050934</v>
      </c>
      <c r="J60" s="238" t="n">
        <v>100</v>
      </c>
      <c r="K60" s="238" t="n">
        <v>0</v>
      </c>
    </row>
    <row r="61">
      <c r="A61" s="238" t="s">
        <v>42</v>
      </c>
      <c r="B61" s="238" t="s">
        <v>43</v>
      </c>
      <c r="C61" s="238" t="s">
        <v>16</v>
      </c>
      <c r="D61" s="238"/>
      <c r="E61" s="238"/>
      <c r="F61" s="238"/>
      <c r="G61" s="238"/>
      <c r="H61" s="238" t="n">
        <v>3491.78331320125</v>
      </c>
      <c r="I61" s="238" t="n">
        <v>4.49916435521236</v>
      </c>
      <c r="J61" s="238" t="n">
        <v>100</v>
      </c>
      <c r="K61" s="238" t="n">
        <v>0</v>
      </c>
    </row>
    <row r="62">
      <c r="A62" s="238" t="s">
        <v>42</v>
      </c>
      <c r="B62" s="238" t="s">
        <v>43</v>
      </c>
      <c r="C62" s="238" t="s">
        <v>17</v>
      </c>
      <c r="D62" s="238"/>
      <c r="E62" s="238"/>
      <c r="F62" s="238"/>
      <c r="G62" s="238"/>
      <c r="H62" s="238" t="n">
        <v>2092.11133316288</v>
      </c>
      <c r="I62" s="238" t="n">
        <v>5.25774442323675</v>
      </c>
      <c r="J62" s="238" t="n">
        <v>100</v>
      </c>
      <c r="K62" s="238" t="n">
        <v>0</v>
      </c>
    </row>
    <row r="63">
      <c r="A63" s="238" t="s">
        <v>44</v>
      </c>
      <c r="B63" s="238" t="s">
        <v>45</v>
      </c>
      <c r="C63" s="238" t="s">
        <v>16</v>
      </c>
      <c r="D63" s="238" t="n">
        <v>106.102883140982</v>
      </c>
      <c r="E63" s="238" t="n">
        <v>76.0419523466242</v>
      </c>
      <c r="F63" s="238" t="n">
        <v>0.470812320705368</v>
      </c>
      <c r="G63" s="238" t="n">
        <v>75.3284051506134</v>
      </c>
      <c r="H63" s="238" t="n">
        <v>22430.0284954983</v>
      </c>
      <c r="I63" s="238" t="n">
        <v>4.24325401178951</v>
      </c>
      <c r="J63" s="238" t="n">
        <v>99.5291876792946</v>
      </c>
      <c r="K63" s="238" t="n">
        <v>0.356333072447777</v>
      </c>
    </row>
    <row r="64">
      <c r="A64" s="238" t="s">
        <v>44</v>
      </c>
      <c r="B64" s="238" t="s">
        <v>45</v>
      </c>
      <c r="C64" s="238" t="s">
        <v>17</v>
      </c>
      <c r="D64" s="238" t="n">
        <v>139.68473855336</v>
      </c>
      <c r="E64" s="238" t="n">
        <v>100</v>
      </c>
      <c r="F64" s="238" t="n">
        <v>0.946147696202383</v>
      </c>
      <c r="G64" s="238" t="n">
        <v>99.8254662464747</v>
      </c>
      <c r="H64" s="238" t="n">
        <v>14623.838875574</v>
      </c>
      <c r="I64" s="238" t="n">
        <v>4.82506504254742</v>
      </c>
      <c r="J64" s="238" t="n">
        <v>99.0538523037976</v>
      </c>
      <c r="K64" s="238" t="n">
        <v>0.953518038064328</v>
      </c>
    </row>
    <row r="65">
      <c r="A65" s="238" t="s">
        <v>46</v>
      </c>
      <c r="B65" s="238" t="s">
        <v>47</v>
      </c>
      <c r="C65" s="238" t="s">
        <v>16</v>
      </c>
      <c r="D65" s="238"/>
      <c r="E65" s="238"/>
      <c r="F65" s="238"/>
      <c r="G65" s="238"/>
      <c r="H65" s="238" t="n">
        <v>18014.1338624278</v>
      </c>
      <c r="I65" s="238" t="n">
        <v>3.39332663721068</v>
      </c>
      <c r="J65" s="238" t="n">
        <v>100</v>
      </c>
      <c r="K65" s="238" t="n">
        <v>0</v>
      </c>
    </row>
    <row r="66">
      <c r="A66" s="238" t="s">
        <v>46</v>
      </c>
      <c r="B66" s="238" t="s">
        <v>47</v>
      </c>
      <c r="C66" s="238" t="s">
        <v>17</v>
      </c>
      <c r="D66" s="238" t="n">
        <v>27.9306725653275</v>
      </c>
      <c r="E66" s="238" t="n">
        <v>99.9999999999997</v>
      </c>
      <c r="F66" s="238" t="n">
        <v>0.341220481496539</v>
      </c>
      <c r="G66" s="238" t="n">
        <v>100.787546061908</v>
      </c>
      <c r="H66" s="238" t="n">
        <v>8157.58985739465</v>
      </c>
      <c r="I66" s="238" t="n">
        <v>5.63299964536397</v>
      </c>
      <c r="J66" s="238" t="n">
        <v>99.6587795185035</v>
      </c>
      <c r="K66" s="238" t="n">
        <v>0.34508525151779</v>
      </c>
    </row>
    <row r="67">
      <c r="A67" s="238" t="s">
        <v>48</v>
      </c>
      <c r="B67" s="238" t="s">
        <v>49</v>
      </c>
      <c r="C67" s="238" t="s">
        <v>16</v>
      </c>
      <c r="D67" s="238" t="n">
        <v>39.3468642294493</v>
      </c>
      <c r="E67" s="238" t="n">
        <v>100</v>
      </c>
      <c r="F67" s="238" t="n">
        <v>0.183129532989056</v>
      </c>
      <c r="G67" s="238" t="n">
        <v>100.142514799635</v>
      </c>
      <c r="H67" s="238" t="n">
        <v>21446.463527588</v>
      </c>
      <c r="I67" s="238" t="n">
        <v>4.300220100202</v>
      </c>
      <c r="J67" s="238" t="n">
        <v>99.8168704670109</v>
      </c>
      <c r="K67" s="238" t="n">
        <v>0.183726978032914</v>
      </c>
    </row>
    <row r="68">
      <c r="A68" s="238" t="s">
        <v>48</v>
      </c>
      <c r="B68" s="238" t="s">
        <v>49</v>
      </c>
      <c r="C68" s="238" t="s">
        <v>17</v>
      </c>
      <c r="D68" s="238" t="n">
        <v>39.272457670303</v>
      </c>
      <c r="E68" s="238" t="n">
        <v>100</v>
      </c>
      <c r="F68" s="238" t="n">
        <v>0.252127199237146</v>
      </c>
      <c r="G68" s="238" t="n">
        <v>99.9145450110543</v>
      </c>
      <c r="H68" s="238" t="n">
        <v>15537.1737921308</v>
      </c>
      <c r="I68" s="238" t="n">
        <v>4.26702588944546</v>
      </c>
      <c r="J68" s="238" t="n">
        <v>99.7478728007628</v>
      </c>
      <c r="K68" s="238" t="n">
        <v>0.252548487394894</v>
      </c>
    </row>
    <row r="69">
      <c r="A69" s="238" t="s">
        <v>50</v>
      </c>
      <c r="B69" s="238" t="s">
        <v>51</v>
      </c>
      <c r="C69" s="238" t="s">
        <v>16</v>
      </c>
      <c r="D69" s="238" t="n">
        <v>2.92654770054512</v>
      </c>
      <c r="E69" s="238" t="n">
        <v>99.9999999999998</v>
      </c>
      <c r="F69" s="238" t="n">
        <v>0.14341055924933</v>
      </c>
      <c r="G69" s="238" t="n">
        <v>99.9475765563898</v>
      </c>
      <c r="H69" s="238" t="n">
        <v>2037.75143017213</v>
      </c>
      <c r="I69" s="238" t="n">
        <v>4.89505976022762</v>
      </c>
      <c r="J69" s="238" t="n">
        <v>99.8565894407507</v>
      </c>
      <c r="K69" s="238" t="n">
        <v>0.143541231778918</v>
      </c>
    </row>
    <row r="70">
      <c r="A70" s="238" t="s">
        <v>50</v>
      </c>
      <c r="B70" s="238" t="s">
        <v>51</v>
      </c>
      <c r="C70" s="238" t="s">
        <v>17</v>
      </c>
      <c r="D70" s="238" t="n">
        <v>2.85867451181874</v>
      </c>
      <c r="E70" s="238" t="n">
        <v>100</v>
      </c>
      <c r="F70" s="238" t="n">
        <v>0.267495654596034</v>
      </c>
      <c r="G70" s="238" t="n">
        <v>100.660512359804</v>
      </c>
      <c r="H70" s="238" t="n">
        <v>1065.82205457735</v>
      </c>
      <c r="I70" s="238" t="n">
        <v>5.88995042626705</v>
      </c>
      <c r="J70" s="238" t="n">
        <v>99.732504345404</v>
      </c>
      <c r="K70" s="238" t="n">
        <v>0.269984693780517</v>
      </c>
    </row>
    <row r="71">
      <c r="A71" s="238" t="s">
        <v>52</v>
      </c>
      <c r="B71" s="238" t="s">
        <v>53</v>
      </c>
      <c r="C71" s="238" t="s">
        <v>16</v>
      </c>
      <c r="D71" s="238" t="n">
        <v>6.0410447761194</v>
      </c>
      <c r="E71" s="238" t="n">
        <v>60.394875474717</v>
      </c>
      <c r="F71" s="238" t="n">
        <v>0.911161731207289</v>
      </c>
      <c r="G71" s="238" t="n">
        <v>60.431498121752</v>
      </c>
      <c r="H71" s="238" t="n">
        <v>656.963619402985</v>
      </c>
      <c r="I71" s="238" t="n">
        <v>10.304886989735</v>
      </c>
      <c r="J71" s="238" t="n">
        <v>99.0888382687927</v>
      </c>
      <c r="K71" s="238" t="n">
        <v>0.555691936751742</v>
      </c>
    </row>
    <row r="72">
      <c r="A72" s="238" t="s">
        <v>52</v>
      </c>
      <c r="B72" s="238" t="s">
        <v>53</v>
      </c>
      <c r="C72" s="238" t="s">
        <v>17</v>
      </c>
      <c r="D72" s="238" t="n">
        <v>4.53078358208955</v>
      </c>
      <c r="E72" s="238" t="n">
        <v>56.7806632212673</v>
      </c>
      <c r="F72" s="238" t="n">
        <v>0.845070422535211</v>
      </c>
      <c r="G72" s="238" t="n">
        <v>59.3495422538404</v>
      </c>
      <c r="H72" s="238" t="n">
        <v>531.611940298507</v>
      </c>
      <c r="I72" s="238" t="n">
        <v>12.8647171900893</v>
      </c>
      <c r="J72" s="238" t="n">
        <v>99.1549295774648</v>
      </c>
      <c r="K72" s="238" t="n">
        <v>0.505819962390685</v>
      </c>
    </row>
    <row r="73">
      <c r="A73" s="238" t="s">
        <v>54</v>
      </c>
      <c r="B73" s="238" t="s">
        <v>55</v>
      </c>
      <c r="C73" s="238" t="s">
        <v>16</v>
      </c>
      <c r="D73" s="238"/>
      <c r="E73" s="238"/>
      <c r="F73" s="238"/>
      <c r="G73" s="238"/>
      <c r="H73" s="238" t="n">
        <v>18698.8042940118</v>
      </c>
      <c r="I73" s="238" t="n">
        <v>3.62273740747667</v>
      </c>
      <c r="J73" s="238" t="n">
        <v>100</v>
      </c>
      <c r="K73" s="238" t="n">
        <v>0</v>
      </c>
    </row>
    <row r="74">
      <c r="A74" s="238" t="s">
        <v>54</v>
      </c>
      <c r="B74" s="238" t="s">
        <v>55</v>
      </c>
      <c r="C74" s="238" t="s">
        <v>17</v>
      </c>
      <c r="D74" s="238" t="n">
        <v>30.8645350232105</v>
      </c>
      <c r="E74" s="238" t="n">
        <v>100</v>
      </c>
      <c r="F74" s="238" t="n">
        <v>0.270685692580225</v>
      </c>
      <c r="G74" s="238" t="n">
        <v>100.229156805559</v>
      </c>
      <c r="H74" s="238" t="n">
        <v>11371.48729562</v>
      </c>
      <c r="I74" s="238" t="n">
        <v>4.71682928741409</v>
      </c>
      <c r="J74" s="238" t="n">
        <v>99.7293143074198</v>
      </c>
      <c r="K74" s="238" t="n">
        <v>0.272042367031758</v>
      </c>
    </row>
    <row r="75">
      <c r="A75" s="238" t="s">
        <v>56</v>
      </c>
      <c r="B75" s="238" t="s">
        <v>57</v>
      </c>
      <c r="C75" s="238" t="s">
        <v>16</v>
      </c>
      <c r="D75" s="238" t="n">
        <v>17.0775881152566</v>
      </c>
      <c r="E75" s="238" t="n">
        <v>74.352357536336</v>
      </c>
      <c r="F75" s="238" t="n">
        <v>0.600399383611732</v>
      </c>
      <c r="G75" s="238" t="n">
        <v>74.380248100847</v>
      </c>
      <c r="H75" s="238" t="n">
        <v>2827.29377224916</v>
      </c>
      <c r="I75" s="238" t="n">
        <v>3.74459693012111</v>
      </c>
      <c r="J75" s="238" t="n">
        <v>99.3996006163883</v>
      </c>
      <c r="K75" s="238" t="n">
        <v>0.449276001469903</v>
      </c>
    </row>
    <row r="76">
      <c r="A76" s="238" t="s">
        <v>56</v>
      </c>
      <c r="B76" s="238" t="s">
        <v>57</v>
      </c>
      <c r="C76" s="238" t="s">
        <v>17</v>
      </c>
      <c r="D76" s="238" t="n">
        <v>5.471673944908</v>
      </c>
      <c r="E76" s="238" t="n">
        <v>100</v>
      </c>
      <c r="F76" s="238" t="n">
        <v>0.320567578169637</v>
      </c>
      <c r="G76" s="238" t="n">
        <v>99.9010688376858</v>
      </c>
      <c r="H76" s="238" t="n">
        <v>1701.39898844395</v>
      </c>
      <c r="I76" s="238" t="n">
        <v>4.84785204962221</v>
      </c>
      <c r="J76" s="238" t="n">
        <v>99.6794324218304</v>
      </c>
      <c r="K76" s="238" t="n">
        <v>0.321280357600045</v>
      </c>
    </row>
    <row r="77">
      <c r="A77" s="238" t="s">
        <v>58</v>
      </c>
      <c r="B77" s="238" t="s">
        <v>59</v>
      </c>
      <c r="C77" s="238" t="s">
        <v>16</v>
      </c>
      <c r="D77" s="238"/>
      <c r="E77" s="238"/>
      <c r="F77" s="238"/>
      <c r="G77" s="238"/>
      <c r="H77" s="238" t="n">
        <v>391</v>
      </c>
      <c r="I77" s="238" t="n">
        <v>12.7307191571922</v>
      </c>
      <c r="J77" s="238" t="n">
        <v>100</v>
      </c>
      <c r="K77" s="238" t="n">
        <v>0</v>
      </c>
    </row>
    <row r="78">
      <c r="A78" s="238" t="s">
        <v>58</v>
      </c>
      <c r="B78" s="238" t="s">
        <v>59</v>
      </c>
      <c r="C78" s="238" t="s">
        <v>17</v>
      </c>
      <c r="D78" s="238"/>
      <c r="E78" s="238"/>
      <c r="F78" s="238"/>
      <c r="G78" s="238"/>
      <c r="H78" s="238" t="n">
        <v>276</v>
      </c>
      <c r="I78" s="238" t="n">
        <v>11.99869402864</v>
      </c>
      <c r="J78" s="238" t="n">
        <v>100</v>
      </c>
      <c r="K78" s="238" t="n">
        <v>0</v>
      </c>
    </row>
    <row r="79">
      <c r="A79" s="238" t="s">
        <v>60</v>
      </c>
      <c r="B79" s="238" t="s">
        <v>61</v>
      </c>
      <c r="C79" s="238" t="s">
        <v>16</v>
      </c>
      <c r="D79" s="238" t="n">
        <v>10.7995919596321</v>
      </c>
      <c r="E79" s="238" t="n">
        <v>71.7181508437031</v>
      </c>
      <c r="F79" s="238" t="n">
        <v>0.400988318742545</v>
      </c>
      <c r="G79" s="238" t="n">
        <v>72.1971019891256</v>
      </c>
      <c r="H79" s="238" t="n">
        <v>2682.44394029548</v>
      </c>
      <c r="I79" s="238" t="n">
        <v>4.68507213259397</v>
      </c>
      <c r="J79" s="238" t="n">
        <v>99.5990116812574</v>
      </c>
      <c r="K79" s="238" t="n">
        <v>0.290667488120782</v>
      </c>
    </row>
    <row r="80">
      <c r="A80" s="238" t="s">
        <v>60</v>
      </c>
      <c r="B80" s="238" t="s">
        <v>61</v>
      </c>
      <c r="C80" s="238" t="s">
        <v>17</v>
      </c>
      <c r="D80" s="238"/>
      <c r="E80" s="238"/>
      <c r="F80" s="238"/>
      <c r="G80" s="238"/>
      <c r="H80" s="238" t="n">
        <v>1320.99705593181</v>
      </c>
      <c r="I80" s="238" t="n">
        <v>5.53744010967235</v>
      </c>
      <c r="J80" s="238" t="n">
        <v>100</v>
      </c>
      <c r="K80" s="238" t="n">
        <v>0</v>
      </c>
    </row>
    <row r="81">
      <c r="A81" s="238" t="s">
        <v>62</v>
      </c>
      <c r="B81" s="238" t="s">
        <v>63</v>
      </c>
      <c r="C81" s="238" t="s">
        <v>16</v>
      </c>
      <c r="D81" s="238"/>
      <c r="E81" s="238"/>
      <c r="F81" s="238"/>
      <c r="G81" s="238"/>
      <c r="H81" s="238" t="n">
        <v>3939.38264158969</v>
      </c>
      <c r="I81" s="238" t="n">
        <v>4.52089041111395</v>
      </c>
      <c r="J81" s="238" t="n">
        <v>100</v>
      </c>
      <c r="K81" s="238" t="n">
        <v>0</v>
      </c>
    </row>
    <row r="82">
      <c r="A82" s="238" t="s">
        <v>62</v>
      </c>
      <c r="B82" s="238" t="s">
        <v>63</v>
      </c>
      <c r="C82" s="238" t="s">
        <v>17</v>
      </c>
      <c r="D82" s="238" t="n">
        <v>7.82301189017356</v>
      </c>
      <c r="E82" s="238" t="n">
        <v>100</v>
      </c>
      <c r="F82" s="238" t="n">
        <v>0.350934281826755</v>
      </c>
      <c r="G82" s="238" t="n">
        <v>100.037860582564</v>
      </c>
      <c r="H82" s="238" t="n">
        <v>2221.37267952293</v>
      </c>
      <c r="I82" s="238" t="n">
        <v>5.79463615370618</v>
      </c>
      <c r="J82" s="238" t="n">
        <v>99.6490657181732</v>
      </c>
      <c r="K82" s="238" t="n">
        <v>0.352303501352595</v>
      </c>
    </row>
    <row r="83">
      <c r="A83" s="238" t="s">
        <v>64</v>
      </c>
      <c r="B83" s="238" t="s">
        <v>65</v>
      </c>
      <c r="C83" s="238" t="s">
        <v>16</v>
      </c>
      <c r="D83" s="238"/>
      <c r="E83" s="238"/>
      <c r="F83" s="238"/>
      <c r="G83" s="238"/>
      <c r="H83" s="238" t="n">
        <v>19074.104892228</v>
      </c>
      <c r="I83" s="238" t="n">
        <v>4.84587087493343</v>
      </c>
      <c r="J83" s="238" t="n">
        <v>100</v>
      </c>
      <c r="K83" s="238" t="n">
        <v>0</v>
      </c>
    </row>
    <row r="84">
      <c r="A84" s="238" t="s">
        <v>64</v>
      </c>
      <c r="B84" s="238" t="s">
        <v>65</v>
      </c>
      <c r="C84" s="238" t="s">
        <v>17</v>
      </c>
      <c r="D84" s="238"/>
      <c r="E84" s="238"/>
      <c r="F84" s="238"/>
      <c r="G84" s="238"/>
      <c r="H84" s="238" t="n">
        <v>11590.709284955</v>
      </c>
      <c r="I84" s="238" t="n">
        <v>5.5052640395224</v>
      </c>
      <c r="J84" s="238" t="n">
        <v>100</v>
      </c>
      <c r="K84" s="238" t="n">
        <v>0</v>
      </c>
    </row>
    <row r="85">
      <c r="A85" s="238" t="s">
        <v>66</v>
      </c>
      <c r="B85" s="238" t="s">
        <v>67</v>
      </c>
      <c r="C85" s="238" t="s">
        <v>16</v>
      </c>
      <c r="D85" s="238" t="n">
        <v>3.31228668941979</v>
      </c>
      <c r="E85" s="238" t="n">
        <v>56.990027617674</v>
      </c>
      <c r="F85" s="238" t="n">
        <v>0.460122699386503</v>
      </c>
      <c r="G85" s="238" t="n">
        <v>57.9514811196855</v>
      </c>
      <c r="H85" s="238" t="n">
        <v>716.558020477815</v>
      </c>
      <c r="I85" s="238" t="n">
        <v>7.18909606761531</v>
      </c>
      <c r="J85" s="238" t="n">
        <v>99.5398773006135</v>
      </c>
      <c r="K85" s="238" t="n">
        <v>0.267880498241998</v>
      </c>
    </row>
    <row r="86">
      <c r="A86" s="238" t="s">
        <v>66</v>
      </c>
      <c r="B86" s="238" t="s">
        <v>67</v>
      </c>
      <c r="C86" s="238" t="s">
        <v>17</v>
      </c>
      <c r="D86" s="238"/>
      <c r="E86" s="238"/>
      <c r="F86" s="238"/>
      <c r="G86" s="238"/>
      <c r="H86" s="238" t="n">
        <v>499.051194539248</v>
      </c>
      <c r="I86" s="238" t="n">
        <v>8.1925073583396</v>
      </c>
      <c r="J86" s="238" t="n">
        <v>100</v>
      </c>
      <c r="K86" s="238" t="n">
        <v>0</v>
      </c>
    </row>
    <row r="87">
      <c r="A87" s="238" t="s">
        <v>68</v>
      </c>
      <c r="B87" s="238" t="s">
        <v>69</v>
      </c>
      <c r="C87" s="238" t="s">
        <v>16</v>
      </c>
      <c r="D87" s="238"/>
      <c r="E87" s="238"/>
      <c r="F87" s="238"/>
      <c r="G87" s="238"/>
      <c r="H87" s="238" t="n">
        <v>21874.2745702739</v>
      </c>
      <c r="I87" s="238" t="n">
        <v>3.72097798340228</v>
      </c>
      <c r="J87" s="238" t="n">
        <v>100</v>
      </c>
      <c r="K87" s="238" t="n">
        <v>0</v>
      </c>
    </row>
    <row r="88">
      <c r="A88" s="238" t="s">
        <v>68</v>
      </c>
      <c r="B88" s="238" t="s">
        <v>69</v>
      </c>
      <c r="C88" s="238" t="s">
        <v>17</v>
      </c>
      <c r="D88" s="238"/>
      <c r="E88" s="238"/>
      <c r="F88" s="238"/>
      <c r="G88" s="238"/>
      <c r="H88" s="238" t="n">
        <v>14369.3881310902</v>
      </c>
      <c r="I88" s="238" t="n">
        <v>5.40048176796597</v>
      </c>
      <c r="J88" s="238" t="n">
        <v>100</v>
      </c>
      <c r="K88" s="238" t="n">
        <v>0</v>
      </c>
    </row>
    <row r="89">
      <c r="A89" s="238" t="s">
        <v>70</v>
      </c>
      <c r="B89" s="238" t="s">
        <v>71</v>
      </c>
      <c r="C89" s="238" t="s">
        <v>16</v>
      </c>
      <c r="D89" s="238" t="n">
        <v>5.19524076222024</v>
      </c>
      <c r="E89" s="238" t="n">
        <v>70.2859190233601</v>
      </c>
      <c r="F89" s="238" t="n">
        <v>0.410690030704456</v>
      </c>
      <c r="G89" s="238" t="n">
        <v>70.344793234314</v>
      </c>
      <c r="H89" s="238" t="n">
        <v>1259.80765042285</v>
      </c>
      <c r="I89" s="238" t="n">
        <v>3.56394396454951</v>
      </c>
      <c r="J89" s="238" t="n">
        <v>99.5893099692955</v>
      </c>
      <c r="K89" s="238" t="n">
        <v>0.290090425390096</v>
      </c>
    </row>
    <row r="90">
      <c r="A90" s="238" t="s">
        <v>70</v>
      </c>
      <c r="B90" s="238" t="s">
        <v>71</v>
      </c>
      <c r="C90" s="238" t="s">
        <v>17</v>
      </c>
      <c r="D90" s="238" t="n">
        <v>1.61060004133158</v>
      </c>
      <c r="E90" s="238" t="n">
        <v>100</v>
      </c>
      <c r="F90" s="238" t="n">
        <v>0.308448475004961</v>
      </c>
      <c r="G90" s="238" t="n">
        <v>99.2911724515375</v>
      </c>
      <c r="H90" s="238" t="n">
        <v>520.551177968974</v>
      </c>
      <c r="I90" s="238" t="n">
        <v>5.60280676119883</v>
      </c>
      <c r="J90" s="238" t="n">
        <v>99.691551524995</v>
      </c>
      <c r="K90" s="238" t="n">
        <v>0.307209690847801</v>
      </c>
    </row>
    <row r="91">
      <c r="A91" s="238" t="s">
        <v>72</v>
      </c>
      <c r="B91" s="238" t="s">
        <v>73</v>
      </c>
      <c r="C91" s="238" t="s">
        <v>16</v>
      </c>
      <c r="D91" s="238" t="n">
        <v>51.7520555841906</v>
      </c>
      <c r="E91" s="238" t="n">
        <v>37.0114056358063</v>
      </c>
      <c r="F91" s="238" t="n">
        <v>2.23524107937483</v>
      </c>
      <c r="G91" s="238" t="n">
        <v>37.1362819547182</v>
      </c>
      <c r="H91" s="238" t="n">
        <v>2263.52641982148</v>
      </c>
      <c r="I91" s="238" t="n">
        <v>4.56690610192063</v>
      </c>
      <c r="J91" s="238" t="n">
        <v>97.7647589206252</v>
      </c>
      <c r="K91" s="238" t="n">
        <v>0.849064058223952</v>
      </c>
    </row>
    <row r="92">
      <c r="A92" s="238" t="s">
        <v>72</v>
      </c>
      <c r="B92" s="238" t="s">
        <v>73</v>
      </c>
      <c r="C92" s="238" t="s">
        <v>17</v>
      </c>
      <c r="D92" s="238" t="n">
        <v>38.8322762851536</v>
      </c>
      <c r="E92" s="238" t="n">
        <v>57.0166843387745</v>
      </c>
      <c r="F92" s="238" t="n">
        <v>2.08766849145425</v>
      </c>
      <c r="G92" s="238" t="n">
        <v>56.4196739645298</v>
      </c>
      <c r="H92" s="238" t="n">
        <v>1821.24639253182</v>
      </c>
      <c r="I92" s="238" t="n">
        <v>5.24709611750134</v>
      </c>
      <c r="J92" s="238" t="n">
        <v>97.9123315085458</v>
      </c>
      <c r="K92" s="238" t="n">
        <v>1.20296977734199</v>
      </c>
    </row>
    <row r="93">
      <c r="A93" s="238" t="s">
        <v>74</v>
      </c>
      <c r="B93" s="238" t="s">
        <v>75</v>
      </c>
      <c r="C93" s="238" t="s">
        <v>16</v>
      </c>
      <c r="D93" s="238" t="n">
        <v>1.20067739204064</v>
      </c>
      <c r="E93" s="238" t="n">
        <v>99.9999999999997</v>
      </c>
      <c r="F93" s="238" t="n">
        <v>0.221729490022173</v>
      </c>
      <c r="G93" s="238" t="n">
        <v>100.685861564067</v>
      </c>
      <c r="H93" s="238" t="n">
        <v>540.304826418288</v>
      </c>
      <c r="I93" s="238" t="n">
        <v>9.23136539174378</v>
      </c>
      <c r="J93" s="238" t="n">
        <v>99.7782705099778</v>
      </c>
      <c r="K93" s="238" t="n">
        <v>0.22374635903126</v>
      </c>
    </row>
    <row r="94">
      <c r="A94" s="238" t="s">
        <v>74</v>
      </c>
      <c r="B94" s="238" t="s">
        <v>75</v>
      </c>
      <c r="C94" s="238" t="s">
        <v>17</v>
      </c>
      <c r="D94" s="238" t="n">
        <v>1.20067739204064</v>
      </c>
      <c r="E94" s="238" t="n">
        <v>99.9999999999997</v>
      </c>
      <c r="F94" s="238" t="n">
        <v>0.228310502283105</v>
      </c>
      <c r="G94" s="238" t="n">
        <v>100.845193670396</v>
      </c>
      <c r="H94" s="238" t="n">
        <v>524.69602032176</v>
      </c>
      <c r="I94" s="238" t="n">
        <v>8.8192271138335</v>
      </c>
      <c r="J94" s="238" t="n">
        <v>99.7716894977169</v>
      </c>
      <c r="K94" s="238" t="n">
        <v>0.230767033570701</v>
      </c>
    </row>
    <row r="95">
      <c r="A95" s="238" t="s">
        <v>76</v>
      </c>
      <c r="B95" s="238" t="s">
        <v>77</v>
      </c>
      <c r="C95" s="238" t="s">
        <v>16</v>
      </c>
      <c r="D95" s="238" t="n">
        <v>4.31026412571048</v>
      </c>
      <c r="E95" s="238" t="n">
        <v>78.639751565705</v>
      </c>
      <c r="F95" s="238" t="n">
        <v>0.707964601769912</v>
      </c>
      <c r="G95" s="238" t="n">
        <v>81.1458066936451</v>
      </c>
      <c r="H95" s="238" t="n">
        <v>604.514543630895</v>
      </c>
      <c r="I95" s="238" t="n">
        <v>16.7279075758368</v>
      </c>
      <c r="J95" s="238" t="n">
        <v>99.2920353982301</v>
      </c>
      <c r="K95" s="238" t="n">
        <v>0.57857972687091</v>
      </c>
    </row>
    <row r="96">
      <c r="A96" s="238" t="s">
        <v>76</v>
      </c>
      <c r="B96" s="238" t="s">
        <v>77</v>
      </c>
      <c r="C96" s="238" t="s">
        <v>17</v>
      </c>
      <c r="D96" s="238"/>
      <c r="E96" s="238"/>
      <c r="F96" s="238"/>
      <c r="G96" s="238"/>
      <c r="H96" s="238" t="n">
        <v>419.173186225344</v>
      </c>
      <c r="I96" s="238" t="n">
        <v>17.2322643311735</v>
      </c>
      <c r="J96" s="238" t="n">
        <v>100</v>
      </c>
      <c r="K96" s="238" t="n">
        <v>0.00000000000000191316566268956</v>
      </c>
    </row>
    <row r="97">
      <c r="A97" s="238" t="s">
        <v>78</v>
      </c>
      <c r="B97" s="238" t="s">
        <v>79</v>
      </c>
      <c r="C97" s="238" t="s">
        <v>16</v>
      </c>
      <c r="D97" s="238"/>
      <c r="E97" s="238"/>
      <c r="F97" s="238"/>
      <c r="G97" s="238"/>
      <c r="H97" s="238" t="n">
        <v>4282.89246490683</v>
      </c>
      <c r="I97" s="238" t="n">
        <v>3.8337320448241</v>
      </c>
      <c r="J97" s="238" t="n">
        <v>100</v>
      </c>
      <c r="K97" s="238" t="n">
        <v>0</v>
      </c>
    </row>
    <row r="98">
      <c r="A98" s="238" t="s">
        <v>78</v>
      </c>
      <c r="B98" s="238" t="s">
        <v>79</v>
      </c>
      <c r="C98" s="238" t="s">
        <v>17</v>
      </c>
      <c r="D98" s="238"/>
      <c r="E98" s="238"/>
      <c r="F98" s="238"/>
      <c r="G98" s="238"/>
      <c r="H98" s="238" t="n">
        <v>2209.05031638443</v>
      </c>
      <c r="I98" s="238" t="n">
        <v>4.90773957794161</v>
      </c>
      <c r="J98" s="238" t="n">
        <v>100</v>
      </c>
      <c r="K98" s="238" t="n">
        <v>0</v>
      </c>
    </row>
    <row r="99">
      <c r="A99" s="238" t="s">
        <v>80</v>
      </c>
      <c r="B99" s="238" t="s">
        <v>81</v>
      </c>
      <c r="C99" s="238" t="s">
        <v>16</v>
      </c>
      <c r="D99" s="238" t="n">
        <v>118.233106063486</v>
      </c>
      <c r="E99" s="238" t="n">
        <v>100</v>
      </c>
      <c r="F99" s="238" t="n">
        <v>0.101832389009367</v>
      </c>
      <c r="G99" s="238" t="n">
        <v>100.006621122174</v>
      </c>
      <c r="H99" s="238" t="n">
        <v>115987.366707185</v>
      </c>
      <c r="I99" s="238" t="n">
        <v>3.18152591416226</v>
      </c>
      <c r="J99" s="238" t="n">
        <v>99.8981676109906</v>
      </c>
      <c r="K99" s="238" t="n">
        <v>0.101942942389919</v>
      </c>
    </row>
    <row r="100">
      <c r="A100" s="238" t="s">
        <v>80</v>
      </c>
      <c r="B100" s="238" t="s">
        <v>81</v>
      </c>
      <c r="C100" s="238" t="s">
        <v>17</v>
      </c>
      <c r="D100" s="238" t="n">
        <v>134.327941720029</v>
      </c>
      <c r="E100" s="238" t="n">
        <v>99.9999999999997</v>
      </c>
      <c r="F100" s="238" t="n">
        <v>0.193904910270293</v>
      </c>
      <c r="G100" s="238" t="n">
        <v>100.071945238899</v>
      </c>
      <c r="H100" s="238" t="n">
        <v>69140.8345762291</v>
      </c>
      <c r="I100" s="238" t="n">
        <v>4.6363212373802</v>
      </c>
      <c r="J100" s="238" t="n">
        <v>99.8060950897297</v>
      </c>
      <c r="K100" s="238" t="n">
        <v>0.194421408278493</v>
      </c>
    </row>
    <row r="101">
      <c r="A101" s="238" t="s">
        <v>82</v>
      </c>
      <c r="B101" s="238" t="s">
        <v>83</v>
      </c>
      <c r="C101" s="238" t="s">
        <v>16</v>
      </c>
      <c r="D101" s="238" t="n">
        <v>16.2589317067212</v>
      </c>
      <c r="E101" s="238" t="n">
        <v>58.6646363088226</v>
      </c>
      <c r="F101" s="238" t="n">
        <v>0.494481972961914</v>
      </c>
      <c r="G101" s="238" t="n">
        <v>58.2192016619281</v>
      </c>
      <c r="H101" s="238" t="n">
        <v>3271.81476880278</v>
      </c>
      <c r="I101" s="238" t="n">
        <v>3.52352715496982</v>
      </c>
      <c r="J101" s="238" t="n">
        <v>99.5055180270381</v>
      </c>
      <c r="K101" s="238" t="n">
        <v>0.289314062906896</v>
      </c>
    </row>
    <row r="102">
      <c r="A102" s="238" t="s">
        <v>82</v>
      </c>
      <c r="B102" s="238" t="s">
        <v>83</v>
      </c>
      <c r="C102" s="238" t="s">
        <v>17</v>
      </c>
      <c r="D102" s="238" t="n">
        <v>5.69806678215308</v>
      </c>
      <c r="E102" s="238" t="n">
        <v>100</v>
      </c>
      <c r="F102" s="238" t="n">
        <v>0.312861449955625</v>
      </c>
      <c r="G102" s="238" t="n">
        <v>100.426997157855</v>
      </c>
      <c r="H102" s="238" t="n">
        <v>1815.57674446777</v>
      </c>
      <c r="I102" s="238" t="n">
        <v>5.46385983921154</v>
      </c>
      <c r="J102" s="238" t="n">
        <v>99.6871385500444</v>
      </c>
      <c r="K102" s="238" t="n">
        <v>0.31518344695713</v>
      </c>
    </row>
    <row r="103">
      <c r="A103" s="238" t="s">
        <v>84</v>
      </c>
      <c r="B103" s="238" t="s">
        <v>85</v>
      </c>
      <c r="C103" s="238" t="s">
        <v>16</v>
      </c>
      <c r="D103" s="238"/>
      <c r="E103" s="238"/>
      <c r="F103" s="238"/>
      <c r="G103" s="238"/>
      <c r="H103" s="238" t="n">
        <v>1481.0130214484</v>
      </c>
      <c r="I103" s="238" t="n">
        <v>4.18581259801212</v>
      </c>
      <c r="J103" s="238" t="n">
        <v>100</v>
      </c>
      <c r="K103" s="238" t="n">
        <v>0</v>
      </c>
    </row>
    <row r="104">
      <c r="A104" s="238" t="s">
        <v>84</v>
      </c>
      <c r="B104" s="238" t="s">
        <v>85</v>
      </c>
      <c r="C104" s="238" t="s">
        <v>17</v>
      </c>
      <c r="D104" s="238"/>
      <c r="E104" s="238"/>
      <c r="F104" s="238"/>
      <c r="G104" s="238"/>
      <c r="H104" s="238" t="n">
        <v>757.406962653841</v>
      </c>
      <c r="I104" s="238" t="n">
        <v>5.85305379326394</v>
      </c>
      <c r="J104" s="238" t="n">
        <v>100</v>
      </c>
      <c r="K104" s="238" t="n">
        <v>0</v>
      </c>
    </row>
    <row r="105">
      <c r="A105" s="238" t="s">
        <v>86</v>
      </c>
      <c r="B105" s="238" t="s">
        <v>87</v>
      </c>
      <c r="C105" s="238" t="s">
        <v>16</v>
      </c>
      <c r="D105" s="238" t="n">
        <v>1.111458985598</v>
      </c>
      <c r="E105" s="238" t="n">
        <v>99.9999999999999</v>
      </c>
      <c r="F105" s="238" t="n">
        <v>0.3003003003003</v>
      </c>
      <c r="G105" s="238" t="n">
        <v>100.559296287342</v>
      </c>
      <c r="H105" s="238" t="n">
        <v>369.004383218536</v>
      </c>
      <c r="I105" s="238" t="n">
        <v>11.295696286942</v>
      </c>
      <c r="J105" s="238" t="n">
        <v>99.6996996996997</v>
      </c>
      <c r="K105" s="238" t="n">
        <v>0.30288944664862</v>
      </c>
    </row>
    <row r="106">
      <c r="A106" s="238" t="s">
        <v>86</v>
      </c>
      <c r="B106" s="238" t="s">
        <v>87</v>
      </c>
      <c r="C106" s="238" t="s">
        <v>17</v>
      </c>
      <c r="D106" s="238" t="n">
        <v>1.111458985598</v>
      </c>
      <c r="E106" s="238" t="n">
        <v>99.9999999999999</v>
      </c>
      <c r="F106" s="238" t="n">
        <v>0.571428571428571</v>
      </c>
      <c r="G106" s="238" t="n">
        <v>101.651275437766</v>
      </c>
      <c r="H106" s="238" t="n">
        <v>193.393863494052</v>
      </c>
      <c r="I106" s="238" t="n">
        <v>16.3002977531456</v>
      </c>
      <c r="J106" s="238" t="n">
        <v>99.4285714285714</v>
      </c>
      <c r="K106" s="238" t="n">
        <v>0.584202732400957</v>
      </c>
    </row>
    <row r="107">
      <c r="A107" s="238" t="s">
        <v>88</v>
      </c>
      <c r="B107" s="238" t="s">
        <v>89</v>
      </c>
      <c r="C107" s="238" t="s">
        <v>16</v>
      </c>
      <c r="D107" s="238"/>
      <c r="E107" s="238"/>
      <c r="F107" s="238"/>
      <c r="G107" s="238"/>
      <c r="H107" s="238" t="n">
        <v>1297.46579901002</v>
      </c>
      <c r="I107" s="238" t="n">
        <v>4.20505703991477</v>
      </c>
      <c r="J107" s="238" t="n">
        <v>100</v>
      </c>
      <c r="K107" s="238" t="n">
        <v>0</v>
      </c>
    </row>
    <row r="108">
      <c r="A108" s="238" t="s">
        <v>88</v>
      </c>
      <c r="B108" s="238" t="s">
        <v>89</v>
      </c>
      <c r="C108" s="238" t="s">
        <v>17</v>
      </c>
      <c r="D108" s="238"/>
      <c r="E108" s="238"/>
      <c r="F108" s="238"/>
      <c r="G108" s="238"/>
      <c r="H108" s="238" t="n">
        <v>683.525169956739</v>
      </c>
      <c r="I108" s="238" t="n">
        <v>5.46476355264415</v>
      </c>
      <c r="J108" s="238" t="n">
        <v>100</v>
      </c>
      <c r="K108" s="238" t="n">
        <v>0</v>
      </c>
    </row>
    <row r="109">
      <c r="A109" s="238" t="s">
        <v>90</v>
      </c>
      <c r="B109" s="238" t="s">
        <v>91</v>
      </c>
      <c r="C109" s="238" t="s">
        <v>16</v>
      </c>
      <c r="D109" s="238"/>
      <c r="E109" s="238"/>
      <c r="F109" s="238"/>
      <c r="G109" s="238"/>
      <c r="H109" s="238" t="n">
        <v>249.134328358208</v>
      </c>
      <c r="I109" s="238" t="n">
        <v>15.7145737538442</v>
      </c>
      <c r="J109" s="238" t="n">
        <v>100</v>
      </c>
      <c r="K109" s="238" t="n">
        <v>0</v>
      </c>
    </row>
    <row r="110">
      <c r="A110" s="238" t="s">
        <v>90</v>
      </c>
      <c r="B110" s="238" t="s">
        <v>91</v>
      </c>
      <c r="C110" s="238" t="s">
        <v>17</v>
      </c>
      <c r="D110" s="238" t="n">
        <v>1.47416762342135</v>
      </c>
      <c r="E110" s="238" t="n">
        <v>100</v>
      </c>
      <c r="F110" s="238" t="n">
        <v>1.2987012987013</v>
      </c>
      <c r="G110" s="238" t="n">
        <v>99.8298954119259</v>
      </c>
      <c r="H110" s="238" t="n">
        <v>112.036739380023</v>
      </c>
      <c r="I110" s="238" t="n">
        <v>16.7512414823397</v>
      </c>
      <c r="J110" s="238" t="n">
        <v>98.7012987012987</v>
      </c>
      <c r="K110" s="238" t="n">
        <v>1.31355125542008</v>
      </c>
    </row>
    <row r="111">
      <c r="A111" s="238" t="s">
        <v>92</v>
      </c>
      <c r="B111" s="238" t="s">
        <v>93</v>
      </c>
      <c r="C111" s="238" t="s">
        <v>16</v>
      </c>
      <c r="D111" s="238"/>
      <c r="E111" s="238"/>
      <c r="F111" s="238"/>
      <c r="G111" s="238"/>
      <c r="H111" s="238" t="n">
        <v>1439.30511436124</v>
      </c>
      <c r="I111" s="238" t="n">
        <v>4.84126386141229</v>
      </c>
      <c r="J111" s="238" t="n">
        <v>100</v>
      </c>
      <c r="K111" s="238" t="n">
        <v>0</v>
      </c>
    </row>
    <row r="112">
      <c r="A112" s="238" t="s">
        <v>92</v>
      </c>
      <c r="B112" s="238" t="s">
        <v>93</v>
      </c>
      <c r="C112" s="238" t="s">
        <v>17</v>
      </c>
      <c r="D112" s="238"/>
      <c r="E112" s="238"/>
      <c r="F112" s="238"/>
      <c r="G112" s="238"/>
      <c r="H112" s="238" t="n">
        <v>1046.53842807173</v>
      </c>
      <c r="I112" s="238" t="n">
        <v>5.38449560737449</v>
      </c>
      <c r="J112" s="238" t="n">
        <v>100</v>
      </c>
      <c r="K112" s="238" t="n">
        <v>0</v>
      </c>
    </row>
    <row r="113">
      <c r="A113" s="238" t="s">
        <v>94</v>
      </c>
      <c r="B113" s="238" t="s">
        <v>95</v>
      </c>
      <c r="C113" s="238" t="s">
        <v>16</v>
      </c>
      <c r="D113" s="238"/>
      <c r="E113" s="238"/>
      <c r="F113" s="238"/>
      <c r="G113" s="238"/>
      <c r="H113" s="238" t="n">
        <v>2992.42298992759</v>
      </c>
      <c r="I113" s="238" t="n">
        <v>3.55752050674666</v>
      </c>
      <c r="J113" s="238" t="n">
        <v>100</v>
      </c>
      <c r="K113" s="238" t="n">
        <v>0.00000000000000039496411771663</v>
      </c>
    </row>
    <row r="114">
      <c r="A114" s="238" t="s">
        <v>94</v>
      </c>
      <c r="B114" s="238" t="s">
        <v>95</v>
      </c>
      <c r="C114" s="238" t="s">
        <v>17</v>
      </c>
      <c r="D114" s="238" t="n">
        <v>6.08718249496886</v>
      </c>
      <c r="E114" s="238" t="n">
        <v>100</v>
      </c>
      <c r="F114" s="238" t="n">
        <v>0.442036309168345</v>
      </c>
      <c r="G114" s="238" t="n">
        <v>99.7167611522596</v>
      </c>
      <c r="H114" s="238" t="n">
        <v>1370.99030383673</v>
      </c>
      <c r="I114" s="238" t="n">
        <v>5.85830816520542</v>
      </c>
      <c r="J114" s="238" t="n">
        <v>99.5579636908317</v>
      </c>
      <c r="K114" s="238" t="n">
        <v>0.442741368222916</v>
      </c>
    </row>
    <row r="115">
      <c r="A115" s="238" t="s">
        <v>96</v>
      </c>
      <c r="B115" s="238" t="s">
        <v>97</v>
      </c>
      <c r="C115" s="238" t="s">
        <v>16</v>
      </c>
      <c r="D115" s="238" t="n">
        <v>78.2757776791552</v>
      </c>
      <c r="E115" s="238" t="n">
        <v>62.9670097470125</v>
      </c>
      <c r="F115" s="238" t="n">
        <v>1.37020555268237</v>
      </c>
      <c r="G115" s="238" t="n">
        <v>62.9162625633374</v>
      </c>
      <c r="H115" s="238" t="n">
        <v>5634.42751168641</v>
      </c>
      <c r="I115" s="238" t="n">
        <v>4.05255631586162</v>
      </c>
      <c r="J115" s="238" t="n">
        <v>98.6297944473176</v>
      </c>
      <c r="K115" s="238" t="n">
        <v>0.874058521579442</v>
      </c>
    </row>
    <row r="116">
      <c r="A116" s="238" t="s">
        <v>96</v>
      </c>
      <c r="B116" s="238" t="s">
        <v>97</v>
      </c>
      <c r="C116" s="238" t="s">
        <v>17</v>
      </c>
      <c r="D116" s="238" t="n">
        <v>64.6499074224069</v>
      </c>
      <c r="E116" s="238" t="n">
        <v>56.376506159491</v>
      </c>
      <c r="F116" s="238" t="n">
        <v>1.9456440916993</v>
      </c>
      <c r="G116" s="238" t="n">
        <v>56.4739818250173</v>
      </c>
      <c r="H116" s="238" t="n">
        <v>3258.15243336657</v>
      </c>
      <c r="I116" s="238" t="n">
        <v>4.61031778415929</v>
      </c>
      <c r="J116" s="238" t="n">
        <v>98.0543559083007</v>
      </c>
      <c r="K116" s="238" t="n">
        <v>1.12058529225704</v>
      </c>
    </row>
    <row r="117">
      <c r="A117" s="238" t="s">
        <v>98</v>
      </c>
      <c r="B117" s="238" t="s">
        <v>99</v>
      </c>
      <c r="C117" s="238" t="s">
        <v>16</v>
      </c>
      <c r="D117" s="238"/>
      <c r="E117" s="238"/>
      <c r="F117" s="238"/>
      <c r="G117" s="238"/>
      <c r="H117" s="238" t="n">
        <v>4079.41399074234</v>
      </c>
      <c r="I117" s="238" t="n">
        <v>3.86086680064022</v>
      </c>
      <c r="J117" s="238" t="n">
        <v>100</v>
      </c>
      <c r="K117" s="238" t="n">
        <v>0</v>
      </c>
    </row>
    <row r="118">
      <c r="A118" s="238" t="s">
        <v>98</v>
      </c>
      <c r="B118" s="238" t="s">
        <v>99</v>
      </c>
      <c r="C118" s="238" t="s">
        <v>17</v>
      </c>
      <c r="D118" s="238"/>
      <c r="E118" s="238"/>
      <c r="F118" s="238"/>
      <c r="G118" s="238"/>
      <c r="H118" s="238" t="n">
        <v>2350.60453516351</v>
      </c>
      <c r="I118" s="238" t="n">
        <v>4.56629689447229</v>
      </c>
      <c r="J118" s="238" t="n">
        <v>100</v>
      </c>
      <c r="K118" s="238" t="n">
        <v>0</v>
      </c>
    </row>
    <row r="119">
      <c r="A119" s="238" t="s">
        <v>100</v>
      </c>
      <c r="B119" s="238" t="s">
        <v>101</v>
      </c>
      <c r="C119" s="238" t="s">
        <v>16</v>
      </c>
      <c r="D119" s="238"/>
      <c r="E119" s="238"/>
      <c r="F119" s="238"/>
      <c r="G119" s="238"/>
      <c r="H119" s="238" t="n">
        <v>20391.2846167578</v>
      </c>
      <c r="I119" s="238" t="n">
        <v>3.99178363055503</v>
      </c>
      <c r="J119" s="238" t="n">
        <v>100</v>
      </c>
      <c r="K119" s="238" t="n">
        <v>0</v>
      </c>
    </row>
    <row r="120">
      <c r="A120" s="238" t="s">
        <v>100</v>
      </c>
      <c r="B120" s="238" t="s">
        <v>101</v>
      </c>
      <c r="C120" s="238" t="s">
        <v>17</v>
      </c>
      <c r="D120" s="238"/>
      <c r="E120" s="238"/>
      <c r="F120" s="238"/>
      <c r="G120" s="238"/>
      <c r="H120" s="238" t="n">
        <v>10560.2876242487</v>
      </c>
      <c r="I120" s="238" t="n">
        <v>6.68219548261612</v>
      </c>
      <c r="J120" s="238" t="n">
        <v>100</v>
      </c>
      <c r="K120" s="238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759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39" t="s">
        <v>104</v>
      </c>
      <c r="B131" s="239" t="s">
        <v>105</v>
      </c>
      <c r="C131" s="239" t="s">
        <v>16</v>
      </c>
      <c r="D131" s="239" t="n">
        <v>25.2387936216233</v>
      </c>
      <c r="E131" s="239" t="n">
        <v>100</v>
      </c>
      <c r="F131" s="239" t="n">
        <v>0.0212216999707881</v>
      </c>
      <c r="G131" s="239" t="n">
        <v>99.895292412802</v>
      </c>
      <c r="H131" s="239" t="n">
        <v>118903.940566961</v>
      </c>
      <c r="I131" s="239" t="n">
        <v>1.71009327349396</v>
      </c>
      <c r="J131" s="239" t="n">
        <v>99.9787783000292</v>
      </c>
      <c r="K131" s="239" t="n">
        <v>0.0212039790856097</v>
      </c>
    </row>
    <row r="132">
      <c r="A132" s="239" t="s">
        <v>104</v>
      </c>
      <c r="B132" s="239" t="s">
        <v>105</v>
      </c>
      <c r="C132" s="239" t="s">
        <v>17</v>
      </c>
      <c r="D132" s="239" t="n">
        <v>203.96496456147</v>
      </c>
      <c r="E132" s="239" t="n">
        <v>76.118069232855</v>
      </c>
      <c r="F132" s="239" t="n">
        <v>0.225805344341892</v>
      </c>
      <c r="G132" s="239" t="n">
        <v>76.068440770764</v>
      </c>
      <c r="H132" s="239" t="n">
        <v>90123.8194180109</v>
      </c>
      <c r="I132" s="239" t="n">
        <v>2.18862690818847</v>
      </c>
      <c r="J132" s="239" t="n">
        <v>99.7741946556581</v>
      </c>
      <c r="K132" s="239" t="n">
        <v>0.172155340577526</v>
      </c>
    </row>
    <row r="133">
      <c r="A133" s="239" t="s">
        <v>106</v>
      </c>
      <c r="B133" s="239" t="s">
        <v>107</v>
      </c>
      <c r="C133" s="239" t="s">
        <v>16</v>
      </c>
      <c r="D133" s="239" t="n">
        <v>128.127899030037</v>
      </c>
      <c r="E133" s="239" t="n">
        <v>28.0076823112254</v>
      </c>
      <c r="F133" s="239" t="n">
        <v>0.327303050159091</v>
      </c>
      <c r="G133" s="239" t="n">
        <v>28.3496909477494</v>
      </c>
      <c r="H133" s="239" t="n">
        <v>39018.4364143052</v>
      </c>
      <c r="I133" s="239" t="n">
        <v>3.84004915838375</v>
      </c>
      <c r="J133" s="239" t="n">
        <v>99.6726969498409</v>
      </c>
      <c r="K133" s="239" t="n">
        <v>0.0930941030213668</v>
      </c>
    </row>
    <row r="134">
      <c r="A134" s="239" t="s">
        <v>106</v>
      </c>
      <c r="B134" s="239" t="s">
        <v>107</v>
      </c>
      <c r="C134" s="239" t="s">
        <v>17</v>
      </c>
      <c r="D134" s="239" t="n">
        <v>137.745167561301</v>
      </c>
      <c r="E134" s="239" t="n">
        <v>26.5770254105151</v>
      </c>
      <c r="F134" s="239" t="n">
        <v>0.39477072300351</v>
      </c>
      <c r="G134" s="239" t="n">
        <v>26.699340297702</v>
      </c>
      <c r="H134" s="239" t="n">
        <v>34754.7024063882</v>
      </c>
      <c r="I134" s="239" t="n">
        <v>3.87836216645402</v>
      </c>
      <c r="J134" s="239" t="n">
        <v>99.6052292769965</v>
      </c>
      <c r="K134" s="239" t="n">
        <v>0.105818920849317</v>
      </c>
    </row>
    <row r="135">
      <c r="A135" s="239" t="s">
        <v>108</v>
      </c>
      <c r="B135" s="239" t="s">
        <v>109</v>
      </c>
      <c r="C135" s="239" t="s">
        <v>16</v>
      </c>
      <c r="D135" s="239" t="n">
        <v>78.0190630357347</v>
      </c>
      <c r="E135" s="239" t="n">
        <v>67.0783829540674</v>
      </c>
      <c r="F135" s="239" t="n">
        <v>0.332977474212505</v>
      </c>
      <c r="G135" s="239" t="n">
        <v>67.4198529272606</v>
      </c>
      <c r="H135" s="239" t="n">
        <v>23352.7139678549</v>
      </c>
      <c r="I135" s="239" t="n">
        <v>2.49776749744567</v>
      </c>
      <c r="J135" s="239" t="n">
        <v>99.6670225257875</v>
      </c>
      <c r="K135" s="239" t="n">
        <v>0.225242931619527</v>
      </c>
    </row>
    <row r="136">
      <c r="A136" s="239" t="s">
        <v>108</v>
      </c>
      <c r="B136" s="239" t="s">
        <v>109</v>
      </c>
      <c r="C136" s="239" t="s">
        <v>17</v>
      </c>
      <c r="D136" s="239" t="n">
        <v>25.055287721279</v>
      </c>
      <c r="E136" s="239" t="n">
        <v>62.6849699300471</v>
      </c>
      <c r="F136" s="239" t="n">
        <v>0.146026492533252</v>
      </c>
      <c r="G136" s="239" t="n">
        <v>62.4109422628332</v>
      </c>
      <c r="H136" s="239" t="n">
        <v>17132.9872610126</v>
      </c>
      <c r="I136" s="239" t="n">
        <v>2.92602841765677</v>
      </c>
      <c r="J136" s="239" t="n">
        <v>99.8539735074667</v>
      </c>
      <c r="K136" s="239" t="n">
        <v>0.0912697880135469</v>
      </c>
    </row>
    <row r="137">
      <c r="A137" s="239" t="s">
        <v>110</v>
      </c>
      <c r="B137" s="239" t="s">
        <v>111</v>
      </c>
      <c r="C137" s="239" t="s">
        <v>16</v>
      </c>
      <c r="D137" s="239" t="n">
        <v>214.577808974506</v>
      </c>
      <c r="E137" s="239" t="n">
        <v>86.9897640247451</v>
      </c>
      <c r="F137" s="239" t="n">
        <v>0.291200664540346</v>
      </c>
      <c r="G137" s="239" t="n">
        <v>86.7125866854009</v>
      </c>
      <c r="H137" s="239" t="n">
        <v>73472.6884317166</v>
      </c>
      <c r="I137" s="239" t="n">
        <v>1.84133237820889</v>
      </c>
      <c r="J137" s="239" t="n">
        <v>99.7087993354597</v>
      </c>
      <c r="K137" s="239" t="n">
        <v>0.253245080023956</v>
      </c>
    </row>
    <row r="138">
      <c r="A138" s="239" t="s">
        <v>110</v>
      </c>
      <c r="B138" s="239" t="s">
        <v>111</v>
      </c>
      <c r="C138" s="239" t="s">
        <v>17</v>
      </c>
      <c r="D138" s="239" t="n">
        <v>14.9763319525053</v>
      </c>
      <c r="E138" s="239" t="n">
        <v>100</v>
      </c>
      <c r="F138" s="239" t="n">
        <v>0.0329992668201569</v>
      </c>
      <c r="G138" s="239" t="n">
        <v>100.060842260835</v>
      </c>
      <c r="H138" s="239" t="n">
        <v>45368.8560850675</v>
      </c>
      <c r="I138" s="239" t="n">
        <v>2.56952635611598</v>
      </c>
      <c r="J138" s="239" t="n">
        <v>99.9670007331798</v>
      </c>
      <c r="K138" s="239" t="n">
        <v>0.0330302440585177</v>
      </c>
    </row>
    <row r="139">
      <c r="A139" s="239" t="s">
        <v>112</v>
      </c>
      <c r="B139" s="239" t="s">
        <v>113</v>
      </c>
      <c r="C139" s="239" t="s">
        <v>16</v>
      </c>
      <c r="D139" s="239" t="n">
        <v>690.381143839831</v>
      </c>
      <c r="E139" s="239" t="n">
        <v>25.6178745771952</v>
      </c>
      <c r="F139" s="239" t="n">
        <v>1.11746702468758</v>
      </c>
      <c r="G139" s="239" t="n">
        <v>25.6878412594103</v>
      </c>
      <c r="H139" s="239" t="n">
        <v>61090.5151678744</v>
      </c>
      <c r="I139" s="239" t="n">
        <v>2.30700667827966</v>
      </c>
      <c r="J139" s="239" t="n">
        <v>98.8825329753124</v>
      </c>
      <c r="K139" s="239" t="n">
        <v>0.290297130130827</v>
      </c>
    </row>
    <row r="140">
      <c r="A140" s="239" t="s">
        <v>112</v>
      </c>
      <c r="B140" s="239" t="s">
        <v>113</v>
      </c>
      <c r="C140" s="239" t="s">
        <v>17</v>
      </c>
      <c r="D140" s="239" t="n">
        <v>610.457479390309</v>
      </c>
      <c r="E140" s="239" t="n">
        <v>21.3764233225481</v>
      </c>
      <c r="F140" s="239" t="n">
        <v>1.44647247279471</v>
      </c>
      <c r="G140" s="239" t="n">
        <v>21.2203548820559</v>
      </c>
      <c r="H140" s="239" t="n">
        <v>41592.729298914</v>
      </c>
      <c r="I140" s="239" t="n">
        <v>2.68774145851207</v>
      </c>
      <c r="J140" s="239" t="n">
        <v>98.5535275272053</v>
      </c>
      <c r="K140" s="239" t="n">
        <v>0.311451654445911</v>
      </c>
    </row>
    <row r="141">
      <c r="A141" s="239" t="s">
        <v>114</v>
      </c>
      <c r="B141" s="239" t="s">
        <v>115</v>
      </c>
      <c r="C141" s="239" t="s">
        <v>16</v>
      </c>
      <c r="D141" s="239"/>
      <c r="E141" s="239"/>
      <c r="F141" s="239"/>
      <c r="G141" s="239"/>
      <c r="H141" s="239" t="n">
        <v>34981.6375740864</v>
      </c>
      <c r="I141" s="239" t="n">
        <v>4.26344793355803</v>
      </c>
      <c r="J141" s="239" t="n">
        <v>100</v>
      </c>
      <c r="K141" s="239" t="n">
        <v>0.000000000000000473337806012667</v>
      </c>
    </row>
    <row r="142">
      <c r="A142" s="239" t="s">
        <v>114</v>
      </c>
      <c r="B142" s="239" t="s">
        <v>115</v>
      </c>
      <c r="C142" s="239" t="s">
        <v>17</v>
      </c>
      <c r="D142" s="239"/>
      <c r="E142" s="239"/>
      <c r="F142" s="239"/>
      <c r="G142" s="239"/>
      <c r="H142" s="239" t="n">
        <v>22300.1310492425</v>
      </c>
      <c r="I142" s="239" t="n">
        <v>4.35112726570936</v>
      </c>
      <c r="J142" s="239" t="n">
        <v>100</v>
      </c>
      <c r="K142" s="239" t="n">
        <v>0</v>
      </c>
    </row>
    <row r="143">
      <c r="A143" s="239" t="s">
        <v>116</v>
      </c>
      <c r="B143" s="239" t="s">
        <v>117</v>
      </c>
      <c r="C143" s="239" t="s">
        <v>16</v>
      </c>
      <c r="D143" s="239"/>
      <c r="E143" s="239"/>
      <c r="F143" s="239"/>
      <c r="G143" s="239"/>
      <c r="H143" s="239" t="n">
        <v>128461.352049367</v>
      </c>
      <c r="I143" s="239" t="n">
        <v>2.02959709100629</v>
      </c>
      <c r="J143" s="239" t="n">
        <v>100</v>
      </c>
      <c r="K143" s="239" t="n">
        <v>0</v>
      </c>
    </row>
    <row r="144">
      <c r="A144" s="239" t="s">
        <v>116</v>
      </c>
      <c r="B144" s="239" t="s">
        <v>117</v>
      </c>
      <c r="C144" s="239" t="s">
        <v>17</v>
      </c>
      <c r="D144" s="239"/>
      <c r="E144" s="239"/>
      <c r="F144" s="239"/>
      <c r="G144" s="239"/>
      <c r="H144" s="239" t="n">
        <v>77721.2013307243</v>
      </c>
      <c r="I144" s="239" t="n">
        <v>2.6577255586758</v>
      </c>
      <c r="J144" s="239" t="n">
        <v>100</v>
      </c>
      <c r="K144" s="239" t="n">
        <v>0</v>
      </c>
    </row>
    <row r="145">
      <c r="A145" s="239" t="s">
        <v>118</v>
      </c>
      <c r="B145" s="239" t="s">
        <v>119</v>
      </c>
      <c r="C145" s="239" t="s">
        <v>16</v>
      </c>
      <c r="D145" s="239" t="n">
        <v>191.422706961669</v>
      </c>
      <c r="E145" s="239" t="n">
        <v>37.9284552711271</v>
      </c>
      <c r="F145" s="239" t="n">
        <v>0.0935047442579563</v>
      </c>
      <c r="G145" s="239" t="n">
        <v>37.9052111819007</v>
      </c>
      <c r="H145" s="239" t="n">
        <v>204528.35753604</v>
      </c>
      <c r="I145" s="239" t="n">
        <v>1.19862199274657</v>
      </c>
      <c r="J145" s="239" t="n">
        <v>99.9064952557421</v>
      </c>
      <c r="K145" s="239" t="n">
        <v>0.0354763428397189</v>
      </c>
    </row>
    <row r="146">
      <c r="A146" s="239" t="s">
        <v>118</v>
      </c>
      <c r="B146" s="239" t="s">
        <v>119</v>
      </c>
      <c r="C146" s="239" t="s">
        <v>17</v>
      </c>
      <c r="D146" s="239" t="n">
        <v>327.975559505579</v>
      </c>
      <c r="E146" s="239" t="n">
        <v>41.7350842168163</v>
      </c>
      <c r="F146" s="239" t="n">
        <v>0.277411424796299</v>
      </c>
      <c r="G146" s="239" t="n">
        <v>41.6053431467549</v>
      </c>
      <c r="H146" s="239" t="n">
        <v>117899.152161138</v>
      </c>
      <c r="I146" s="239" t="n">
        <v>1.70474531894841</v>
      </c>
      <c r="J146" s="239" t="n">
        <v>99.7225885752037</v>
      </c>
      <c r="K146" s="239" t="n">
        <v>0.115739048558454</v>
      </c>
    </row>
    <row r="147">
      <c r="A147" s="239" t="s">
        <v>120</v>
      </c>
      <c r="B147" s="239" t="s">
        <v>121</v>
      </c>
      <c r="C147" s="239" t="s">
        <v>16</v>
      </c>
      <c r="D147" s="239" t="n">
        <v>10.7416334387891</v>
      </c>
      <c r="E147" s="239" t="n">
        <v>100</v>
      </c>
      <c r="F147" s="239" t="n">
        <v>0.0138963980002559</v>
      </c>
      <c r="G147" s="239" t="n">
        <v>99.9673171338395</v>
      </c>
      <c r="H147" s="239" t="n">
        <v>77287.2275136115</v>
      </c>
      <c r="I147" s="239" t="n">
        <v>1.54659210942009</v>
      </c>
      <c r="J147" s="239" t="n">
        <v>99.9861036019998</v>
      </c>
      <c r="K147" s="239" t="n">
        <v>0.0138937869950345</v>
      </c>
    </row>
    <row r="148">
      <c r="A148" s="239" t="s">
        <v>120</v>
      </c>
      <c r="B148" s="239" t="s">
        <v>121</v>
      </c>
      <c r="C148" s="239" t="s">
        <v>17</v>
      </c>
      <c r="D148" s="239" t="n">
        <v>8.88410504087726</v>
      </c>
      <c r="E148" s="239" t="n">
        <v>100</v>
      </c>
      <c r="F148" s="239" t="n">
        <v>0.0194056686086991</v>
      </c>
      <c r="G148" s="239" t="n">
        <v>100.048587774646</v>
      </c>
      <c r="H148" s="239" t="n">
        <v>45772.0947420097</v>
      </c>
      <c r="I148" s="239" t="n">
        <v>2.01540354077025</v>
      </c>
      <c r="J148" s="239" t="n">
        <v>99.9805943313913</v>
      </c>
      <c r="K148" s="239" t="n">
        <v>0.0194188657519666</v>
      </c>
    </row>
    <row r="149">
      <c r="A149" s="239" t="s">
        <v>122</v>
      </c>
      <c r="B149" s="239" t="s">
        <v>123</v>
      </c>
      <c r="C149" s="239" t="s">
        <v>16</v>
      </c>
      <c r="D149" s="239" t="n">
        <v>129.954875290435</v>
      </c>
      <c r="E149" s="239" t="n">
        <v>70.7136061951725</v>
      </c>
      <c r="F149" s="239" t="n">
        <v>0.0845271757077805</v>
      </c>
      <c r="G149" s="239" t="n">
        <v>70.6086627158879</v>
      </c>
      <c r="H149" s="239" t="n">
        <v>153613.352176282</v>
      </c>
      <c r="I149" s="239" t="n">
        <v>1.55955797623104</v>
      </c>
      <c r="J149" s="239" t="n">
        <v>99.9154728242922</v>
      </c>
      <c r="K149" s="239" t="n">
        <v>0.0597339998617931</v>
      </c>
    </row>
    <row r="150">
      <c r="A150" s="239" t="s">
        <v>122</v>
      </c>
      <c r="B150" s="239" t="s">
        <v>123</v>
      </c>
      <c r="C150" s="239" t="s">
        <v>17</v>
      </c>
      <c r="D150" s="239"/>
      <c r="E150" s="239"/>
      <c r="F150" s="239"/>
      <c r="G150" s="239"/>
      <c r="H150" s="239" t="n">
        <v>102451.641190503</v>
      </c>
      <c r="I150" s="239" t="n">
        <v>2.1826180536425</v>
      </c>
      <c r="J150" s="239" t="n">
        <v>100</v>
      </c>
      <c r="K150" s="239" t="n">
        <v>0</v>
      </c>
    </row>
    <row r="151">
      <c r="A151" s="239" t="s">
        <v>124</v>
      </c>
      <c r="B151" s="239" t="s">
        <v>125</v>
      </c>
      <c r="C151" s="239" t="s">
        <v>16</v>
      </c>
      <c r="D151" s="239" t="n">
        <v>314.082914172979</v>
      </c>
      <c r="E151" s="239" t="n">
        <v>59.2257804511466</v>
      </c>
      <c r="F151" s="239" t="n">
        <v>0.137185414231693</v>
      </c>
      <c r="G151" s="239" t="n">
        <v>59.1503481396278</v>
      </c>
      <c r="H151" s="239" t="n">
        <v>228633.663412942</v>
      </c>
      <c r="I151" s="239" t="n">
        <v>1.55897652367711</v>
      </c>
      <c r="J151" s="239" t="n">
        <v>99.8628145857683</v>
      </c>
      <c r="K151" s="239" t="n">
        <v>0.0812571230356663</v>
      </c>
    </row>
    <row r="152">
      <c r="A152" s="239" t="s">
        <v>124</v>
      </c>
      <c r="B152" s="239" t="s">
        <v>125</v>
      </c>
      <c r="C152" s="239" t="s">
        <v>17</v>
      </c>
      <c r="D152" s="239" t="n">
        <v>158.301678521499</v>
      </c>
      <c r="E152" s="239" t="n">
        <v>86.9003491915842</v>
      </c>
      <c r="F152" s="239" t="n">
        <v>0.0961869683065296</v>
      </c>
      <c r="G152" s="239" t="n">
        <v>86.8808006062946</v>
      </c>
      <c r="H152" s="239" t="n">
        <v>164418.752062295</v>
      </c>
      <c r="I152" s="239" t="n">
        <v>1.71122466611147</v>
      </c>
      <c r="J152" s="239" t="n">
        <v>99.9038130316935</v>
      </c>
      <c r="K152" s="239" t="n">
        <v>0.0836484670681435</v>
      </c>
    </row>
    <row r="153">
      <c r="A153" s="239" t="s">
        <v>126</v>
      </c>
      <c r="B153" s="239" t="s">
        <v>127</v>
      </c>
      <c r="C153" s="239" t="s">
        <v>16</v>
      </c>
      <c r="D153" s="239"/>
      <c r="E153" s="239"/>
      <c r="F153" s="239"/>
      <c r="G153" s="239"/>
      <c r="H153" s="239" t="n">
        <v>26493.9828647126</v>
      </c>
      <c r="I153" s="239" t="n">
        <v>3.04214307854136</v>
      </c>
      <c r="J153" s="239" t="n">
        <v>100</v>
      </c>
      <c r="K153" s="239" t="n">
        <v>0</v>
      </c>
    </row>
    <row r="154">
      <c r="A154" s="239" t="s">
        <v>126</v>
      </c>
      <c r="B154" s="239" t="s">
        <v>127</v>
      </c>
      <c r="C154" s="239" t="s">
        <v>17</v>
      </c>
      <c r="D154" s="239"/>
      <c r="E154" s="239"/>
      <c r="F154" s="239"/>
      <c r="G154" s="239"/>
      <c r="H154" s="239" t="n">
        <v>21431.8494485377</v>
      </c>
      <c r="I154" s="239" t="n">
        <v>3.27158282113454</v>
      </c>
      <c r="J154" s="239" t="n">
        <v>100</v>
      </c>
      <c r="K154" s="239" t="n">
        <v>0</v>
      </c>
    </row>
    <row r="155">
      <c r="A155" s="239" t="s">
        <v>128</v>
      </c>
      <c r="B155" s="239" t="s">
        <v>129</v>
      </c>
      <c r="C155" s="239" t="s">
        <v>16</v>
      </c>
      <c r="D155" s="239"/>
      <c r="E155" s="239"/>
      <c r="F155" s="239"/>
      <c r="G155" s="239"/>
      <c r="H155" s="239" t="n">
        <v>34052.9323139854</v>
      </c>
      <c r="I155" s="239" t="n">
        <v>2.0630027024313</v>
      </c>
      <c r="J155" s="239" t="n">
        <v>100</v>
      </c>
      <c r="K155" s="239" t="n">
        <v>0</v>
      </c>
    </row>
    <row r="156">
      <c r="A156" s="239" t="s">
        <v>128</v>
      </c>
      <c r="B156" s="239" t="s">
        <v>129</v>
      </c>
      <c r="C156" s="239" t="s">
        <v>17</v>
      </c>
      <c r="D156" s="239"/>
      <c r="E156" s="239"/>
      <c r="F156" s="239"/>
      <c r="G156" s="239"/>
      <c r="H156" s="239" t="n">
        <v>27754.8873558835</v>
      </c>
      <c r="I156" s="239" t="n">
        <v>2.25957366431503</v>
      </c>
      <c r="J156" s="239" t="n">
        <v>100</v>
      </c>
      <c r="K156" s="239" t="n">
        <v>0</v>
      </c>
    </row>
    <row r="157">
      <c r="A157" s="239" t="s">
        <v>130</v>
      </c>
      <c r="B157" s="239" t="s">
        <v>131</v>
      </c>
      <c r="C157" s="239" t="s">
        <v>16</v>
      </c>
      <c r="D157" s="239"/>
      <c r="E157" s="239"/>
      <c r="F157" s="239"/>
      <c r="G157" s="239"/>
      <c r="H157" s="239" t="n">
        <v>15174.8575389425</v>
      </c>
      <c r="I157" s="239" t="n">
        <v>3.10048655660752</v>
      </c>
      <c r="J157" s="239" t="n">
        <v>100</v>
      </c>
      <c r="K157" s="239" t="n">
        <v>0</v>
      </c>
    </row>
    <row r="158">
      <c r="A158" s="239" t="s">
        <v>130</v>
      </c>
      <c r="B158" s="239" t="s">
        <v>131</v>
      </c>
      <c r="C158" s="239" t="s">
        <v>17</v>
      </c>
      <c r="D158" s="239"/>
      <c r="E158" s="239"/>
      <c r="F158" s="239"/>
      <c r="G158" s="239"/>
      <c r="H158" s="239" t="n">
        <v>11181.2833900195</v>
      </c>
      <c r="I158" s="239" t="n">
        <v>3.53094834809013</v>
      </c>
      <c r="J158" s="239" t="n">
        <v>100</v>
      </c>
      <c r="K158" s="239" t="n">
        <v>0</v>
      </c>
    </row>
    <row r="159">
      <c r="A159" s="239" t="s">
        <v>132</v>
      </c>
      <c r="B159" s="239" t="s">
        <v>133</v>
      </c>
      <c r="C159" s="239" t="s">
        <v>16</v>
      </c>
      <c r="D159" s="239" t="n">
        <v>57.1149838985188</v>
      </c>
      <c r="E159" s="239" t="n">
        <v>58.4418006723882</v>
      </c>
      <c r="F159" s="239" t="n">
        <v>0.386055792923446</v>
      </c>
      <c r="G159" s="239" t="n">
        <v>58.166993072748</v>
      </c>
      <c r="H159" s="239" t="n">
        <v>14737.3745550383</v>
      </c>
      <c r="I159" s="239" t="n">
        <v>2.58726179631275</v>
      </c>
      <c r="J159" s="239" t="n">
        <v>99.6139442070766</v>
      </c>
      <c r="K159" s="239" t="n">
        <v>0.225427321560439</v>
      </c>
    </row>
    <row r="160">
      <c r="A160" s="239" t="s">
        <v>132</v>
      </c>
      <c r="B160" s="239" t="s">
        <v>133</v>
      </c>
      <c r="C160" s="239" t="s">
        <v>17</v>
      </c>
      <c r="D160" s="239" t="n">
        <v>16.0093518877757</v>
      </c>
      <c r="E160" s="239" t="n">
        <v>99.9999999999999</v>
      </c>
      <c r="F160" s="239" t="n">
        <v>0.162572707548374</v>
      </c>
      <c r="G160" s="239" t="n">
        <v>99.7166067646706</v>
      </c>
      <c r="H160" s="239" t="n">
        <v>9831.49342345481</v>
      </c>
      <c r="I160" s="239" t="n">
        <v>3.27126669841818</v>
      </c>
      <c r="J160" s="239" t="n">
        <v>99.8374272924516</v>
      </c>
      <c r="K160" s="239" t="n">
        <v>0.162375966497833</v>
      </c>
    </row>
    <row r="161">
      <c r="A161" s="239" t="s">
        <v>134</v>
      </c>
      <c r="B161" s="239" t="s">
        <v>135</v>
      </c>
      <c r="C161" s="239" t="s">
        <v>16</v>
      </c>
      <c r="D161" s="239" t="n">
        <v>18.5647266592625</v>
      </c>
      <c r="E161" s="239" t="n">
        <v>100</v>
      </c>
      <c r="F161" s="239" t="n">
        <v>0.0369174982032677</v>
      </c>
      <c r="G161" s="239" t="n">
        <v>99.9150767081218</v>
      </c>
      <c r="H161" s="239" t="n">
        <v>50268.5011981365</v>
      </c>
      <c r="I161" s="239" t="n">
        <v>1.98847095691074</v>
      </c>
      <c r="J161" s="239" t="n">
        <v>99.9630825017967</v>
      </c>
      <c r="K161" s="239" t="n">
        <v>0.0368997691201163</v>
      </c>
    </row>
    <row r="162">
      <c r="A162" s="239" t="s">
        <v>134</v>
      </c>
      <c r="B162" s="239" t="s">
        <v>135</v>
      </c>
      <c r="C162" s="239" t="s">
        <v>17</v>
      </c>
      <c r="D162" s="239" t="n">
        <v>7.52664401261824</v>
      </c>
      <c r="E162" s="239" t="n">
        <v>70.1560760020113</v>
      </c>
      <c r="F162" s="239" t="n">
        <v>0.0238328145856011</v>
      </c>
      <c r="G162" s="239" t="n">
        <v>70.2416578382172</v>
      </c>
      <c r="H162" s="239" t="n">
        <v>31573.4852653636</v>
      </c>
      <c r="I162" s="239" t="n">
        <v>2.63852331525999</v>
      </c>
      <c r="J162" s="239" t="n">
        <v>99.9761671854144</v>
      </c>
      <c r="K162" s="239" t="n">
        <v>0.0167445547731269</v>
      </c>
    </row>
    <row r="163">
      <c r="A163" s="239" t="s">
        <v>136</v>
      </c>
      <c r="B163" s="239" t="s">
        <v>137</v>
      </c>
      <c r="C163" s="239" t="s">
        <v>16</v>
      </c>
      <c r="D163" s="239" t="n">
        <v>48.5910631662973</v>
      </c>
      <c r="E163" s="239" t="n">
        <v>85.6184124319322</v>
      </c>
      <c r="F163" s="239" t="n">
        <v>1.07043867219648</v>
      </c>
      <c r="G163" s="239" t="n">
        <v>85.7121452025248</v>
      </c>
      <c r="H163" s="239" t="n">
        <v>4490.76877391725</v>
      </c>
      <c r="I163" s="239" t="n">
        <v>4.37728137835878</v>
      </c>
      <c r="J163" s="239" t="n">
        <v>98.9295613278035</v>
      </c>
      <c r="K163" s="239" t="n">
        <v>0.92742344826224</v>
      </c>
    </row>
    <row r="164">
      <c r="A164" s="239" t="s">
        <v>136</v>
      </c>
      <c r="B164" s="239" t="s">
        <v>137</v>
      </c>
      <c r="C164" s="239" t="s">
        <v>17</v>
      </c>
      <c r="D164" s="239" t="n">
        <v>25.2644940545413</v>
      </c>
      <c r="E164" s="239" t="n">
        <v>60.8651648720051</v>
      </c>
      <c r="F164" s="239" t="n">
        <v>0.8272029662183</v>
      </c>
      <c r="G164" s="239" t="n">
        <v>59.8158193640824</v>
      </c>
      <c r="H164" s="239" t="n">
        <v>3028.94288748354</v>
      </c>
      <c r="I164" s="239" t="n">
        <v>4.2517089448289</v>
      </c>
      <c r="J164" s="239" t="n">
        <v>99.1727970337817</v>
      </c>
      <c r="K164" s="239" t="n">
        <v>0.498925357403124</v>
      </c>
    </row>
    <row r="165">
      <c r="A165" s="239" t="s">
        <v>138</v>
      </c>
      <c r="B165" s="239" t="s">
        <v>139</v>
      </c>
      <c r="C165" s="239" t="s">
        <v>16</v>
      </c>
      <c r="D165" s="239" t="n">
        <v>340.224409410702</v>
      </c>
      <c r="E165" s="239" t="n">
        <v>86.4649204000943</v>
      </c>
      <c r="F165" s="239" t="n">
        <v>0.466713626377548</v>
      </c>
      <c r="G165" s="239" t="n">
        <v>86.3925540106212</v>
      </c>
      <c r="H165" s="239" t="n">
        <v>72557.6706127239</v>
      </c>
      <c r="I165" s="239" t="n">
        <v>2.54604722406806</v>
      </c>
      <c r="J165" s="239" t="n">
        <v>99.5332863736224</v>
      </c>
      <c r="K165" s="239" t="n">
        <v>0.405096462131894</v>
      </c>
    </row>
    <row r="166">
      <c r="A166" s="239" t="s">
        <v>138</v>
      </c>
      <c r="B166" s="239" t="s">
        <v>139</v>
      </c>
      <c r="C166" s="239" t="s">
        <v>17</v>
      </c>
      <c r="D166" s="239" t="n">
        <v>228.275887946159</v>
      </c>
      <c r="E166" s="239" t="n">
        <v>72.187194428405</v>
      </c>
      <c r="F166" s="239" t="n">
        <v>0.515226918725262</v>
      </c>
      <c r="G166" s="239" t="n">
        <v>72.14141526201</v>
      </c>
      <c r="H166" s="239" t="n">
        <v>44077.6172340481</v>
      </c>
      <c r="I166" s="239" t="n">
        <v>2.98122988659352</v>
      </c>
      <c r="J166" s="239" t="n">
        <v>99.4847730812748</v>
      </c>
      <c r="K166" s="239" t="n">
        <v>0.37361696616184</v>
      </c>
    </row>
    <row r="167">
      <c r="A167" s="239" t="s">
        <v>140</v>
      </c>
      <c r="B167" s="239" t="s">
        <v>141</v>
      </c>
      <c r="C167" s="239" t="s">
        <v>16</v>
      </c>
      <c r="D167" s="239" t="n">
        <v>801.300683131452</v>
      </c>
      <c r="E167" s="239" t="n">
        <v>60.8799164591433</v>
      </c>
      <c r="F167" s="239" t="n">
        <v>0.727111577440371</v>
      </c>
      <c r="G167" s="239" t="n">
        <v>60.8345468252267</v>
      </c>
      <c r="H167" s="239" t="n">
        <v>109401.962198784</v>
      </c>
      <c r="I167" s="239" t="n">
        <v>2.08817205031558</v>
      </c>
      <c r="J167" s="239" t="n">
        <v>99.2728884225596</v>
      </c>
      <c r="K167" s="239" t="n">
        <v>0.44557485943875</v>
      </c>
    </row>
    <row r="168">
      <c r="A168" s="239" t="s">
        <v>140</v>
      </c>
      <c r="B168" s="239" t="s">
        <v>141</v>
      </c>
      <c r="C168" s="239" t="s">
        <v>17</v>
      </c>
      <c r="D168" s="239" t="n">
        <v>654.468549527325</v>
      </c>
      <c r="E168" s="239" t="n">
        <v>46.9374650151371</v>
      </c>
      <c r="F168" s="239" t="n">
        <v>0.851073889803979</v>
      </c>
      <c r="G168" s="239" t="n">
        <v>46.9197482185331</v>
      </c>
      <c r="H168" s="239" t="n">
        <v>76244.6770320699</v>
      </c>
      <c r="I168" s="239" t="n">
        <v>2.18460317403502</v>
      </c>
      <c r="J168" s="239" t="n">
        <v>99.148926110196</v>
      </c>
      <c r="K168" s="239" t="n">
        <v>0.402749421416717</v>
      </c>
    </row>
    <row r="169">
      <c r="A169" s="239" t="s">
        <v>142</v>
      </c>
      <c r="B169" s="239" t="s">
        <v>143</v>
      </c>
      <c r="C169" s="239" t="s">
        <v>16</v>
      </c>
      <c r="D169" s="239" t="n">
        <v>15.2599167854246</v>
      </c>
      <c r="E169" s="239" t="n">
        <v>86.4472019769928</v>
      </c>
      <c r="F169" s="239" t="n">
        <v>2.08514959123653</v>
      </c>
      <c r="G169" s="239" t="n">
        <v>87.0271598896126</v>
      </c>
      <c r="H169" s="239" t="n">
        <v>716.578069782014</v>
      </c>
      <c r="I169" s="239" t="n">
        <v>33.6480699165437</v>
      </c>
      <c r="J169" s="239" t="n">
        <v>97.9148504087635</v>
      </c>
      <c r="K169" s="239" t="n">
        <v>1.85329034475102</v>
      </c>
    </row>
    <row r="170">
      <c r="A170" s="239" t="s">
        <v>142</v>
      </c>
      <c r="B170" s="239" t="s">
        <v>143</v>
      </c>
      <c r="C170" s="239" t="s">
        <v>17</v>
      </c>
      <c r="D170" s="239" t="n">
        <v>19.910393696895</v>
      </c>
      <c r="E170" s="239" t="n">
        <v>87.9804795928736</v>
      </c>
      <c r="F170" s="239" t="n">
        <v>10.238142237338</v>
      </c>
      <c r="G170" s="239" t="n">
        <v>80.9620105136009</v>
      </c>
      <c r="H170" s="239" t="n">
        <v>174.562326405418</v>
      </c>
      <c r="I170" s="239" t="n">
        <v>32.0082644441361</v>
      </c>
      <c r="J170" s="239" t="n">
        <v>89.761857762662</v>
      </c>
      <c r="K170" s="239" t="n">
        <v>9.23444099887934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760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40" t="s">
        <v>104</v>
      </c>
      <c r="B181" s="240" t="s">
        <v>105</v>
      </c>
      <c r="C181" s="240" t="s">
        <v>16</v>
      </c>
      <c r="D181" s="240" t="n">
        <v>25.2387936216233</v>
      </c>
      <c r="E181" s="240" t="n">
        <v>100</v>
      </c>
      <c r="F181" s="240" t="n">
        <v>0.0212352032633699</v>
      </c>
      <c r="G181" s="240" t="n">
        <v>99.8952171270743</v>
      </c>
      <c r="H181" s="240" t="n">
        <v>118828.314471675</v>
      </c>
      <c r="I181" s="240" t="n">
        <v>1.71013262205063</v>
      </c>
      <c r="J181" s="240" t="n">
        <v>99.9787647967366</v>
      </c>
      <c r="K181" s="240" t="n">
        <v>0.0212174579776478</v>
      </c>
    </row>
    <row r="182">
      <c r="A182" s="240" t="s">
        <v>104</v>
      </c>
      <c r="B182" s="240" t="s">
        <v>105</v>
      </c>
      <c r="C182" s="240" t="s">
        <v>17</v>
      </c>
      <c r="D182" s="240" t="n">
        <v>203.96496456147</v>
      </c>
      <c r="E182" s="240" t="n">
        <v>76.118069232855</v>
      </c>
      <c r="F182" s="240" t="n">
        <v>0.225883424349945</v>
      </c>
      <c r="G182" s="240" t="n">
        <v>76.0684271387869</v>
      </c>
      <c r="H182" s="240" t="n">
        <v>90092.5962587541</v>
      </c>
      <c r="I182" s="240" t="n">
        <v>2.18913049576611</v>
      </c>
      <c r="J182" s="240" t="n">
        <v>99.7741165756501</v>
      </c>
      <c r="K182" s="240" t="n">
        <v>0.172214973148827</v>
      </c>
    </row>
    <row r="183">
      <c r="A183" s="240" t="s">
        <v>106</v>
      </c>
      <c r="B183" s="240" t="s">
        <v>107</v>
      </c>
      <c r="C183" s="240" t="s">
        <v>16</v>
      </c>
      <c r="D183" s="240" t="n">
        <v>128.127899030037</v>
      </c>
      <c r="E183" s="240" t="n">
        <v>28.0076823112254</v>
      </c>
      <c r="F183" s="240" t="n">
        <v>0.328819889717871</v>
      </c>
      <c r="G183" s="240" t="n">
        <v>28.3486794432498</v>
      </c>
      <c r="H183" s="240" t="n">
        <v>38837.8540979748</v>
      </c>
      <c r="I183" s="240" t="n">
        <v>3.82978215256395</v>
      </c>
      <c r="J183" s="240" t="n">
        <v>99.6711801102821</v>
      </c>
      <c r="K183" s="240" t="n">
        <v>0.0935236207483715</v>
      </c>
    </row>
    <row r="184">
      <c r="A184" s="240" t="s">
        <v>106</v>
      </c>
      <c r="B184" s="240" t="s">
        <v>107</v>
      </c>
      <c r="C184" s="240" t="s">
        <v>17</v>
      </c>
      <c r="D184" s="240" t="n">
        <v>137.745167561301</v>
      </c>
      <c r="E184" s="240" t="n">
        <v>26.5770254105151</v>
      </c>
      <c r="F184" s="240" t="n">
        <v>0.395611235387476</v>
      </c>
      <c r="G184" s="240" t="n">
        <v>26.6993483755614</v>
      </c>
      <c r="H184" s="240" t="n">
        <v>34680.570198631</v>
      </c>
      <c r="I184" s="240" t="n">
        <v>3.88076990934147</v>
      </c>
      <c r="J184" s="240" t="n">
        <v>99.6043887646125</v>
      </c>
      <c r="K184" s="240" t="n">
        <v>0.106045148470899</v>
      </c>
    </row>
    <row r="185">
      <c r="A185" s="240" t="s">
        <v>108</v>
      </c>
      <c r="B185" s="240" t="s">
        <v>109</v>
      </c>
      <c r="C185" s="240" t="s">
        <v>16</v>
      </c>
      <c r="D185" s="240" t="n">
        <v>78.0190630357347</v>
      </c>
      <c r="E185" s="240" t="n">
        <v>67.0783829540674</v>
      </c>
      <c r="F185" s="240" t="n">
        <v>0.335092978070175</v>
      </c>
      <c r="G185" s="240" t="n">
        <v>67.419308575827</v>
      </c>
      <c r="H185" s="240" t="n">
        <v>23204.7914228933</v>
      </c>
      <c r="I185" s="240" t="n">
        <v>2.4315169423856</v>
      </c>
      <c r="J185" s="240" t="n">
        <v>99.6649070219298</v>
      </c>
      <c r="K185" s="240" t="n">
        <v>0.226676947434818</v>
      </c>
    </row>
    <row r="186">
      <c r="A186" s="240" t="s">
        <v>108</v>
      </c>
      <c r="B186" s="240" t="s">
        <v>109</v>
      </c>
      <c r="C186" s="240" t="s">
        <v>17</v>
      </c>
      <c r="D186" s="240" t="n">
        <v>25.055287721279</v>
      </c>
      <c r="E186" s="240" t="n">
        <v>62.6849699300471</v>
      </c>
      <c r="F186" s="240" t="n">
        <v>0.146554091783854</v>
      </c>
      <c r="G186" s="240" t="n">
        <v>62.4091537438422</v>
      </c>
      <c r="H186" s="240" t="n">
        <v>17071.2177786302</v>
      </c>
      <c r="I186" s="240" t="n">
        <v>2.91423890161998</v>
      </c>
      <c r="J186" s="240" t="n">
        <v>99.8534459082162</v>
      </c>
      <c r="K186" s="240" t="n">
        <v>0.0915974082089749</v>
      </c>
    </row>
    <row r="187">
      <c r="A187" s="240" t="s">
        <v>110</v>
      </c>
      <c r="B187" s="240" t="s">
        <v>111</v>
      </c>
      <c r="C187" s="240" t="s">
        <v>16</v>
      </c>
      <c r="D187" s="240" t="n">
        <v>214.577808974506</v>
      </c>
      <c r="E187" s="240" t="n">
        <v>86.9897640247451</v>
      </c>
      <c r="F187" s="240" t="n">
        <v>0.291343000503575</v>
      </c>
      <c r="G187" s="240" t="n">
        <v>86.7124497355645</v>
      </c>
      <c r="H187" s="240" t="n">
        <v>73436.6884317166</v>
      </c>
      <c r="I187" s="240" t="n">
        <v>1.8417141904154</v>
      </c>
      <c r="J187" s="240" t="n">
        <v>99.7086569994964</v>
      </c>
      <c r="K187" s="240" t="n">
        <v>0.253368825207448</v>
      </c>
    </row>
    <row r="188">
      <c r="A188" s="240" t="s">
        <v>110</v>
      </c>
      <c r="B188" s="240" t="s">
        <v>111</v>
      </c>
      <c r="C188" s="240" t="s">
        <v>17</v>
      </c>
      <c r="D188" s="240" t="n">
        <v>14.9763319525053</v>
      </c>
      <c r="E188" s="240" t="n">
        <v>100</v>
      </c>
      <c r="F188" s="240" t="n">
        <v>0.0330058121534521</v>
      </c>
      <c r="G188" s="240" t="n">
        <v>100.060859293467</v>
      </c>
      <c r="H188" s="240" t="n">
        <v>45359.8560850675</v>
      </c>
      <c r="I188" s="240" t="n">
        <v>2.56997503125217</v>
      </c>
      <c r="J188" s="240" t="n">
        <v>99.9669941878466</v>
      </c>
      <c r="K188" s="240" t="n">
        <v>0.0330368033227779</v>
      </c>
    </row>
    <row r="189">
      <c r="A189" s="240" t="s">
        <v>112</v>
      </c>
      <c r="B189" s="240" t="s">
        <v>113</v>
      </c>
      <c r="C189" s="240" t="s">
        <v>16</v>
      </c>
      <c r="D189" s="240" t="n">
        <v>690.381143839831</v>
      </c>
      <c r="E189" s="240" t="n">
        <v>25.6178745771952</v>
      </c>
      <c r="F189" s="240" t="n">
        <v>1.14514382321032</v>
      </c>
      <c r="G189" s="240" t="n">
        <v>25.6799029915409</v>
      </c>
      <c r="H189" s="240" t="n">
        <v>59597.3425330346</v>
      </c>
      <c r="I189" s="240" t="n">
        <v>2.22498989910279</v>
      </c>
      <c r="J189" s="240" t="n">
        <v>98.8548561767897</v>
      </c>
      <c r="K189" s="240" t="n">
        <v>0.297478378187229</v>
      </c>
    </row>
    <row r="190">
      <c r="A190" s="240" t="s">
        <v>112</v>
      </c>
      <c r="B190" s="240" t="s">
        <v>113</v>
      </c>
      <c r="C190" s="240" t="s">
        <v>17</v>
      </c>
      <c r="D190" s="240" t="n">
        <v>610.457479390309</v>
      </c>
      <c r="E190" s="240" t="n">
        <v>21.3764233225481</v>
      </c>
      <c r="F190" s="240" t="n">
        <v>1.46653784115026</v>
      </c>
      <c r="G190" s="240" t="n">
        <v>21.2154829210512</v>
      </c>
      <c r="H190" s="240" t="n">
        <v>41015.2996106214</v>
      </c>
      <c r="I190" s="240" t="n">
        <v>2.68471381370272</v>
      </c>
      <c r="J190" s="240" t="n">
        <v>98.5334621588497</v>
      </c>
      <c r="K190" s="240" t="n">
        <v>0.31576388203877</v>
      </c>
    </row>
    <row r="191">
      <c r="A191" s="240" t="s">
        <v>114</v>
      </c>
      <c r="B191" s="240" t="s">
        <v>115</v>
      </c>
      <c r="C191" s="240" t="s">
        <v>16</v>
      </c>
      <c r="D191" s="240"/>
      <c r="E191" s="240"/>
      <c r="F191" s="240"/>
      <c r="G191" s="240"/>
      <c r="H191" s="240" t="n">
        <v>34981.6375740864</v>
      </c>
      <c r="I191" s="240" t="n">
        <v>4.26344793355803</v>
      </c>
      <c r="J191" s="240" t="n">
        <v>100</v>
      </c>
      <c r="K191" s="240" t="n">
        <v>0.000000000000000473337806012667</v>
      </c>
    </row>
    <row r="192">
      <c r="A192" s="240" t="s">
        <v>114</v>
      </c>
      <c r="B192" s="240" t="s">
        <v>115</v>
      </c>
      <c r="C192" s="240" t="s">
        <v>17</v>
      </c>
      <c r="D192" s="240"/>
      <c r="E192" s="240"/>
      <c r="F192" s="240"/>
      <c r="G192" s="240"/>
      <c r="H192" s="240" t="n">
        <v>22300.1310492425</v>
      </c>
      <c r="I192" s="240" t="n">
        <v>4.35112726570936</v>
      </c>
      <c r="J192" s="240" t="n">
        <v>100</v>
      </c>
      <c r="K192" s="240" t="n">
        <v>0</v>
      </c>
    </row>
    <row r="193">
      <c r="A193" s="240" t="s">
        <v>116</v>
      </c>
      <c r="B193" s="240" t="s">
        <v>117</v>
      </c>
      <c r="C193" s="240" t="s">
        <v>16</v>
      </c>
      <c r="D193" s="240"/>
      <c r="E193" s="240"/>
      <c r="F193" s="240"/>
      <c r="G193" s="240"/>
      <c r="H193" s="240" t="n">
        <v>128461.352049367</v>
      </c>
      <c r="I193" s="240" t="n">
        <v>2.02959709100629</v>
      </c>
      <c r="J193" s="240" t="n">
        <v>100</v>
      </c>
      <c r="K193" s="240" t="n">
        <v>0</v>
      </c>
    </row>
    <row r="194">
      <c r="A194" s="240" t="s">
        <v>116</v>
      </c>
      <c r="B194" s="240" t="s">
        <v>117</v>
      </c>
      <c r="C194" s="240" t="s">
        <v>17</v>
      </c>
      <c r="D194" s="240"/>
      <c r="E194" s="240"/>
      <c r="F194" s="240"/>
      <c r="G194" s="240"/>
      <c r="H194" s="240" t="n">
        <v>77721.2013307243</v>
      </c>
      <c r="I194" s="240" t="n">
        <v>2.6577255586758</v>
      </c>
      <c r="J194" s="240" t="n">
        <v>100</v>
      </c>
      <c r="K194" s="240" t="n">
        <v>0</v>
      </c>
    </row>
    <row r="195">
      <c r="A195" s="240" t="s">
        <v>118</v>
      </c>
      <c r="B195" s="240" t="s">
        <v>119</v>
      </c>
      <c r="C195" s="240" t="s">
        <v>16</v>
      </c>
      <c r="D195" s="240" t="n">
        <v>191.422706961669</v>
      </c>
      <c r="E195" s="240" t="n">
        <v>37.9284552711271</v>
      </c>
      <c r="F195" s="240" t="n">
        <v>0.0935047442579563</v>
      </c>
      <c r="G195" s="240" t="n">
        <v>37.9052111819007</v>
      </c>
      <c r="H195" s="240" t="n">
        <v>204528.35753604</v>
      </c>
      <c r="I195" s="240" t="n">
        <v>1.19862199274657</v>
      </c>
      <c r="J195" s="240" t="n">
        <v>99.9064952557421</v>
      </c>
      <c r="K195" s="240" t="n">
        <v>0.0354763428397189</v>
      </c>
    </row>
    <row r="196">
      <c r="A196" s="240" t="s">
        <v>118</v>
      </c>
      <c r="B196" s="240" t="s">
        <v>119</v>
      </c>
      <c r="C196" s="240" t="s">
        <v>17</v>
      </c>
      <c r="D196" s="240" t="n">
        <v>327.975559505579</v>
      </c>
      <c r="E196" s="240" t="n">
        <v>41.7350842168163</v>
      </c>
      <c r="F196" s="240" t="n">
        <v>0.277411424796299</v>
      </c>
      <c r="G196" s="240" t="n">
        <v>41.6053431467549</v>
      </c>
      <c r="H196" s="240" t="n">
        <v>117899.152161138</v>
      </c>
      <c r="I196" s="240" t="n">
        <v>1.70474531894841</v>
      </c>
      <c r="J196" s="240" t="n">
        <v>99.7225885752037</v>
      </c>
      <c r="K196" s="240" t="n">
        <v>0.115739048558454</v>
      </c>
    </row>
    <row r="197">
      <c r="A197" s="240" t="s">
        <v>120</v>
      </c>
      <c r="B197" s="240" t="s">
        <v>121</v>
      </c>
      <c r="C197" s="240" t="s">
        <v>16</v>
      </c>
      <c r="D197" s="240" t="n">
        <v>10.7416334387891</v>
      </c>
      <c r="E197" s="240" t="n">
        <v>100</v>
      </c>
      <c r="F197" s="240" t="n">
        <v>0.0138963980002559</v>
      </c>
      <c r="G197" s="240" t="n">
        <v>99.9673171338395</v>
      </c>
      <c r="H197" s="240" t="n">
        <v>77287.2275136115</v>
      </c>
      <c r="I197" s="240" t="n">
        <v>1.54659210942009</v>
      </c>
      <c r="J197" s="240" t="n">
        <v>99.9861036019998</v>
      </c>
      <c r="K197" s="240" t="n">
        <v>0.0138937869950345</v>
      </c>
    </row>
    <row r="198">
      <c r="A198" s="240" t="s">
        <v>120</v>
      </c>
      <c r="B198" s="240" t="s">
        <v>121</v>
      </c>
      <c r="C198" s="240" t="s">
        <v>17</v>
      </c>
      <c r="D198" s="240" t="n">
        <v>8.88410504087726</v>
      </c>
      <c r="E198" s="240" t="n">
        <v>100</v>
      </c>
      <c r="F198" s="240" t="n">
        <v>0.0194056686086991</v>
      </c>
      <c r="G198" s="240" t="n">
        <v>100.048587774646</v>
      </c>
      <c r="H198" s="240" t="n">
        <v>45772.0947420097</v>
      </c>
      <c r="I198" s="240" t="n">
        <v>2.01540354077025</v>
      </c>
      <c r="J198" s="240" t="n">
        <v>99.9805943313913</v>
      </c>
      <c r="K198" s="240" t="n">
        <v>0.0194188657519666</v>
      </c>
    </row>
    <row r="199">
      <c r="A199" s="240" t="s">
        <v>122</v>
      </c>
      <c r="B199" s="240" t="s">
        <v>123</v>
      </c>
      <c r="C199" s="240" t="s">
        <v>16</v>
      </c>
      <c r="D199" s="240" t="n">
        <v>129.954875290435</v>
      </c>
      <c r="E199" s="240" t="n">
        <v>70.7136061951725</v>
      </c>
      <c r="F199" s="240" t="n">
        <v>0.0845271757077805</v>
      </c>
      <c r="G199" s="240" t="n">
        <v>70.6086627158879</v>
      </c>
      <c r="H199" s="240" t="n">
        <v>153613.352176282</v>
      </c>
      <c r="I199" s="240" t="n">
        <v>1.55955797623104</v>
      </c>
      <c r="J199" s="240" t="n">
        <v>99.9154728242922</v>
      </c>
      <c r="K199" s="240" t="n">
        <v>0.0597339998617931</v>
      </c>
    </row>
    <row r="200">
      <c r="A200" s="240" t="s">
        <v>122</v>
      </c>
      <c r="B200" s="240" t="s">
        <v>123</v>
      </c>
      <c r="C200" s="240" t="s">
        <v>17</v>
      </c>
      <c r="D200" s="240"/>
      <c r="E200" s="240"/>
      <c r="F200" s="240"/>
      <c r="G200" s="240"/>
      <c r="H200" s="240" t="n">
        <v>102451.641190503</v>
      </c>
      <c r="I200" s="240" t="n">
        <v>2.1826180536425</v>
      </c>
      <c r="J200" s="240" t="n">
        <v>100</v>
      </c>
      <c r="K200" s="240" t="n">
        <v>0</v>
      </c>
    </row>
    <row r="201">
      <c r="A201" s="240" t="s">
        <v>124</v>
      </c>
      <c r="B201" s="240" t="s">
        <v>125</v>
      </c>
      <c r="C201" s="240" t="s">
        <v>16</v>
      </c>
      <c r="D201" s="240" t="n">
        <v>310.082905316507</v>
      </c>
      <c r="E201" s="240" t="n">
        <v>59.9759103947309</v>
      </c>
      <c r="F201" s="240" t="n">
        <v>0.135820119958582</v>
      </c>
      <c r="G201" s="240" t="n">
        <v>59.9021416122515</v>
      </c>
      <c r="H201" s="240" t="n">
        <v>227994.019175485</v>
      </c>
      <c r="I201" s="240" t="n">
        <v>1.55347572644207</v>
      </c>
      <c r="J201" s="240" t="n">
        <v>99.8641798800414</v>
      </c>
      <c r="K201" s="240" t="n">
        <v>0.0814698129932569</v>
      </c>
    </row>
    <row r="202">
      <c r="A202" s="240" t="s">
        <v>124</v>
      </c>
      <c r="B202" s="240" t="s">
        <v>125</v>
      </c>
      <c r="C202" s="240" t="s">
        <v>17</v>
      </c>
      <c r="D202" s="240" t="n">
        <v>156.557542278027</v>
      </c>
      <c r="E202" s="240" t="n">
        <v>87.8614037433022</v>
      </c>
      <c r="F202" s="240" t="n">
        <v>0.0952933471224095</v>
      </c>
      <c r="G202" s="240" t="n">
        <v>87.8429003037321</v>
      </c>
      <c r="H202" s="240" t="n">
        <v>164133.549800599</v>
      </c>
      <c r="I202" s="240" t="n">
        <v>1.7102616986616</v>
      </c>
      <c r="J202" s="240" t="n">
        <v>99.9047066528776</v>
      </c>
      <c r="K202" s="240" t="n">
        <v>0.0837882845696904</v>
      </c>
    </row>
    <row r="203">
      <c r="A203" s="240" t="s">
        <v>126</v>
      </c>
      <c r="B203" s="240" t="s">
        <v>127</v>
      </c>
      <c r="C203" s="240" t="s">
        <v>16</v>
      </c>
      <c r="D203" s="240"/>
      <c r="E203" s="240"/>
      <c r="F203" s="240"/>
      <c r="G203" s="240"/>
      <c r="H203" s="240" t="n">
        <v>26493.9828647126</v>
      </c>
      <c r="I203" s="240" t="n">
        <v>3.04214307854136</v>
      </c>
      <c r="J203" s="240" t="n">
        <v>100</v>
      </c>
      <c r="K203" s="240" t="n">
        <v>0</v>
      </c>
    </row>
    <row r="204">
      <c r="A204" s="240" t="s">
        <v>126</v>
      </c>
      <c r="B204" s="240" t="s">
        <v>127</v>
      </c>
      <c r="C204" s="240" t="s">
        <v>17</v>
      </c>
      <c r="D204" s="240"/>
      <c r="E204" s="240"/>
      <c r="F204" s="240"/>
      <c r="G204" s="240"/>
      <c r="H204" s="240" t="n">
        <v>21431.8494485377</v>
      </c>
      <c r="I204" s="240" t="n">
        <v>3.27158282113454</v>
      </c>
      <c r="J204" s="240" t="n">
        <v>100</v>
      </c>
      <c r="K204" s="240" t="n">
        <v>0</v>
      </c>
    </row>
    <row r="205">
      <c r="A205" s="240" t="s">
        <v>128</v>
      </c>
      <c r="B205" s="240" t="s">
        <v>129</v>
      </c>
      <c r="C205" s="240" t="s">
        <v>16</v>
      </c>
      <c r="D205" s="240"/>
      <c r="E205" s="240"/>
      <c r="F205" s="240"/>
      <c r="G205" s="240"/>
      <c r="H205" s="240" t="n">
        <v>34052.9323139854</v>
      </c>
      <c r="I205" s="240" t="n">
        <v>2.0630027024313</v>
      </c>
      <c r="J205" s="240" t="n">
        <v>100</v>
      </c>
      <c r="K205" s="240" t="n">
        <v>0</v>
      </c>
    </row>
    <row r="206">
      <c r="A206" s="240" t="s">
        <v>128</v>
      </c>
      <c r="B206" s="240" t="s">
        <v>129</v>
      </c>
      <c r="C206" s="240" t="s">
        <v>17</v>
      </c>
      <c r="D206" s="240"/>
      <c r="E206" s="240"/>
      <c r="F206" s="240"/>
      <c r="G206" s="240"/>
      <c r="H206" s="240" t="n">
        <v>27754.8873558835</v>
      </c>
      <c r="I206" s="240" t="n">
        <v>2.25957366431503</v>
      </c>
      <c r="J206" s="240" t="n">
        <v>100</v>
      </c>
      <c r="K206" s="240" t="n">
        <v>0</v>
      </c>
    </row>
    <row r="207">
      <c r="A207" s="240" t="s">
        <v>130</v>
      </c>
      <c r="B207" s="240" t="s">
        <v>131</v>
      </c>
      <c r="C207" s="240" t="s">
        <v>16</v>
      </c>
      <c r="D207" s="240"/>
      <c r="E207" s="240"/>
      <c r="F207" s="240"/>
      <c r="G207" s="240"/>
      <c r="H207" s="240" t="n">
        <v>15174.8575389425</v>
      </c>
      <c r="I207" s="240" t="n">
        <v>3.10048655660752</v>
      </c>
      <c r="J207" s="240" t="n">
        <v>100</v>
      </c>
      <c r="K207" s="240" t="n">
        <v>0</v>
      </c>
    </row>
    <row r="208">
      <c r="A208" s="240" t="s">
        <v>130</v>
      </c>
      <c r="B208" s="240" t="s">
        <v>131</v>
      </c>
      <c r="C208" s="240" t="s">
        <v>17</v>
      </c>
      <c r="D208" s="240"/>
      <c r="E208" s="240"/>
      <c r="F208" s="240"/>
      <c r="G208" s="240"/>
      <c r="H208" s="240" t="n">
        <v>11181.2833900195</v>
      </c>
      <c r="I208" s="240" t="n">
        <v>3.53094834809013</v>
      </c>
      <c r="J208" s="240" t="n">
        <v>100</v>
      </c>
      <c r="K208" s="240" t="n">
        <v>0</v>
      </c>
    </row>
    <row r="209">
      <c r="A209" s="240" t="s">
        <v>132</v>
      </c>
      <c r="B209" s="240" t="s">
        <v>133</v>
      </c>
      <c r="C209" s="240" t="s">
        <v>16</v>
      </c>
      <c r="D209" s="240" t="n">
        <v>57.1149838985188</v>
      </c>
      <c r="E209" s="240" t="n">
        <v>58.4418006723882</v>
      </c>
      <c r="F209" s="240" t="n">
        <v>0.386055792923446</v>
      </c>
      <c r="G209" s="240" t="n">
        <v>58.166993072748</v>
      </c>
      <c r="H209" s="240" t="n">
        <v>14737.3745550383</v>
      </c>
      <c r="I209" s="240" t="n">
        <v>2.58726179631275</v>
      </c>
      <c r="J209" s="240" t="n">
        <v>99.6139442070766</v>
      </c>
      <c r="K209" s="240" t="n">
        <v>0.225427321560439</v>
      </c>
    </row>
    <row r="210">
      <c r="A210" s="240" t="s">
        <v>132</v>
      </c>
      <c r="B210" s="240" t="s">
        <v>133</v>
      </c>
      <c r="C210" s="240" t="s">
        <v>17</v>
      </c>
      <c r="D210" s="240" t="n">
        <v>16.0093518877757</v>
      </c>
      <c r="E210" s="240" t="n">
        <v>99.9999999999999</v>
      </c>
      <c r="F210" s="240" t="n">
        <v>0.162572707548374</v>
      </c>
      <c r="G210" s="240" t="n">
        <v>99.7166067646706</v>
      </c>
      <c r="H210" s="240" t="n">
        <v>9831.49342345481</v>
      </c>
      <c r="I210" s="240" t="n">
        <v>3.27126669841818</v>
      </c>
      <c r="J210" s="240" t="n">
        <v>99.8374272924516</v>
      </c>
      <c r="K210" s="240" t="n">
        <v>0.162375966497833</v>
      </c>
    </row>
    <row r="211">
      <c r="A211" s="240" t="s">
        <v>134</v>
      </c>
      <c r="B211" s="240" t="s">
        <v>135</v>
      </c>
      <c r="C211" s="240" t="s">
        <v>16</v>
      </c>
      <c r="D211" s="240" t="n">
        <v>18.5647266592625</v>
      </c>
      <c r="E211" s="240" t="n">
        <v>100</v>
      </c>
      <c r="F211" s="240" t="n">
        <v>0.0369174982032677</v>
      </c>
      <c r="G211" s="240" t="n">
        <v>99.9150767081218</v>
      </c>
      <c r="H211" s="240" t="n">
        <v>50268.5011981365</v>
      </c>
      <c r="I211" s="240" t="n">
        <v>1.98847095691074</v>
      </c>
      <c r="J211" s="240" t="n">
        <v>99.9630825017967</v>
      </c>
      <c r="K211" s="240" t="n">
        <v>0.0368997691201163</v>
      </c>
    </row>
    <row r="212">
      <c r="A212" s="240" t="s">
        <v>134</v>
      </c>
      <c r="B212" s="240" t="s">
        <v>135</v>
      </c>
      <c r="C212" s="240" t="s">
        <v>17</v>
      </c>
      <c r="D212" s="240" t="n">
        <v>7.52664401261824</v>
      </c>
      <c r="E212" s="240" t="n">
        <v>70.1560760020113</v>
      </c>
      <c r="F212" s="240" t="n">
        <v>0.0238328145856011</v>
      </c>
      <c r="G212" s="240" t="n">
        <v>70.2416578382172</v>
      </c>
      <c r="H212" s="240" t="n">
        <v>31573.4852653636</v>
      </c>
      <c r="I212" s="240" t="n">
        <v>2.63852331525999</v>
      </c>
      <c r="J212" s="240" t="n">
        <v>99.9761671854144</v>
      </c>
      <c r="K212" s="240" t="n">
        <v>0.0167445547731269</v>
      </c>
    </row>
    <row r="213">
      <c r="A213" s="240" t="s">
        <v>136</v>
      </c>
      <c r="B213" s="240" t="s">
        <v>137</v>
      </c>
      <c r="C213" s="240" t="s">
        <v>16</v>
      </c>
      <c r="D213" s="240" t="n">
        <v>48.5910631662973</v>
      </c>
      <c r="E213" s="240" t="n">
        <v>85.6184124319322</v>
      </c>
      <c r="F213" s="240" t="n">
        <v>1.07043867219648</v>
      </c>
      <c r="G213" s="240" t="n">
        <v>85.7121452025248</v>
      </c>
      <c r="H213" s="240" t="n">
        <v>4490.76877391725</v>
      </c>
      <c r="I213" s="240" t="n">
        <v>4.37728137835878</v>
      </c>
      <c r="J213" s="240" t="n">
        <v>98.9295613278035</v>
      </c>
      <c r="K213" s="240" t="n">
        <v>0.92742344826224</v>
      </c>
    </row>
    <row r="214">
      <c r="A214" s="240" t="s">
        <v>136</v>
      </c>
      <c r="B214" s="240" t="s">
        <v>137</v>
      </c>
      <c r="C214" s="240" t="s">
        <v>17</v>
      </c>
      <c r="D214" s="240" t="n">
        <v>25.2644940545413</v>
      </c>
      <c r="E214" s="240" t="n">
        <v>60.8651648720051</v>
      </c>
      <c r="F214" s="240" t="n">
        <v>0.8272029662183</v>
      </c>
      <c r="G214" s="240" t="n">
        <v>59.8158193640824</v>
      </c>
      <c r="H214" s="240" t="n">
        <v>3028.94288748354</v>
      </c>
      <c r="I214" s="240" t="n">
        <v>4.2517089448289</v>
      </c>
      <c r="J214" s="240" t="n">
        <v>99.1727970337817</v>
      </c>
      <c r="K214" s="240" t="n">
        <v>0.498925357403124</v>
      </c>
    </row>
    <row r="215">
      <c r="A215" s="240" t="s">
        <v>138</v>
      </c>
      <c r="B215" s="240" t="s">
        <v>139</v>
      </c>
      <c r="C215" s="240" t="s">
        <v>16</v>
      </c>
      <c r="D215" s="240" t="n">
        <v>340.224409410702</v>
      </c>
      <c r="E215" s="240" t="n">
        <v>86.4649204000943</v>
      </c>
      <c r="F215" s="240" t="n">
        <v>0.466713626377548</v>
      </c>
      <c r="G215" s="240" t="n">
        <v>86.3925540106212</v>
      </c>
      <c r="H215" s="240" t="n">
        <v>72557.6706127239</v>
      </c>
      <c r="I215" s="240" t="n">
        <v>2.54604722406806</v>
      </c>
      <c r="J215" s="240" t="n">
        <v>99.5332863736224</v>
      </c>
      <c r="K215" s="240" t="n">
        <v>0.405096462131894</v>
      </c>
    </row>
    <row r="216">
      <c r="A216" s="240" t="s">
        <v>138</v>
      </c>
      <c r="B216" s="240" t="s">
        <v>139</v>
      </c>
      <c r="C216" s="240" t="s">
        <v>17</v>
      </c>
      <c r="D216" s="240" t="n">
        <v>228.275887946159</v>
      </c>
      <c r="E216" s="240" t="n">
        <v>72.187194428405</v>
      </c>
      <c r="F216" s="240" t="n">
        <v>0.515226918725262</v>
      </c>
      <c r="G216" s="240" t="n">
        <v>72.14141526201</v>
      </c>
      <c r="H216" s="240" t="n">
        <v>44077.6172340481</v>
      </c>
      <c r="I216" s="240" t="n">
        <v>2.98122988659352</v>
      </c>
      <c r="J216" s="240" t="n">
        <v>99.4847730812748</v>
      </c>
      <c r="K216" s="240" t="n">
        <v>0.37361696616184</v>
      </c>
    </row>
    <row r="217">
      <c r="A217" s="240" t="s">
        <v>140</v>
      </c>
      <c r="B217" s="240" t="s">
        <v>141</v>
      </c>
      <c r="C217" s="240" t="s">
        <v>16</v>
      </c>
      <c r="D217" s="240" t="n">
        <v>801.300683131452</v>
      </c>
      <c r="E217" s="240" t="n">
        <v>60.8799164591433</v>
      </c>
      <c r="F217" s="240" t="n">
        <v>0.736519565744231</v>
      </c>
      <c r="G217" s="240" t="n">
        <v>60.8312498820196</v>
      </c>
      <c r="H217" s="240" t="n">
        <v>107994.272496484</v>
      </c>
      <c r="I217" s="240" t="n">
        <v>2.02108945053664</v>
      </c>
      <c r="J217" s="240" t="n">
        <v>99.2634804342558</v>
      </c>
      <c r="K217" s="240" t="n">
        <v>0.451358400398403</v>
      </c>
    </row>
    <row r="218">
      <c r="A218" s="240" t="s">
        <v>140</v>
      </c>
      <c r="B218" s="240" t="s">
        <v>141</v>
      </c>
      <c r="C218" s="240" t="s">
        <v>17</v>
      </c>
      <c r="D218" s="240" t="n">
        <v>654.468549527325</v>
      </c>
      <c r="E218" s="240" t="n">
        <v>46.9374650151371</v>
      </c>
      <c r="F218" s="240" t="n">
        <v>0.858625946772016</v>
      </c>
      <c r="G218" s="240" t="n">
        <v>46.9178335914422</v>
      </c>
      <c r="H218" s="240" t="n">
        <v>75568.3094817893</v>
      </c>
      <c r="I218" s="240" t="n">
        <v>2.15609956566694</v>
      </c>
      <c r="J218" s="240" t="n">
        <v>99.141374053228</v>
      </c>
      <c r="K218" s="240" t="n">
        <v>0.406337613056638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761</v>
      </c>
    </row>
    <row r="228">
      <c r="A228" s="5" t="s">
        <v>26</v>
      </c>
      <c r="B228" s="5" t="s">
        <v>146</v>
      </c>
      <c r="C228" s="5" t="s">
        <v>11</v>
      </c>
      <c r="D228" s="5" t="s">
        <v>574</v>
      </c>
      <c r="E228" s="5" t="s">
        <v>575</v>
      </c>
      <c r="F228" s="5" t="s">
        <v>576</v>
      </c>
      <c r="G228" s="5" t="s">
        <v>577</v>
      </c>
      <c r="H228" s="5" t="s">
        <v>570</v>
      </c>
      <c r="I228" s="5" t="s">
        <v>571</v>
      </c>
      <c r="J228" s="5" t="s">
        <v>572</v>
      </c>
      <c r="K228" s="5" t="s">
        <v>573</v>
      </c>
    </row>
    <row r="229">
      <c r="A229" s="241" t="s">
        <v>124</v>
      </c>
      <c r="B229" s="241" t="s">
        <v>147</v>
      </c>
      <c r="C229" s="241" t="s">
        <v>16</v>
      </c>
      <c r="D229" s="241" t="n">
        <v>11827.1616789379</v>
      </c>
      <c r="E229" s="241" t="n">
        <v>3.59471842744105</v>
      </c>
      <c r="F229" s="241" t="n">
        <v>99.787057535897</v>
      </c>
      <c r="G229" s="241" t="n">
        <v>0.210970982131827</v>
      </c>
      <c r="H229" s="241" t="n">
        <v>25.2387936216233</v>
      </c>
      <c r="I229" s="241" t="n">
        <v>100</v>
      </c>
      <c r="J229" s="241" t="n">
        <v>0.212942464102995</v>
      </c>
      <c r="K229" s="241" t="n">
        <v>98.8632005413951</v>
      </c>
    </row>
    <row r="230">
      <c r="A230" s="241" t="s">
        <v>124</v>
      </c>
      <c r="B230" s="241" t="s">
        <v>147</v>
      </c>
      <c r="C230" s="241" t="s">
        <v>17</v>
      </c>
      <c r="D230" s="241" t="n">
        <v>10857.9595831366</v>
      </c>
      <c r="E230" s="241" t="n">
        <v>4.6894997303639</v>
      </c>
      <c r="F230" s="241" t="n">
        <v>100</v>
      </c>
      <c r="G230" s="241" t="n">
        <v>0.000000000000000520639057462347</v>
      </c>
      <c r="H230" s="241"/>
      <c r="I230" s="241"/>
      <c r="J230" s="241"/>
      <c r="K230" s="241"/>
    </row>
    <row r="231">
      <c r="A231" s="241" t="s">
        <v>126</v>
      </c>
      <c r="B231" s="241" t="s">
        <v>148</v>
      </c>
      <c r="C231" s="241" t="s">
        <v>16</v>
      </c>
      <c r="D231" s="241" t="n">
        <v>12144.8136528903</v>
      </c>
      <c r="E231" s="241" t="n">
        <v>3.19380172776508</v>
      </c>
      <c r="F231" s="241" t="n">
        <v>100</v>
      </c>
      <c r="G231" s="241" t="n">
        <v>0</v>
      </c>
      <c r="H231" s="241"/>
      <c r="I231" s="241"/>
      <c r="J231" s="241"/>
      <c r="K231" s="241"/>
    </row>
    <row r="232">
      <c r="A232" s="241" t="s">
        <v>126</v>
      </c>
      <c r="B232" s="241" t="s">
        <v>148</v>
      </c>
      <c r="C232" s="241" t="s">
        <v>17</v>
      </c>
      <c r="D232" s="241" t="n">
        <v>8588.85585829456</v>
      </c>
      <c r="E232" s="241" t="n">
        <v>4.86144649842271</v>
      </c>
      <c r="F232" s="241" t="n">
        <v>100</v>
      </c>
      <c r="G232" s="241" t="n">
        <v>0</v>
      </c>
      <c r="H232" s="241"/>
      <c r="I232" s="241"/>
      <c r="J232" s="241"/>
      <c r="K232" s="241"/>
    </row>
    <row r="233">
      <c r="A233" s="241" t="s">
        <v>128</v>
      </c>
      <c r="B233" s="241" t="s">
        <v>149</v>
      </c>
      <c r="C233" s="241" t="s">
        <v>16</v>
      </c>
      <c r="D233" s="241" t="n">
        <v>32153.9852117655</v>
      </c>
      <c r="E233" s="241" t="n">
        <v>3.34915225071168</v>
      </c>
      <c r="F233" s="241" t="n">
        <v>100</v>
      </c>
      <c r="G233" s="241" t="n">
        <v>0</v>
      </c>
      <c r="H233" s="241"/>
      <c r="I233" s="241"/>
      <c r="J233" s="241"/>
      <c r="K233" s="241"/>
    </row>
    <row r="234">
      <c r="A234" s="241" t="s">
        <v>128</v>
      </c>
      <c r="B234" s="241" t="s">
        <v>149</v>
      </c>
      <c r="C234" s="241" t="s">
        <v>17</v>
      </c>
      <c r="D234" s="241" t="n">
        <v>21575.0686172947</v>
      </c>
      <c r="E234" s="241" t="n">
        <v>4.4084808562872</v>
      </c>
      <c r="F234" s="241" t="n">
        <v>100</v>
      </c>
      <c r="G234" s="241" t="n">
        <v>0</v>
      </c>
      <c r="H234" s="241"/>
      <c r="I234" s="241"/>
      <c r="J234" s="241"/>
      <c r="K234" s="241"/>
    </row>
    <row r="235">
      <c r="A235" s="241" t="s">
        <v>138</v>
      </c>
      <c r="B235" s="241" t="s">
        <v>150</v>
      </c>
      <c r="C235" s="241" t="s">
        <v>16</v>
      </c>
      <c r="D235" s="241" t="n">
        <v>18005.907428925</v>
      </c>
      <c r="E235" s="241" t="n">
        <v>3.27653267959153</v>
      </c>
      <c r="F235" s="241" t="n">
        <v>100</v>
      </c>
      <c r="G235" s="241" t="n">
        <v>0</v>
      </c>
      <c r="H235" s="241"/>
      <c r="I235" s="241"/>
      <c r="J235" s="241"/>
      <c r="K235" s="241"/>
    </row>
    <row r="236">
      <c r="A236" s="241" t="s">
        <v>138</v>
      </c>
      <c r="B236" s="241" t="s">
        <v>150</v>
      </c>
      <c r="C236" s="241" t="s">
        <v>17</v>
      </c>
      <c r="D236" s="241" t="n">
        <v>13162.1831973016</v>
      </c>
      <c r="E236" s="241" t="n">
        <v>4.55381388650519</v>
      </c>
      <c r="F236" s="241" t="n">
        <v>100</v>
      </c>
      <c r="G236" s="241" t="n">
        <v>0</v>
      </c>
      <c r="H236" s="241"/>
      <c r="I236" s="241"/>
      <c r="J236" s="241"/>
      <c r="K236" s="241"/>
    </row>
    <row r="237">
      <c r="A237" s="241" t="s">
        <v>140</v>
      </c>
      <c r="B237" s="241" t="s">
        <v>151</v>
      </c>
      <c r="C237" s="241" t="s">
        <v>16</v>
      </c>
      <c r="D237" s="241" t="n">
        <v>22488.5422631006</v>
      </c>
      <c r="E237" s="241" t="n">
        <v>3.18794007585841</v>
      </c>
      <c r="F237" s="241" t="n">
        <v>100</v>
      </c>
      <c r="G237" s="241" t="n">
        <v>0</v>
      </c>
      <c r="H237" s="241"/>
      <c r="I237" s="241"/>
      <c r="J237" s="241"/>
      <c r="K237" s="241"/>
    </row>
    <row r="238">
      <c r="A238" s="241" t="s">
        <v>140</v>
      </c>
      <c r="B238" s="241" t="s">
        <v>151</v>
      </c>
      <c r="C238" s="241" t="s">
        <v>17</v>
      </c>
      <c r="D238" s="241" t="n">
        <v>13930.2339958825</v>
      </c>
      <c r="E238" s="241" t="n">
        <v>4.11534957289595</v>
      </c>
      <c r="F238" s="241" t="n">
        <v>100</v>
      </c>
      <c r="G238" s="241" t="n">
        <v>0</v>
      </c>
      <c r="H238" s="241"/>
      <c r="I238" s="241"/>
      <c r="J238" s="241"/>
      <c r="K238" s="241"/>
    </row>
    <row r="239">
      <c r="A239" s="241" t="s">
        <v>152</v>
      </c>
      <c r="B239" s="241" t="s">
        <v>153</v>
      </c>
      <c r="C239" s="241" t="s">
        <v>16</v>
      </c>
      <c r="D239" s="241" t="n">
        <v>5357.27465790153</v>
      </c>
      <c r="E239" s="241" t="n">
        <v>6.12387888070586</v>
      </c>
      <c r="F239" s="241" t="n">
        <v>100</v>
      </c>
      <c r="G239" s="241" t="n">
        <v>0</v>
      </c>
      <c r="H239" s="241"/>
      <c r="I239" s="241"/>
      <c r="J239" s="241"/>
      <c r="K239" s="241"/>
    </row>
    <row r="240">
      <c r="A240" s="241" t="s">
        <v>152</v>
      </c>
      <c r="B240" s="241" t="s">
        <v>153</v>
      </c>
      <c r="C240" s="241" t="s">
        <v>17</v>
      </c>
      <c r="D240" s="241" t="n">
        <v>4472.16982381812</v>
      </c>
      <c r="E240" s="241" t="n">
        <v>6.75759728784611</v>
      </c>
      <c r="F240" s="241" t="n">
        <v>100</v>
      </c>
      <c r="G240" s="241" t="n">
        <v>0</v>
      </c>
      <c r="H240" s="241"/>
      <c r="I240" s="241"/>
      <c r="J240" s="241"/>
      <c r="K240" s="241"/>
    </row>
    <row r="241">
      <c r="A241" s="241" t="s">
        <v>154</v>
      </c>
      <c r="B241" s="241" t="s">
        <v>155</v>
      </c>
      <c r="C241" s="241" t="s">
        <v>16</v>
      </c>
      <c r="D241" s="241" t="n">
        <v>11190.499816173</v>
      </c>
      <c r="E241" s="241" t="n">
        <v>2.82292308808154</v>
      </c>
      <c r="F241" s="241" t="n">
        <v>100</v>
      </c>
      <c r="G241" s="241" t="n">
        <v>0</v>
      </c>
      <c r="H241" s="241"/>
      <c r="I241" s="241"/>
      <c r="J241" s="241"/>
      <c r="K241" s="241"/>
    </row>
    <row r="242">
      <c r="A242" s="241" t="s">
        <v>154</v>
      </c>
      <c r="B242" s="241" t="s">
        <v>155</v>
      </c>
      <c r="C242" s="241" t="s">
        <v>17</v>
      </c>
      <c r="D242" s="241" t="n">
        <v>6270.44974020861</v>
      </c>
      <c r="E242" s="241" t="n">
        <v>5.34403890788489</v>
      </c>
      <c r="F242" s="241" t="n">
        <v>100</v>
      </c>
      <c r="G242" s="241" t="n">
        <v>0</v>
      </c>
      <c r="H242" s="241"/>
      <c r="I242" s="241"/>
      <c r="J242" s="241"/>
      <c r="K242" s="241"/>
    </row>
    <row r="243">
      <c r="A243" s="241" t="s">
        <v>156</v>
      </c>
      <c r="B243" s="241" t="s">
        <v>157</v>
      </c>
      <c r="C243" s="241" t="s">
        <v>16</v>
      </c>
      <c r="D243" s="241" t="n">
        <v>17994.3969968886</v>
      </c>
      <c r="E243" s="241" t="n">
        <v>3.83969586568669</v>
      </c>
      <c r="F243" s="241" t="n">
        <v>100</v>
      </c>
      <c r="G243" s="241" t="n">
        <v>0</v>
      </c>
      <c r="H243" s="241"/>
      <c r="I243" s="241"/>
      <c r="J243" s="241"/>
      <c r="K243" s="241"/>
    </row>
    <row r="244">
      <c r="A244" s="241" t="s">
        <v>156</v>
      </c>
      <c r="B244" s="241" t="s">
        <v>157</v>
      </c>
      <c r="C244" s="241" t="s">
        <v>17</v>
      </c>
      <c r="D244" s="241" t="n">
        <v>14434.1239581468</v>
      </c>
      <c r="E244" s="241" t="n">
        <v>4.2445256094691</v>
      </c>
      <c r="F244" s="241" t="n">
        <v>100</v>
      </c>
      <c r="G244" s="241" t="n">
        <v>0.000000000000000471237006024373</v>
      </c>
      <c r="H244" s="241"/>
      <c r="I244" s="241"/>
      <c r="J244" s="241"/>
      <c r="K244" s="241"/>
    </row>
    <row r="245">
      <c r="A245" s="241" t="s">
        <v>158</v>
      </c>
      <c r="B245" s="241" t="s">
        <v>159</v>
      </c>
      <c r="C245" s="241" t="s">
        <v>16</v>
      </c>
      <c r="D245" s="241" t="n">
        <v>20511.4912374371</v>
      </c>
      <c r="E245" s="241" t="n">
        <v>4.86295732030781</v>
      </c>
      <c r="F245" s="241" t="n">
        <v>99.6813501597773</v>
      </c>
      <c r="G245" s="241" t="n">
        <v>0.318299896973715</v>
      </c>
      <c r="H245" s="241" t="n">
        <v>65.5687688325177</v>
      </c>
      <c r="I245" s="241" t="n">
        <v>100</v>
      </c>
      <c r="J245" s="241" t="n">
        <v>0.318649840222751</v>
      </c>
      <c r="K245" s="241" t="n">
        <v>99.5718794771033</v>
      </c>
    </row>
    <row r="246">
      <c r="A246" s="241" t="s">
        <v>158</v>
      </c>
      <c r="B246" s="241" t="s">
        <v>159</v>
      </c>
      <c r="C246" s="241" t="s">
        <v>17</v>
      </c>
      <c r="D246" s="241" t="n">
        <v>14648.7823563613</v>
      </c>
      <c r="E246" s="241" t="n">
        <v>6.38027047231621</v>
      </c>
      <c r="F246" s="241" t="n">
        <v>100</v>
      </c>
      <c r="G246" s="241" t="n">
        <v>0</v>
      </c>
      <c r="H246" s="241"/>
      <c r="I246" s="241"/>
      <c r="J246" s="241"/>
      <c r="K246" s="241"/>
    </row>
    <row r="247">
      <c r="A247" s="241" t="s">
        <v>160</v>
      </c>
      <c r="B247" s="241" t="s">
        <v>161</v>
      </c>
      <c r="C247" s="241" t="s">
        <v>16</v>
      </c>
      <c r="D247" s="241" t="n">
        <v>33133.5960774906</v>
      </c>
      <c r="E247" s="241" t="n">
        <v>3.93388748092152</v>
      </c>
      <c r="F247" s="241" t="n">
        <v>99.8138634037383</v>
      </c>
      <c r="G247" s="241" t="n">
        <v>0.187081568697526</v>
      </c>
      <c r="H247" s="241" t="n">
        <v>61.7887594514443</v>
      </c>
      <c r="I247" s="241" t="n">
        <v>100</v>
      </c>
      <c r="J247" s="241" t="n">
        <v>0.186136596261664</v>
      </c>
      <c r="K247" s="241" t="n">
        <v>100.32059529595</v>
      </c>
    </row>
    <row r="248">
      <c r="A248" s="241" t="s">
        <v>160</v>
      </c>
      <c r="B248" s="241" t="s">
        <v>161</v>
      </c>
      <c r="C248" s="241" t="s">
        <v>17</v>
      </c>
      <c r="D248" s="241" t="n">
        <v>21679.6208455401</v>
      </c>
      <c r="E248" s="241" t="n">
        <v>5.73446199909698</v>
      </c>
      <c r="F248" s="241" t="n">
        <v>99.3765462387704</v>
      </c>
      <c r="G248" s="241" t="n">
        <v>0.626631933402379</v>
      </c>
      <c r="H248" s="241" t="n">
        <v>136.010373370271</v>
      </c>
      <c r="I248" s="241" t="n">
        <v>99.9999999999999</v>
      </c>
      <c r="J248" s="241" t="n">
        <v>0.62345376122958</v>
      </c>
      <c r="K248" s="241" t="n">
        <v>99.8831367728656</v>
      </c>
    </row>
    <row r="249">
      <c r="A249" s="241" t="s">
        <v>162</v>
      </c>
      <c r="B249" s="241" t="s">
        <v>163</v>
      </c>
      <c r="C249" s="241" t="s">
        <v>16</v>
      </c>
      <c r="D249" s="241" t="n">
        <v>48616.0137164231</v>
      </c>
      <c r="E249" s="241" t="n">
        <v>4.47376661216169</v>
      </c>
      <c r="F249" s="241" t="n">
        <v>99.4918701262181</v>
      </c>
      <c r="G249" s="241" t="n">
        <v>0.358854386037096</v>
      </c>
      <c r="H249" s="241" t="n">
        <v>248.294145865063</v>
      </c>
      <c r="I249" s="241" t="n">
        <v>70.6462754420464</v>
      </c>
      <c r="J249" s="241" t="n">
        <v>0.508129873781939</v>
      </c>
      <c r="K249" s="241" t="n">
        <v>70.2637176281202</v>
      </c>
    </row>
    <row r="250">
      <c r="A250" s="241" t="s">
        <v>162</v>
      </c>
      <c r="B250" s="241" t="s">
        <v>163</v>
      </c>
      <c r="C250" s="241" t="s">
        <v>17</v>
      </c>
      <c r="D250" s="241" t="n">
        <v>40633.7199163128</v>
      </c>
      <c r="E250" s="241" t="n">
        <v>3.95730810311232</v>
      </c>
      <c r="F250" s="241" t="n">
        <v>100</v>
      </c>
      <c r="G250" s="241" t="n">
        <v>0</v>
      </c>
      <c r="H250" s="241"/>
      <c r="I250" s="241"/>
      <c r="J250" s="241"/>
      <c r="K250" s="241"/>
    </row>
    <row r="251">
      <c r="A251" s="241" t="s">
        <v>164</v>
      </c>
      <c r="B251" s="241" t="s">
        <v>165</v>
      </c>
      <c r="C251" s="241" t="s">
        <v>16</v>
      </c>
      <c r="D251" s="241" t="n">
        <v>19655.7098758235</v>
      </c>
      <c r="E251" s="241" t="n">
        <v>3.62343651822565</v>
      </c>
      <c r="F251" s="241" t="n">
        <v>100</v>
      </c>
      <c r="G251" s="241" t="n">
        <v>0</v>
      </c>
      <c r="H251" s="241"/>
      <c r="I251" s="241"/>
      <c r="J251" s="241"/>
      <c r="K251" s="241"/>
    </row>
    <row r="252">
      <c r="A252" s="241" t="s">
        <v>164</v>
      </c>
      <c r="B252" s="241" t="s">
        <v>165</v>
      </c>
      <c r="C252" s="241" t="s">
        <v>17</v>
      </c>
      <c r="D252" s="241" t="n">
        <v>13191.6372922515</v>
      </c>
      <c r="E252" s="241" t="n">
        <v>4.9046613547575</v>
      </c>
      <c r="F252" s="241" t="n">
        <v>100</v>
      </c>
      <c r="G252" s="241" t="n">
        <v>0</v>
      </c>
      <c r="H252" s="241"/>
      <c r="I252" s="241"/>
      <c r="J252" s="241"/>
      <c r="K252" s="241"/>
    </row>
    <row r="253">
      <c r="A253" s="241" t="s">
        <v>166</v>
      </c>
      <c r="B253" s="241" t="s">
        <v>167</v>
      </c>
      <c r="C253" s="241" t="s">
        <v>16</v>
      </c>
      <c r="D253" s="241" t="n">
        <v>24245.7228337222</v>
      </c>
      <c r="E253" s="241" t="n">
        <v>4.11558847416284</v>
      </c>
      <c r="F253" s="241" t="n">
        <v>100</v>
      </c>
      <c r="G253" s="241" t="n">
        <v>0</v>
      </c>
      <c r="H253" s="241"/>
      <c r="I253" s="241"/>
      <c r="J253" s="241"/>
      <c r="K253" s="241"/>
    </row>
    <row r="254">
      <c r="A254" s="241" t="s">
        <v>166</v>
      </c>
      <c r="B254" s="241" t="s">
        <v>167</v>
      </c>
      <c r="C254" s="241" t="s">
        <v>17</v>
      </c>
      <c r="D254" s="241" t="n">
        <v>15707.6915051728</v>
      </c>
      <c r="E254" s="241" t="n">
        <v>4.74756962236506</v>
      </c>
      <c r="F254" s="241" t="n">
        <v>100</v>
      </c>
      <c r="G254" s="241" t="n">
        <v>0</v>
      </c>
      <c r="H254" s="241"/>
      <c r="I254" s="241"/>
      <c r="J254" s="241"/>
      <c r="K254" s="241"/>
    </row>
    <row r="255">
      <c r="A255" s="241" t="s">
        <v>168</v>
      </c>
      <c r="B255" s="241" t="s">
        <v>169</v>
      </c>
      <c r="C255" s="241" t="s">
        <v>16</v>
      </c>
      <c r="D255" s="241" t="n">
        <v>19012.2198221248</v>
      </c>
      <c r="E255" s="241" t="n">
        <v>4.2040637744687</v>
      </c>
      <c r="F255" s="241" t="n">
        <v>99.0406175600191</v>
      </c>
      <c r="G255" s="241" t="n">
        <v>0.959122699468694</v>
      </c>
      <c r="H255" s="241" t="n">
        <v>184.166761998935</v>
      </c>
      <c r="I255" s="241" t="n">
        <v>100</v>
      </c>
      <c r="J255" s="241" t="n">
        <v>0.959382439980912</v>
      </c>
      <c r="K255" s="241" t="n">
        <v>99.0138035808766</v>
      </c>
    </row>
    <row r="256">
      <c r="A256" s="241" t="s">
        <v>168</v>
      </c>
      <c r="B256" s="241" t="s">
        <v>169</v>
      </c>
      <c r="C256" s="241" t="s">
        <v>17</v>
      </c>
      <c r="D256" s="241" t="n">
        <v>10282.7195847111</v>
      </c>
      <c r="E256" s="241" t="n">
        <v>6.10901283291246</v>
      </c>
      <c r="F256" s="241" t="n">
        <v>100</v>
      </c>
      <c r="G256" s="241" t="n">
        <v>0</v>
      </c>
      <c r="H256" s="241"/>
      <c r="I256" s="241"/>
      <c r="J256" s="241"/>
      <c r="K256" s="241"/>
    </row>
    <row r="257">
      <c r="A257" s="241" t="s">
        <v>170</v>
      </c>
      <c r="B257" s="241" t="s">
        <v>171</v>
      </c>
      <c r="C257" s="241" t="s">
        <v>16</v>
      </c>
      <c r="D257" s="241" t="n">
        <v>8664.93731202298</v>
      </c>
      <c r="E257" s="241" t="n">
        <v>3.48537474426242</v>
      </c>
      <c r="F257" s="241" t="n">
        <v>100</v>
      </c>
      <c r="G257" s="241" t="n">
        <v>0</v>
      </c>
      <c r="H257" s="241"/>
      <c r="I257" s="241"/>
      <c r="J257" s="241"/>
      <c r="K257" s="241"/>
    </row>
    <row r="258">
      <c r="A258" s="241" t="s">
        <v>170</v>
      </c>
      <c r="B258" s="241" t="s">
        <v>171</v>
      </c>
      <c r="C258" s="241" t="s">
        <v>17</v>
      </c>
      <c r="D258" s="241" t="n">
        <v>4951.33032744808</v>
      </c>
      <c r="E258" s="241" t="n">
        <v>5.35268185920834</v>
      </c>
      <c r="F258" s="241" t="n">
        <v>99.6984412566599</v>
      </c>
      <c r="G258" s="241" t="n">
        <v>0.30366626843088</v>
      </c>
      <c r="H258" s="241" t="n">
        <v>14.9763319525053</v>
      </c>
      <c r="I258" s="241" t="n">
        <v>100</v>
      </c>
      <c r="J258" s="241" t="n">
        <v>0.301558743340124</v>
      </c>
      <c r="K258" s="241" t="n">
        <v>100.395210861581</v>
      </c>
    </row>
    <row r="259">
      <c r="A259" s="241" t="s">
        <v>172</v>
      </c>
      <c r="B259" s="241" t="s">
        <v>173</v>
      </c>
      <c r="C259" s="241" t="s">
        <v>16</v>
      </c>
      <c r="D259" s="241" t="n">
        <v>13695.5449900364</v>
      </c>
      <c r="E259" s="241" t="n">
        <v>2.93417194297445</v>
      </c>
      <c r="F259" s="241" t="n">
        <v>100</v>
      </c>
      <c r="G259" s="241" t="n">
        <v>0</v>
      </c>
      <c r="H259" s="241"/>
      <c r="I259" s="241"/>
      <c r="J259" s="241"/>
      <c r="K259" s="241"/>
    </row>
    <row r="260">
      <c r="A260" s="241" t="s">
        <v>172</v>
      </c>
      <c r="B260" s="241" t="s">
        <v>173</v>
      </c>
      <c r="C260" s="241" t="s">
        <v>17</v>
      </c>
      <c r="D260" s="241" t="n">
        <v>9659.32838942096</v>
      </c>
      <c r="E260" s="241" t="n">
        <v>3.80636083868598</v>
      </c>
      <c r="F260" s="241" t="n">
        <v>100</v>
      </c>
      <c r="G260" s="241" t="n">
        <v>0</v>
      </c>
      <c r="H260" s="241"/>
      <c r="I260" s="241"/>
      <c r="J260" s="241"/>
      <c r="K260" s="241"/>
    </row>
    <row r="261">
      <c r="A261" s="241" t="s">
        <v>174</v>
      </c>
      <c r="B261" s="241" t="s">
        <v>175</v>
      </c>
      <c r="C261" s="241" t="s">
        <v>16</v>
      </c>
      <c r="D261" s="241" t="n">
        <v>4455.30151963817</v>
      </c>
      <c r="E261" s="241" t="n">
        <v>3.8933808903806</v>
      </c>
      <c r="F261" s="241" t="n">
        <v>100</v>
      </c>
      <c r="G261" s="241" t="n">
        <v>0</v>
      </c>
      <c r="H261" s="241"/>
      <c r="I261" s="241"/>
      <c r="J261" s="241"/>
      <c r="K261" s="241"/>
    </row>
    <row r="262">
      <c r="A262" s="241" t="s">
        <v>174</v>
      </c>
      <c r="B262" s="241" t="s">
        <v>175</v>
      </c>
      <c r="C262" s="241" t="s">
        <v>17</v>
      </c>
      <c r="D262" s="241" t="n">
        <v>3215.66988130174</v>
      </c>
      <c r="E262" s="241" t="n">
        <v>4.31431565815759</v>
      </c>
      <c r="F262" s="241" t="n">
        <v>100</v>
      </c>
      <c r="G262" s="241" t="n">
        <v>0</v>
      </c>
      <c r="H262" s="241"/>
      <c r="I262" s="241"/>
      <c r="J262" s="241"/>
      <c r="K262" s="241"/>
    </row>
    <row r="263">
      <c r="A263" s="241" t="s">
        <v>176</v>
      </c>
      <c r="B263" s="241" t="s">
        <v>177</v>
      </c>
      <c r="C263" s="241" t="s">
        <v>16</v>
      </c>
      <c r="D263" s="241" t="n">
        <v>7455.12300013109</v>
      </c>
      <c r="E263" s="241" t="n">
        <v>4.32797677479985</v>
      </c>
      <c r="F263" s="241" t="n">
        <v>100</v>
      </c>
      <c r="G263" s="241" t="n">
        <v>0</v>
      </c>
      <c r="H263" s="241"/>
      <c r="I263" s="241"/>
      <c r="J263" s="241"/>
      <c r="K263" s="241"/>
    </row>
    <row r="264">
      <c r="A264" s="241" t="s">
        <v>176</v>
      </c>
      <c r="B264" s="241" t="s">
        <v>177</v>
      </c>
      <c r="C264" s="241" t="s">
        <v>17</v>
      </c>
      <c r="D264" s="241" t="n">
        <v>5729.94700611307</v>
      </c>
      <c r="E264" s="241" t="n">
        <v>5.21851370016303</v>
      </c>
      <c r="F264" s="241" t="n">
        <v>100</v>
      </c>
      <c r="G264" s="241" t="n">
        <v>0.000000000000000579371406424282</v>
      </c>
      <c r="H264" s="241"/>
      <c r="I264" s="241"/>
      <c r="J264" s="241"/>
      <c r="K264" s="241"/>
    </row>
    <row r="265">
      <c r="A265" s="241" t="s">
        <v>178</v>
      </c>
      <c r="B265" s="241" t="s">
        <v>179</v>
      </c>
      <c r="C265" s="241" t="s">
        <v>16</v>
      </c>
      <c r="D265" s="241" t="n">
        <v>10282.0730354001</v>
      </c>
      <c r="E265" s="241" t="n">
        <v>3.30238181341558</v>
      </c>
      <c r="F265" s="241" t="n">
        <v>99.447587336724</v>
      </c>
      <c r="G265" s="241" t="n">
        <v>0.322510896350267</v>
      </c>
      <c r="H265" s="241" t="n">
        <v>57.1149838985188</v>
      </c>
      <c r="I265" s="241" t="n">
        <v>58.4418006723882</v>
      </c>
      <c r="J265" s="241" t="n">
        <v>0.55241266327598</v>
      </c>
      <c r="K265" s="241" t="n">
        <v>58.059730820861</v>
      </c>
    </row>
    <row r="266">
      <c r="A266" s="241" t="s">
        <v>178</v>
      </c>
      <c r="B266" s="241" t="s">
        <v>179</v>
      </c>
      <c r="C266" s="241" t="s">
        <v>17</v>
      </c>
      <c r="D266" s="241" t="n">
        <v>6615.82354215307</v>
      </c>
      <c r="E266" s="241" t="n">
        <v>4.38573949010732</v>
      </c>
      <c r="F266" s="241" t="n">
        <v>99.7585983823241</v>
      </c>
      <c r="G266" s="241" t="n">
        <v>0.241007644708906</v>
      </c>
      <c r="H266" s="241" t="n">
        <v>16.0093518877757</v>
      </c>
      <c r="I266" s="241" t="n">
        <v>99.9999999999999</v>
      </c>
      <c r="J266" s="241" t="n">
        <v>0.24140161767588</v>
      </c>
      <c r="K266" s="241" t="n">
        <v>99.5957900657758</v>
      </c>
    </row>
    <row r="267">
      <c r="A267" s="241" t="s">
        <v>180</v>
      </c>
      <c r="B267" s="241" t="s">
        <v>181</v>
      </c>
      <c r="C267" s="241" t="s">
        <v>16</v>
      </c>
      <c r="D267" s="241" t="n">
        <v>16293.2799720924</v>
      </c>
      <c r="E267" s="241" t="n">
        <v>4.5811565047523</v>
      </c>
      <c r="F267" s="241" t="n">
        <v>100</v>
      </c>
      <c r="G267" s="241" t="n">
        <v>0</v>
      </c>
      <c r="H267" s="241"/>
      <c r="I267" s="241"/>
      <c r="J267" s="241"/>
      <c r="K267" s="241"/>
    </row>
    <row r="268">
      <c r="A268" s="241" t="s">
        <v>180</v>
      </c>
      <c r="B268" s="241" t="s">
        <v>181</v>
      </c>
      <c r="C268" s="241" t="s">
        <v>17</v>
      </c>
      <c r="D268" s="241" t="n">
        <v>11718.9415164848</v>
      </c>
      <c r="E268" s="241" t="n">
        <v>4.45595735777192</v>
      </c>
      <c r="F268" s="241" t="n">
        <v>100</v>
      </c>
      <c r="G268" s="241" t="n">
        <v>0</v>
      </c>
      <c r="H268" s="241"/>
      <c r="I268" s="241"/>
      <c r="J268" s="241"/>
      <c r="K268" s="241"/>
    </row>
    <row r="269">
      <c r="A269" s="241" t="s">
        <v>182</v>
      </c>
      <c r="B269" s="241" t="s">
        <v>183</v>
      </c>
      <c r="C269" s="241" t="s">
        <v>16</v>
      </c>
      <c r="D269" s="241" t="n">
        <v>20002.5618392778</v>
      </c>
      <c r="E269" s="241" t="n">
        <v>3.31540314248527</v>
      </c>
      <c r="F269" s="241" t="n">
        <v>100</v>
      </c>
      <c r="G269" s="241" t="n">
        <v>0</v>
      </c>
      <c r="H269" s="241"/>
      <c r="I269" s="241"/>
      <c r="J269" s="241"/>
      <c r="K269" s="241"/>
    </row>
    <row r="270">
      <c r="A270" s="241" t="s">
        <v>182</v>
      </c>
      <c r="B270" s="241" t="s">
        <v>183</v>
      </c>
      <c r="C270" s="241" t="s">
        <v>17</v>
      </c>
      <c r="D270" s="241" t="n">
        <v>12527.2819412402</v>
      </c>
      <c r="E270" s="241" t="n">
        <v>4.79828310292568</v>
      </c>
      <c r="F270" s="241" t="n">
        <v>100</v>
      </c>
      <c r="G270" s="241" t="n">
        <v>0</v>
      </c>
      <c r="H270" s="241"/>
      <c r="I270" s="241"/>
      <c r="J270" s="241"/>
      <c r="K270" s="241"/>
    </row>
    <row r="271">
      <c r="A271" s="241" t="s">
        <v>184</v>
      </c>
      <c r="B271" s="241" t="s">
        <v>185</v>
      </c>
      <c r="C271" s="241" t="s">
        <v>16</v>
      </c>
      <c r="D271" s="241" t="n">
        <v>10293.750392869</v>
      </c>
      <c r="E271" s="241" t="n">
        <v>3.36615530443354</v>
      </c>
      <c r="F271" s="241" t="n">
        <v>100</v>
      </c>
      <c r="G271" s="241" t="n">
        <v>0.000000000000000373718312344622</v>
      </c>
      <c r="H271" s="241"/>
      <c r="I271" s="241"/>
      <c r="J271" s="241"/>
      <c r="K271" s="241"/>
    </row>
    <row r="272">
      <c r="A272" s="241" t="s">
        <v>184</v>
      </c>
      <c r="B272" s="241" t="s">
        <v>185</v>
      </c>
      <c r="C272" s="241" t="s">
        <v>17</v>
      </c>
      <c r="D272" s="241" t="n">
        <v>7506.0988093717</v>
      </c>
      <c r="E272" s="241" t="n">
        <v>4.14696862635534</v>
      </c>
      <c r="F272" s="241" t="n">
        <v>100</v>
      </c>
      <c r="G272" s="241" t="n">
        <v>0.000000000000000460406005137786</v>
      </c>
      <c r="H272" s="241"/>
      <c r="I272" s="241"/>
      <c r="J272" s="241"/>
      <c r="K272" s="241"/>
    </row>
    <row r="273">
      <c r="A273" s="241" t="s">
        <v>186</v>
      </c>
      <c r="B273" s="241" t="s">
        <v>187</v>
      </c>
      <c r="C273" s="241" t="s">
        <v>16</v>
      </c>
      <c r="D273" s="241" t="n">
        <v>27401.547013359</v>
      </c>
      <c r="E273" s="241" t="n">
        <v>5.32619082566941</v>
      </c>
      <c r="F273" s="241" t="n">
        <v>100</v>
      </c>
      <c r="G273" s="241" t="n">
        <v>0</v>
      </c>
      <c r="H273" s="241"/>
      <c r="I273" s="241"/>
      <c r="J273" s="241"/>
      <c r="K273" s="241"/>
    </row>
    <row r="274">
      <c r="A274" s="241" t="s">
        <v>186</v>
      </c>
      <c r="B274" s="241" t="s">
        <v>187</v>
      </c>
      <c r="C274" s="241" t="s">
        <v>17</v>
      </c>
      <c r="D274" s="241" t="n">
        <v>17248.9746906734</v>
      </c>
      <c r="E274" s="241" t="n">
        <v>5.45605203703588</v>
      </c>
      <c r="F274" s="241" t="n">
        <v>100</v>
      </c>
      <c r="G274" s="241" t="n">
        <v>0.000000000000000605743459507023</v>
      </c>
      <c r="H274" s="241"/>
      <c r="I274" s="241"/>
      <c r="J274" s="241"/>
      <c r="K274" s="241"/>
    </row>
    <row r="275">
      <c r="A275" s="241" t="s">
        <v>188</v>
      </c>
      <c r="B275" s="241" t="s">
        <v>189</v>
      </c>
      <c r="C275" s="241" t="s">
        <v>16</v>
      </c>
      <c r="D275" s="241" t="n">
        <v>14157.8947729944</v>
      </c>
      <c r="E275" s="241" t="n">
        <v>3.15002335742461</v>
      </c>
      <c r="F275" s="241" t="n">
        <v>99.8690453941641</v>
      </c>
      <c r="G275" s="241" t="n">
        <v>0.130704175890903</v>
      </c>
      <c r="H275" s="241" t="n">
        <v>18.5647266592625</v>
      </c>
      <c r="I275" s="241" t="n">
        <v>100</v>
      </c>
      <c r="J275" s="241" t="n">
        <v>0.130954605835936</v>
      </c>
      <c r="K275" s="241" t="n">
        <v>99.6780616606106</v>
      </c>
    </row>
    <row r="276">
      <c r="A276" s="241" t="s">
        <v>188</v>
      </c>
      <c r="B276" s="241" t="s">
        <v>189</v>
      </c>
      <c r="C276" s="241" t="s">
        <v>17</v>
      </c>
      <c r="D276" s="241" t="n">
        <v>9935.65195116804</v>
      </c>
      <c r="E276" s="241" t="n">
        <v>4.74158215448947</v>
      </c>
      <c r="F276" s="241" t="n">
        <v>100</v>
      </c>
      <c r="G276" s="241" t="n">
        <v>0</v>
      </c>
      <c r="H276" s="241"/>
      <c r="I276" s="241"/>
      <c r="J276" s="241"/>
      <c r="K276" s="241"/>
    </row>
    <row r="277">
      <c r="A277" s="241" t="s">
        <v>190</v>
      </c>
      <c r="B277" s="241" t="s">
        <v>191</v>
      </c>
      <c r="C277" s="241" t="s">
        <v>16</v>
      </c>
      <c r="D277" s="241" t="n">
        <v>16968.9450532274</v>
      </c>
      <c r="E277" s="241" t="n">
        <v>4.0015019713003</v>
      </c>
      <c r="F277" s="241" t="n">
        <v>100</v>
      </c>
      <c r="G277" s="241" t="n">
        <v>0.000000000000000444255962162054</v>
      </c>
      <c r="H277" s="241"/>
      <c r="I277" s="241"/>
      <c r="J277" s="241"/>
      <c r="K277" s="241"/>
    </row>
    <row r="278">
      <c r="A278" s="241" t="s">
        <v>190</v>
      </c>
      <c r="B278" s="241" t="s">
        <v>191</v>
      </c>
      <c r="C278" s="241" t="s">
        <v>17</v>
      </c>
      <c r="D278" s="241" t="n">
        <v>9249.73620420761</v>
      </c>
      <c r="E278" s="241" t="n">
        <v>5.0589964092278</v>
      </c>
      <c r="F278" s="241" t="n">
        <v>100</v>
      </c>
      <c r="G278" s="241" t="n">
        <v>0</v>
      </c>
      <c r="H278" s="241"/>
      <c r="I278" s="241"/>
      <c r="J278" s="241"/>
      <c r="K278" s="241"/>
    </row>
    <row r="279">
      <c r="A279" s="241" t="s">
        <v>192</v>
      </c>
      <c r="B279" s="241" t="s">
        <v>193</v>
      </c>
      <c r="C279" s="241" t="s">
        <v>16</v>
      </c>
      <c r="D279" s="241" t="n">
        <v>18234.6127264019</v>
      </c>
      <c r="E279" s="241" t="n">
        <v>3.74145590459119</v>
      </c>
      <c r="F279" s="241" t="n">
        <v>99.8032054666757</v>
      </c>
      <c r="G279" s="241" t="n">
        <v>0.198476692460846</v>
      </c>
      <c r="H279" s="241" t="n">
        <v>35.955479436367</v>
      </c>
      <c r="I279" s="241" t="n">
        <v>99.9999999999997</v>
      </c>
      <c r="J279" s="241" t="n">
        <v>0.196794533324243</v>
      </c>
      <c r="K279" s="241" t="n">
        <v>100.656302710294</v>
      </c>
    </row>
    <row r="280">
      <c r="A280" s="241" t="s">
        <v>192</v>
      </c>
      <c r="B280" s="241" t="s">
        <v>193</v>
      </c>
      <c r="C280" s="241" t="s">
        <v>17</v>
      </c>
      <c r="D280" s="241" t="n">
        <v>11712.1576233308</v>
      </c>
      <c r="E280" s="241" t="n">
        <v>4.73787529626689</v>
      </c>
      <c r="F280" s="241" t="n">
        <v>100</v>
      </c>
      <c r="G280" s="241" t="n">
        <v>0</v>
      </c>
      <c r="H280" s="241"/>
      <c r="I280" s="241"/>
      <c r="J280" s="241"/>
      <c r="K280" s="241"/>
    </row>
    <row r="281">
      <c r="A281" s="241" t="s">
        <v>194</v>
      </c>
      <c r="B281" s="241" t="s">
        <v>195</v>
      </c>
      <c r="C281" s="241" t="s">
        <v>16</v>
      </c>
      <c r="D281" s="241" t="n">
        <v>17437.4762677426</v>
      </c>
      <c r="E281" s="241" t="n">
        <v>4.09484637183806</v>
      </c>
      <c r="F281" s="241" t="n">
        <v>100</v>
      </c>
      <c r="G281" s="241" t="n">
        <v>0</v>
      </c>
      <c r="H281" s="241"/>
      <c r="I281" s="241"/>
      <c r="J281" s="241"/>
      <c r="K281" s="241"/>
    </row>
    <row r="282">
      <c r="A282" s="241" t="s">
        <v>194</v>
      </c>
      <c r="B282" s="241" t="s">
        <v>195</v>
      </c>
      <c r="C282" s="241" t="s">
        <v>17</v>
      </c>
      <c r="D282" s="241" t="n">
        <v>12015.6058623619</v>
      </c>
      <c r="E282" s="241" t="n">
        <v>5.05948065416464</v>
      </c>
      <c r="F282" s="241" t="n">
        <v>99.7634101892572</v>
      </c>
      <c r="G282" s="241" t="n">
        <v>0.236285571450638</v>
      </c>
      <c r="H282" s="241" t="n">
        <v>28.4951157096925</v>
      </c>
      <c r="I282" s="241" t="n">
        <v>99.9999999999999</v>
      </c>
      <c r="J282" s="241" t="n">
        <v>0.236589810742811</v>
      </c>
      <c r="K282" s="241" t="n">
        <v>99.6351208550484</v>
      </c>
    </row>
    <row r="283">
      <c r="A283" s="241" t="s">
        <v>196</v>
      </c>
      <c r="B283" s="241" t="s">
        <v>197</v>
      </c>
      <c r="C283" s="241" t="s">
        <v>16</v>
      </c>
      <c r="D283" s="241" t="n">
        <v>31026.7653208145</v>
      </c>
      <c r="E283" s="241" t="n">
        <v>2.75730665620375</v>
      </c>
      <c r="F283" s="241" t="n">
        <v>100</v>
      </c>
      <c r="G283" s="241" t="n">
        <v>0</v>
      </c>
      <c r="H283" s="241"/>
      <c r="I283" s="241"/>
      <c r="J283" s="241"/>
      <c r="K283" s="241"/>
    </row>
    <row r="284">
      <c r="A284" s="241" t="s">
        <v>196</v>
      </c>
      <c r="B284" s="241" t="s">
        <v>197</v>
      </c>
      <c r="C284" s="241" t="s">
        <v>17</v>
      </c>
      <c r="D284" s="241" t="n">
        <v>15527.6216432729</v>
      </c>
      <c r="E284" s="241" t="n">
        <v>5.05087105106654</v>
      </c>
      <c r="F284" s="241" t="n">
        <v>99.7023043106683</v>
      </c>
      <c r="G284" s="241" t="n">
        <v>0.299895580179545</v>
      </c>
      <c r="H284" s="241" t="n">
        <v>46.3630811818788</v>
      </c>
      <c r="I284" s="241" t="n">
        <v>99.9999999999997</v>
      </c>
      <c r="J284" s="241" t="n">
        <v>0.297695689331697</v>
      </c>
      <c r="K284" s="241" t="n">
        <v>100.439077447205</v>
      </c>
    </row>
    <row r="285">
      <c r="A285" s="241" t="s">
        <v>198</v>
      </c>
      <c r="B285" s="241" t="s">
        <v>199</v>
      </c>
      <c r="C285" s="241" t="s">
        <v>16</v>
      </c>
      <c r="D285" s="241" t="n">
        <v>6951.30571262874</v>
      </c>
      <c r="E285" s="241" t="n">
        <v>3.15989619083421</v>
      </c>
      <c r="F285" s="241" t="n">
        <v>100</v>
      </c>
      <c r="G285" s="241" t="n">
        <v>0</v>
      </c>
      <c r="H285" s="241"/>
      <c r="I285" s="241"/>
      <c r="J285" s="241"/>
      <c r="K285" s="241"/>
    </row>
    <row r="286">
      <c r="A286" s="241" t="s">
        <v>198</v>
      </c>
      <c r="B286" s="241" t="s">
        <v>199</v>
      </c>
      <c r="C286" s="241" t="s">
        <v>17</v>
      </c>
      <c r="D286" s="241" t="n">
        <v>4104.09129199993</v>
      </c>
      <c r="E286" s="241" t="n">
        <v>4.73557778140446</v>
      </c>
      <c r="F286" s="241" t="n">
        <v>100</v>
      </c>
      <c r="G286" s="241" t="n">
        <v>0</v>
      </c>
      <c r="H286" s="241"/>
      <c r="I286" s="241"/>
      <c r="J286" s="241"/>
      <c r="K286" s="241"/>
    </row>
    <row r="287">
      <c r="A287" s="241" t="s">
        <v>200</v>
      </c>
      <c r="B287" s="241" t="s">
        <v>201</v>
      </c>
      <c r="C287" s="241" t="s">
        <v>16</v>
      </c>
      <c r="D287" s="241" t="n">
        <v>18489.4818921291</v>
      </c>
      <c r="E287" s="241" t="n">
        <v>3.58540090906877</v>
      </c>
      <c r="F287" s="241" t="n">
        <v>100</v>
      </c>
      <c r="G287" s="241" t="n">
        <v>0.000000000000000398059464176012</v>
      </c>
      <c r="H287" s="241"/>
      <c r="I287" s="241"/>
      <c r="J287" s="241"/>
      <c r="K287" s="241"/>
    </row>
    <row r="288">
      <c r="A288" s="241" t="s">
        <v>200</v>
      </c>
      <c r="B288" s="241" t="s">
        <v>201</v>
      </c>
      <c r="C288" s="241" t="s">
        <v>17</v>
      </c>
      <c r="D288" s="241" t="n">
        <v>11060.0344918948</v>
      </c>
      <c r="E288" s="241" t="n">
        <v>5.07354501811038</v>
      </c>
      <c r="F288" s="241" t="n">
        <v>100</v>
      </c>
      <c r="G288" s="241" t="n">
        <v>0</v>
      </c>
      <c r="H288" s="241"/>
      <c r="I288" s="241"/>
      <c r="J288" s="241"/>
      <c r="K288" s="241"/>
    </row>
    <row r="289">
      <c r="A289" s="241" t="s">
        <v>202</v>
      </c>
      <c r="B289" s="241" t="s">
        <v>203</v>
      </c>
      <c r="C289" s="241" t="s">
        <v>16</v>
      </c>
      <c r="D289" s="241" t="n">
        <v>13574.5044154034</v>
      </c>
      <c r="E289" s="241" t="n">
        <v>5.19982467686362</v>
      </c>
      <c r="F289" s="241" t="n">
        <v>99.7764701511034</v>
      </c>
      <c r="G289" s="241" t="n">
        <v>0.222795349939518</v>
      </c>
      <c r="H289" s="241" t="n">
        <v>30.4110469755716</v>
      </c>
      <c r="I289" s="241" t="n">
        <v>99.9999999999999</v>
      </c>
      <c r="J289" s="241" t="n">
        <v>0.223529848896642</v>
      </c>
      <c r="K289" s="241" t="n">
        <v>99.4486136539363</v>
      </c>
    </row>
    <row r="290">
      <c r="A290" s="241" t="s">
        <v>202</v>
      </c>
      <c r="B290" s="241" t="s">
        <v>203</v>
      </c>
      <c r="C290" s="241" t="s">
        <v>17</v>
      </c>
      <c r="D290" s="241" t="n">
        <v>9406.44329159256</v>
      </c>
      <c r="E290" s="241" t="n">
        <v>7.08417585522884</v>
      </c>
      <c r="F290" s="241" t="n">
        <v>100</v>
      </c>
      <c r="G290" s="241" t="n">
        <v>0</v>
      </c>
      <c r="H290" s="241"/>
      <c r="I290" s="241"/>
      <c r="J290" s="241"/>
      <c r="K290" s="241"/>
    </row>
    <row r="291">
      <c r="A291" s="241" t="s">
        <v>204</v>
      </c>
      <c r="B291" s="241" t="s">
        <v>205</v>
      </c>
      <c r="C291" s="241" t="s">
        <v>16</v>
      </c>
      <c r="D291" s="241" t="n">
        <v>2842.51110226064</v>
      </c>
      <c r="E291" s="241" t="n">
        <v>5.1015375305797</v>
      </c>
      <c r="F291" s="241" t="n">
        <v>89.2001977879034</v>
      </c>
      <c r="G291" s="241" t="n">
        <v>2.69246206010556</v>
      </c>
      <c r="H291" s="241" t="n">
        <v>344.153471084193</v>
      </c>
      <c r="I291" s="241" t="n">
        <v>21.6494241084162</v>
      </c>
      <c r="J291" s="241" t="n">
        <v>10.7998022120966</v>
      </c>
      <c r="K291" s="241" t="n">
        <v>22.2381987726438</v>
      </c>
    </row>
    <row r="292">
      <c r="A292" s="241" t="s">
        <v>204</v>
      </c>
      <c r="B292" s="241" t="s">
        <v>205</v>
      </c>
      <c r="C292" s="241" t="s">
        <v>17</v>
      </c>
      <c r="D292" s="241" t="n">
        <v>1759.82862250017</v>
      </c>
      <c r="E292" s="241" t="n">
        <v>5.07081918583563</v>
      </c>
      <c r="F292" s="241" t="n">
        <v>85.3341923007608</v>
      </c>
      <c r="G292" s="241" t="n">
        <v>3.49932939822457</v>
      </c>
      <c r="H292" s="241" t="n">
        <v>302.449785547151</v>
      </c>
      <c r="I292" s="241" t="n">
        <v>21.6212706619611</v>
      </c>
      <c r="J292" s="241" t="n">
        <v>14.6658076992392</v>
      </c>
      <c r="K292" s="241" t="n">
        <v>20.3611320914356</v>
      </c>
    </row>
    <row r="293">
      <c r="A293" s="241" t="s">
        <v>206</v>
      </c>
      <c r="B293" s="241" t="s">
        <v>207</v>
      </c>
      <c r="C293" s="241" t="s">
        <v>16</v>
      </c>
      <c r="D293" s="241" t="n">
        <v>22550.9649605245</v>
      </c>
      <c r="E293" s="241" t="n">
        <v>5.62128461495613</v>
      </c>
      <c r="F293" s="241" t="n">
        <v>98.7207054355277</v>
      </c>
      <c r="G293" s="241" t="n">
        <v>1.29351165997599</v>
      </c>
      <c r="H293" s="241" t="n">
        <v>292.231774178771</v>
      </c>
      <c r="I293" s="241" t="n">
        <v>99.9999999999999</v>
      </c>
      <c r="J293" s="241" t="n">
        <v>1.27929456447229</v>
      </c>
      <c r="K293" s="241" t="n">
        <v>99.8178114002892</v>
      </c>
    </row>
    <row r="294">
      <c r="A294" s="241" t="s">
        <v>206</v>
      </c>
      <c r="B294" s="241" t="s">
        <v>207</v>
      </c>
      <c r="C294" s="241" t="s">
        <v>17</v>
      </c>
      <c r="D294" s="241" t="n">
        <v>13063.2242656965</v>
      </c>
      <c r="E294" s="241" t="n">
        <v>6.43407267749205</v>
      </c>
      <c r="F294" s="241" t="n">
        <v>98.2825423367761</v>
      </c>
      <c r="G294" s="241" t="n">
        <v>1.26001789392146</v>
      </c>
      <c r="H294" s="241" t="n">
        <v>228.275887946159</v>
      </c>
      <c r="I294" s="241" t="n">
        <v>72.187194428405</v>
      </c>
      <c r="J294" s="241" t="n">
        <v>1.71745766322395</v>
      </c>
      <c r="K294" s="241" t="n">
        <v>72.1052778511975</v>
      </c>
    </row>
    <row r="295">
      <c r="A295" s="241" t="s">
        <v>208</v>
      </c>
      <c r="B295" s="241" t="s">
        <v>209</v>
      </c>
      <c r="C295" s="241" t="s">
        <v>16</v>
      </c>
      <c r="D295" s="241" t="n">
        <v>14217.4667668631</v>
      </c>
      <c r="E295" s="241" t="n">
        <v>6.22407854078673</v>
      </c>
      <c r="F295" s="241" t="n">
        <v>99.6635745553004</v>
      </c>
      <c r="G295" s="241" t="n">
        <v>0.237489707182429</v>
      </c>
      <c r="H295" s="241" t="n">
        <v>47.9926352319309</v>
      </c>
      <c r="I295" s="241" t="n">
        <v>70.3331639496953</v>
      </c>
      <c r="J295" s="241" t="n">
        <v>0.336425444699543</v>
      </c>
      <c r="K295" s="241" t="n">
        <v>70.3545867615065</v>
      </c>
    </row>
    <row r="296">
      <c r="A296" s="241" t="s">
        <v>208</v>
      </c>
      <c r="B296" s="241" t="s">
        <v>209</v>
      </c>
      <c r="C296" s="241" t="s">
        <v>17</v>
      </c>
      <c r="D296" s="241" t="n">
        <v>8853.64916707598</v>
      </c>
      <c r="E296" s="241" t="n">
        <v>6.31494176943027</v>
      </c>
      <c r="F296" s="241" t="n">
        <v>100</v>
      </c>
      <c r="G296" s="241" t="n">
        <v>0</v>
      </c>
      <c r="H296" s="241"/>
      <c r="I296" s="241"/>
      <c r="J296" s="241"/>
      <c r="K296" s="241"/>
    </row>
    <row r="297">
      <c r="A297" s="241" t="s">
        <v>210</v>
      </c>
      <c r="B297" s="241" t="s">
        <v>211</v>
      </c>
      <c r="C297" s="241" t="s">
        <v>16</v>
      </c>
      <c r="D297" s="241" t="n">
        <v>22028.0700547827</v>
      </c>
      <c r="E297" s="241" t="n">
        <v>3.62716077752782</v>
      </c>
      <c r="F297" s="241" t="n">
        <v>100</v>
      </c>
      <c r="G297" s="241" t="n">
        <v>0</v>
      </c>
      <c r="H297" s="241"/>
      <c r="I297" s="241"/>
      <c r="J297" s="241"/>
      <c r="K297" s="241"/>
    </row>
    <row r="298">
      <c r="A298" s="241" t="s">
        <v>210</v>
      </c>
      <c r="B298" s="241" t="s">
        <v>211</v>
      </c>
      <c r="C298" s="241" t="s">
        <v>17</v>
      </c>
      <c r="D298" s="241" t="n">
        <v>13868.28506119</v>
      </c>
      <c r="E298" s="241" t="n">
        <v>4.80826142938419</v>
      </c>
      <c r="F298" s="241" t="n">
        <v>99.3375033488312</v>
      </c>
      <c r="G298" s="241" t="n">
        <v>0.461855838351068</v>
      </c>
      <c r="H298" s="241" t="n">
        <v>92.4896650384834</v>
      </c>
      <c r="I298" s="241" t="n">
        <v>70.3261950885208</v>
      </c>
      <c r="J298" s="241" t="n">
        <v>0.662496651168797</v>
      </c>
      <c r="K298" s="241" t="n">
        <v>69.252585364672</v>
      </c>
    </row>
    <row r="299">
      <c r="A299" s="241" t="s">
        <v>212</v>
      </c>
      <c r="B299" s="241" t="s">
        <v>213</v>
      </c>
      <c r="C299" s="241" t="s">
        <v>16</v>
      </c>
      <c r="D299" s="241" t="n">
        <v>14340.7316349721</v>
      </c>
      <c r="E299" s="241" t="n">
        <v>5.54361167988278</v>
      </c>
      <c r="F299" s="241" t="n">
        <v>98.8583890675085</v>
      </c>
      <c r="G299" s="241" t="n">
        <v>0.960288430187692</v>
      </c>
      <c r="H299" s="241" t="n">
        <v>165.605935609884</v>
      </c>
      <c r="I299" s="241" t="n">
        <v>82.6287643472157</v>
      </c>
      <c r="J299" s="241" t="n">
        <v>1.14161093249149</v>
      </c>
      <c r="K299" s="241" t="n">
        <v>83.1566732120708</v>
      </c>
    </row>
    <row r="300">
      <c r="A300" s="241" t="s">
        <v>212</v>
      </c>
      <c r="B300" s="241" t="s">
        <v>213</v>
      </c>
      <c r="C300" s="241" t="s">
        <v>17</v>
      </c>
      <c r="D300" s="241" t="n">
        <v>10340.9421079332</v>
      </c>
      <c r="E300" s="241" t="n">
        <v>6.23029850943785</v>
      </c>
      <c r="F300" s="241" t="n">
        <v>99.0296549689467</v>
      </c>
      <c r="G300" s="241" t="n">
        <v>0.730647640887089</v>
      </c>
      <c r="H300" s="241" t="n">
        <v>101.326030005752</v>
      </c>
      <c r="I300" s="241" t="n">
        <v>74.1447004240312</v>
      </c>
      <c r="J300" s="241" t="n">
        <v>0.970345031053289</v>
      </c>
      <c r="K300" s="241" t="n">
        <v>74.5670678628432</v>
      </c>
    </row>
    <row r="301">
      <c r="A301" s="241" t="s">
        <v>214</v>
      </c>
      <c r="B301" s="241" t="s">
        <v>215</v>
      </c>
      <c r="C301" s="241" t="s">
        <v>16</v>
      </c>
      <c r="D301" s="241" t="n">
        <v>7580.09056072748</v>
      </c>
      <c r="E301" s="241" t="n">
        <v>4.05172935001413</v>
      </c>
      <c r="F301" s="241" t="n">
        <v>100</v>
      </c>
      <c r="G301" s="241" t="n">
        <v>0.000000000000000449832321393521</v>
      </c>
      <c r="H301" s="241"/>
      <c r="I301" s="241"/>
      <c r="J301" s="241"/>
      <c r="K301" s="241"/>
    </row>
    <row r="302">
      <c r="A302" s="241" t="s">
        <v>214</v>
      </c>
      <c r="B302" s="241" t="s">
        <v>215</v>
      </c>
      <c r="C302" s="241" t="s">
        <v>17</v>
      </c>
      <c r="D302" s="241" t="n">
        <v>5051.15635856918</v>
      </c>
      <c r="E302" s="241" t="n">
        <v>4.67664515175029</v>
      </c>
      <c r="F302" s="241" t="n">
        <v>100</v>
      </c>
      <c r="G302" s="241" t="n">
        <v>0</v>
      </c>
      <c r="H302" s="241"/>
      <c r="I302" s="241"/>
      <c r="J302" s="241"/>
      <c r="K302" s="241"/>
    </row>
    <row r="303">
      <c r="A303" s="241" t="s">
        <v>216</v>
      </c>
      <c r="B303" s="241" t="s">
        <v>217</v>
      </c>
      <c r="C303" s="241" t="s">
        <v>16</v>
      </c>
      <c r="D303" s="241" t="n">
        <v>14686.446485201</v>
      </c>
      <c r="E303" s="241" t="n">
        <v>4.34446948314523</v>
      </c>
      <c r="F303" s="241" t="n">
        <v>99.7704846736693</v>
      </c>
      <c r="G303" s="241" t="n">
        <v>0.230813292016988</v>
      </c>
      <c r="H303" s="241" t="n">
        <v>33.7851877608358</v>
      </c>
      <c r="I303" s="241" t="n">
        <v>100</v>
      </c>
      <c r="J303" s="241" t="n">
        <v>0.229515326330717</v>
      </c>
      <c r="K303" s="241" t="n">
        <v>100.33471133199</v>
      </c>
    </row>
    <row r="304">
      <c r="A304" s="241" t="s">
        <v>216</v>
      </c>
      <c r="B304" s="241" t="s">
        <v>217</v>
      </c>
      <c r="C304" s="241" t="s">
        <v>17</v>
      </c>
      <c r="D304" s="241" t="n">
        <v>12039.4137950703</v>
      </c>
      <c r="E304" s="241" t="n">
        <v>4.4181842578608</v>
      </c>
      <c r="F304" s="241" t="n">
        <v>99.0138438126405</v>
      </c>
      <c r="G304" s="241" t="n">
        <v>0.777804880081377</v>
      </c>
      <c r="H304" s="241" t="n">
        <v>119.909923188682</v>
      </c>
      <c r="I304" s="241" t="n">
        <v>78.2080148408694</v>
      </c>
      <c r="J304" s="241" t="n">
        <v>0.986156187359491</v>
      </c>
      <c r="K304" s="241" t="n">
        <v>78.0945776138123</v>
      </c>
    </row>
    <row r="305">
      <c r="A305" s="241" t="s">
        <v>218</v>
      </c>
      <c r="B305" s="241" t="s">
        <v>219</v>
      </c>
      <c r="C305" s="241" t="s">
        <v>16</v>
      </c>
      <c r="D305" s="241" t="n">
        <v>11841.8672422499</v>
      </c>
      <c r="E305" s="241" t="n">
        <v>4.01728688464821</v>
      </c>
      <c r="F305" s="241" t="n">
        <v>100</v>
      </c>
      <c r="G305" s="241" t="n">
        <v>0</v>
      </c>
      <c r="H305" s="241"/>
      <c r="I305" s="241"/>
      <c r="J305" s="241"/>
      <c r="K305" s="241"/>
    </row>
    <row r="306">
      <c r="A306" s="241" t="s">
        <v>218</v>
      </c>
      <c r="B306" s="241" t="s">
        <v>219</v>
      </c>
      <c r="C306" s="241" t="s">
        <v>17</v>
      </c>
      <c r="D306" s="241" t="n">
        <v>9539.60463985297</v>
      </c>
      <c r="E306" s="241" t="n">
        <v>4.86369882437461</v>
      </c>
      <c r="F306" s="241" t="n">
        <v>99.7236582041597</v>
      </c>
      <c r="G306" s="241" t="n">
        <v>0.278766559783682</v>
      </c>
      <c r="H306" s="241" t="n">
        <v>26.4349656366086</v>
      </c>
      <c r="I306" s="241" t="n">
        <v>100</v>
      </c>
      <c r="J306" s="241" t="n">
        <v>0.276341795840346</v>
      </c>
      <c r="K306" s="241" t="n">
        <v>100.598684473623</v>
      </c>
    </row>
    <row r="307">
      <c r="A307" s="241" t="s">
        <v>220</v>
      </c>
      <c r="B307" s="241" t="s">
        <v>221</v>
      </c>
      <c r="C307" s="241" t="s">
        <v>16</v>
      </c>
      <c r="D307" s="241" t="n">
        <v>27145.6737326919</v>
      </c>
      <c r="E307" s="241" t="n">
        <v>5.77619671562542</v>
      </c>
      <c r="F307" s="241" t="n">
        <v>99.3395626900792</v>
      </c>
      <c r="G307" s="241" t="n">
        <v>0.384643783455862</v>
      </c>
      <c r="H307" s="241" t="n">
        <v>180.472062192781</v>
      </c>
      <c r="I307" s="241" t="n">
        <v>57.5379191370576</v>
      </c>
      <c r="J307" s="241" t="n">
        <v>0.660437309920835</v>
      </c>
      <c r="K307" s="241" t="n">
        <v>57.8561275475836</v>
      </c>
    </row>
    <row r="308">
      <c r="A308" s="241" t="s">
        <v>220</v>
      </c>
      <c r="B308" s="241" t="s">
        <v>221</v>
      </c>
      <c r="C308" s="241" t="s">
        <v>17</v>
      </c>
      <c r="D308" s="241" t="n">
        <v>18743.0536361679</v>
      </c>
      <c r="E308" s="241" t="n">
        <v>5.06501998383611</v>
      </c>
      <c r="F308" s="241" t="n">
        <v>98.8720310443805</v>
      </c>
      <c r="G308" s="241" t="n">
        <v>0.685294844253707</v>
      </c>
      <c r="H308" s="241" t="n">
        <v>213.82773684115</v>
      </c>
      <c r="I308" s="241" t="n">
        <v>60.1805843418755</v>
      </c>
      <c r="J308" s="241" t="n">
        <v>1.12796895561946</v>
      </c>
      <c r="K308" s="241" t="n">
        <v>60.0694662544111</v>
      </c>
    </row>
    <row r="309">
      <c r="A309" s="241" t="s">
        <v>222</v>
      </c>
      <c r="B309" s="241" t="s">
        <v>223</v>
      </c>
      <c r="C309" s="241" t="s">
        <v>16</v>
      </c>
      <c r="D309" s="241" t="n">
        <v>28819.3793283729</v>
      </c>
      <c r="E309" s="241" t="n">
        <v>3.65760387241732</v>
      </c>
      <c r="F309" s="241" t="n">
        <v>98.3890572969663</v>
      </c>
      <c r="G309" s="241" t="n">
        <v>1.63363000844492</v>
      </c>
      <c r="H309" s="241" t="n">
        <v>471.865165806749</v>
      </c>
      <c r="I309" s="241" t="n">
        <v>99.9999999999998</v>
      </c>
      <c r="J309" s="241" t="n">
        <v>1.61094270303371</v>
      </c>
      <c r="K309" s="241" t="n">
        <v>99.7746947797981</v>
      </c>
    </row>
    <row r="310">
      <c r="A310" s="241" t="s">
        <v>222</v>
      </c>
      <c r="B310" s="241" t="s">
        <v>223</v>
      </c>
      <c r="C310" s="241" t="s">
        <v>17</v>
      </c>
      <c r="D310" s="241" t="n">
        <v>16834.8847805551</v>
      </c>
      <c r="E310" s="241" t="n">
        <v>5.22140241196226</v>
      </c>
      <c r="F310" s="241" t="n">
        <v>98.4775080206766</v>
      </c>
      <c r="G310" s="241" t="n">
        <v>1.54497556888461</v>
      </c>
      <c r="H310" s="241" t="n">
        <v>260.272396879175</v>
      </c>
      <c r="I310" s="241" t="n">
        <v>99.9999999999998</v>
      </c>
      <c r="J310" s="241" t="n">
        <v>1.52249197932345</v>
      </c>
      <c r="K310" s="241" t="n">
        <v>99.9317868618213</v>
      </c>
    </row>
    <row r="311">
      <c r="A311" s="241" t="s">
        <v>224</v>
      </c>
      <c r="B311" s="241" t="s">
        <v>225</v>
      </c>
      <c r="C311" s="241" t="s">
        <v>16</v>
      </c>
      <c r="D311" s="241" t="n">
        <v>16416.109152682</v>
      </c>
      <c r="E311" s="241" t="n">
        <v>3.64395842172071</v>
      </c>
      <c r="F311" s="241" t="n">
        <v>99.7687539331098</v>
      </c>
      <c r="G311" s="241" t="n">
        <v>0.231606184038805</v>
      </c>
      <c r="H311" s="241" t="n">
        <v>38.0495949437502</v>
      </c>
      <c r="I311" s="241" t="n">
        <v>100</v>
      </c>
      <c r="J311" s="241" t="n">
        <v>0.231246066890175</v>
      </c>
      <c r="K311" s="241" t="n">
        <v>99.9241227991494</v>
      </c>
    </row>
    <row r="312">
      <c r="A312" s="241" t="s">
        <v>224</v>
      </c>
      <c r="B312" s="241" t="s">
        <v>225</v>
      </c>
      <c r="C312" s="241" t="s">
        <v>17</v>
      </c>
      <c r="D312" s="241" t="n">
        <v>10522.3616516779</v>
      </c>
      <c r="E312" s="241" t="n">
        <v>5.17980984398657</v>
      </c>
      <c r="F312" s="241" t="n">
        <v>100</v>
      </c>
      <c r="G312" s="241" t="n">
        <v>0</v>
      </c>
      <c r="H312" s="241"/>
      <c r="I312" s="241"/>
      <c r="J312" s="241"/>
      <c r="K312" s="241"/>
    </row>
    <row r="313">
      <c r="A313" s="241" t="s">
        <v>226</v>
      </c>
      <c r="B313" s="241" t="s">
        <v>227</v>
      </c>
      <c r="C313" s="241" t="s">
        <v>16</v>
      </c>
      <c r="D313" s="241" t="n">
        <v>48095.4130578108</v>
      </c>
      <c r="E313" s="241" t="n">
        <v>4.10518273684922</v>
      </c>
      <c r="F313" s="241" t="n">
        <v>100</v>
      </c>
      <c r="G313" s="241" t="n">
        <v>0</v>
      </c>
      <c r="H313" s="241"/>
      <c r="I313" s="241"/>
      <c r="J313" s="241"/>
      <c r="K313" s="241"/>
    </row>
    <row r="314">
      <c r="A314" s="241" t="s">
        <v>226</v>
      </c>
      <c r="B314" s="241" t="s">
        <v>227</v>
      </c>
      <c r="C314" s="241" t="s">
        <v>17</v>
      </c>
      <c r="D314" s="241" t="n">
        <v>31551.3360051511</v>
      </c>
      <c r="E314" s="241" t="n">
        <v>4.32197009916013</v>
      </c>
      <c r="F314" s="241" t="n">
        <v>100</v>
      </c>
      <c r="G314" s="241" t="n">
        <v>0</v>
      </c>
      <c r="H314" s="241"/>
      <c r="I314" s="241"/>
      <c r="J314" s="241"/>
      <c r="K314" s="241"/>
    </row>
    <row r="315">
      <c r="A315" s="241" t="s">
        <v>228</v>
      </c>
      <c r="B315" s="241" t="s">
        <v>229</v>
      </c>
      <c r="C315" s="241" t="s">
        <v>16</v>
      </c>
      <c r="D315" s="241" t="n">
        <v>16845.5647477949</v>
      </c>
      <c r="E315" s="241" t="n">
        <v>3.19225186496683</v>
      </c>
      <c r="F315" s="241" t="n">
        <v>100</v>
      </c>
      <c r="G315" s="241" t="n">
        <v>0.000000000000000354411152088877</v>
      </c>
      <c r="H315" s="241"/>
      <c r="I315" s="241"/>
      <c r="J315" s="241"/>
      <c r="K315" s="241"/>
    </row>
    <row r="316">
      <c r="A316" s="241" t="s">
        <v>228</v>
      </c>
      <c r="B316" s="241" t="s">
        <v>229</v>
      </c>
      <c r="C316" s="241" t="s">
        <v>17</v>
      </c>
      <c r="D316" s="241" t="n">
        <v>12175.688959042</v>
      </c>
      <c r="E316" s="241" t="n">
        <v>4.34208333616443</v>
      </c>
      <c r="F316" s="241" t="n">
        <v>100</v>
      </c>
      <c r="G316" s="241" t="n">
        <v>0</v>
      </c>
      <c r="H316" s="241"/>
      <c r="I316" s="241"/>
      <c r="J316" s="241"/>
      <c r="K316" s="241"/>
    </row>
    <row r="317">
      <c r="A317" s="241" t="s">
        <v>230</v>
      </c>
      <c r="B317" s="241" t="s">
        <v>231</v>
      </c>
      <c r="C317" s="241" t="s">
        <v>16</v>
      </c>
      <c r="D317" s="241" t="n">
        <v>29821.946772673</v>
      </c>
      <c r="E317" s="241" t="n">
        <v>4.20989730237592</v>
      </c>
      <c r="F317" s="241" t="n">
        <v>99.7845633764493</v>
      </c>
      <c r="G317" s="241" t="n">
        <v>0.214982898513005</v>
      </c>
      <c r="H317" s="241" t="n">
        <v>64.3861064579172</v>
      </c>
      <c r="I317" s="241" t="n">
        <v>99.9999999999997</v>
      </c>
      <c r="J317" s="241" t="n">
        <v>0.215436623550683</v>
      </c>
      <c r="K317" s="241" t="n">
        <v>99.5744099028593</v>
      </c>
    </row>
    <row r="318">
      <c r="A318" s="241" t="s">
        <v>230</v>
      </c>
      <c r="B318" s="241" t="s">
        <v>231</v>
      </c>
      <c r="C318" s="241" t="s">
        <v>17</v>
      </c>
      <c r="D318" s="241" t="n">
        <v>20270.0818687194</v>
      </c>
      <c r="E318" s="241" t="n">
        <v>5.8658686906192</v>
      </c>
      <c r="F318" s="241" t="n">
        <v>100</v>
      </c>
      <c r="G318" s="241" t="n">
        <v>0</v>
      </c>
      <c r="H318" s="241"/>
      <c r="I318" s="241"/>
      <c r="J318" s="241"/>
      <c r="K318" s="241"/>
    </row>
    <row r="319">
      <c r="A319" s="241" t="s">
        <v>232</v>
      </c>
      <c r="B319" s="241" t="s">
        <v>233</v>
      </c>
      <c r="C319" s="241" t="s">
        <v>16</v>
      </c>
      <c r="D319" s="241" t="n">
        <v>25193.4254214362</v>
      </c>
      <c r="E319" s="241" t="n">
        <v>3.73333013255038</v>
      </c>
      <c r="F319" s="241" t="n">
        <v>100</v>
      </c>
      <c r="G319" s="241" t="n">
        <v>0</v>
      </c>
      <c r="H319" s="241"/>
      <c r="I319" s="241"/>
      <c r="J319" s="241"/>
      <c r="K319" s="241"/>
    </row>
    <row r="320">
      <c r="A320" s="241" t="s">
        <v>232</v>
      </c>
      <c r="B320" s="241" t="s">
        <v>233</v>
      </c>
      <c r="C320" s="241" t="s">
        <v>17</v>
      </c>
      <c r="D320" s="241" t="n">
        <v>15434.7741864169</v>
      </c>
      <c r="E320" s="241" t="n">
        <v>6.72425936684524</v>
      </c>
      <c r="F320" s="241" t="n">
        <v>100</v>
      </c>
      <c r="G320" s="241" t="n">
        <v>0</v>
      </c>
      <c r="H320" s="241"/>
      <c r="I320" s="241"/>
      <c r="J320" s="241"/>
      <c r="K320" s="241"/>
    </row>
    <row r="321">
      <c r="A321" s="241" t="s">
        <v>234</v>
      </c>
      <c r="B321" s="241" t="s">
        <v>235</v>
      </c>
      <c r="C321" s="241" t="s">
        <v>16</v>
      </c>
      <c r="D321" s="241" t="n">
        <v>27586.8113678719</v>
      </c>
      <c r="E321" s="241" t="n">
        <v>3.47860059932282</v>
      </c>
      <c r="F321" s="241" t="n">
        <v>100</v>
      </c>
      <c r="G321" s="241" t="n">
        <v>0</v>
      </c>
      <c r="H321" s="241"/>
      <c r="I321" s="241"/>
      <c r="J321" s="241"/>
      <c r="K321" s="241"/>
    </row>
    <row r="322">
      <c r="A322" s="241" t="s">
        <v>234</v>
      </c>
      <c r="B322" s="241" t="s">
        <v>235</v>
      </c>
      <c r="C322" s="241" t="s">
        <v>17</v>
      </c>
      <c r="D322" s="241" t="n">
        <v>14908.7130399019</v>
      </c>
      <c r="E322" s="241" t="n">
        <v>4.30606829448463</v>
      </c>
      <c r="F322" s="241" t="n">
        <v>100</v>
      </c>
      <c r="G322" s="241" t="n">
        <v>0</v>
      </c>
      <c r="H322" s="241"/>
      <c r="I322" s="241"/>
      <c r="J322" s="241"/>
      <c r="K322" s="241"/>
    </row>
    <row r="323">
      <c r="A323" s="241" t="s">
        <v>236</v>
      </c>
      <c r="B323" s="241" t="s">
        <v>237</v>
      </c>
      <c r="C323" s="241" t="s">
        <v>16</v>
      </c>
      <c r="D323" s="241" t="n">
        <v>6605.33147595891</v>
      </c>
      <c r="E323" s="241" t="n">
        <v>3.12899311114495</v>
      </c>
      <c r="F323" s="241" t="n">
        <v>99.837643368488</v>
      </c>
      <c r="G323" s="241" t="n">
        <v>0.16185122410601</v>
      </c>
      <c r="H323" s="241" t="n">
        <v>10.7416334387891</v>
      </c>
      <c r="I323" s="241" t="n">
        <v>100</v>
      </c>
      <c r="J323" s="241" t="n">
        <v>0.162356631511996</v>
      </c>
      <c r="K323" s="241" t="n">
        <v>99.5268541886145</v>
      </c>
    </row>
    <row r="324">
      <c r="A324" s="241" t="s">
        <v>236</v>
      </c>
      <c r="B324" s="241" t="s">
        <v>237</v>
      </c>
      <c r="C324" s="241" t="s">
        <v>17</v>
      </c>
      <c r="D324" s="241" t="n">
        <v>3283.23441876228</v>
      </c>
      <c r="E324" s="241" t="n">
        <v>5.28400183536991</v>
      </c>
      <c r="F324" s="241" t="n">
        <v>100</v>
      </c>
      <c r="G324" s="241" t="n">
        <v>0</v>
      </c>
      <c r="H324" s="241"/>
      <c r="I324" s="241"/>
      <c r="J324" s="241"/>
      <c r="K324" s="241"/>
    </row>
    <row r="325">
      <c r="A325" s="241" t="s">
        <v>238</v>
      </c>
      <c r="B325" s="241" t="s">
        <v>239</v>
      </c>
      <c r="C325" s="241" t="s">
        <v>16</v>
      </c>
      <c r="D325" s="241" t="n">
        <v>10838.2540933868</v>
      </c>
      <c r="E325" s="241" t="n">
        <v>3.19222316522057</v>
      </c>
      <c r="F325" s="241" t="n">
        <v>100</v>
      </c>
      <c r="G325" s="241" t="n">
        <v>0</v>
      </c>
      <c r="H325" s="241"/>
      <c r="I325" s="241"/>
      <c r="J325" s="241"/>
      <c r="K325" s="241"/>
    </row>
    <row r="326">
      <c r="A326" s="241" t="s">
        <v>238</v>
      </c>
      <c r="B326" s="241" t="s">
        <v>239</v>
      </c>
      <c r="C326" s="241" t="s">
        <v>17</v>
      </c>
      <c r="D326" s="241" t="n">
        <v>6499.52690918936</v>
      </c>
      <c r="E326" s="241" t="n">
        <v>4.96808364551293</v>
      </c>
      <c r="F326" s="241" t="n">
        <v>100</v>
      </c>
      <c r="G326" s="241" t="n">
        <v>0</v>
      </c>
      <c r="H326" s="241"/>
      <c r="I326" s="241"/>
      <c r="J326" s="241"/>
      <c r="K326" s="241"/>
    </row>
    <row r="327">
      <c r="A327" s="241" t="s">
        <v>240</v>
      </c>
      <c r="B327" s="241" t="s">
        <v>241</v>
      </c>
      <c r="C327" s="241" t="s">
        <v>16</v>
      </c>
      <c r="D327" s="241" t="n">
        <v>5431.26536937251</v>
      </c>
      <c r="E327" s="241" t="n">
        <v>4.17054074983912</v>
      </c>
      <c r="F327" s="241" t="n">
        <v>99.7553931802107</v>
      </c>
      <c r="G327" s="241" t="n">
        <v>0.244179690976248</v>
      </c>
      <c r="H327" s="241" t="n">
        <v>13.3178217946975</v>
      </c>
      <c r="I327" s="241" t="n">
        <v>100</v>
      </c>
      <c r="J327" s="241" t="n">
        <v>0.244606819789311</v>
      </c>
      <c r="K327" s="241" t="n">
        <v>99.5812017871725</v>
      </c>
    </row>
    <row r="328">
      <c r="A328" s="241" t="s">
        <v>240</v>
      </c>
      <c r="B328" s="241" t="s">
        <v>241</v>
      </c>
      <c r="C328" s="241" t="s">
        <v>17</v>
      </c>
      <c r="D328" s="241" t="n">
        <v>3292.41899100692</v>
      </c>
      <c r="E328" s="241" t="n">
        <v>5.27999266717498</v>
      </c>
      <c r="F328" s="241" t="n">
        <v>100</v>
      </c>
      <c r="G328" s="241" t="n">
        <v>0.000000000000000586196942894966</v>
      </c>
      <c r="H328" s="241"/>
      <c r="I328" s="241"/>
      <c r="J328" s="241"/>
      <c r="K328" s="241"/>
    </row>
    <row r="329">
      <c r="A329" s="241" t="s">
        <v>242</v>
      </c>
      <c r="B329" s="241" t="s">
        <v>243</v>
      </c>
      <c r="C329" s="241" t="s">
        <v>16</v>
      </c>
      <c r="D329" s="241" t="n">
        <v>23593.8230590412</v>
      </c>
      <c r="E329" s="241" t="n">
        <v>3.68340528782857</v>
      </c>
      <c r="F329" s="241" t="n">
        <v>99.8237310615873</v>
      </c>
      <c r="G329" s="241" t="n">
        <v>0.17552736998215</v>
      </c>
      <c r="H329" s="241" t="n">
        <v>41.6620186351072</v>
      </c>
      <c r="I329" s="241" t="n">
        <v>99.9999999999999</v>
      </c>
      <c r="J329" s="241" t="n">
        <v>0.176268938412679</v>
      </c>
      <c r="K329" s="241" t="n">
        <v>99.4037697896839</v>
      </c>
    </row>
    <row r="330">
      <c r="A330" s="241" t="s">
        <v>242</v>
      </c>
      <c r="B330" s="241" t="s">
        <v>243</v>
      </c>
      <c r="C330" s="241" t="s">
        <v>17</v>
      </c>
      <c r="D330" s="241" t="n">
        <v>12964.38292458</v>
      </c>
      <c r="E330" s="241" t="n">
        <v>5.82967736190145</v>
      </c>
      <c r="F330" s="241" t="n">
        <v>100</v>
      </c>
      <c r="G330" s="241" t="n">
        <v>0</v>
      </c>
      <c r="H330" s="241"/>
      <c r="I330" s="241"/>
      <c r="J330" s="241"/>
      <c r="K330" s="241"/>
    </row>
    <row r="331">
      <c r="A331" s="241" t="s">
        <v>244</v>
      </c>
      <c r="B331" s="241" t="s">
        <v>245</v>
      </c>
      <c r="C331" s="241" t="s">
        <v>16</v>
      </c>
      <c r="D331" s="241" t="n">
        <v>11417.8236097225</v>
      </c>
      <c r="E331" s="241" t="n">
        <v>3.70770995520409</v>
      </c>
      <c r="F331" s="241" t="n">
        <v>99.4132672329316</v>
      </c>
      <c r="G331" s="241" t="n">
        <v>0.336237557257049</v>
      </c>
      <c r="H331" s="241" t="n">
        <v>67.3874969297018</v>
      </c>
      <c r="I331" s="241" t="n">
        <v>57.1435287518619</v>
      </c>
      <c r="J331" s="241" t="n">
        <v>0.586732767068349</v>
      </c>
      <c r="K331" s="241" t="n">
        <v>56.9705256114482</v>
      </c>
    </row>
    <row r="332">
      <c r="A332" s="241" t="s">
        <v>244</v>
      </c>
      <c r="B332" s="241" t="s">
        <v>245</v>
      </c>
      <c r="C332" s="241" t="s">
        <v>17</v>
      </c>
      <c r="D332" s="241" t="n">
        <v>5472.89413145161</v>
      </c>
      <c r="E332" s="241" t="n">
        <v>5.64866368743921</v>
      </c>
      <c r="F332" s="241" t="n">
        <v>99.5897576604468</v>
      </c>
      <c r="G332" s="241" t="n">
        <v>0.415119141100647</v>
      </c>
      <c r="H332" s="241" t="n">
        <v>22.5446164882619</v>
      </c>
      <c r="I332" s="241" t="n">
        <v>100</v>
      </c>
      <c r="J332" s="241" t="n">
        <v>0.410242339553205</v>
      </c>
      <c r="K332" s="241" t="n">
        <v>100.773642007432</v>
      </c>
    </row>
    <row r="333">
      <c r="A333" s="241" t="s">
        <v>246</v>
      </c>
      <c r="B333" s="241" t="s">
        <v>247</v>
      </c>
      <c r="C333" s="241" t="s">
        <v>16</v>
      </c>
      <c r="D333" s="241" t="n">
        <v>12111.650145993</v>
      </c>
      <c r="E333" s="241" t="n">
        <v>3.66234223990973</v>
      </c>
      <c r="F333" s="241" t="n">
        <v>99.8292200678859</v>
      </c>
      <c r="G333" s="241" t="n">
        <v>0.170416035155813</v>
      </c>
      <c r="H333" s="241" t="n">
        <v>20.7196529063953</v>
      </c>
      <c r="I333" s="241" t="n">
        <v>100</v>
      </c>
      <c r="J333" s="241" t="n">
        <v>0.170779932114128</v>
      </c>
      <c r="K333" s="241" t="n">
        <v>99.6165045041548</v>
      </c>
    </row>
    <row r="334">
      <c r="A334" s="241" t="s">
        <v>246</v>
      </c>
      <c r="B334" s="241" t="s">
        <v>247</v>
      </c>
      <c r="C334" s="241" t="s">
        <v>17</v>
      </c>
      <c r="D334" s="241" t="n">
        <v>7601.12131069455</v>
      </c>
      <c r="E334" s="241" t="n">
        <v>4.49417640888707</v>
      </c>
      <c r="F334" s="241" t="n">
        <v>99.7818114718378</v>
      </c>
      <c r="G334" s="241" t="n">
        <v>0.219548993592961</v>
      </c>
      <c r="H334" s="241" t="n">
        <v>16.6210399139815</v>
      </c>
      <c r="I334" s="241" t="n">
        <v>99.9999999999999</v>
      </c>
      <c r="J334" s="241" t="n">
        <v>0.218188528162202</v>
      </c>
      <c r="K334" s="241" t="n">
        <v>100.403978486159</v>
      </c>
    </row>
    <row r="335">
      <c r="A335" s="241" t="s">
        <v>248</v>
      </c>
      <c r="B335" s="241" t="s">
        <v>249</v>
      </c>
      <c r="C335" s="241" t="s">
        <v>16</v>
      </c>
      <c r="D335" s="241" t="n">
        <v>29407.6874804175</v>
      </c>
      <c r="E335" s="241" t="n">
        <v>2.65310576898943</v>
      </c>
      <c r="F335" s="241" t="n">
        <v>100</v>
      </c>
      <c r="G335" s="241" t="n">
        <v>0</v>
      </c>
      <c r="H335" s="241"/>
      <c r="I335" s="241"/>
      <c r="J335" s="241"/>
      <c r="K335" s="241"/>
    </row>
    <row r="336">
      <c r="A336" s="241" t="s">
        <v>248</v>
      </c>
      <c r="B336" s="241" t="s">
        <v>249</v>
      </c>
      <c r="C336" s="241" t="s">
        <v>17</v>
      </c>
      <c r="D336" s="241" t="n">
        <v>14082.4748693748</v>
      </c>
      <c r="E336" s="241" t="n">
        <v>4.54552112734493</v>
      </c>
      <c r="F336" s="241" t="n">
        <v>99.6674362322313</v>
      </c>
      <c r="G336" s="241" t="n">
        <v>0.334857781094171</v>
      </c>
      <c r="H336" s="241" t="n">
        <v>46.9894790025047</v>
      </c>
      <c r="I336" s="241" t="n">
        <v>99.9999999999999</v>
      </c>
      <c r="J336" s="241" t="n">
        <v>0.332563767768742</v>
      </c>
      <c r="K336" s="241" t="n">
        <v>100.3549387475</v>
      </c>
    </row>
    <row r="337">
      <c r="A337" s="241" t="s">
        <v>250</v>
      </c>
      <c r="B337" s="241" t="s">
        <v>251</v>
      </c>
      <c r="C337" s="241" t="s">
        <v>16</v>
      </c>
      <c r="D337" s="241" t="n">
        <v>5477.1928871354</v>
      </c>
      <c r="E337" s="241" t="n">
        <v>3.30759700309307</v>
      </c>
      <c r="F337" s="241" t="n">
        <v>99.7744772320386</v>
      </c>
      <c r="G337" s="241" t="n">
        <v>0.223408522106687</v>
      </c>
      <c r="H337" s="241" t="n">
        <v>12.3802372594004</v>
      </c>
      <c r="I337" s="241" t="n">
        <v>100</v>
      </c>
      <c r="J337" s="241" t="n">
        <v>0.225522767961402</v>
      </c>
      <c r="K337" s="241" t="n">
        <v>98.8391048224095</v>
      </c>
    </row>
    <row r="338">
      <c r="A338" s="241" t="s">
        <v>250</v>
      </c>
      <c r="B338" s="241" t="s">
        <v>251</v>
      </c>
      <c r="C338" s="241" t="s">
        <v>17</v>
      </c>
      <c r="D338" s="241" t="n">
        <v>2995.03200068396</v>
      </c>
      <c r="E338" s="241" t="n">
        <v>4.98998447020754</v>
      </c>
      <c r="F338" s="241" t="n">
        <v>99.6613597990316</v>
      </c>
      <c r="G338" s="241" t="n">
        <v>0.337666590852699</v>
      </c>
      <c r="H338" s="241" t="n">
        <v>10.1768452754762</v>
      </c>
      <c r="I338" s="241" t="n">
        <v>99.9999999999999</v>
      </c>
      <c r="J338" s="241" t="n">
        <v>0.338640200968367</v>
      </c>
      <c r="K338" s="241" t="n">
        <v>99.3748276396361</v>
      </c>
    </row>
    <row r="339">
      <c r="A339" s="241" t="s">
        <v>252</v>
      </c>
      <c r="B339" s="241" t="s">
        <v>253</v>
      </c>
      <c r="C339" s="241" t="s">
        <v>16</v>
      </c>
      <c r="D339" s="241" t="n">
        <v>39328.1585703621</v>
      </c>
      <c r="E339" s="241" t="n">
        <v>3.13822505385436</v>
      </c>
      <c r="F339" s="241" t="n">
        <v>100</v>
      </c>
      <c r="G339" s="241" t="n">
        <v>0.000000000000000348412971124463</v>
      </c>
      <c r="H339" s="241"/>
      <c r="I339" s="241"/>
      <c r="J339" s="241"/>
      <c r="K339" s="241"/>
    </row>
    <row r="340">
      <c r="A340" s="241" t="s">
        <v>252</v>
      </c>
      <c r="B340" s="241" t="s">
        <v>253</v>
      </c>
      <c r="C340" s="241" t="s">
        <v>17</v>
      </c>
      <c r="D340" s="241" t="n">
        <v>19485.5329331798</v>
      </c>
      <c r="E340" s="241" t="n">
        <v>4.4809658165846</v>
      </c>
      <c r="F340" s="241" t="n">
        <v>100</v>
      </c>
      <c r="G340" s="241" t="n">
        <v>0</v>
      </c>
      <c r="H340" s="241"/>
      <c r="I340" s="241"/>
      <c r="J340" s="241"/>
      <c r="K340" s="241"/>
    </row>
    <row r="341">
      <c r="A341" s="241" t="s">
        <v>254</v>
      </c>
      <c r="B341" s="241" t="s">
        <v>255</v>
      </c>
      <c r="C341" s="241" t="s">
        <v>16</v>
      </c>
      <c r="D341" s="241" t="n">
        <v>45213.0771851644</v>
      </c>
      <c r="E341" s="241" t="n">
        <v>3.91335655721728</v>
      </c>
      <c r="F341" s="241" t="n">
        <v>100</v>
      </c>
      <c r="G341" s="241" t="n">
        <v>0</v>
      </c>
      <c r="H341" s="241"/>
      <c r="I341" s="241"/>
      <c r="J341" s="241"/>
      <c r="K341" s="241"/>
    </row>
    <row r="342">
      <c r="A342" s="241" t="s">
        <v>254</v>
      </c>
      <c r="B342" s="241" t="s">
        <v>255</v>
      </c>
      <c r="C342" s="241" t="s">
        <v>17</v>
      </c>
      <c r="D342" s="241" t="n">
        <v>26334.9624458699</v>
      </c>
      <c r="E342" s="241" t="n">
        <v>4.87018344221844</v>
      </c>
      <c r="F342" s="241" t="n">
        <v>100</v>
      </c>
      <c r="G342" s="241" t="n">
        <v>0</v>
      </c>
      <c r="H342" s="241"/>
      <c r="I342" s="241"/>
      <c r="J342" s="241"/>
      <c r="K342" s="241"/>
    </row>
    <row r="343">
      <c r="A343" s="241" t="s">
        <v>256</v>
      </c>
      <c r="B343" s="241" t="s">
        <v>257</v>
      </c>
      <c r="C343" s="241" t="s">
        <v>16</v>
      </c>
      <c r="D343" s="241" t="n">
        <v>20237.8263430908</v>
      </c>
      <c r="E343" s="241" t="n">
        <v>5.32370048996753</v>
      </c>
      <c r="F343" s="241" t="n">
        <v>100</v>
      </c>
      <c r="G343" s="241" t="n">
        <v>0</v>
      </c>
      <c r="H343" s="241"/>
      <c r="I343" s="241"/>
      <c r="J343" s="241"/>
      <c r="K343" s="241"/>
    </row>
    <row r="344">
      <c r="A344" s="241" t="s">
        <v>256</v>
      </c>
      <c r="B344" s="241" t="s">
        <v>257</v>
      </c>
      <c r="C344" s="241" t="s">
        <v>17</v>
      </c>
      <c r="D344" s="241" t="n">
        <v>16516.4047676997</v>
      </c>
      <c r="E344" s="241" t="n">
        <v>6.49705126093278</v>
      </c>
      <c r="F344" s="241" t="n">
        <v>100</v>
      </c>
      <c r="G344" s="241" t="n">
        <v>0.000000000000000721317590205748</v>
      </c>
      <c r="H344" s="241"/>
      <c r="I344" s="241"/>
      <c r="J344" s="241"/>
      <c r="K344" s="241"/>
    </row>
    <row r="345">
      <c r="A345" s="241" t="s">
        <v>258</v>
      </c>
      <c r="B345" s="241" t="s">
        <v>259</v>
      </c>
      <c r="C345" s="241" t="s">
        <v>16</v>
      </c>
      <c r="D345" s="241" t="n">
        <v>16730.9842381213</v>
      </c>
      <c r="E345" s="241" t="n">
        <v>5.77892530027638</v>
      </c>
      <c r="F345" s="241" t="n">
        <v>100</v>
      </c>
      <c r="G345" s="241" t="n">
        <v>0</v>
      </c>
      <c r="H345" s="241"/>
      <c r="I345" s="241"/>
      <c r="J345" s="241"/>
      <c r="K345" s="241"/>
    </row>
    <row r="346">
      <c r="A346" s="241" t="s">
        <v>258</v>
      </c>
      <c r="B346" s="241" t="s">
        <v>259</v>
      </c>
      <c r="C346" s="241" t="s">
        <v>17</v>
      </c>
      <c r="D346" s="241" t="n">
        <v>11280.2098919749</v>
      </c>
      <c r="E346" s="241" t="n">
        <v>7.2572614109268</v>
      </c>
      <c r="F346" s="241" t="n">
        <v>100</v>
      </c>
      <c r="G346" s="241" t="n">
        <v>0</v>
      </c>
      <c r="H346" s="241"/>
      <c r="I346" s="241"/>
      <c r="J346" s="241"/>
      <c r="K346" s="241"/>
    </row>
    <row r="347">
      <c r="A347" s="241" t="s">
        <v>260</v>
      </c>
      <c r="B347" s="241" t="s">
        <v>261</v>
      </c>
      <c r="C347" s="241" t="s">
        <v>16</v>
      </c>
      <c r="D347" s="241" t="n">
        <v>3060.72307430249</v>
      </c>
      <c r="E347" s="241" t="n">
        <v>5.44880628441412</v>
      </c>
      <c r="F347" s="241" t="n">
        <v>95.9820041732419</v>
      </c>
      <c r="G347" s="241" t="n">
        <v>1.23140418862242</v>
      </c>
      <c r="H347" s="241" t="n">
        <v>128.127899030037</v>
      </c>
      <c r="I347" s="241" t="n">
        <v>28.0076823112254</v>
      </c>
      <c r="J347" s="241" t="n">
        <v>4.01799582675813</v>
      </c>
      <c r="K347" s="241" t="n">
        <v>29.4158199926919</v>
      </c>
    </row>
    <row r="348">
      <c r="A348" s="241" t="s">
        <v>260</v>
      </c>
      <c r="B348" s="241" t="s">
        <v>261</v>
      </c>
      <c r="C348" s="241" t="s">
        <v>17</v>
      </c>
      <c r="D348" s="241" t="n">
        <v>1852.08350062439</v>
      </c>
      <c r="E348" s="241" t="n">
        <v>7.08483039913373</v>
      </c>
      <c r="F348" s="241" t="n">
        <v>93.0775362842221</v>
      </c>
      <c r="G348" s="241" t="n">
        <v>1.83517192896592</v>
      </c>
      <c r="H348" s="241" t="n">
        <v>137.745167561301</v>
      </c>
      <c r="I348" s="241" t="n">
        <v>26.5770254105151</v>
      </c>
      <c r="J348" s="241" t="n">
        <v>6.92246371577789</v>
      </c>
      <c r="K348" s="241" t="n">
        <v>24.6752151862911</v>
      </c>
    </row>
    <row r="349">
      <c r="A349" s="241" t="s">
        <v>262</v>
      </c>
      <c r="B349" s="241" t="s">
        <v>263</v>
      </c>
      <c r="C349" s="241" t="s">
        <v>16</v>
      </c>
      <c r="D349" s="241" t="n">
        <v>2555.98100568892</v>
      </c>
      <c r="E349" s="241" t="n">
        <v>3.26688430797619</v>
      </c>
      <c r="F349" s="241" t="n">
        <v>100</v>
      </c>
      <c r="G349" s="241" t="n">
        <v>0.000000000000000362697017750179</v>
      </c>
      <c r="H349" s="241"/>
      <c r="I349" s="241"/>
      <c r="J349" s="241"/>
      <c r="K349" s="241"/>
    </row>
    <row r="350">
      <c r="A350" s="241" t="s">
        <v>262</v>
      </c>
      <c r="B350" s="241" t="s">
        <v>263</v>
      </c>
      <c r="C350" s="241" t="s">
        <v>17</v>
      </c>
      <c r="D350" s="241" t="n">
        <v>2356.99745336937</v>
      </c>
      <c r="E350" s="241" t="n">
        <v>3.66442008489791</v>
      </c>
      <c r="F350" s="241" t="n">
        <v>99.8563023361471</v>
      </c>
      <c r="G350" s="241" t="n">
        <v>0.143626367739929</v>
      </c>
      <c r="H350" s="241" t="n">
        <v>3.39182424977309</v>
      </c>
      <c r="I350" s="241" t="n">
        <v>99.9999999999998</v>
      </c>
      <c r="J350" s="241" t="n">
        <v>0.143697663852902</v>
      </c>
      <c r="K350" s="241" t="n">
        <v>99.8067582724406</v>
      </c>
    </row>
    <row r="351">
      <c r="A351" s="241" t="s">
        <v>264</v>
      </c>
      <c r="B351" s="241" t="s">
        <v>265</v>
      </c>
      <c r="C351" s="241" t="s">
        <v>16</v>
      </c>
      <c r="D351" s="241" t="n">
        <v>4490.76877391725</v>
      </c>
      <c r="E351" s="241" t="n">
        <v>4.37728137835878</v>
      </c>
      <c r="F351" s="241" t="n">
        <v>98.9295613278035</v>
      </c>
      <c r="G351" s="241" t="n">
        <v>0.92742344826224</v>
      </c>
      <c r="H351" s="241" t="n">
        <v>48.5910631662973</v>
      </c>
      <c r="I351" s="241" t="n">
        <v>85.6184124319322</v>
      </c>
      <c r="J351" s="241" t="n">
        <v>1.07043867219648</v>
      </c>
      <c r="K351" s="241" t="n">
        <v>85.7121452025248</v>
      </c>
    </row>
    <row r="352">
      <c r="A352" s="241" t="s">
        <v>264</v>
      </c>
      <c r="B352" s="241" t="s">
        <v>265</v>
      </c>
      <c r="C352" s="241" t="s">
        <v>17</v>
      </c>
      <c r="D352" s="241" t="n">
        <v>3028.94288748354</v>
      </c>
      <c r="E352" s="241" t="n">
        <v>4.2517089448289</v>
      </c>
      <c r="F352" s="241" t="n">
        <v>99.1727970337817</v>
      </c>
      <c r="G352" s="241" t="n">
        <v>0.498925357403124</v>
      </c>
      <c r="H352" s="241" t="n">
        <v>25.2644940545413</v>
      </c>
      <c r="I352" s="241" t="n">
        <v>60.8651648720051</v>
      </c>
      <c r="J352" s="241" t="n">
        <v>0.8272029662183</v>
      </c>
      <c r="K352" s="241" t="n">
        <v>59.8158193640824</v>
      </c>
    </row>
    <row r="353">
      <c r="A353" s="241" t="s">
        <v>266</v>
      </c>
      <c r="B353" s="241" t="s">
        <v>267</v>
      </c>
      <c r="C353" s="241" t="s">
        <v>16</v>
      </c>
      <c r="D353" s="241" t="n">
        <v>4210.02612942407</v>
      </c>
      <c r="E353" s="241" t="n">
        <v>3.45242752494553</v>
      </c>
      <c r="F353" s="241" t="n">
        <v>100</v>
      </c>
      <c r="G353" s="241" t="n">
        <v>0.000000000000000383296452904417</v>
      </c>
      <c r="H353" s="241"/>
      <c r="I353" s="241"/>
      <c r="J353" s="241"/>
      <c r="K353" s="241"/>
    </row>
    <row r="354">
      <c r="A354" s="241" t="s">
        <v>266</v>
      </c>
      <c r="B354" s="241" t="s">
        <v>267</v>
      </c>
      <c r="C354" s="241" t="s">
        <v>17</v>
      </c>
      <c r="D354" s="241" t="n">
        <v>2865.69687265802</v>
      </c>
      <c r="E354" s="241" t="n">
        <v>5.05200985974834</v>
      </c>
      <c r="F354" s="241" t="n">
        <v>100</v>
      </c>
      <c r="G354" s="241" t="n">
        <v>0</v>
      </c>
      <c r="H354" s="241"/>
      <c r="I354" s="241"/>
      <c r="J354" s="241"/>
      <c r="K354" s="241"/>
    </row>
    <row r="355">
      <c r="A355" s="241" t="s">
        <v>268</v>
      </c>
      <c r="B355" s="241" t="s">
        <v>269</v>
      </c>
      <c r="C355" s="241" t="s">
        <v>16</v>
      </c>
      <c r="D355" s="241" t="n">
        <v>8053.38765669686</v>
      </c>
      <c r="E355" s="241" t="n">
        <v>4.95344055047232</v>
      </c>
      <c r="F355" s="241" t="n">
        <v>99.0405219450356</v>
      </c>
      <c r="G355" s="241" t="n">
        <v>0.659696019439758</v>
      </c>
      <c r="H355" s="241" t="n">
        <v>78.0190630357347</v>
      </c>
      <c r="I355" s="241" t="n">
        <v>67.0783829540674</v>
      </c>
      <c r="J355" s="241" t="n">
        <v>0.959478054964399</v>
      </c>
      <c r="K355" s="241" t="n">
        <v>68.0960213235938</v>
      </c>
    </row>
    <row r="356">
      <c r="A356" s="241" t="s">
        <v>268</v>
      </c>
      <c r="B356" s="241" t="s">
        <v>269</v>
      </c>
      <c r="C356" s="241" t="s">
        <v>17</v>
      </c>
      <c r="D356" s="241" t="n">
        <v>5579.49971092814</v>
      </c>
      <c r="E356" s="241" t="n">
        <v>5.17029491116473</v>
      </c>
      <c r="F356" s="241" t="n">
        <v>99.8153283279598</v>
      </c>
      <c r="G356" s="241" t="n">
        <v>0.184265621670665</v>
      </c>
      <c r="H356" s="241" t="n">
        <v>10.3228187296003</v>
      </c>
      <c r="I356" s="241" t="n">
        <v>100</v>
      </c>
      <c r="J356" s="241" t="n">
        <v>0.184671672040228</v>
      </c>
      <c r="K356" s="241" t="n">
        <v>99.5958574664692</v>
      </c>
    </row>
    <row r="357">
      <c r="A357" s="241" t="s">
        <v>270</v>
      </c>
      <c r="B357" s="241" t="s">
        <v>271</v>
      </c>
      <c r="C357" s="241" t="s">
        <v>16</v>
      </c>
      <c r="D357" s="241" t="n">
        <v>8453.40911707397</v>
      </c>
      <c r="E357" s="241" t="n">
        <v>5.29836850184557</v>
      </c>
      <c r="F357" s="241" t="n">
        <v>100</v>
      </c>
      <c r="G357" s="241" t="n">
        <v>0</v>
      </c>
      <c r="H357" s="241"/>
      <c r="I357" s="241"/>
      <c r="J357" s="241"/>
      <c r="K357" s="241"/>
    </row>
    <row r="358">
      <c r="A358" s="241" t="s">
        <v>270</v>
      </c>
      <c r="B358" s="241" t="s">
        <v>271</v>
      </c>
      <c r="C358" s="241" t="s">
        <v>17</v>
      </c>
      <c r="D358" s="241" t="n">
        <v>6516.78849494091</v>
      </c>
      <c r="E358" s="241" t="n">
        <v>6.61330833754943</v>
      </c>
      <c r="F358" s="241" t="n">
        <v>100</v>
      </c>
      <c r="G358" s="241" t="n">
        <v>0</v>
      </c>
      <c r="H358" s="241"/>
      <c r="I358" s="241"/>
      <c r="J358" s="241"/>
      <c r="K358" s="241"/>
    </row>
    <row r="359">
      <c r="A359" s="241" t="s">
        <v>272</v>
      </c>
      <c r="B359" s="241" t="s">
        <v>273</v>
      </c>
      <c r="C359" s="241" t="s">
        <v>16</v>
      </c>
      <c r="D359" s="241" t="n">
        <v>7951.25587311845</v>
      </c>
      <c r="E359" s="241" t="n">
        <v>5.33189488374979</v>
      </c>
      <c r="F359" s="241" t="n">
        <v>100</v>
      </c>
      <c r="G359" s="241" t="n">
        <v>0</v>
      </c>
      <c r="H359" s="241"/>
      <c r="I359" s="241"/>
      <c r="J359" s="241"/>
      <c r="K359" s="241"/>
    </row>
    <row r="360">
      <c r="A360" s="241" t="s">
        <v>272</v>
      </c>
      <c r="B360" s="241" t="s">
        <v>273</v>
      </c>
      <c r="C360" s="241" t="s">
        <v>17</v>
      </c>
      <c r="D360" s="241" t="n">
        <v>7148.4818657733</v>
      </c>
      <c r="E360" s="241" t="n">
        <v>5.02030005758157</v>
      </c>
      <c r="F360" s="241" t="n">
        <v>100</v>
      </c>
      <c r="G360" s="241" t="n">
        <v>0</v>
      </c>
      <c r="H360" s="241"/>
      <c r="I360" s="241"/>
      <c r="J360" s="241"/>
      <c r="K360" s="241"/>
    </row>
    <row r="361">
      <c r="A361" s="241" t="s">
        <v>274</v>
      </c>
      <c r="B361" s="241" t="s">
        <v>275</v>
      </c>
      <c r="C361" s="241" t="s">
        <v>16</v>
      </c>
      <c r="D361" s="241" t="n">
        <v>6339.53672064338</v>
      </c>
      <c r="E361" s="241" t="n">
        <v>3.80809309950835</v>
      </c>
      <c r="F361" s="241" t="n">
        <v>100</v>
      </c>
      <c r="G361" s="241" t="n">
        <v>0</v>
      </c>
      <c r="H361" s="241"/>
      <c r="I361" s="241"/>
      <c r="J361" s="241"/>
      <c r="K361" s="241"/>
    </row>
    <row r="362">
      <c r="A362" s="241" t="s">
        <v>274</v>
      </c>
      <c r="B362" s="241" t="s">
        <v>275</v>
      </c>
      <c r="C362" s="241" t="s">
        <v>17</v>
      </c>
      <c r="D362" s="241" t="n">
        <v>6121.10726498332</v>
      </c>
      <c r="E362" s="241" t="n">
        <v>3.17866102462131</v>
      </c>
      <c r="F362" s="241" t="n">
        <v>100</v>
      </c>
      <c r="G362" s="241" t="n">
        <v>0</v>
      </c>
      <c r="H362" s="241"/>
      <c r="I362" s="241"/>
      <c r="J362" s="241"/>
      <c r="K362" s="241"/>
    </row>
    <row r="363">
      <c r="A363" s="241" t="s">
        <v>276</v>
      </c>
      <c r="B363" s="241" t="s">
        <v>277</v>
      </c>
      <c r="C363" s="241" t="s">
        <v>16</v>
      </c>
      <c r="D363" s="241" t="n">
        <v>7719.73453881141</v>
      </c>
      <c r="E363" s="241" t="n">
        <v>4.43577057024152</v>
      </c>
      <c r="F363" s="241" t="n">
        <v>100</v>
      </c>
      <c r="G363" s="241" t="n">
        <v>0</v>
      </c>
      <c r="H363" s="241"/>
      <c r="I363" s="241"/>
      <c r="J363" s="241"/>
      <c r="K363" s="241"/>
    </row>
    <row r="364">
      <c r="A364" s="241" t="s">
        <v>276</v>
      </c>
      <c r="B364" s="241" t="s">
        <v>277</v>
      </c>
      <c r="C364" s="241" t="s">
        <v>17</v>
      </c>
      <c r="D364" s="241" t="n">
        <v>5451.33638390646</v>
      </c>
      <c r="E364" s="241" t="n">
        <v>4.72906621156129</v>
      </c>
      <c r="F364" s="241" t="n">
        <v>100</v>
      </c>
      <c r="G364" s="241" t="n">
        <v>0</v>
      </c>
      <c r="H364" s="241"/>
      <c r="I364" s="241"/>
      <c r="J364" s="241"/>
      <c r="K364" s="241"/>
    </row>
    <row r="365">
      <c r="A365" s="241" t="s">
        <v>278</v>
      </c>
      <c r="B365" s="241" t="s">
        <v>279</v>
      </c>
      <c r="C365" s="241" t="s">
        <v>16</v>
      </c>
      <c r="D365" s="241" t="n">
        <v>5945.10082939966</v>
      </c>
      <c r="E365" s="241" t="n">
        <v>4.7298552425658</v>
      </c>
      <c r="F365" s="241" t="n">
        <v>100</v>
      </c>
      <c r="G365" s="241" t="n">
        <v>0</v>
      </c>
      <c r="H365" s="241"/>
      <c r="I365" s="241"/>
      <c r="J365" s="241"/>
      <c r="K365" s="241"/>
    </row>
    <row r="366">
      <c r="A366" s="241" t="s">
        <v>278</v>
      </c>
      <c r="B366" s="241" t="s">
        <v>279</v>
      </c>
      <c r="C366" s="241" t="s">
        <v>17</v>
      </c>
      <c r="D366" s="241" t="n">
        <v>5525.58562850366</v>
      </c>
      <c r="E366" s="241" t="n">
        <v>4.81859173612339</v>
      </c>
      <c r="F366" s="241" t="n">
        <v>100</v>
      </c>
      <c r="G366" s="241" t="n">
        <v>0</v>
      </c>
      <c r="H366" s="241"/>
      <c r="I366" s="241"/>
      <c r="J366" s="241"/>
      <c r="K366" s="241"/>
    </row>
    <row r="367">
      <c r="A367" s="241" t="s">
        <v>280</v>
      </c>
      <c r="B367" s="241" t="s">
        <v>281</v>
      </c>
      <c r="C367" s="241" t="s">
        <v>16</v>
      </c>
      <c r="D367" s="241" t="n">
        <v>4914.37090132483</v>
      </c>
      <c r="E367" s="241" t="n">
        <v>2.76183539394172</v>
      </c>
      <c r="F367" s="241" t="n">
        <v>100</v>
      </c>
      <c r="G367" s="241" t="n">
        <v>0</v>
      </c>
      <c r="H367" s="241"/>
      <c r="I367" s="241"/>
      <c r="J367" s="241"/>
      <c r="K367" s="241"/>
    </row>
    <row r="368">
      <c r="A368" s="241" t="s">
        <v>280</v>
      </c>
      <c r="B368" s="241" t="s">
        <v>281</v>
      </c>
      <c r="C368" s="241" t="s">
        <v>17</v>
      </c>
      <c r="D368" s="241" t="n">
        <v>2845.37727427721</v>
      </c>
      <c r="E368" s="241" t="n">
        <v>5.79513440754901</v>
      </c>
      <c r="F368" s="241" t="n">
        <v>100</v>
      </c>
      <c r="G368" s="241" t="n">
        <v>0.000000000000000643389165005837</v>
      </c>
      <c r="H368" s="241"/>
      <c r="I368" s="241"/>
      <c r="J368" s="241"/>
      <c r="K368" s="241"/>
    </row>
    <row r="369">
      <c r="A369" s="241" t="s">
        <v>282</v>
      </c>
      <c r="B369" s="241" t="s">
        <v>283</v>
      </c>
      <c r="C369" s="241" t="s">
        <v>16</v>
      </c>
      <c r="D369" s="241" t="n">
        <v>10374.2524697557</v>
      </c>
      <c r="E369" s="241" t="n">
        <v>3.99017134784516</v>
      </c>
      <c r="F369" s="241" t="n">
        <v>100</v>
      </c>
      <c r="G369" s="241" t="n">
        <v>0</v>
      </c>
      <c r="H369" s="241"/>
      <c r="I369" s="241"/>
      <c r="J369" s="241"/>
      <c r="K369" s="241"/>
    </row>
    <row r="370">
      <c r="A370" s="241" t="s">
        <v>282</v>
      </c>
      <c r="B370" s="241" t="s">
        <v>283</v>
      </c>
      <c r="C370" s="241" t="s">
        <v>17</v>
      </c>
      <c r="D370" s="241" t="n">
        <v>7147.8778149568</v>
      </c>
      <c r="E370" s="241" t="n">
        <v>5.6638069951825</v>
      </c>
      <c r="F370" s="241" t="n">
        <v>100</v>
      </c>
      <c r="G370" s="241" t="n">
        <v>0</v>
      </c>
      <c r="H370" s="241"/>
      <c r="I370" s="241"/>
      <c r="J370" s="241"/>
      <c r="K370" s="241"/>
    </row>
    <row r="371">
      <c r="A371" s="241" t="s">
        <v>284</v>
      </c>
      <c r="B371" s="241" t="s">
        <v>285</v>
      </c>
      <c r="C371" s="241" t="s">
        <v>16</v>
      </c>
      <c r="D371" s="241" t="n">
        <v>10273.3674325445</v>
      </c>
      <c r="E371" s="241" t="n">
        <v>2.72493860987007</v>
      </c>
      <c r="F371" s="241" t="n">
        <v>100</v>
      </c>
      <c r="G371" s="241" t="n">
        <v>0</v>
      </c>
      <c r="H371" s="241"/>
      <c r="I371" s="241"/>
      <c r="J371" s="241"/>
      <c r="K371" s="241"/>
    </row>
    <row r="372">
      <c r="A372" s="241" t="s">
        <v>284</v>
      </c>
      <c r="B372" s="241" t="s">
        <v>285</v>
      </c>
      <c r="C372" s="241" t="s">
        <v>17</v>
      </c>
      <c r="D372" s="241" t="n">
        <v>5065.13278151742</v>
      </c>
      <c r="E372" s="241" t="n">
        <v>4.795676094374</v>
      </c>
      <c r="F372" s="241" t="n">
        <v>100</v>
      </c>
      <c r="G372" s="241" t="n">
        <v>0</v>
      </c>
      <c r="H372" s="241"/>
      <c r="I372" s="241"/>
      <c r="J372" s="241"/>
      <c r="K372" s="241"/>
    </row>
    <row r="373">
      <c r="A373" s="241" t="s">
        <v>286</v>
      </c>
      <c r="B373" s="241" t="s">
        <v>287</v>
      </c>
      <c r="C373" s="241" t="s">
        <v>16</v>
      </c>
      <c r="D373" s="241" t="n">
        <v>8204.47492479856</v>
      </c>
      <c r="E373" s="241" t="n">
        <v>3.40513387591017</v>
      </c>
      <c r="F373" s="241" t="n">
        <v>100</v>
      </c>
      <c r="G373" s="241" t="n">
        <v>0</v>
      </c>
      <c r="H373" s="241"/>
      <c r="I373" s="241"/>
      <c r="J373" s="241"/>
      <c r="K373" s="241"/>
    </row>
    <row r="374">
      <c r="A374" s="241" t="s">
        <v>286</v>
      </c>
      <c r="B374" s="241" t="s">
        <v>287</v>
      </c>
      <c r="C374" s="241" t="s">
        <v>17</v>
      </c>
      <c r="D374" s="241" t="n">
        <v>6402.54624516897</v>
      </c>
      <c r="E374" s="241" t="n">
        <v>3.94644008186813</v>
      </c>
      <c r="F374" s="241" t="n">
        <v>100</v>
      </c>
      <c r="G374" s="241" t="n">
        <v>0</v>
      </c>
      <c r="H374" s="241"/>
      <c r="I374" s="241"/>
      <c r="J374" s="241"/>
      <c r="K374" s="241"/>
    </row>
    <row r="375">
      <c r="A375" s="241" t="s">
        <v>288</v>
      </c>
      <c r="B375" s="241" t="s">
        <v>289</v>
      </c>
      <c r="C375" s="241" t="s">
        <v>16</v>
      </c>
      <c r="D375" s="241" t="n">
        <v>19495.9589132439</v>
      </c>
      <c r="E375" s="241" t="n">
        <v>3.49980773542409</v>
      </c>
      <c r="F375" s="241" t="n">
        <v>100</v>
      </c>
      <c r="G375" s="241" t="n">
        <v>0</v>
      </c>
      <c r="H375" s="241"/>
      <c r="I375" s="241"/>
      <c r="J375" s="241"/>
      <c r="K375" s="241"/>
    </row>
    <row r="376">
      <c r="A376" s="241" t="s">
        <v>288</v>
      </c>
      <c r="B376" s="241" t="s">
        <v>289</v>
      </c>
      <c r="C376" s="241" t="s">
        <v>17</v>
      </c>
      <c r="D376" s="241" t="n">
        <v>10441.8022847908</v>
      </c>
      <c r="E376" s="241" t="n">
        <v>6.31657920733625</v>
      </c>
      <c r="F376" s="241" t="n">
        <v>100</v>
      </c>
      <c r="G376" s="241" t="n">
        <v>0</v>
      </c>
      <c r="H376" s="241"/>
      <c r="I376" s="241"/>
      <c r="J376" s="241"/>
      <c r="K376" s="241"/>
    </row>
    <row r="377">
      <c r="A377" s="241" t="s">
        <v>290</v>
      </c>
      <c r="B377" s="241" t="s">
        <v>291</v>
      </c>
      <c r="C377" s="241" t="s">
        <v>16</v>
      </c>
      <c r="D377" s="241" t="n">
        <v>33421.115616172</v>
      </c>
      <c r="E377" s="241" t="n">
        <v>4.25009365190958</v>
      </c>
      <c r="F377" s="241" t="n">
        <v>100</v>
      </c>
      <c r="G377" s="241" t="n">
        <v>0.000000000000000471855182916323</v>
      </c>
      <c r="H377" s="241"/>
      <c r="I377" s="241"/>
      <c r="J377" s="241"/>
      <c r="K377" s="241"/>
    </row>
    <row r="378">
      <c r="A378" s="241" t="s">
        <v>290</v>
      </c>
      <c r="B378" s="241" t="s">
        <v>291</v>
      </c>
      <c r="C378" s="241" t="s">
        <v>17</v>
      </c>
      <c r="D378" s="241" t="n">
        <v>22985.7066001733</v>
      </c>
      <c r="E378" s="241" t="n">
        <v>4.92642405924367</v>
      </c>
      <c r="F378" s="241" t="n">
        <v>99.3225216106589</v>
      </c>
      <c r="G378" s="241" t="n">
        <v>0.483199382263268</v>
      </c>
      <c r="H378" s="241" t="n">
        <v>156.785381933783</v>
      </c>
      <c r="I378" s="241" t="n">
        <v>71.8179461561753</v>
      </c>
      <c r="J378" s="241" t="n">
        <v>0.677478389341145</v>
      </c>
      <c r="K378" s="241" t="n">
        <v>70.8400176923337</v>
      </c>
    </row>
    <row r="379">
      <c r="A379" s="241" t="s">
        <v>292</v>
      </c>
      <c r="B379" s="241" t="s">
        <v>293</v>
      </c>
      <c r="C379" s="241" t="s">
        <v>16</v>
      </c>
      <c r="D379" s="241" t="n">
        <v>33064.9525514729</v>
      </c>
      <c r="E379" s="241" t="n">
        <v>3.81726951420427</v>
      </c>
      <c r="F379" s="241" t="n">
        <v>100</v>
      </c>
      <c r="G379" s="241" t="n">
        <v>0</v>
      </c>
      <c r="H379" s="241"/>
      <c r="I379" s="241"/>
      <c r="J379" s="241"/>
      <c r="K379" s="241"/>
    </row>
    <row r="380">
      <c r="A380" s="241" t="s">
        <v>292</v>
      </c>
      <c r="B380" s="241" t="s">
        <v>293</v>
      </c>
      <c r="C380" s="241" t="s">
        <v>17</v>
      </c>
      <c r="D380" s="241" t="n">
        <v>26139.7185668149</v>
      </c>
      <c r="E380" s="241" t="n">
        <v>4.71345485072377</v>
      </c>
      <c r="F380" s="241" t="n">
        <v>100</v>
      </c>
      <c r="G380" s="241" t="n">
        <v>0</v>
      </c>
      <c r="H380" s="241"/>
      <c r="I380" s="241"/>
      <c r="J380" s="241"/>
      <c r="K380" s="241"/>
    </row>
    <row r="381">
      <c r="A381" s="241" t="s">
        <v>294</v>
      </c>
      <c r="B381" s="241" t="s">
        <v>295</v>
      </c>
      <c r="C381" s="241" t="s">
        <v>16</v>
      </c>
      <c r="D381" s="241" t="n">
        <v>29637.4013766084</v>
      </c>
      <c r="E381" s="241" t="n">
        <v>3.45007888256549</v>
      </c>
      <c r="F381" s="241" t="n">
        <v>100</v>
      </c>
      <c r="G381" s="241" t="n">
        <v>0</v>
      </c>
      <c r="H381" s="241"/>
      <c r="I381" s="241"/>
      <c r="J381" s="241"/>
      <c r="K381" s="241"/>
    </row>
    <row r="382">
      <c r="A382" s="241" t="s">
        <v>294</v>
      </c>
      <c r="B382" s="241" t="s">
        <v>295</v>
      </c>
      <c r="C382" s="241" t="s">
        <v>17</v>
      </c>
      <c r="D382" s="241" t="n">
        <v>22930.9936332133</v>
      </c>
      <c r="E382" s="241" t="n">
        <v>4.43325503098694</v>
      </c>
      <c r="F382" s="241" t="n">
        <v>99.1183690098279</v>
      </c>
      <c r="G382" s="241" t="n">
        <v>0.675363726287632</v>
      </c>
      <c r="H382" s="241" t="n">
        <v>203.96496456147</v>
      </c>
      <c r="I382" s="241" t="n">
        <v>76.118069232855</v>
      </c>
      <c r="J382" s="241" t="n">
        <v>0.881630990172113</v>
      </c>
      <c r="K382" s="241" t="n">
        <v>75.9285367509162</v>
      </c>
    </row>
    <row r="383">
      <c r="A383" s="241" t="s">
        <v>296</v>
      </c>
      <c r="B383" s="241" t="s">
        <v>297</v>
      </c>
      <c r="C383" s="241" t="s">
        <v>16</v>
      </c>
      <c r="D383" s="241" t="n">
        <v>18441.5167480283</v>
      </c>
      <c r="E383" s="241" t="n">
        <v>4.39710274339416</v>
      </c>
      <c r="F383" s="241" t="n">
        <v>100</v>
      </c>
      <c r="G383" s="241" t="n">
        <v>0.000000000000000488176470735864</v>
      </c>
      <c r="H383" s="241"/>
      <c r="I383" s="241"/>
      <c r="J383" s="241"/>
      <c r="K383" s="241"/>
    </row>
    <row r="384">
      <c r="A384" s="241" t="s">
        <v>296</v>
      </c>
      <c r="B384" s="241" t="s">
        <v>297</v>
      </c>
      <c r="C384" s="241" t="s">
        <v>17</v>
      </c>
      <c r="D384" s="241" t="n">
        <v>14900.0248665731</v>
      </c>
      <c r="E384" s="241" t="n">
        <v>5.05809315956824</v>
      </c>
      <c r="F384" s="241" t="n">
        <v>100</v>
      </c>
      <c r="G384" s="241" t="n">
        <v>0</v>
      </c>
      <c r="H384" s="241"/>
      <c r="I384" s="241"/>
      <c r="J384" s="241"/>
      <c r="K384" s="241"/>
    </row>
    <row r="385">
      <c r="A385" s="241" t="s">
        <v>298</v>
      </c>
      <c r="B385" s="241" t="s">
        <v>299</v>
      </c>
      <c r="C385" s="241" t="s">
        <v>16</v>
      </c>
      <c r="D385" s="241" t="n">
        <v>10028.1330706451</v>
      </c>
      <c r="E385" s="241" t="n">
        <v>3.45585508583273</v>
      </c>
      <c r="F385" s="241" t="n">
        <v>100</v>
      </c>
      <c r="G385" s="241" t="n">
        <v>0</v>
      </c>
      <c r="H385" s="241"/>
      <c r="I385" s="241"/>
      <c r="J385" s="241"/>
      <c r="K385" s="241"/>
    </row>
    <row r="386">
      <c r="A386" s="241" t="s">
        <v>298</v>
      </c>
      <c r="B386" s="241" t="s">
        <v>299</v>
      </c>
      <c r="C386" s="241" t="s">
        <v>17</v>
      </c>
      <c r="D386" s="241" t="n">
        <v>7571.85727548221</v>
      </c>
      <c r="E386" s="241" t="n">
        <v>5.0391834326149</v>
      </c>
      <c r="F386" s="241" t="n">
        <v>99.7293720446763</v>
      </c>
      <c r="G386" s="241" t="n">
        <v>0.272297842863057</v>
      </c>
      <c r="H386" s="241" t="n">
        <v>20.5471689077555</v>
      </c>
      <c r="I386" s="241" t="n">
        <v>100</v>
      </c>
      <c r="J386" s="241" t="n">
        <v>0.270627955323663</v>
      </c>
      <c r="K386" s="241" t="n">
        <v>100.344743932218</v>
      </c>
    </row>
    <row r="387">
      <c r="A387" s="241" t="s">
        <v>300</v>
      </c>
      <c r="B387" s="241" t="s">
        <v>301</v>
      </c>
      <c r="C387" s="241" t="s">
        <v>16</v>
      </c>
      <c r="D387" s="241" t="n">
        <v>12683.2990897371</v>
      </c>
      <c r="E387" s="241" t="n">
        <v>4.60661131908295</v>
      </c>
      <c r="F387" s="241" t="n">
        <v>100</v>
      </c>
      <c r="G387" s="241" t="n">
        <v>0</v>
      </c>
      <c r="H387" s="241"/>
      <c r="I387" s="241"/>
      <c r="J387" s="241"/>
      <c r="K387" s="241"/>
    </row>
    <row r="388">
      <c r="A388" s="241" t="s">
        <v>300</v>
      </c>
      <c r="B388" s="241" t="s">
        <v>301</v>
      </c>
      <c r="C388" s="241" t="s">
        <v>17</v>
      </c>
      <c r="D388" s="241" t="n">
        <v>10442.8911297786</v>
      </c>
      <c r="E388" s="241" t="n">
        <v>4.4355609769315</v>
      </c>
      <c r="F388" s="241" t="n">
        <v>100</v>
      </c>
      <c r="G388" s="241" t="n">
        <v>0</v>
      </c>
      <c r="H388" s="241"/>
      <c r="I388" s="241"/>
      <c r="J388" s="241"/>
      <c r="K388" s="241"/>
    </row>
    <row r="389">
      <c r="A389" s="241" t="s">
        <v>302</v>
      </c>
      <c r="B389" s="241" t="s">
        <v>303</v>
      </c>
      <c r="C389" s="241" t="s">
        <v>16</v>
      </c>
      <c r="D389" s="241" t="n">
        <v>8902.66798949908</v>
      </c>
      <c r="E389" s="241" t="n">
        <v>4.46507652092842</v>
      </c>
      <c r="F389" s="241" t="n">
        <v>100</v>
      </c>
      <c r="G389" s="241" t="n">
        <v>0</v>
      </c>
      <c r="H389" s="241"/>
      <c r="I389" s="241"/>
      <c r="J389" s="241"/>
      <c r="K389" s="241"/>
    </row>
    <row r="390">
      <c r="A390" s="241" t="s">
        <v>302</v>
      </c>
      <c r="B390" s="241" t="s">
        <v>303</v>
      </c>
      <c r="C390" s="241" t="s">
        <v>17</v>
      </c>
      <c r="D390" s="241" t="n">
        <v>6114.33532234602</v>
      </c>
      <c r="E390" s="241" t="n">
        <v>5.86451490810877</v>
      </c>
      <c r="F390" s="241" t="n">
        <v>100</v>
      </c>
      <c r="G390" s="241" t="n">
        <v>0</v>
      </c>
      <c r="H390" s="241"/>
      <c r="I390" s="241"/>
      <c r="J390" s="241"/>
      <c r="K390" s="241"/>
    </row>
    <row r="391">
      <c r="A391" s="241" t="s">
        <v>304</v>
      </c>
      <c r="B391" s="241" t="s">
        <v>305</v>
      </c>
      <c r="C391" s="241" t="s">
        <v>16</v>
      </c>
      <c r="D391" s="241" t="n">
        <v>5814.29419299528</v>
      </c>
      <c r="E391" s="241" t="n">
        <v>8.43277773396565</v>
      </c>
      <c r="F391" s="241" t="n">
        <v>100</v>
      </c>
      <c r="G391" s="241" t="n">
        <v>0</v>
      </c>
      <c r="H391" s="241"/>
      <c r="I391" s="241"/>
      <c r="J391" s="241"/>
      <c r="K391" s="241"/>
    </row>
    <row r="392">
      <c r="A392" s="241" t="s">
        <v>304</v>
      </c>
      <c r="B392" s="241" t="s">
        <v>305</v>
      </c>
      <c r="C392" s="241" t="s">
        <v>17</v>
      </c>
      <c r="D392" s="241" t="n">
        <v>1604.45256358369</v>
      </c>
      <c r="E392" s="241" t="n">
        <v>7.33840328421748</v>
      </c>
      <c r="F392" s="241" t="n">
        <v>99.533080577147</v>
      </c>
      <c r="G392" s="241" t="n">
        <v>0.334148407896715</v>
      </c>
      <c r="H392" s="241" t="n">
        <v>7.52664401261824</v>
      </c>
      <c r="I392" s="241" t="n">
        <v>70.1560760020113</v>
      </c>
      <c r="J392" s="241" t="n">
        <v>0.46691942285295</v>
      </c>
      <c r="K392" s="241" t="n">
        <v>71.2303210791546</v>
      </c>
    </row>
    <row r="393">
      <c r="A393" s="241" t="s">
        <v>306</v>
      </c>
      <c r="B393" s="241" t="s">
        <v>307</v>
      </c>
      <c r="C393" s="241" t="s">
        <v>16</v>
      </c>
      <c r="D393" s="241" t="n">
        <v>17339.4912873949</v>
      </c>
      <c r="E393" s="241" t="n">
        <v>4.04278507601408</v>
      </c>
      <c r="F393" s="241" t="n">
        <v>100</v>
      </c>
      <c r="G393" s="241" t="n">
        <v>0.000000000000000448839307500179</v>
      </c>
      <c r="H393" s="241"/>
      <c r="I393" s="241"/>
      <c r="J393" s="241"/>
      <c r="K393" s="241"/>
    </row>
    <row r="394">
      <c r="A394" s="241" t="s">
        <v>306</v>
      </c>
      <c r="B394" s="241" t="s">
        <v>307</v>
      </c>
      <c r="C394" s="241" t="s">
        <v>17</v>
      </c>
      <c r="D394" s="241" t="n">
        <v>11022.985022539</v>
      </c>
      <c r="E394" s="241" t="n">
        <v>5.60374661588405</v>
      </c>
      <c r="F394" s="241" t="n">
        <v>100</v>
      </c>
      <c r="G394" s="241" t="n">
        <v>0</v>
      </c>
      <c r="H394" s="241"/>
      <c r="I394" s="241"/>
      <c r="J394" s="241"/>
      <c r="K394" s="241"/>
    </row>
    <row r="395">
      <c r="A395" s="241" t="s">
        <v>308</v>
      </c>
      <c r="B395" s="241" t="s">
        <v>309</v>
      </c>
      <c r="C395" s="241" t="s">
        <v>16</v>
      </c>
      <c r="D395" s="241" t="n">
        <v>10780.1643580951</v>
      </c>
      <c r="E395" s="241" t="n">
        <v>5.09971162932633</v>
      </c>
      <c r="F395" s="241" t="n">
        <v>99.3655287985455</v>
      </c>
      <c r="G395" s="241" t="n">
        <v>0.455031005748354</v>
      </c>
      <c r="H395" s="241" t="n">
        <v>68.8337687612362</v>
      </c>
      <c r="I395" s="241" t="n">
        <v>71.7072907614208</v>
      </c>
      <c r="J395" s="241" t="n">
        <v>0.634471201454452</v>
      </c>
      <c r="K395" s="241" t="n">
        <v>71.2631186447397</v>
      </c>
    </row>
    <row r="396">
      <c r="A396" s="241" t="s">
        <v>308</v>
      </c>
      <c r="B396" s="241" t="s">
        <v>309</v>
      </c>
      <c r="C396" s="241" t="s">
        <v>17</v>
      </c>
      <c r="D396" s="241" t="n">
        <v>9408.85099310521</v>
      </c>
      <c r="E396" s="241" t="n">
        <v>5.24377529458062</v>
      </c>
      <c r="F396" s="241" t="n">
        <v>99.7118203508239</v>
      </c>
      <c r="G396" s="241" t="n">
        <v>0.284518178381477</v>
      </c>
      <c r="H396" s="241" t="n">
        <v>27.1927577774</v>
      </c>
      <c r="I396" s="241" t="n">
        <v>100</v>
      </c>
      <c r="J396" s="241" t="n">
        <v>0.288179649176134</v>
      </c>
      <c r="K396" s="241" t="n">
        <v>98.4449303426629</v>
      </c>
    </row>
    <row r="397">
      <c r="A397" s="241" t="s">
        <v>310</v>
      </c>
      <c r="B397" s="241" t="s">
        <v>311</v>
      </c>
      <c r="C397" s="241" t="s">
        <v>16</v>
      </c>
      <c r="D397" s="241" t="n">
        <v>9605.86538292403</v>
      </c>
      <c r="E397" s="241" t="n">
        <v>4.22484133618113</v>
      </c>
      <c r="F397" s="241" t="n">
        <v>98.8496402954169</v>
      </c>
      <c r="G397" s="241" t="n">
        <v>0.69159587800539</v>
      </c>
      <c r="H397" s="241" t="n">
        <v>111.787968384519</v>
      </c>
      <c r="I397" s="241" t="n">
        <v>60.4567015043934</v>
      </c>
      <c r="J397" s="241" t="n">
        <v>1.15035970458306</v>
      </c>
      <c r="K397" s="241" t="n">
        <v>59.4283714026685</v>
      </c>
    </row>
    <row r="398">
      <c r="A398" s="241" t="s">
        <v>310</v>
      </c>
      <c r="B398" s="241" t="s">
        <v>311</v>
      </c>
      <c r="C398" s="241" t="s">
        <v>17</v>
      </c>
      <c r="D398" s="241" t="n">
        <v>5637.39282589283</v>
      </c>
      <c r="E398" s="241" t="n">
        <v>5.64835612798757</v>
      </c>
      <c r="F398" s="241" t="n">
        <v>98.4802012160495</v>
      </c>
      <c r="G398" s="241" t="n">
        <v>0.817095219259655</v>
      </c>
      <c r="H398" s="241" t="n">
        <v>86.999241021523</v>
      </c>
      <c r="I398" s="241" t="n">
        <v>53.1474663710926</v>
      </c>
      <c r="J398" s="241" t="n">
        <v>1.51979878395049</v>
      </c>
      <c r="K398" s="241" t="n">
        <v>52.9462863473274</v>
      </c>
    </row>
    <row r="399">
      <c r="A399" s="241" t="s">
        <v>312</v>
      </c>
      <c r="B399" s="241" t="s">
        <v>313</v>
      </c>
      <c r="C399" s="241" t="s">
        <v>16</v>
      </c>
      <c r="D399" s="241" t="n">
        <v>3404.73574929507</v>
      </c>
      <c r="E399" s="241" t="n">
        <v>3.90686406970324</v>
      </c>
      <c r="F399" s="241" t="n">
        <v>100</v>
      </c>
      <c r="G399" s="241" t="n">
        <v>0</v>
      </c>
      <c r="H399" s="241"/>
      <c r="I399" s="241"/>
      <c r="J399" s="241"/>
      <c r="K399" s="241"/>
    </row>
    <row r="400">
      <c r="A400" s="241" t="s">
        <v>312</v>
      </c>
      <c r="B400" s="241" t="s">
        <v>313</v>
      </c>
      <c r="C400" s="241" t="s">
        <v>17</v>
      </c>
      <c r="D400" s="241" t="n">
        <v>2465.06353251294</v>
      </c>
      <c r="E400" s="241" t="n">
        <v>5.40425858289891</v>
      </c>
      <c r="F400" s="241" t="n">
        <v>99.6408935700166</v>
      </c>
      <c r="G400" s="241" t="n">
        <v>0.362793906287392</v>
      </c>
      <c r="H400" s="241" t="n">
        <v>8.88410504087726</v>
      </c>
      <c r="I400" s="241" t="n">
        <v>100</v>
      </c>
      <c r="J400" s="241" t="n">
        <v>0.359106429983363</v>
      </c>
      <c r="K400" s="241" t="n">
        <v>100.66405384584</v>
      </c>
    </row>
    <row r="401">
      <c r="A401" s="241" t="s">
        <v>314</v>
      </c>
      <c r="B401" s="241" t="s">
        <v>315</v>
      </c>
      <c r="C401" s="241" t="s">
        <v>16</v>
      </c>
      <c r="D401" s="241" t="n">
        <v>8385.39663108347</v>
      </c>
      <c r="E401" s="241" t="n">
        <v>4.31825206284186</v>
      </c>
      <c r="F401" s="241" t="n">
        <v>100</v>
      </c>
      <c r="G401" s="241" t="n">
        <v>0.000000000000000479422286630211</v>
      </c>
      <c r="H401" s="241"/>
      <c r="I401" s="241"/>
      <c r="J401" s="241"/>
      <c r="K401" s="241"/>
    </row>
    <row r="402">
      <c r="A402" s="241" t="s">
        <v>314</v>
      </c>
      <c r="B402" s="241" t="s">
        <v>315</v>
      </c>
      <c r="C402" s="241" t="s">
        <v>17</v>
      </c>
      <c r="D402" s="241" t="n">
        <v>6269.02374167468</v>
      </c>
      <c r="E402" s="241" t="n">
        <v>5.87965847990639</v>
      </c>
      <c r="F402" s="241" t="n">
        <v>99.8194269624477</v>
      </c>
      <c r="G402" s="241" t="n">
        <v>0.179709640157521</v>
      </c>
      <c r="H402" s="241" t="n">
        <v>11.3406447419056</v>
      </c>
      <c r="I402" s="241" t="n">
        <v>100</v>
      </c>
      <c r="J402" s="241" t="n">
        <v>0.180573037552305</v>
      </c>
      <c r="K402" s="241" t="n">
        <v>99.3421473289187</v>
      </c>
    </row>
    <row r="403">
      <c r="A403" s="241" t="s">
        <v>316</v>
      </c>
      <c r="B403" s="241" t="s">
        <v>317</v>
      </c>
      <c r="C403" s="241" t="s">
        <v>16</v>
      </c>
      <c r="D403" s="241" t="n">
        <v>9084.79655528657</v>
      </c>
      <c r="E403" s="241" t="n">
        <v>4.95997953075481</v>
      </c>
      <c r="F403" s="241" t="n">
        <v>99.158160861278</v>
      </c>
      <c r="G403" s="241" t="n">
        <v>0.47700736499014</v>
      </c>
      <c r="H403" s="241" t="n">
        <v>77.1286724273354</v>
      </c>
      <c r="I403" s="241" t="n">
        <v>57.2622702722962</v>
      </c>
      <c r="J403" s="241" t="n">
        <v>0.841839138721946</v>
      </c>
      <c r="K403" s="241" t="n">
        <v>56.1855238775366</v>
      </c>
    </row>
    <row r="404">
      <c r="A404" s="241" t="s">
        <v>316</v>
      </c>
      <c r="B404" s="241" t="s">
        <v>317</v>
      </c>
      <c r="C404" s="241" t="s">
        <v>17</v>
      </c>
      <c r="D404" s="241" t="n">
        <v>7888.99097846502</v>
      </c>
      <c r="E404" s="241" t="n">
        <v>5.45959881606446</v>
      </c>
      <c r="F404" s="241" t="n">
        <v>99.5705734609179</v>
      </c>
      <c r="G404" s="241" t="n">
        <v>0.308626004103997</v>
      </c>
      <c r="H404" s="241" t="n">
        <v>34.0235269817098</v>
      </c>
      <c r="I404" s="241" t="n">
        <v>70.2915203295252</v>
      </c>
      <c r="J404" s="241" t="n">
        <v>0.429426539082064</v>
      </c>
      <c r="K404" s="241" t="n">
        <v>71.5607104285514</v>
      </c>
    </row>
    <row r="405">
      <c r="A405" s="241" t="s">
        <v>318</v>
      </c>
      <c r="B405" s="241" t="s">
        <v>319</v>
      </c>
      <c r="C405" s="241" t="s">
        <v>16</v>
      </c>
      <c r="D405" s="241" t="n">
        <v>18739.8352372617</v>
      </c>
      <c r="E405" s="241" t="n">
        <v>5.96204742388943</v>
      </c>
      <c r="F405" s="241" t="n">
        <v>100</v>
      </c>
      <c r="G405" s="241" t="n">
        <v>0</v>
      </c>
      <c r="H405" s="241"/>
      <c r="I405" s="241"/>
      <c r="J405" s="241"/>
      <c r="K405" s="241"/>
    </row>
    <row r="406">
      <c r="A406" s="241" t="s">
        <v>318</v>
      </c>
      <c r="B406" s="241" t="s">
        <v>319</v>
      </c>
      <c r="C406" s="241" t="s">
        <v>17</v>
      </c>
      <c r="D406" s="241" t="n">
        <v>16198.0349752805</v>
      </c>
      <c r="E406" s="241" t="n">
        <v>6.2205536992591</v>
      </c>
      <c r="F406" s="241" t="n">
        <v>100</v>
      </c>
      <c r="G406" s="241" t="n">
        <v>0</v>
      </c>
      <c r="H406" s="241"/>
      <c r="I406" s="241"/>
      <c r="J406" s="241"/>
      <c r="K406" s="241"/>
    </row>
    <row r="407">
      <c r="A407" s="241" t="s">
        <v>320</v>
      </c>
      <c r="B407" s="241" t="s">
        <v>321</v>
      </c>
      <c r="C407" s="241" t="s">
        <v>16</v>
      </c>
      <c r="D407" s="241" t="n">
        <v>17037.2957864106</v>
      </c>
      <c r="E407" s="241" t="n">
        <v>5.67930949937663</v>
      </c>
      <c r="F407" s="241" t="n">
        <v>100</v>
      </c>
      <c r="G407" s="241" t="n">
        <v>0.000000000000000630530017018031</v>
      </c>
      <c r="H407" s="241"/>
      <c r="I407" s="241"/>
      <c r="J407" s="241"/>
      <c r="K407" s="241"/>
    </row>
    <row r="408">
      <c r="A408" s="241" t="s">
        <v>320</v>
      </c>
      <c r="B408" s="241" t="s">
        <v>321</v>
      </c>
      <c r="C408" s="241" t="s">
        <v>17</v>
      </c>
      <c r="D408" s="241" t="n">
        <v>16630.4517227261</v>
      </c>
      <c r="E408" s="241" t="n">
        <v>5.30679471372777</v>
      </c>
      <c r="F408" s="241" t="n">
        <v>100</v>
      </c>
      <c r="G408" s="241" t="n">
        <v>0</v>
      </c>
      <c r="H408" s="241"/>
      <c r="I408" s="241"/>
      <c r="J408" s="241"/>
      <c r="K408" s="241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762</v>
      </c>
    </row>
    <row r="418">
      <c r="A418" s="5" t="s">
        <v>26</v>
      </c>
      <c r="B418" s="5" t="s">
        <v>103</v>
      </c>
      <c r="C418" s="5" t="s">
        <v>11</v>
      </c>
      <c r="D418" s="5" t="s">
        <v>574</v>
      </c>
      <c r="E418" s="5" t="s">
        <v>575</v>
      </c>
      <c r="F418" s="5" t="s">
        <v>576</v>
      </c>
      <c r="G418" s="5" t="s">
        <v>577</v>
      </c>
      <c r="H418" s="5" t="s">
        <v>570</v>
      </c>
      <c r="I418" s="5" t="s">
        <v>571</v>
      </c>
      <c r="J418" s="5" t="s">
        <v>572</v>
      </c>
      <c r="K418" s="5" t="s">
        <v>573</v>
      </c>
    </row>
    <row r="419">
      <c r="A419" s="242" t="s">
        <v>104</v>
      </c>
      <c r="B419" s="242" t="s">
        <v>105</v>
      </c>
      <c r="C419" s="242" t="s">
        <v>16</v>
      </c>
      <c r="D419" s="242" t="n">
        <v>75.6260952858582</v>
      </c>
      <c r="E419" s="242"/>
      <c r="F419" s="242" t="n">
        <v>100</v>
      </c>
      <c r="G419" s="242"/>
      <c r="H419" s="242"/>
      <c r="I419" s="242"/>
      <c r="J419" s="242"/>
      <c r="K419" s="242"/>
    </row>
    <row r="420">
      <c r="A420" s="242" t="s">
        <v>104</v>
      </c>
      <c r="B420" s="242" t="s">
        <v>105</v>
      </c>
      <c r="C420" s="242" t="s">
        <v>17</v>
      </c>
      <c r="D420" s="242" t="n">
        <v>31.2231592568717</v>
      </c>
      <c r="E420" s="242"/>
      <c r="F420" s="242" t="n">
        <v>100</v>
      </c>
      <c r="G420" s="242"/>
      <c r="H420" s="242"/>
      <c r="I420" s="242"/>
      <c r="J420" s="242"/>
      <c r="K420" s="242"/>
    </row>
    <row r="421">
      <c r="A421" s="242" t="s">
        <v>106</v>
      </c>
      <c r="B421" s="242" t="s">
        <v>107</v>
      </c>
      <c r="C421" s="242" t="s">
        <v>16</v>
      </c>
      <c r="D421" s="242" t="n">
        <v>180.582316330416</v>
      </c>
      <c r="E421" s="242"/>
      <c r="F421" s="242" t="n">
        <v>100</v>
      </c>
      <c r="G421" s="242"/>
      <c r="H421" s="242"/>
      <c r="I421" s="242"/>
      <c r="J421" s="242"/>
      <c r="K421" s="242"/>
    </row>
    <row r="422">
      <c r="A422" s="242" t="s">
        <v>106</v>
      </c>
      <c r="B422" s="242" t="s">
        <v>107</v>
      </c>
      <c r="C422" s="242" t="s">
        <v>17</v>
      </c>
      <c r="D422" s="242" t="n">
        <v>74.1322077571492</v>
      </c>
      <c r="E422" s="242"/>
      <c r="F422" s="242" t="n">
        <v>100</v>
      </c>
      <c r="G422" s="242"/>
      <c r="H422" s="242"/>
      <c r="I422" s="242"/>
      <c r="J422" s="242"/>
      <c r="K422" s="242"/>
    </row>
    <row r="423">
      <c r="A423" s="242" t="s">
        <v>108</v>
      </c>
      <c r="B423" s="242" t="s">
        <v>109</v>
      </c>
      <c r="C423" s="242" t="s">
        <v>16</v>
      </c>
      <c r="D423" s="242" t="n">
        <v>147.922544961583</v>
      </c>
      <c r="E423" s="242"/>
      <c r="F423" s="242" t="n">
        <v>100</v>
      </c>
      <c r="G423" s="242"/>
      <c r="H423" s="242"/>
      <c r="I423" s="242"/>
      <c r="J423" s="242"/>
      <c r="K423" s="242"/>
    </row>
    <row r="424">
      <c r="A424" s="242" t="s">
        <v>108</v>
      </c>
      <c r="B424" s="242" t="s">
        <v>109</v>
      </c>
      <c r="C424" s="242" t="s">
        <v>17</v>
      </c>
      <c r="D424" s="242" t="n">
        <v>61.7694823823475</v>
      </c>
      <c r="E424" s="242"/>
      <c r="F424" s="242" t="n">
        <v>100</v>
      </c>
      <c r="G424" s="242"/>
      <c r="H424" s="242"/>
      <c r="I424" s="242"/>
      <c r="J424" s="242"/>
      <c r="K424" s="242"/>
    </row>
    <row r="425">
      <c r="A425" s="242" t="s">
        <v>110</v>
      </c>
      <c r="B425" s="242" t="s">
        <v>111</v>
      </c>
      <c r="C425" s="242" t="s">
        <v>16</v>
      </c>
      <c r="D425" s="242" t="n">
        <v>36</v>
      </c>
      <c r="E425" s="242"/>
      <c r="F425" s="242" t="n">
        <v>100</v>
      </c>
      <c r="G425" s="242"/>
      <c r="H425" s="242"/>
      <c r="I425" s="242"/>
      <c r="J425" s="242"/>
      <c r="K425" s="242"/>
    </row>
    <row r="426">
      <c r="A426" s="242" t="s">
        <v>110</v>
      </c>
      <c r="B426" s="242" t="s">
        <v>111</v>
      </c>
      <c r="C426" s="242" t="s">
        <v>17</v>
      </c>
      <c r="D426" s="242" t="n">
        <v>9</v>
      </c>
      <c r="E426" s="242"/>
      <c r="F426" s="242" t="n">
        <v>100</v>
      </c>
      <c r="G426" s="242"/>
      <c r="H426" s="242"/>
      <c r="I426" s="242"/>
      <c r="J426" s="242"/>
      <c r="K426" s="242"/>
    </row>
    <row r="427">
      <c r="A427" s="242" t="s">
        <v>112</v>
      </c>
      <c r="B427" s="242" t="s">
        <v>113</v>
      </c>
      <c r="C427" s="242" t="s">
        <v>16</v>
      </c>
      <c r="D427" s="242" t="n">
        <v>1493.17263483986</v>
      </c>
      <c r="E427" s="242"/>
      <c r="F427" s="242" t="n">
        <v>100</v>
      </c>
      <c r="G427" s="242"/>
      <c r="H427" s="242"/>
      <c r="I427" s="242"/>
      <c r="J427" s="242"/>
      <c r="K427" s="242"/>
    </row>
    <row r="428">
      <c r="A428" s="242" t="s">
        <v>112</v>
      </c>
      <c r="B428" s="242" t="s">
        <v>113</v>
      </c>
      <c r="C428" s="242" t="s">
        <v>17</v>
      </c>
      <c r="D428" s="242" t="n">
        <v>577.429688292516</v>
      </c>
      <c r="E428" s="242"/>
      <c r="F428" s="242" t="n">
        <v>100</v>
      </c>
      <c r="G428" s="242"/>
      <c r="H428" s="242"/>
      <c r="I428" s="242"/>
      <c r="J428" s="242"/>
      <c r="K428" s="242"/>
    </row>
    <row r="429">
      <c r="A429" s="242" t="s">
        <v>124</v>
      </c>
      <c r="B429" s="242" t="s">
        <v>125</v>
      </c>
      <c r="C429" s="242" t="s">
        <v>16</v>
      </c>
      <c r="D429" s="242" t="n">
        <v>639.644237457096</v>
      </c>
      <c r="E429" s="242"/>
      <c r="F429" s="242" t="n">
        <v>99.3785373085549</v>
      </c>
      <c r="G429" s="242"/>
      <c r="H429" s="242" t="n">
        <v>4.00000885647188</v>
      </c>
      <c r="I429" s="242"/>
      <c r="J429" s="242" t="n">
        <v>0.621462691445108</v>
      </c>
      <c r="K429" s="242"/>
    </row>
    <row r="430">
      <c r="A430" s="242" t="s">
        <v>124</v>
      </c>
      <c r="B430" s="242" t="s">
        <v>125</v>
      </c>
      <c r="C430" s="242" t="s">
        <v>17</v>
      </c>
      <c r="D430" s="242" t="n">
        <v>285.202261695736</v>
      </c>
      <c r="E430" s="242"/>
      <c r="F430" s="242" t="n">
        <v>99.3921735013932</v>
      </c>
      <c r="G430" s="242"/>
      <c r="H430" s="242" t="n">
        <v>1.74413624347209</v>
      </c>
      <c r="I430" s="242"/>
      <c r="J430" s="242" t="n">
        <v>0.607826498606753</v>
      </c>
      <c r="K430" s="242"/>
    </row>
    <row r="431">
      <c r="A431" s="242" t="s">
        <v>140</v>
      </c>
      <c r="B431" s="242" t="s">
        <v>141</v>
      </c>
      <c r="C431" s="242" t="s">
        <v>16</v>
      </c>
      <c r="D431" s="242" t="n">
        <v>1407.68970229943</v>
      </c>
      <c r="E431" s="242"/>
      <c r="F431" s="242" t="n">
        <v>100</v>
      </c>
      <c r="G431" s="242"/>
      <c r="H431" s="242"/>
      <c r="I431" s="242"/>
      <c r="J431" s="242"/>
      <c r="K431" s="242"/>
    </row>
    <row r="432">
      <c r="A432" s="242" t="s">
        <v>140</v>
      </c>
      <c r="B432" s="242" t="s">
        <v>141</v>
      </c>
      <c r="C432" s="242" t="s">
        <v>17</v>
      </c>
      <c r="D432" s="242" t="n">
        <v>676.36755028066</v>
      </c>
      <c r="E432" s="242"/>
      <c r="F432" s="242" t="n">
        <v>100</v>
      </c>
      <c r="G432" s="242"/>
      <c r="H432" s="242"/>
      <c r="I432" s="242"/>
      <c r="J432" s="242"/>
      <c r="K432" s="242"/>
    </row>
    <row r="433">
      <c r="A433" s="242" t="s">
        <v>142</v>
      </c>
      <c r="B433" s="242" t="s">
        <v>143</v>
      </c>
      <c r="C433" s="242" t="s">
        <v>16</v>
      </c>
      <c r="D433" s="242" t="n">
        <v>716.578069782014</v>
      </c>
      <c r="E433" s="242"/>
      <c r="F433" s="242" t="n">
        <v>97.9148504087635</v>
      </c>
      <c r="G433" s="242"/>
      <c r="H433" s="242" t="n">
        <v>15.2599167854246</v>
      </c>
      <c r="I433" s="242"/>
      <c r="J433" s="242" t="n">
        <v>2.08514959123653</v>
      </c>
      <c r="K433" s="242"/>
    </row>
    <row r="434">
      <c r="A434" s="242" t="s">
        <v>142</v>
      </c>
      <c r="B434" s="242" t="s">
        <v>143</v>
      </c>
      <c r="C434" s="242" t="s">
        <v>17</v>
      </c>
      <c r="D434" s="242" t="n">
        <v>174.562326405418</v>
      </c>
      <c r="E434" s="242"/>
      <c r="F434" s="242" t="n">
        <v>89.761857762662</v>
      </c>
      <c r="G434" s="242"/>
      <c r="H434" s="242" t="n">
        <v>19.910393696895</v>
      </c>
      <c r="I434" s="242"/>
      <c r="J434" s="242" t="n">
        <v>10.238142237338</v>
      </c>
      <c r="K434" s="24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763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43" t="s">
        <v>14</v>
      </c>
      <c r="B445" s="243" t="s">
        <v>15</v>
      </c>
      <c r="C445" s="243" t="s">
        <v>16</v>
      </c>
      <c r="D445" s="243" t="n">
        <v>19.2599256418965</v>
      </c>
      <c r="E445" s="243"/>
      <c r="F445" s="243" t="n">
        <v>0.408354194425091</v>
      </c>
      <c r="G445" s="243"/>
      <c r="H445" s="243" t="n">
        <v>4697.21560095626</v>
      </c>
      <c r="I445" s="243"/>
      <c r="J445" s="243" t="n">
        <v>99.5916458055749</v>
      </c>
      <c r="K445" s="243"/>
    </row>
    <row r="446">
      <c r="A446" s="243" t="s">
        <v>14</v>
      </c>
      <c r="B446" s="243" t="s">
        <v>15</v>
      </c>
      <c r="C446" s="243" t="s">
        <v>17</v>
      </c>
      <c r="D446" s="243" t="n">
        <v>21.6545299403671</v>
      </c>
      <c r="E446" s="243"/>
      <c r="F446" s="243" t="n">
        <v>1.13294946356332</v>
      </c>
      <c r="G446" s="243"/>
      <c r="H446" s="243" t="n">
        <v>1889.6866760707</v>
      </c>
      <c r="I446" s="243"/>
      <c r="J446" s="243" t="n">
        <v>98.8670505364367</v>
      </c>
      <c r="K446" s="24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764</v>
      </c>
    </row>
    <row r="9">
      <c r="A9" t="s">
        <v>3</v>
      </c>
    </row>
    <row r="10">
      <c r="A10" t="s">
        <v>4</v>
      </c>
    </row>
    <row r="11">
      <c r="A11" t="s">
        <v>765</v>
      </c>
    </row>
    <row r="12">
      <c r="A12" s="3" t="s">
        <v>6</v>
      </c>
    </row>
    <row r="13">
      <c r="A13" s="3" t="s">
        <v>7</v>
      </c>
    </row>
    <row r="15">
      <c r="A15" s="4" t="s">
        <v>766</v>
      </c>
    </row>
    <row r="16">
      <c r="A16" s="5" t="s">
        <v>9</v>
      </c>
      <c r="B16" s="5" t="s">
        <v>10</v>
      </c>
      <c r="C16" s="5" t="s">
        <v>11</v>
      </c>
      <c r="D16" s="5" t="s">
        <v>570</v>
      </c>
      <c r="E16" s="5" t="s">
        <v>571</v>
      </c>
      <c r="F16" s="5" t="s">
        <v>572</v>
      </c>
      <c r="G16" s="5" t="s">
        <v>573</v>
      </c>
      <c r="H16" s="5" t="s">
        <v>574</v>
      </c>
      <c r="I16" s="5" t="s">
        <v>575</v>
      </c>
      <c r="J16" s="5" t="s">
        <v>576</v>
      </c>
      <c r="K16" s="5" t="s">
        <v>577</v>
      </c>
    </row>
    <row r="17">
      <c r="A17" s="244" t="s">
        <v>14</v>
      </c>
      <c r="B17" s="244" t="s">
        <v>15</v>
      </c>
      <c r="C17" s="244" t="s">
        <v>16</v>
      </c>
      <c r="D17" s="244" t="n">
        <v>221624.998380016</v>
      </c>
      <c r="E17" s="244" t="n">
        <v>3.74383141076966</v>
      </c>
      <c r="F17" s="244" t="n">
        <v>4.79947207625788</v>
      </c>
      <c r="G17" s="244" t="n">
        <v>3.60527102845233</v>
      </c>
      <c r="H17" s="244" t="n">
        <v>4396070.34099604</v>
      </c>
      <c r="I17" s="244" t="n">
        <v>0.640109788473874</v>
      </c>
      <c r="J17" s="244" t="n">
        <v>95.2005279237421</v>
      </c>
      <c r="K17" s="244" t="n">
        <v>0.181757370529068</v>
      </c>
    </row>
    <row r="18">
      <c r="A18" s="244" t="s">
        <v>14</v>
      </c>
      <c r="B18" s="244" t="s">
        <v>15</v>
      </c>
      <c r="C18" s="244" t="s">
        <v>17</v>
      </c>
      <c r="D18" s="244" t="n">
        <v>166113.893164044</v>
      </c>
      <c r="E18" s="244" t="n">
        <v>4.11982071827965</v>
      </c>
      <c r="F18" s="244" t="n">
        <v>6.10747048700284</v>
      </c>
      <c r="G18" s="244" t="n">
        <v>3.92598237468621</v>
      </c>
      <c r="H18" s="244" t="n">
        <v>2553733.76745989</v>
      </c>
      <c r="I18" s="244" t="n">
        <v>0.807690710102131</v>
      </c>
      <c r="J18" s="244" t="n">
        <v>93.8925295129972</v>
      </c>
      <c r="K18" s="244" t="n">
        <v>0.255375178518012</v>
      </c>
    </row>
    <row r="19">
      <c r="A19" s="244" t="s">
        <v>14</v>
      </c>
      <c r="B19" s="244" t="s">
        <v>18</v>
      </c>
      <c r="C19" s="244" t="s">
        <v>16</v>
      </c>
      <c r="D19" s="244" t="n">
        <v>3252.81740869239</v>
      </c>
      <c r="E19" s="244"/>
      <c r="F19" s="244" t="n">
        <v>18.6564716069675</v>
      </c>
      <c r="G19" s="244"/>
      <c r="H19" s="244" t="n">
        <v>14182.5126859735</v>
      </c>
      <c r="I19" s="244"/>
      <c r="J19" s="244" t="n">
        <v>81.3435283930325</v>
      </c>
      <c r="K19" s="244"/>
    </row>
    <row r="20">
      <c r="A20" s="244" t="s">
        <v>14</v>
      </c>
      <c r="B20" s="244" t="s">
        <v>18</v>
      </c>
      <c r="C20" s="244" t="s">
        <v>17</v>
      </c>
      <c r="D20" s="244" t="n">
        <v>1503.70247908078</v>
      </c>
      <c r="E20" s="244"/>
      <c r="F20" s="244" t="n">
        <v>21.9081409773919</v>
      </c>
      <c r="G20" s="244"/>
      <c r="H20" s="244" t="n">
        <v>5359.96742624129</v>
      </c>
      <c r="I20" s="244"/>
      <c r="J20" s="244" t="n">
        <v>78.0918590226081</v>
      </c>
      <c r="K20" s="244"/>
    </row>
    <row r="21">
      <c r="A21" s="244" t="s">
        <v>14</v>
      </c>
      <c r="B21" s="244" t="s">
        <v>19</v>
      </c>
      <c r="C21" s="244" t="s">
        <v>16</v>
      </c>
      <c r="D21" s="244" t="n">
        <v>218372.180971323</v>
      </c>
      <c r="E21" s="244" t="n">
        <v>3.79128125283736</v>
      </c>
      <c r="F21" s="244" t="n">
        <v>4.74695300984596</v>
      </c>
      <c r="G21" s="244" t="n">
        <v>3.65442362334086</v>
      </c>
      <c r="H21" s="244" t="n">
        <v>4381887.82831007</v>
      </c>
      <c r="I21" s="244" t="n">
        <v>0.639280002476602</v>
      </c>
      <c r="J21" s="244" t="n">
        <v>95.253046990154</v>
      </c>
      <c r="K21" s="244" t="n">
        <v>0.182118869329851</v>
      </c>
    </row>
    <row r="22">
      <c r="A22" s="244" t="s">
        <v>14</v>
      </c>
      <c r="B22" s="244" t="s">
        <v>19</v>
      </c>
      <c r="C22" s="244" t="s">
        <v>17</v>
      </c>
      <c r="D22" s="244" t="n">
        <v>164610.190684963</v>
      </c>
      <c r="E22" s="244" t="n">
        <v>4.15174548077501</v>
      </c>
      <c r="F22" s="244" t="n">
        <v>6.06749583661794</v>
      </c>
      <c r="G22" s="244" t="n">
        <v>3.95885904098622</v>
      </c>
      <c r="H22" s="244" t="n">
        <v>2548373.80003364</v>
      </c>
      <c r="I22" s="244" t="n">
        <v>0.807909570175701</v>
      </c>
      <c r="J22" s="244" t="n">
        <v>93.9325041633821</v>
      </c>
      <c r="K22" s="244" t="n">
        <v>0.255719369592886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767</v>
      </c>
    </row>
    <row r="32">
      <c r="A32" s="5" t="s">
        <v>26</v>
      </c>
      <c r="B32" s="5" t="s">
        <v>10</v>
      </c>
      <c r="C32" s="5" t="s">
        <v>11</v>
      </c>
      <c r="D32" s="5" t="s">
        <v>570</v>
      </c>
      <c r="E32" s="5" t="s">
        <v>571</v>
      </c>
      <c r="F32" s="5" t="s">
        <v>572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</row>
    <row r="33">
      <c r="A33" s="245" t="s">
        <v>14</v>
      </c>
      <c r="B33" s="245" t="s">
        <v>15</v>
      </c>
      <c r="C33" s="245" t="s">
        <v>16</v>
      </c>
      <c r="D33" s="245" t="n">
        <v>221624.998380016</v>
      </c>
      <c r="E33" s="245" t="n">
        <v>3.74383141076966</v>
      </c>
      <c r="F33" s="245" t="n">
        <v>4.79947207625788</v>
      </c>
      <c r="G33" s="245" t="n">
        <v>3.60527102845233</v>
      </c>
      <c r="H33" s="245" t="n">
        <v>4396070.34099604</v>
      </c>
      <c r="I33" s="245" t="n">
        <v>0.640109788473874</v>
      </c>
      <c r="J33" s="245" t="n">
        <v>95.2005279237421</v>
      </c>
      <c r="K33" s="245" t="n">
        <v>0.181757370529068</v>
      </c>
    </row>
    <row r="34">
      <c r="A34" s="245" t="s">
        <v>14</v>
      </c>
      <c r="B34" s="245" t="s">
        <v>15</v>
      </c>
      <c r="C34" s="245" t="s">
        <v>17</v>
      </c>
      <c r="D34" s="245" t="n">
        <v>166113.893164044</v>
      </c>
      <c r="E34" s="245" t="n">
        <v>4.11982071827965</v>
      </c>
      <c r="F34" s="245" t="n">
        <v>6.10747048700284</v>
      </c>
      <c r="G34" s="245" t="n">
        <v>3.92598237468621</v>
      </c>
      <c r="H34" s="245" t="n">
        <v>2553733.76745989</v>
      </c>
      <c r="I34" s="245" t="n">
        <v>0.807690710102131</v>
      </c>
      <c r="J34" s="245" t="n">
        <v>93.8925295129972</v>
      </c>
      <c r="K34" s="245" t="n">
        <v>0.255375178518012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768</v>
      </c>
    </row>
    <row r="44">
      <c r="A44" s="5" t="s">
        <v>26</v>
      </c>
      <c r="B44" s="5" t="s">
        <v>10</v>
      </c>
      <c r="C44" s="5" t="s">
        <v>11</v>
      </c>
      <c r="D44" s="5" t="s">
        <v>570</v>
      </c>
      <c r="E44" s="5" t="s">
        <v>571</v>
      </c>
      <c r="F44" s="5" t="s">
        <v>572</v>
      </c>
      <c r="G44" s="5" t="s">
        <v>573</v>
      </c>
      <c r="H44" s="5" t="s">
        <v>574</v>
      </c>
      <c r="I44" s="5" t="s">
        <v>575</v>
      </c>
      <c r="J44" s="5" t="s">
        <v>576</v>
      </c>
      <c r="K44" s="5" t="s">
        <v>577</v>
      </c>
    </row>
    <row r="45">
      <c r="A45" s="246" t="s">
        <v>14</v>
      </c>
      <c r="B45" s="246" t="s">
        <v>15</v>
      </c>
      <c r="C45" s="246" t="s">
        <v>16</v>
      </c>
      <c r="D45" s="246" t="n">
        <v>218372.180971323</v>
      </c>
      <c r="E45" s="246" t="n">
        <v>3.79128125283736</v>
      </c>
      <c r="F45" s="246" t="n">
        <v>4.74695300984596</v>
      </c>
      <c r="G45" s="246" t="n">
        <v>3.65442362334086</v>
      </c>
      <c r="H45" s="246" t="n">
        <v>4381887.82831007</v>
      </c>
      <c r="I45" s="246" t="n">
        <v>0.639280002476602</v>
      </c>
      <c r="J45" s="246" t="n">
        <v>95.253046990154</v>
      </c>
      <c r="K45" s="246" t="n">
        <v>0.182118869329851</v>
      </c>
    </row>
    <row r="46">
      <c r="A46" s="246" t="s">
        <v>14</v>
      </c>
      <c r="B46" s="246" t="s">
        <v>15</v>
      </c>
      <c r="C46" s="246" t="s">
        <v>17</v>
      </c>
      <c r="D46" s="246" t="n">
        <v>164610.190684963</v>
      </c>
      <c r="E46" s="246" t="n">
        <v>4.15174548077501</v>
      </c>
      <c r="F46" s="246" t="n">
        <v>6.06749583661794</v>
      </c>
      <c r="G46" s="246" t="n">
        <v>3.95885904098622</v>
      </c>
      <c r="H46" s="246" t="n">
        <v>2548373.80003364</v>
      </c>
      <c r="I46" s="246" t="n">
        <v>0.807909570175701</v>
      </c>
      <c r="J46" s="246" t="n">
        <v>93.9325041633821</v>
      </c>
      <c r="K46" s="246" t="n">
        <v>0.255719369592886</v>
      </c>
    </row>
    <row r="47">
      <c r="A47" s="246" t="s">
        <v>28</v>
      </c>
      <c r="B47" s="246" t="s">
        <v>29</v>
      </c>
      <c r="C47" s="246" t="s">
        <v>16</v>
      </c>
      <c r="D47" s="246" t="n">
        <v>562.669522446661</v>
      </c>
      <c r="E47" s="246" t="n">
        <v>20.8375822220884</v>
      </c>
      <c r="F47" s="246" t="n">
        <v>11.0506706434212</v>
      </c>
      <c r="G47" s="246" t="n">
        <v>19.3332178410449</v>
      </c>
      <c r="H47" s="246" t="n">
        <v>4529.05332952012</v>
      </c>
      <c r="I47" s="246" t="n">
        <v>4.85759955637326</v>
      </c>
      <c r="J47" s="246" t="n">
        <v>88.9493293565788</v>
      </c>
      <c r="K47" s="246" t="n">
        <v>2.40187334052227</v>
      </c>
    </row>
    <row r="48">
      <c r="A48" s="246" t="s">
        <v>28</v>
      </c>
      <c r="B48" s="246" t="s">
        <v>29</v>
      </c>
      <c r="C48" s="246" t="s">
        <v>17</v>
      </c>
      <c r="D48" s="246" t="n">
        <v>197.407105017832</v>
      </c>
      <c r="E48" s="246" t="n">
        <v>24.2710861282779</v>
      </c>
      <c r="F48" s="246" t="n">
        <v>9.30166473312773</v>
      </c>
      <c r="G48" s="246" t="n">
        <v>22.9616864952989</v>
      </c>
      <c r="H48" s="246" t="n">
        <v>1924.87004301535</v>
      </c>
      <c r="I48" s="246" t="n">
        <v>7.99060800174887</v>
      </c>
      <c r="J48" s="246" t="n">
        <v>90.6983352668722</v>
      </c>
      <c r="K48" s="246" t="n">
        <v>2.35486030540704</v>
      </c>
    </row>
    <row r="49">
      <c r="A49" s="246" t="s">
        <v>30</v>
      </c>
      <c r="B49" s="246" t="s">
        <v>31</v>
      </c>
      <c r="C49" s="246" t="s">
        <v>16</v>
      </c>
      <c r="D49" s="246" t="n">
        <v>1269.25655188749</v>
      </c>
      <c r="E49" s="246" t="n">
        <v>23.5957328459201</v>
      </c>
      <c r="F49" s="246" t="n">
        <v>3.77226628137811</v>
      </c>
      <c r="G49" s="246" t="n">
        <v>23.0379742160695</v>
      </c>
      <c r="H49" s="246" t="n">
        <v>32377.7995468085</v>
      </c>
      <c r="I49" s="246" t="n">
        <v>4.47665109746882</v>
      </c>
      <c r="J49" s="246" t="n">
        <v>96.2277337186219</v>
      </c>
      <c r="K49" s="246" t="n">
        <v>0.90312189602902</v>
      </c>
    </row>
    <row r="50">
      <c r="A50" s="246" t="s">
        <v>30</v>
      </c>
      <c r="B50" s="246" t="s">
        <v>31</v>
      </c>
      <c r="C50" s="246" t="s">
        <v>17</v>
      </c>
      <c r="D50" s="246" t="n">
        <v>925.307133299452</v>
      </c>
      <c r="E50" s="246" t="n">
        <v>28.3093200976812</v>
      </c>
      <c r="F50" s="246" t="n">
        <v>5.41845858748071</v>
      </c>
      <c r="G50" s="246" t="n">
        <v>27.2654897398223</v>
      </c>
      <c r="H50" s="246" t="n">
        <v>16151.6367680042</v>
      </c>
      <c r="I50" s="246" t="n">
        <v>6.13064972797042</v>
      </c>
      <c r="J50" s="246" t="n">
        <v>94.5815414125193</v>
      </c>
      <c r="K50" s="246" t="n">
        <v>1.56200591379929</v>
      </c>
    </row>
    <row r="51">
      <c r="A51" s="246" t="s">
        <v>32</v>
      </c>
      <c r="B51" s="246" t="s">
        <v>33</v>
      </c>
      <c r="C51" s="246" t="s">
        <v>16</v>
      </c>
      <c r="D51" s="246" t="n">
        <v>185.397698654753</v>
      </c>
      <c r="E51" s="246" t="n">
        <v>31.5314460581865</v>
      </c>
      <c r="F51" s="246" t="n">
        <v>3.97634786541724</v>
      </c>
      <c r="G51" s="246" t="n">
        <v>31.3384090297049</v>
      </c>
      <c r="H51" s="246" t="n">
        <v>4477.11435838077</v>
      </c>
      <c r="I51" s="246" t="n">
        <v>5.59533383333311</v>
      </c>
      <c r="J51" s="246" t="n">
        <v>96.0236521345828</v>
      </c>
      <c r="K51" s="246" t="n">
        <v>1.29772626931735</v>
      </c>
    </row>
    <row r="52">
      <c r="A52" s="246" t="s">
        <v>32</v>
      </c>
      <c r="B52" s="246" t="s">
        <v>33</v>
      </c>
      <c r="C52" s="246" t="s">
        <v>17</v>
      </c>
      <c r="D52" s="246" t="n">
        <v>286.159866469766</v>
      </c>
      <c r="E52" s="246" t="n">
        <v>25.6718861785619</v>
      </c>
      <c r="F52" s="246" t="n">
        <v>11.2551120355013</v>
      </c>
      <c r="G52" s="246" t="n">
        <v>23.8272446847168</v>
      </c>
      <c r="H52" s="246" t="n">
        <v>2256.32807649473</v>
      </c>
      <c r="I52" s="246" t="n">
        <v>6.57050510538239</v>
      </c>
      <c r="J52" s="246" t="n">
        <v>88.7448879644987</v>
      </c>
      <c r="K52" s="246" t="n">
        <v>3.02190148159375</v>
      </c>
    </row>
    <row r="53">
      <c r="A53" s="246" t="s">
        <v>34</v>
      </c>
      <c r="B53" s="246" t="s">
        <v>35</v>
      </c>
      <c r="C53" s="246" t="s">
        <v>16</v>
      </c>
      <c r="D53" s="246" t="n">
        <v>2091.51218319999</v>
      </c>
      <c r="E53" s="246" t="n">
        <v>39.6630584133807</v>
      </c>
      <c r="F53" s="246" t="n">
        <v>3.08791797835379</v>
      </c>
      <c r="G53" s="246" t="n">
        <v>38.9903591635746</v>
      </c>
      <c r="H53" s="246" t="n">
        <v>65640.603691037</v>
      </c>
      <c r="I53" s="246" t="n">
        <v>5.26022966599713</v>
      </c>
      <c r="J53" s="246" t="n">
        <v>96.9120820216462</v>
      </c>
      <c r="K53" s="246" t="n">
        <v>1.24235315692404</v>
      </c>
    </row>
    <row r="54">
      <c r="A54" s="246" t="s">
        <v>34</v>
      </c>
      <c r="B54" s="246" t="s">
        <v>35</v>
      </c>
      <c r="C54" s="246" t="s">
        <v>17</v>
      </c>
      <c r="D54" s="246" t="n">
        <v>2220.75013729526</v>
      </c>
      <c r="E54" s="246" t="n">
        <v>30.8387826481031</v>
      </c>
      <c r="F54" s="246" t="n">
        <v>7.07946807540848</v>
      </c>
      <c r="G54" s="246" t="n">
        <v>27.937944381867</v>
      </c>
      <c r="H54" s="246" t="n">
        <v>29148.1339884676</v>
      </c>
      <c r="I54" s="246" t="n">
        <v>7.76563613177697</v>
      </c>
      <c r="J54" s="246" t="n">
        <v>92.9205319245915</v>
      </c>
      <c r="K54" s="246" t="n">
        <v>2.12854770896572</v>
      </c>
    </row>
    <row r="55">
      <c r="A55" s="246" t="s">
        <v>36</v>
      </c>
      <c r="B55" s="246" t="s">
        <v>37</v>
      </c>
      <c r="C55" s="246" t="s">
        <v>16</v>
      </c>
      <c r="D55" s="246" t="n">
        <v>657.660711042295</v>
      </c>
      <c r="E55" s="246" t="n">
        <v>17.1952762046317</v>
      </c>
      <c r="F55" s="246" t="n">
        <v>9.94667455842104</v>
      </c>
      <c r="G55" s="246" t="n">
        <v>16.1506273014021</v>
      </c>
      <c r="H55" s="246" t="n">
        <v>5954.20446238401</v>
      </c>
      <c r="I55" s="246" t="n">
        <v>4.72028832195659</v>
      </c>
      <c r="J55" s="246" t="n">
        <v>90.053325441579</v>
      </c>
      <c r="K55" s="246" t="n">
        <v>1.78388785637476</v>
      </c>
    </row>
    <row r="56">
      <c r="A56" s="246" t="s">
        <v>36</v>
      </c>
      <c r="B56" s="246" t="s">
        <v>37</v>
      </c>
      <c r="C56" s="246" t="s">
        <v>17</v>
      </c>
      <c r="D56" s="246" t="n">
        <v>491.322830073122</v>
      </c>
      <c r="E56" s="246" t="n">
        <v>18.9756372344368</v>
      </c>
      <c r="F56" s="246" t="n">
        <v>14.5917178727513</v>
      </c>
      <c r="G56" s="246" t="n">
        <v>18.0098181134852</v>
      </c>
      <c r="H56" s="246" t="n">
        <v>2875.81210467382</v>
      </c>
      <c r="I56" s="246" t="n">
        <v>7.02045209748979</v>
      </c>
      <c r="J56" s="246" t="n">
        <v>85.4082821272487</v>
      </c>
      <c r="K56" s="246" t="n">
        <v>3.07691687862318</v>
      </c>
    </row>
    <row r="57">
      <c r="A57" s="246" t="s">
        <v>38</v>
      </c>
      <c r="B57" s="246" t="s">
        <v>39</v>
      </c>
      <c r="C57" s="246" t="s">
        <v>16</v>
      </c>
      <c r="D57" s="246" t="n">
        <v>289.229908468032</v>
      </c>
      <c r="E57" s="246" t="n">
        <v>23.1311647670972</v>
      </c>
      <c r="F57" s="246" t="n">
        <v>5.40110527718922</v>
      </c>
      <c r="G57" s="246" t="n">
        <v>23.1665908952617</v>
      </c>
      <c r="H57" s="246" t="n">
        <v>5065.78343832883</v>
      </c>
      <c r="I57" s="246" t="n">
        <v>4.88172360829056</v>
      </c>
      <c r="J57" s="246" t="n">
        <v>94.5988947228108</v>
      </c>
      <c r="K57" s="246" t="n">
        <v>1.32269194799281</v>
      </c>
    </row>
    <row r="58">
      <c r="A58" s="246" t="s">
        <v>38</v>
      </c>
      <c r="B58" s="246" t="s">
        <v>39</v>
      </c>
      <c r="C58" s="246" t="s">
        <v>17</v>
      </c>
      <c r="D58" s="246" t="n">
        <v>123.347941649735</v>
      </c>
      <c r="E58" s="246" t="n">
        <v>31.5731515008944</v>
      </c>
      <c r="F58" s="246" t="n">
        <v>6.6675044080003</v>
      </c>
      <c r="G58" s="246" t="n">
        <v>31.247299737243</v>
      </c>
      <c r="H58" s="246" t="n">
        <v>1726.63871155338</v>
      </c>
      <c r="I58" s="246" t="n">
        <v>7.12482680490002</v>
      </c>
      <c r="J58" s="246" t="n">
        <v>93.3324955919997</v>
      </c>
      <c r="K58" s="246" t="n">
        <v>2.23225048697865</v>
      </c>
    </row>
    <row r="59">
      <c r="A59" s="246" t="s">
        <v>40</v>
      </c>
      <c r="B59" s="246" t="s">
        <v>41</v>
      </c>
      <c r="C59" s="246" t="s">
        <v>16</v>
      </c>
      <c r="D59" s="246" t="n">
        <v>383.064441705485</v>
      </c>
      <c r="E59" s="246" t="n">
        <v>26.5753379193147</v>
      </c>
      <c r="F59" s="246" t="n">
        <v>2.69725127415699</v>
      </c>
      <c r="G59" s="246" t="n">
        <v>27.4237420403722</v>
      </c>
      <c r="H59" s="246" t="n">
        <v>13818.9658020362</v>
      </c>
      <c r="I59" s="246" t="n">
        <v>4.55007798873354</v>
      </c>
      <c r="J59" s="246" t="n">
        <v>97.302748725843</v>
      </c>
      <c r="K59" s="246" t="n">
        <v>0.76019150670613</v>
      </c>
    </row>
    <row r="60">
      <c r="A60" s="246" t="s">
        <v>40</v>
      </c>
      <c r="B60" s="246" t="s">
        <v>41</v>
      </c>
      <c r="C60" s="246" t="s">
        <v>17</v>
      </c>
      <c r="D60" s="246" t="n">
        <v>321.325622774924</v>
      </c>
      <c r="E60" s="246" t="n">
        <v>25.2355589634301</v>
      </c>
      <c r="F60" s="246" t="n">
        <v>6.48491592444296</v>
      </c>
      <c r="G60" s="246" t="n">
        <v>24.4651458129305</v>
      </c>
      <c r="H60" s="246" t="n">
        <v>4633.64413348333</v>
      </c>
      <c r="I60" s="246" t="n">
        <v>6.40626748365188</v>
      </c>
      <c r="J60" s="246" t="n">
        <v>93.515084075557</v>
      </c>
      <c r="K60" s="246" t="n">
        <v>1.69656494718975</v>
      </c>
    </row>
    <row r="61">
      <c r="A61" s="246" t="s">
        <v>42</v>
      </c>
      <c r="B61" s="246" t="s">
        <v>43</v>
      </c>
      <c r="C61" s="246" t="s">
        <v>16</v>
      </c>
      <c r="D61" s="246" t="n">
        <v>781.063832909261</v>
      </c>
      <c r="E61" s="246" t="n">
        <v>19.3076442177864</v>
      </c>
      <c r="F61" s="246" t="n">
        <v>6.88359898067074</v>
      </c>
      <c r="G61" s="246" t="n">
        <v>18.5014557585926</v>
      </c>
      <c r="H61" s="246" t="n">
        <v>10565.6725923604</v>
      </c>
      <c r="I61" s="246" t="n">
        <v>5.68063296276994</v>
      </c>
      <c r="J61" s="246" t="n">
        <v>93.1164010193293</v>
      </c>
      <c r="K61" s="246" t="n">
        <v>1.36771396452851</v>
      </c>
    </row>
    <row r="62">
      <c r="A62" s="246" t="s">
        <v>42</v>
      </c>
      <c r="B62" s="246" t="s">
        <v>43</v>
      </c>
      <c r="C62" s="246" t="s">
        <v>17</v>
      </c>
      <c r="D62" s="246" t="n">
        <v>568.757110437546</v>
      </c>
      <c r="E62" s="246" t="n">
        <v>27.2528120840846</v>
      </c>
      <c r="F62" s="246" t="n">
        <v>8.86983362129602</v>
      </c>
      <c r="G62" s="246" t="n">
        <v>24.8851082481995</v>
      </c>
      <c r="H62" s="246" t="n">
        <v>5843.50646429275</v>
      </c>
      <c r="I62" s="246" t="n">
        <v>6.38930044736384</v>
      </c>
      <c r="J62" s="246" t="n">
        <v>91.130166378704</v>
      </c>
      <c r="K62" s="246" t="n">
        <v>2.42210432155045</v>
      </c>
    </row>
    <row r="63">
      <c r="A63" s="246" t="s">
        <v>44</v>
      </c>
      <c r="B63" s="246" t="s">
        <v>45</v>
      </c>
      <c r="C63" s="246" t="s">
        <v>16</v>
      </c>
      <c r="D63" s="246" t="n">
        <v>5230.57487672855</v>
      </c>
      <c r="E63" s="246" t="n">
        <v>25.2586829398228</v>
      </c>
      <c r="F63" s="246" t="n">
        <v>7.12353664334169</v>
      </c>
      <c r="G63" s="246" t="n">
        <v>24.3389699539006</v>
      </c>
      <c r="H63" s="246" t="n">
        <v>68196.0829564634</v>
      </c>
      <c r="I63" s="246" t="n">
        <v>5.06672408067627</v>
      </c>
      <c r="J63" s="246" t="n">
        <v>92.8764633566583</v>
      </c>
      <c r="K63" s="246" t="n">
        <v>1.86677590922043</v>
      </c>
    </row>
    <row r="64">
      <c r="A64" s="246" t="s">
        <v>44</v>
      </c>
      <c r="B64" s="246" t="s">
        <v>45</v>
      </c>
      <c r="C64" s="246" t="s">
        <v>17</v>
      </c>
      <c r="D64" s="246" t="n">
        <v>2916.84355895283</v>
      </c>
      <c r="E64" s="246" t="n">
        <v>25.5945320526013</v>
      </c>
      <c r="F64" s="246" t="n">
        <v>6.49553798770259</v>
      </c>
      <c r="G64" s="246" t="n">
        <v>24.3790886723114</v>
      </c>
      <c r="H64" s="246" t="n">
        <v>41988.498607855</v>
      </c>
      <c r="I64" s="246" t="n">
        <v>6.2202524207292</v>
      </c>
      <c r="J64" s="246" t="n">
        <v>93.5044620122974</v>
      </c>
      <c r="K64" s="246" t="n">
        <v>1.6935587154733</v>
      </c>
    </row>
    <row r="65">
      <c r="A65" s="246" t="s">
        <v>46</v>
      </c>
      <c r="B65" s="246" t="s">
        <v>47</v>
      </c>
      <c r="C65" s="246" t="s">
        <v>16</v>
      </c>
      <c r="D65" s="246" t="n">
        <v>2941.67553894907</v>
      </c>
      <c r="E65" s="246" t="n">
        <v>22.0023371406642</v>
      </c>
      <c r="F65" s="246" t="n">
        <v>4.79806261062801</v>
      </c>
      <c r="G65" s="246" t="n">
        <v>21.1326734926533</v>
      </c>
      <c r="H65" s="246" t="n">
        <v>58367.977495446</v>
      </c>
      <c r="I65" s="246" t="n">
        <v>4.08416847828944</v>
      </c>
      <c r="J65" s="246" t="n">
        <v>95.201937389372</v>
      </c>
      <c r="K65" s="246" t="n">
        <v>1.0650612091328</v>
      </c>
    </row>
    <row r="66">
      <c r="A66" s="246" t="s">
        <v>46</v>
      </c>
      <c r="B66" s="246" t="s">
        <v>47</v>
      </c>
      <c r="C66" s="246" t="s">
        <v>17</v>
      </c>
      <c r="D66" s="246" t="n">
        <v>3137.63443673044</v>
      </c>
      <c r="E66" s="246" t="n">
        <v>20.8864231992413</v>
      </c>
      <c r="F66" s="246" t="n">
        <v>13.0760119502663</v>
      </c>
      <c r="G66" s="246" t="n">
        <v>19.3204904466353</v>
      </c>
      <c r="H66" s="246" t="n">
        <v>20857.7125288751</v>
      </c>
      <c r="I66" s="246" t="n">
        <v>6.79560995561244</v>
      </c>
      <c r="J66" s="246" t="n">
        <v>86.9239880497337</v>
      </c>
      <c r="K66" s="246" t="n">
        <v>2.90638947468292</v>
      </c>
    </row>
    <row r="67">
      <c r="A67" s="246" t="s">
        <v>48</v>
      </c>
      <c r="B67" s="246" t="s">
        <v>49</v>
      </c>
      <c r="C67" s="246" t="s">
        <v>16</v>
      </c>
      <c r="D67" s="246" t="n">
        <v>4547.67578476473</v>
      </c>
      <c r="E67" s="246" t="n">
        <v>20.8151120292137</v>
      </c>
      <c r="F67" s="246" t="n">
        <v>6.96868230790345</v>
      </c>
      <c r="G67" s="246" t="n">
        <v>19.894052449386</v>
      </c>
      <c r="H67" s="246" t="n">
        <v>60711.0859700514</v>
      </c>
      <c r="I67" s="246" t="n">
        <v>5.49266094957799</v>
      </c>
      <c r="J67" s="246" t="n">
        <v>93.0313176920966</v>
      </c>
      <c r="K67" s="246" t="n">
        <v>1.49020066334411</v>
      </c>
    </row>
    <row r="68">
      <c r="A68" s="246" t="s">
        <v>48</v>
      </c>
      <c r="B68" s="246" t="s">
        <v>49</v>
      </c>
      <c r="C68" s="246" t="s">
        <v>17</v>
      </c>
      <c r="D68" s="246" t="n">
        <v>4781.55802463837</v>
      </c>
      <c r="E68" s="246" t="n">
        <v>21.6301008633002</v>
      </c>
      <c r="F68" s="246" t="n">
        <v>11.0976456042153</v>
      </c>
      <c r="G68" s="246" t="n">
        <v>20.1155099508712</v>
      </c>
      <c r="H68" s="246" t="n">
        <v>38304.6802205456</v>
      </c>
      <c r="I68" s="246" t="n">
        <v>5.3611145297374</v>
      </c>
      <c r="J68" s="246" t="n">
        <v>88.9023543957847</v>
      </c>
      <c r="K68" s="246" t="n">
        <v>2.51101112113425</v>
      </c>
    </row>
    <row r="69">
      <c r="A69" s="246" t="s">
        <v>50</v>
      </c>
      <c r="B69" s="246" t="s">
        <v>51</v>
      </c>
      <c r="C69" s="246" t="s">
        <v>16</v>
      </c>
      <c r="D69" s="246" t="n">
        <v>433.609549082938</v>
      </c>
      <c r="E69" s="246" t="n">
        <v>17.5125227740854</v>
      </c>
      <c r="F69" s="246" t="n">
        <v>6.02948681453152</v>
      </c>
      <c r="G69" s="246" t="n">
        <v>16.6846988161541</v>
      </c>
      <c r="H69" s="246" t="n">
        <v>6757.87394563017</v>
      </c>
      <c r="I69" s="246" t="n">
        <v>5.35362226504211</v>
      </c>
      <c r="J69" s="246" t="n">
        <v>93.9705131854685</v>
      </c>
      <c r="K69" s="246" t="n">
        <v>1.07055041104093</v>
      </c>
    </row>
    <row r="70">
      <c r="A70" s="246" t="s">
        <v>50</v>
      </c>
      <c r="B70" s="246" t="s">
        <v>51</v>
      </c>
      <c r="C70" s="246" t="s">
        <v>17</v>
      </c>
      <c r="D70" s="246" t="n">
        <v>279.354001991752</v>
      </c>
      <c r="E70" s="246" t="n">
        <v>19.8821457189155</v>
      </c>
      <c r="F70" s="246" t="n">
        <v>8.44093091983349</v>
      </c>
      <c r="G70" s="246" t="n">
        <v>20.2522768888753</v>
      </c>
      <c r="H70" s="246" t="n">
        <v>3030.16250329512</v>
      </c>
      <c r="I70" s="246" t="n">
        <v>7.2174454967586</v>
      </c>
      <c r="J70" s="246" t="n">
        <v>91.5590690801665</v>
      </c>
      <c r="K70" s="246" t="n">
        <v>1.86707960124255</v>
      </c>
    </row>
    <row r="71">
      <c r="A71" s="246" t="s">
        <v>52</v>
      </c>
      <c r="B71" s="246" t="s">
        <v>53</v>
      </c>
      <c r="C71" s="246" t="s">
        <v>16</v>
      </c>
      <c r="D71" s="246" t="n">
        <v>95.1464552238806</v>
      </c>
      <c r="E71" s="246" t="n">
        <v>29.6365213847881</v>
      </c>
      <c r="F71" s="246" t="n">
        <v>4.87993803253292</v>
      </c>
      <c r="G71" s="246" t="n">
        <v>29.1561032142875</v>
      </c>
      <c r="H71" s="246" t="n">
        <v>1854.60074626866</v>
      </c>
      <c r="I71" s="246" t="n">
        <v>9.84891225836807</v>
      </c>
      <c r="J71" s="246" t="n">
        <v>95.1200619674671</v>
      </c>
      <c r="K71" s="246" t="n">
        <v>1.49579356881117</v>
      </c>
    </row>
    <row r="72">
      <c r="A72" s="246" t="s">
        <v>52</v>
      </c>
      <c r="B72" s="246" t="s">
        <v>53</v>
      </c>
      <c r="C72" s="246" t="s">
        <v>17</v>
      </c>
      <c r="D72" s="246" t="n">
        <v>81.5541044776119</v>
      </c>
      <c r="E72" s="246" t="n">
        <v>27.5001303254135</v>
      </c>
      <c r="F72" s="246" t="n">
        <v>6.3305978898007</v>
      </c>
      <c r="G72" s="246" t="n">
        <v>23.2060452121539</v>
      </c>
      <c r="H72" s="246" t="n">
        <v>1206.69869402985</v>
      </c>
      <c r="I72" s="246" t="n">
        <v>12.4438842241713</v>
      </c>
      <c r="J72" s="246" t="n">
        <v>93.6694021101993</v>
      </c>
      <c r="K72" s="246" t="n">
        <v>1.56836851246096</v>
      </c>
    </row>
    <row r="73">
      <c r="A73" s="246" t="s">
        <v>54</v>
      </c>
      <c r="B73" s="246" t="s">
        <v>55</v>
      </c>
      <c r="C73" s="246" t="s">
        <v>16</v>
      </c>
      <c r="D73" s="246" t="n">
        <v>3491.31665813666</v>
      </c>
      <c r="E73" s="246" t="n">
        <v>19.1669281109713</v>
      </c>
      <c r="F73" s="246" t="n">
        <v>6.12167371729248</v>
      </c>
      <c r="G73" s="246" t="n">
        <v>19.1120925810289</v>
      </c>
      <c r="H73" s="246" t="n">
        <v>53540.7438431345</v>
      </c>
      <c r="I73" s="246" t="n">
        <v>4.36645004262914</v>
      </c>
      <c r="J73" s="246" t="n">
        <v>93.8783262827075</v>
      </c>
      <c r="K73" s="246" t="n">
        <v>1.2462726964626</v>
      </c>
    </row>
    <row r="74">
      <c r="A74" s="246" t="s">
        <v>54</v>
      </c>
      <c r="B74" s="246" t="s">
        <v>55</v>
      </c>
      <c r="C74" s="246" t="s">
        <v>17</v>
      </c>
      <c r="D74" s="246" t="n">
        <v>3748.15220371567</v>
      </c>
      <c r="E74" s="246" t="n">
        <v>26.711199372234</v>
      </c>
      <c r="F74" s="246" t="n">
        <v>10.9336332624566</v>
      </c>
      <c r="G74" s="246" t="n">
        <v>24.5468067152098</v>
      </c>
      <c r="H74" s="246" t="n">
        <v>30532.7872950135</v>
      </c>
      <c r="I74" s="246" t="n">
        <v>6.26609625796957</v>
      </c>
      <c r="J74" s="246" t="n">
        <v>89.0663667375434</v>
      </c>
      <c r="K74" s="246" t="n">
        <v>3.01332357229051</v>
      </c>
    </row>
    <row r="75">
      <c r="A75" s="246" t="s">
        <v>56</v>
      </c>
      <c r="B75" s="246" t="s">
        <v>57</v>
      </c>
      <c r="C75" s="246" t="s">
        <v>16</v>
      </c>
      <c r="D75" s="246" t="n">
        <v>416.123158263487</v>
      </c>
      <c r="E75" s="246" t="n">
        <v>27.6778479296976</v>
      </c>
      <c r="F75" s="246" t="n">
        <v>4.95783006747521</v>
      </c>
      <c r="G75" s="246" t="n">
        <v>26.898221503473</v>
      </c>
      <c r="H75" s="246" t="n">
        <v>7977.12857889012</v>
      </c>
      <c r="I75" s="246" t="n">
        <v>5.09188840987829</v>
      </c>
      <c r="J75" s="246" t="n">
        <v>95.0421699325248</v>
      </c>
      <c r="K75" s="246" t="n">
        <v>1.40313306636626</v>
      </c>
    </row>
    <row r="76">
      <c r="A76" s="246" t="s">
        <v>56</v>
      </c>
      <c r="B76" s="246" t="s">
        <v>57</v>
      </c>
      <c r="C76" s="246" t="s">
        <v>17</v>
      </c>
      <c r="D76" s="246" t="n">
        <v>491.30871425288</v>
      </c>
      <c r="E76" s="246" t="n">
        <v>20.9258233968396</v>
      </c>
      <c r="F76" s="246" t="n">
        <v>10.9404643835786</v>
      </c>
      <c r="G76" s="246" t="n">
        <v>20.1364612860585</v>
      </c>
      <c r="H76" s="246" t="n">
        <v>3999.43954859347</v>
      </c>
      <c r="I76" s="246" t="n">
        <v>6.28961948569894</v>
      </c>
      <c r="J76" s="246" t="n">
        <v>89.0595356164214</v>
      </c>
      <c r="K76" s="246" t="n">
        <v>2.47365131635396</v>
      </c>
    </row>
    <row r="77">
      <c r="A77" s="246" t="s">
        <v>58</v>
      </c>
      <c r="B77" s="246" t="s">
        <v>59</v>
      </c>
      <c r="C77" s="246" t="s">
        <v>16</v>
      </c>
      <c r="D77" s="246" t="n">
        <v>37</v>
      </c>
      <c r="E77" s="246" t="n">
        <v>38.8381293599997</v>
      </c>
      <c r="F77" s="246" t="n">
        <v>2.92028413575375</v>
      </c>
      <c r="G77" s="246" t="n">
        <v>31.8769125413888</v>
      </c>
      <c r="H77" s="246" t="n">
        <v>1230</v>
      </c>
      <c r="I77" s="246" t="n">
        <v>12.7899305104294</v>
      </c>
      <c r="J77" s="246" t="n">
        <v>97.0797158642463</v>
      </c>
      <c r="K77" s="246" t="n">
        <v>0.958898995147468</v>
      </c>
    </row>
    <row r="78">
      <c r="A78" s="246" t="s">
        <v>58</v>
      </c>
      <c r="B78" s="246" t="s">
        <v>59</v>
      </c>
      <c r="C78" s="246" t="s">
        <v>17</v>
      </c>
      <c r="D78" s="246" t="n">
        <v>74</v>
      </c>
      <c r="E78" s="246" t="n">
        <v>26.5939150888132</v>
      </c>
      <c r="F78" s="246" t="n">
        <v>10.0954979536153</v>
      </c>
      <c r="G78" s="246" t="n">
        <v>21.7639387945451</v>
      </c>
      <c r="H78" s="246" t="n">
        <v>659</v>
      </c>
      <c r="I78" s="246" t="n">
        <v>13.6625164104559</v>
      </c>
      <c r="J78" s="246" t="n">
        <v>89.9045020463847</v>
      </c>
      <c r="K78" s="246" t="n">
        <v>2.44390208011584</v>
      </c>
    </row>
    <row r="79">
      <c r="A79" s="246" t="s">
        <v>60</v>
      </c>
      <c r="B79" s="246" t="s">
        <v>61</v>
      </c>
      <c r="C79" s="246" t="s">
        <v>16</v>
      </c>
      <c r="D79" s="246" t="n">
        <v>568.29642136137</v>
      </c>
      <c r="E79" s="246" t="n">
        <v>23.1255922216565</v>
      </c>
      <c r="F79" s="246" t="n">
        <v>6.34541705327358</v>
      </c>
      <c r="G79" s="246" t="n">
        <v>22.770139153229</v>
      </c>
      <c r="H79" s="246" t="n">
        <v>8387.71729042749</v>
      </c>
      <c r="I79" s="246" t="n">
        <v>5.01188167891565</v>
      </c>
      <c r="J79" s="246" t="n">
        <v>93.6545829467264</v>
      </c>
      <c r="K79" s="246" t="n">
        <v>1.54275450001736</v>
      </c>
    </row>
    <row r="80">
      <c r="A80" s="246" t="s">
        <v>60</v>
      </c>
      <c r="B80" s="246" t="s">
        <v>61</v>
      </c>
      <c r="C80" s="246" t="s">
        <v>17</v>
      </c>
      <c r="D80" s="246" t="n">
        <v>233.637789200587</v>
      </c>
      <c r="E80" s="246" t="n">
        <v>30.8148167821657</v>
      </c>
      <c r="F80" s="246" t="n">
        <v>6.2704951421804</v>
      </c>
      <c r="G80" s="246" t="n">
        <v>28.8278502849433</v>
      </c>
      <c r="H80" s="246" t="n">
        <v>3492.34849901054</v>
      </c>
      <c r="I80" s="246" t="n">
        <v>6.30683129149926</v>
      </c>
      <c r="J80" s="246" t="n">
        <v>93.7295048578196</v>
      </c>
      <c r="K80" s="246" t="n">
        <v>1.92858049816274</v>
      </c>
    </row>
    <row r="81">
      <c r="A81" s="246" t="s">
        <v>62</v>
      </c>
      <c r="B81" s="246" t="s">
        <v>63</v>
      </c>
      <c r="C81" s="246" t="s">
        <v>16</v>
      </c>
      <c r="D81" s="246" t="n">
        <v>358.89601590652</v>
      </c>
      <c r="E81" s="246" t="n">
        <v>31.1274517329874</v>
      </c>
      <c r="F81" s="246" t="n">
        <v>3.28073412477229</v>
      </c>
      <c r="G81" s="246" t="n">
        <v>30.5123843614984</v>
      </c>
      <c r="H81" s="246" t="n">
        <v>10580.6072250466</v>
      </c>
      <c r="I81" s="246" t="n">
        <v>5.84666974176418</v>
      </c>
      <c r="J81" s="246" t="n">
        <v>96.7192658752277</v>
      </c>
      <c r="K81" s="246" t="n">
        <v>1.03498532269748</v>
      </c>
    </row>
    <row r="82">
      <c r="A82" s="246" t="s">
        <v>62</v>
      </c>
      <c r="B82" s="246" t="s">
        <v>63</v>
      </c>
      <c r="C82" s="246" t="s">
        <v>17</v>
      </c>
      <c r="D82" s="246" t="n">
        <v>299.964092297306</v>
      </c>
      <c r="E82" s="246" t="n">
        <v>28.2054615875092</v>
      </c>
      <c r="F82" s="246" t="n">
        <v>6.04583872296891</v>
      </c>
      <c r="G82" s="246" t="n">
        <v>28.6033789376953</v>
      </c>
      <c r="H82" s="246" t="n">
        <v>4661.5326667496</v>
      </c>
      <c r="I82" s="246" t="n">
        <v>7.81232581773252</v>
      </c>
      <c r="J82" s="246" t="n">
        <v>93.9541612770311</v>
      </c>
      <c r="K82" s="246" t="n">
        <v>1.84059347280393</v>
      </c>
    </row>
    <row r="83">
      <c r="A83" s="246" t="s">
        <v>64</v>
      </c>
      <c r="B83" s="246" t="s">
        <v>65</v>
      </c>
      <c r="C83" s="246" t="s">
        <v>16</v>
      </c>
      <c r="D83" s="246" t="n">
        <v>2309.07822127768</v>
      </c>
      <c r="E83" s="246" t="n">
        <v>27.9022657483299</v>
      </c>
      <c r="F83" s="246" t="n">
        <v>3.79511825713276</v>
      </c>
      <c r="G83" s="246" t="n">
        <v>27.4742495169029</v>
      </c>
      <c r="H83" s="246" t="n">
        <v>58534.3017429135</v>
      </c>
      <c r="I83" s="246" t="n">
        <v>6.17791343940955</v>
      </c>
      <c r="J83" s="246" t="n">
        <v>96.2048817428672</v>
      </c>
      <c r="K83" s="246" t="n">
        <v>1.0838122146577</v>
      </c>
    </row>
    <row r="84">
      <c r="A84" s="246" t="s">
        <v>64</v>
      </c>
      <c r="B84" s="246" t="s">
        <v>65</v>
      </c>
      <c r="C84" s="246" t="s">
        <v>17</v>
      </c>
      <c r="D84" s="246" t="n">
        <v>3023.34559215144</v>
      </c>
      <c r="E84" s="246" t="n">
        <v>26.6367509507428</v>
      </c>
      <c r="F84" s="246" t="n">
        <v>8.49836373648105</v>
      </c>
      <c r="G84" s="246" t="n">
        <v>25.7607715033614</v>
      </c>
      <c r="H84" s="246" t="n">
        <v>32552.2744436571</v>
      </c>
      <c r="I84" s="246" t="n">
        <v>7.41575581826279</v>
      </c>
      <c r="J84" s="246" t="n">
        <v>91.5016362635189</v>
      </c>
      <c r="K84" s="246" t="n">
        <v>2.39257367745264</v>
      </c>
    </row>
    <row r="85">
      <c r="A85" s="246" t="s">
        <v>66</v>
      </c>
      <c r="B85" s="246" t="s">
        <v>67</v>
      </c>
      <c r="C85" s="246" t="s">
        <v>16</v>
      </c>
      <c r="D85" s="246" t="n">
        <v>341.165529010238</v>
      </c>
      <c r="E85" s="246" t="n">
        <v>14.9690335689785</v>
      </c>
      <c r="F85" s="246" t="n">
        <v>14.3121815655396</v>
      </c>
      <c r="G85" s="246" t="n">
        <v>11.9266312120411</v>
      </c>
      <c r="H85" s="246" t="n">
        <v>2042.57679180887</v>
      </c>
      <c r="I85" s="246" t="n">
        <v>7.27758431787457</v>
      </c>
      <c r="J85" s="246" t="n">
        <v>85.6878184344604</v>
      </c>
      <c r="K85" s="246" t="n">
        <v>1.99206975379498</v>
      </c>
    </row>
    <row r="86">
      <c r="A86" s="246" t="s">
        <v>66</v>
      </c>
      <c r="B86" s="246" t="s">
        <v>67</v>
      </c>
      <c r="C86" s="246" t="s">
        <v>17</v>
      </c>
      <c r="D86" s="246" t="n">
        <v>336.749146757679</v>
      </c>
      <c r="E86" s="246" t="n">
        <v>18.5176141045589</v>
      </c>
      <c r="F86" s="246" t="n">
        <v>22.476050110538</v>
      </c>
      <c r="G86" s="246" t="n">
        <v>14.8280489311801</v>
      </c>
      <c r="H86" s="246" t="n">
        <v>1161.50853242321</v>
      </c>
      <c r="I86" s="246" t="n">
        <v>9.22806746682371</v>
      </c>
      <c r="J86" s="246" t="n">
        <v>77.523949889462</v>
      </c>
      <c r="K86" s="246" t="n">
        <v>4.2990065817585</v>
      </c>
    </row>
    <row r="87">
      <c r="A87" s="246" t="s">
        <v>68</v>
      </c>
      <c r="B87" s="246" t="s">
        <v>69</v>
      </c>
      <c r="C87" s="246" t="s">
        <v>16</v>
      </c>
      <c r="D87" s="246" t="n">
        <v>5302.4772305012</v>
      </c>
      <c r="E87" s="246" t="n">
        <v>18.076484634365</v>
      </c>
      <c r="F87" s="246" t="n">
        <v>7.23684045602487</v>
      </c>
      <c r="G87" s="246" t="n">
        <v>16.6941661181732</v>
      </c>
      <c r="H87" s="246" t="n">
        <v>67968.1339253209</v>
      </c>
      <c r="I87" s="246" t="n">
        <v>4.21210184978251</v>
      </c>
      <c r="J87" s="246" t="n">
        <v>92.7631595439751</v>
      </c>
      <c r="K87" s="246" t="n">
        <v>1.30238143393901</v>
      </c>
    </row>
    <row r="88">
      <c r="A88" s="246" t="s">
        <v>68</v>
      </c>
      <c r="B88" s="246" t="s">
        <v>69</v>
      </c>
      <c r="C88" s="246" t="s">
        <v>17</v>
      </c>
      <c r="D88" s="246" t="n">
        <v>4962.49150606982</v>
      </c>
      <c r="E88" s="246" t="n">
        <v>19.4614166988263</v>
      </c>
      <c r="F88" s="246" t="n">
        <v>10.7219709489664</v>
      </c>
      <c r="G88" s="246" t="n">
        <v>18.4724012380046</v>
      </c>
      <c r="H88" s="246" t="n">
        <v>41320.8973381074</v>
      </c>
      <c r="I88" s="246" t="n">
        <v>6.77709531654834</v>
      </c>
      <c r="J88" s="246" t="n">
        <v>89.2780290510336</v>
      </c>
      <c r="K88" s="246" t="n">
        <v>2.2184691075373</v>
      </c>
    </row>
    <row r="89">
      <c r="A89" s="246" t="s">
        <v>70</v>
      </c>
      <c r="B89" s="246" t="s">
        <v>71</v>
      </c>
      <c r="C89" s="246" t="s">
        <v>16</v>
      </c>
      <c r="D89" s="246" t="n">
        <v>377.874476069901</v>
      </c>
      <c r="E89" s="246" t="n">
        <v>19.4253466995427</v>
      </c>
      <c r="F89" s="246" t="n">
        <v>8.40823879643657</v>
      </c>
      <c r="G89" s="246" t="n">
        <v>18.7546919619079</v>
      </c>
      <c r="H89" s="246" t="n">
        <v>4116.22333939706</v>
      </c>
      <c r="I89" s="246" t="n">
        <v>4.5437532779685</v>
      </c>
      <c r="J89" s="246" t="n">
        <v>91.5917612035634</v>
      </c>
      <c r="K89" s="246" t="n">
        <v>1.72170429411064</v>
      </c>
    </row>
    <row r="90">
      <c r="A90" s="246" t="s">
        <v>70</v>
      </c>
      <c r="B90" s="246" t="s">
        <v>71</v>
      </c>
      <c r="C90" s="246" t="s">
        <v>17</v>
      </c>
      <c r="D90" s="246" t="n">
        <v>179.894586029824</v>
      </c>
      <c r="E90" s="246" t="n">
        <v>27.5848249145569</v>
      </c>
      <c r="F90" s="246" t="n">
        <v>11.4225878785711</v>
      </c>
      <c r="G90" s="246" t="n">
        <v>24.9170443893561</v>
      </c>
      <c r="H90" s="246" t="n">
        <v>1395.00759850323</v>
      </c>
      <c r="I90" s="246" t="n">
        <v>6.27417876155181</v>
      </c>
      <c r="J90" s="246" t="n">
        <v>88.5774121214289</v>
      </c>
      <c r="K90" s="246" t="n">
        <v>3.21320212902021</v>
      </c>
    </row>
    <row r="91">
      <c r="A91" s="246" t="s">
        <v>72</v>
      </c>
      <c r="B91" s="246" t="s">
        <v>73</v>
      </c>
      <c r="C91" s="246" t="s">
        <v>16</v>
      </c>
      <c r="D91" s="246" t="n">
        <v>781.927919230173</v>
      </c>
      <c r="E91" s="246" t="n">
        <v>19.1081363329289</v>
      </c>
      <c r="F91" s="246" t="n">
        <v>10.8539652337395</v>
      </c>
      <c r="G91" s="246" t="n">
        <v>18.3373618984113</v>
      </c>
      <c r="H91" s="246" t="n">
        <v>6422.14821692287</v>
      </c>
      <c r="I91" s="246" t="n">
        <v>6.07679968077308</v>
      </c>
      <c r="J91" s="246" t="n">
        <v>89.1460347662605</v>
      </c>
      <c r="K91" s="246" t="n">
        <v>2.23266339378658</v>
      </c>
    </row>
    <row r="92">
      <c r="A92" s="246" t="s">
        <v>72</v>
      </c>
      <c r="B92" s="246" t="s">
        <v>73</v>
      </c>
      <c r="C92" s="246" t="s">
        <v>17</v>
      </c>
      <c r="D92" s="246" t="n">
        <v>1176.93417564976</v>
      </c>
      <c r="E92" s="246" t="n">
        <v>16.4749923840286</v>
      </c>
      <c r="F92" s="246" t="n">
        <v>23.8442530337673</v>
      </c>
      <c r="G92" s="246" t="n">
        <v>13.3167500372029</v>
      </c>
      <c r="H92" s="246" t="n">
        <v>3758.98968819714</v>
      </c>
      <c r="I92" s="246" t="n">
        <v>7.22699217538346</v>
      </c>
      <c r="J92" s="246" t="n">
        <v>76.1557469662327</v>
      </c>
      <c r="K92" s="246" t="n">
        <v>4.16945496726975</v>
      </c>
    </row>
    <row r="93">
      <c r="A93" s="246" t="s">
        <v>74</v>
      </c>
      <c r="B93" s="246" t="s">
        <v>75</v>
      </c>
      <c r="C93" s="246" t="s">
        <v>16</v>
      </c>
      <c r="D93" s="246" t="n">
        <v>115.265029635901</v>
      </c>
      <c r="E93" s="246" t="n">
        <v>25.8149856439297</v>
      </c>
      <c r="F93" s="246" t="n">
        <v>7.83034257748776</v>
      </c>
      <c r="G93" s="246" t="n">
        <v>23.0667921330429</v>
      </c>
      <c r="H93" s="246" t="n">
        <v>1356.76545300592</v>
      </c>
      <c r="I93" s="246" t="n">
        <v>9.33817034150501</v>
      </c>
      <c r="J93" s="246" t="n">
        <v>92.1696574225122</v>
      </c>
      <c r="K93" s="246" t="n">
        <v>1.95965667678948</v>
      </c>
    </row>
    <row r="94">
      <c r="A94" s="246" t="s">
        <v>74</v>
      </c>
      <c r="B94" s="246" t="s">
        <v>75</v>
      </c>
      <c r="C94" s="246" t="s">
        <v>17</v>
      </c>
      <c r="D94" s="246" t="n">
        <v>204.115156646909</v>
      </c>
      <c r="E94" s="246" t="n">
        <v>17.86870609304</v>
      </c>
      <c r="F94" s="246" t="n">
        <v>14.9647887323944</v>
      </c>
      <c r="G94" s="246" t="n">
        <v>16.5366988097446</v>
      </c>
      <c r="H94" s="246" t="n">
        <v>1159.85436071126</v>
      </c>
      <c r="I94" s="246" t="n">
        <v>10.3488320535315</v>
      </c>
      <c r="J94" s="246" t="n">
        <v>85.0352112676056</v>
      </c>
      <c r="K94" s="246" t="n">
        <v>2.9101850907418</v>
      </c>
    </row>
    <row r="95">
      <c r="A95" s="246" t="s">
        <v>76</v>
      </c>
      <c r="B95" s="246" t="s">
        <v>77</v>
      </c>
      <c r="C95" s="246" t="s">
        <v>16</v>
      </c>
      <c r="D95" s="246" t="n">
        <v>122.842527582749</v>
      </c>
      <c r="E95" s="246" t="n">
        <v>20.1764422248265</v>
      </c>
      <c r="F95" s="246" t="n">
        <v>6.10932475884244</v>
      </c>
      <c r="G95" s="246" t="n">
        <v>20.4373962749842</v>
      </c>
      <c r="H95" s="246" t="n">
        <v>1887.89568706119</v>
      </c>
      <c r="I95" s="246" t="n">
        <v>17.9189937168569</v>
      </c>
      <c r="J95" s="246" t="n">
        <v>93.8906752411576</v>
      </c>
      <c r="K95" s="246" t="n">
        <v>1.32983057953664</v>
      </c>
    </row>
    <row r="96">
      <c r="A96" s="246" t="s">
        <v>76</v>
      </c>
      <c r="B96" s="246" t="s">
        <v>77</v>
      </c>
      <c r="C96" s="246" t="s">
        <v>17</v>
      </c>
      <c r="D96" s="246" t="n">
        <v>73.2744901370782</v>
      </c>
      <c r="E96" s="246" t="n">
        <v>28.467824751382</v>
      </c>
      <c r="F96" s="246" t="n">
        <v>6.04444444444444</v>
      </c>
      <c r="G96" s="246" t="n">
        <v>26.6609698864294</v>
      </c>
      <c r="H96" s="246" t="n">
        <v>1138.98729521899</v>
      </c>
      <c r="I96" s="246" t="n">
        <v>17.5624089782859</v>
      </c>
      <c r="J96" s="246" t="n">
        <v>93.9555555555556</v>
      </c>
      <c r="K96" s="246" t="n">
        <v>1.71518065494532</v>
      </c>
    </row>
    <row r="97">
      <c r="A97" s="246" t="s">
        <v>78</v>
      </c>
      <c r="B97" s="246" t="s">
        <v>79</v>
      </c>
      <c r="C97" s="246" t="s">
        <v>16</v>
      </c>
      <c r="D97" s="246" t="n">
        <v>937.648266871899</v>
      </c>
      <c r="E97" s="246" t="n">
        <v>19.0539569672362</v>
      </c>
      <c r="F97" s="246" t="n">
        <v>6.14823605892092</v>
      </c>
      <c r="G97" s="246" t="n">
        <v>18.4271582535803</v>
      </c>
      <c r="H97" s="246" t="n">
        <v>14313.0392130175</v>
      </c>
      <c r="I97" s="246" t="n">
        <v>4.35759079148214</v>
      </c>
      <c r="J97" s="246" t="n">
        <v>93.8517639410791</v>
      </c>
      <c r="K97" s="246" t="n">
        <v>1.20716451221132</v>
      </c>
    </row>
    <row r="98">
      <c r="A98" s="246" t="s">
        <v>78</v>
      </c>
      <c r="B98" s="246" t="s">
        <v>79</v>
      </c>
      <c r="C98" s="246" t="s">
        <v>17</v>
      </c>
      <c r="D98" s="246" t="n">
        <v>703.035124423205</v>
      </c>
      <c r="E98" s="246" t="n">
        <v>22.1743256709037</v>
      </c>
      <c r="F98" s="246" t="n">
        <v>9.79524191615363</v>
      </c>
      <c r="G98" s="246" t="n">
        <v>19.9861032529133</v>
      </c>
      <c r="H98" s="246" t="n">
        <v>6474.27739568728</v>
      </c>
      <c r="I98" s="246" t="n">
        <v>6.17620288939484</v>
      </c>
      <c r="J98" s="246" t="n">
        <v>90.2047580838464</v>
      </c>
      <c r="K98" s="246" t="n">
        <v>2.17027039905746</v>
      </c>
    </row>
    <row r="99">
      <c r="A99" s="246" t="s">
        <v>80</v>
      </c>
      <c r="B99" s="246" t="s">
        <v>81</v>
      </c>
      <c r="C99" s="246" t="s">
        <v>16</v>
      </c>
      <c r="D99" s="246" t="n">
        <v>30917.3054855282</v>
      </c>
      <c r="E99" s="246" t="n">
        <v>16.7599183776937</v>
      </c>
      <c r="F99" s="246" t="n">
        <v>7.8242977642456</v>
      </c>
      <c r="G99" s="246" t="n">
        <v>16.1735037764617</v>
      </c>
      <c r="H99" s="246" t="n">
        <v>364227.491109636</v>
      </c>
      <c r="I99" s="246" t="n">
        <v>3.73291822036657</v>
      </c>
      <c r="J99" s="246" t="n">
        <v>92.1757022357544</v>
      </c>
      <c r="K99" s="246" t="n">
        <v>1.37288142502591</v>
      </c>
    </row>
    <row r="100">
      <c r="A100" s="246" t="s">
        <v>80</v>
      </c>
      <c r="B100" s="246" t="s">
        <v>81</v>
      </c>
      <c r="C100" s="246" t="s">
        <v>17</v>
      </c>
      <c r="D100" s="246" t="n">
        <v>24898.7816031758</v>
      </c>
      <c r="E100" s="246" t="n">
        <v>17.8782537810889</v>
      </c>
      <c r="F100" s="246" t="n">
        <v>11.3938005608568</v>
      </c>
      <c r="G100" s="246" t="n">
        <v>16.2556977782695</v>
      </c>
      <c r="H100" s="246" t="n">
        <v>193630.421801658</v>
      </c>
      <c r="I100" s="246" t="n">
        <v>5.78743889977391</v>
      </c>
      <c r="J100" s="246" t="n">
        <v>88.6061994391432</v>
      </c>
      <c r="K100" s="246" t="n">
        <v>2.09030722043749</v>
      </c>
    </row>
    <row r="101">
      <c r="A101" s="246" t="s">
        <v>82</v>
      </c>
      <c r="B101" s="246" t="s">
        <v>83</v>
      </c>
      <c r="C101" s="246" t="s">
        <v>16</v>
      </c>
      <c r="D101" s="246" t="n">
        <v>532.281900122839</v>
      </c>
      <c r="E101" s="246" t="n">
        <v>23.5248633622982</v>
      </c>
      <c r="F101" s="246" t="n">
        <v>4.85474584401137</v>
      </c>
      <c r="G101" s="246" t="n">
        <v>22.4651915992526</v>
      </c>
      <c r="H101" s="246" t="n">
        <v>10431.8739429568</v>
      </c>
      <c r="I101" s="246" t="n">
        <v>4.19823587368141</v>
      </c>
      <c r="J101" s="246" t="n">
        <v>95.1452541559886</v>
      </c>
      <c r="K101" s="246" t="n">
        <v>1.14627677984426</v>
      </c>
    </row>
    <row r="102">
      <c r="A102" s="246" t="s">
        <v>82</v>
      </c>
      <c r="B102" s="246" t="s">
        <v>83</v>
      </c>
      <c r="C102" s="246" t="s">
        <v>17</v>
      </c>
      <c r="D102" s="246" t="n">
        <v>275.260995564747</v>
      </c>
      <c r="E102" s="246" t="n">
        <v>29.8911941277468</v>
      </c>
      <c r="F102" s="246" t="n">
        <v>5.15002846637431</v>
      </c>
      <c r="G102" s="246" t="n">
        <v>29.5983778328851</v>
      </c>
      <c r="H102" s="246" t="n">
        <v>5069.58316135571</v>
      </c>
      <c r="I102" s="246" t="n">
        <v>6.84484078635398</v>
      </c>
      <c r="J102" s="246" t="n">
        <v>94.8499715336257</v>
      </c>
      <c r="K102" s="246" t="n">
        <v>1.60709050232894</v>
      </c>
    </row>
    <row r="103">
      <c r="A103" s="246" t="s">
        <v>84</v>
      </c>
      <c r="B103" s="246" t="s">
        <v>85</v>
      </c>
      <c r="C103" s="246" t="s">
        <v>16</v>
      </c>
      <c r="D103" s="246" t="n">
        <v>252.27003429761</v>
      </c>
      <c r="E103" s="246" t="n">
        <v>23.9965657290037</v>
      </c>
      <c r="F103" s="246" t="n">
        <v>5.22653776862917</v>
      </c>
      <c r="G103" s="246" t="n">
        <v>23.6496848889799</v>
      </c>
      <c r="H103" s="246" t="n">
        <v>4574.4440442228</v>
      </c>
      <c r="I103" s="246" t="n">
        <v>4.96686225245978</v>
      </c>
      <c r="J103" s="246" t="n">
        <v>94.7734622313708</v>
      </c>
      <c r="K103" s="246" t="n">
        <v>1.30422555405512</v>
      </c>
    </row>
    <row r="104">
      <c r="A104" s="246" t="s">
        <v>84</v>
      </c>
      <c r="B104" s="246" t="s">
        <v>85</v>
      </c>
      <c r="C104" s="246" t="s">
        <v>17</v>
      </c>
      <c r="D104" s="246" t="n">
        <v>146.455091173765</v>
      </c>
      <c r="E104" s="246" t="n">
        <v>36.3073145723521</v>
      </c>
      <c r="F104" s="246" t="n">
        <v>7.31439449294738</v>
      </c>
      <c r="G104" s="246" t="n">
        <v>34.0777878600736</v>
      </c>
      <c r="H104" s="246" t="n">
        <v>1855.83083030584</v>
      </c>
      <c r="I104" s="246" t="n">
        <v>7.29317489611794</v>
      </c>
      <c r="J104" s="246" t="n">
        <v>92.6856055070526</v>
      </c>
      <c r="K104" s="246" t="n">
        <v>2.68928904862778</v>
      </c>
    </row>
    <row r="105">
      <c r="A105" s="246" t="s">
        <v>86</v>
      </c>
      <c r="B105" s="246" t="s">
        <v>87</v>
      </c>
      <c r="C105" s="246" t="s">
        <v>16</v>
      </c>
      <c r="D105" s="246" t="n">
        <v>66.68753913588</v>
      </c>
      <c r="E105" s="246" t="n">
        <v>28.326708287452</v>
      </c>
      <c r="F105" s="246" t="n">
        <v>5.28169014084507</v>
      </c>
      <c r="G105" s="246" t="n">
        <v>26.7172583989039</v>
      </c>
      <c r="H105" s="246" t="n">
        <v>1195.92986850345</v>
      </c>
      <c r="I105" s="246" t="n">
        <v>11.3905468607045</v>
      </c>
      <c r="J105" s="246" t="n">
        <v>94.7183098591549</v>
      </c>
      <c r="K105" s="246" t="n">
        <v>1.48980994789427</v>
      </c>
    </row>
    <row r="106">
      <c r="A106" s="246" t="s">
        <v>86</v>
      </c>
      <c r="B106" s="246" t="s">
        <v>87</v>
      </c>
      <c r="C106" s="246" t="s">
        <v>17</v>
      </c>
      <c r="D106" s="246" t="n">
        <v>61.13024420789</v>
      </c>
      <c r="E106" s="246" t="n">
        <v>28.6280749285056</v>
      </c>
      <c r="F106" s="246" t="n">
        <v>11.9305856832972</v>
      </c>
      <c r="G106" s="246" t="n">
        <v>26.7753284639185</v>
      </c>
      <c r="H106" s="246" t="n">
        <v>451.252348152788</v>
      </c>
      <c r="I106" s="246" t="n">
        <v>18.6528756144293</v>
      </c>
      <c r="J106" s="246" t="n">
        <v>88.0694143167028</v>
      </c>
      <c r="K106" s="246" t="n">
        <v>3.62719966875743</v>
      </c>
    </row>
    <row r="107">
      <c r="A107" s="246" t="s">
        <v>88</v>
      </c>
      <c r="B107" s="246" t="s">
        <v>89</v>
      </c>
      <c r="C107" s="246" t="s">
        <v>16</v>
      </c>
      <c r="D107" s="246" t="n">
        <v>88.6100910822861</v>
      </c>
      <c r="E107" s="246" t="n">
        <v>39.6661118470442</v>
      </c>
      <c r="F107" s="246" t="n">
        <v>2.15737016960537</v>
      </c>
      <c r="G107" s="246" t="n">
        <v>39.6261973849486</v>
      </c>
      <c r="H107" s="246" t="n">
        <v>4018.70966009862</v>
      </c>
      <c r="I107" s="246" t="n">
        <v>4.69953915678497</v>
      </c>
      <c r="J107" s="246" t="n">
        <v>97.8426298303946</v>
      </c>
      <c r="K107" s="246" t="n">
        <v>0.873733426026795</v>
      </c>
    </row>
    <row r="108">
      <c r="A108" s="246" t="s">
        <v>88</v>
      </c>
      <c r="B108" s="246" t="s">
        <v>89</v>
      </c>
      <c r="C108" s="246" t="s">
        <v>17</v>
      </c>
      <c r="D108" s="246" t="n">
        <v>66.8915903183313</v>
      </c>
      <c r="E108" s="246" t="n">
        <v>39.284058630147</v>
      </c>
      <c r="F108" s="246" t="n">
        <v>3.62226164281053</v>
      </c>
      <c r="G108" s="246" t="n">
        <v>38.5327432368643</v>
      </c>
      <c r="H108" s="246" t="n">
        <v>1779.78865850074</v>
      </c>
      <c r="I108" s="246" t="n">
        <v>6.98493012336876</v>
      </c>
      <c r="J108" s="246" t="n">
        <v>96.3777383571895</v>
      </c>
      <c r="K108" s="246" t="n">
        <v>1.44821491143394</v>
      </c>
    </row>
    <row r="109">
      <c r="A109" s="246" t="s">
        <v>90</v>
      </c>
      <c r="B109" s="246" t="s">
        <v>91</v>
      </c>
      <c r="C109" s="246" t="s">
        <v>16</v>
      </c>
      <c r="D109" s="246" t="n">
        <v>51.5958668197473</v>
      </c>
      <c r="E109" s="246" t="n">
        <v>35.6152472948653</v>
      </c>
      <c r="F109" s="246" t="n">
        <v>5.5379746835443</v>
      </c>
      <c r="G109" s="246" t="n">
        <v>28.3851096832552</v>
      </c>
      <c r="H109" s="246" t="n">
        <v>880.078071182546</v>
      </c>
      <c r="I109" s="246" t="n">
        <v>15.2642465989914</v>
      </c>
      <c r="J109" s="246" t="n">
        <v>94.4620253164557</v>
      </c>
      <c r="K109" s="246" t="n">
        <v>1.66411865814729</v>
      </c>
    </row>
    <row r="110">
      <c r="A110" s="246" t="s">
        <v>90</v>
      </c>
      <c r="B110" s="246" t="s">
        <v>91</v>
      </c>
      <c r="C110" s="246" t="s">
        <v>17</v>
      </c>
      <c r="D110" s="246" t="n">
        <v>28.0091848450057</v>
      </c>
      <c r="E110" s="246" t="n">
        <v>46.0222571896395</v>
      </c>
      <c r="F110" s="246" t="n">
        <v>7.94979079497908</v>
      </c>
      <c r="G110" s="246" t="n">
        <v>46.2267241686586</v>
      </c>
      <c r="H110" s="246" t="n">
        <v>324.316877152697</v>
      </c>
      <c r="I110" s="246" t="n">
        <v>18.1739493461903</v>
      </c>
      <c r="J110" s="246" t="n">
        <v>92.0502092050209</v>
      </c>
      <c r="K110" s="246" t="n">
        <v>3.99230799638415</v>
      </c>
    </row>
    <row r="111">
      <c r="A111" s="246" t="s">
        <v>92</v>
      </c>
      <c r="B111" s="246" t="s">
        <v>93</v>
      </c>
      <c r="C111" s="246" t="s">
        <v>16</v>
      </c>
      <c r="D111" s="246" t="n">
        <v>121.547704863393</v>
      </c>
      <c r="E111" s="246" t="n">
        <v>38.971727264753</v>
      </c>
      <c r="F111" s="246" t="n">
        <v>2.54508868465281</v>
      </c>
      <c r="G111" s="246" t="n">
        <v>38.2747398970472</v>
      </c>
      <c r="H111" s="246" t="n">
        <v>4654.22712751634</v>
      </c>
      <c r="I111" s="246" t="n">
        <v>5.48628981274428</v>
      </c>
      <c r="J111" s="246" t="n">
        <v>97.4549113153472</v>
      </c>
      <c r="K111" s="246" t="n">
        <v>0.999565913151302</v>
      </c>
    </row>
    <row r="112">
      <c r="A112" s="246" t="s">
        <v>92</v>
      </c>
      <c r="B112" s="246" t="s">
        <v>93</v>
      </c>
      <c r="C112" s="246" t="s">
        <v>17</v>
      </c>
      <c r="D112" s="246" t="n">
        <v>120.242993415012</v>
      </c>
      <c r="E112" s="246" t="n">
        <v>46.970695348882</v>
      </c>
      <c r="F112" s="246" t="n">
        <v>3.62808763236054</v>
      </c>
      <c r="G112" s="246" t="n">
        <v>45.0303520796936</v>
      </c>
      <c r="H112" s="246" t="n">
        <v>3193.98217420527</v>
      </c>
      <c r="I112" s="246" t="n">
        <v>7.18103227528405</v>
      </c>
      <c r="J112" s="246" t="n">
        <v>96.3719123676395</v>
      </c>
      <c r="K112" s="246" t="n">
        <v>1.69524563171413</v>
      </c>
    </row>
    <row r="113">
      <c r="A113" s="246" t="s">
        <v>94</v>
      </c>
      <c r="B113" s="246" t="s">
        <v>95</v>
      </c>
      <c r="C113" s="246" t="s">
        <v>16</v>
      </c>
      <c r="D113" s="246" t="n">
        <v>423.508380838026</v>
      </c>
      <c r="E113" s="246" t="n">
        <v>22.985701014385</v>
      </c>
      <c r="F113" s="246" t="n">
        <v>4.15888891758455</v>
      </c>
      <c r="G113" s="246" t="n">
        <v>22.5014992735815</v>
      </c>
      <c r="H113" s="246" t="n">
        <v>9759.70134730244</v>
      </c>
      <c r="I113" s="246" t="n">
        <v>4.33585935749272</v>
      </c>
      <c r="J113" s="246" t="n">
        <v>95.8411110824154</v>
      </c>
      <c r="K113" s="246" t="n">
        <v>0.976420608035971</v>
      </c>
    </row>
    <row r="114">
      <c r="A114" s="246" t="s">
        <v>94</v>
      </c>
      <c r="B114" s="246" t="s">
        <v>95</v>
      </c>
      <c r="C114" s="246" t="s">
        <v>17</v>
      </c>
      <c r="D114" s="246" t="n">
        <v>269.500843479152</v>
      </c>
      <c r="E114" s="246" t="n">
        <v>29.9468851501479</v>
      </c>
      <c r="F114" s="246" t="n">
        <v>6.47248842720379</v>
      </c>
      <c r="G114" s="246" t="n">
        <v>28.813619798816</v>
      </c>
      <c r="H114" s="246" t="n">
        <v>3894.28942838048</v>
      </c>
      <c r="I114" s="246" t="n">
        <v>7.11369829128892</v>
      </c>
      <c r="J114" s="246" t="n">
        <v>93.5275115727962</v>
      </c>
      <c r="K114" s="246" t="n">
        <v>1.99402098438735</v>
      </c>
    </row>
    <row r="115">
      <c r="A115" s="246" t="s">
        <v>96</v>
      </c>
      <c r="B115" s="246" t="s">
        <v>97</v>
      </c>
      <c r="C115" s="246" t="s">
        <v>16</v>
      </c>
      <c r="D115" s="246" t="n">
        <v>1214.42597774623</v>
      </c>
      <c r="E115" s="246" t="n">
        <v>21.8923633676254</v>
      </c>
      <c r="F115" s="246" t="n">
        <v>6.21689439713492</v>
      </c>
      <c r="G115" s="246" t="n">
        <v>21.9675906214489</v>
      </c>
      <c r="H115" s="246" t="n">
        <v>18319.8607604345</v>
      </c>
      <c r="I115" s="246" t="n">
        <v>5.42709208236663</v>
      </c>
      <c r="J115" s="246" t="n">
        <v>93.7831056028651</v>
      </c>
      <c r="K115" s="246" t="n">
        <v>1.45623446968541</v>
      </c>
    </row>
    <row r="116">
      <c r="A116" s="246" t="s">
        <v>96</v>
      </c>
      <c r="B116" s="246" t="s">
        <v>97</v>
      </c>
      <c r="C116" s="246" t="s">
        <v>17</v>
      </c>
      <c r="D116" s="246" t="n">
        <v>903.075907058029</v>
      </c>
      <c r="E116" s="246" t="n">
        <v>27.2243713137383</v>
      </c>
      <c r="F116" s="246" t="n">
        <v>9.23606453652538</v>
      </c>
      <c r="G116" s="246" t="n">
        <v>24.3686251161142</v>
      </c>
      <c r="H116" s="246" t="n">
        <v>8874.63735476124</v>
      </c>
      <c r="I116" s="246" t="n">
        <v>5.33997433489433</v>
      </c>
      <c r="J116" s="246" t="n">
        <v>90.7639354634746</v>
      </c>
      <c r="K116" s="246" t="n">
        <v>2.47973154854438</v>
      </c>
    </row>
    <row r="117">
      <c r="A117" s="246" t="s">
        <v>98</v>
      </c>
      <c r="B117" s="246" t="s">
        <v>99</v>
      </c>
      <c r="C117" s="246" t="s">
        <v>16</v>
      </c>
      <c r="D117" s="246" t="n">
        <v>641.526029122087</v>
      </c>
      <c r="E117" s="246" t="n">
        <v>24.8627830176373</v>
      </c>
      <c r="F117" s="246" t="n">
        <v>5.65657278229827</v>
      </c>
      <c r="G117" s="246" t="n">
        <v>23.6896522819962</v>
      </c>
      <c r="H117" s="246" t="n">
        <v>10699.7234131141</v>
      </c>
      <c r="I117" s="246" t="n">
        <v>4.90381940904484</v>
      </c>
      <c r="J117" s="246" t="n">
        <v>94.3434272177017</v>
      </c>
      <c r="K117" s="246" t="n">
        <v>1.42036648733603</v>
      </c>
    </row>
    <row r="118">
      <c r="A118" s="246" t="s">
        <v>98</v>
      </c>
      <c r="B118" s="246" t="s">
        <v>99</v>
      </c>
      <c r="C118" s="246" t="s">
        <v>17</v>
      </c>
      <c r="D118" s="246" t="n">
        <v>552.480753441054</v>
      </c>
      <c r="E118" s="246" t="n">
        <v>24.0887989452522</v>
      </c>
      <c r="F118" s="246" t="n">
        <v>9.59709384482447</v>
      </c>
      <c r="G118" s="246" t="n">
        <v>23.6098229493881</v>
      </c>
      <c r="H118" s="246" t="n">
        <v>5204.26980432281</v>
      </c>
      <c r="I118" s="246" t="n">
        <v>7.63287539819909</v>
      </c>
      <c r="J118" s="246" t="n">
        <v>90.4029061551755</v>
      </c>
      <c r="K118" s="246" t="n">
        <v>2.50639825799445</v>
      </c>
    </row>
    <row r="119">
      <c r="A119" s="246" t="s">
        <v>100</v>
      </c>
      <c r="B119" s="246" t="s">
        <v>101</v>
      </c>
      <c r="C119" s="246" t="s">
        <v>16</v>
      </c>
      <c r="D119" s="246" t="n">
        <v>2548.11866311014</v>
      </c>
      <c r="E119" s="246" t="n">
        <v>23.2593052559112</v>
      </c>
      <c r="F119" s="246" t="n">
        <v>3.71615447615435</v>
      </c>
      <c r="G119" s="246" t="n">
        <v>22.3597592417993</v>
      </c>
      <c r="H119" s="246" t="n">
        <v>66020.5772686869</v>
      </c>
      <c r="I119" s="246" t="n">
        <v>4.36912664663591</v>
      </c>
      <c r="J119" s="246" t="n">
        <v>96.2838455238456</v>
      </c>
      <c r="K119" s="246" t="n">
        <v>0.862993360309518</v>
      </c>
    </row>
    <row r="120">
      <c r="A120" s="246" t="s">
        <v>100</v>
      </c>
      <c r="B120" s="246" t="s">
        <v>101</v>
      </c>
      <c r="C120" s="246" t="s">
        <v>17</v>
      </c>
      <c r="D120" s="246" t="n">
        <v>2627.18613330985</v>
      </c>
      <c r="E120" s="246" t="n">
        <v>27.9299341046999</v>
      </c>
      <c r="F120" s="246" t="n">
        <v>8.14749995147521</v>
      </c>
      <c r="G120" s="246" t="n">
        <v>26.7327470845942</v>
      </c>
      <c r="H120" s="246" t="n">
        <v>29618.1179348928</v>
      </c>
      <c r="I120" s="246" t="n">
        <v>8.21692139456005</v>
      </c>
      <c r="J120" s="246" t="n">
        <v>91.8525000485248</v>
      </c>
      <c r="K120" s="246" t="n">
        <v>2.37124798409914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769</v>
      </c>
    </row>
    <row r="130">
      <c r="A130" s="5" t="s">
        <v>26</v>
      </c>
      <c r="B130" s="5" t="s">
        <v>103</v>
      </c>
      <c r="C130" s="5" t="s">
        <v>11</v>
      </c>
      <c r="D130" s="5" t="s">
        <v>570</v>
      </c>
      <c r="E130" s="5" t="s">
        <v>571</v>
      </c>
      <c r="F130" s="5" t="s">
        <v>572</v>
      </c>
      <c r="G130" s="5" t="s">
        <v>573</v>
      </c>
      <c r="H130" s="5" t="s">
        <v>574</v>
      </c>
      <c r="I130" s="5" t="s">
        <v>575</v>
      </c>
      <c r="J130" s="5" t="s">
        <v>576</v>
      </c>
      <c r="K130" s="5" t="s">
        <v>577</v>
      </c>
    </row>
    <row r="131">
      <c r="A131" s="247" t="s">
        <v>104</v>
      </c>
      <c r="B131" s="247" t="s">
        <v>105</v>
      </c>
      <c r="C131" s="247" t="s">
        <v>16</v>
      </c>
      <c r="D131" s="247" t="n">
        <v>6346.17433641578</v>
      </c>
      <c r="E131" s="247" t="n">
        <v>20.8340576092806</v>
      </c>
      <c r="F131" s="247" t="n">
        <v>1.94607367550278</v>
      </c>
      <c r="G131" s="247" t="n">
        <v>20.6078263839864</v>
      </c>
      <c r="H131" s="247" t="n">
        <v>319755.268599768</v>
      </c>
      <c r="I131" s="247" t="n">
        <v>2.53031763700558</v>
      </c>
      <c r="J131" s="247" t="n">
        <v>98.0539263244972</v>
      </c>
      <c r="K131" s="247" t="n">
        <v>0.409002983750871</v>
      </c>
    </row>
    <row r="132">
      <c r="A132" s="247" t="s">
        <v>104</v>
      </c>
      <c r="B132" s="247" t="s">
        <v>105</v>
      </c>
      <c r="C132" s="247" t="s">
        <v>17</v>
      </c>
      <c r="D132" s="247" t="n">
        <v>7705.54246121992</v>
      </c>
      <c r="E132" s="247" t="n">
        <v>19.9787619008361</v>
      </c>
      <c r="F132" s="247" t="n">
        <v>3.79915457766162</v>
      </c>
      <c r="G132" s="247" t="n">
        <v>18.9717717063132</v>
      </c>
      <c r="H132" s="247" t="n">
        <v>195117.014602586</v>
      </c>
      <c r="I132" s="247" t="n">
        <v>2.97860360766956</v>
      </c>
      <c r="J132" s="247" t="n">
        <v>96.2008454223384</v>
      </c>
      <c r="K132" s="247" t="n">
        <v>0.749231391969187</v>
      </c>
    </row>
    <row r="133">
      <c r="A133" s="247" t="s">
        <v>106</v>
      </c>
      <c r="B133" s="247" t="s">
        <v>107</v>
      </c>
      <c r="C133" s="247" t="s">
        <v>16</v>
      </c>
      <c r="D133" s="247" t="n">
        <v>1673.35667259066</v>
      </c>
      <c r="E133" s="247" t="n">
        <v>35.4791766749454</v>
      </c>
      <c r="F133" s="247" t="n">
        <v>1.96336935723795</v>
      </c>
      <c r="G133" s="247" t="n">
        <v>35.5170770151008</v>
      </c>
      <c r="H133" s="247" t="n">
        <v>83555.470314132</v>
      </c>
      <c r="I133" s="247" t="n">
        <v>5.2609704458836</v>
      </c>
      <c r="J133" s="247" t="n">
        <v>98.036630642762</v>
      </c>
      <c r="K133" s="247" t="n">
        <v>0.711296789913266</v>
      </c>
    </row>
    <row r="134">
      <c r="A134" s="247" t="s">
        <v>106</v>
      </c>
      <c r="B134" s="247" t="s">
        <v>107</v>
      </c>
      <c r="C134" s="247" t="s">
        <v>17</v>
      </c>
      <c r="D134" s="247" t="n">
        <v>1266.20147151638</v>
      </c>
      <c r="E134" s="247" t="n">
        <v>49.191190106555</v>
      </c>
      <c r="F134" s="247" t="n">
        <v>1.82773259421788</v>
      </c>
      <c r="G134" s="247" t="n">
        <v>47.6018399726396</v>
      </c>
      <c r="H134" s="247" t="n">
        <v>68010.9715417608</v>
      </c>
      <c r="I134" s="247" t="n">
        <v>5.67982048249017</v>
      </c>
      <c r="J134" s="247" t="n">
        <v>98.1722674057821</v>
      </c>
      <c r="K134" s="247" t="n">
        <v>0.886232301257947</v>
      </c>
    </row>
    <row r="135">
      <c r="A135" s="247" t="s">
        <v>108</v>
      </c>
      <c r="B135" s="247" t="s">
        <v>109</v>
      </c>
      <c r="C135" s="247" t="s">
        <v>16</v>
      </c>
      <c r="D135" s="247" t="n">
        <v>3983.43905157069</v>
      </c>
      <c r="E135" s="247" t="n">
        <v>15.0258703967728</v>
      </c>
      <c r="F135" s="247" t="n">
        <v>6.69348286267931</v>
      </c>
      <c r="G135" s="247" t="n">
        <v>13.8134499298707</v>
      </c>
      <c r="H135" s="247" t="n">
        <v>55528.7630903226</v>
      </c>
      <c r="I135" s="247" t="n">
        <v>3.35276251147271</v>
      </c>
      <c r="J135" s="247" t="n">
        <v>93.3065171373207</v>
      </c>
      <c r="K135" s="247" t="n">
        <v>0.990928535506188</v>
      </c>
    </row>
    <row r="136">
      <c r="A136" s="247" t="s">
        <v>108</v>
      </c>
      <c r="B136" s="247" t="s">
        <v>109</v>
      </c>
      <c r="C136" s="247" t="s">
        <v>17</v>
      </c>
      <c r="D136" s="247" t="n">
        <v>4411.83353127581</v>
      </c>
      <c r="E136" s="247" t="n">
        <v>15.199376087725</v>
      </c>
      <c r="F136" s="247" t="n">
        <v>10.148725722539</v>
      </c>
      <c r="G136" s="247" t="n">
        <v>14.0396513891128</v>
      </c>
      <c r="H136" s="247" t="n">
        <v>39059.9643268308</v>
      </c>
      <c r="I136" s="247" t="n">
        <v>3.82883947004063</v>
      </c>
      <c r="J136" s="247" t="n">
        <v>89.851274277461</v>
      </c>
      <c r="K136" s="247" t="n">
        <v>1.58578242027126</v>
      </c>
    </row>
    <row r="137">
      <c r="A137" s="247" t="s">
        <v>110</v>
      </c>
      <c r="B137" s="247" t="s">
        <v>111</v>
      </c>
      <c r="C137" s="247" t="s">
        <v>16</v>
      </c>
      <c r="D137" s="247" t="n">
        <v>15760.2516136365</v>
      </c>
      <c r="E137" s="247" t="n">
        <v>10.8360090687909</v>
      </c>
      <c r="F137" s="247" t="n">
        <v>6.41821146148243</v>
      </c>
      <c r="G137" s="247" t="n">
        <v>10.4732259063408</v>
      </c>
      <c r="H137" s="247" t="n">
        <v>229794.942511992</v>
      </c>
      <c r="I137" s="247" t="n">
        <v>2.38886953351399</v>
      </c>
      <c r="J137" s="247" t="n">
        <v>93.5817885385176</v>
      </c>
      <c r="K137" s="247" t="n">
        <v>0.71829551027553</v>
      </c>
    </row>
    <row r="138">
      <c r="A138" s="247" t="s">
        <v>110</v>
      </c>
      <c r="B138" s="247" t="s">
        <v>111</v>
      </c>
      <c r="C138" s="247" t="s">
        <v>17</v>
      </c>
      <c r="D138" s="247" t="n">
        <v>12996.9736913773</v>
      </c>
      <c r="E138" s="247" t="n">
        <v>12.0376053603525</v>
      </c>
      <c r="F138" s="247" t="n">
        <v>9.47047230410987</v>
      </c>
      <c r="G138" s="247" t="n">
        <v>11.6008777767629</v>
      </c>
      <c r="H138" s="247" t="n">
        <v>124239.832182994</v>
      </c>
      <c r="I138" s="247" t="n">
        <v>3.20471149503266</v>
      </c>
      <c r="J138" s="247" t="n">
        <v>90.5295276958901</v>
      </c>
      <c r="K138" s="247" t="n">
        <v>1.2135906867565</v>
      </c>
    </row>
    <row r="139">
      <c r="A139" s="247" t="s">
        <v>112</v>
      </c>
      <c r="B139" s="247" t="s">
        <v>113</v>
      </c>
      <c r="C139" s="247" t="s">
        <v>16</v>
      </c>
      <c r="D139" s="247" t="n">
        <v>26323.5248684126</v>
      </c>
      <c r="E139" s="247" t="n">
        <v>8.80461748771324</v>
      </c>
      <c r="F139" s="247" t="n">
        <v>12.052703150106</v>
      </c>
      <c r="G139" s="247" t="n">
        <v>8.03508400713245</v>
      </c>
      <c r="H139" s="247" t="n">
        <v>192079.969688582</v>
      </c>
      <c r="I139" s="247" t="n">
        <v>2.79894182769131</v>
      </c>
      <c r="J139" s="247" t="n">
        <v>87.9472968498939</v>
      </c>
      <c r="K139" s="247" t="n">
        <v>1.10116496803106</v>
      </c>
    </row>
    <row r="140">
      <c r="A140" s="247" t="s">
        <v>112</v>
      </c>
      <c r="B140" s="247" t="s">
        <v>113</v>
      </c>
      <c r="C140" s="247" t="s">
        <v>17</v>
      </c>
      <c r="D140" s="247" t="n">
        <v>17913.8003523993</v>
      </c>
      <c r="E140" s="247" t="n">
        <v>10.7845040836121</v>
      </c>
      <c r="F140" s="247" t="n">
        <v>12.7583441586243</v>
      </c>
      <c r="G140" s="247" t="n">
        <v>9.52131097598998</v>
      </c>
      <c r="H140" s="247" t="n">
        <v>122494.705090606</v>
      </c>
      <c r="I140" s="247" t="n">
        <v>3.51855712831264</v>
      </c>
      <c r="J140" s="247" t="n">
        <v>87.2416558413757</v>
      </c>
      <c r="K140" s="247" t="n">
        <v>1.39241009471252</v>
      </c>
    </row>
    <row r="141">
      <c r="A141" s="247" t="s">
        <v>114</v>
      </c>
      <c r="B141" s="247" t="s">
        <v>115</v>
      </c>
      <c r="C141" s="247" t="s">
        <v>16</v>
      </c>
      <c r="D141" s="247" t="n">
        <v>5324.40560096301</v>
      </c>
      <c r="E141" s="247" t="n">
        <v>26.5489694374088</v>
      </c>
      <c r="F141" s="247" t="n">
        <v>4.83166095061302</v>
      </c>
      <c r="G141" s="247" t="n">
        <v>25.0092357967182</v>
      </c>
      <c r="H141" s="247" t="n">
        <v>104873.840000014</v>
      </c>
      <c r="I141" s="247" t="n">
        <v>4.88851259313055</v>
      </c>
      <c r="J141" s="247" t="n">
        <v>95.168339049387</v>
      </c>
      <c r="K141" s="247" t="n">
        <v>1.26970954007056</v>
      </c>
    </row>
    <row r="142">
      <c r="A142" s="247" t="s">
        <v>114</v>
      </c>
      <c r="B142" s="247" t="s">
        <v>115</v>
      </c>
      <c r="C142" s="247" t="s">
        <v>17</v>
      </c>
      <c r="D142" s="247" t="n">
        <v>4658.90670747926</v>
      </c>
      <c r="E142" s="247" t="n">
        <v>20.7193295924212</v>
      </c>
      <c r="F142" s="247" t="n">
        <v>7.73368364510117</v>
      </c>
      <c r="G142" s="247" t="n">
        <v>19.7251586403993</v>
      </c>
      <c r="H142" s="247" t="n">
        <v>55582.8476915438</v>
      </c>
      <c r="I142" s="247" t="n">
        <v>5.26926876069167</v>
      </c>
      <c r="J142" s="247" t="n">
        <v>92.2663163548988</v>
      </c>
      <c r="K142" s="247" t="n">
        <v>1.65334590997988</v>
      </c>
    </row>
    <row r="143">
      <c r="A143" s="247" t="s">
        <v>116</v>
      </c>
      <c r="B143" s="247" t="s">
        <v>117</v>
      </c>
      <c r="C143" s="247" t="s">
        <v>16</v>
      </c>
      <c r="D143" s="247" t="n">
        <v>32797.0663698126</v>
      </c>
      <c r="E143" s="247" t="n">
        <v>10.5493707534847</v>
      </c>
      <c r="F143" s="247" t="n">
        <v>7.39964722330224</v>
      </c>
      <c r="G143" s="247" t="n">
        <v>10.0880205673887</v>
      </c>
      <c r="H143" s="247" t="n">
        <v>410427.662864999</v>
      </c>
      <c r="I143" s="247" t="n">
        <v>2.33847862437953</v>
      </c>
      <c r="J143" s="247" t="n">
        <v>92.6003527766978</v>
      </c>
      <c r="K143" s="247" t="n">
        <v>0.806128606875872</v>
      </c>
    </row>
    <row r="144">
      <c r="A144" s="247" t="s">
        <v>116</v>
      </c>
      <c r="B144" s="247" t="s">
        <v>117</v>
      </c>
      <c r="C144" s="247" t="s">
        <v>17</v>
      </c>
      <c r="D144" s="247" t="n">
        <v>18497.4991754542</v>
      </c>
      <c r="E144" s="247" t="n">
        <v>12.9080770221911</v>
      </c>
      <c r="F144" s="247" t="n">
        <v>7.664330490839</v>
      </c>
      <c r="G144" s="247" t="n">
        <v>12.2099722394041</v>
      </c>
      <c r="H144" s="247" t="n">
        <v>222847.771589734</v>
      </c>
      <c r="I144" s="247" t="n">
        <v>3.34060542887055</v>
      </c>
      <c r="J144" s="247" t="n">
        <v>92.335669509161</v>
      </c>
      <c r="K144" s="247" t="n">
        <v>1.01348983577227</v>
      </c>
    </row>
    <row r="145">
      <c r="A145" s="247" t="s">
        <v>118</v>
      </c>
      <c r="B145" s="247" t="s">
        <v>119</v>
      </c>
      <c r="C145" s="247" t="s">
        <v>16</v>
      </c>
      <c r="D145" s="247" t="n">
        <v>34755.2344359256</v>
      </c>
      <c r="E145" s="247" t="n">
        <v>9.85359314151768</v>
      </c>
      <c r="F145" s="247" t="n">
        <v>5.21859719019873</v>
      </c>
      <c r="G145" s="247" t="n">
        <v>9.35771578517922</v>
      </c>
      <c r="H145" s="247" t="n">
        <v>631232.830349012</v>
      </c>
      <c r="I145" s="247" t="n">
        <v>1.51616351276435</v>
      </c>
      <c r="J145" s="247" t="n">
        <v>94.7814028098013</v>
      </c>
      <c r="K145" s="247" t="n">
        <v>0.515229231215437</v>
      </c>
    </row>
    <row r="146">
      <c r="A146" s="247" t="s">
        <v>118</v>
      </c>
      <c r="B146" s="247" t="s">
        <v>119</v>
      </c>
      <c r="C146" s="247" t="s">
        <v>17</v>
      </c>
      <c r="D146" s="247" t="n">
        <v>22081.3278307319</v>
      </c>
      <c r="E146" s="247" t="n">
        <v>10.5525399642544</v>
      </c>
      <c r="F146" s="247" t="n">
        <v>6.42502465779793</v>
      </c>
      <c r="G146" s="247" t="n">
        <v>9.99293763180403</v>
      </c>
      <c r="H146" s="247" t="n">
        <v>321595.607384329</v>
      </c>
      <c r="I146" s="247" t="n">
        <v>2.04439303966103</v>
      </c>
      <c r="J146" s="247" t="n">
        <v>93.5749753422021</v>
      </c>
      <c r="K146" s="247" t="n">
        <v>0.686132915914556</v>
      </c>
    </row>
    <row r="147">
      <c r="A147" s="247" t="s">
        <v>120</v>
      </c>
      <c r="B147" s="247" t="s">
        <v>121</v>
      </c>
      <c r="C147" s="247" t="s">
        <v>16</v>
      </c>
      <c r="D147" s="247" t="n">
        <v>6066.20529357528</v>
      </c>
      <c r="E147" s="247" t="n">
        <v>17.3447393027719</v>
      </c>
      <c r="F147" s="247" t="n">
        <v>2.51478793165743</v>
      </c>
      <c r="G147" s="247" t="n">
        <v>16.894967871535</v>
      </c>
      <c r="H147" s="247" t="n">
        <v>235155.140538843</v>
      </c>
      <c r="I147" s="247" t="n">
        <v>2.08130134129659</v>
      </c>
      <c r="J147" s="247" t="n">
        <v>97.4852120683426</v>
      </c>
      <c r="K147" s="247" t="n">
        <v>0.435832885907763</v>
      </c>
    </row>
    <row r="148">
      <c r="A148" s="247" t="s">
        <v>120</v>
      </c>
      <c r="B148" s="247" t="s">
        <v>121</v>
      </c>
      <c r="C148" s="247" t="s">
        <v>17</v>
      </c>
      <c r="D148" s="247" t="n">
        <v>5019.81545166942</v>
      </c>
      <c r="E148" s="247" t="n">
        <v>16.9853634155436</v>
      </c>
      <c r="F148" s="247" t="n">
        <v>4.17439056660978</v>
      </c>
      <c r="G148" s="247" t="n">
        <v>16.798394864272</v>
      </c>
      <c r="H148" s="247" t="n">
        <v>115232.838715913</v>
      </c>
      <c r="I148" s="247" t="n">
        <v>2.6078887967919</v>
      </c>
      <c r="J148" s="247" t="n">
        <v>95.8256094333902</v>
      </c>
      <c r="K148" s="247" t="n">
        <v>0.731777877231729</v>
      </c>
    </row>
    <row r="149">
      <c r="A149" s="247" t="s">
        <v>122</v>
      </c>
      <c r="B149" s="247" t="s">
        <v>123</v>
      </c>
      <c r="C149" s="247" t="s">
        <v>16</v>
      </c>
      <c r="D149" s="247" t="n">
        <v>12697.2640942514</v>
      </c>
      <c r="E149" s="247" t="n">
        <v>15.1737049421615</v>
      </c>
      <c r="F149" s="247" t="n">
        <v>2.54677017081111</v>
      </c>
      <c r="G149" s="247" t="n">
        <v>14.8738669377259</v>
      </c>
      <c r="H149" s="247" t="n">
        <v>485866.141421349</v>
      </c>
      <c r="I149" s="247" t="n">
        <v>1.92598555443187</v>
      </c>
      <c r="J149" s="247" t="n">
        <v>97.4532298291889</v>
      </c>
      <c r="K149" s="247" t="n">
        <v>0.38870256745732</v>
      </c>
    </row>
    <row r="150">
      <c r="A150" s="247" t="s">
        <v>122</v>
      </c>
      <c r="B150" s="247" t="s">
        <v>123</v>
      </c>
      <c r="C150" s="247" t="s">
        <v>17</v>
      </c>
      <c r="D150" s="247" t="n">
        <v>9027.66049709804</v>
      </c>
      <c r="E150" s="247" t="n">
        <v>17.175362357884</v>
      </c>
      <c r="F150" s="247" t="n">
        <v>3.13923040419474</v>
      </c>
      <c r="G150" s="247" t="n">
        <v>16.915201145315</v>
      </c>
      <c r="H150" s="247" t="n">
        <v>278547.933987301</v>
      </c>
      <c r="I150" s="247" t="n">
        <v>2.62754170595184</v>
      </c>
      <c r="J150" s="247" t="n">
        <v>96.8607695958053</v>
      </c>
      <c r="K150" s="247" t="n">
        <v>0.54821692982648</v>
      </c>
    </row>
    <row r="151">
      <c r="A151" s="247" t="s">
        <v>124</v>
      </c>
      <c r="B151" s="247" t="s">
        <v>125</v>
      </c>
      <c r="C151" s="247" t="s">
        <v>16</v>
      </c>
      <c r="D151" s="247" t="n">
        <v>23154.2464241084</v>
      </c>
      <c r="E151" s="247" t="n">
        <v>15.7889240572969</v>
      </c>
      <c r="F151" s="247" t="n">
        <v>3.27366831897962</v>
      </c>
      <c r="G151" s="247" t="n">
        <v>15.3736028677782</v>
      </c>
      <c r="H151" s="247" t="n">
        <v>684133.241739183</v>
      </c>
      <c r="I151" s="247" t="n">
        <v>1.97238546006145</v>
      </c>
      <c r="J151" s="247" t="n">
        <v>96.7263316810204</v>
      </c>
      <c r="K151" s="247" t="n">
        <v>0.520314125245535</v>
      </c>
    </row>
    <row r="152">
      <c r="A152" s="247" t="s">
        <v>124</v>
      </c>
      <c r="B152" s="247" t="s">
        <v>125</v>
      </c>
      <c r="C152" s="247" t="s">
        <v>17</v>
      </c>
      <c r="D152" s="247" t="n">
        <v>17488.8359204527</v>
      </c>
      <c r="E152" s="247" t="n">
        <v>19.067891672773</v>
      </c>
      <c r="F152" s="247" t="n">
        <v>4.06168775401638</v>
      </c>
      <c r="G152" s="247" t="n">
        <v>18.5135093983621</v>
      </c>
      <c r="H152" s="247" t="n">
        <v>413091.675916257</v>
      </c>
      <c r="I152" s="247" t="n">
        <v>2.35638979624012</v>
      </c>
      <c r="J152" s="247" t="n">
        <v>95.9383122459836</v>
      </c>
      <c r="K152" s="247" t="n">
        <v>0.783796302507318</v>
      </c>
    </row>
    <row r="153">
      <c r="A153" s="247" t="s">
        <v>126</v>
      </c>
      <c r="B153" s="247" t="s">
        <v>127</v>
      </c>
      <c r="C153" s="247" t="s">
        <v>16</v>
      </c>
      <c r="D153" s="247" t="n">
        <v>1495.8145463659</v>
      </c>
      <c r="E153" s="247" t="n">
        <v>41.486339764851</v>
      </c>
      <c r="F153" s="247" t="n">
        <v>1.9487360864227</v>
      </c>
      <c r="G153" s="247" t="n">
        <v>40.4005396305138</v>
      </c>
      <c r="H153" s="247" t="n">
        <v>75262.3753792781</v>
      </c>
      <c r="I153" s="247" t="n">
        <v>3.63336366321525</v>
      </c>
      <c r="J153" s="247" t="n">
        <v>98.0512639135773</v>
      </c>
      <c r="K153" s="247" t="n">
        <v>0.802947217063163</v>
      </c>
    </row>
    <row r="154">
      <c r="A154" s="247" t="s">
        <v>126</v>
      </c>
      <c r="B154" s="247" t="s">
        <v>127</v>
      </c>
      <c r="C154" s="247" t="s">
        <v>17</v>
      </c>
      <c r="D154" s="247" t="n">
        <v>2498.02928188905</v>
      </c>
      <c r="E154" s="247" t="n">
        <v>28.4667260644389</v>
      </c>
      <c r="F154" s="247" t="n">
        <v>4.37239653117574</v>
      </c>
      <c r="G154" s="247" t="n">
        <v>27.7375379137304</v>
      </c>
      <c r="H154" s="247" t="n">
        <v>54633.7807924669</v>
      </c>
      <c r="I154" s="247" t="n">
        <v>4.26214442273722</v>
      </c>
      <c r="J154" s="247" t="n">
        <v>95.6276034688242</v>
      </c>
      <c r="K154" s="247" t="n">
        <v>1.26824797608662</v>
      </c>
    </row>
    <row r="155">
      <c r="A155" s="247" t="s">
        <v>128</v>
      </c>
      <c r="B155" s="247" t="s">
        <v>129</v>
      </c>
      <c r="C155" s="247" t="s">
        <v>16</v>
      </c>
      <c r="D155" s="247" t="n">
        <v>407.260870174542</v>
      </c>
      <c r="E155" s="247" t="n">
        <v>42.8671963477641</v>
      </c>
      <c r="F155" s="247" t="n">
        <v>0.466691714524883</v>
      </c>
      <c r="G155" s="247" t="n">
        <v>42.7796721137945</v>
      </c>
      <c r="H155" s="247" t="n">
        <v>86858.2417087935</v>
      </c>
      <c r="I155" s="247" t="n">
        <v>2.78162611021941</v>
      </c>
      <c r="J155" s="247" t="n">
        <v>99.5333082854751</v>
      </c>
      <c r="K155" s="247" t="n">
        <v>0.200585300232732</v>
      </c>
    </row>
    <row r="156">
      <c r="A156" s="247" t="s">
        <v>128</v>
      </c>
      <c r="B156" s="247" t="s">
        <v>129</v>
      </c>
      <c r="C156" s="247" t="s">
        <v>17</v>
      </c>
      <c r="D156" s="247" t="n">
        <v>390.017553934763</v>
      </c>
      <c r="E156" s="247" t="n">
        <v>36.7311763123132</v>
      </c>
      <c r="F156" s="247" t="n">
        <v>0.69713841491048</v>
      </c>
      <c r="G156" s="247" t="n">
        <v>36.5008837773809</v>
      </c>
      <c r="H156" s="247" t="n">
        <v>55555.4798670969</v>
      </c>
      <c r="I156" s="247" t="n">
        <v>2.7921731727101</v>
      </c>
      <c r="J156" s="247" t="n">
        <v>99.3028615850895</v>
      </c>
      <c r="K156" s="247" t="n">
        <v>0.25624808644201</v>
      </c>
    </row>
    <row r="157">
      <c r="A157" s="247" t="s">
        <v>130</v>
      </c>
      <c r="B157" s="247" t="s">
        <v>131</v>
      </c>
      <c r="C157" s="247" t="s">
        <v>16</v>
      </c>
      <c r="D157" s="247" t="n">
        <v>748.384777677914</v>
      </c>
      <c r="E157" s="247" t="n">
        <v>34.9567388418511</v>
      </c>
      <c r="F157" s="247" t="n">
        <v>1.7256390205912</v>
      </c>
      <c r="G157" s="247" t="n">
        <v>33.834311444825</v>
      </c>
      <c r="H157" s="247" t="n">
        <v>42620.1742748126</v>
      </c>
      <c r="I157" s="247" t="n">
        <v>4.02381304542136</v>
      </c>
      <c r="J157" s="247" t="n">
        <v>98.2743609794088</v>
      </c>
      <c r="K157" s="247" t="n">
        <v>0.594110279447747</v>
      </c>
    </row>
    <row r="158">
      <c r="A158" s="247" t="s">
        <v>130</v>
      </c>
      <c r="B158" s="247" t="s">
        <v>131</v>
      </c>
      <c r="C158" s="247" t="s">
        <v>17</v>
      </c>
      <c r="D158" s="247" t="n">
        <v>2156.60225592633</v>
      </c>
      <c r="E158" s="247" t="n">
        <v>24.7792608482968</v>
      </c>
      <c r="F158" s="247" t="n">
        <v>7.25068178806967</v>
      </c>
      <c r="G158" s="247" t="n">
        <v>23.1663693669596</v>
      </c>
      <c r="H158" s="247" t="n">
        <v>27586.8386915832</v>
      </c>
      <c r="I158" s="247" t="n">
        <v>4.74414776720198</v>
      </c>
      <c r="J158" s="247" t="n">
        <v>92.7493182119303</v>
      </c>
      <c r="K158" s="247" t="n">
        <v>1.81103188360799</v>
      </c>
    </row>
    <row r="159">
      <c r="A159" s="247" t="s">
        <v>132</v>
      </c>
      <c r="B159" s="247" t="s">
        <v>133</v>
      </c>
      <c r="C159" s="247" t="s">
        <v>16</v>
      </c>
      <c r="D159" s="247" t="n">
        <v>1123.38789490676</v>
      </c>
      <c r="E159" s="247" t="n">
        <v>24.8336679496277</v>
      </c>
      <c r="F159" s="247" t="n">
        <v>2.25110038427904</v>
      </c>
      <c r="G159" s="247" t="n">
        <v>24.5688444056255</v>
      </c>
      <c r="H159" s="247" t="n">
        <v>48780.5569825469</v>
      </c>
      <c r="I159" s="247" t="n">
        <v>3.23435117884177</v>
      </c>
      <c r="J159" s="247" t="n">
        <v>97.748899615721</v>
      </c>
      <c r="K159" s="247" t="n">
        <v>0.565806216747431</v>
      </c>
    </row>
    <row r="160">
      <c r="A160" s="247" t="s">
        <v>132</v>
      </c>
      <c r="B160" s="247" t="s">
        <v>133</v>
      </c>
      <c r="C160" s="247" t="s">
        <v>17</v>
      </c>
      <c r="D160" s="247" t="n">
        <v>911.94896032115</v>
      </c>
      <c r="E160" s="247" t="n">
        <v>28.5773439023501</v>
      </c>
      <c r="F160" s="247" t="n">
        <v>3.09848889764598</v>
      </c>
      <c r="G160" s="247" t="n">
        <v>28.3666577319968</v>
      </c>
      <c r="H160" s="247" t="n">
        <v>28520.1061622254</v>
      </c>
      <c r="I160" s="247" t="n">
        <v>4.4249980540044</v>
      </c>
      <c r="J160" s="247" t="n">
        <v>96.901511102354</v>
      </c>
      <c r="K160" s="247" t="n">
        <v>0.907042346873994</v>
      </c>
    </row>
    <row r="161">
      <c r="A161" s="247" t="s">
        <v>134</v>
      </c>
      <c r="B161" s="247" t="s">
        <v>135</v>
      </c>
      <c r="C161" s="247" t="s">
        <v>16</v>
      </c>
      <c r="D161" s="247" t="n">
        <v>4020.42926335549</v>
      </c>
      <c r="E161" s="247" t="n">
        <v>17.3515963085368</v>
      </c>
      <c r="F161" s="247" t="n">
        <v>2.68111430029908</v>
      </c>
      <c r="G161" s="247" t="n">
        <v>17.302495160118</v>
      </c>
      <c r="H161" s="247" t="n">
        <v>145933.23973565</v>
      </c>
      <c r="I161" s="247" t="n">
        <v>2.41643573522003</v>
      </c>
      <c r="J161" s="247" t="n">
        <v>97.3188856997009</v>
      </c>
      <c r="K161" s="247" t="n">
        <v>0.476680007905091</v>
      </c>
    </row>
    <row r="162">
      <c r="A162" s="247" t="s">
        <v>134</v>
      </c>
      <c r="B162" s="247" t="s">
        <v>135</v>
      </c>
      <c r="C162" s="247" t="s">
        <v>17</v>
      </c>
      <c r="D162" s="247" t="n">
        <v>3714.27295222281</v>
      </c>
      <c r="E162" s="247" t="n">
        <v>18.2732751630911</v>
      </c>
      <c r="F162" s="247" t="n">
        <v>4.07443995808031</v>
      </c>
      <c r="G162" s="247" t="n">
        <v>17.8396476477269</v>
      </c>
      <c r="H162" s="247" t="n">
        <v>87446.0580487722</v>
      </c>
      <c r="I162" s="247" t="n">
        <v>3.3188368496397</v>
      </c>
      <c r="J162" s="247" t="n">
        <v>95.9255600419197</v>
      </c>
      <c r="K162" s="247" t="n">
        <v>0.757739367716045</v>
      </c>
    </row>
    <row r="163">
      <c r="A163" s="247" t="s">
        <v>136</v>
      </c>
      <c r="B163" s="247" t="s">
        <v>137</v>
      </c>
      <c r="C163" s="247" t="s">
        <v>16</v>
      </c>
      <c r="D163" s="247" t="n">
        <v>323.936034236397</v>
      </c>
      <c r="E163" s="247" t="n">
        <v>39.5888192843761</v>
      </c>
      <c r="F163" s="247" t="n">
        <v>3.15881098124274</v>
      </c>
      <c r="G163" s="247" t="n">
        <v>38.0604708286656</v>
      </c>
      <c r="H163" s="247" t="n">
        <v>9931.06295620506</v>
      </c>
      <c r="I163" s="247" t="n">
        <v>6.03385690304483</v>
      </c>
      <c r="J163" s="247" t="n">
        <v>96.8411890187573</v>
      </c>
      <c r="K163" s="247" t="n">
        <v>1.24147415395294</v>
      </c>
    </row>
    <row r="164">
      <c r="A164" s="247" t="s">
        <v>136</v>
      </c>
      <c r="B164" s="247" t="s">
        <v>137</v>
      </c>
      <c r="C164" s="247" t="s">
        <v>17</v>
      </c>
      <c r="D164" s="247" t="n">
        <v>439.600680960031</v>
      </c>
      <c r="E164" s="247" t="n">
        <v>31.937329835133</v>
      </c>
      <c r="F164" s="247" t="n">
        <v>6.47042413360772</v>
      </c>
      <c r="G164" s="247" t="n">
        <v>31.0958012321227</v>
      </c>
      <c r="H164" s="247" t="n">
        <v>6354.40032859856</v>
      </c>
      <c r="I164" s="247" t="n">
        <v>6.26070337230034</v>
      </c>
      <c r="J164" s="247" t="n">
        <v>93.5295758663923</v>
      </c>
      <c r="K164" s="247" t="n">
        <v>2.15122351280215</v>
      </c>
    </row>
    <row r="165">
      <c r="A165" s="247" t="s">
        <v>138</v>
      </c>
      <c r="B165" s="247" t="s">
        <v>139</v>
      </c>
      <c r="C165" s="247" t="s">
        <v>16</v>
      </c>
      <c r="D165" s="247" t="n">
        <v>11549.7402486498</v>
      </c>
      <c r="E165" s="247" t="n">
        <v>14.7396597117327</v>
      </c>
      <c r="F165" s="247" t="n">
        <v>5.05382950783159</v>
      </c>
      <c r="G165" s="247" t="n">
        <v>14.4638840663041</v>
      </c>
      <c r="H165" s="247" t="n">
        <v>216984.685591239</v>
      </c>
      <c r="I165" s="247" t="n">
        <v>2.83538565982158</v>
      </c>
      <c r="J165" s="247" t="n">
        <v>94.9461704921684</v>
      </c>
      <c r="K165" s="247" t="n">
        <v>0.769888914036529</v>
      </c>
    </row>
    <row r="166">
      <c r="A166" s="247" t="s">
        <v>138</v>
      </c>
      <c r="B166" s="247" t="s">
        <v>139</v>
      </c>
      <c r="C166" s="247" t="s">
        <v>17</v>
      </c>
      <c r="D166" s="247" t="n">
        <v>8570.83183361427</v>
      </c>
      <c r="E166" s="247" t="n">
        <v>16.3470666376932</v>
      </c>
      <c r="F166" s="247" t="n">
        <v>6.43515875085378</v>
      </c>
      <c r="G166" s="247" t="n">
        <v>15.7616390826616</v>
      </c>
      <c r="H166" s="247" t="n">
        <v>124616.742326497</v>
      </c>
      <c r="I166" s="247" t="n">
        <v>3.72976256082848</v>
      </c>
      <c r="J166" s="247" t="n">
        <v>93.5648412491462</v>
      </c>
      <c r="K166" s="247" t="n">
        <v>1.08404661747357</v>
      </c>
    </row>
    <row r="167">
      <c r="A167" s="247" t="s">
        <v>140</v>
      </c>
      <c r="B167" s="247" t="s">
        <v>141</v>
      </c>
      <c r="C167" s="247" t="s">
        <v>16</v>
      </c>
      <c r="D167" s="247" t="n">
        <v>32288.7547293737</v>
      </c>
      <c r="E167" s="247" t="n">
        <v>9.9713444411307</v>
      </c>
      <c r="F167" s="247" t="n">
        <v>8.77870914018402</v>
      </c>
      <c r="G167" s="247" t="n">
        <v>9.17933288731943</v>
      </c>
      <c r="H167" s="247" t="n">
        <v>335518.792072397</v>
      </c>
      <c r="I167" s="247" t="n">
        <v>2.56314335438496</v>
      </c>
      <c r="J167" s="247" t="n">
        <v>91.221290859816</v>
      </c>
      <c r="K167" s="247" t="n">
        <v>0.883375939532998</v>
      </c>
    </row>
    <row r="168">
      <c r="A168" s="247" t="s">
        <v>140</v>
      </c>
      <c r="B168" s="247" t="s">
        <v>141</v>
      </c>
      <c r="C168" s="247" t="s">
        <v>17</v>
      </c>
      <c r="D168" s="247" t="n">
        <v>26154.5303642813</v>
      </c>
      <c r="E168" s="247" t="n">
        <v>10.7054273700649</v>
      </c>
      <c r="F168" s="247" t="n">
        <v>10.9437094985098</v>
      </c>
      <c r="G168" s="247" t="n">
        <v>9.56398629823875</v>
      </c>
      <c r="H168" s="247" t="n">
        <v>212836.922833949</v>
      </c>
      <c r="I168" s="247" t="n">
        <v>2.76309613090644</v>
      </c>
      <c r="J168" s="247" t="n">
        <v>89.0562905014902</v>
      </c>
      <c r="K168" s="247" t="n">
        <v>1.17527338165856</v>
      </c>
    </row>
    <row r="169">
      <c r="A169" s="247" t="s">
        <v>142</v>
      </c>
      <c r="B169" s="247" t="s">
        <v>143</v>
      </c>
      <c r="C169" s="247" t="s">
        <v>16</v>
      </c>
      <c r="D169" s="247" t="n">
        <v>786.121254012686</v>
      </c>
      <c r="E169" s="247" t="n">
        <v>29.3744510077753</v>
      </c>
      <c r="F169" s="247" t="n">
        <v>30.659208782412</v>
      </c>
      <c r="G169" s="247" t="n">
        <v>13.578871242879</v>
      </c>
      <c r="H169" s="247" t="n">
        <v>1777.94117692537</v>
      </c>
      <c r="I169" s="247" t="n">
        <v>36.5349763859471</v>
      </c>
      <c r="J169" s="247" t="n">
        <v>69.340791217588</v>
      </c>
      <c r="K169" s="247" t="n">
        <v>6.0039327667683</v>
      </c>
    </row>
    <row r="170">
      <c r="A170" s="247" t="s">
        <v>142</v>
      </c>
      <c r="B170" s="247" t="s">
        <v>143</v>
      </c>
      <c r="C170" s="247" t="s">
        <v>17</v>
      </c>
      <c r="D170" s="247" t="n">
        <v>209.662190219498</v>
      </c>
      <c r="E170" s="247" t="n">
        <v>34.7025450964864</v>
      </c>
      <c r="F170" s="247" t="n">
        <v>36.6582301217545</v>
      </c>
      <c r="G170" s="247" t="n">
        <v>18.9422101965976</v>
      </c>
      <c r="H170" s="247" t="n">
        <v>362.275378842452</v>
      </c>
      <c r="I170" s="247" t="n">
        <v>32.1571320516416</v>
      </c>
      <c r="J170" s="247" t="n">
        <v>63.3417698782456</v>
      </c>
      <c r="K170" s="247" t="n">
        <v>10.9625591728217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770</v>
      </c>
    </row>
    <row r="180">
      <c r="A180" s="5" t="s">
        <v>26</v>
      </c>
      <c r="B180" s="5" t="s">
        <v>103</v>
      </c>
      <c r="C180" s="5" t="s">
        <v>11</v>
      </c>
      <c r="D180" s="5" t="s">
        <v>570</v>
      </c>
      <c r="E180" s="5" t="s">
        <v>571</v>
      </c>
      <c r="F180" s="5" t="s">
        <v>572</v>
      </c>
      <c r="G180" s="5" t="s">
        <v>573</v>
      </c>
      <c r="H180" s="5" t="s">
        <v>574</v>
      </c>
      <c r="I180" s="5" t="s">
        <v>575</v>
      </c>
      <c r="J180" s="5" t="s">
        <v>576</v>
      </c>
      <c r="K180" s="5" t="s">
        <v>577</v>
      </c>
    </row>
    <row r="181">
      <c r="A181" s="248" t="s">
        <v>104</v>
      </c>
      <c r="B181" s="248" t="s">
        <v>105</v>
      </c>
      <c r="C181" s="248" t="s">
        <v>16</v>
      </c>
      <c r="D181" s="248" t="n">
        <v>6130.96535902961</v>
      </c>
      <c r="E181" s="248" t="n">
        <v>21.2927760379676</v>
      </c>
      <c r="F181" s="248" t="n">
        <v>1.88204911044564</v>
      </c>
      <c r="G181" s="248" t="n">
        <v>21.0746260305803</v>
      </c>
      <c r="H181" s="248" t="n">
        <v>319629.150304365</v>
      </c>
      <c r="I181" s="248" t="n">
        <v>2.53102479967717</v>
      </c>
      <c r="J181" s="248" t="n">
        <v>98.1179508895544</v>
      </c>
      <c r="K181" s="248" t="n">
        <v>0.404242860906004</v>
      </c>
    </row>
    <row r="182">
      <c r="A182" s="248" t="s">
        <v>104</v>
      </c>
      <c r="B182" s="248" t="s">
        <v>105</v>
      </c>
      <c r="C182" s="248" t="s">
        <v>17</v>
      </c>
      <c r="D182" s="248" t="n">
        <v>7614.59795932862</v>
      </c>
      <c r="E182" s="248" t="n">
        <v>20.1820682187176</v>
      </c>
      <c r="F182" s="248" t="n">
        <v>3.7569393799775</v>
      </c>
      <c r="G182" s="248" t="n">
        <v>19.1742263023413</v>
      </c>
      <c r="H182" s="248" t="n">
        <v>195066.286377278</v>
      </c>
      <c r="I182" s="248" t="n">
        <v>2.97926972472151</v>
      </c>
      <c r="J182" s="248" t="n">
        <v>96.2430606200225</v>
      </c>
      <c r="K182" s="248" t="n">
        <v>0.748484154720243</v>
      </c>
    </row>
    <row r="183">
      <c r="A183" s="248" t="s">
        <v>106</v>
      </c>
      <c r="B183" s="248" t="s">
        <v>107</v>
      </c>
      <c r="C183" s="248" t="s">
        <v>16</v>
      </c>
      <c r="D183" s="248" t="n">
        <v>1651.199006365</v>
      </c>
      <c r="E183" s="248" t="n">
        <v>35.9302266106053</v>
      </c>
      <c r="F183" s="248" t="n">
        <v>1.95049815831054</v>
      </c>
      <c r="G183" s="248" t="n">
        <v>35.9848312742436</v>
      </c>
      <c r="H183" s="248" t="n">
        <v>83004.0465948518</v>
      </c>
      <c r="I183" s="248" t="n">
        <v>5.25408778590369</v>
      </c>
      <c r="J183" s="248" t="n">
        <v>98.0495018416895</v>
      </c>
      <c r="K183" s="248" t="n">
        <v>0.715846035004376</v>
      </c>
    </row>
    <row r="184">
      <c r="A184" s="248" t="s">
        <v>106</v>
      </c>
      <c r="B184" s="248" t="s">
        <v>107</v>
      </c>
      <c r="C184" s="248" t="s">
        <v>17</v>
      </c>
      <c r="D184" s="248" t="n">
        <v>1207.71171734239</v>
      </c>
      <c r="E184" s="248" t="n">
        <v>51.3456346339817</v>
      </c>
      <c r="F184" s="248" t="n">
        <v>1.75005943415397</v>
      </c>
      <c r="G184" s="248" t="n">
        <v>49.765009675653</v>
      </c>
      <c r="H184" s="248" t="n">
        <v>67802.0426814406</v>
      </c>
      <c r="I184" s="248" t="n">
        <v>5.68898330845657</v>
      </c>
      <c r="J184" s="248" t="n">
        <v>98.249940565846</v>
      </c>
      <c r="K184" s="248" t="n">
        <v>0.886430303896951</v>
      </c>
    </row>
    <row r="185">
      <c r="A185" s="248" t="s">
        <v>108</v>
      </c>
      <c r="B185" s="248" t="s">
        <v>109</v>
      </c>
      <c r="C185" s="248" t="s">
        <v>16</v>
      </c>
      <c r="D185" s="248" t="n">
        <v>3780.95564130193</v>
      </c>
      <c r="E185" s="248" t="n">
        <v>14.8972079125634</v>
      </c>
      <c r="F185" s="248" t="n">
        <v>6.42524337411848</v>
      </c>
      <c r="G185" s="248" t="n">
        <v>13.9648316119568</v>
      </c>
      <c r="H185" s="248" t="n">
        <v>55064.3739618069</v>
      </c>
      <c r="I185" s="248" t="n">
        <v>3.27416692823181</v>
      </c>
      <c r="J185" s="248" t="n">
        <v>93.5747566258815</v>
      </c>
      <c r="K185" s="248" t="n">
        <v>0.958885120526065</v>
      </c>
    </row>
    <row r="186">
      <c r="A186" s="248" t="s">
        <v>108</v>
      </c>
      <c r="B186" s="248" t="s">
        <v>109</v>
      </c>
      <c r="C186" s="248" t="s">
        <v>17</v>
      </c>
      <c r="D186" s="248" t="n">
        <v>4362.29784436656</v>
      </c>
      <c r="E186" s="248" t="n">
        <v>15.3299721667919</v>
      </c>
      <c r="F186" s="248" t="n">
        <v>10.0818855868518</v>
      </c>
      <c r="G186" s="248" t="n">
        <v>14.1881112190317</v>
      </c>
      <c r="H186" s="248" t="n">
        <v>38906.3725525244</v>
      </c>
      <c r="I186" s="248" t="n">
        <v>3.82362943723355</v>
      </c>
      <c r="J186" s="248" t="n">
        <v>89.9181144131482</v>
      </c>
      <c r="K186" s="248" t="n">
        <v>1.59081309630854</v>
      </c>
    </row>
    <row r="187">
      <c r="A187" s="248" t="s">
        <v>110</v>
      </c>
      <c r="B187" s="248" t="s">
        <v>111</v>
      </c>
      <c r="C187" s="248" t="s">
        <v>16</v>
      </c>
      <c r="D187" s="248" t="n">
        <v>15707.2516136365</v>
      </c>
      <c r="E187" s="248" t="n">
        <v>10.8673352052197</v>
      </c>
      <c r="F187" s="248" t="n">
        <v>6.3998595083217</v>
      </c>
      <c r="G187" s="248" t="n">
        <v>10.5048488265592</v>
      </c>
      <c r="H187" s="248" t="n">
        <v>229723.942511992</v>
      </c>
      <c r="I187" s="248" t="n">
        <v>2.38946138346827</v>
      </c>
      <c r="J187" s="248" t="n">
        <v>93.6001404916783</v>
      </c>
      <c r="K187" s="248" t="n">
        <v>0.71826341598402</v>
      </c>
    </row>
    <row r="188">
      <c r="A188" s="248" t="s">
        <v>110</v>
      </c>
      <c r="B188" s="248" t="s">
        <v>111</v>
      </c>
      <c r="C188" s="248" t="s">
        <v>17</v>
      </c>
      <c r="D188" s="248" t="n">
        <v>12977.9736913773</v>
      </c>
      <c r="E188" s="248" t="n">
        <v>12.0543396386923</v>
      </c>
      <c r="F188" s="248" t="n">
        <v>9.45855742178824</v>
      </c>
      <c r="G188" s="248" t="n">
        <v>11.6172294857563</v>
      </c>
      <c r="H188" s="248" t="n">
        <v>124230.832182994</v>
      </c>
      <c r="I188" s="248" t="n">
        <v>3.20493918826469</v>
      </c>
      <c r="J188" s="248" t="n">
        <v>90.5414425782118</v>
      </c>
      <c r="K188" s="248" t="n">
        <v>1.21361256286809</v>
      </c>
    </row>
    <row r="189">
      <c r="A189" s="248" t="s">
        <v>112</v>
      </c>
      <c r="B189" s="248" t="s">
        <v>113</v>
      </c>
      <c r="C189" s="248" t="s">
        <v>16</v>
      </c>
      <c r="D189" s="248" t="n">
        <v>25551.026450667</v>
      </c>
      <c r="E189" s="248" t="n">
        <v>9.01223454765791</v>
      </c>
      <c r="F189" s="248" t="n">
        <v>12.0050772366849</v>
      </c>
      <c r="G189" s="248" t="n">
        <v>8.27320017188964</v>
      </c>
      <c r="H189" s="248" t="n">
        <v>187284.142760811</v>
      </c>
      <c r="I189" s="248" t="n">
        <v>2.73155910444924</v>
      </c>
      <c r="J189" s="248" t="n">
        <v>87.9949227633151</v>
      </c>
      <c r="K189" s="248" t="n">
        <v>1.12870611097913</v>
      </c>
    </row>
    <row r="190">
      <c r="A190" s="248" t="s">
        <v>112</v>
      </c>
      <c r="B190" s="248" t="s">
        <v>113</v>
      </c>
      <c r="C190" s="248" t="s">
        <v>17</v>
      </c>
      <c r="D190" s="248" t="n">
        <v>17436.627189925</v>
      </c>
      <c r="E190" s="248" t="n">
        <v>11.0249176417145</v>
      </c>
      <c r="F190" s="248" t="n">
        <v>12.5996448514852</v>
      </c>
      <c r="G190" s="248" t="n">
        <v>9.76570797725683</v>
      </c>
      <c r="H190" s="248" t="n">
        <v>120953.203598597</v>
      </c>
      <c r="I190" s="248" t="n">
        <v>3.53685161411132</v>
      </c>
      <c r="J190" s="248" t="n">
        <v>87.4003551485148</v>
      </c>
      <c r="K190" s="248" t="n">
        <v>1.40782554061329</v>
      </c>
    </row>
    <row r="191">
      <c r="A191" s="248" t="s">
        <v>114</v>
      </c>
      <c r="B191" s="248" t="s">
        <v>115</v>
      </c>
      <c r="C191" s="248" t="s">
        <v>16</v>
      </c>
      <c r="D191" s="248" t="n">
        <v>5324.40560096301</v>
      </c>
      <c r="E191" s="248" t="n">
        <v>26.5489694374088</v>
      </c>
      <c r="F191" s="248" t="n">
        <v>4.83166095061302</v>
      </c>
      <c r="G191" s="248" t="n">
        <v>25.0092357967182</v>
      </c>
      <c r="H191" s="248" t="n">
        <v>104873.840000014</v>
      </c>
      <c r="I191" s="248" t="n">
        <v>4.88851259313055</v>
      </c>
      <c r="J191" s="248" t="n">
        <v>95.168339049387</v>
      </c>
      <c r="K191" s="248" t="n">
        <v>1.26970954007056</v>
      </c>
    </row>
    <row r="192">
      <c r="A192" s="248" t="s">
        <v>114</v>
      </c>
      <c r="B192" s="248" t="s">
        <v>115</v>
      </c>
      <c r="C192" s="248" t="s">
        <v>17</v>
      </c>
      <c r="D192" s="248" t="n">
        <v>4658.90670747926</v>
      </c>
      <c r="E192" s="248" t="n">
        <v>20.7193295924212</v>
      </c>
      <c r="F192" s="248" t="n">
        <v>7.73368364510117</v>
      </c>
      <c r="G192" s="248" t="n">
        <v>19.7251586403993</v>
      </c>
      <c r="H192" s="248" t="n">
        <v>55582.8476915438</v>
      </c>
      <c r="I192" s="248" t="n">
        <v>5.26926876069167</v>
      </c>
      <c r="J192" s="248" t="n">
        <v>92.2663163548988</v>
      </c>
      <c r="K192" s="248" t="n">
        <v>1.65334590997988</v>
      </c>
    </row>
    <row r="193">
      <c r="A193" s="248" t="s">
        <v>116</v>
      </c>
      <c r="B193" s="248" t="s">
        <v>117</v>
      </c>
      <c r="C193" s="248" t="s">
        <v>16</v>
      </c>
      <c r="D193" s="248" t="n">
        <v>32797.0663698126</v>
      </c>
      <c r="E193" s="248" t="n">
        <v>10.5493707534847</v>
      </c>
      <c r="F193" s="248" t="n">
        <v>7.39964722330224</v>
      </c>
      <c r="G193" s="248" t="n">
        <v>10.0880205673887</v>
      </c>
      <c r="H193" s="248" t="n">
        <v>410427.662864999</v>
      </c>
      <c r="I193" s="248" t="n">
        <v>2.33847862437953</v>
      </c>
      <c r="J193" s="248" t="n">
        <v>92.6003527766978</v>
      </c>
      <c r="K193" s="248" t="n">
        <v>0.806128606875872</v>
      </c>
    </row>
    <row r="194">
      <c r="A194" s="248" t="s">
        <v>116</v>
      </c>
      <c r="B194" s="248" t="s">
        <v>117</v>
      </c>
      <c r="C194" s="248" t="s">
        <v>17</v>
      </c>
      <c r="D194" s="248" t="n">
        <v>18497.4991754542</v>
      </c>
      <c r="E194" s="248" t="n">
        <v>12.9080770221911</v>
      </c>
      <c r="F194" s="248" t="n">
        <v>7.664330490839</v>
      </c>
      <c r="G194" s="248" t="n">
        <v>12.2099722394041</v>
      </c>
      <c r="H194" s="248" t="n">
        <v>222847.771589734</v>
      </c>
      <c r="I194" s="248" t="n">
        <v>3.34060542887055</v>
      </c>
      <c r="J194" s="248" t="n">
        <v>92.335669509161</v>
      </c>
      <c r="K194" s="248" t="n">
        <v>1.01348983577227</v>
      </c>
    </row>
    <row r="195">
      <c r="A195" s="248" t="s">
        <v>118</v>
      </c>
      <c r="B195" s="248" t="s">
        <v>119</v>
      </c>
      <c r="C195" s="248" t="s">
        <v>16</v>
      </c>
      <c r="D195" s="248" t="n">
        <v>34755.2344359256</v>
      </c>
      <c r="E195" s="248" t="n">
        <v>9.85359314151768</v>
      </c>
      <c r="F195" s="248" t="n">
        <v>5.21859719019873</v>
      </c>
      <c r="G195" s="248" t="n">
        <v>9.35771578517922</v>
      </c>
      <c r="H195" s="248" t="n">
        <v>631232.830349012</v>
      </c>
      <c r="I195" s="248" t="n">
        <v>1.51616351276435</v>
      </c>
      <c r="J195" s="248" t="n">
        <v>94.7814028098013</v>
      </c>
      <c r="K195" s="248" t="n">
        <v>0.515229231215437</v>
      </c>
    </row>
    <row r="196">
      <c r="A196" s="248" t="s">
        <v>118</v>
      </c>
      <c r="B196" s="248" t="s">
        <v>119</v>
      </c>
      <c r="C196" s="248" t="s">
        <v>17</v>
      </c>
      <c r="D196" s="248" t="n">
        <v>22081.3278307319</v>
      </c>
      <c r="E196" s="248" t="n">
        <v>10.5525399642544</v>
      </c>
      <c r="F196" s="248" t="n">
        <v>6.42502465779793</v>
      </c>
      <c r="G196" s="248" t="n">
        <v>9.99293763180403</v>
      </c>
      <c r="H196" s="248" t="n">
        <v>321595.607384329</v>
      </c>
      <c r="I196" s="248" t="n">
        <v>2.04439303966103</v>
      </c>
      <c r="J196" s="248" t="n">
        <v>93.5749753422021</v>
      </c>
      <c r="K196" s="248" t="n">
        <v>0.686132915914556</v>
      </c>
    </row>
    <row r="197">
      <c r="A197" s="248" t="s">
        <v>120</v>
      </c>
      <c r="B197" s="248" t="s">
        <v>121</v>
      </c>
      <c r="C197" s="248" t="s">
        <v>16</v>
      </c>
      <c r="D197" s="248" t="n">
        <v>6066.20529357528</v>
      </c>
      <c r="E197" s="248" t="n">
        <v>17.3447393027719</v>
      </c>
      <c r="F197" s="248" t="n">
        <v>2.51478793165743</v>
      </c>
      <c r="G197" s="248" t="n">
        <v>16.894967871535</v>
      </c>
      <c r="H197" s="248" t="n">
        <v>235155.140538843</v>
      </c>
      <c r="I197" s="248" t="n">
        <v>2.08130134129659</v>
      </c>
      <c r="J197" s="248" t="n">
        <v>97.4852120683426</v>
      </c>
      <c r="K197" s="248" t="n">
        <v>0.435832885907763</v>
      </c>
    </row>
    <row r="198">
      <c r="A198" s="248" t="s">
        <v>120</v>
      </c>
      <c r="B198" s="248" t="s">
        <v>121</v>
      </c>
      <c r="C198" s="248" t="s">
        <v>17</v>
      </c>
      <c r="D198" s="248" t="n">
        <v>5019.81545166942</v>
      </c>
      <c r="E198" s="248" t="n">
        <v>16.9853634155436</v>
      </c>
      <c r="F198" s="248" t="n">
        <v>4.17439056660978</v>
      </c>
      <c r="G198" s="248" t="n">
        <v>16.798394864272</v>
      </c>
      <c r="H198" s="248" t="n">
        <v>115232.838715913</v>
      </c>
      <c r="I198" s="248" t="n">
        <v>2.6078887967919</v>
      </c>
      <c r="J198" s="248" t="n">
        <v>95.8256094333902</v>
      </c>
      <c r="K198" s="248" t="n">
        <v>0.731777877231729</v>
      </c>
    </row>
    <row r="199">
      <c r="A199" s="248" t="s">
        <v>122</v>
      </c>
      <c r="B199" s="248" t="s">
        <v>123</v>
      </c>
      <c r="C199" s="248" t="s">
        <v>16</v>
      </c>
      <c r="D199" s="248" t="n">
        <v>12697.2640942514</v>
      </c>
      <c r="E199" s="248" t="n">
        <v>15.1737049421615</v>
      </c>
      <c r="F199" s="248" t="n">
        <v>2.54677017081111</v>
      </c>
      <c r="G199" s="248" t="n">
        <v>14.8738669377259</v>
      </c>
      <c r="H199" s="248" t="n">
        <v>485866.141421349</v>
      </c>
      <c r="I199" s="248" t="n">
        <v>1.92598555443187</v>
      </c>
      <c r="J199" s="248" t="n">
        <v>97.4532298291889</v>
      </c>
      <c r="K199" s="248" t="n">
        <v>0.38870256745732</v>
      </c>
    </row>
    <row r="200">
      <c r="A200" s="248" t="s">
        <v>122</v>
      </c>
      <c r="B200" s="248" t="s">
        <v>123</v>
      </c>
      <c r="C200" s="248" t="s">
        <v>17</v>
      </c>
      <c r="D200" s="248" t="n">
        <v>9027.66049709804</v>
      </c>
      <c r="E200" s="248" t="n">
        <v>17.175362357884</v>
      </c>
      <c r="F200" s="248" t="n">
        <v>3.13923040419474</v>
      </c>
      <c r="G200" s="248" t="n">
        <v>16.915201145315</v>
      </c>
      <c r="H200" s="248" t="n">
        <v>278547.933987301</v>
      </c>
      <c r="I200" s="248" t="n">
        <v>2.62754170595184</v>
      </c>
      <c r="J200" s="248" t="n">
        <v>96.8607695958053</v>
      </c>
      <c r="K200" s="248" t="n">
        <v>0.54821692982648</v>
      </c>
    </row>
    <row r="201">
      <c r="A201" s="248" t="s">
        <v>124</v>
      </c>
      <c r="B201" s="248" t="s">
        <v>125</v>
      </c>
      <c r="C201" s="248" t="s">
        <v>16</v>
      </c>
      <c r="D201" s="248" t="n">
        <v>22861.6661377446</v>
      </c>
      <c r="E201" s="248" t="n">
        <v>15.963196075239</v>
      </c>
      <c r="F201" s="248" t="n">
        <v>3.24232338916645</v>
      </c>
      <c r="G201" s="248" t="n">
        <v>15.5516021834999</v>
      </c>
      <c r="H201" s="248" t="n">
        <v>682239.688469019</v>
      </c>
      <c r="I201" s="248" t="n">
        <v>1.96975224132867</v>
      </c>
      <c r="J201" s="248" t="n">
        <v>96.7576766108335</v>
      </c>
      <c r="K201" s="248" t="n">
        <v>0.521129953351197</v>
      </c>
    </row>
    <row r="202">
      <c r="A202" s="248" t="s">
        <v>124</v>
      </c>
      <c r="B202" s="248" t="s">
        <v>125</v>
      </c>
      <c r="C202" s="248" t="s">
        <v>17</v>
      </c>
      <c r="D202" s="248" t="n">
        <v>17297.2495646644</v>
      </c>
      <c r="E202" s="248" t="n">
        <v>19.2492910186299</v>
      </c>
      <c r="F202" s="248" t="n">
        <v>4.02659927678699</v>
      </c>
      <c r="G202" s="248" t="n">
        <v>18.699033956151</v>
      </c>
      <c r="H202" s="248" t="n">
        <v>412277.395828573</v>
      </c>
      <c r="I202" s="248" t="n">
        <v>2.35760664591888</v>
      </c>
      <c r="J202" s="248" t="n">
        <v>95.973400723213</v>
      </c>
      <c r="K202" s="248" t="n">
        <v>0.784524837476573</v>
      </c>
    </row>
    <row r="203">
      <c r="A203" s="248" t="s">
        <v>126</v>
      </c>
      <c r="B203" s="248" t="s">
        <v>127</v>
      </c>
      <c r="C203" s="248" t="s">
        <v>16</v>
      </c>
      <c r="D203" s="248" t="n">
        <v>1495.8145463659</v>
      </c>
      <c r="E203" s="248" t="n">
        <v>41.486339764851</v>
      </c>
      <c r="F203" s="248" t="n">
        <v>1.9487360864227</v>
      </c>
      <c r="G203" s="248" t="n">
        <v>40.4005396305138</v>
      </c>
      <c r="H203" s="248" t="n">
        <v>75262.3753792781</v>
      </c>
      <c r="I203" s="248" t="n">
        <v>3.63336366321525</v>
      </c>
      <c r="J203" s="248" t="n">
        <v>98.0512639135773</v>
      </c>
      <c r="K203" s="248" t="n">
        <v>0.802947217063163</v>
      </c>
    </row>
    <row r="204">
      <c r="A204" s="248" t="s">
        <v>126</v>
      </c>
      <c r="B204" s="248" t="s">
        <v>127</v>
      </c>
      <c r="C204" s="248" t="s">
        <v>17</v>
      </c>
      <c r="D204" s="248" t="n">
        <v>2498.02928188905</v>
      </c>
      <c r="E204" s="248" t="n">
        <v>28.4667260644389</v>
      </c>
      <c r="F204" s="248" t="n">
        <v>4.37239653117574</v>
      </c>
      <c r="G204" s="248" t="n">
        <v>27.7375379137304</v>
      </c>
      <c r="H204" s="248" t="n">
        <v>54633.7807924669</v>
      </c>
      <c r="I204" s="248" t="n">
        <v>4.26214442273722</v>
      </c>
      <c r="J204" s="248" t="n">
        <v>95.6276034688242</v>
      </c>
      <c r="K204" s="248" t="n">
        <v>1.26824797608662</v>
      </c>
    </row>
    <row r="205">
      <c r="A205" s="248" t="s">
        <v>128</v>
      </c>
      <c r="B205" s="248" t="s">
        <v>129</v>
      </c>
      <c r="C205" s="248" t="s">
        <v>16</v>
      </c>
      <c r="D205" s="248" t="n">
        <v>407.260870174542</v>
      </c>
      <c r="E205" s="248" t="n">
        <v>42.8671963477641</v>
      </c>
      <c r="F205" s="248" t="n">
        <v>0.466691714524883</v>
      </c>
      <c r="G205" s="248" t="n">
        <v>42.7796721137945</v>
      </c>
      <c r="H205" s="248" t="n">
        <v>86858.2417087935</v>
      </c>
      <c r="I205" s="248" t="n">
        <v>2.78162611021941</v>
      </c>
      <c r="J205" s="248" t="n">
        <v>99.5333082854751</v>
      </c>
      <c r="K205" s="248" t="n">
        <v>0.200585300232732</v>
      </c>
    </row>
    <row r="206">
      <c r="A206" s="248" t="s">
        <v>128</v>
      </c>
      <c r="B206" s="248" t="s">
        <v>129</v>
      </c>
      <c r="C206" s="248" t="s">
        <v>17</v>
      </c>
      <c r="D206" s="248" t="n">
        <v>390.017553934763</v>
      </c>
      <c r="E206" s="248" t="n">
        <v>36.7311763123132</v>
      </c>
      <c r="F206" s="248" t="n">
        <v>0.69713841491048</v>
      </c>
      <c r="G206" s="248" t="n">
        <v>36.5008837773809</v>
      </c>
      <c r="H206" s="248" t="n">
        <v>55555.4798670969</v>
      </c>
      <c r="I206" s="248" t="n">
        <v>2.7921731727101</v>
      </c>
      <c r="J206" s="248" t="n">
        <v>99.3028615850895</v>
      </c>
      <c r="K206" s="248" t="n">
        <v>0.25624808644201</v>
      </c>
    </row>
    <row r="207">
      <c r="A207" s="248" t="s">
        <v>130</v>
      </c>
      <c r="B207" s="248" t="s">
        <v>131</v>
      </c>
      <c r="C207" s="248" t="s">
        <v>16</v>
      </c>
      <c r="D207" s="248" t="n">
        <v>748.384777677914</v>
      </c>
      <c r="E207" s="248" t="n">
        <v>34.9567388418511</v>
      </c>
      <c r="F207" s="248" t="n">
        <v>1.7256390205912</v>
      </c>
      <c r="G207" s="248" t="n">
        <v>33.834311444825</v>
      </c>
      <c r="H207" s="248" t="n">
        <v>42620.1742748126</v>
      </c>
      <c r="I207" s="248" t="n">
        <v>4.02381304542136</v>
      </c>
      <c r="J207" s="248" t="n">
        <v>98.2743609794088</v>
      </c>
      <c r="K207" s="248" t="n">
        <v>0.594110279447747</v>
      </c>
    </row>
    <row r="208">
      <c r="A208" s="248" t="s">
        <v>130</v>
      </c>
      <c r="B208" s="248" t="s">
        <v>131</v>
      </c>
      <c r="C208" s="248" t="s">
        <v>17</v>
      </c>
      <c r="D208" s="248" t="n">
        <v>2156.60225592633</v>
      </c>
      <c r="E208" s="248" t="n">
        <v>24.7792608482968</v>
      </c>
      <c r="F208" s="248" t="n">
        <v>7.25068178806967</v>
      </c>
      <c r="G208" s="248" t="n">
        <v>23.1663693669596</v>
      </c>
      <c r="H208" s="248" t="n">
        <v>27586.8386915832</v>
      </c>
      <c r="I208" s="248" t="n">
        <v>4.74414776720198</v>
      </c>
      <c r="J208" s="248" t="n">
        <v>92.7493182119303</v>
      </c>
      <c r="K208" s="248" t="n">
        <v>1.81103188360799</v>
      </c>
    </row>
    <row r="209">
      <c r="A209" s="248" t="s">
        <v>132</v>
      </c>
      <c r="B209" s="248" t="s">
        <v>133</v>
      </c>
      <c r="C209" s="248" t="s">
        <v>16</v>
      </c>
      <c r="D209" s="248" t="n">
        <v>1123.38789490676</v>
      </c>
      <c r="E209" s="248" t="n">
        <v>24.8336679496277</v>
      </c>
      <c r="F209" s="248" t="n">
        <v>2.25110038427904</v>
      </c>
      <c r="G209" s="248" t="n">
        <v>24.5688444056255</v>
      </c>
      <c r="H209" s="248" t="n">
        <v>48780.5569825469</v>
      </c>
      <c r="I209" s="248" t="n">
        <v>3.23435117884177</v>
      </c>
      <c r="J209" s="248" t="n">
        <v>97.748899615721</v>
      </c>
      <c r="K209" s="248" t="n">
        <v>0.565806216747431</v>
      </c>
    </row>
    <row r="210">
      <c r="A210" s="248" t="s">
        <v>132</v>
      </c>
      <c r="B210" s="248" t="s">
        <v>133</v>
      </c>
      <c r="C210" s="248" t="s">
        <v>17</v>
      </c>
      <c r="D210" s="248" t="n">
        <v>911.94896032115</v>
      </c>
      <c r="E210" s="248" t="n">
        <v>28.5773439023501</v>
      </c>
      <c r="F210" s="248" t="n">
        <v>3.09848889764598</v>
      </c>
      <c r="G210" s="248" t="n">
        <v>28.3666577319968</v>
      </c>
      <c r="H210" s="248" t="n">
        <v>28520.1061622254</v>
      </c>
      <c r="I210" s="248" t="n">
        <v>4.4249980540044</v>
      </c>
      <c r="J210" s="248" t="n">
        <v>96.901511102354</v>
      </c>
      <c r="K210" s="248" t="n">
        <v>0.907042346873994</v>
      </c>
    </row>
    <row r="211">
      <c r="A211" s="248" t="s">
        <v>134</v>
      </c>
      <c r="B211" s="248" t="s">
        <v>135</v>
      </c>
      <c r="C211" s="248" t="s">
        <v>16</v>
      </c>
      <c r="D211" s="248" t="n">
        <v>4020.42926335549</v>
      </c>
      <c r="E211" s="248" t="n">
        <v>17.3515963085368</v>
      </c>
      <c r="F211" s="248" t="n">
        <v>2.68111430029908</v>
      </c>
      <c r="G211" s="248" t="n">
        <v>17.302495160118</v>
      </c>
      <c r="H211" s="248" t="n">
        <v>145933.23973565</v>
      </c>
      <c r="I211" s="248" t="n">
        <v>2.41643573522003</v>
      </c>
      <c r="J211" s="248" t="n">
        <v>97.3188856997009</v>
      </c>
      <c r="K211" s="248" t="n">
        <v>0.476680007905091</v>
      </c>
    </row>
    <row r="212">
      <c r="A212" s="248" t="s">
        <v>134</v>
      </c>
      <c r="B212" s="248" t="s">
        <v>135</v>
      </c>
      <c r="C212" s="248" t="s">
        <v>17</v>
      </c>
      <c r="D212" s="248" t="n">
        <v>3714.27295222281</v>
      </c>
      <c r="E212" s="248" t="n">
        <v>18.2732751630911</v>
      </c>
      <c r="F212" s="248" t="n">
        <v>4.07443995808031</v>
      </c>
      <c r="G212" s="248" t="n">
        <v>17.8396476477269</v>
      </c>
      <c r="H212" s="248" t="n">
        <v>87446.0580487722</v>
      </c>
      <c r="I212" s="248" t="n">
        <v>3.3188368496397</v>
      </c>
      <c r="J212" s="248" t="n">
        <v>95.9255600419197</v>
      </c>
      <c r="K212" s="248" t="n">
        <v>0.757739367716045</v>
      </c>
    </row>
    <row r="213">
      <c r="A213" s="248" t="s">
        <v>136</v>
      </c>
      <c r="B213" s="248" t="s">
        <v>137</v>
      </c>
      <c r="C213" s="248" t="s">
        <v>16</v>
      </c>
      <c r="D213" s="248" t="n">
        <v>323.936034236397</v>
      </c>
      <c r="E213" s="248" t="n">
        <v>39.5888192843761</v>
      </c>
      <c r="F213" s="248" t="n">
        <v>3.15881098124274</v>
      </c>
      <c r="G213" s="248" t="n">
        <v>38.0604708286656</v>
      </c>
      <c r="H213" s="248" t="n">
        <v>9931.06295620506</v>
      </c>
      <c r="I213" s="248" t="n">
        <v>6.03385690304483</v>
      </c>
      <c r="J213" s="248" t="n">
        <v>96.8411890187573</v>
      </c>
      <c r="K213" s="248" t="n">
        <v>1.24147415395294</v>
      </c>
    </row>
    <row r="214">
      <c r="A214" s="248" t="s">
        <v>136</v>
      </c>
      <c r="B214" s="248" t="s">
        <v>137</v>
      </c>
      <c r="C214" s="248" t="s">
        <v>17</v>
      </c>
      <c r="D214" s="248" t="n">
        <v>439.600680960031</v>
      </c>
      <c r="E214" s="248" t="n">
        <v>31.937329835133</v>
      </c>
      <c r="F214" s="248" t="n">
        <v>6.47042413360772</v>
      </c>
      <c r="G214" s="248" t="n">
        <v>31.0958012321227</v>
      </c>
      <c r="H214" s="248" t="n">
        <v>6354.40032859856</v>
      </c>
      <c r="I214" s="248" t="n">
        <v>6.26070337230034</v>
      </c>
      <c r="J214" s="248" t="n">
        <v>93.5295758663923</v>
      </c>
      <c r="K214" s="248" t="n">
        <v>2.15122351280215</v>
      </c>
    </row>
    <row r="215">
      <c r="A215" s="248" t="s">
        <v>138</v>
      </c>
      <c r="B215" s="248" t="s">
        <v>139</v>
      </c>
      <c r="C215" s="248" t="s">
        <v>16</v>
      </c>
      <c r="D215" s="248" t="n">
        <v>11549.7402486498</v>
      </c>
      <c r="E215" s="248" t="n">
        <v>14.7396597117327</v>
      </c>
      <c r="F215" s="248" t="n">
        <v>5.05382950783159</v>
      </c>
      <c r="G215" s="248" t="n">
        <v>14.4638840663041</v>
      </c>
      <c r="H215" s="248" t="n">
        <v>216984.685591239</v>
      </c>
      <c r="I215" s="248" t="n">
        <v>2.83538565982158</v>
      </c>
      <c r="J215" s="248" t="n">
        <v>94.9461704921684</v>
      </c>
      <c r="K215" s="248" t="n">
        <v>0.769888914036529</v>
      </c>
    </row>
    <row r="216">
      <c r="A216" s="248" t="s">
        <v>138</v>
      </c>
      <c r="B216" s="248" t="s">
        <v>139</v>
      </c>
      <c r="C216" s="248" t="s">
        <v>17</v>
      </c>
      <c r="D216" s="248" t="n">
        <v>8570.83183361427</v>
      </c>
      <c r="E216" s="248" t="n">
        <v>16.3470666376932</v>
      </c>
      <c r="F216" s="248" t="n">
        <v>6.43515875085378</v>
      </c>
      <c r="G216" s="248" t="n">
        <v>15.7616390826616</v>
      </c>
      <c r="H216" s="248" t="n">
        <v>124616.742326497</v>
      </c>
      <c r="I216" s="248" t="n">
        <v>3.72976256082848</v>
      </c>
      <c r="J216" s="248" t="n">
        <v>93.5648412491462</v>
      </c>
      <c r="K216" s="248" t="n">
        <v>1.08404661747357</v>
      </c>
    </row>
    <row r="217">
      <c r="A217" s="248" t="s">
        <v>140</v>
      </c>
      <c r="B217" s="248" t="s">
        <v>141</v>
      </c>
      <c r="C217" s="248" t="s">
        <v>16</v>
      </c>
      <c r="D217" s="248" t="n">
        <v>31379.987332684</v>
      </c>
      <c r="E217" s="248" t="n">
        <v>10.15573584593</v>
      </c>
      <c r="F217" s="248" t="n">
        <v>8.65902006971201</v>
      </c>
      <c r="G217" s="248" t="n">
        <v>9.41925069908904</v>
      </c>
      <c r="H217" s="248" t="n">
        <v>331016.531904483</v>
      </c>
      <c r="I217" s="248" t="n">
        <v>2.51278014260496</v>
      </c>
      <c r="J217" s="248" t="n">
        <v>91.340979930288</v>
      </c>
      <c r="K217" s="248" t="n">
        <v>0.892934156249573</v>
      </c>
    </row>
    <row r="218">
      <c r="A218" s="248" t="s">
        <v>140</v>
      </c>
      <c r="B218" s="248" t="s">
        <v>141</v>
      </c>
      <c r="C218" s="248" t="s">
        <v>17</v>
      </c>
      <c r="D218" s="248" t="n">
        <v>25747.2195366572</v>
      </c>
      <c r="E218" s="248" t="n">
        <v>10.824299767947</v>
      </c>
      <c r="F218" s="248" t="n">
        <v>10.893015504513</v>
      </c>
      <c r="G218" s="248" t="n">
        <v>9.70285120757998</v>
      </c>
      <c r="H218" s="248" t="n">
        <v>210617.261226177</v>
      </c>
      <c r="I218" s="248" t="n">
        <v>2.7379345387291</v>
      </c>
      <c r="J218" s="248" t="n">
        <v>89.106984495487</v>
      </c>
      <c r="K218" s="248" t="n">
        <v>1.18613943946789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771</v>
      </c>
    </row>
    <row r="228">
      <c r="A228" s="5" t="s">
        <v>26</v>
      </c>
      <c r="B228" s="5" t="s">
        <v>146</v>
      </c>
      <c r="C228" s="5" t="s">
        <v>11</v>
      </c>
      <c r="D228" s="5" t="s">
        <v>570</v>
      </c>
      <c r="E228" s="5" t="s">
        <v>571</v>
      </c>
      <c r="F228" s="5" t="s">
        <v>572</v>
      </c>
      <c r="G228" s="5" t="s">
        <v>573</v>
      </c>
      <c r="H228" s="5" t="s">
        <v>574</v>
      </c>
      <c r="I228" s="5" t="s">
        <v>575</v>
      </c>
      <c r="J228" s="5" t="s">
        <v>576</v>
      </c>
      <c r="K228" s="5" t="s">
        <v>577</v>
      </c>
    </row>
    <row r="229">
      <c r="A229" s="249" t="s">
        <v>124</v>
      </c>
      <c r="B229" s="249" t="s">
        <v>147</v>
      </c>
      <c r="C229" s="249" t="s">
        <v>16</v>
      </c>
      <c r="D229" s="249" t="n">
        <v>1982.14920722891</v>
      </c>
      <c r="E229" s="249" t="n">
        <v>32.7610809892536</v>
      </c>
      <c r="F229" s="249" t="n">
        <v>5.45182445164461</v>
      </c>
      <c r="G229" s="249" t="n">
        <v>30.7740122127725</v>
      </c>
      <c r="H229" s="249" t="n">
        <v>34375.389903022</v>
      </c>
      <c r="I229" s="249" t="n">
        <v>4.7952789042732</v>
      </c>
      <c r="J229" s="249" t="n">
        <v>94.5481755483554</v>
      </c>
      <c r="K229" s="249" t="n">
        <v>1.77448704095826</v>
      </c>
    </row>
    <row r="230">
      <c r="A230" s="249" t="s">
        <v>124</v>
      </c>
      <c r="B230" s="249" t="s">
        <v>147</v>
      </c>
      <c r="C230" s="249" t="s">
        <v>17</v>
      </c>
      <c r="D230" s="249" t="n">
        <v>2462.57405574324</v>
      </c>
      <c r="E230" s="249" t="n">
        <v>24.1111457712747</v>
      </c>
      <c r="F230" s="249" t="n">
        <v>7.87684403984422</v>
      </c>
      <c r="G230" s="249" t="n">
        <v>21.7702333307654</v>
      </c>
      <c r="H230" s="249" t="n">
        <v>28800.886834006</v>
      </c>
      <c r="I230" s="249" t="n">
        <v>6.4314074326658</v>
      </c>
      <c r="J230" s="249" t="n">
        <v>92.1231559601558</v>
      </c>
      <c r="K230" s="249" t="n">
        <v>1.86142920170499</v>
      </c>
    </row>
    <row r="231">
      <c r="A231" s="249" t="s">
        <v>126</v>
      </c>
      <c r="B231" s="249" t="s">
        <v>148</v>
      </c>
      <c r="C231" s="249" t="s">
        <v>16</v>
      </c>
      <c r="D231" s="249" t="n">
        <v>669.804399635846</v>
      </c>
      <c r="E231" s="249" t="n">
        <v>38.7791032004371</v>
      </c>
      <c r="F231" s="249" t="n">
        <v>1.80646186287601</v>
      </c>
      <c r="G231" s="249" t="n">
        <v>37.9256502471466</v>
      </c>
      <c r="H231" s="249" t="n">
        <v>36408.4430519584</v>
      </c>
      <c r="I231" s="249" t="n">
        <v>4.45552490787569</v>
      </c>
      <c r="J231" s="249" t="n">
        <v>98.193538137124</v>
      </c>
      <c r="K231" s="249" t="n">
        <v>0.697716388430478</v>
      </c>
    </row>
    <row r="232">
      <c r="A232" s="249" t="s">
        <v>126</v>
      </c>
      <c r="B232" s="249" t="s">
        <v>148</v>
      </c>
      <c r="C232" s="249" t="s">
        <v>17</v>
      </c>
      <c r="D232" s="249" t="n">
        <v>410.344608177243</v>
      </c>
      <c r="E232" s="249" t="n">
        <v>46.011500337581</v>
      </c>
      <c r="F232" s="249" t="n">
        <v>1.9327840934591</v>
      </c>
      <c r="G232" s="249" t="n">
        <v>44.7422720775453</v>
      </c>
      <c r="H232" s="249" t="n">
        <v>20820.4079402283</v>
      </c>
      <c r="I232" s="249" t="n">
        <v>5.90877316776661</v>
      </c>
      <c r="J232" s="249" t="n">
        <v>98.0672159065409</v>
      </c>
      <c r="K232" s="249" t="n">
        <v>0.881815099748649</v>
      </c>
    </row>
    <row r="233">
      <c r="A233" s="249" t="s">
        <v>128</v>
      </c>
      <c r="B233" s="249" t="s">
        <v>149</v>
      </c>
      <c r="C233" s="249" t="s">
        <v>16</v>
      </c>
      <c r="D233" s="249"/>
      <c r="E233" s="249"/>
      <c r="F233" s="249"/>
      <c r="G233" s="249"/>
      <c r="H233" s="249" t="n">
        <v>83811.6638313083</v>
      </c>
      <c r="I233" s="249" t="n">
        <v>4.78966484411463</v>
      </c>
      <c r="J233" s="249" t="n">
        <v>100</v>
      </c>
      <c r="K233" s="249" t="n">
        <v>0</v>
      </c>
    </row>
    <row r="234">
      <c r="A234" s="249" t="s">
        <v>128</v>
      </c>
      <c r="B234" s="249" t="s">
        <v>149</v>
      </c>
      <c r="C234" s="249" t="s">
        <v>17</v>
      </c>
      <c r="D234" s="249"/>
      <c r="E234" s="249"/>
      <c r="F234" s="249"/>
      <c r="G234" s="249"/>
      <c r="H234" s="249" t="n">
        <v>37814.3361686921</v>
      </c>
      <c r="I234" s="249" t="n">
        <v>4.97348029130344</v>
      </c>
      <c r="J234" s="249" t="n">
        <v>100</v>
      </c>
      <c r="K234" s="249" t="n">
        <v>0.000000000000000552167233192451</v>
      </c>
    </row>
    <row r="235">
      <c r="A235" s="249" t="s">
        <v>138</v>
      </c>
      <c r="B235" s="249" t="s">
        <v>150</v>
      </c>
      <c r="C235" s="249" t="s">
        <v>16</v>
      </c>
      <c r="D235" s="249" t="n">
        <v>131.256276442047</v>
      </c>
      <c r="E235" s="249" t="n">
        <v>100</v>
      </c>
      <c r="F235" s="249" t="n">
        <v>0.248179960259308</v>
      </c>
      <c r="G235" s="249" t="n">
        <v>99.4326819914287</v>
      </c>
      <c r="H235" s="249" t="n">
        <v>52756.2840007444</v>
      </c>
      <c r="I235" s="249" t="n">
        <v>4.33539961530159</v>
      </c>
      <c r="J235" s="249" t="n">
        <v>99.7518200397407</v>
      </c>
      <c r="K235" s="249" t="n">
        <v>0.247385953010961</v>
      </c>
    </row>
    <row r="236">
      <c r="A236" s="249" t="s">
        <v>138</v>
      </c>
      <c r="B236" s="249" t="s">
        <v>150</v>
      </c>
      <c r="C236" s="249" t="s">
        <v>17</v>
      </c>
      <c r="D236" s="249" t="n">
        <v>677.92753094608</v>
      </c>
      <c r="E236" s="249" t="n">
        <v>71.1174720994164</v>
      </c>
      <c r="F236" s="249" t="n">
        <v>2.35379573629425</v>
      </c>
      <c r="G236" s="249" t="n">
        <v>68.2188041502471</v>
      </c>
      <c r="H236" s="249" t="n">
        <v>28123.532191867</v>
      </c>
      <c r="I236" s="249" t="n">
        <v>5.7202856915124</v>
      </c>
      <c r="J236" s="249" t="n">
        <v>97.6462042637058</v>
      </c>
      <c r="K236" s="249" t="n">
        <v>1.64443801533029</v>
      </c>
    </row>
    <row r="237">
      <c r="A237" s="249" t="s">
        <v>140</v>
      </c>
      <c r="B237" s="249" t="s">
        <v>151</v>
      </c>
      <c r="C237" s="249" t="s">
        <v>16</v>
      </c>
      <c r="D237" s="249" t="n">
        <v>646.928357182562</v>
      </c>
      <c r="E237" s="249" t="n">
        <v>61.3061568711102</v>
      </c>
      <c r="F237" s="249" t="n">
        <v>0.98744890387085</v>
      </c>
      <c r="G237" s="249" t="n">
        <v>60.7828055173757</v>
      </c>
      <c r="H237" s="249" t="n">
        <v>64868.1939591793</v>
      </c>
      <c r="I237" s="249" t="n">
        <v>4.5288583778169</v>
      </c>
      <c r="J237" s="249" t="n">
        <v>99.0125510961291</v>
      </c>
      <c r="K237" s="249" t="n">
        <v>0.606184913103144</v>
      </c>
    </row>
    <row r="238">
      <c r="A238" s="249" t="s">
        <v>140</v>
      </c>
      <c r="B238" s="249" t="s">
        <v>151</v>
      </c>
      <c r="C238" s="249" t="s">
        <v>17</v>
      </c>
      <c r="D238" s="249" t="n">
        <v>65.5649728049158</v>
      </c>
      <c r="E238" s="249" t="n">
        <v>70.421995090765</v>
      </c>
      <c r="F238" s="249" t="n">
        <v>0.212102847571823</v>
      </c>
      <c r="G238" s="249" t="n">
        <v>70.398728158977</v>
      </c>
      <c r="H238" s="249" t="n">
        <v>30846.3127108334</v>
      </c>
      <c r="I238" s="249" t="n">
        <v>5.06695095482281</v>
      </c>
      <c r="J238" s="249" t="n">
        <v>99.7878971524282</v>
      </c>
      <c r="K238" s="249" t="n">
        <v>0.149635087360796</v>
      </c>
    </row>
    <row r="239">
      <c r="A239" s="249" t="s">
        <v>152</v>
      </c>
      <c r="B239" s="249" t="s">
        <v>153</v>
      </c>
      <c r="C239" s="249" t="s">
        <v>16</v>
      </c>
      <c r="D239" s="249" t="n">
        <v>437.050278586659</v>
      </c>
      <c r="E239" s="249" t="n">
        <v>68.4352536957336</v>
      </c>
      <c r="F239" s="249" t="n">
        <v>2.73095345378334</v>
      </c>
      <c r="G239" s="249" t="n">
        <v>65.0373121423265</v>
      </c>
      <c r="H239" s="249" t="n">
        <v>15566.5281779114</v>
      </c>
      <c r="I239" s="249" t="n">
        <v>7.12104259070305</v>
      </c>
      <c r="J239" s="249" t="n">
        <v>97.2690465462167</v>
      </c>
      <c r="K239" s="249" t="n">
        <v>1.82600609882075</v>
      </c>
    </row>
    <row r="240">
      <c r="A240" s="249" t="s">
        <v>152</v>
      </c>
      <c r="B240" s="249" t="s">
        <v>153</v>
      </c>
      <c r="C240" s="249" t="s">
        <v>17</v>
      </c>
      <c r="D240" s="249" t="n">
        <v>223.728720992199</v>
      </c>
      <c r="E240" s="249" t="n">
        <v>80.9161823829361</v>
      </c>
      <c r="F240" s="249" t="n">
        <v>1.97877569071162</v>
      </c>
      <c r="G240" s="249" t="n">
        <v>79.0293906964274</v>
      </c>
      <c r="H240" s="249" t="n">
        <v>11082.6928225098</v>
      </c>
      <c r="I240" s="249" t="n">
        <v>7.33604688805981</v>
      </c>
      <c r="J240" s="249" t="n">
        <v>98.0212243092884</v>
      </c>
      <c r="K240" s="249" t="n">
        <v>1.5953834311272</v>
      </c>
    </row>
    <row r="241">
      <c r="A241" s="249" t="s">
        <v>154</v>
      </c>
      <c r="B241" s="249" t="s">
        <v>155</v>
      </c>
      <c r="C241" s="249" t="s">
        <v>16</v>
      </c>
      <c r="D241" s="249" t="n">
        <v>112.844822128396</v>
      </c>
      <c r="E241" s="249" t="n">
        <v>100</v>
      </c>
      <c r="F241" s="249" t="n">
        <v>0.311177051561274</v>
      </c>
      <c r="G241" s="249" t="n">
        <v>100.040757059895</v>
      </c>
      <c r="H241" s="249" t="n">
        <v>36151.0189693105</v>
      </c>
      <c r="I241" s="249" t="n">
        <v>3.55229296966847</v>
      </c>
      <c r="J241" s="249" t="n">
        <v>99.6888229484387</v>
      </c>
      <c r="K241" s="249" t="n">
        <v>0.312275608208927</v>
      </c>
    </row>
    <row r="242">
      <c r="A242" s="249" t="s">
        <v>154</v>
      </c>
      <c r="B242" s="249" t="s">
        <v>155</v>
      </c>
      <c r="C242" s="249" t="s">
        <v>17</v>
      </c>
      <c r="D242" s="249" t="n">
        <v>205.198849365176</v>
      </c>
      <c r="E242" s="249" t="n">
        <v>52.3503570501277</v>
      </c>
      <c r="F242" s="249" t="n">
        <v>1.28811735617739</v>
      </c>
      <c r="G242" s="249" t="n">
        <v>52.4905077662429</v>
      </c>
      <c r="H242" s="249" t="n">
        <v>15724.937359196</v>
      </c>
      <c r="I242" s="249" t="n">
        <v>6.38510014110426</v>
      </c>
      <c r="J242" s="249" t="n">
        <v>98.7118826438226</v>
      </c>
      <c r="K242" s="249" t="n">
        <v>0.684962461229009</v>
      </c>
    </row>
    <row r="243">
      <c r="A243" s="249" t="s">
        <v>156</v>
      </c>
      <c r="B243" s="249" t="s">
        <v>157</v>
      </c>
      <c r="C243" s="249" t="s">
        <v>16</v>
      </c>
      <c r="D243" s="249" t="n">
        <v>715.775762880857</v>
      </c>
      <c r="E243" s="249" t="n">
        <v>53.1340430081322</v>
      </c>
      <c r="F243" s="249" t="n">
        <v>1.54173594342396</v>
      </c>
      <c r="G243" s="249" t="n">
        <v>53.2435947456087</v>
      </c>
      <c r="H243" s="249" t="n">
        <v>45710.836130932</v>
      </c>
      <c r="I243" s="249" t="n">
        <v>6.52586070090468</v>
      </c>
      <c r="J243" s="249" t="n">
        <v>98.458264056576</v>
      </c>
      <c r="K243" s="249" t="n">
        <v>0.833729545843253</v>
      </c>
    </row>
    <row r="244">
      <c r="A244" s="249" t="s">
        <v>156</v>
      </c>
      <c r="B244" s="249" t="s">
        <v>157</v>
      </c>
      <c r="C244" s="249" t="s">
        <v>17</v>
      </c>
      <c r="D244" s="249" t="n">
        <v>450.387367161568</v>
      </c>
      <c r="E244" s="249" t="n">
        <v>45.2578603200036</v>
      </c>
      <c r="F244" s="249" t="n">
        <v>1.51170241382529</v>
      </c>
      <c r="G244" s="249" t="n">
        <v>44.5043904229036</v>
      </c>
      <c r="H244" s="249" t="n">
        <v>29343.0007390257</v>
      </c>
      <c r="I244" s="249" t="n">
        <v>6.42235512482956</v>
      </c>
      <c r="J244" s="249" t="n">
        <v>98.4882975861747</v>
      </c>
      <c r="K244" s="249" t="n">
        <v>0.683100389356007</v>
      </c>
    </row>
    <row r="245">
      <c r="A245" s="249" t="s">
        <v>158</v>
      </c>
      <c r="B245" s="249" t="s">
        <v>159</v>
      </c>
      <c r="C245" s="249" t="s">
        <v>16</v>
      </c>
      <c r="D245" s="249" t="n">
        <v>2494.15252292517</v>
      </c>
      <c r="E245" s="249" t="n">
        <v>32.0287276591722</v>
      </c>
      <c r="F245" s="249" t="n">
        <v>4.02038011813308</v>
      </c>
      <c r="G245" s="249" t="n">
        <v>31.4463337689762</v>
      </c>
      <c r="H245" s="249" t="n">
        <v>59543.5764887129</v>
      </c>
      <c r="I245" s="249" t="n">
        <v>7.04380548658043</v>
      </c>
      <c r="J245" s="249" t="n">
        <v>95.9796198818669</v>
      </c>
      <c r="K245" s="249" t="n">
        <v>1.31721937666117</v>
      </c>
    </row>
    <row r="246">
      <c r="A246" s="249" t="s">
        <v>158</v>
      </c>
      <c r="B246" s="249" t="s">
        <v>159</v>
      </c>
      <c r="C246" s="249" t="s">
        <v>17</v>
      </c>
      <c r="D246" s="249" t="n">
        <v>945.44456420532</v>
      </c>
      <c r="E246" s="249" t="n">
        <v>49.0994124941736</v>
      </c>
      <c r="F246" s="249" t="n">
        <v>2.56424631243894</v>
      </c>
      <c r="G246" s="249" t="n">
        <v>48.4053578223419</v>
      </c>
      <c r="H246" s="249" t="n">
        <v>35924.8264241568</v>
      </c>
      <c r="I246" s="249" t="n">
        <v>7.86353911259082</v>
      </c>
      <c r="J246" s="249" t="n">
        <v>97.4357536875611</v>
      </c>
      <c r="K246" s="249" t="n">
        <v>1.27389849824781</v>
      </c>
    </row>
    <row r="247">
      <c r="A247" s="249" t="s">
        <v>160</v>
      </c>
      <c r="B247" s="249" t="s">
        <v>161</v>
      </c>
      <c r="C247" s="249" t="s">
        <v>16</v>
      </c>
      <c r="D247" s="249" t="n">
        <v>2984.75537239252</v>
      </c>
      <c r="E247" s="249" t="n">
        <v>36.6110211065057</v>
      </c>
      <c r="F247" s="249" t="n">
        <v>2.84448852853921</v>
      </c>
      <c r="G247" s="249" t="n">
        <v>35.7985545142541</v>
      </c>
      <c r="H247" s="249" t="n">
        <v>101946.42443185</v>
      </c>
      <c r="I247" s="249" t="n">
        <v>4.86023887700223</v>
      </c>
      <c r="J247" s="249" t="n">
        <v>97.1555114714608</v>
      </c>
      <c r="K247" s="249" t="n">
        <v>1.04809882745554</v>
      </c>
    </row>
    <row r="248">
      <c r="A248" s="249" t="s">
        <v>160</v>
      </c>
      <c r="B248" s="249" t="s">
        <v>161</v>
      </c>
      <c r="C248" s="249" t="s">
        <v>17</v>
      </c>
      <c r="D248" s="249" t="n">
        <v>1449.83310525248</v>
      </c>
      <c r="E248" s="249" t="n">
        <v>51.38139697846</v>
      </c>
      <c r="F248" s="249" t="n">
        <v>2.54312871058725</v>
      </c>
      <c r="G248" s="249" t="n">
        <v>50.5459558814741</v>
      </c>
      <c r="H248" s="249" t="n">
        <v>55559.9870905051</v>
      </c>
      <c r="I248" s="249" t="n">
        <v>6.97899656107118</v>
      </c>
      <c r="J248" s="249" t="n">
        <v>97.4568712894127</v>
      </c>
      <c r="K248" s="249" t="n">
        <v>1.3189923902289</v>
      </c>
    </row>
    <row r="249">
      <c r="A249" s="249" t="s">
        <v>162</v>
      </c>
      <c r="B249" s="249" t="s">
        <v>163</v>
      </c>
      <c r="C249" s="249" t="s">
        <v>16</v>
      </c>
      <c r="D249" s="249" t="n">
        <v>10176.6675321463</v>
      </c>
      <c r="E249" s="249" t="n">
        <v>27.6680789501741</v>
      </c>
      <c r="F249" s="249" t="n">
        <v>6.73482093544324</v>
      </c>
      <c r="G249" s="249" t="n">
        <v>26.1979462786807</v>
      </c>
      <c r="H249" s="249" t="n">
        <v>140928.575349513</v>
      </c>
      <c r="I249" s="249" t="n">
        <v>6.1430940184991</v>
      </c>
      <c r="J249" s="249" t="n">
        <v>93.2651790645567</v>
      </c>
      <c r="K249" s="249" t="n">
        <v>1.89179368798669</v>
      </c>
    </row>
    <row r="250">
      <c r="A250" s="249" t="s">
        <v>162</v>
      </c>
      <c r="B250" s="249" t="s">
        <v>163</v>
      </c>
      <c r="C250" s="249" t="s">
        <v>17</v>
      </c>
      <c r="D250" s="249" t="n">
        <v>5013.60844844526</v>
      </c>
      <c r="E250" s="249" t="n">
        <v>27.8636123994418</v>
      </c>
      <c r="F250" s="249" t="n">
        <v>4.29307000575839</v>
      </c>
      <c r="G250" s="249" t="n">
        <v>26.9655223246694</v>
      </c>
      <c r="H250" s="249" t="n">
        <v>111770.148669897</v>
      </c>
      <c r="I250" s="249" t="n">
        <v>5.40091931094151</v>
      </c>
      <c r="J250" s="249" t="n">
        <v>95.7069299942416</v>
      </c>
      <c r="K250" s="249" t="n">
        <v>1.20957672645661</v>
      </c>
    </row>
    <row r="251">
      <c r="A251" s="249" t="s">
        <v>164</v>
      </c>
      <c r="B251" s="249" t="s">
        <v>165</v>
      </c>
      <c r="C251" s="249" t="s">
        <v>16</v>
      </c>
      <c r="D251" s="249" t="n">
        <v>1165.37020476894</v>
      </c>
      <c r="E251" s="249" t="n">
        <v>44.5292191747077</v>
      </c>
      <c r="F251" s="249" t="n">
        <v>1.7393769908212</v>
      </c>
      <c r="G251" s="249" t="n">
        <v>44.1281629184652</v>
      </c>
      <c r="H251" s="249" t="n">
        <v>65833.9180989554</v>
      </c>
      <c r="I251" s="249" t="n">
        <v>4.61701046338528</v>
      </c>
      <c r="J251" s="249" t="n">
        <v>98.2606230091788</v>
      </c>
      <c r="K251" s="249" t="n">
        <v>0.781142118551574</v>
      </c>
    </row>
    <row r="252">
      <c r="A252" s="249" t="s">
        <v>164</v>
      </c>
      <c r="B252" s="249" t="s">
        <v>165</v>
      </c>
      <c r="C252" s="249" t="s">
        <v>17</v>
      </c>
      <c r="D252" s="249" t="n">
        <v>1789.21274170068</v>
      </c>
      <c r="E252" s="249" t="n">
        <v>42.0763408190048</v>
      </c>
      <c r="F252" s="249" t="n">
        <v>4.26087118010807</v>
      </c>
      <c r="G252" s="249" t="n">
        <v>40.9659440188122</v>
      </c>
      <c r="H252" s="249" t="n">
        <v>40202.4989545751</v>
      </c>
      <c r="I252" s="249" t="n">
        <v>6.8950202769188</v>
      </c>
      <c r="J252" s="249" t="n">
        <v>95.7391288198919</v>
      </c>
      <c r="K252" s="249" t="n">
        <v>1.82318987426811</v>
      </c>
    </row>
    <row r="253">
      <c r="A253" s="249" t="s">
        <v>166</v>
      </c>
      <c r="B253" s="249" t="s">
        <v>167</v>
      </c>
      <c r="C253" s="249" t="s">
        <v>16</v>
      </c>
      <c r="D253" s="249" t="n">
        <v>2169.64396554253</v>
      </c>
      <c r="E253" s="249" t="n">
        <v>35.7719519985954</v>
      </c>
      <c r="F253" s="249" t="n">
        <v>2.76217829776511</v>
      </c>
      <c r="G253" s="249" t="n">
        <v>35.6689000885101</v>
      </c>
      <c r="H253" s="249" t="n">
        <v>76378.6513164093</v>
      </c>
      <c r="I253" s="249" t="n">
        <v>5.05743468261703</v>
      </c>
      <c r="J253" s="249" t="n">
        <v>97.2378217022349</v>
      </c>
      <c r="K253" s="249" t="n">
        <v>1.01322571819161</v>
      </c>
    </row>
    <row r="254">
      <c r="A254" s="249" t="s">
        <v>166</v>
      </c>
      <c r="B254" s="249" t="s">
        <v>167</v>
      </c>
      <c r="C254" s="249" t="s">
        <v>17</v>
      </c>
      <c r="D254" s="249" t="n">
        <v>2760.19103990872</v>
      </c>
      <c r="E254" s="249" t="n">
        <v>33.4587150964912</v>
      </c>
      <c r="F254" s="249" t="n">
        <v>6.02205480953359</v>
      </c>
      <c r="G254" s="249" t="n">
        <v>32.4733445523997</v>
      </c>
      <c r="H254" s="249" t="n">
        <v>43074.5136781392</v>
      </c>
      <c r="I254" s="249" t="n">
        <v>5.82822178441337</v>
      </c>
      <c r="J254" s="249" t="n">
        <v>93.9779451904664</v>
      </c>
      <c r="K254" s="249" t="n">
        <v>2.08087397896478</v>
      </c>
    </row>
    <row r="255">
      <c r="A255" s="249" t="s">
        <v>168</v>
      </c>
      <c r="B255" s="249" t="s">
        <v>169</v>
      </c>
      <c r="C255" s="249" t="s">
        <v>16</v>
      </c>
      <c r="D255" s="249" t="n">
        <v>4175.39399001814</v>
      </c>
      <c r="E255" s="249" t="n">
        <v>26.528890491917</v>
      </c>
      <c r="F255" s="249" t="n">
        <v>6.17141224120598</v>
      </c>
      <c r="G255" s="249" t="n">
        <v>25.5242487134251</v>
      </c>
      <c r="H255" s="249" t="n">
        <v>63481.6320977775</v>
      </c>
      <c r="I255" s="249" t="n">
        <v>5.49234885920264</v>
      </c>
      <c r="J255" s="249" t="n">
        <v>93.828587758794</v>
      </c>
      <c r="K255" s="249" t="n">
        <v>1.67881308586416</v>
      </c>
    </row>
    <row r="256">
      <c r="A256" s="249" t="s">
        <v>168</v>
      </c>
      <c r="B256" s="249" t="s">
        <v>169</v>
      </c>
      <c r="C256" s="249" t="s">
        <v>17</v>
      </c>
      <c r="D256" s="249" t="n">
        <v>2949.12406194511</v>
      </c>
      <c r="E256" s="249" t="n">
        <v>26.4799284484914</v>
      </c>
      <c r="F256" s="249" t="n">
        <v>10.0873125376336</v>
      </c>
      <c r="G256" s="249" t="n">
        <v>26.0219584328472</v>
      </c>
      <c r="H256" s="249" t="n">
        <v>26286.8498502596</v>
      </c>
      <c r="I256" s="249" t="n">
        <v>7.59802311219143</v>
      </c>
      <c r="J256" s="249" t="n">
        <v>89.9126874623664</v>
      </c>
      <c r="K256" s="249" t="n">
        <v>2.91940586987023</v>
      </c>
    </row>
    <row r="257">
      <c r="A257" s="249" t="s">
        <v>170</v>
      </c>
      <c r="B257" s="249" t="s">
        <v>171</v>
      </c>
      <c r="C257" s="249" t="s">
        <v>16</v>
      </c>
      <c r="D257" s="249" t="n">
        <v>565.642634280546</v>
      </c>
      <c r="E257" s="249" t="n">
        <v>31.6480253488341</v>
      </c>
      <c r="F257" s="249" t="n">
        <v>2.03034961501543</v>
      </c>
      <c r="G257" s="249" t="n">
        <v>32.4606714160778</v>
      </c>
      <c r="H257" s="249" t="n">
        <v>27293.7284857148</v>
      </c>
      <c r="I257" s="249" t="n">
        <v>4.91298391311831</v>
      </c>
      <c r="J257" s="249" t="n">
        <v>97.9696503849846</v>
      </c>
      <c r="K257" s="249" t="n">
        <v>0.672723761428033</v>
      </c>
    </row>
    <row r="258">
      <c r="A258" s="249" t="s">
        <v>170</v>
      </c>
      <c r="B258" s="249" t="s">
        <v>171</v>
      </c>
      <c r="C258" s="249" t="s">
        <v>17</v>
      </c>
      <c r="D258" s="249" t="n">
        <v>419.804927755267</v>
      </c>
      <c r="E258" s="249" t="n">
        <v>41.2157677477833</v>
      </c>
      <c r="F258" s="249" t="n">
        <v>3.00555614243333</v>
      </c>
      <c r="G258" s="249" t="n">
        <v>40.1981615259962</v>
      </c>
      <c r="H258" s="249" t="n">
        <v>13547.8239522492</v>
      </c>
      <c r="I258" s="249" t="n">
        <v>5.79586643869424</v>
      </c>
      <c r="J258" s="249" t="n">
        <v>96.9944438575667</v>
      </c>
      <c r="K258" s="249" t="n">
        <v>1.24561600112273</v>
      </c>
    </row>
    <row r="259">
      <c r="A259" s="249" t="s">
        <v>172</v>
      </c>
      <c r="B259" s="249" t="s">
        <v>173</v>
      </c>
      <c r="C259" s="249" t="s">
        <v>16</v>
      </c>
      <c r="D259" s="249" t="n">
        <v>2637.66966569573</v>
      </c>
      <c r="E259" s="249" t="n">
        <v>20.1119405395278</v>
      </c>
      <c r="F259" s="249" t="n">
        <v>5.63644782927679</v>
      </c>
      <c r="G259" s="249" t="n">
        <v>19.8373586439047</v>
      </c>
      <c r="H259" s="249" t="n">
        <v>44158.9963478735</v>
      </c>
      <c r="I259" s="249" t="n">
        <v>3.81662481552095</v>
      </c>
      <c r="J259" s="249" t="n">
        <v>94.3635521707232</v>
      </c>
      <c r="K259" s="249" t="n">
        <v>1.18490915713654</v>
      </c>
    </row>
    <row r="260">
      <c r="A260" s="249" t="s">
        <v>172</v>
      </c>
      <c r="B260" s="249" t="s">
        <v>173</v>
      </c>
      <c r="C260" s="249" t="s">
        <v>17</v>
      </c>
      <c r="D260" s="249" t="n">
        <v>2672.43086413887</v>
      </c>
      <c r="E260" s="249" t="n">
        <v>22.9853770857911</v>
      </c>
      <c r="F260" s="249" t="n">
        <v>8.57061107552956</v>
      </c>
      <c r="G260" s="249" t="n">
        <v>22.256230553163</v>
      </c>
      <c r="H260" s="249" t="n">
        <v>28508.9031222916</v>
      </c>
      <c r="I260" s="249" t="n">
        <v>5.64302075163287</v>
      </c>
      <c r="J260" s="249" t="n">
        <v>91.4293889244704</v>
      </c>
      <c r="K260" s="249" t="n">
        <v>2.08630395896068</v>
      </c>
    </row>
    <row r="261">
      <c r="A261" s="249" t="s">
        <v>174</v>
      </c>
      <c r="B261" s="249" t="s">
        <v>175</v>
      </c>
      <c r="C261" s="249" t="s">
        <v>16</v>
      </c>
      <c r="D261" s="249" t="n">
        <v>497.902301430313</v>
      </c>
      <c r="E261" s="249" t="n">
        <v>41.576597526707</v>
      </c>
      <c r="F261" s="249" t="n">
        <v>3.33686602018648</v>
      </c>
      <c r="G261" s="249" t="n">
        <v>40.4030157837017</v>
      </c>
      <c r="H261" s="249" t="n">
        <v>14423.3531046374</v>
      </c>
      <c r="I261" s="249" t="n">
        <v>4.5711966526358</v>
      </c>
      <c r="J261" s="249" t="n">
        <v>96.6631339798135</v>
      </c>
      <c r="K261" s="249" t="n">
        <v>1.39473494113947</v>
      </c>
    </row>
    <row r="262">
      <c r="A262" s="249" t="s">
        <v>174</v>
      </c>
      <c r="B262" s="249" t="s">
        <v>175</v>
      </c>
      <c r="C262" s="249" t="s">
        <v>17</v>
      </c>
      <c r="D262" s="249" t="n">
        <v>351.478043032521</v>
      </c>
      <c r="E262" s="249" t="n">
        <v>36.3455644481664</v>
      </c>
      <c r="F262" s="249" t="n">
        <v>3.50330898730434</v>
      </c>
      <c r="G262" s="249" t="n">
        <v>35.8465247990804</v>
      </c>
      <c r="H262" s="249" t="n">
        <v>9681.2665508998</v>
      </c>
      <c r="I262" s="249" t="n">
        <v>5.90512135123096</v>
      </c>
      <c r="J262" s="249" t="n">
        <v>96.4966910126957</v>
      </c>
      <c r="K262" s="249" t="n">
        <v>1.30140682726337</v>
      </c>
    </row>
    <row r="263">
      <c r="A263" s="249" t="s">
        <v>176</v>
      </c>
      <c r="B263" s="249" t="s">
        <v>177</v>
      </c>
      <c r="C263" s="249" t="s">
        <v>16</v>
      </c>
      <c r="D263" s="249" t="n">
        <v>260.326780577697</v>
      </c>
      <c r="E263" s="249" t="n">
        <v>53.5027934727475</v>
      </c>
      <c r="F263" s="249" t="n">
        <v>1.16045660174948</v>
      </c>
      <c r="G263" s="249" t="n">
        <v>53.2225949434583</v>
      </c>
      <c r="H263" s="249" t="n">
        <v>22172.8068829504</v>
      </c>
      <c r="I263" s="249" t="n">
        <v>5.65397763198473</v>
      </c>
      <c r="J263" s="249" t="n">
        <v>98.8395433982505</v>
      </c>
      <c r="K263" s="249" t="n">
        <v>0.624876537678016</v>
      </c>
    </row>
    <row r="264">
      <c r="A264" s="249" t="s">
        <v>176</v>
      </c>
      <c r="B264" s="249" t="s">
        <v>177</v>
      </c>
      <c r="C264" s="249" t="s">
        <v>17</v>
      </c>
      <c r="D264" s="249" t="n">
        <v>798.889114355797</v>
      </c>
      <c r="E264" s="249" t="n">
        <v>31.281057871813</v>
      </c>
      <c r="F264" s="249" t="n">
        <v>5.11883101407014</v>
      </c>
      <c r="G264" s="249" t="n">
        <v>30.4670904558808</v>
      </c>
      <c r="H264" s="249" t="n">
        <v>14807.9772221161</v>
      </c>
      <c r="I264" s="249" t="n">
        <v>6.95656893188002</v>
      </c>
      <c r="J264" s="249" t="n">
        <v>94.8811689859299</v>
      </c>
      <c r="K264" s="249" t="n">
        <v>1.64369694430272</v>
      </c>
    </row>
    <row r="265">
      <c r="A265" s="249" t="s">
        <v>178</v>
      </c>
      <c r="B265" s="249" t="s">
        <v>179</v>
      </c>
      <c r="C265" s="249" t="s">
        <v>16</v>
      </c>
      <c r="D265" s="249" t="n">
        <v>625.485593476448</v>
      </c>
      <c r="E265" s="249" t="n">
        <v>29.8995383837859</v>
      </c>
      <c r="F265" s="249" t="n">
        <v>1.78798600944637</v>
      </c>
      <c r="G265" s="249" t="n">
        <v>29.8519967365228</v>
      </c>
      <c r="H265" s="249" t="n">
        <v>34357.2038779095</v>
      </c>
      <c r="I265" s="249" t="n">
        <v>4.17195740686016</v>
      </c>
      <c r="J265" s="249" t="n">
        <v>98.2120139905536</v>
      </c>
      <c r="K265" s="249" t="n">
        <v>0.543466632545333</v>
      </c>
    </row>
    <row r="266">
      <c r="A266" s="249" t="s">
        <v>178</v>
      </c>
      <c r="B266" s="249" t="s">
        <v>179</v>
      </c>
      <c r="C266" s="249" t="s">
        <v>17</v>
      </c>
      <c r="D266" s="249" t="n">
        <v>560.470917288628</v>
      </c>
      <c r="E266" s="249" t="n">
        <v>40.5290658308537</v>
      </c>
      <c r="F266" s="249" t="n">
        <v>2.88912802577147</v>
      </c>
      <c r="G266" s="249" t="n">
        <v>40.2923198028916</v>
      </c>
      <c r="H266" s="249" t="n">
        <v>18838.8396113256</v>
      </c>
      <c r="I266" s="249" t="n">
        <v>5.97223529722752</v>
      </c>
      <c r="J266" s="249" t="n">
        <v>97.1108719742285</v>
      </c>
      <c r="K266" s="249" t="n">
        <v>1.19872953459602</v>
      </c>
    </row>
    <row r="267">
      <c r="A267" s="249" t="s">
        <v>180</v>
      </c>
      <c r="B267" s="249" t="s">
        <v>181</v>
      </c>
      <c r="C267" s="249" t="s">
        <v>16</v>
      </c>
      <c r="D267" s="249" t="n">
        <v>2163.30682346675</v>
      </c>
      <c r="E267" s="249" t="n">
        <v>27.0139576486632</v>
      </c>
      <c r="F267" s="249" t="n">
        <v>4.14097778135125</v>
      </c>
      <c r="G267" s="249" t="n">
        <v>26.2912552655119</v>
      </c>
      <c r="H267" s="249" t="n">
        <v>50078.1428459597</v>
      </c>
      <c r="I267" s="249" t="n">
        <v>5.40619013280029</v>
      </c>
      <c r="J267" s="249" t="n">
        <v>95.8590222186487</v>
      </c>
      <c r="K267" s="249" t="n">
        <v>1.13574602972675</v>
      </c>
    </row>
    <row r="268">
      <c r="A268" s="249" t="s">
        <v>180</v>
      </c>
      <c r="B268" s="249" t="s">
        <v>181</v>
      </c>
      <c r="C268" s="249" t="s">
        <v>17</v>
      </c>
      <c r="D268" s="249" t="n">
        <v>1372.37049437153</v>
      </c>
      <c r="E268" s="249" t="n">
        <v>30.0550194482579</v>
      </c>
      <c r="F268" s="249" t="n">
        <v>3.87800709990057</v>
      </c>
      <c r="G268" s="249" t="n">
        <v>29.3063872076482</v>
      </c>
      <c r="H268" s="249" t="n">
        <v>34016.179836202</v>
      </c>
      <c r="I268" s="249" t="n">
        <v>5.71570630814255</v>
      </c>
      <c r="J268" s="249" t="n">
        <v>96.1219929000994</v>
      </c>
      <c r="K268" s="249" t="n">
        <v>1.18235561118477</v>
      </c>
    </row>
    <row r="269">
      <c r="A269" s="249" t="s">
        <v>182</v>
      </c>
      <c r="B269" s="249" t="s">
        <v>183</v>
      </c>
      <c r="C269" s="249" t="s">
        <v>16</v>
      </c>
      <c r="D269" s="249" t="n">
        <v>1301.6553100353</v>
      </c>
      <c r="E269" s="249" t="n">
        <v>33.8168109551736</v>
      </c>
      <c r="F269" s="249" t="n">
        <v>2.06736829403923</v>
      </c>
      <c r="G269" s="249" t="n">
        <v>34.2569522226658</v>
      </c>
      <c r="H269" s="249" t="n">
        <v>61660.2907441976</v>
      </c>
      <c r="I269" s="249" t="n">
        <v>4.2527868793498</v>
      </c>
      <c r="J269" s="249" t="n">
        <v>97.9326317059608</v>
      </c>
      <c r="K269" s="249" t="n">
        <v>0.723167912899511</v>
      </c>
    </row>
    <row r="270">
      <c r="A270" s="249" t="s">
        <v>182</v>
      </c>
      <c r="B270" s="249" t="s">
        <v>183</v>
      </c>
      <c r="C270" s="249" t="s">
        <v>17</v>
      </c>
      <c r="D270" s="249" t="n">
        <v>1155.61322206608</v>
      </c>
      <c r="E270" s="249" t="n">
        <v>36.2564846393635</v>
      </c>
      <c r="F270" s="249" t="n">
        <v>3.34823960083595</v>
      </c>
      <c r="G270" s="249" t="n">
        <v>35.2910613611951</v>
      </c>
      <c r="H270" s="249" t="n">
        <v>33358.4407237016</v>
      </c>
      <c r="I270" s="249" t="n">
        <v>5.86849121053636</v>
      </c>
      <c r="J270" s="249" t="n">
        <v>96.651760399164</v>
      </c>
      <c r="K270" s="249" t="n">
        <v>1.22256365240614</v>
      </c>
    </row>
    <row r="271">
      <c r="A271" s="249" t="s">
        <v>184</v>
      </c>
      <c r="B271" s="249" t="s">
        <v>185</v>
      </c>
      <c r="C271" s="249" t="s">
        <v>16</v>
      </c>
      <c r="D271" s="249" t="n">
        <v>681.398413765728</v>
      </c>
      <c r="E271" s="249" t="n">
        <v>38.8400342022816</v>
      </c>
      <c r="F271" s="249" t="n">
        <v>2.06327101590955</v>
      </c>
      <c r="G271" s="249" t="n">
        <v>38.748493351175</v>
      </c>
      <c r="H271" s="249" t="n">
        <v>32343.7547780144</v>
      </c>
      <c r="I271" s="249" t="n">
        <v>4.34846453345226</v>
      </c>
      <c r="J271" s="249" t="n">
        <v>97.9367289840904</v>
      </c>
      <c r="K271" s="249" t="n">
        <v>0.816329522855831</v>
      </c>
    </row>
    <row r="272">
      <c r="A272" s="249" t="s">
        <v>184</v>
      </c>
      <c r="B272" s="249" t="s">
        <v>185</v>
      </c>
      <c r="C272" s="249" t="s">
        <v>17</v>
      </c>
      <c r="D272" s="249" t="n">
        <v>675.690130133348</v>
      </c>
      <c r="E272" s="249" t="n">
        <v>35.9780917375529</v>
      </c>
      <c r="F272" s="249" t="n">
        <v>2.8813037569991</v>
      </c>
      <c r="G272" s="249" t="n">
        <v>36.3950029230554</v>
      </c>
      <c r="H272" s="249" t="n">
        <v>22775.1566780867</v>
      </c>
      <c r="I272" s="249" t="n">
        <v>5.82872841880983</v>
      </c>
      <c r="J272" s="249" t="n">
        <v>97.1186962430009</v>
      </c>
      <c r="K272" s="249" t="n">
        <v>1.07976180400743</v>
      </c>
    </row>
    <row r="273">
      <c r="A273" s="249" t="s">
        <v>186</v>
      </c>
      <c r="B273" s="249" t="s">
        <v>187</v>
      </c>
      <c r="C273" s="249" t="s">
        <v>16</v>
      </c>
      <c r="D273" s="249" t="n">
        <v>4297.09059858628</v>
      </c>
      <c r="E273" s="249" t="n">
        <v>31.7940439086596</v>
      </c>
      <c r="F273" s="249" t="n">
        <v>5.02680572249205</v>
      </c>
      <c r="G273" s="249" t="n">
        <v>29.8315599048466</v>
      </c>
      <c r="H273" s="249" t="n">
        <v>81186.4318570217</v>
      </c>
      <c r="I273" s="249" t="n">
        <v>6.09521963208434</v>
      </c>
      <c r="J273" s="249" t="n">
        <v>94.9731942775079</v>
      </c>
      <c r="K273" s="249" t="n">
        <v>1.57894506109142</v>
      </c>
    </row>
    <row r="274">
      <c r="A274" s="249" t="s">
        <v>186</v>
      </c>
      <c r="B274" s="249" t="s">
        <v>187</v>
      </c>
      <c r="C274" s="249" t="s">
        <v>17</v>
      </c>
      <c r="D274" s="249" t="n">
        <v>3818.1105117611</v>
      </c>
      <c r="E274" s="249" t="n">
        <v>24.5542765362052</v>
      </c>
      <c r="F274" s="249" t="n">
        <v>8.40706895139233</v>
      </c>
      <c r="G274" s="249" t="n">
        <v>23.4116520240887</v>
      </c>
      <c r="H274" s="249" t="n">
        <v>41597.3670326304</v>
      </c>
      <c r="I274" s="249" t="n">
        <v>6.74679830276887</v>
      </c>
      <c r="J274" s="249" t="n">
        <v>91.5929310486077</v>
      </c>
      <c r="K274" s="249" t="n">
        <v>2.14889261189889</v>
      </c>
    </row>
    <row r="275">
      <c r="A275" s="249" t="s">
        <v>188</v>
      </c>
      <c r="B275" s="249" t="s">
        <v>189</v>
      </c>
      <c r="C275" s="249" t="s">
        <v>16</v>
      </c>
      <c r="D275" s="249" t="n">
        <v>1367.95790230104</v>
      </c>
      <c r="E275" s="249" t="n">
        <v>30.1234787490804</v>
      </c>
      <c r="F275" s="249" t="n">
        <v>3.1970431767535</v>
      </c>
      <c r="G275" s="249" t="n">
        <v>29.1404725820389</v>
      </c>
      <c r="H275" s="249" t="n">
        <v>41420.2631717154</v>
      </c>
      <c r="I275" s="249" t="n">
        <v>4.25728371235963</v>
      </c>
      <c r="J275" s="249" t="n">
        <v>96.8029568232465</v>
      </c>
      <c r="K275" s="249" t="n">
        <v>0.962401894457499</v>
      </c>
    </row>
    <row r="276">
      <c r="A276" s="249" t="s">
        <v>188</v>
      </c>
      <c r="B276" s="249" t="s">
        <v>189</v>
      </c>
      <c r="C276" s="249" t="s">
        <v>17</v>
      </c>
      <c r="D276" s="249" t="n">
        <v>1380.16285496994</v>
      </c>
      <c r="E276" s="249" t="n">
        <v>32.4554369174372</v>
      </c>
      <c r="F276" s="249" t="n">
        <v>4.93271536784108</v>
      </c>
      <c r="G276" s="249" t="n">
        <v>31.3711100598948</v>
      </c>
      <c r="H276" s="249" t="n">
        <v>26599.6160710134</v>
      </c>
      <c r="I276" s="249" t="n">
        <v>6.03420933599491</v>
      </c>
      <c r="J276" s="249" t="n">
        <v>95.0672846321589</v>
      </c>
      <c r="K276" s="249" t="n">
        <v>1.6277393142912</v>
      </c>
    </row>
    <row r="277">
      <c r="A277" s="249" t="s">
        <v>190</v>
      </c>
      <c r="B277" s="249" t="s">
        <v>191</v>
      </c>
      <c r="C277" s="249" t="s">
        <v>16</v>
      </c>
      <c r="D277" s="249" t="n">
        <v>714.258236579124</v>
      </c>
      <c r="E277" s="249" t="n">
        <v>45.8954996469728</v>
      </c>
      <c r="F277" s="249" t="n">
        <v>1.34849420518564</v>
      </c>
      <c r="G277" s="249" t="n">
        <v>45.0061632511303</v>
      </c>
      <c r="H277" s="249" t="n">
        <v>52252.8389769234</v>
      </c>
      <c r="I277" s="249" t="n">
        <v>4.74475880695457</v>
      </c>
      <c r="J277" s="249" t="n">
        <v>98.6515057948144</v>
      </c>
      <c r="K277" s="249" t="n">
        <v>0.615201459448764</v>
      </c>
    </row>
    <row r="278">
      <c r="A278" s="249" t="s">
        <v>190</v>
      </c>
      <c r="B278" s="249" t="s">
        <v>191</v>
      </c>
      <c r="C278" s="249" t="s">
        <v>17</v>
      </c>
      <c r="D278" s="249" t="n">
        <v>1936.24943163832</v>
      </c>
      <c r="E278" s="249" t="n">
        <v>35.0702927071743</v>
      </c>
      <c r="F278" s="249" t="n">
        <v>7.40017819839757</v>
      </c>
      <c r="G278" s="249" t="n">
        <v>33.3390564726693</v>
      </c>
      <c r="H278" s="249" t="n">
        <v>24228.6533548594</v>
      </c>
      <c r="I278" s="249" t="n">
        <v>6.42798490862327</v>
      </c>
      <c r="J278" s="249" t="n">
        <v>92.5998218016024</v>
      </c>
      <c r="K278" s="249" t="n">
        <v>2.66431353823538</v>
      </c>
    </row>
    <row r="279">
      <c r="A279" s="249" t="s">
        <v>192</v>
      </c>
      <c r="B279" s="249" t="s">
        <v>193</v>
      </c>
      <c r="C279" s="249" t="s">
        <v>16</v>
      </c>
      <c r="D279" s="249" t="n">
        <v>2884.04435611022</v>
      </c>
      <c r="E279" s="249" t="n">
        <v>29.6217080423438</v>
      </c>
      <c r="F279" s="249" t="n">
        <v>5.04618794101262</v>
      </c>
      <c r="G279" s="249" t="n">
        <v>28.840190108773</v>
      </c>
      <c r="H279" s="249" t="n">
        <v>54268.8875168846</v>
      </c>
      <c r="I279" s="249" t="n">
        <v>5.56155770481051</v>
      </c>
      <c r="J279" s="249" t="n">
        <v>94.9538120589874</v>
      </c>
      <c r="K279" s="249" t="n">
        <v>1.53267168939982</v>
      </c>
    </row>
    <row r="280">
      <c r="A280" s="249" t="s">
        <v>192</v>
      </c>
      <c r="B280" s="249" t="s">
        <v>193</v>
      </c>
      <c r="C280" s="249" t="s">
        <v>17</v>
      </c>
      <c r="D280" s="249" t="n">
        <v>2427.13557580434</v>
      </c>
      <c r="E280" s="249" t="n">
        <v>28.7741814285087</v>
      </c>
      <c r="F280" s="249" t="n">
        <v>7.38897510325412</v>
      </c>
      <c r="G280" s="249" t="n">
        <v>27.0820206005422</v>
      </c>
      <c r="H280" s="249" t="n">
        <v>30420.9325512006</v>
      </c>
      <c r="I280" s="249" t="n">
        <v>6.10049830080705</v>
      </c>
      <c r="J280" s="249" t="n">
        <v>92.6110248967459</v>
      </c>
      <c r="K280" s="249" t="n">
        <v>2.16074032423598</v>
      </c>
    </row>
    <row r="281">
      <c r="A281" s="249" t="s">
        <v>194</v>
      </c>
      <c r="B281" s="249" t="s">
        <v>195</v>
      </c>
      <c r="C281" s="249" t="s">
        <v>16</v>
      </c>
      <c r="D281" s="249" t="n">
        <v>2038.75539573432</v>
      </c>
      <c r="E281" s="249" t="n">
        <v>29.1107947413645</v>
      </c>
      <c r="F281" s="249" t="n">
        <v>3.59039837445809</v>
      </c>
      <c r="G281" s="249" t="n">
        <v>27.8893113478398</v>
      </c>
      <c r="H281" s="249" t="n">
        <v>54744.7873508847</v>
      </c>
      <c r="I281" s="249" t="n">
        <v>4.85341690689729</v>
      </c>
      <c r="J281" s="249" t="n">
        <v>96.4096016255419</v>
      </c>
      <c r="K281" s="249" t="n">
        <v>1.03862827394477</v>
      </c>
    </row>
    <row r="282">
      <c r="A282" s="249" t="s">
        <v>194</v>
      </c>
      <c r="B282" s="249" t="s">
        <v>195</v>
      </c>
      <c r="C282" s="249" t="s">
        <v>17</v>
      </c>
      <c r="D282" s="249" t="n">
        <v>1717.50883994882</v>
      </c>
      <c r="E282" s="249" t="n">
        <v>30.1436559632041</v>
      </c>
      <c r="F282" s="249" t="n">
        <v>4.61194347927326</v>
      </c>
      <c r="G282" s="249" t="n">
        <v>29.3747499085156</v>
      </c>
      <c r="H282" s="249" t="n">
        <v>35522.9484134316</v>
      </c>
      <c r="I282" s="249" t="n">
        <v>5.96991697206719</v>
      </c>
      <c r="J282" s="249" t="n">
        <v>95.3880565207267</v>
      </c>
      <c r="K282" s="249" t="n">
        <v>1.42024789305173</v>
      </c>
    </row>
    <row r="283">
      <c r="A283" s="249" t="s">
        <v>196</v>
      </c>
      <c r="B283" s="249" t="s">
        <v>197</v>
      </c>
      <c r="C283" s="249" t="s">
        <v>16</v>
      </c>
      <c r="D283" s="249" t="n">
        <v>3674.78709955805</v>
      </c>
      <c r="E283" s="249" t="n">
        <v>28.0472940575277</v>
      </c>
      <c r="F283" s="249" t="n">
        <v>3.78022639491868</v>
      </c>
      <c r="G283" s="249" t="n">
        <v>26.9820289504034</v>
      </c>
      <c r="H283" s="249" t="n">
        <v>93535.9806073084</v>
      </c>
      <c r="I283" s="249" t="n">
        <v>3.72630849286575</v>
      </c>
      <c r="J283" s="249" t="n">
        <v>96.2197736050813</v>
      </c>
      <c r="K283" s="249" t="n">
        <v>1.06005423007344</v>
      </c>
    </row>
    <row r="284">
      <c r="A284" s="249" t="s">
        <v>196</v>
      </c>
      <c r="B284" s="249" t="s">
        <v>197</v>
      </c>
      <c r="C284" s="249" t="s">
        <v>17</v>
      </c>
      <c r="D284" s="249" t="n">
        <v>2146.72270833526</v>
      </c>
      <c r="E284" s="249" t="n">
        <v>34.8760495551589</v>
      </c>
      <c r="F284" s="249" t="n">
        <v>4.93939677976973</v>
      </c>
      <c r="G284" s="249" t="n">
        <v>34.0882833933449</v>
      </c>
      <c r="H284" s="249" t="n">
        <v>41314.5095847979</v>
      </c>
      <c r="I284" s="249" t="n">
        <v>6.32994726991526</v>
      </c>
      <c r="J284" s="249" t="n">
        <v>95.0606032202302</v>
      </c>
      <c r="K284" s="249" t="n">
        <v>1.77124435904203</v>
      </c>
    </row>
    <row r="285">
      <c r="A285" s="249" t="s">
        <v>198</v>
      </c>
      <c r="B285" s="249" t="s">
        <v>199</v>
      </c>
      <c r="C285" s="249" t="s">
        <v>16</v>
      </c>
      <c r="D285" s="249" t="n">
        <v>947.695174983895</v>
      </c>
      <c r="E285" s="249" t="n">
        <v>38.3181987813085</v>
      </c>
      <c r="F285" s="249" t="n">
        <v>3.97200220933479</v>
      </c>
      <c r="G285" s="249" t="n">
        <v>37.425572186805</v>
      </c>
      <c r="H285" s="249" t="n">
        <v>22911.6866943583</v>
      </c>
      <c r="I285" s="249" t="n">
        <v>3.71358749330335</v>
      </c>
      <c r="J285" s="249" t="n">
        <v>96.0279977906652</v>
      </c>
      <c r="K285" s="249" t="n">
        <v>1.54803243670315</v>
      </c>
    </row>
    <row r="286">
      <c r="A286" s="249" t="s">
        <v>198</v>
      </c>
      <c r="B286" s="249" t="s">
        <v>199</v>
      </c>
      <c r="C286" s="249" t="s">
        <v>17</v>
      </c>
      <c r="D286" s="249" t="n">
        <v>367.25176138369</v>
      </c>
      <c r="E286" s="249" t="n">
        <v>39.74377991192</v>
      </c>
      <c r="F286" s="249" t="n">
        <v>2.92406789412834</v>
      </c>
      <c r="G286" s="249" t="n">
        <v>37.8905295716095</v>
      </c>
      <c r="H286" s="249" t="n">
        <v>12192.3663692742</v>
      </c>
      <c r="I286" s="249" t="n">
        <v>6.07753678230589</v>
      </c>
      <c r="J286" s="249" t="n">
        <v>97.0759321058717</v>
      </c>
      <c r="K286" s="249" t="n">
        <v>1.14131771499274</v>
      </c>
    </row>
    <row r="287">
      <c r="A287" s="249" t="s">
        <v>200</v>
      </c>
      <c r="B287" s="249" t="s">
        <v>201</v>
      </c>
      <c r="C287" s="249" t="s">
        <v>16</v>
      </c>
      <c r="D287" s="249" t="n">
        <v>4803.21789598766</v>
      </c>
      <c r="E287" s="249" t="n">
        <v>17.2573042769485</v>
      </c>
      <c r="F287" s="249" t="n">
        <v>8.11635724712121</v>
      </c>
      <c r="G287" s="249" t="n">
        <v>16.6516205420988</v>
      </c>
      <c r="H287" s="249" t="n">
        <v>54376.2606526101</v>
      </c>
      <c r="I287" s="249" t="n">
        <v>5.21356877516792</v>
      </c>
      <c r="J287" s="249" t="n">
        <v>91.8836427528788</v>
      </c>
      <c r="K287" s="249" t="n">
        <v>1.47088749437877</v>
      </c>
    </row>
    <row r="288">
      <c r="A288" s="249" t="s">
        <v>200</v>
      </c>
      <c r="B288" s="249" t="s">
        <v>201</v>
      </c>
      <c r="C288" s="249" t="s">
        <v>17</v>
      </c>
      <c r="D288" s="249" t="n">
        <v>4288.73932845761</v>
      </c>
      <c r="E288" s="249" t="n">
        <v>23.3529055457602</v>
      </c>
      <c r="F288" s="249" t="n">
        <v>12.7775971263802</v>
      </c>
      <c r="G288" s="249" t="n">
        <v>21.9938377507593</v>
      </c>
      <c r="H288" s="249" t="n">
        <v>29275.7821229445</v>
      </c>
      <c r="I288" s="249" t="n">
        <v>6.41630021627984</v>
      </c>
      <c r="J288" s="249" t="n">
        <v>87.2224028736198</v>
      </c>
      <c r="K288" s="249" t="n">
        <v>3.22197496037077</v>
      </c>
    </row>
    <row r="289">
      <c r="A289" s="249" t="s">
        <v>202</v>
      </c>
      <c r="B289" s="249" t="s">
        <v>203</v>
      </c>
      <c r="C289" s="249" t="s">
        <v>16</v>
      </c>
      <c r="D289" s="249" t="n">
        <v>3525.32742765444</v>
      </c>
      <c r="E289" s="249" t="n">
        <v>23.4976687775901</v>
      </c>
      <c r="F289" s="249" t="n">
        <v>8.02329438581308</v>
      </c>
      <c r="G289" s="249" t="n">
        <v>22.4346863660716</v>
      </c>
      <c r="H289" s="249" t="n">
        <v>40413.3249280161</v>
      </c>
      <c r="I289" s="249" t="n">
        <v>5.69591877495006</v>
      </c>
      <c r="J289" s="249" t="n">
        <v>91.9767056141869</v>
      </c>
      <c r="K289" s="249" t="n">
        <v>1.95701826855403</v>
      </c>
    </row>
    <row r="290">
      <c r="A290" s="249" t="s">
        <v>202</v>
      </c>
      <c r="B290" s="249" t="s">
        <v>203</v>
      </c>
      <c r="C290" s="249" t="s">
        <v>17</v>
      </c>
      <c r="D290" s="249" t="n">
        <v>2647.87450908046</v>
      </c>
      <c r="E290" s="249" t="n">
        <v>24.6833987749749</v>
      </c>
      <c r="F290" s="249" t="n">
        <v>9.04967035242035</v>
      </c>
      <c r="G290" s="249" t="n">
        <v>23.7267739223701</v>
      </c>
      <c r="H290" s="249" t="n">
        <v>26611.4731352487</v>
      </c>
      <c r="I290" s="249" t="n">
        <v>8.51138034071744</v>
      </c>
      <c r="J290" s="249" t="n">
        <v>90.9503296475796</v>
      </c>
      <c r="K290" s="249" t="n">
        <v>2.36084336753767</v>
      </c>
    </row>
    <row r="291">
      <c r="A291" s="249" t="s">
        <v>204</v>
      </c>
      <c r="B291" s="249" t="s">
        <v>205</v>
      </c>
      <c r="C291" s="249" t="s">
        <v>16</v>
      </c>
      <c r="D291" s="249" t="n">
        <v>2521.52855825037</v>
      </c>
      <c r="E291" s="249" t="n">
        <v>13.9803760792397</v>
      </c>
      <c r="F291" s="249" t="n">
        <v>23.0200627745888</v>
      </c>
      <c r="G291" s="249" t="n">
        <v>13.388138519225</v>
      </c>
      <c r="H291" s="249" t="n">
        <v>8432.08430953825</v>
      </c>
      <c r="I291" s="249" t="n">
        <v>6.56403479561016</v>
      </c>
      <c r="J291" s="249" t="n">
        <v>76.9799372254112</v>
      </c>
      <c r="K291" s="249" t="n">
        <v>4.00358587257607</v>
      </c>
    </row>
    <row r="292">
      <c r="A292" s="249" t="s">
        <v>204</v>
      </c>
      <c r="B292" s="249" t="s">
        <v>205</v>
      </c>
      <c r="C292" s="249" t="s">
        <v>17</v>
      </c>
      <c r="D292" s="249" t="n">
        <v>1949.55107214228</v>
      </c>
      <c r="E292" s="249" t="n">
        <v>12.9471869611777</v>
      </c>
      <c r="F292" s="249" t="n">
        <v>27.7067056645811</v>
      </c>
      <c r="G292" s="249" t="n">
        <v>11.0392972203353</v>
      </c>
      <c r="H292" s="249" t="n">
        <v>5086.83606006917</v>
      </c>
      <c r="I292" s="249" t="n">
        <v>6.06575896985066</v>
      </c>
      <c r="J292" s="249" t="n">
        <v>72.2932943354189</v>
      </c>
      <c r="K292" s="249" t="n">
        <v>4.23085656338399</v>
      </c>
    </row>
    <row r="293">
      <c r="A293" s="249" t="s">
        <v>206</v>
      </c>
      <c r="B293" s="249" t="s">
        <v>207</v>
      </c>
      <c r="C293" s="249" t="s">
        <v>16</v>
      </c>
      <c r="D293" s="249" t="n">
        <v>3970.15560925716</v>
      </c>
      <c r="E293" s="249" t="n">
        <v>28.7604470451445</v>
      </c>
      <c r="F293" s="249" t="n">
        <v>5.86008081243884</v>
      </c>
      <c r="G293" s="249" t="n">
        <v>29.250344969952</v>
      </c>
      <c r="H293" s="249" t="n">
        <v>63779.0058157858</v>
      </c>
      <c r="I293" s="249" t="n">
        <v>6.21496136227836</v>
      </c>
      <c r="J293" s="249" t="n">
        <v>94.1399191875611</v>
      </c>
      <c r="K293" s="249" t="n">
        <v>1.82079384383284</v>
      </c>
    </row>
    <row r="294">
      <c r="A294" s="249" t="s">
        <v>206</v>
      </c>
      <c r="B294" s="249" t="s">
        <v>207</v>
      </c>
      <c r="C294" s="249" t="s">
        <v>17</v>
      </c>
      <c r="D294" s="249" t="n">
        <v>3679.60289502173</v>
      </c>
      <c r="E294" s="249" t="n">
        <v>32.0995372481086</v>
      </c>
      <c r="F294" s="249" t="n">
        <v>8.6939252650844</v>
      </c>
      <c r="G294" s="249" t="n">
        <v>30.6638489929114</v>
      </c>
      <c r="H294" s="249" t="n">
        <v>38644.2356799353</v>
      </c>
      <c r="I294" s="249" t="n">
        <v>8.44886884949663</v>
      </c>
      <c r="J294" s="249" t="n">
        <v>91.3060747349156</v>
      </c>
      <c r="K294" s="249" t="n">
        <v>2.91973137886149</v>
      </c>
    </row>
    <row r="295">
      <c r="A295" s="249" t="s">
        <v>208</v>
      </c>
      <c r="B295" s="249" t="s">
        <v>209</v>
      </c>
      <c r="C295" s="249" t="s">
        <v>16</v>
      </c>
      <c r="D295" s="249" t="n">
        <v>3288.4648804204</v>
      </c>
      <c r="E295" s="249" t="n">
        <v>26.1237510525771</v>
      </c>
      <c r="F295" s="249" t="n">
        <v>7.17813902960547</v>
      </c>
      <c r="G295" s="249" t="n">
        <v>24.5345319046093</v>
      </c>
      <c r="H295" s="249" t="n">
        <v>42523.7556248871</v>
      </c>
      <c r="I295" s="249" t="n">
        <v>6.72829859857432</v>
      </c>
      <c r="J295" s="249" t="n">
        <v>92.8218609703945</v>
      </c>
      <c r="K295" s="249" t="n">
        <v>1.89731469716759</v>
      </c>
    </row>
    <row r="296">
      <c r="A296" s="249" t="s">
        <v>208</v>
      </c>
      <c r="B296" s="249" t="s">
        <v>209</v>
      </c>
      <c r="C296" s="249" t="s">
        <v>17</v>
      </c>
      <c r="D296" s="249" t="n">
        <v>1760.57494409883</v>
      </c>
      <c r="E296" s="249" t="n">
        <v>26.5371541639908</v>
      </c>
      <c r="F296" s="249" t="n">
        <v>6.87327776709381</v>
      </c>
      <c r="G296" s="249" t="n">
        <v>24.8948124397486</v>
      </c>
      <c r="H296" s="249" t="n">
        <v>23854.204550594</v>
      </c>
      <c r="I296" s="249" t="n">
        <v>6.73583753241373</v>
      </c>
      <c r="J296" s="249" t="n">
        <v>93.1267222329062</v>
      </c>
      <c r="K296" s="249" t="n">
        <v>1.83737768016958</v>
      </c>
    </row>
    <row r="297">
      <c r="A297" s="249" t="s">
        <v>210</v>
      </c>
      <c r="B297" s="249" t="s">
        <v>211</v>
      </c>
      <c r="C297" s="249" t="s">
        <v>16</v>
      </c>
      <c r="D297" s="249" t="n">
        <v>7305.91172899934</v>
      </c>
      <c r="E297" s="249" t="n">
        <v>17.9491223614473</v>
      </c>
      <c r="F297" s="249" t="n">
        <v>9.55590669379019</v>
      </c>
      <c r="G297" s="249" t="n">
        <v>17.8155321616519</v>
      </c>
      <c r="H297" s="249" t="n">
        <v>69148.4945676529</v>
      </c>
      <c r="I297" s="249" t="n">
        <v>4.93727191861603</v>
      </c>
      <c r="J297" s="249" t="n">
        <v>90.4440933062098</v>
      </c>
      <c r="K297" s="249" t="n">
        <v>1.8823071448191</v>
      </c>
    </row>
    <row r="298">
      <c r="A298" s="249" t="s">
        <v>210</v>
      </c>
      <c r="B298" s="249" t="s">
        <v>211</v>
      </c>
      <c r="C298" s="249" t="s">
        <v>17</v>
      </c>
      <c r="D298" s="249" t="n">
        <v>4084.56898748349</v>
      </c>
      <c r="E298" s="249" t="n">
        <v>29.7630474380108</v>
      </c>
      <c r="F298" s="249" t="n">
        <v>8.873403371186</v>
      </c>
      <c r="G298" s="249" t="n">
        <v>26.9739655348607</v>
      </c>
      <c r="H298" s="249" t="n">
        <v>41947.0247158642</v>
      </c>
      <c r="I298" s="249" t="n">
        <v>6.05865051107256</v>
      </c>
      <c r="J298" s="249" t="n">
        <v>91.126596628814</v>
      </c>
      <c r="K298" s="249" t="n">
        <v>2.62657539693089</v>
      </c>
    </row>
    <row r="299">
      <c r="A299" s="249" t="s">
        <v>212</v>
      </c>
      <c r="B299" s="249" t="s">
        <v>213</v>
      </c>
      <c r="C299" s="249" t="s">
        <v>16</v>
      </c>
      <c r="D299" s="249" t="n">
        <v>7746.17013436043</v>
      </c>
      <c r="E299" s="249" t="n">
        <v>18.5486321901707</v>
      </c>
      <c r="F299" s="249" t="n">
        <v>14.1732995596204</v>
      </c>
      <c r="G299" s="249" t="n">
        <v>15.7742076203521</v>
      </c>
      <c r="H299" s="249" t="n">
        <v>46907.0889869607</v>
      </c>
      <c r="I299" s="249" t="n">
        <v>6.0801443890617</v>
      </c>
      <c r="J299" s="249" t="n">
        <v>85.8267004403796</v>
      </c>
      <c r="K299" s="249" t="n">
        <v>2.60493026962169</v>
      </c>
    </row>
    <row r="300">
      <c r="A300" s="249" t="s">
        <v>212</v>
      </c>
      <c r="B300" s="249" t="s">
        <v>213</v>
      </c>
      <c r="C300" s="249" t="s">
        <v>17</v>
      </c>
      <c r="D300" s="249" t="n">
        <v>4656.68488212137</v>
      </c>
      <c r="E300" s="249" t="n">
        <v>20.3403804831434</v>
      </c>
      <c r="F300" s="249" t="n">
        <v>12.9216892307376</v>
      </c>
      <c r="G300" s="249" t="n">
        <v>19.4168214218432</v>
      </c>
      <c r="H300" s="249" t="n">
        <v>31381.0559965575</v>
      </c>
      <c r="I300" s="249" t="n">
        <v>8.27636389840919</v>
      </c>
      <c r="J300" s="249" t="n">
        <v>87.0783107692624</v>
      </c>
      <c r="K300" s="249" t="n">
        <v>2.88129305731032</v>
      </c>
    </row>
    <row r="301">
      <c r="A301" s="249" t="s">
        <v>214</v>
      </c>
      <c r="B301" s="249" t="s">
        <v>215</v>
      </c>
      <c r="C301" s="249" t="s">
        <v>16</v>
      </c>
      <c r="D301" s="249" t="n">
        <v>1027.31500237673</v>
      </c>
      <c r="E301" s="249" t="n">
        <v>35.3174957059901</v>
      </c>
      <c r="F301" s="249" t="n">
        <v>4.15669233409659</v>
      </c>
      <c r="G301" s="249" t="n">
        <v>34.3407198113552</v>
      </c>
      <c r="H301" s="249" t="n">
        <v>23687.4081429919</v>
      </c>
      <c r="I301" s="249" t="n">
        <v>5.65797977393133</v>
      </c>
      <c r="J301" s="249" t="n">
        <v>95.8433076659034</v>
      </c>
      <c r="K301" s="249" t="n">
        <v>1.48934558148603</v>
      </c>
    </row>
    <row r="302">
      <c r="A302" s="249" t="s">
        <v>214</v>
      </c>
      <c r="B302" s="249" t="s">
        <v>215</v>
      </c>
      <c r="C302" s="249" t="s">
        <v>17</v>
      </c>
      <c r="D302" s="249" t="n">
        <v>840.796195718162</v>
      </c>
      <c r="E302" s="249" t="n">
        <v>27.3470235147029</v>
      </c>
      <c r="F302" s="249" t="n">
        <v>5.67098674847359</v>
      </c>
      <c r="G302" s="249" t="n">
        <v>25.259678728898</v>
      </c>
      <c r="H302" s="249" t="n">
        <v>13985.4806589134</v>
      </c>
      <c r="I302" s="249" t="n">
        <v>5.98891226320928</v>
      </c>
      <c r="J302" s="249" t="n">
        <v>94.3290132515264</v>
      </c>
      <c r="K302" s="249" t="n">
        <v>1.51859219559856</v>
      </c>
    </row>
    <row r="303">
      <c r="A303" s="249" t="s">
        <v>216</v>
      </c>
      <c r="B303" s="249" t="s">
        <v>217</v>
      </c>
      <c r="C303" s="249" t="s">
        <v>16</v>
      </c>
      <c r="D303" s="249" t="n">
        <v>2610.78022221612</v>
      </c>
      <c r="E303" s="249" t="n">
        <v>33.1288913656141</v>
      </c>
      <c r="F303" s="249" t="n">
        <v>5.93639457465148</v>
      </c>
      <c r="G303" s="249" t="n">
        <v>31.2695402616787</v>
      </c>
      <c r="H303" s="249" t="n">
        <v>41368.4430148005</v>
      </c>
      <c r="I303" s="249" t="n">
        <v>5.13997099166325</v>
      </c>
      <c r="J303" s="249" t="n">
        <v>94.0636054253485</v>
      </c>
      <c r="K303" s="249" t="n">
        <v>1.97343412812935</v>
      </c>
    </row>
    <row r="304">
      <c r="A304" s="249" t="s">
        <v>216</v>
      </c>
      <c r="B304" s="249" t="s">
        <v>217</v>
      </c>
      <c r="C304" s="249" t="s">
        <v>17</v>
      </c>
      <c r="D304" s="249" t="n">
        <v>1007.90469905932</v>
      </c>
      <c r="E304" s="249" t="n">
        <v>30.7452513446513</v>
      </c>
      <c r="F304" s="249" t="n">
        <v>3.13776135889476</v>
      </c>
      <c r="G304" s="249" t="n">
        <v>31.0978894711038</v>
      </c>
      <c r="H304" s="249" t="n">
        <v>31113.8720639238</v>
      </c>
      <c r="I304" s="249" t="n">
        <v>5.94893529409387</v>
      </c>
      <c r="J304" s="249" t="n">
        <v>96.8622386411052</v>
      </c>
      <c r="K304" s="249" t="n">
        <v>1.00738695795743</v>
      </c>
    </row>
    <row r="305">
      <c r="A305" s="249" t="s">
        <v>218</v>
      </c>
      <c r="B305" s="249" t="s">
        <v>219</v>
      </c>
      <c r="C305" s="249" t="s">
        <v>16</v>
      </c>
      <c r="D305" s="249" t="n">
        <v>2970.92368994886</v>
      </c>
      <c r="E305" s="249" t="n">
        <v>21.6689203950269</v>
      </c>
      <c r="F305" s="249" t="n">
        <v>7.63147094258382</v>
      </c>
      <c r="G305" s="249" t="n">
        <v>20.3596633161922</v>
      </c>
      <c r="H305" s="249" t="n">
        <v>35958.9721623831</v>
      </c>
      <c r="I305" s="249" t="n">
        <v>4.5295106307845</v>
      </c>
      <c r="J305" s="249" t="n">
        <v>92.3685290574162</v>
      </c>
      <c r="K305" s="249" t="n">
        <v>1.68211165192129</v>
      </c>
    </row>
    <row r="306">
      <c r="A306" s="249" t="s">
        <v>218</v>
      </c>
      <c r="B306" s="249" t="s">
        <v>219</v>
      </c>
      <c r="C306" s="249" t="s">
        <v>17</v>
      </c>
      <c r="D306" s="249" t="n">
        <v>1589.9947831379</v>
      </c>
      <c r="E306" s="249" t="n">
        <v>26.4651241922334</v>
      </c>
      <c r="F306" s="249" t="n">
        <v>5.54312163612455</v>
      </c>
      <c r="G306" s="249" t="n">
        <v>25.2016075864318</v>
      </c>
      <c r="H306" s="249" t="n">
        <v>27094.1093645304</v>
      </c>
      <c r="I306" s="249" t="n">
        <v>5.70766649578431</v>
      </c>
      <c r="J306" s="249" t="n">
        <v>94.4568783638754</v>
      </c>
      <c r="K306" s="249" t="n">
        <v>1.47893492456233</v>
      </c>
    </row>
    <row r="307">
      <c r="A307" s="249" t="s">
        <v>220</v>
      </c>
      <c r="B307" s="249" t="s">
        <v>221</v>
      </c>
      <c r="C307" s="249" t="s">
        <v>16</v>
      </c>
      <c r="D307" s="249" t="n">
        <v>9055.54794057228</v>
      </c>
      <c r="E307" s="249" t="n">
        <v>20.1896616261793</v>
      </c>
      <c r="F307" s="249" t="n">
        <v>9.88744591806189</v>
      </c>
      <c r="G307" s="249" t="n">
        <v>17.5937661792014</v>
      </c>
      <c r="H307" s="249" t="n">
        <v>82530.7728910801</v>
      </c>
      <c r="I307" s="249" t="n">
        <v>7.71301003232136</v>
      </c>
      <c r="J307" s="249" t="n">
        <v>90.1125540819381</v>
      </c>
      <c r="K307" s="249" t="n">
        <v>1.93044591138437</v>
      </c>
    </row>
    <row r="308">
      <c r="A308" s="249" t="s">
        <v>220</v>
      </c>
      <c r="B308" s="249" t="s">
        <v>221</v>
      </c>
      <c r="C308" s="249" t="s">
        <v>17</v>
      </c>
      <c r="D308" s="249" t="n">
        <v>7633.33353562474</v>
      </c>
      <c r="E308" s="249" t="n">
        <v>20.5269573410937</v>
      </c>
      <c r="F308" s="249" t="n">
        <v>12.5020450499409</v>
      </c>
      <c r="G308" s="249" t="n">
        <v>18.1372883297937</v>
      </c>
      <c r="H308" s="249" t="n">
        <v>53423.3456327231</v>
      </c>
      <c r="I308" s="249" t="n">
        <v>6.71015813712602</v>
      </c>
      <c r="J308" s="249" t="n">
        <v>87.4979549500591</v>
      </c>
      <c r="K308" s="249" t="n">
        <v>2.59152566379718</v>
      </c>
    </row>
    <row r="309">
      <c r="A309" s="249" t="s">
        <v>222</v>
      </c>
      <c r="B309" s="249" t="s">
        <v>223</v>
      </c>
      <c r="C309" s="249" t="s">
        <v>16</v>
      </c>
      <c r="D309" s="249" t="n">
        <v>6764.60618581382</v>
      </c>
      <c r="E309" s="249" t="n">
        <v>28.5758051103491</v>
      </c>
      <c r="F309" s="249" t="n">
        <v>6.8066205391073</v>
      </c>
      <c r="G309" s="249" t="n">
        <v>27.8076315967297</v>
      </c>
      <c r="H309" s="249" t="n">
        <v>92618.1366444632</v>
      </c>
      <c r="I309" s="249" t="n">
        <v>4.14989892639121</v>
      </c>
      <c r="J309" s="249" t="n">
        <v>93.1933794608927</v>
      </c>
      <c r="K309" s="249" t="n">
        <v>2.03100260410297</v>
      </c>
    </row>
    <row r="310">
      <c r="A310" s="249" t="s">
        <v>222</v>
      </c>
      <c r="B310" s="249" t="s">
        <v>223</v>
      </c>
      <c r="C310" s="249" t="s">
        <v>17</v>
      </c>
      <c r="D310" s="249" t="n">
        <v>6578.5935174316</v>
      </c>
      <c r="E310" s="249" t="n">
        <v>26.3854429567308</v>
      </c>
      <c r="F310" s="249" t="n">
        <v>12.0367449090057</v>
      </c>
      <c r="G310" s="249" t="n">
        <v>23.0057690133253</v>
      </c>
      <c r="H310" s="249" t="n">
        <v>48075.6636522921</v>
      </c>
      <c r="I310" s="249" t="n">
        <v>6.29337033502915</v>
      </c>
      <c r="J310" s="249" t="n">
        <v>87.9632550909943</v>
      </c>
      <c r="K310" s="249" t="n">
        <v>3.14807100717735</v>
      </c>
    </row>
    <row r="311">
      <c r="A311" s="249" t="s">
        <v>224</v>
      </c>
      <c r="B311" s="249" t="s">
        <v>225</v>
      </c>
      <c r="C311" s="249" t="s">
        <v>16</v>
      </c>
      <c r="D311" s="249" t="n">
        <v>6470.7614816986</v>
      </c>
      <c r="E311" s="249" t="n">
        <v>18.4517450356152</v>
      </c>
      <c r="F311" s="249" t="n">
        <v>11.0631806920922</v>
      </c>
      <c r="G311" s="249" t="n">
        <v>17.0702206357015</v>
      </c>
      <c r="H311" s="249" t="n">
        <v>52018.3987498051</v>
      </c>
      <c r="I311" s="249" t="n">
        <v>4.02984517246239</v>
      </c>
      <c r="J311" s="249" t="n">
        <v>88.9368193079078</v>
      </c>
      <c r="K311" s="249" t="n">
        <v>2.1234280337014</v>
      </c>
    </row>
    <row r="312">
      <c r="A312" s="249" t="s">
        <v>224</v>
      </c>
      <c r="B312" s="249" t="s">
        <v>225</v>
      </c>
      <c r="C312" s="249" t="s">
        <v>17</v>
      </c>
      <c r="D312" s="249" t="n">
        <v>5954.10218399499</v>
      </c>
      <c r="E312" s="249" t="n">
        <v>21.7913760607305</v>
      </c>
      <c r="F312" s="249" t="n">
        <v>16.7669990988983</v>
      </c>
      <c r="G312" s="249" t="n">
        <v>18.5325065895695</v>
      </c>
      <c r="H312" s="249" t="n">
        <v>29556.7375845014</v>
      </c>
      <c r="I312" s="249" t="n">
        <v>6.18690770075918</v>
      </c>
      <c r="J312" s="249" t="n">
        <v>83.2330009011017</v>
      </c>
      <c r="K312" s="249" t="n">
        <v>3.73330911926214</v>
      </c>
    </row>
    <row r="313">
      <c r="A313" s="249" t="s">
        <v>226</v>
      </c>
      <c r="B313" s="249" t="s">
        <v>227</v>
      </c>
      <c r="C313" s="249" t="s">
        <v>16</v>
      </c>
      <c r="D313" s="249" t="n">
        <v>6248.73560296265</v>
      </c>
      <c r="E313" s="249" t="n">
        <v>29.657678306505</v>
      </c>
      <c r="F313" s="249" t="n">
        <v>3.72216353587209</v>
      </c>
      <c r="G313" s="249" t="n">
        <v>29.0988186385456</v>
      </c>
      <c r="H313" s="249" t="n">
        <v>161630.390145837</v>
      </c>
      <c r="I313" s="249" t="n">
        <v>4.28970776952331</v>
      </c>
      <c r="J313" s="249" t="n">
        <v>96.2778364641279</v>
      </c>
      <c r="K313" s="249" t="n">
        <v>1.12497918161783</v>
      </c>
    </row>
    <row r="314">
      <c r="A314" s="249" t="s">
        <v>226</v>
      </c>
      <c r="B314" s="249" t="s">
        <v>227</v>
      </c>
      <c r="C314" s="249" t="s">
        <v>17</v>
      </c>
      <c r="D314" s="249" t="n">
        <v>9020.3377327606</v>
      </c>
      <c r="E314" s="249" t="n">
        <v>31.8398860111752</v>
      </c>
      <c r="F314" s="249" t="n">
        <v>9.21487533875691</v>
      </c>
      <c r="G314" s="249" t="n">
        <v>30.0480680097776</v>
      </c>
      <c r="H314" s="249" t="n">
        <v>88868.5365184395</v>
      </c>
      <c r="I314" s="249" t="n">
        <v>5.90285571191327</v>
      </c>
      <c r="J314" s="249" t="n">
        <v>90.7851246612431</v>
      </c>
      <c r="K314" s="249" t="n">
        <v>3.04994019575099</v>
      </c>
    </row>
    <row r="315">
      <c r="A315" s="249" t="s">
        <v>228</v>
      </c>
      <c r="B315" s="249" t="s">
        <v>229</v>
      </c>
      <c r="C315" s="249" t="s">
        <v>16</v>
      </c>
      <c r="D315" s="249" t="n">
        <v>144.562501890973</v>
      </c>
      <c r="E315" s="249" t="n">
        <v>99.9999999999997</v>
      </c>
      <c r="F315" s="249" t="n">
        <v>0.274807345167753</v>
      </c>
      <c r="G315" s="249" t="n">
        <v>99.6561992599771</v>
      </c>
      <c r="H315" s="249" t="n">
        <v>52460.4731468929</v>
      </c>
      <c r="I315" s="249" t="n">
        <v>3.73374092738762</v>
      </c>
      <c r="J315" s="249" t="n">
        <v>99.7251926548322</v>
      </c>
      <c r="K315" s="249" t="n">
        <v>0.274617223783482</v>
      </c>
    </row>
    <row r="316">
      <c r="A316" s="249" t="s">
        <v>228</v>
      </c>
      <c r="B316" s="249" t="s">
        <v>229</v>
      </c>
      <c r="C316" s="249" t="s">
        <v>17</v>
      </c>
      <c r="D316" s="249" t="n">
        <v>285.39155762175</v>
      </c>
      <c r="E316" s="249" t="n">
        <v>59.027026156965</v>
      </c>
      <c r="F316" s="249" t="n">
        <v>1.00962931171445</v>
      </c>
      <c r="G316" s="249" t="n">
        <v>58.7527459666872</v>
      </c>
      <c r="H316" s="249" t="n">
        <v>27981.5727935942</v>
      </c>
      <c r="I316" s="249" t="n">
        <v>4.94107338795164</v>
      </c>
      <c r="J316" s="249" t="n">
        <v>98.9903706882856</v>
      </c>
      <c r="K316" s="249" t="n">
        <v>0.599234996891469</v>
      </c>
    </row>
    <row r="317">
      <c r="A317" s="249" t="s">
        <v>230</v>
      </c>
      <c r="B317" s="249" t="s">
        <v>231</v>
      </c>
      <c r="C317" s="249" t="s">
        <v>16</v>
      </c>
      <c r="D317" s="249" t="n">
        <v>3238.62346145567</v>
      </c>
      <c r="E317" s="249" t="n">
        <v>33.7397570296655</v>
      </c>
      <c r="F317" s="249" t="n">
        <v>3.24240849611082</v>
      </c>
      <c r="G317" s="249" t="n">
        <v>32.203921705603</v>
      </c>
      <c r="H317" s="249" t="n">
        <v>96644.6412579747</v>
      </c>
      <c r="I317" s="249" t="n">
        <v>4.74426358971674</v>
      </c>
      <c r="J317" s="249" t="n">
        <v>96.7575915038892</v>
      </c>
      <c r="K317" s="249" t="n">
        <v>1.07917392034441</v>
      </c>
    </row>
    <row r="318">
      <c r="A318" s="249" t="s">
        <v>230</v>
      </c>
      <c r="B318" s="249" t="s">
        <v>231</v>
      </c>
      <c r="C318" s="249" t="s">
        <v>17</v>
      </c>
      <c r="D318" s="249" t="n">
        <v>555.249022796365</v>
      </c>
      <c r="E318" s="249" t="n">
        <v>49.5535711209919</v>
      </c>
      <c r="F318" s="249" t="n">
        <v>0.940307386914014</v>
      </c>
      <c r="G318" s="249" t="n">
        <v>49.4097849429358</v>
      </c>
      <c r="H318" s="249" t="n">
        <v>58494.4862577731</v>
      </c>
      <c r="I318" s="249" t="n">
        <v>6.61814913218204</v>
      </c>
      <c r="J318" s="249" t="n">
        <v>99.059692613086</v>
      </c>
      <c r="K318" s="249" t="n">
        <v>0.469014031258339</v>
      </c>
    </row>
    <row r="319">
      <c r="A319" s="249" t="s">
        <v>232</v>
      </c>
      <c r="B319" s="249" t="s">
        <v>233</v>
      </c>
      <c r="C319" s="249" t="s">
        <v>16</v>
      </c>
      <c r="D319" s="249" t="n">
        <v>3155.96546878119</v>
      </c>
      <c r="E319" s="249" t="n">
        <v>30.1265861526537</v>
      </c>
      <c r="F319" s="249" t="n">
        <v>3.5855650257329</v>
      </c>
      <c r="G319" s="249" t="n">
        <v>29.5883830475785</v>
      </c>
      <c r="H319" s="249" t="n">
        <v>84862.6716534421</v>
      </c>
      <c r="I319" s="249" t="n">
        <v>4.37414239100905</v>
      </c>
      <c r="J319" s="249" t="n">
        <v>96.4144349742671</v>
      </c>
      <c r="K319" s="249" t="n">
        <v>1.10036501745513</v>
      </c>
    </row>
    <row r="320">
      <c r="A320" s="249" t="s">
        <v>232</v>
      </c>
      <c r="B320" s="249" t="s">
        <v>233</v>
      </c>
      <c r="C320" s="249" t="s">
        <v>17</v>
      </c>
      <c r="D320" s="249" t="n">
        <v>1690.60770739836</v>
      </c>
      <c r="E320" s="249" t="n">
        <v>39.8534186383418</v>
      </c>
      <c r="F320" s="249" t="n">
        <v>3.62850819958033</v>
      </c>
      <c r="G320" s="249" t="n">
        <v>39.7990019216223</v>
      </c>
      <c r="H320" s="249" t="n">
        <v>44901.7551703786</v>
      </c>
      <c r="I320" s="249" t="n">
        <v>7.47330892998687</v>
      </c>
      <c r="J320" s="249" t="n">
        <v>96.3714918004197</v>
      </c>
      <c r="K320" s="249" t="n">
        <v>1.49848261254259</v>
      </c>
    </row>
    <row r="321">
      <c r="A321" s="249" t="s">
        <v>234</v>
      </c>
      <c r="B321" s="249" t="s">
        <v>235</v>
      </c>
      <c r="C321" s="249" t="s">
        <v>16</v>
      </c>
      <c r="D321" s="249" t="n">
        <v>3727.67981055404</v>
      </c>
      <c r="E321" s="249" t="n">
        <v>26.2426663678107</v>
      </c>
      <c r="F321" s="249" t="n">
        <v>4.26169392324737</v>
      </c>
      <c r="G321" s="249" t="n">
        <v>25.0505434805844</v>
      </c>
      <c r="H321" s="249" t="n">
        <v>83741.7602217227</v>
      </c>
      <c r="I321" s="249" t="n">
        <v>4.86033382207379</v>
      </c>
      <c r="J321" s="249" t="n">
        <v>95.7383060767526</v>
      </c>
      <c r="K321" s="249" t="n">
        <v>1.11509962208506</v>
      </c>
    </row>
    <row r="322">
      <c r="A322" s="249" t="s">
        <v>234</v>
      </c>
      <c r="B322" s="249" t="s">
        <v>235</v>
      </c>
      <c r="C322" s="249" t="s">
        <v>17</v>
      </c>
      <c r="D322" s="249" t="n">
        <v>2992.99061589636</v>
      </c>
      <c r="E322" s="249" t="n">
        <v>25.7019104125926</v>
      </c>
      <c r="F322" s="249" t="n">
        <v>7.21505764886523</v>
      </c>
      <c r="G322" s="249" t="n">
        <v>25.4332990253765</v>
      </c>
      <c r="H322" s="249" t="n">
        <v>38489.5693518275</v>
      </c>
      <c r="I322" s="249" t="n">
        <v>5.97884523884456</v>
      </c>
      <c r="J322" s="249" t="n">
        <v>92.7849423511348</v>
      </c>
      <c r="K322" s="249" t="n">
        <v>1.97772088896141</v>
      </c>
    </row>
    <row r="323">
      <c r="A323" s="249" t="s">
        <v>236</v>
      </c>
      <c r="B323" s="249" t="s">
        <v>237</v>
      </c>
      <c r="C323" s="249" t="s">
        <v>16</v>
      </c>
      <c r="D323" s="249" t="n">
        <v>931.843864223515</v>
      </c>
      <c r="E323" s="249" t="n">
        <v>25.3076959374356</v>
      </c>
      <c r="F323" s="249" t="n">
        <v>4.13698766720318</v>
      </c>
      <c r="G323" s="249" t="n">
        <v>24.8570365447424</v>
      </c>
      <c r="H323" s="249" t="n">
        <v>21592.8513774592</v>
      </c>
      <c r="I323" s="249" t="n">
        <v>3.81334540551897</v>
      </c>
      <c r="J323" s="249" t="n">
        <v>95.8630123327968</v>
      </c>
      <c r="K323" s="249" t="n">
        <v>1.07271043467551</v>
      </c>
    </row>
    <row r="324">
      <c r="A324" s="249" t="s">
        <v>236</v>
      </c>
      <c r="B324" s="249" t="s">
        <v>237</v>
      </c>
      <c r="C324" s="249" t="s">
        <v>17</v>
      </c>
      <c r="D324" s="249" t="n">
        <v>809.754082440274</v>
      </c>
      <c r="E324" s="249" t="n">
        <v>26.0495889688304</v>
      </c>
      <c r="F324" s="249" t="n">
        <v>8.13634732963302</v>
      </c>
      <c r="G324" s="249" t="n">
        <v>25.7113512419713</v>
      </c>
      <c r="H324" s="249" t="n">
        <v>9142.55067587684</v>
      </c>
      <c r="I324" s="249" t="n">
        <v>6.25747117751244</v>
      </c>
      <c r="J324" s="249" t="n">
        <v>91.863652670367</v>
      </c>
      <c r="K324" s="249" t="n">
        <v>2.2772497929026</v>
      </c>
    </row>
    <row r="325">
      <c r="A325" s="249" t="s">
        <v>238</v>
      </c>
      <c r="B325" s="249" t="s">
        <v>239</v>
      </c>
      <c r="C325" s="249" t="s">
        <v>16</v>
      </c>
      <c r="D325" s="249" t="n">
        <v>578.583393341474</v>
      </c>
      <c r="E325" s="249" t="n">
        <v>41.9215186823171</v>
      </c>
      <c r="F325" s="249" t="n">
        <v>1.5729631587278</v>
      </c>
      <c r="G325" s="249" t="n">
        <v>42.0624910662202</v>
      </c>
      <c r="H325" s="249" t="n">
        <v>36204.4391543341</v>
      </c>
      <c r="I325" s="249" t="n">
        <v>3.91337672269579</v>
      </c>
      <c r="J325" s="249" t="n">
        <v>98.4270368412722</v>
      </c>
      <c r="K325" s="249" t="n">
        <v>0.67220096159329</v>
      </c>
    </row>
    <row r="326">
      <c r="A326" s="249" t="s">
        <v>238</v>
      </c>
      <c r="B326" s="249" t="s">
        <v>239</v>
      </c>
      <c r="C326" s="249" t="s">
        <v>17</v>
      </c>
      <c r="D326" s="249" t="n">
        <v>565.127926733277</v>
      </c>
      <c r="E326" s="249" t="n">
        <v>36.1444061525291</v>
      </c>
      <c r="F326" s="249" t="n">
        <v>2.97608403692169</v>
      </c>
      <c r="G326" s="249" t="n">
        <v>35.436968263902</v>
      </c>
      <c r="H326" s="249" t="n">
        <v>18423.8495255909</v>
      </c>
      <c r="I326" s="249" t="n">
        <v>5.83574036186371</v>
      </c>
      <c r="J326" s="249" t="n">
        <v>97.0239159630783</v>
      </c>
      <c r="K326" s="249" t="n">
        <v>1.08698349804014</v>
      </c>
    </row>
    <row r="327">
      <c r="A327" s="249" t="s">
        <v>240</v>
      </c>
      <c r="B327" s="249" t="s">
        <v>241</v>
      </c>
      <c r="C327" s="249" t="s">
        <v>16</v>
      </c>
      <c r="D327" s="249" t="n">
        <v>403.750087884161</v>
      </c>
      <c r="E327" s="249" t="n">
        <v>52.2766066797276</v>
      </c>
      <c r="F327" s="249" t="n">
        <v>2.27746341907985</v>
      </c>
      <c r="G327" s="249" t="n">
        <v>50.0332824447839</v>
      </c>
      <c r="H327" s="249" t="n">
        <v>17324.3101962755</v>
      </c>
      <c r="I327" s="249" t="n">
        <v>5.62990249837908</v>
      </c>
      <c r="J327" s="249" t="n">
        <v>97.7225365809201</v>
      </c>
      <c r="K327" s="249" t="n">
        <v>1.16604597558854</v>
      </c>
    </row>
    <row r="328">
      <c r="A328" s="249" t="s">
        <v>240</v>
      </c>
      <c r="B328" s="249" t="s">
        <v>241</v>
      </c>
      <c r="C328" s="249" t="s">
        <v>17</v>
      </c>
      <c r="D328" s="249" t="n">
        <v>251.423320141197</v>
      </c>
      <c r="E328" s="249" t="n">
        <v>45.3555017990339</v>
      </c>
      <c r="F328" s="249" t="n">
        <v>2.7163456964928</v>
      </c>
      <c r="G328" s="249" t="n">
        <v>45.6270320956413</v>
      </c>
      <c r="H328" s="249" t="n">
        <v>9004.51639569915</v>
      </c>
      <c r="I328" s="249" t="n">
        <v>7.37086713810063</v>
      </c>
      <c r="J328" s="249" t="n">
        <v>97.2836543035072</v>
      </c>
      <c r="K328" s="249" t="n">
        <v>1.27399400407048</v>
      </c>
    </row>
    <row r="329">
      <c r="A329" s="249" t="s">
        <v>242</v>
      </c>
      <c r="B329" s="249" t="s">
        <v>243</v>
      </c>
      <c r="C329" s="249" t="s">
        <v>16</v>
      </c>
      <c r="D329" s="249" t="n">
        <v>5011.42734662482</v>
      </c>
      <c r="E329" s="249" t="n">
        <v>34.0055955032823</v>
      </c>
      <c r="F329" s="249" t="n">
        <v>6.25503104627505</v>
      </c>
      <c r="G329" s="249" t="n">
        <v>32.1728647935262</v>
      </c>
      <c r="H329" s="249" t="n">
        <v>75106.9175432729</v>
      </c>
      <c r="I329" s="249" t="n">
        <v>4.55100135558139</v>
      </c>
      <c r="J329" s="249" t="n">
        <v>93.7449689537249</v>
      </c>
      <c r="K329" s="249" t="n">
        <v>2.14669939493451</v>
      </c>
    </row>
    <row r="330">
      <c r="A330" s="249" t="s">
        <v>242</v>
      </c>
      <c r="B330" s="249" t="s">
        <v>243</v>
      </c>
      <c r="C330" s="249" t="s">
        <v>17</v>
      </c>
      <c r="D330" s="249" t="n">
        <v>2717.13659980978</v>
      </c>
      <c r="E330" s="249" t="n">
        <v>47.980907307626</v>
      </c>
      <c r="F330" s="249" t="n">
        <v>7.28969721854118</v>
      </c>
      <c r="G330" s="249" t="n">
        <v>44.1584892590399</v>
      </c>
      <c r="H330" s="249" t="n">
        <v>34556.5185102928</v>
      </c>
      <c r="I330" s="249" t="n">
        <v>6.82149981969176</v>
      </c>
      <c r="J330" s="249" t="n">
        <v>92.7103027814588</v>
      </c>
      <c r="K330" s="249" t="n">
        <v>3.47212776432633</v>
      </c>
    </row>
    <row r="331">
      <c r="A331" s="249" t="s">
        <v>244</v>
      </c>
      <c r="B331" s="249" t="s">
        <v>245</v>
      </c>
      <c r="C331" s="249" t="s">
        <v>16</v>
      </c>
      <c r="D331" s="249" t="n">
        <v>4004.01925447076</v>
      </c>
      <c r="E331" s="249" t="n">
        <v>15.130880159557</v>
      </c>
      <c r="F331" s="249" t="n">
        <v>10.311192600349</v>
      </c>
      <c r="G331" s="249" t="n">
        <v>15.6233154154796</v>
      </c>
      <c r="H331" s="249" t="n">
        <v>34827.7571429095</v>
      </c>
      <c r="I331" s="249" t="n">
        <v>5.19758810854273</v>
      </c>
      <c r="J331" s="249" t="n">
        <v>89.688807399651</v>
      </c>
      <c r="K331" s="249" t="n">
        <v>1.79615516111367</v>
      </c>
    </row>
    <row r="332">
      <c r="A332" s="249" t="s">
        <v>244</v>
      </c>
      <c r="B332" s="249" t="s">
        <v>245</v>
      </c>
      <c r="C332" s="249" t="s">
        <v>17</v>
      </c>
      <c r="D332" s="249" t="n">
        <v>1979.01532845245</v>
      </c>
      <c r="E332" s="249" t="n">
        <v>22.9899756772283</v>
      </c>
      <c r="F332" s="249" t="n">
        <v>11.015812395254</v>
      </c>
      <c r="G332" s="249" t="n">
        <v>22.2578546190954</v>
      </c>
      <c r="H332" s="249" t="n">
        <v>15986.208274167</v>
      </c>
      <c r="I332" s="249" t="n">
        <v>6.76164543967709</v>
      </c>
      <c r="J332" s="249" t="n">
        <v>88.984187604746</v>
      </c>
      <c r="K332" s="249" t="n">
        <v>2.75541483722794</v>
      </c>
    </row>
    <row r="333">
      <c r="A333" s="249" t="s">
        <v>246</v>
      </c>
      <c r="B333" s="249" t="s">
        <v>247</v>
      </c>
      <c r="C333" s="249" t="s">
        <v>16</v>
      </c>
      <c r="D333" s="249" t="n">
        <v>1751.38044400897</v>
      </c>
      <c r="E333" s="249" t="n">
        <v>27.4968557993683</v>
      </c>
      <c r="F333" s="249" t="n">
        <v>4.43413656499416</v>
      </c>
      <c r="G333" s="249" t="n">
        <v>26.6946116055139</v>
      </c>
      <c r="H333" s="249" t="n">
        <v>37746.2854112887</v>
      </c>
      <c r="I333" s="249" t="n">
        <v>4.01180336067419</v>
      </c>
      <c r="J333" s="249" t="n">
        <v>95.5658634350058</v>
      </c>
      <c r="K333" s="249" t="n">
        <v>1.23859659876174</v>
      </c>
    </row>
    <row r="334">
      <c r="A334" s="249" t="s">
        <v>246</v>
      </c>
      <c r="B334" s="249" t="s">
        <v>247</v>
      </c>
      <c r="C334" s="249" t="s">
        <v>17</v>
      </c>
      <c r="D334" s="249" t="n">
        <v>2486.0299405744</v>
      </c>
      <c r="E334" s="249" t="n">
        <v>25.8246590824428</v>
      </c>
      <c r="F334" s="249" t="n">
        <v>10.5994479537845</v>
      </c>
      <c r="G334" s="249" t="n">
        <v>24.1059762595298</v>
      </c>
      <c r="H334" s="249" t="n">
        <v>20968.3042041277</v>
      </c>
      <c r="I334" s="249" t="n">
        <v>5.4268781220458</v>
      </c>
      <c r="J334" s="249" t="n">
        <v>89.4005520462155</v>
      </c>
      <c r="K334" s="249" t="n">
        <v>2.85803649854382</v>
      </c>
    </row>
    <row r="335">
      <c r="A335" s="249" t="s">
        <v>248</v>
      </c>
      <c r="B335" s="249" t="s">
        <v>249</v>
      </c>
      <c r="C335" s="249" t="s">
        <v>16</v>
      </c>
      <c r="D335" s="249" t="n">
        <v>9672.24798574047</v>
      </c>
      <c r="E335" s="249" t="n">
        <v>19.0839001324753</v>
      </c>
      <c r="F335" s="249" t="n">
        <v>9.78337895644606</v>
      </c>
      <c r="G335" s="249" t="n">
        <v>17.6931350969125</v>
      </c>
      <c r="H335" s="249" t="n">
        <v>89191.8359754316</v>
      </c>
      <c r="I335" s="249" t="n">
        <v>3.68347057481222</v>
      </c>
      <c r="J335" s="249" t="n">
        <v>90.2166210435539</v>
      </c>
      <c r="K335" s="249" t="n">
        <v>1.91870016387695</v>
      </c>
    </row>
    <row r="336">
      <c r="A336" s="249" t="s">
        <v>248</v>
      </c>
      <c r="B336" s="249" t="s">
        <v>249</v>
      </c>
      <c r="C336" s="249" t="s">
        <v>17</v>
      </c>
      <c r="D336" s="249" t="n">
        <v>2340.43205039243</v>
      </c>
      <c r="E336" s="249" t="n">
        <v>24.3966168730132</v>
      </c>
      <c r="F336" s="249" t="n">
        <v>5.73889674081056</v>
      </c>
      <c r="G336" s="249" t="n">
        <v>23.1842217316738</v>
      </c>
      <c r="H336" s="249" t="n">
        <v>38441.4839884362</v>
      </c>
      <c r="I336" s="249" t="n">
        <v>5.1577928640623</v>
      </c>
      <c r="J336" s="249" t="n">
        <v>94.2611032591894</v>
      </c>
      <c r="K336" s="249" t="n">
        <v>1.41152447758096</v>
      </c>
    </row>
    <row r="337">
      <c r="A337" s="249" t="s">
        <v>250</v>
      </c>
      <c r="B337" s="249" t="s">
        <v>251</v>
      </c>
      <c r="C337" s="249" t="s">
        <v>16</v>
      </c>
      <c r="D337" s="249" t="n">
        <v>550.098700885393</v>
      </c>
      <c r="E337" s="249" t="n">
        <v>36.5622088929703</v>
      </c>
      <c r="F337" s="249" t="n">
        <v>2.95154072222354</v>
      </c>
      <c r="G337" s="249" t="n">
        <v>35.8364460535122</v>
      </c>
      <c r="H337" s="249" t="n">
        <v>18087.5808250463</v>
      </c>
      <c r="I337" s="249" t="n">
        <v>4.51949051928287</v>
      </c>
      <c r="J337" s="249" t="n">
        <v>97.0484592777765</v>
      </c>
      <c r="K337" s="249" t="n">
        <v>1.08989602363455</v>
      </c>
    </row>
    <row r="338">
      <c r="A338" s="249" t="s">
        <v>250</v>
      </c>
      <c r="B338" s="249" t="s">
        <v>251</v>
      </c>
      <c r="C338" s="249" t="s">
        <v>17</v>
      </c>
      <c r="D338" s="249" t="n">
        <v>798.939170918693</v>
      </c>
      <c r="E338" s="249" t="n">
        <v>31.2205435975861</v>
      </c>
      <c r="F338" s="249" t="n">
        <v>8.67721692938602</v>
      </c>
      <c r="G338" s="249" t="n">
        <v>29.0390894233991</v>
      </c>
      <c r="H338" s="249" t="n">
        <v>8408.38130314976</v>
      </c>
      <c r="I338" s="249" t="n">
        <v>7.15150979004855</v>
      </c>
      <c r="J338" s="249" t="n">
        <v>91.322783070614</v>
      </c>
      <c r="K338" s="249" t="n">
        <v>2.75920717575848</v>
      </c>
    </row>
    <row r="339">
      <c r="A339" s="249" t="s">
        <v>252</v>
      </c>
      <c r="B339" s="249" t="s">
        <v>253</v>
      </c>
      <c r="C339" s="249" t="s">
        <v>16</v>
      </c>
      <c r="D339" s="249" t="n">
        <v>10279.4217385347</v>
      </c>
      <c r="E339" s="249" t="n">
        <v>19.1304883841224</v>
      </c>
      <c r="F339" s="249" t="n">
        <v>7.59993062323716</v>
      </c>
      <c r="G339" s="249" t="n">
        <v>18.3589868263771</v>
      </c>
      <c r="H339" s="249" t="n">
        <v>124977.362147162</v>
      </c>
      <c r="I339" s="249" t="n">
        <v>3.91057680803337</v>
      </c>
      <c r="J339" s="249" t="n">
        <v>92.4000693767628</v>
      </c>
      <c r="K339" s="249" t="n">
        <v>1.51003161723253</v>
      </c>
    </row>
    <row r="340">
      <c r="A340" s="249" t="s">
        <v>252</v>
      </c>
      <c r="B340" s="249" t="s">
        <v>253</v>
      </c>
      <c r="C340" s="249" t="s">
        <v>17</v>
      </c>
      <c r="D340" s="249" t="n">
        <v>6757.0204106287</v>
      </c>
      <c r="E340" s="249" t="n">
        <v>24.0567006118324</v>
      </c>
      <c r="F340" s="249" t="n">
        <v>11.4903165976449</v>
      </c>
      <c r="G340" s="249" t="n">
        <v>22.254733226945</v>
      </c>
      <c r="H340" s="249" t="n">
        <v>52049.1957036746</v>
      </c>
      <c r="I340" s="249" t="n">
        <v>6.06397449684388</v>
      </c>
      <c r="J340" s="249" t="n">
        <v>88.5096834023551</v>
      </c>
      <c r="K340" s="249" t="n">
        <v>2.8891068270042</v>
      </c>
    </row>
    <row r="341">
      <c r="A341" s="249" t="s">
        <v>254</v>
      </c>
      <c r="B341" s="249" t="s">
        <v>255</v>
      </c>
      <c r="C341" s="249" t="s">
        <v>16</v>
      </c>
      <c r="D341" s="249" t="n">
        <v>10465.7501606404</v>
      </c>
      <c r="E341" s="249" t="n">
        <v>20.6295006798503</v>
      </c>
      <c r="F341" s="249" t="n">
        <v>6.94279125367931</v>
      </c>
      <c r="G341" s="249" t="n">
        <v>19.7022436483222</v>
      </c>
      <c r="H341" s="249" t="n">
        <v>140276.937877029</v>
      </c>
      <c r="I341" s="249" t="n">
        <v>4.33369966320814</v>
      </c>
      <c r="J341" s="249" t="n">
        <v>93.0572087463207</v>
      </c>
      <c r="K341" s="249" t="n">
        <v>1.46994055293797</v>
      </c>
    </row>
    <row r="342">
      <c r="A342" s="249" t="s">
        <v>254</v>
      </c>
      <c r="B342" s="249" t="s">
        <v>255</v>
      </c>
      <c r="C342" s="249" t="s">
        <v>17</v>
      </c>
      <c r="D342" s="249" t="n">
        <v>5180.65988188606</v>
      </c>
      <c r="E342" s="249" t="n">
        <v>26.1606430702514</v>
      </c>
      <c r="F342" s="249" t="n">
        <v>6.44221966075268</v>
      </c>
      <c r="G342" s="249" t="n">
        <v>24.7525897968568</v>
      </c>
      <c r="H342" s="249" t="n">
        <v>75236.6520804442</v>
      </c>
      <c r="I342" s="249" t="n">
        <v>6.06245051344822</v>
      </c>
      <c r="J342" s="249" t="n">
        <v>93.5577803392473</v>
      </c>
      <c r="K342" s="249" t="n">
        <v>1.70441859635444</v>
      </c>
    </row>
    <row r="343">
      <c r="A343" s="249" t="s">
        <v>256</v>
      </c>
      <c r="B343" s="249" t="s">
        <v>257</v>
      </c>
      <c r="C343" s="249" t="s">
        <v>16</v>
      </c>
      <c r="D343" s="249" t="n">
        <v>7518.49908381253</v>
      </c>
      <c r="E343" s="249" t="n">
        <v>21.2903677416457</v>
      </c>
      <c r="F343" s="249" t="n">
        <v>10.1572051768943</v>
      </c>
      <c r="G343" s="249" t="n">
        <v>20.035069899901</v>
      </c>
      <c r="H343" s="249" t="n">
        <v>66502.838015055</v>
      </c>
      <c r="I343" s="249" t="n">
        <v>6.34360067961689</v>
      </c>
      <c r="J343" s="249" t="n">
        <v>89.8427948231057</v>
      </c>
      <c r="K343" s="249" t="n">
        <v>2.26507107339427</v>
      </c>
    </row>
    <row r="344">
      <c r="A344" s="249" t="s">
        <v>256</v>
      </c>
      <c r="B344" s="249" t="s">
        <v>257</v>
      </c>
      <c r="C344" s="249" t="s">
        <v>17</v>
      </c>
      <c r="D344" s="249" t="n">
        <v>3590.08133869938</v>
      </c>
      <c r="E344" s="249" t="n">
        <v>25.5339077880503</v>
      </c>
      <c r="F344" s="249" t="n">
        <v>6.53911220351275</v>
      </c>
      <c r="G344" s="249" t="n">
        <v>24.0168577659918</v>
      </c>
      <c r="H344" s="249" t="n">
        <v>51311.5815624331</v>
      </c>
      <c r="I344" s="249" t="n">
        <v>8.12150895105835</v>
      </c>
      <c r="J344" s="249" t="n">
        <v>93.4608877964873</v>
      </c>
      <c r="K344" s="249" t="n">
        <v>1.6803705957684</v>
      </c>
    </row>
    <row r="345">
      <c r="A345" s="249" t="s">
        <v>258</v>
      </c>
      <c r="B345" s="249" t="s">
        <v>259</v>
      </c>
      <c r="C345" s="249" t="s">
        <v>16</v>
      </c>
      <c r="D345" s="249" t="n">
        <v>3585.70021184098</v>
      </c>
      <c r="E345" s="249" t="n">
        <v>24.1212656355387</v>
      </c>
      <c r="F345" s="249" t="n">
        <v>6.04217390840938</v>
      </c>
      <c r="G345" s="249" t="n">
        <v>23.4616928067241</v>
      </c>
      <c r="H345" s="249" t="n">
        <v>55758.8381313945</v>
      </c>
      <c r="I345" s="249" t="n">
        <v>6.40470982018826</v>
      </c>
      <c r="J345" s="249" t="n">
        <v>93.9578260915906</v>
      </c>
      <c r="K345" s="249" t="n">
        <v>1.50875806753677</v>
      </c>
    </row>
    <row r="346">
      <c r="A346" s="249" t="s">
        <v>258</v>
      </c>
      <c r="B346" s="249" t="s">
        <v>259</v>
      </c>
      <c r="C346" s="249" t="s">
        <v>17</v>
      </c>
      <c r="D346" s="249" t="n">
        <v>2602.48578285642</v>
      </c>
      <c r="E346" s="249" t="n">
        <v>23.0622184370141</v>
      </c>
      <c r="F346" s="249" t="n">
        <v>7.50851448151019</v>
      </c>
      <c r="G346" s="249" t="n">
        <v>22.9146622707336</v>
      </c>
      <c r="H346" s="249" t="n">
        <v>32057.9758739077</v>
      </c>
      <c r="I346" s="249" t="n">
        <v>8.09738791605922</v>
      </c>
      <c r="J346" s="249" t="n">
        <v>92.4914855184898</v>
      </c>
      <c r="K346" s="249" t="n">
        <v>1.86022607955976</v>
      </c>
    </row>
    <row r="347">
      <c r="A347" s="249" t="s">
        <v>260</v>
      </c>
      <c r="B347" s="249" t="s">
        <v>261</v>
      </c>
      <c r="C347" s="249" t="s">
        <v>16</v>
      </c>
      <c r="D347" s="249" t="n">
        <v>1052.60401659621</v>
      </c>
      <c r="E347" s="249" t="n">
        <v>24.536144749961</v>
      </c>
      <c r="F347" s="249" t="n">
        <v>10.8310075425574</v>
      </c>
      <c r="G347" s="249" t="n">
        <v>22.0722774250561</v>
      </c>
      <c r="H347" s="249" t="n">
        <v>8665.82718622857</v>
      </c>
      <c r="I347" s="249" t="n">
        <v>6.88709019023083</v>
      </c>
      <c r="J347" s="249" t="n">
        <v>89.1689924574426</v>
      </c>
      <c r="K347" s="249" t="n">
        <v>2.68103290935244</v>
      </c>
    </row>
    <row r="348">
      <c r="A348" s="249" t="s">
        <v>260</v>
      </c>
      <c r="B348" s="249" t="s">
        <v>261</v>
      </c>
      <c r="C348" s="249" t="s">
        <v>17</v>
      </c>
      <c r="D348" s="249" t="n">
        <v>350.043526614022</v>
      </c>
      <c r="E348" s="249" t="n">
        <v>26.17182103699</v>
      </c>
      <c r="F348" s="249" t="n">
        <v>6.61636848576514</v>
      </c>
      <c r="G348" s="249" t="n">
        <v>25.5670837663277</v>
      </c>
      <c r="H348" s="249" t="n">
        <v>4940.52527056115</v>
      </c>
      <c r="I348" s="249" t="n">
        <v>8.95022613157473</v>
      </c>
      <c r="J348" s="249" t="n">
        <v>93.3836315142348</v>
      </c>
      <c r="K348" s="249" t="n">
        <v>1.81146572007817</v>
      </c>
    </row>
    <row r="349">
      <c r="A349" s="249" t="s">
        <v>262</v>
      </c>
      <c r="B349" s="249" t="s">
        <v>263</v>
      </c>
      <c r="C349" s="249" t="s">
        <v>16</v>
      </c>
      <c r="D349" s="249" t="n">
        <v>173.915597270522</v>
      </c>
      <c r="E349" s="249" t="n">
        <v>40.5641200167057</v>
      </c>
      <c r="F349" s="249" t="n">
        <v>2.99742800444053</v>
      </c>
      <c r="G349" s="249" t="n">
        <v>40.2423260505087</v>
      </c>
      <c r="H349" s="249" t="n">
        <v>5628.24535581576</v>
      </c>
      <c r="I349" s="249" t="n">
        <v>5.47610007230564</v>
      </c>
      <c r="J349" s="249" t="n">
        <v>97.0025719955595</v>
      </c>
      <c r="K349" s="249" t="n">
        <v>1.24350800794378</v>
      </c>
    </row>
    <row r="350">
      <c r="A350" s="249" t="s">
        <v>262</v>
      </c>
      <c r="B350" s="249" t="s">
        <v>263</v>
      </c>
      <c r="C350" s="249" t="s">
        <v>17</v>
      </c>
      <c r="D350" s="249" t="n">
        <v>541.346688931323</v>
      </c>
      <c r="E350" s="249" t="n">
        <v>31.1466037494633</v>
      </c>
      <c r="F350" s="249" t="n">
        <v>8.81695244443641</v>
      </c>
      <c r="G350" s="249" t="n">
        <v>28.7203931416277</v>
      </c>
      <c r="H350" s="249" t="n">
        <v>5598.49235798242</v>
      </c>
      <c r="I350" s="249" t="n">
        <v>6.60217140884511</v>
      </c>
      <c r="J350" s="249" t="n">
        <v>91.1830475555636</v>
      </c>
      <c r="K350" s="249" t="n">
        <v>2.77712082787036</v>
      </c>
    </row>
    <row r="351">
      <c r="A351" s="249" t="s">
        <v>264</v>
      </c>
      <c r="B351" s="249" t="s">
        <v>265</v>
      </c>
      <c r="C351" s="249" t="s">
        <v>16</v>
      </c>
      <c r="D351" s="249" t="n">
        <v>323.936034236397</v>
      </c>
      <c r="E351" s="249" t="n">
        <v>39.5888192843761</v>
      </c>
      <c r="F351" s="249" t="n">
        <v>3.15881098124274</v>
      </c>
      <c r="G351" s="249" t="n">
        <v>38.0604708286656</v>
      </c>
      <c r="H351" s="249" t="n">
        <v>9931.06295620506</v>
      </c>
      <c r="I351" s="249" t="n">
        <v>6.03385690304483</v>
      </c>
      <c r="J351" s="249" t="n">
        <v>96.8411890187573</v>
      </c>
      <c r="K351" s="249" t="n">
        <v>1.24147415395294</v>
      </c>
    </row>
    <row r="352">
      <c r="A352" s="249" t="s">
        <v>264</v>
      </c>
      <c r="B352" s="249" t="s">
        <v>265</v>
      </c>
      <c r="C352" s="249" t="s">
        <v>17</v>
      </c>
      <c r="D352" s="249" t="n">
        <v>439.600680960031</v>
      </c>
      <c r="E352" s="249" t="n">
        <v>31.937329835133</v>
      </c>
      <c r="F352" s="249" t="n">
        <v>6.47042413360772</v>
      </c>
      <c r="G352" s="249" t="n">
        <v>31.0958012321227</v>
      </c>
      <c r="H352" s="249" t="n">
        <v>6354.40032859856</v>
      </c>
      <c r="I352" s="249" t="n">
        <v>6.26070337230034</v>
      </c>
      <c r="J352" s="249" t="n">
        <v>93.5295758663923</v>
      </c>
      <c r="K352" s="249" t="n">
        <v>2.15122351280215</v>
      </c>
    </row>
    <row r="353">
      <c r="A353" s="249" t="s">
        <v>266</v>
      </c>
      <c r="B353" s="249" t="s">
        <v>267</v>
      </c>
      <c r="C353" s="249" t="s">
        <v>16</v>
      </c>
      <c r="D353" s="249" t="n">
        <v>658.527149450215</v>
      </c>
      <c r="E353" s="249" t="n">
        <v>32.259076580437</v>
      </c>
      <c r="F353" s="249" t="n">
        <v>5.66757332852923</v>
      </c>
      <c r="G353" s="249" t="n">
        <v>30.9582036870701</v>
      </c>
      <c r="H353" s="249" t="n">
        <v>10960.6811303147</v>
      </c>
      <c r="I353" s="249" t="n">
        <v>4.6331913784941</v>
      </c>
      <c r="J353" s="249" t="n">
        <v>94.3324266714708</v>
      </c>
      <c r="K353" s="249" t="n">
        <v>1.85999550427211</v>
      </c>
    </row>
    <row r="354">
      <c r="A354" s="249" t="s">
        <v>266</v>
      </c>
      <c r="B354" s="249" t="s">
        <v>267</v>
      </c>
      <c r="C354" s="249" t="s">
        <v>17</v>
      </c>
      <c r="D354" s="249" t="n">
        <v>1084.08613801225</v>
      </c>
      <c r="E354" s="249" t="n">
        <v>19.588157891873</v>
      </c>
      <c r="F354" s="249" t="n">
        <v>12.543240345294</v>
      </c>
      <c r="G354" s="249" t="n">
        <v>18.4621723877322</v>
      </c>
      <c r="H354" s="249" t="n">
        <v>7558.70558222275</v>
      </c>
      <c r="I354" s="249" t="n">
        <v>6.69103676879249</v>
      </c>
      <c r="J354" s="249" t="n">
        <v>87.456759654706</v>
      </c>
      <c r="K354" s="249" t="n">
        <v>2.64788526890173</v>
      </c>
    </row>
    <row r="355">
      <c r="A355" s="249" t="s">
        <v>268</v>
      </c>
      <c r="B355" s="249" t="s">
        <v>269</v>
      </c>
      <c r="C355" s="249" t="s">
        <v>16</v>
      </c>
      <c r="D355" s="249" t="n">
        <v>2811.23418330721</v>
      </c>
      <c r="E355" s="249" t="n">
        <v>18.0831742834515</v>
      </c>
      <c r="F355" s="249" t="n">
        <v>10.5113259042939</v>
      </c>
      <c r="G355" s="249" t="n">
        <v>16.2998986439368</v>
      </c>
      <c r="H355" s="249" t="n">
        <v>23933.5762136269</v>
      </c>
      <c r="I355" s="249" t="n">
        <v>5.99719601722273</v>
      </c>
      <c r="J355" s="249" t="n">
        <v>89.4886740957062</v>
      </c>
      <c r="K355" s="249" t="n">
        <v>1.91458358931701</v>
      </c>
    </row>
    <row r="356">
      <c r="A356" s="249" t="s">
        <v>268</v>
      </c>
      <c r="B356" s="249" t="s">
        <v>269</v>
      </c>
      <c r="C356" s="249" t="s">
        <v>17</v>
      </c>
      <c r="D356" s="249" t="n">
        <v>2246.7491720274</v>
      </c>
      <c r="E356" s="249" t="n">
        <v>20.279968006473</v>
      </c>
      <c r="F356" s="249" t="n">
        <v>13.0207156438792</v>
      </c>
      <c r="G356" s="249" t="n">
        <v>18.9317308920525</v>
      </c>
      <c r="H356" s="249" t="n">
        <v>15008.4404310384</v>
      </c>
      <c r="I356" s="249" t="n">
        <v>6.85582741519288</v>
      </c>
      <c r="J356" s="249" t="n">
        <v>86.9792843561208</v>
      </c>
      <c r="K356" s="249" t="n">
        <v>2.83406200012626</v>
      </c>
    </row>
    <row r="357">
      <c r="A357" s="249" t="s">
        <v>270</v>
      </c>
      <c r="B357" s="249" t="s">
        <v>271</v>
      </c>
      <c r="C357" s="249" t="s">
        <v>16</v>
      </c>
      <c r="D357" s="249" t="n">
        <v>121.369485939067</v>
      </c>
      <c r="E357" s="249" t="n">
        <v>85.6498746114687</v>
      </c>
      <c r="F357" s="249" t="n">
        <v>0.52441683354481</v>
      </c>
      <c r="G357" s="249" t="n">
        <v>86.1265998764688</v>
      </c>
      <c r="H357" s="249" t="n">
        <v>23022.3357072498</v>
      </c>
      <c r="I357" s="249" t="n">
        <v>6.75940789450166</v>
      </c>
      <c r="J357" s="249" t="n">
        <v>99.4755831664552</v>
      </c>
      <c r="K357" s="249" t="n">
        <v>0.454043468291316</v>
      </c>
    </row>
    <row r="358">
      <c r="A358" s="249" t="s">
        <v>270</v>
      </c>
      <c r="B358" s="249" t="s">
        <v>271</v>
      </c>
      <c r="C358" s="249" t="s">
        <v>17</v>
      </c>
      <c r="D358" s="249" t="n">
        <v>217.259644073165</v>
      </c>
      <c r="E358" s="249" t="n">
        <v>51.2345937262098</v>
      </c>
      <c r="F358" s="249" t="n">
        <v>1.27895375069404</v>
      </c>
      <c r="G358" s="249" t="n">
        <v>51.7898775661785</v>
      </c>
      <c r="H358" s="249" t="n">
        <v>16770.0351627379</v>
      </c>
      <c r="I358" s="249" t="n">
        <v>8.70467480491801</v>
      </c>
      <c r="J358" s="249" t="n">
        <v>98.721046249306</v>
      </c>
      <c r="K358" s="249" t="n">
        <v>0.670949718198665</v>
      </c>
    </row>
    <row r="359">
      <c r="A359" s="249" t="s">
        <v>272</v>
      </c>
      <c r="B359" s="249" t="s">
        <v>273</v>
      </c>
      <c r="C359" s="249" t="s">
        <v>16</v>
      </c>
      <c r="D359" s="249" t="n">
        <v>68.3989572501684</v>
      </c>
      <c r="E359" s="249" t="n">
        <v>79.0826840607885</v>
      </c>
      <c r="F359" s="249" t="n">
        <v>0.34698254197359</v>
      </c>
      <c r="G359" s="249" t="n">
        <v>79.5213540046626</v>
      </c>
      <c r="H359" s="249" t="n">
        <v>19644.1078625813</v>
      </c>
      <c r="I359" s="249" t="n">
        <v>7.9383332052607</v>
      </c>
      <c r="J359" s="249" t="n">
        <v>99.6530174580264</v>
      </c>
      <c r="K359" s="249" t="n">
        <v>0.276885961484723</v>
      </c>
    </row>
    <row r="360">
      <c r="A360" s="249" t="s">
        <v>272</v>
      </c>
      <c r="B360" s="249" t="s">
        <v>273</v>
      </c>
      <c r="C360" s="249" t="s">
        <v>17</v>
      </c>
      <c r="D360" s="249" t="n">
        <v>138.784979717195</v>
      </c>
      <c r="E360" s="249" t="n">
        <v>61.2161785498972</v>
      </c>
      <c r="F360" s="249" t="n">
        <v>1.00791639823811</v>
      </c>
      <c r="G360" s="249" t="n">
        <v>59.991938294283</v>
      </c>
      <c r="H360" s="249" t="n">
        <v>13630.7082004512</v>
      </c>
      <c r="I360" s="249" t="n">
        <v>6.03836746602018</v>
      </c>
      <c r="J360" s="249" t="n">
        <v>98.9920836017619</v>
      </c>
      <c r="K360" s="249" t="n">
        <v>0.610825190953151</v>
      </c>
    </row>
    <row r="361">
      <c r="A361" s="249" t="s">
        <v>274</v>
      </c>
      <c r="B361" s="249" t="s">
        <v>275</v>
      </c>
      <c r="C361" s="249" t="s">
        <v>16</v>
      </c>
      <c r="D361" s="249" t="n">
        <v>126.810351042044</v>
      </c>
      <c r="E361" s="249" t="n">
        <v>78.648301374203</v>
      </c>
      <c r="F361" s="249" t="n">
        <v>0.960548745427241</v>
      </c>
      <c r="G361" s="249" t="n">
        <v>77.6394408047334</v>
      </c>
      <c r="H361" s="249" t="n">
        <v>13075.0549000172</v>
      </c>
      <c r="I361" s="249" t="n">
        <v>4.77103698290423</v>
      </c>
      <c r="J361" s="249" t="n">
        <v>99.0394512545728</v>
      </c>
      <c r="K361" s="249" t="n">
        <v>0.752997583447494</v>
      </c>
    </row>
    <row r="362">
      <c r="A362" s="249" t="s">
        <v>274</v>
      </c>
      <c r="B362" s="249" t="s">
        <v>275</v>
      </c>
      <c r="C362" s="249" t="s">
        <v>17</v>
      </c>
      <c r="D362" s="249" t="n">
        <v>152.676841981681</v>
      </c>
      <c r="E362" s="249" t="n">
        <v>58.8275625651568</v>
      </c>
      <c r="F362" s="249" t="n">
        <v>1.25772425415248</v>
      </c>
      <c r="G362" s="249" t="n">
        <v>58.7124052595645</v>
      </c>
      <c r="H362" s="249" t="n">
        <v>11986.4579069591</v>
      </c>
      <c r="I362" s="249" t="n">
        <v>4.64266390843176</v>
      </c>
      <c r="J362" s="249" t="n">
        <v>98.7422757458475</v>
      </c>
      <c r="K362" s="249" t="n">
        <v>0.747846001692842</v>
      </c>
    </row>
    <row r="363">
      <c r="A363" s="249" t="s">
        <v>276</v>
      </c>
      <c r="B363" s="249" t="s">
        <v>277</v>
      </c>
      <c r="C363" s="249" t="s">
        <v>16</v>
      </c>
      <c r="D363" s="249" t="n">
        <v>488.057997100216</v>
      </c>
      <c r="E363" s="249" t="n">
        <v>45.3740128466093</v>
      </c>
      <c r="F363" s="249" t="n">
        <v>2.33125426415997</v>
      </c>
      <c r="G363" s="249" t="n">
        <v>42.7932995391441</v>
      </c>
      <c r="H363" s="249" t="n">
        <v>20447.3673918622</v>
      </c>
      <c r="I363" s="249" t="n">
        <v>5.72315194697911</v>
      </c>
      <c r="J363" s="249" t="n">
        <v>97.66874573584</v>
      </c>
      <c r="K363" s="249" t="n">
        <v>1.02143281636816</v>
      </c>
    </row>
    <row r="364">
      <c r="A364" s="249" t="s">
        <v>276</v>
      </c>
      <c r="B364" s="249" t="s">
        <v>277</v>
      </c>
      <c r="C364" s="249" t="s">
        <v>17</v>
      </c>
      <c r="D364" s="249" t="n">
        <v>1357.71314157053</v>
      </c>
      <c r="E364" s="249" t="n">
        <v>34.7907228522817</v>
      </c>
      <c r="F364" s="249" t="n">
        <v>9.60425830816509</v>
      </c>
      <c r="G364" s="249" t="n">
        <v>31.3669930820364</v>
      </c>
      <c r="H364" s="249" t="n">
        <v>12778.861469467</v>
      </c>
      <c r="I364" s="249" t="n">
        <v>6.3172632791045</v>
      </c>
      <c r="J364" s="249" t="n">
        <v>90.3957416918349</v>
      </c>
      <c r="K364" s="249" t="n">
        <v>3.33264264745245</v>
      </c>
    </row>
    <row r="365">
      <c r="A365" s="249" t="s">
        <v>278</v>
      </c>
      <c r="B365" s="249" t="s">
        <v>279</v>
      </c>
      <c r="C365" s="249" t="s">
        <v>16</v>
      </c>
      <c r="D365" s="249" t="n">
        <v>144.150757644353</v>
      </c>
      <c r="E365" s="249" t="n">
        <v>87.8114144527907</v>
      </c>
      <c r="F365" s="249" t="n">
        <v>1.01822806005843</v>
      </c>
      <c r="G365" s="249" t="n">
        <v>87.4301755844665</v>
      </c>
      <c r="H365" s="249" t="n">
        <v>14012.8699824913</v>
      </c>
      <c r="I365" s="249" t="n">
        <v>5.83884454049374</v>
      </c>
      <c r="J365" s="249" t="n">
        <v>98.9817719399416</v>
      </c>
      <c r="K365" s="249" t="n">
        <v>0.899396488173152</v>
      </c>
    </row>
    <row r="366">
      <c r="A366" s="249" t="s">
        <v>278</v>
      </c>
      <c r="B366" s="249" t="s">
        <v>279</v>
      </c>
      <c r="C366" s="249" t="s">
        <v>17</v>
      </c>
      <c r="D366" s="249" t="n">
        <v>68.9324037592464</v>
      </c>
      <c r="E366" s="249" t="n">
        <v>100</v>
      </c>
      <c r="F366" s="249" t="n">
        <v>0.619173018742216</v>
      </c>
      <c r="G366" s="249" t="n">
        <v>99.4016845907988</v>
      </c>
      <c r="H366" s="249" t="n">
        <v>11064.046856105</v>
      </c>
      <c r="I366" s="249" t="n">
        <v>5.99520942115341</v>
      </c>
      <c r="J366" s="249" t="n">
        <v>99.3808269812578</v>
      </c>
      <c r="K366" s="249" t="n">
        <v>0.619302968043862</v>
      </c>
    </row>
    <row r="367">
      <c r="A367" s="249" t="s">
        <v>280</v>
      </c>
      <c r="B367" s="249" t="s">
        <v>281</v>
      </c>
      <c r="C367" s="249" t="s">
        <v>16</v>
      </c>
      <c r="D367" s="249" t="n">
        <v>67.9008042379764</v>
      </c>
      <c r="E367" s="249" t="n">
        <v>58.5976882142186</v>
      </c>
      <c r="F367" s="249" t="n">
        <v>0.457321374059823</v>
      </c>
      <c r="G367" s="249" t="n">
        <v>58.3527903729171</v>
      </c>
      <c r="H367" s="249" t="n">
        <v>14779.6020874799</v>
      </c>
      <c r="I367" s="249" t="n">
        <v>3.50183908645478</v>
      </c>
      <c r="J367" s="249" t="n">
        <v>99.5426786259402</v>
      </c>
      <c r="K367" s="249" t="n">
        <v>0.268085796383352</v>
      </c>
    </row>
    <row r="368">
      <c r="A368" s="249" t="s">
        <v>280</v>
      </c>
      <c r="B368" s="249" t="s">
        <v>281</v>
      </c>
      <c r="C368" s="249" t="s">
        <v>17</v>
      </c>
      <c r="D368" s="249" t="n">
        <v>29.6233284766412</v>
      </c>
      <c r="E368" s="249" t="n">
        <v>74.4385881482476</v>
      </c>
      <c r="F368" s="249" t="n">
        <v>0.489197302003916</v>
      </c>
      <c r="G368" s="249" t="n">
        <v>74.6995449960784</v>
      </c>
      <c r="H368" s="249" t="n">
        <v>6025.87377980546</v>
      </c>
      <c r="I368" s="249" t="n">
        <v>6.40686352756766</v>
      </c>
      <c r="J368" s="249" t="n">
        <v>99.5108026979961</v>
      </c>
      <c r="K368" s="249" t="n">
        <v>0.367224611622368</v>
      </c>
    </row>
    <row r="369">
      <c r="A369" s="249" t="s">
        <v>282</v>
      </c>
      <c r="B369" s="249" t="s">
        <v>283</v>
      </c>
      <c r="C369" s="249" t="s">
        <v>16</v>
      </c>
      <c r="D369" s="249" t="n">
        <v>117.624984925492</v>
      </c>
      <c r="E369" s="249" t="n">
        <v>70.3247016609231</v>
      </c>
      <c r="F369" s="249" t="n">
        <v>0.429298110809056</v>
      </c>
      <c r="G369" s="249" t="n">
        <v>69.7184125964498</v>
      </c>
      <c r="H369" s="249" t="n">
        <v>27281.746678699</v>
      </c>
      <c r="I369" s="249" t="n">
        <v>5.41334813353861</v>
      </c>
      <c r="J369" s="249" t="n">
        <v>99.5707018891909</v>
      </c>
      <c r="K369" s="249" t="n">
        <v>0.300590256454859</v>
      </c>
    </row>
    <row r="370">
      <c r="A370" s="249" t="s">
        <v>282</v>
      </c>
      <c r="B370" s="249" t="s">
        <v>283</v>
      </c>
      <c r="C370" s="249" t="s">
        <v>17</v>
      </c>
      <c r="D370" s="249" t="n">
        <v>60.5927445723936</v>
      </c>
      <c r="E370" s="249" t="n">
        <v>100</v>
      </c>
      <c r="F370" s="249" t="n">
        <v>0.402887247059437</v>
      </c>
      <c r="G370" s="249" t="n">
        <v>98.3283341363983</v>
      </c>
      <c r="H370" s="249" t="n">
        <v>14979.035591803</v>
      </c>
      <c r="I370" s="249" t="n">
        <v>6.60070842088102</v>
      </c>
      <c r="J370" s="249" t="n">
        <v>99.5971127529406</v>
      </c>
      <c r="K370" s="249" t="n">
        <v>0.397754821933674</v>
      </c>
    </row>
    <row r="371">
      <c r="A371" s="249" t="s">
        <v>284</v>
      </c>
      <c r="B371" s="249" t="s">
        <v>285</v>
      </c>
      <c r="C371" s="249" t="s">
        <v>16</v>
      </c>
      <c r="D371" s="249" t="n">
        <v>268.22879988027</v>
      </c>
      <c r="E371" s="249" t="n">
        <v>41.7087137417733</v>
      </c>
      <c r="F371" s="249" t="n">
        <v>0.867840448428638</v>
      </c>
      <c r="G371" s="249" t="n">
        <v>42.1448224450848</v>
      </c>
      <c r="H371" s="249" t="n">
        <v>30639.3879591612</v>
      </c>
      <c r="I371" s="249" t="n">
        <v>3.41814522922953</v>
      </c>
      <c r="J371" s="249" t="n">
        <v>99.1321595515714</v>
      </c>
      <c r="K371" s="249" t="n">
        <v>0.368951728431382</v>
      </c>
    </row>
    <row r="372">
      <c r="A372" s="249" t="s">
        <v>284</v>
      </c>
      <c r="B372" s="249" t="s">
        <v>285</v>
      </c>
      <c r="C372" s="249" t="s">
        <v>17</v>
      </c>
      <c r="D372" s="249" t="n">
        <v>453.718330788955</v>
      </c>
      <c r="E372" s="249" t="n">
        <v>44.5813657555315</v>
      </c>
      <c r="F372" s="249" t="n">
        <v>3.94181775958978</v>
      </c>
      <c r="G372" s="249" t="n">
        <v>43.9515372975097</v>
      </c>
      <c r="H372" s="249" t="n">
        <v>11056.6649101697</v>
      </c>
      <c r="I372" s="249" t="n">
        <v>6.21433136094024</v>
      </c>
      <c r="J372" s="249" t="n">
        <v>96.0581822404102</v>
      </c>
      <c r="K372" s="249" t="n">
        <v>1.80358347659543</v>
      </c>
    </row>
    <row r="373">
      <c r="A373" s="249" t="s">
        <v>286</v>
      </c>
      <c r="B373" s="249" t="s">
        <v>287</v>
      </c>
      <c r="C373" s="249" t="s">
        <v>16</v>
      </c>
      <c r="D373" s="249" t="n">
        <v>249.092077039689</v>
      </c>
      <c r="E373" s="249" t="n">
        <v>39.9714455033843</v>
      </c>
      <c r="F373" s="249" t="n">
        <v>0.99270356849007</v>
      </c>
      <c r="G373" s="249" t="n">
        <v>39.6599843397057</v>
      </c>
      <c r="H373" s="249" t="n">
        <v>24843.1998161551</v>
      </c>
      <c r="I373" s="249" t="n">
        <v>4.30349862078119</v>
      </c>
      <c r="J373" s="249" t="n">
        <v>99.0072964315099</v>
      </c>
      <c r="K373" s="249" t="n">
        <v>0.397653601293128</v>
      </c>
    </row>
    <row r="374">
      <c r="A374" s="249" t="s">
        <v>286</v>
      </c>
      <c r="B374" s="249" t="s">
        <v>287</v>
      </c>
      <c r="C374" s="249" t="s">
        <v>17</v>
      </c>
      <c r="D374" s="249" t="n">
        <v>56.0597623992806</v>
      </c>
      <c r="E374" s="249" t="n">
        <v>59.8572301316991</v>
      </c>
      <c r="F374" s="249" t="n">
        <v>0.339145507210742</v>
      </c>
      <c r="G374" s="249" t="n">
        <v>60.4550063850635</v>
      </c>
      <c r="H374" s="249" t="n">
        <v>16473.6483444062</v>
      </c>
      <c r="I374" s="249" t="n">
        <v>4.61547304730788</v>
      </c>
      <c r="J374" s="249" t="n">
        <v>99.6608544927893</v>
      </c>
      <c r="K374" s="249" t="n">
        <v>0.205728155836497</v>
      </c>
    </row>
    <row r="375">
      <c r="A375" s="249" t="s">
        <v>288</v>
      </c>
      <c r="B375" s="249" t="s">
        <v>289</v>
      </c>
      <c r="C375" s="249" t="s">
        <v>16</v>
      </c>
      <c r="D375" s="249" t="n">
        <v>2127.81293550548</v>
      </c>
      <c r="E375" s="249" t="n">
        <v>33.7210013337786</v>
      </c>
      <c r="F375" s="249" t="n">
        <v>3.39193186667799</v>
      </c>
      <c r="G375" s="249" t="n">
        <v>32.450758856544</v>
      </c>
      <c r="H375" s="249" t="n">
        <v>60603.7813046063</v>
      </c>
      <c r="I375" s="249" t="n">
        <v>4.24672056381341</v>
      </c>
      <c r="J375" s="249" t="n">
        <v>96.608068133322</v>
      </c>
      <c r="K375" s="249" t="n">
        <v>1.13935373297697</v>
      </c>
    </row>
    <row r="376">
      <c r="A376" s="249" t="s">
        <v>288</v>
      </c>
      <c r="B376" s="249" t="s">
        <v>289</v>
      </c>
      <c r="C376" s="249" t="s">
        <v>17</v>
      </c>
      <c r="D376" s="249" t="n">
        <v>1758.28350012218</v>
      </c>
      <c r="E376" s="249" t="n">
        <v>24.0981019153737</v>
      </c>
      <c r="F376" s="249" t="n">
        <v>5.88834429867033</v>
      </c>
      <c r="G376" s="249" t="n">
        <v>24.1130900686773</v>
      </c>
      <c r="H376" s="249" t="n">
        <v>28102.1222597656</v>
      </c>
      <c r="I376" s="249" t="n">
        <v>7.61617612098742</v>
      </c>
      <c r="J376" s="249" t="n">
        <v>94.1116557013297</v>
      </c>
      <c r="K376" s="249" t="n">
        <v>1.50869916559352</v>
      </c>
    </row>
    <row r="377">
      <c r="A377" s="249" t="s">
        <v>290</v>
      </c>
      <c r="B377" s="249" t="s">
        <v>291</v>
      </c>
      <c r="C377" s="249" t="s">
        <v>16</v>
      </c>
      <c r="D377" s="249" t="n">
        <v>4050.46552832934</v>
      </c>
      <c r="E377" s="249" t="n">
        <v>38.8877224881467</v>
      </c>
      <c r="F377" s="249" t="n">
        <v>3.74363308088272</v>
      </c>
      <c r="G377" s="249" t="n">
        <v>36.3742983042761</v>
      </c>
      <c r="H377" s="249" t="n">
        <v>104145.648802787</v>
      </c>
      <c r="I377" s="249" t="n">
        <v>5.03201229982796</v>
      </c>
      <c r="J377" s="249" t="n">
        <v>96.2563669191173</v>
      </c>
      <c r="K377" s="249" t="n">
        <v>1.41468071966821</v>
      </c>
    </row>
    <row r="378">
      <c r="A378" s="249" t="s">
        <v>290</v>
      </c>
      <c r="B378" s="249" t="s">
        <v>291</v>
      </c>
      <c r="C378" s="249" t="s">
        <v>17</v>
      </c>
      <c r="D378" s="249" t="n">
        <v>3280.73486471621</v>
      </c>
      <c r="E378" s="249" t="n">
        <v>29.4272472077959</v>
      </c>
      <c r="F378" s="249" t="n">
        <v>4.96901209536412</v>
      </c>
      <c r="G378" s="249" t="n">
        <v>27.8660761410433</v>
      </c>
      <c r="H378" s="249" t="n">
        <v>62743.1508041675</v>
      </c>
      <c r="I378" s="249" t="n">
        <v>5.80521088529527</v>
      </c>
      <c r="J378" s="249" t="n">
        <v>95.0309879046359</v>
      </c>
      <c r="K378" s="249" t="n">
        <v>1.45707071396684</v>
      </c>
    </row>
    <row r="379">
      <c r="A379" s="249" t="s">
        <v>292</v>
      </c>
      <c r="B379" s="249" t="s">
        <v>293</v>
      </c>
      <c r="C379" s="249" t="s">
        <v>16</v>
      </c>
      <c r="D379" s="249" t="n">
        <v>425.884931515892</v>
      </c>
      <c r="E379" s="249" t="n">
        <v>99.9999999999998</v>
      </c>
      <c r="F379" s="249" t="n">
        <v>0.528471453074392</v>
      </c>
      <c r="G379" s="249" t="n">
        <v>99.7850281946647</v>
      </c>
      <c r="H379" s="249" t="n">
        <v>80162.182605207</v>
      </c>
      <c r="I379" s="249" t="n">
        <v>6.88196312103688</v>
      </c>
      <c r="J379" s="249" t="n">
        <v>99.4715285469256</v>
      </c>
      <c r="K379" s="249" t="n">
        <v>0.530137011217503</v>
      </c>
    </row>
    <row r="380">
      <c r="A380" s="249" t="s">
        <v>292</v>
      </c>
      <c r="B380" s="249" t="s">
        <v>293</v>
      </c>
      <c r="C380" s="249" t="s">
        <v>17</v>
      </c>
      <c r="D380" s="249" t="n">
        <v>1482.16300971216</v>
      </c>
      <c r="E380" s="249" t="n">
        <v>64.3750073732787</v>
      </c>
      <c r="F380" s="249" t="n">
        <v>2.97749054945196</v>
      </c>
      <c r="G380" s="249" t="n">
        <v>61.0341586619689</v>
      </c>
      <c r="H380" s="249" t="n">
        <v>48296.7694535654</v>
      </c>
      <c r="I380" s="249" t="n">
        <v>6.50174548010009</v>
      </c>
      <c r="J380" s="249" t="n">
        <v>97.022509450548</v>
      </c>
      <c r="K380" s="249" t="n">
        <v>1.87305638288392</v>
      </c>
    </row>
    <row r="381">
      <c r="A381" s="249" t="s">
        <v>294</v>
      </c>
      <c r="B381" s="249" t="s">
        <v>295</v>
      </c>
      <c r="C381" s="249" t="s">
        <v>16</v>
      </c>
      <c r="D381" s="249" t="n">
        <v>3053.12682064896</v>
      </c>
      <c r="E381" s="249" t="n">
        <v>33.3002385122831</v>
      </c>
      <c r="F381" s="249" t="n">
        <v>3.47243763332574</v>
      </c>
      <c r="G381" s="249" t="n">
        <v>32.7353019239602</v>
      </c>
      <c r="H381" s="249" t="n">
        <v>84871.4709128695</v>
      </c>
      <c r="I381" s="249" t="n">
        <v>4.33698504700081</v>
      </c>
      <c r="J381" s="249" t="n">
        <v>96.5275623666743</v>
      </c>
      <c r="K381" s="249" t="n">
        <v>1.17760452612739</v>
      </c>
    </row>
    <row r="382">
      <c r="A382" s="249" t="s">
        <v>294</v>
      </c>
      <c r="B382" s="249" t="s">
        <v>295</v>
      </c>
      <c r="C382" s="249" t="s">
        <v>17</v>
      </c>
      <c r="D382" s="249" t="n">
        <v>3259.51628569597</v>
      </c>
      <c r="E382" s="249" t="n">
        <v>31.6328658632994</v>
      </c>
      <c r="F382" s="249" t="n">
        <v>5.20744386416171</v>
      </c>
      <c r="G382" s="249" t="n">
        <v>30.0940381059423</v>
      </c>
      <c r="H382" s="249" t="n">
        <v>59333.8859807859</v>
      </c>
      <c r="I382" s="249" t="n">
        <v>6.62081142749794</v>
      </c>
      <c r="J382" s="249" t="n">
        <v>94.7925561358383</v>
      </c>
      <c r="K382" s="249" t="n">
        <v>1.65322067967096</v>
      </c>
    </row>
    <row r="383">
      <c r="A383" s="249" t="s">
        <v>296</v>
      </c>
      <c r="B383" s="249" t="s">
        <v>297</v>
      </c>
      <c r="C383" s="249" t="s">
        <v>16</v>
      </c>
      <c r="D383" s="249" t="n">
        <v>691.597197205024</v>
      </c>
      <c r="E383" s="249" t="n">
        <v>70.7164155812068</v>
      </c>
      <c r="F383" s="249" t="n">
        <v>1.43178846870087</v>
      </c>
      <c r="G383" s="249" t="n">
        <v>69.991281879788</v>
      </c>
      <c r="H383" s="249" t="n">
        <v>47611.4316596026</v>
      </c>
      <c r="I383" s="249" t="n">
        <v>5.44603371587596</v>
      </c>
      <c r="J383" s="249" t="n">
        <v>98.5682115312991</v>
      </c>
      <c r="K383" s="249" t="n">
        <v>1.01668386539864</v>
      </c>
    </row>
    <row r="384">
      <c r="A384" s="249" t="s">
        <v>296</v>
      </c>
      <c r="B384" s="249" t="s">
        <v>297</v>
      </c>
      <c r="C384" s="249" t="s">
        <v>17</v>
      </c>
      <c r="D384" s="249" t="n">
        <v>48.1143140891819</v>
      </c>
      <c r="E384" s="249" t="n">
        <v>100</v>
      </c>
      <c r="F384" s="249" t="n">
        <v>0.154356159993076</v>
      </c>
      <c r="G384" s="249" t="n">
        <v>99.5216796559492</v>
      </c>
      <c r="H384" s="249" t="n">
        <v>31122.8568291034</v>
      </c>
      <c r="I384" s="249" t="n">
        <v>6.41962334869553</v>
      </c>
      <c r="J384" s="249" t="n">
        <v>99.8456438400069</v>
      </c>
      <c r="K384" s="249" t="n">
        <v>0.153855328254171</v>
      </c>
    </row>
    <row r="385">
      <c r="A385" s="249" t="s">
        <v>298</v>
      </c>
      <c r="B385" s="249" t="s">
        <v>299</v>
      </c>
      <c r="C385" s="249" t="s">
        <v>16</v>
      </c>
      <c r="D385" s="249" t="n">
        <v>1153.10521440414</v>
      </c>
      <c r="E385" s="249" t="n">
        <v>37.8754882661344</v>
      </c>
      <c r="F385" s="249" t="n">
        <v>3.62729886011546</v>
      </c>
      <c r="G385" s="249" t="n">
        <v>36.5258238139727</v>
      </c>
      <c r="H385" s="249" t="n">
        <v>30636.5338220506</v>
      </c>
      <c r="I385" s="249" t="n">
        <v>4.48151738613675</v>
      </c>
      <c r="J385" s="249" t="n">
        <v>96.3727011398845</v>
      </c>
      <c r="K385" s="249" t="n">
        <v>1.37476772486529</v>
      </c>
    </row>
    <row r="386">
      <c r="A386" s="249" t="s">
        <v>298</v>
      </c>
      <c r="B386" s="249" t="s">
        <v>299</v>
      </c>
      <c r="C386" s="249" t="s">
        <v>17</v>
      </c>
      <c r="D386" s="249" t="n">
        <v>366.277243839092</v>
      </c>
      <c r="E386" s="249" t="n">
        <v>55.288045733897</v>
      </c>
      <c r="F386" s="249" t="n">
        <v>1.72087498641106</v>
      </c>
      <c r="G386" s="249" t="n">
        <v>53.1139563542438</v>
      </c>
      <c r="H386" s="249" t="n">
        <v>20918.0837197063</v>
      </c>
      <c r="I386" s="249" t="n">
        <v>6.58874426435967</v>
      </c>
      <c r="J386" s="249" t="n">
        <v>98.2791250135889</v>
      </c>
      <c r="K386" s="249" t="n">
        <v>0.930029433073491</v>
      </c>
    </row>
    <row r="387">
      <c r="A387" s="249" t="s">
        <v>300</v>
      </c>
      <c r="B387" s="249" t="s">
        <v>301</v>
      </c>
      <c r="C387" s="249" t="s">
        <v>16</v>
      </c>
      <c r="D387" s="249" t="n">
        <v>937.39478184017</v>
      </c>
      <c r="E387" s="249" t="n">
        <v>56.9336435786695</v>
      </c>
      <c r="F387" s="249" t="n">
        <v>2.49234829642859</v>
      </c>
      <c r="G387" s="249" t="n">
        <v>55.0972679201389</v>
      </c>
      <c r="H387" s="249" t="n">
        <v>36673.511494117</v>
      </c>
      <c r="I387" s="249" t="n">
        <v>5.33453457958248</v>
      </c>
      <c r="J387" s="249" t="n">
        <v>97.5076517035714</v>
      </c>
      <c r="K387" s="249" t="n">
        <v>1.4083159571527</v>
      </c>
    </row>
    <row r="388">
      <c r="A388" s="249" t="s">
        <v>300</v>
      </c>
      <c r="B388" s="249" t="s">
        <v>301</v>
      </c>
      <c r="C388" s="249" t="s">
        <v>17</v>
      </c>
      <c r="D388" s="249" t="n">
        <v>2057.04091682369</v>
      </c>
      <c r="E388" s="249" t="n">
        <v>32.9895712760269</v>
      </c>
      <c r="F388" s="249" t="n">
        <v>7.13306828290351</v>
      </c>
      <c r="G388" s="249" t="n">
        <v>31.6003574786983</v>
      </c>
      <c r="H388" s="249" t="n">
        <v>26781.0528072192</v>
      </c>
      <c r="I388" s="249" t="n">
        <v>6.05581616885626</v>
      </c>
      <c r="J388" s="249" t="n">
        <v>92.8669317170965</v>
      </c>
      <c r="K388" s="249" t="n">
        <v>2.42720959432989</v>
      </c>
    </row>
    <row r="389">
      <c r="A389" s="249" t="s">
        <v>302</v>
      </c>
      <c r="B389" s="249" t="s">
        <v>303</v>
      </c>
      <c r="C389" s="249" t="s">
        <v>16</v>
      </c>
      <c r="D389" s="249"/>
      <c r="E389" s="249"/>
      <c r="F389" s="249"/>
      <c r="G389" s="249"/>
      <c r="H389" s="249" t="n">
        <v>25346.6068762238</v>
      </c>
      <c r="I389" s="249" t="n">
        <v>5.68887371728269</v>
      </c>
      <c r="J389" s="249" t="n">
        <v>100</v>
      </c>
      <c r="K389" s="249" t="n">
        <v>0</v>
      </c>
    </row>
    <row r="390">
      <c r="A390" s="249" t="s">
        <v>302</v>
      </c>
      <c r="B390" s="249" t="s">
        <v>303</v>
      </c>
      <c r="C390" s="249" t="s">
        <v>17</v>
      </c>
      <c r="D390" s="249"/>
      <c r="E390" s="249"/>
      <c r="F390" s="249"/>
      <c r="G390" s="249"/>
      <c r="H390" s="249" t="n">
        <v>12848.3931237761</v>
      </c>
      <c r="I390" s="249" t="n">
        <v>7.09103420915711</v>
      </c>
      <c r="J390" s="249" t="n">
        <v>100</v>
      </c>
      <c r="K390" s="249" t="n">
        <v>0</v>
      </c>
    </row>
    <row r="391">
      <c r="A391" s="249" t="s">
        <v>304</v>
      </c>
      <c r="B391" s="249" t="s">
        <v>305</v>
      </c>
      <c r="C391" s="249" t="s">
        <v>16</v>
      </c>
      <c r="D391" s="249" t="n">
        <v>669.417637253423</v>
      </c>
      <c r="E391" s="249" t="n">
        <v>34.4073441411333</v>
      </c>
      <c r="F391" s="249" t="n">
        <v>5.98851991897912</v>
      </c>
      <c r="G391" s="249" t="n">
        <v>34.1920922715044</v>
      </c>
      <c r="H391" s="249" t="n">
        <v>10508.9310417227</v>
      </c>
      <c r="I391" s="249" t="n">
        <v>6.53333777922171</v>
      </c>
      <c r="J391" s="249" t="n">
        <v>94.0114800810209</v>
      </c>
      <c r="K391" s="249" t="n">
        <v>2.17803214525514</v>
      </c>
    </row>
    <row r="392">
      <c r="A392" s="249" t="s">
        <v>304</v>
      </c>
      <c r="B392" s="249" t="s">
        <v>305</v>
      </c>
      <c r="C392" s="249" t="s">
        <v>17</v>
      </c>
      <c r="D392" s="249" t="n">
        <v>502.806745053451</v>
      </c>
      <c r="E392" s="249" t="n">
        <v>31.6753204263958</v>
      </c>
      <c r="F392" s="249" t="n">
        <v>9.64034430420352</v>
      </c>
      <c r="G392" s="249" t="n">
        <v>28.8663107422301</v>
      </c>
      <c r="H392" s="249" t="n">
        <v>4712.84457597052</v>
      </c>
      <c r="I392" s="249" t="n">
        <v>10.6483352546866</v>
      </c>
      <c r="J392" s="249" t="n">
        <v>90.3596556957965</v>
      </c>
      <c r="K392" s="249" t="n">
        <v>3.07970600600875</v>
      </c>
    </row>
    <row r="393">
      <c r="A393" s="249" t="s">
        <v>306</v>
      </c>
      <c r="B393" s="249" t="s">
        <v>307</v>
      </c>
      <c r="C393" s="249" t="s">
        <v>16</v>
      </c>
      <c r="D393" s="249" t="n">
        <v>328.945968886885</v>
      </c>
      <c r="E393" s="249" t="n">
        <v>87.7192132243622</v>
      </c>
      <c r="F393" s="249" t="n">
        <v>0.651750422787785</v>
      </c>
      <c r="G393" s="249" t="n">
        <v>87.0483151323304</v>
      </c>
      <c r="H393" s="249" t="n">
        <v>50142.2094589619</v>
      </c>
      <c r="I393" s="249" t="n">
        <v>5.34287623576362</v>
      </c>
      <c r="J393" s="249" t="n">
        <v>99.3482495772122</v>
      </c>
      <c r="K393" s="249" t="n">
        <v>0.571059645558908</v>
      </c>
    </row>
    <row r="394">
      <c r="A394" s="249" t="s">
        <v>306</v>
      </c>
      <c r="B394" s="249" t="s">
        <v>307</v>
      </c>
      <c r="C394" s="249" t="s">
        <v>17</v>
      </c>
      <c r="D394" s="249" t="n">
        <v>1001.56386346683</v>
      </c>
      <c r="E394" s="249" t="n">
        <v>45.8591151047009</v>
      </c>
      <c r="F394" s="249" t="n">
        <v>3.45726350368354</v>
      </c>
      <c r="G394" s="249" t="n">
        <v>43.8847494381726</v>
      </c>
      <c r="H394" s="249" t="n">
        <v>27968.2807086845</v>
      </c>
      <c r="I394" s="249" t="n">
        <v>6.63342410695203</v>
      </c>
      <c r="J394" s="249" t="n">
        <v>96.5427364963165</v>
      </c>
      <c r="K394" s="249" t="n">
        <v>1.57154383754887</v>
      </c>
    </row>
    <row r="395">
      <c r="A395" s="249" t="s">
        <v>308</v>
      </c>
      <c r="B395" s="249" t="s">
        <v>309</v>
      </c>
      <c r="C395" s="249" t="s">
        <v>16</v>
      </c>
      <c r="D395" s="249" t="n">
        <v>3288.07550087934</v>
      </c>
      <c r="E395" s="249" t="n">
        <v>23.667608677767</v>
      </c>
      <c r="F395" s="249" t="n">
        <v>8.80023985445569</v>
      </c>
      <c r="G395" s="249" t="n">
        <v>21.5932639485672</v>
      </c>
      <c r="H395" s="249" t="n">
        <v>34075.4004413649</v>
      </c>
      <c r="I395" s="249" t="n">
        <v>6.20397595383726</v>
      </c>
      <c r="J395" s="249" t="n">
        <v>91.1997601455443</v>
      </c>
      <c r="K395" s="249" t="n">
        <v>2.08362282625199</v>
      </c>
    </row>
    <row r="396">
      <c r="A396" s="249" t="s">
        <v>308</v>
      </c>
      <c r="B396" s="249" t="s">
        <v>309</v>
      </c>
      <c r="C396" s="249" t="s">
        <v>17</v>
      </c>
      <c r="D396" s="249" t="n">
        <v>4629.31730875694</v>
      </c>
      <c r="E396" s="249" t="n">
        <v>22.7453632850585</v>
      </c>
      <c r="F396" s="249" t="n">
        <v>14.2001315701415</v>
      </c>
      <c r="G396" s="249" t="n">
        <v>18.2814764654209</v>
      </c>
      <c r="H396" s="249" t="n">
        <v>27971.2067489987</v>
      </c>
      <c r="I396" s="249" t="n">
        <v>7.05865587457466</v>
      </c>
      <c r="J396" s="249" t="n">
        <v>85.7998684298585</v>
      </c>
      <c r="K396" s="249" t="n">
        <v>3.02563833553714</v>
      </c>
    </row>
    <row r="397">
      <c r="A397" s="249" t="s">
        <v>310</v>
      </c>
      <c r="B397" s="249" t="s">
        <v>311</v>
      </c>
      <c r="C397" s="249" t="s">
        <v>16</v>
      </c>
      <c r="D397" s="249" t="n">
        <v>4689.34052817747</v>
      </c>
      <c r="E397" s="249" t="n">
        <v>18.937037577821</v>
      </c>
      <c r="F397" s="249" t="n">
        <v>14.0355650490942</v>
      </c>
      <c r="G397" s="249" t="n">
        <v>16.0961394160751</v>
      </c>
      <c r="H397" s="249" t="n">
        <v>28721.074455294</v>
      </c>
      <c r="I397" s="249" t="n">
        <v>4.41232365733618</v>
      </c>
      <c r="J397" s="249" t="n">
        <v>85.9644349509058</v>
      </c>
      <c r="K397" s="249" t="n">
        <v>2.62804509728509</v>
      </c>
    </row>
    <row r="398">
      <c r="A398" s="249" t="s">
        <v>310</v>
      </c>
      <c r="B398" s="249" t="s">
        <v>311</v>
      </c>
      <c r="C398" s="249" t="s">
        <v>17</v>
      </c>
      <c r="D398" s="249" t="n">
        <v>2116.50493942096</v>
      </c>
      <c r="E398" s="249" t="n">
        <v>18.1779844244248</v>
      </c>
      <c r="F398" s="249" t="n">
        <v>12.6861519111399</v>
      </c>
      <c r="G398" s="249" t="n">
        <v>17.5739048943162</v>
      </c>
      <c r="H398" s="249" t="n">
        <v>14567.0800771074</v>
      </c>
      <c r="I398" s="249" t="n">
        <v>7.20956252420964</v>
      </c>
      <c r="J398" s="249" t="n">
        <v>87.3138480888601</v>
      </c>
      <c r="K398" s="249" t="n">
        <v>2.55337763758078</v>
      </c>
    </row>
    <row r="399">
      <c r="A399" s="249" t="s">
        <v>312</v>
      </c>
      <c r="B399" s="249" t="s">
        <v>313</v>
      </c>
      <c r="C399" s="249" t="s">
        <v>16</v>
      </c>
      <c r="D399" s="249" t="n">
        <v>193.152363610801</v>
      </c>
      <c r="E399" s="249" t="n">
        <v>41.3539364197068</v>
      </c>
      <c r="F399" s="249" t="n">
        <v>1.74879110759426</v>
      </c>
      <c r="G399" s="249" t="n">
        <v>41.6831531043909</v>
      </c>
      <c r="H399" s="249" t="n">
        <v>10851.7553313118</v>
      </c>
      <c r="I399" s="249" t="n">
        <v>4.89141449846162</v>
      </c>
      <c r="J399" s="249" t="n">
        <v>98.2512088924057</v>
      </c>
      <c r="K399" s="249" t="n">
        <v>0.741926010959068</v>
      </c>
    </row>
    <row r="400">
      <c r="A400" s="249" t="s">
        <v>312</v>
      </c>
      <c r="B400" s="249" t="s">
        <v>313</v>
      </c>
      <c r="C400" s="249" t="s">
        <v>17</v>
      </c>
      <c r="D400" s="249" t="n">
        <v>81.5719888388785</v>
      </c>
      <c r="E400" s="249" t="n">
        <v>70.4259807988664</v>
      </c>
      <c r="F400" s="249" t="n">
        <v>1.20863643808088</v>
      </c>
      <c r="G400" s="249" t="n">
        <v>70.5270207781741</v>
      </c>
      <c r="H400" s="249" t="n">
        <v>6667.52031623855</v>
      </c>
      <c r="I400" s="249" t="n">
        <v>7.1009352677325</v>
      </c>
      <c r="J400" s="249" t="n">
        <v>98.7913635619191</v>
      </c>
      <c r="K400" s="249" t="n">
        <v>0.86284391781233</v>
      </c>
    </row>
    <row r="401">
      <c r="A401" s="249" t="s">
        <v>314</v>
      </c>
      <c r="B401" s="249" t="s">
        <v>315</v>
      </c>
      <c r="C401" s="249" t="s">
        <v>16</v>
      </c>
      <c r="D401" s="249" t="n">
        <v>137.278711273984</v>
      </c>
      <c r="E401" s="249" t="n">
        <v>68.0326946927386</v>
      </c>
      <c r="F401" s="249" t="n">
        <v>0.935195236260005</v>
      </c>
      <c r="G401" s="249" t="n">
        <v>67.2453379581181</v>
      </c>
      <c r="H401" s="249" t="n">
        <v>14541.8712620496</v>
      </c>
      <c r="I401" s="249" t="n">
        <v>6.29265516654983</v>
      </c>
      <c r="J401" s="249" t="n">
        <v>99.06480476374</v>
      </c>
      <c r="K401" s="249" t="n">
        <v>0.634811928102082</v>
      </c>
    </row>
    <row r="402">
      <c r="A402" s="249" t="s">
        <v>314</v>
      </c>
      <c r="B402" s="249" t="s">
        <v>315</v>
      </c>
      <c r="C402" s="249" t="s">
        <v>17</v>
      </c>
      <c r="D402" s="249" t="n">
        <v>490.11584539559</v>
      </c>
      <c r="E402" s="249" t="n">
        <v>83.1497536737595</v>
      </c>
      <c r="F402" s="249" t="n">
        <v>4.36401380333126</v>
      </c>
      <c r="G402" s="249" t="n">
        <v>79.1266704155065</v>
      </c>
      <c r="H402" s="249" t="n">
        <v>10740.7341812808</v>
      </c>
      <c r="I402" s="249" t="n">
        <v>8.12674809271875</v>
      </c>
      <c r="J402" s="249" t="n">
        <v>95.6359861966687</v>
      </c>
      <c r="K402" s="249" t="n">
        <v>3.61066890861363</v>
      </c>
    </row>
    <row r="403">
      <c r="A403" s="249" t="s">
        <v>316</v>
      </c>
      <c r="B403" s="249" t="s">
        <v>317</v>
      </c>
      <c r="C403" s="249" t="s">
        <v>16</v>
      </c>
      <c r="D403" s="249" t="n">
        <v>3507.36781243434</v>
      </c>
      <c r="E403" s="249" t="n">
        <v>19.9329937537569</v>
      </c>
      <c r="F403" s="249" t="n">
        <v>11.6798668825362</v>
      </c>
      <c r="G403" s="249" t="n">
        <v>17.1421921615584</v>
      </c>
      <c r="H403" s="249" t="n">
        <v>26521.8084419507</v>
      </c>
      <c r="I403" s="249" t="n">
        <v>5.74560385820353</v>
      </c>
      <c r="J403" s="249" t="n">
        <v>88.3201331174638</v>
      </c>
      <c r="K403" s="249" t="n">
        <v>2.26696355015194</v>
      </c>
    </row>
    <row r="404">
      <c r="A404" s="249" t="s">
        <v>316</v>
      </c>
      <c r="B404" s="249" t="s">
        <v>317</v>
      </c>
      <c r="C404" s="249" t="s">
        <v>17</v>
      </c>
      <c r="D404" s="249" t="n">
        <v>2983.2908174086</v>
      </c>
      <c r="E404" s="249" t="n">
        <v>19.6158127512365</v>
      </c>
      <c r="F404" s="249" t="n">
        <v>12.2583408935858</v>
      </c>
      <c r="G404" s="249" t="n">
        <v>18.4382449128588</v>
      </c>
      <c r="H404" s="249" t="n">
        <v>21353.5329282062</v>
      </c>
      <c r="I404" s="249" t="n">
        <v>6.7653024067797</v>
      </c>
      <c r="J404" s="249" t="n">
        <v>87.7416591064142</v>
      </c>
      <c r="K404" s="249" t="n">
        <v>2.57599746714528</v>
      </c>
    </row>
    <row r="405">
      <c r="A405" s="249" t="s">
        <v>318</v>
      </c>
      <c r="B405" s="249" t="s">
        <v>319</v>
      </c>
      <c r="C405" s="249" t="s">
        <v>16</v>
      </c>
      <c r="D405" s="249" t="n">
        <v>598.59498976879</v>
      </c>
      <c r="E405" s="249" t="n">
        <v>89.2279848300661</v>
      </c>
      <c r="F405" s="249" t="n">
        <v>1.67415690213992</v>
      </c>
      <c r="G405" s="249" t="n">
        <v>89.1995974716872</v>
      </c>
      <c r="H405" s="249" t="n">
        <v>35156.4163239057</v>
      </c>
      <c r="I405" s="249" t="n">
        <v>8.22275209681424</v>
      </c>
      <c r="J405" s="249" t="n">
        <v>98.3258430978601</v>
      </c>
      <c r="K405" s="249" t="n">
        <v>1.51876777325673</v>
      </c>
    </row>
    <row r="406">
      <c r="A406" s="249" t="s">
        <v>318</v>
      </c>
      <c r="B406" s="249" t="s">
        <v>319</v>
      </c>
      <c r="C406" s="249" t="s">
        <v>17</v>
      </c>
      <c r="D406" s="249" t="n">
        <v>646.767569847278</v>
      </c>
      <c r="E406" s="249" t="n">
        <v>92.02700933515</v>
      </c>
      <c r="F406" s="249" t="n">
        <v>1.95398124143311</v>
      </c>
      <c r="G406" s="249" t="n">
        <v>88.6274609903411</v>
      </c>
      <c r="H406" s="249" t="n">
        <v>32453.221116478</v>
      </c>
      <c r="I406" s="249" t="n">
        <v>9.83285346693724</v>
      </c>
      <c r="J406" s="249" t="n">
        <v>98.0460187585669</v>
      </c>
      <c r="K406" s="249" t="n">
        <v>1.76627667745907</v>
      </c>
    </row>
    <row r="407">
      <c r="A407" s="249" t="s">
        <v>320</v>
      </c>
      <c r="B407" s="249" t="s">
        <v>321</v>
      </c>
      <c r="C407" s="249" t="s">
        <v>16</v>
      </c>
      <c r="D407" s="249"/>
      <c r="E407" s="249"/>
      <c r="F407" s="249"/>
      <c r="G407" s="249"/>
      <c r="H407" s="249" t="n">
        <v>39181.8030847175</v>
      </c>
      <c r="I407" s="249" t="n">
        <v>8.19340298324378</v>
      </c>
      <c r="J407" s="249" t="n">
        <v>100</v>
      </c>
      <c r="K407" s="249" t="n">
        <v>0</v>
      </c>
    </row>
    <row r="408">
      <c r="A408" s="249" t="s">
        <v>320</v>
      </c>
      <c r="B408" s="249" t="s">
        <v>321</v>
      </c>
      <c r="C408" s="249" t="s">
        <v>17</v>
      </c>
      <c r="D408" s="249" t="n">
        <v>210.900620881087</v>
      </c>
      <c r="E408" s="249" t="n">
        <v>70.130434644126</v>
      </c>
      <c r="F408" s="249" t="n">
        <v>0.688785605529136</v>
      </c>
      <c r="G408" s="249" t="n">
        <v>69.8390611655357</v>
      </c>
      <c r="H408" s="249" t="n">
        <v>30408.2962944014</v>
      </c>
      <c r="I408" s="249" t="n">
        <v>6.97600460388629</v>
      </c>
      <c r="J408" s="249" t="n">
        <v>99.3112143944709</v>
      </c>
      <c r="K408" s="249" t="n">
        <v>0.484377724386865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772</v>
      </c>
    </row>
    <row r="418">
      <c r="A418" s="5" t="s">
        <v>26</v>
      </c>
      <c r="B418" s="5" t="s">
        <v>103</v>
      </c>
      <c r="C418" s="5" t="s">
        <v>11</v>
      </c>
      <c r="D418" s="5" t="s">
        <v>570</v>
      </c>
      <c r="E418" s="5" t="s">
        <v>571</v>
      </c>
      <c r="F418" s="5" t="s">
        <v>572</v>
      </c>
      <c r="G418" s="5" t="s">
        <v>573</v>
      </c>
      <c r="H418" s="5" t="s">
        <v>574</v>
      </c>
      <c r="I418" s="5" t="s">
        <v>575</v>
      </c>
      <c r="J418" s="5" t="s">
        <v>576</v>
      </c>
      <c r="K418" s="5" t="s">
        <v>577</v>
      </c>
    </row>
    <row r="419">
      <c r="A419" s="250" t="s">
        <v>104</v>
      </c>
      <c r="B419" s="250" t="s">
        <v>105</v>
      </c>
      <c r="C419" s="250" t="s">
        <v>16</v>
      </c>
      <c r="D419" s="250" t="n">
        <v>215.208977386166</v>
      </c>
      <c r="E419" s="250"/>
      <c r="F419" s="250" t="n">
        <v>63.050624589086</v>
      </c>
      <c r="G419" s="250"/>
      <c r="H419" s="250" t="n">
        <v>126.118295402529</v>
      </c>
      <c r="I419" s="250"/>
      <c r="J419" s="250" t="n">
        <v>36.949375410914</v>
      </c>
      <c r="K419" s="250"/>
    </row>
    <row r="420">
      <c r="A420" s="250" t="s">
        <v>104</v>
      </c>
      <c r="B420" s="250" t="s">
        <v>105</v>
      </c>
      <c r="C420" s="250" t="s">
        <v>17</v>
      </c>
      <c r="D420" s="250" t="n">
        <v>90.9445018913026</v>
      </c>
      <c r="E420" s="250"/>
      <c r="F420" s="250" t="n">
        <v>64.1933727748553</v>
      </c>
      <c r="G420" s="250"/>
      <c r="H420" s="250" t="n">
        <v>50.7282253079227</v>
      </c>
      <c r="I420" s="250"/>
      <c r="J420" s="250" t="n">
        <v>35.8066272251446</v>
      </c>
      <c r="K420" s="250"/>
    </row>
    <row r="421">
      <c r="A421" s="250" t="s">
        <v>106</v>
      </c>
      <c r="B421" s="250" t="s">
        <v>107</v>
      </c>
      <c r="C421" s="250" t="s">
        <v>16</v>
      </c>
      <c r="D421" s="250" t="n">
        <v>22.1576662256641</v>
      </c>
      <c r="E421" s="250"/>
      <c r="F421" s="250" t="n">
        <v>3.86303788539535</v>
      </c>
      <c r="G421" s="250"/>
      <c r="H421" s="250" t="n">
        <v>551.423719280123</v>
      </c>
      <c r="I421" s="250"/>
      <c r="J421" s="250" t="n">
        <v>96.1369621146047</v>
      </c>
      <c r="K421" s="250"/>
    </row>
    <row r="422">
      <c r="A422" s="250" t="s">
        <v>106</v>
      </c>
      <c r="B422" s="250" t="s">
        <v>107</v>
      </c>
      <c r="C422" s="250" t="s">
        <v>17</v>
      </c>
      <c r="D422" s="250" t="n">
        <v>58.4897541739896</v>
      </c>
      <c r="E422" s="250"/>
      <c r="F422" s="250" t="n">
        <v>21.8719831020796</v>
      </c>
      <c r="G422" s="250"/>
      <c r="H422" s="250" t="n">
        <v>208.928860320223</v>
      </c>
      <c r="I422" s="250"/>
      <c r="J422" s="250" t="n">
        <v>78.1280168979204</v>
      </c>
      <c r="K422" s="250"/>
    </row>
    <row r="423">
      <c r="A423" s="250" t="s">
        <v>108</v>
      </c>
      <c r="B423" s="250" t="s">
        <v>109</v>
      </c>
      <c r="C423" s="250" t="s">
        <v>16</v>
      </c>
      <c r="D423" s="250" t="n">
        <v>202.483410268758</v>
      </c>
      <c r="E423" s="250"/>
      <c r="F423" s="250" t="n">
        <v>30.3631351559118</v>
      </c>
      <c r="G423" s="250"/>
      <c r="H423" s="250" t="n">
        <v>464.389128515611</v>
      </c>
      <c r="I423" s="250"/>
      <c r="J423" s="250" t="n">
        <v>69.6368648440882</v>
      </c>
      <c r="K423" s="250"/>
    </row>
    <row r="424">
      <c r="A424" s="250" t="s">
        <v>108</v>
      </c>
      <c r="B424" s="250" t="s">
        <v>109</v>
      </c>
      <c r="C424" s="250" t="s">
        <v>17</v>
      </c>
      <c r="D424" s="250" t="n">
        <v>49.5356869092479</v>
      </c>
      <c r="E424" s="250"/>
      <c r="F424" s="250" t="n">
        <v>24.3865042238988</v>
      </c>
      <c r="G424" s="250"/>
      <c r="H424" s="250" t="n">
        <v>153.591774306382</v>
      </c>
      <c r="I424" s="250"/>
      <c r="J424" s="250" t="n">
        <v>75.6134957761012</v>
      </c>
      <c r="K424" s="250"/>
    </row>
    <row r="425">
      <c r="A425" s="250" t="s">
        <v>110</v>
      </c>
      <c r="B425" s="250" t="s">
        <v>111</v>
      </c>
      <c r="C425" s="250" t="s">
        <v>16</v>
      </c>
      <c r="D425" s="250" t="n">
        <v>53</v>
      </c>
      <c r="E425" s="250"/>
      <c r="F425" s="250" t="n">
        <v>42.741935483871</v>
      </c>
      <c r="G425" s="250"/>
      <c r="H425" s="250" t="n">
        <v>71</v>
      </c>
      <c r="I425" s="250"/>
      <c r="J425" s="250" t="n">
        <v>57.258064516129</v>
      </c>
      <c r="K425" s="250"/>
    </row>
    <row r="426">
      <c r="A426" s="250" t="s">
        <v>110</v>
      </c>
      <c r="B426" s="250" t="s">
        <v>111</v>
      </c>
      <c r="C426" s="250" t="s">
        <v>17</v>
      </c>
      <c r="D426" s="250" t="n">
        <v>19</v>
      </c>
      <c r="E426" s="250"/>
      <c r="F426" s="250" t="n">
        <v>67.8571428571428</v>
      </c>
      <c r="G426" s="250"/>
      <c r="H426" s="250" t="n">
        <v>9</v>
      </c>
      <c r="I426" s="250"/>
      <c r="J426" s="250" t="n">
        <v>32.1428571428571</v>
      </c>
      <c r="K426" s="250"/>
    </row>
    <row r="427">
      <c r="A427" s="250" t="s">
        <v>112</v>
      </c>
      <c r="B427" s="250" t="s">
        <v>113</v>
      </c>
      <c r="C427" s="250" t="s">
        <v>16</v>
      </c>
      <c r="D427" s="250" t="n">
        <v>772.498417745607</v>
      </c>
      <c r="E427" s="250"/>
      <c r="F427" s="250" t="n">
        <v>13.8730833744758</v>
      </c>
      <c r="G427" s="250"/>
      <c r="H427" s="250" t="n">
        <v>4795.82692777115</v>
      </c>
      <c r="I427" s="250"/>
      <c r="J427" s="250" t="n">
        <v>86.1269166255242</v>
      </c>
      <c r="K427" s="250"/>
    </row>
    <row r="428">
      <c r="A428" s="250" t="s">
        <v>112</v>
      </c>
      <c r="B428" s="250" t="s">
        <v>113</v>
      </c>
      <c r="C428" s="250" t="s">
        <v>17</v>
      </c>
      <c r="D428" s="250" t="n">
        <v>477.173162474283</v>
      </c>
      <c r="E428" s="250"/>
      <c r="F428" s="250" t="n">
        <v>23.637942915394</v>
      </c>
      <c r="G428" s="250"/>
      <c r="H428" s="250" t="n">
        <v>1541.50149200899</v>
      </c>
      <c r="I428" s="250"/>
      <c r="J428" s="250" t="n">
        <v>76.3620570846061</v>
      </c>
      <c r="K428" s="250"/>
    </row>
    <row r="429">
      <c r="A429" s="250" t="s">
        <v>124</v>
      </c>
      <c r="B429" s="250" t="s">
        <v>125</v>
      </c>
      <c r="C429" s="250" t="s">
        <v>16</v>
      </c>
      <c r="D429" s="250" t="n">
        <v>292.580286363868</v>
      </c>
      <c r="E429" s="250"/>
      <c r="F429" s="250" t="n">
        <v>13.3834589149502</v>
      </c>
      <c r="G429" s="250"/>
      <c r="H429" s="250" t="n">
        <v>1893.55327016416</v>
      </c>
      <c r="I429" s="250"/>
      <c r="J429" s="250" t="n">
        <v>86.6165410850498</v>
      </c>
      <c r="K429" s="250"/>
    </row>
    <row r="430">
      <c r="A430" s="250" t="s">
        <v>124</v>
      </c>
      <c r="B430" s="250" t="s">
        <v>125</v>
      </c>
      <c r="C430" s="250" t="s">
        <v>17</v>
      </c>
      <c r="D430" s="250" t="n">
        <v>191.586355788292</v>
      </c>
      <c r="E430" s="250"/>
      <c r="F430" s="250" t="n">
        <v>19.0468980282304</v>
      </c>
      <c r="G430" s="250"/>
      <c r="H430" s="250" t="n">
        <v>814.280087683665</v>
      </c>
      <c r="I430" s="250"/>
      <c r="J430" s="250" t="n">
        <v>80.9531019717696</v>
      </c>
      <c r="K430" s="250"/>
    </row>
    <row r="431">
      <c r="A431" s="250" t="s">
        <v>140</v>
      </c>
      <c r="B431" s="250" t="s">
        <v>141</v>
      </c>
      <c r="C431" s="250" t="s">
        <v>16</v>
      </c>
      <c r="D431" s="250" t="n">
        <v>908.767396689644</v>
      </c>
      <c r="E431" s="250"/>
      <c r="F431" s="250" t="n">
        <v>16.7947286506962</v>
      </c>
      <c r="G431" s="250"/>
      <c r="H431" s="250" t="n">
        <v>4502.26016791452</v>
      </c>
      <c r="I431" s="250"/>
      <c r="J431" s="250" t="n">
        <v>83.2052713493038</v>
      </c>
      <c r="K431" s="250"/>
    </row>
    <row r="432">
      <c r="A432" s="250" t="s">
        <v>140</v>
      </c>
      <c r="B432" s="250" t="s">
        <v>141</v>
      </c>
      <c r="C432" s="250" t="s">
        <v>17</v>
      </c>
      <c r="D432" s="250" t="n">
        <v>407.31082762417</v>
      </c>
      <c r="E432" s="250"/>
      <c r="F432" s="250" t="n">
        <v>15.5049524744175</v>
      </c>
      <c r="G432" s="250"/>
      <c r="H432" s="250" t="n">
        <v>2219.66160777165</v>
      </c>
      <c r="I432" s="250"/>
      <c r="J432" s="250" t="n">
        <v>84.4950475255825</v>
      </c>
      <c r="K432" s="250"/>
    </row>
    <row r="433">
      <c r="A433" s="250" t="s">
        <v>142</v>
      </c>
      <c r="B433" s="250" t="s">
        <v>143</v>
      </c>
      <c r="C433" s="250" t="s">
        <v>16</v>
      </c>
      <c r="D433" s="250" t="n">
        <v>786.121254012686</v>
      </c>
      <c r="E433" s="250"/>
      <c r="F433" s="250" t="n">
        <v>30.659208782412</v>
      </c>
      <c r="G433" s="250"/>
      <c r="H433" s="250" t="n">
        <v>1777.94117692537</v>
      </c>
      <c r="I433" s="250"/>
      <c r="J433" s="250" t="n">
        <v>69.340791217588</v>
      </c>
      <c r="K433" s="250"/>
    </row>
    <row r="434">
      <c r="A434" s="250" t="s">
        <v>142</v>
      </c>
      <c r="B434" s="250" t="s">
        <v>143</v>
      </c>
      <c r="C434" s="250" t="s">
        <v>17</v>
      </c>
      <c r="D434" s="250" t="n">
        <v>209.662190219498</v>
      </c>
      <c r="E434" s="250"/>
      <c r="F434" s="250" t="n">
        <v>36.6582301217545</v>
      </c>
      <c r="G434" s="250"/>
      <c r="H434" s="250" t="n">
        <v>362.275378842452</v>
      </c>
      <c r="I434" s="250"/>
      <c r="J434" s="250" t="n">
        <v>63.3417698782456</v>
      </c>
      <c r="K434" s="25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773</v>
      </c>
    </row>
    <row r="444">
      <c r="A444" s="5" t="s">
        <v>26</v>
      </c>
      <c r="B444" s="5" t="s">
        <v>10</v>
      </c>
      <c r="C444" s="5" t="s">
        <v>11</v>
      </c>
      <c r="D444" s="5" t="s">
        <v>570</v>
      </c>
      <c r="E444" s="5" t="s">
        <v>571</v>
      </c>
      <c r="F444" s="5" t="s">
        <v>572</v>
      </c>
      <c r="G444" s="5" t="s">
        <v>573</v>
      </c>
      <c r="H444" s="5" t="s">
        <v>574</v>
      </c>
      <c r="I444" s="5" t="s">
        <v>575</v>
      </c>
      <c r="J444" s="5" t="s">
        <v>576</v>
      </c>
      <c r="K444" s="5" t="s">
        <v>577</v>
      </c>
    </row>
    <row r="445">
      <c r="A445" s="251" t="s">
        <v>14</v>
      </c>
      <c r="B445" s="251" t="s">
        <v>15</v>
      </c>
      <c r="C445" s="251" t="s">
        <v>16</v>
      </c>
      <c r="D445" s="251" t="n">
        <v>3252.81740869239</v>
      </c>
      <c r="E445" s="251"/>
      <c r="F445" s="251" t="n">
        <v>18.6564716069675</v>
      </c>
      <c r="G445" s="251"/>
      <c r="H445" s="251" t="n">
        <v>14182.5126859735</v>
      </c>
      <c r="I445" s="251"/>
      <c r="J445" s="251" t="n">
        <v>81.3435283930325</v>
      </c>
      <c r="K445" s="251"/>
    </row>
    <row r="446">
      <c r="A446" s="251" t="s">
        <v>14</v>
      </c>
      <c r="B446" s="251" t="s">
        <v>15</v>
      </c>
      <c r="C446" s="251" t="s">
        <v>17</v>
      </c>
      <c r="D446" s="251" t="n">
        <v>1503.70247908078</v>
      </c>
      <c r="E446" s="251"/>
      <c r="F446" s="251" t="n">
        <v>21.9081409773919</v>
      </c>
      <c r="G446" s="251"/>
      <c r="H446" s="251" t="n">
        <v>5359.96742624129</v>
      </c>
      <c r="I446" s="251"/>
      <c r="J446" s="251" t="n">
        <v>78.0918590226081</v>
      </c>
      <c r="K446" s="25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774</v>
      </c>
    </row>
    <row r="9">
      <c r="A9" t="s">
        <v>3</v>
      </c>
    </row>
    <row r="10">
      <c r="A10" t="s">
        <v>4</v>
      </c>
    </row>
    <row r="11">
      <c r="A11" t="s">
        <v>775</v>
      </c>
    </row>
    <row r="12">
      <c r="A12" s="3" t="s">
        <v>6</v>
      </c>
    </row>
    <row r="13">
      <c r="A13" s="3" t="s">
        <v>7</v>
      </c>
    </row>
    <row r="15">
      <c r="A15" s="4" t="s">
        <v>776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52" t="s">
        <v>14</v>
      </c>
      <c r="B17" s="252" t="s">
        <v>15</v>
      </c>
      <c r="C17" s="252" t="s">
        <v>16</v>
      </c>
      <c r="D17" s="252" t="n">
        <v>321264.745054048</v>
      </c>
      <c r="E17" s="252" t="n">
        <v>1.43238838821112</v>
      </c>
      <c r="F17" s="252" t="n">
        <v>21.790970905061</v>
      </c>
      <c r="G17" s="252" t="n">
        <v>1.30772768228024</v>
      </c>
      <c r="H17" s="252" t="n">
        <v>1153037.37050443</v>
      </c>
      <c r="I17" s="252" t="n">
        <v>0.60709265028798</v>
      </c>
      <c r="J17" s="252" t="n">
        <v>78.209029094939</v>
      </c>
      <c r="K17" s="252" t="n">
        <v>0.364365293957545</v>
      </c>
    </row>
    <row r="18">
      <c r="A18" s="252" t="s">
        <v>14</v>
      </c>
      <c r="B18" s="252" t="s">
        <v>15</v>
      </c>
      <c r="C18" s="252" t="s">
        <v>17</v>
      </c>
      <c r="D18" s="252" t="n">
        <v>232302.24524795</v>
      </c>
      <c r="E18" s="252" t="n">
        <v>1.53403324338149</v>
      </c>
      <c r="F18" s="252" t="n">
        <v>23.5296706127673</v>
      </c>
      <c r="G18" s="252" t="n">
        <v>1.38107133252374</v>
      </c>
      <c r="H18" s="252" t="n">
        <v>754971.436016002</v>
      </c>
      <c r="I18" s="252" t="n">
        <v>0.742577980832131</v>
      </c>
      <c r="J18" s="252" t="n">
        <v>76.4703293872328</v>
      </c>
      <c r="K18" s="252" t="n">
        <v>0.424951138662737</v>
      </c>
    </row>
    <row r="19">
      <c r="A19" s="252" t="s">
        <v>14</v>
      </c>
      <c r="B19" s="252" t="s">
        <v>18</v>
      </c>
      <c r="C19" s="252" t="s">
        <v>16</v>
      </c>
      <c r="D19" s="252" t="n">
        <v>3220.43107264807</v>
      </c>
      <c r="E19" s="252"/>
      <c r="F19" s="252" t="n">
        <v>68.2804576104918</v>
      </c>
      <c r="G19" s="252"/>
      <c r="H19" s="252" t="n">
        <v>1496.04445395008</v>
      </c>
      <c r="I19" s="252"/>
      <c r="J19" s="252" t="n">
        <v>31.7195423895082</v>
      </c>
      <c r="K19" s="252"/>
    </row>
    <row r="20">
      <c r="A20" s="252" t="s">
        <v>14</v>
      </c>
      <c r="B20" s="252" t="s">
        <v>18</v>
      </c>
      <c r="C20" s="252" t="s">
        <v>17</v>
      </c>
      <c r="D20" s="252" t="n">
        <v>1217.82896403226</v>
      </c>
      <c r="E20" s="252"/>
      <c r="F20" s="252" t="n">
        <v>63.7159372801809</v>
      </c>
      <c r="G20" s="252"/>
      <c r="H20" s="252" t="n">
        <v>693.512241978801</v>
      </c>
      <c r="I20" s="252"/>
      <c r="J20" s="252" t="n">
        <v>36.2840627198191</v>
      </c>
      <c r="K20" s="252"/>
    </row>
    <row r="21">
      <c r="A21" s="252" t="s">
        <v>14</v>
      </c>
      <c r="B21" s="252" t="s">
        <v>19</v>
      </c>
      <c r="C21" s="252" t="s">
        <v>16</v>
      </c>
      <c r="D21" s="252" t="n">
        <v>318044.3139814</v>
      </c>
      <c r="E21" s="252" t="n">
        <v>1.43671807890589</v>
      </c>
      <c r="F21" s="252" t="n">
        <v>21.6417679458612</v>
      </c>
      <c r="G21" s="252" t="n">
        <v>1.31580719445322</v>
      </c>
      <c r="H21" s="252" t="n">
        <v>1151541.32605048</v>
      </c>
      <c r="I21" s="252" t="n">
        <v>0.607307926616451</v>
      </c>
      <c r="J21" s="252" t="n">
        <v>78.3582320541388</v>
      </c>
      <c r="K21" s="252" t="n">
        <v>0.363412920600053</v>
      </c>
    </row>
    <row r="22">
      <c r="A22" s="252" t="s">
        <v>14</v>
      </c>
      <c r="B22" s="252" t="s">
        <v>19</v>
      </c>
      <c r="C22" s="252" t="s">
        <v>17</v>
      </c>
      <c r="D22" s="252" t="n">
        <v>231084.416283917</v>
      </c>
      <c r="E22" s="252" t="n">
        <v>1.53810501857851</v>
      </c>
      <c r="F22" s="252" t="n">
        <v>23.4517199297803</v>
      </c>
      <c r="G22" s="252" t="n">
        <v>1.38648301606748</v>
      </c>
      <c r="H22" s="252" t="n">
        <v>754277.923774024</v>
      </c>
      <c r="I22" s="252" t="n">
        <v>0.742973705554995</v>
      </c>
      <c r="J22" s="252" t="n">
        <v>76.5482800702197</v>
      </c>
      <c r="K22" s="252" t="n">
        <v>0.424769979813841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53" t="s">
        <v>14</v>
      </c>
      <c r="B33" s="253" t="s">
        <v>15</v>
      </c>
      <c r="C33" s="253" t="s">
        <v>16</v>
      </c>
      <c r="D33" s="253" t="n">
        <v>321264.745054048</v>
      </c>
      <c r="E33" s="253" t="n">
        <v>1.43238838821112</v>
      </c>
      <c r="F33" s="253" t="n">
        <v>21.790970905061</v>
      </c>
      <c r="G33" s="253" t="n">
        <v>1.30772768228024</v>
      </c>
      <c r="H33" s="253" t="n">
        <v>1153037.37050443</v>
      </c>
      <c r="I33" s="253" t="n">
        <v>0.60709265028798</v>
      </c>
      <c r="J33" s="253" t="n">
        <v>78.209029094939</v>
      </c>
      <c r="K33" s="253" t="n">
        <v>0.364365293957545</v>
      </c>
    </row>
    <row r="34">
      <c r="A34" s="253" t="s">
        <v>14</v>
      </c>
      <c r="B34" s="253" t="s">
        <v>15</v>
      </c>
      <c r="C34" s="253" t="s">
        <v>17</v>
      </c>
      <c r="D34" s="253" t="n">
        <v>232302.24524795</v>
      </c>
      <c r="E34" s="253" t="n">
        <v>1.53403324338149</v>
      </c>
      <c r="F34" s="253" t="n">
        <v>23.5296706127673</v>
      </c>
      <c r="G34" s="253" t="n">
        <v>1.38107133252374</v>
      </c>
      <c r="H34" s="253" t="n">
        <v>754971.436016002</v>
      </c>
      <c r="I34" s="253" t="n">
        <v>0.742577980832131</v>
      </c>
      <c r="J34" s="253" t="n">
        <v>76.4703293872328</v>
      </c>
      <c r="K34" s="253" t="n">
        <v>0.424951138662737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786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54" t="s">
        <v>14</v>
      </c>
      <c r="B45" s="254" t="s">
        <v>15</v>
      </c>
      <c r="C45" s="254" t="s">
        <v>16</v>
      </c>
      <c r="D45" s="254" t="n">
        <v>318044.3139814</v>
      </c>
      <c r="E45" s="254" t="n">
        <v>1.43671807890589</v>
      </c>
      <c r="F45" s="254" t="n">
        <v>21.6417679458612</v>
      </c>
      <c r="G45" s="254" t="n">
        <v>1.31580719445322</v>
      </c>
      <c r="H45" s="254" t="n">
        <v>1151541.32605048</v>
      </c>
      <c r="I45" s="254" t="n">
        <v>0.607307926616451</v>
      </c>
      <c r="J45" s="254" t="n">
        <v>78.3582320541388</v>
      </c>
      <c r="K45" s="254" t="n">
        <v>0.363412920600053</v>
      </c>
    </row>
    <row r="46">
      <c r="A46" s="254" t="s">
        <v>14</v>
      </c>
      <c r="B46" s="254" t="s">
        <v>15</v>
      </c>
      <c r="C46" s="254" t="s">
        <v>17</v>
      </c>
      <c r="D46" s="254" t="n">
        <v>231084.416283917</v>
      </c>
      <c r="E46" s="254" t="n">
        <v>1.53810501857851</v>
      </c>
      <c r="F46" s="254" t="n">
        <v>23.4517199297803</v>
      </c>
      <c r="G46" s="254" t="n">
        <v>1.38648301606748</v>
      </c>
      <c r="H46" s="254" t="n">
        <v>754277.923774024</v>
      </c>
      <c r="I46" s="254" t="n">
        <v>0.742973705554995</v>
      </c>
      <c r="J46" s="254" t="n">
        <v>76.5482800702197</v>
      </c>
      <c r="K46" s="254" t="n">
        <v>0.424769979813841</v>
      </c>
    </row>
    <row r="47">
      <c r="A47" s="254" t="s">
        <v>28</v>
      </c>
      <c r="B47" s="254" t="s">
        <v>29</v>
      </c>
      <c r="C47" s="254" t="s">
        <v>16</v>
      </c>
      <c r="D47" s="254" t="n">
        <v>760.039461878432</v>
      </c>
      <c r="E47" s="254" t="n">
        <v>6.62667354634862</v>
      </c>
      <c r="F47" s="254" t="n">
        <v>51.4166143936108</v>
      </c>
      <c r="G47" s="254" t="n">
        <v>5.50570525883943</v>
      </c>
      <c r="H47" s="254" t="n">
        <v>718.158725306909</v>
      </c>
      <c r="I47" s="254" t="n">
        <v>7.07305057382325</v>
      </c>
      <c r="J47" s="254" t="n">
        <v>48.5833856063892</v>
      </c>
      <c r="K47" s="254" t="n">
        <v>5.82678050789021</v>
      </c>
    </row>
    <row r="48">
      <c r="A48" s="254" t="s">
        <v>28</v>
      </c>
      <c r="B48" s="254" t="s">
        <v>29</v>
      </c>
      <c r="C48" s="254" t="s">
        <v>17</v>
      </c>
      <c r="D48" s="254" t="n">
        <v>324.988026452126</v>
      </c>
      <c r="E48" s="254" t="n">
        <v>9.93620646694773</v>
      </c>
      <c r="F48" s="254" t="n">
        <v>46.4567831411106</v>
      </c>
      <c r="G48" s="254" t="n">
        <v>7.43940516682862</v>
      </c>
      <c r="H48" s="254" t="n">
        <v>374.561112507814</v>
      </c>
      <c r="I48" s="254" t="n">
        <v>8.05161148189286</v>
      </c>
      <c r="J48" s="254" t="n">
        <v>53.5432168588894</v>
      </c>
      <c r="K48" s="254" t="n">
        <v>6.45480142601548</v>
      </c>
    </row>
    <row r="49">
      <c r="A49" s="254" t="s">
        <v>30</v>
      </c>
      <c r="B49" s="254" t="s">
        <v>31</v>
      </c>
      <c r="C49" s="254" t="s">
        <v>16</v>
      </c>
      <c r="D49" s="254" t="n">
        <v>2714.79004164674</v>
      </c>
      <c r="E49" s="254" t="n">
        <v>8.45166587376685</v>
      </c>
      <c r="F49" s="254" t="n">
        <v>25.5739789325028</v>
      </c>
      <c r="G49" s="254" t="n">
        <v>7.34426560544782</v>
      </c>
      <c r="H49" s="254" t="n">
        <v>7900.64859937138</v>
      </c>
      <c r="I49" s="254" t="n">
        <v>4.12099535629892</v>
      </c>
      <c r="J49" s="254" t="n">
        <v>74.4260210674972</v>
      </c>
      <c r="K49" s="254" t="n">
        <v>2.52360788840359</v>
      </c>
    </row>
    <row r="50">
      <c r="A50" s="254" t="s">
        <v>30</v>
      </c>
      <c r="B50" s="254" t="s">
        <v>31</v>
      </c>
      <c r="C50" s="254" t="s">
        <v>17</v>
      </c>
      <c r="D50" s="254" t="n">
        <v>1963.97095775062</v>
      </c>
      <c r="E50" s="254" t="n">
        <v>9.54809124835007</v>
      </c>
      <c r="F50" s="254" t="n">
        <v>31.3664419039455</v>
      </c>
      <c r="G50" s="254" t="n">
        <v>8.43206501924117</v>
      </c>
      <c r="H50" s="254" t="n">
        <v>4297.40533658633</v>
      </c>
      <c r="I50" s="254" t="n">
        <v>6.1707267230912</v>
      </c>
      <c r="J50" s="254" t="n">
        <v>68.6335580960545</v>
      </c>
      <c r="K50" s="254" t="n">
        <v>3.85356500367018</v>
      </c>
    </row>
    <row r="51">
      <c r="A51" s="254" t="s">
        <v>32</v>
      </c>
      <c r="B51" s="254" t="s">
        <v>33</v>
      </c>
      <c r="C51" s="254" t="s">
        <v>16</v>
      </c>
      <c r="D51" s="254" t="n">
        <v>538.037458001031</v>
      </c>
      <c r="E51" s="254" t="n">
        <v>10.2530200489139</v>
      </c>
      <c r="F51" s="254" t="n">
        <v>36.4064682217916</v>
      </c>
      <c r="G51" s="254" t="n">
        <v>9.16351589226432</v>
      </c>
      <c r="H51" s="254" t="n">
        <v>939.824812854953</v>
      </c>
      <c r="I51" s="254" t="n">
        <v>7.10913550669804</v>
      </c>
      <c r="J51" s="254" t="n">
        <v>63.5935317782084</v>
      </c>
      <c r="K51" s="254" t="n">
        <v>5.245993433658</v>
      </c>
    </row>
    <row r="52">
      <c r="A52" s="254" t="s">
        <v>32</v>
      </c>
      <c r="B52" s="254" t="s">
        <v>33</v>
      </c>
      <c r="C52" s="254" t="s">
        <v>17</v>
      </c>
      <c r="D52" s="254" t="n">
        <v>426.094542584012</v>
      </c>
      <c r="E52" s="254" t="n">
        <v>9.03869338238469</v>
      </c>
      <c r="F52" s="254" t="n">
        <v>47.3738900147747</v>
      </c>
      <c r="G52" s="254" t="n">
        <v>7.18205929793871</v>
      </c>
      <c r="H52" s="254" t="n">
        <v>473.334536284378</v>
      </c>
      <c r="I52" s="254" t="n">
        <v>8.46505555627736</v>
      </c>
      <c r="J52" s="254" t="n">
        <v>52.6261099852253</v>
      </c>
      <c r="K52" s="254" t="n">
        <v>6.4652714661156</v>
      </c>
    </row>
    <row r="53">
      <c r="A53" s="254" t="s">
        <v>34</v>
      </c>
      <c r="B53" s="254" t="s">
        <v>35</v>
      </c>
      <c r="C53" s="254" t="s">
        <v>16</v>
      </c>
      <c r="D53" s="254" t="n">
        <v>3811.45041902314</v>
      </c>
      <c r="E53" s="254" t="n">
        <v>12.6961218842833</v>
      </c>
      <c r="F53" s="254" t="n">
        <v>18.5091020075017</v>
      </c>
      <c r="G53" s="254" t="n">
        <v>11.2880647199171</v>
      </c>
      <c r="H53" s="254" t="n">
        <v>16780.8528568374</v>
      </c>
      <c r="I53" s="254" t="n">
        <v>4.66911531889877</v>
      </c>
      <c r="J53" s="254" t="n">
        <v>81.4908979924983</v>
      </c>
      <c r="K53" s="254" t="n">
        <v>2.5638684382575</v>
      </c>
    </row>
    <row r="54">
      <c r="A54" s="254" t="s">
        <v>34</v>
      </c>
      <c r="B54" s="254" t="s">
        <v>35</v>
      </c>
      <c r="C54" s="254" t="s">
        <v>17</v>
      </c>
      <c r="D54" s="254" t="n">
        <v>2847.89798206556</v>
      </c>
      <c r="E54" s="254" t="n">
        <v>12.019330174572</v>
      </c>
      <c r="F54" s="254" t="n">
        <v>24.3123811062203</v>
      </c>
      <c r="G54" s="254" t="n">
        <v>10.109731765969</v>
      </c>
      <c r="H54" s="254" t="n">
        <v>8865.87850746526</v>
      </c>
      <c r="I54" s="254" t="n">
        <v>7.12170196649359</v>
      </c>
      <c r="J54" s="254" t="n">
        <v>75.6876188937797</v>
      </c>
      <c r="K54" s="254" t="n">
        <v>3.24744859421256</v>
      </c>
    </row>
    <row r="55">
      <c r="A55" s="254" t="s">
        <v>36</v>
      </c>
      <c r="B55" s="254" t="s">
        <v>37</v>
      </c>
      <c r="C55" s="254" t="s">
        <v>16</v>
      </c>
      <c r="D55" s="254" t="n">
        <v>887.728425765131</v>
      </c>
      <c r="E55" s="254" t="n">
        <v>6.941449224068</v>
      </c>
      <c r="F55" s="254" t="n">
        <v>45.801846331623</v>
      </c>
      <c r="G55" s="254" t="n">
        <v>5.41309562126579</v>
      </c>
      <c r="H55" s="254" t="n">
        <v>1050.46511197489</v>
      </c>
      <c r="I55" s="254" t="n">
        <v>5.95504304602154</v>
      </c>
      <c r="J55" s="254" t="n">
        <v>54.198153668377</v>
      </c>
      <c r="K55" s="254" t="n">
        <v>4.57450590181741</v>
      </c>
    </row>
    <row r="56">
      <c r="A56" s="254" t="s">
        <v>36</v>
      </c>
      <c r="B56" s="254" t="s">
        <v>37</v>
      </c>
      <c r="C56" s="254" t="s">
        <v>17</v>
      </c>
      <c r="D56" s="254" t="n">
        <v>543.792926784346</v>
      </c>
      <c r="E56" s="254" t="n">
        <v>7.36568559218169</v>
      </c>
      <c r="F56" s="254" t="n">
        <v>52.5471417361272</v>
      </c>
      <c r="G56" s="254" t="n">
        <v>5.63678615056938</v>
      </c>
      <c r="H56" s="254" t="n">
        <v>491.07387817924</v>
      </c>
      <c r="I56" s="254" t="n">
        <v>8.37745772047828</v>
      </c>
      <c r="J56" s="254" t="n">
        <v>47.4528582638728</v>
      </c>
      <c r="K56" s="254" t="n">
        <v>6.24192117455043</v>
      </c>
    </row>
    <row r="57">
      <c r="A57" s="254" t="s">
        <v>38</v>
      </c>
      <c r="B57" s="254" t="s">
        <v>39</v>
      </c>
      <c r="C57" s="254" t="s">
        <v>16</v>
      </c>
      <c r="D57" s="254" t="n">
        <v>585.021191832347</v>
      </c>
      <c r="E57" s="254" t="n">
        <v>7.10538108420947</v>
      </c>
      <c r="F57" s="254" t="n">
        <v>38.9181462041957</v>
      </c>
      <c r="G57" s="254" t="n">
        <v>6.08225377400742</v>
      </c>
      <c r="H57" s="254" t="n">
        <v>918.188104835739</v>
      </c>
      <c r="I57" s="254" t="n">
        <v>5.512815437543</v>
      </c>
      <c r="J57" s="254" t="n">
        <v>61.0818537958043</v>
      </c>
      <c r="K57" s="254" t="n">
        <v>3.87529236455658</v>
      </c>
    </row>
    <row r="58">
      <c r="A58" s="254" t="s">
        <v>38</v>
      </c>
      <c r="B58" s="254" t="s">
        <v>39</v>
      </c>
      <c r="C58" s="254" t="s">
        <v>17</v>
      </c>
      <c r="D58" s="254" t="n">
        <v>265.37418328534</v>
      </c>
      <c r="E58" s="254" t="n">
        <v>9.5738021181778</v>
      </c>
      <c r="F58" s="254" t="n">
        <v>42.3392062554216</v>
      </c>
      <c r="G58" s="254" t="n">
        <v>7.81307219289447</v>
      </c>
      <c r="H58" s="254" t="n">
        <v>361.407012574604</v>
      </c>
      <c r="I58" s="254" t="n">
        <v>8.75551005806909</v>
      </c>
      <c r="J58" s="254" t="n">
        <v>57.6607937445784</v>
      </c>
      <c r="K58" s="254" t="n">
        <v>5.73698788346219</v>
      </c>
    </row>
    <row r="59">
      <c r="A59" s="254" t="s">
        <v>40</v>
      </c>
      <c r="B59" s="254" t="s">
        <v>41</v>
      </c>
      <c r="C59" s="254" t="s">
        <v>16</v>
      </c>
      <c r="D59" s="254" t="n">
        <v>1099.50111391684</v>
      </c>
      <c r="E59" s="254" t="n">
        <v>8.66352561070689</v>
      </c>
      <c r="F59" s="254" t="n">
        <v>26.2900613472084</v>
      </c>
      <c r="G59" s="254" t="n">
        <v>8.73039857595639</v>
      </c>
      <c r="H59" s="254" t="n">
        <v>3082.6919186361</v>
      </c>
      <c r="I59" s="254" t="n">
        <v>5.37026864013279</v>
      </c>
      <c r="J59" s="254" t="n">
        <v>73.7099386527916</v>
      </c>
      <c r="K59" s="254" t="n">
        <v>3.11386386072893</v>
      </c>
    </row>
    <row r="60">
      <c r="A60" s="254" t="s">
        <v>40</v>
      </c>
      <c r="B60" s="254" t="s">
        <v>41</v>
      </c>
      <c r="C60" s="254" t="s">
        <v>17</v>
      </c>
      <c r="D60" s="254" t="n">
        <v>517.181155373565</v>
      </c>
      <c r="E60" s="254" t="n">
        <v>10.9104816497995</v>
      </c>
      <c r="F60" s="254" t="n">
        <v>28.9011881983818</v>
      </c>
      <c r="G60" s="254" t="n">
        <v>9.32104556455797</v>
      </c>
      <c r="H60" s="254" t="n">
        <v>1272.29944252975</v>
      </c>
      <c r="I60" s="254" t="n">
        <v>6.52234462271161</v>
      </c>
      <c r="J60" s="254" t="n">
        <v>71.0988118016182</v>
      </c>
      <c r="K60" s="254" t="n">
        <v>3.7889422515054</v>
      </c>
    </row>
    <row r="61">
      <c r="A61" s="254" t="s">
        <v>42</v>
      </c>
      <c r="B61" s="254" t="s">
        <v>43</v>
      </c>
      <c r="C61" s="254" t="s">
        <v>16</v>
      </c>
      <c r="D61" s="254" t="n">
        <v>1887.94913376131</v>
      </c>
      <c r="E61" s="254" t="n">
        <v>5.88421643436402</v>
      </c>
      <c r="F61" s="254" t="n">
        <v>54.0683359881929</v>
      </c>
      <c r="G61" s="254" t="n">
        <v>4.34715114411333</v>
      </c>
      <c r="H61" s="254" t="n">
        <v>1603.83417943994</v>
      </c>
      <c r="I61" s="254" t="n">
        <v>7.1933880161452</v>
      </c>
      <c r="J61" s="254" t="n">
        <v>45.9316640118071</v>
      </c>
      <c r="K61" s="254" t="n">
        <v>5.11723739403296</v>
      </c>
    </row>
    <row r="62">
      <c r="A62" s="254" t="s">
        <v>42</v>
      </c>
      <c r="B62" s="254" t="s">
        <v>43</v>
      </c>
      <c r="C62" s="254" t="s">
        <v>17</v>
      </c>
      <c r="D62" s="254" t="n">
        <v>1098.0873231165</v>
      </c>
      <c r="E62" s="254" t="n">
        <v>8.24031174621206</v>
      </c>
      <c r="F62" s="254" t="n">
        <v>52.487040517887</v>
      </c>
      <c r="G62" s="254" t="n">
        <v>5.66525940836721</v>
      </c>
      <c r="H62" s="254" t="n">
        <v>994.024010046373</v>
      </c>
      <c r="I62" s="254" t="n">
        <v>7.60213571612461</v>
      </c>
      <c r="J62" s="254" t="n">
        <v>47.512959482113</v>
      </c>
      <c r="K62" s="254" t="n">
        <v>6.25834937146471</v>
      </c>
    </row>
    <row r="63">
      <c r="A63" s="254" t="s">
        <v>44</v>
      </c>
      <c r="B63" s="254" t="s">
        <v>45</v>
      </c>
      <c r="C63" s="254" t="s">
        <v>16</v>
      </c>
      <c r="D63" s="254" t="n">
        <v>8311.06921082804</v>
      </c>
      <c r="E63" s="254" t="n">
        <v>7.67825597395415</v>
      </c>
      <c r="F63" s="254" t="n">
        <v>36.8788638617257</v>
      </c>
      <c r="G63" s="254" t="n">
        <v>6.95149215605754</v>
      </c>
      <c r="H63" s="254" t="n">
        <v>14225.0621678113</v>
      </c>
      <c r="I63" s="254" t="n">
        <v>6.26731951597262</v>
      </c>
      <c r="J63" s="254" t="n">
        <v>63.1211361382743</v>
      </c>
      <c r="K63" s="254" t="n">
        <v>4.0614467442016</v>
      </c>
    </row>
    <row r="64">
      <c r="A64" s="254" t="s">
        <v>44</v>
      </c>
      <c r="B64" s="254" t="s">
        <v>45</v>
      </c>
      <c r="C64" s="254" t="s">
        <v>17</v>
      </c>
      <c r="D64" s="254" t="n">
        <v>5106.99063655475</v>
      </c>
      <c r="E64" s="254" t="n">
        <v>10.3557284847424</v>
      </c>
      <c r="F64" s="254" t="n">
        <v>34.5919495239458</v>
      </c>
      <c r="G64" s="254" t="n">
        <v>8.52549477682928</v>
      </c>
      <c r="H64" s="254" t="n">
        <v>9656.53297757257</v>
      </c>
      <c r="I64" s="254" t="n">
        <v>6.0364093715351</v>
      </c>
      <c r="J64" s="254" t="n">
        <v>65.4080504760541</v>
      </c>
      <c r="K64" s="254" t="n">
        <v>4.50882548616413</v>
      </c>
    </row>
    <row r="65">
      <c r="A65" s="254" t="s">
        <v>46</v>
      </c>
      <c r="B65" s="254" t="s">
        <v>47</v>
      </c>
      <c r="C65" s="254" t="s">
        <v>16</v>
      </c>
      <c r="D65" s="254" t="n">
        <v>6066.63675265686</v>
      </c>
      <c r="E65" s="254" t="n">
        <v>7.08409144548289</v>
      </c>
      <c r="F65" s="254" t="n">
        <v>33.6770937697431</v>
      </c>
      <c r="G65" s="254" t="n">
        <v>6.14337976454846</v>
      </c>
      <c r="H65" s="254" t="n">
        <v>11947.4971097709</v>
      </c>
      <c r="I65" s="254" t="n">
        <v>4.55786645843307</v>
      </c>
      <c r="J65" s="254" t="n">
        <v>66.3229062302568</v>
      </c>
      <c r="K65" s="254" t="n">
        <v>3.119452812812</v>
      </c>
    </row>
    <row r="66">
      <c r="A66" s="254" t="s">
        <v>46</v>
      </c>
      <c r="B66" s="254" t="s">
        <v>47</v>
      </c>
      <c r="C66" s="254" t="s">
        <v>17</v>
      </c>
      <c r="D66" s="254" t="n">
        <v>3006.49055576851</v>
      </c>
      <c r="E66" s="254" t="n">
        <v>9.97969834359325</v>
      </c>
      <c r="F66" s="254" t="n">
        <v>36.7293753007447</v>
      </c>
      <c r="G66" s="254" t="n">
        <v>7.93709262272646</v>
      </c>
      <c r="H66" s="254" t="n">
        <v>5179.02997419148</v>
      </c>
      <c r="I66" s="254" t="n">
        <v>6.99457384297169</v>
      </c>
      <c r="J66" s="254" t="n">
        <v>63.2706246992553</v>
      </c>
      <c r="K66" s="254" t="n">
        <v>4.60757982274708</v>
      </c>
    </row>
    <row r="67">
      <c r="A67" s="254" t="s">
        <v>48</v>
      </c>
      <c r="B67" s="254" t="s">
        <v>49</v>
      </c>
      <c r="C67" s="254" t="s">
        <v>16</v>
      </c>
      <c r="D67" s="254" t="n">
        <v>10670.1896818403</v>
      </c>
      <c r="E67" s="254" t="n">
        <v>6.49064062492415</v>
      </c>
      <c r="F67" s="254" t="n">
        <v>49.6615649456906</v>
      </c>
      <c r="G67" s="254" t="n">
        <v>5.02460921543247</v>
      </c>
      <c r="H67" s="254" t="n">
        <v>10815.6207099771</v>
      </c>
      <c r="I67" s="254" t="n">
        <v>6.66443932176725</v>
      </c>
      <c r="J67" s="254" t="n">
        <v>50.3384350543094</v>
      </c>
      <c r="K67" s="254" t="n">
        <v>4.95704637241307</v>
      </c>
    </row>
    <row r="68">
      <c r="A68" s="254" t="s">
        <v>48</v>
      </c>
      <c r="B68" s="254" t="s">
        <v>49</v>
      </c>
      <c r="C68" s="254" t="s">
        <v>17</v>
      </c>
      <c r="D68" s="254" t="n">
        <v>7264.52300324933</v>
      </c>
      <c r="E68" s="254" t="n">
        <v>7.50865634410416</v>
      </c>
      <c r="F68" s="254" t="n">
        <v>46.6378716091426</v>
      </c>
      <c r="G68" s="254" t="n">
        <v>6.14498774047248</v>
      </c>
      <c r="H68" s="254" t="n">
        <v>8311.92324655175</v>
      </c>
      <c r="I68" s="254" t="n">
        <v>6.8240125834992</v>
      </c>
      <c r="J68" s="254" t="n">
        <v>53.3621283908574</v>
      </c>
      <c r="K68" s="254" t="n">
        <v>5.37064689737923</v>
      </c>
    </row>
    <row r="69">
      <c r="A69" s="254" t="s">
        <v>50</v>
      </c>
      <c r="B69" s="254" t="s">
        <v>51</v>
      </c>
      <c r="C69" s="254" t="s">
        <v>16</v>
      </c>
      <c r="D69" s="254" t="n">
        <v>795.341847913025</v>
      </c>
      <c r="E69" s="254" t="n">
        <v>8.69633129156273</v>
      </c>
      <c r="F69" s="254" t="n">
        <v>38.9743926546479</v>
      </c>
      <c r="G69" s="254" t="n">
        <v>6.79911648380726</v>
      </c>
      <c r="H69" s="254" t="n">
        <v>1245.33612995965</v>
      </c>
      <c r="I69" s="254" t="n">
        <v>6.26734957711553</v>
      </c>
      <c r="J69" s="254" t="n">
        <v>61.0256073453521</v>
      </c>
      <c r="K69" s="254" t="n">
        <v>4.34229902940533</v>
      </c>
    </row>
    <row r="70">
      <c r="A70" s="254" t="s">
        <v>50</v>
      </c>
      <c r="B70" s="254" t="s">
        <v>51</v>
      </c>
      <c r="C70" s="254" t="s">
        <v>17</v>
      </c>
      <c r="D70" s="254" t="n">
        <v>415.91865749375</v>
      </c>
      <c r="E70" s="254" t="n">
        <v>9.01779644179753</v>
      </c>
      <c r="F70" s="254" t="n">
        <v>38.9188881367998</v>
      </c>
      <c r="G70" s="254" t="n">
        <v>7.54644421020604</v>
      </c>
      <c r="H70" s="254" t="n">
        <v>652.762071595418</v>
      </c>
      <c r="I70" s="254" t="n">
        <v>7.97092911632299</v>
      </c>
      <c r="J70" s="254" t="n">
        <v>61.0811118632002</v>
      </c>
      <c r="K70" s="254" t="n">
        <v>4.80834760679195</v>
      </c>
    </row>
    <row r="71">
      <c r="A71" s="254" t="s">
        <v>52</v>
      </c>
      <c r="B71" s="254" t="s">
        <v>53</v>
      </c>
      <c r="C71" s="254" t="s">
        <v>16</v>
      </c>
      <c r="D71" s="254" t="n">
        <v>244.662313432836</v>
      </c>
      <c r="E71" s="254" t="n">
        <v>11.0750725451072</v>
      </c>
      <c r="F71" s="254" t="n">
        <v>36.9020501138952</v>
      </c>
      <c r="G71" s="254" t="n">
        <v>7.50590131223587</v>
      </c>
      <c r="H71" s="254" t="n">
        <v>418.342350746268</v>
      </c>
      <c r="I71" s="254" t="n">
        <v>12.1118469868273</v>
      </c>
      <c r="J71" s="254" t="n">
        <v>63.0979498861048</v>
      </c>
      <c r="K71" s="254" t="n">
        <v>4.3897328974087</v>
      </c>
    </row>
    <row r="72">
      <c r="A72" s="254" t="s">
        <v>52</v>
      </c>
      <c r="B72" s="254" t="s">
        <v>53</v>
      </c>
      <c r="C72" s="254" t="s">
        <v>17</v>
      </c>
      <c r="D72" s="254" t="n">
        <v>205.39552238806</v>
      </c>
      <c r="E72" s="254" t="n">
        <v>14.0588114249695</v>
      </c>
      <c r="F72" s="254" t="n">
        <v>38.3098591549296</v>
      </c>
      <c r="G72" s="254" t="n">
        <v>7.65853608353683</v>
      </c>
      <c r="H72" s="254" t="n">
        <v>330.747201492537</v>
      </c>
      <c r="I72" s="254" t="n">
        <v>14.0646511771511</v>
      </c>
      <c r="J72" s="254" t="n">
        <v>61.6901408450704</v>
      </c>
      <c r="K72" s="254" t="n">
        <v>4.75598587836077</v>
      </c>
    </row>
    <row r="73">
      <c r="A73" s="254" t="s">
        <v>54</v>
      </c>
      <c r="B73" s="254" t="s">
        <v>55</v>
      </c>
      <c r="C73" s="254" t="s">
        <v>16</v>
      </c>
      <c r="D73" s="254" t="n">
        <v>6714.36556073171</v>
      </c>
      <c r="E73" s="254" t="n">
        <v>8.9836806686401</v>
      </c>
      <c r="F73" s="254" t="n">
        <v>35.9079941966234</v>
      </c>
      <c r="G73" s="254" t="n">
        <v>7.96214704523145</v>
      </c>
      <c r="H73" s="254" t="n">
        <v>11984.43873328</v>
      </c>
      <c r="I73" s="254" t="n">
        <v>5.5387612720095</v>
      </c>
      <c r="J73" s="254" t="n">
        <v>64.0920058033766</v>
      </c>
      <c r="K73" s="254" t="n">
        <v>4.46084853031344</v>
      </c>
    </row>
    <row r="74">
      <c r="A74" s="254" t="s">
        <v>54</v>
      </c>
      <c r="B74" s="254" t="s">
        <v>55</v>
      </c>
      <c r="C74" s="254" t="s">
        <v>17</v>
      </c>
      <c r="D74" s="254" t="n">
        <v>4844.69183755958</v>
      </c>
      <c r="E74" s="254" t="n">
        <v>8.80829027303281</v>
      </c>
      <c r="F74" s="254" t="n">
        <v>42.488531397003</v>
      </c>
      <c r="G74" s="254" t="n">
        <v>7.38515607906576</v>
      </c>
      <c r="H74" s="254" t="n">
        <v>6557.65999308361</v>
      </c>
      <c r="I74" s="254" t="n">
        <v>7.13995604696522</v>
      </c>
      <c r="J74" s="254" t="n">
        <v>57.511468602997</v>
      </c>
      <c r="K74" s="254" t="n">
        <v>5.45603239769818</v>
      </c>
    </row>
    <row r="75">
      <c r="A75" s="254" t="s">
        <v>56</v>
      </c>
      <c r="B75" s="254" t="s">
        <v>57</v>
      </c>
      <c r="C75" s="254" t="s">
        <v>16</v>
      </c>
      <c r="D75" s="254" t="n">
        <v>1224.30539489779</v>
      </c>
      <c r="E75" s="254" t="n">
        <v>7.61880628430118</v>
      </c>
      <c r="F75" s="254" t="n">
        <v>43.0430924723182</v>
      </c>
      <c r="G75" s="254" t="n">
        <v>6.39224885317649</v>
      </c>
      <c r="H75" s="254" t="n">
        <v>1620.06596546663</v>
      </c>
      <c r="I75" s="254" t="n">
        <v>5.86714159111703</v>
      </c>
      <c r="J75" s="254" t="n">
        <v>56.9569075276818</v>
      </c>
      <c r="K75" s="254" t="n">
        <v>4.83070746703766</v>
      </c>
    </row>
    <row r="76">
      <c r="A76" s="254" t="s">
        <v>56</v>
      </c>
      <c r="B76" s="254" t="s">
        <v>57</v>
      </c>
      <c r="C76" s="254" t="s">
        <v>17</v>
      </c>
      <c r="D76" s="254" t="n">
        <v>840.699688743866</v>
      </c>
      <c r="E76" s="254" t="n">
        <v>7.64122020696419</v>
      </c>
      <c r="F76" s="254" t="n">
        <v>49.2538601353229</v>
      </c>
      <c r="G76" s="254" t="n">
        <v>6.24351768348139</v>
      </c>
      <c r="H76" s="254" t="n">
        <v>866.17097364499</v>
      </c>
      <c r="I76" s="254" t="n">
        <v>7.99827994690684</v>
      </c>
      <c r="J76" s="254" t="n">
        <v>50.7461398646771</v>
      </c>
      <c r="K76" s="254" t="n">
        <v>6.05991603606999</v>
      </c>
    </row>
    <row r="77">
      <c r="A77" s="254" t="s">
        <v>58</v>
      </c>
      <c r="B77" s="254" t="s">
        <v>59</v>
      </c>
      <c r="C77" s="254" t="s">
        <v>16</v>
      </c>
      <c r="D77" s="254" t="n">
        <v>131</v>
      </c>
      <c r="E77" s="254" t="n">
        <v>17.0666235144403</v>
      </c>
      <c r="F77" s="254" t="n">
        <v>33.5038363171356</v>
      </c>
      <c r="G77" s="254" t="n">
        <v>8.50607200656941</v>
      </c>
      <c r="H77" s="254" t="n">
        <v>260</v>
      </c>
      <c r="I77" s="254" t="n">
        <v>12.3206192564691</v>
      </c>
      <c r="J77" s="254" t="n">
        <v>66.4961636828644</v>
      </c>
      <c r="K77" s="254" t="n">
        <v>4.28575166484844</v>
      </c>
    </row>
    <row r="78">
      <c r="A78" s="254" t="s">
        <v>58</v>
      </c>
      <c r="B78" s="254" t="s">
        <v>59</v>
      </c>
      <c r="C78" s="254" t="s">
        <v>17</v>
      </c>
      <c r="D78" s="254" t="n">
        <v>103</v>
      </c>
      <c r="E78" s="254" t="n">
        <v>14.8976627082965</v>
      </c>
      <c r="F78" s="254" t="n">
        <v>37.3188405797101</v>
      </c>
      <c r="G78" s="254" t="n">
        <v>8.64913090460829</v>
      </c>
      <c r="H78" s="254" t="n">
        <v>173</v>
      </c>
      <c r="I78" s="254" t="n">
        <v>12.9846803234452</v>
      </c>
      <c r="J78" s="254" t="n">
        <v>62.6811594202899</v>
      </c>
      <c r="K78" s="254" t="n">
        <v>5.1494825617032</v>
      </c>
    </row>
    <row r="79">
      <c r="A79" s="254" t="s">
        <v>60</v>
      </c>
      <c r="B79" s="254" t="s">
        <v>61</v>
      </c>
      <c r="C79" s="254" t="s">
        <v>16</v>
      </c>
      <c r="D79" s="254" t="n">
        <v>588.195772611778</v>
      </c>
      <c r="E79" s="254" t="n">
        <v>9.68349420444515</v>
      </c>
      <c r="F79" s="254" t="n">
        <v>21.8396801316838</v>
      </c>
      <c r="G79" s="254" t="n">
        <v>9.31704949613075</v>
      </c>
      <c r="H79" s="254" t="n">
        <v>2105.04775964333</v>
      </c>
      <c r="I79" s="254" t="n">
        <v>5.68694795431401</v>
      </c>
      <c r="J79" s="254" t="n">
        <v>78.1603198683162</v>
      </c>
      <c r="K79" s="254" t="n">
        <v>2.60338469839152</v>
      </c>
    </row>
    <row r="80">
      <c r="A80" s="254" t="s">
        <v>60</v>
      </c>
      <c r="B80" s="254" t="s">
        <v>61</v>
      </c>
      <c r="C80" s="254" t="s">
        <v>17</v>
      </c>
      <c r="D80" s="254" t="n">
        <v>345.024585055015</v>
      </c>
      <c r="E80" s="254" t="n">
        <v>11.6768985446931</v>
      </c>
      <c r="F80" s="254" t="n">
        <v>26.1184976533987</v>
      </c>
      <c r="G80" s="254" t="n">
        <v>10.8099242901369</v>
      </c>
      <c r="H80" s="254" t="n">
        <v>975.972470876794</v>
      </c>
      <c r="I80" s="254" t="n">
        <v>7.0153544549939</v>
      </c>
      <c r="J80" s="254" t="n">
        <v>73.8815023466013</v>
      </c>
      <c r="K80" s="254" t="n">
        <v>3.82151111222424</v>
      </c>
    </row>
    <row r="81">
      <c r="A81" s="254" t="s">
        <v>62</v>
      </c>
      <c r="B81" s="254" t="s">
        <v>63</v>
      </c>
      <c r="C81" s="254" t="s">
        <v>16</v>
      </c>
      <c r="D81" s="254" t="n">
        <v>1526.01417489384</v>
      </c>
      <c r="E81" s="254" t="n">
        <v>8.05599662195276</v>
      </c>
      <c r="F81" s="254" t="n">
        <v>38.7373939962847</v>
      </c>
      <c r="G81" s="254" t="n">
        <v>6.60712528625369</v>
      </c>
      <c r="H81" s="254" t="n">
        <v>2413.36846669585</v>
      </c>
      <c r="I81" s="254" t="n">
        <v>6.11412042296247</v>
      </c>
      <c r="J81" s="254" t="n">
        <v>61.2626060037153</v>
      </c>
      <c r="K81" s="254" t="n">
        <v>4.17779836823955</v>
      </c>
    </row>
    <row r="82">
      <c r="A82" s="254" t="s">
        <v>62</v>
      </c>
      <c r="B82" s="254" t="s">
        <v>63</v>
      </c>
      <c r="C82" s="254" t="s">
        <v>17</v>
      </c>
      <c r="D82" s="254" t="n">
        <v>1005.07518923371</v>
      </c>
      <c r="E82" s="254" t="n">
        <v>9.07339422464223</v>
      </c>
      <c r="F82" s="254" t="n">
        <v>45.0868980729362</v>
      </c>
      <c r="G82" s="254" t="n">
        <v>7.38075498616555</v>
      </c>
      <c r="H82" s="254" t="n">
        <v>1224.1205021794</v>
      </c>
      <c r="I82" s="254" t="n">
        <v>8.63224867191678</v>
      </c>
      <c r="J82" s="254" t="n">
        <v>54.9131019270638</v>
      </c>
      <c r="K82" s="254" t="n">
        <v>6.06003551219083</v>
      </c>
    </row>
    <row r="83">
      <c r="A83" s="254" t="s">
        <v>64</v>
      </c>
      <c r="B83" s="254" t="s">
        <v>65</v>
      </c>
      <c r="C83" s="254" t="s">
        <v>16</v>
      </c>
      <c r="D83" s="254" t="n">
        <v>5655.03457979823</v>
      </c>
      <c r="E83" s="254" t="n">
        <v>7.63854940488003</v>
      </c>
      <c r="F83" s="254" t="n">
        <v>29.647706205613</v>
      </c>
      <c r="G83" s="254" t="n">
        <v>6.73361753746791</v>
      </c>
      <c r="H83" s="254" t="n">
        <v>13419.0703124298</v>
      </c>
      <c r="I83" s="254" t="n">
        <v>5.99581955566953</v>
      </c>
      <c r="J83" s="254" t="n">
        <v>70.352293794387</v>
      </c>
      <c r="K83" s="254" t="n">
        <v>2.83766603311149</v>
      </c>
    </row>
    <row r="84">
      <c r="A84" s="254" t="s">
        <v>64</v>
      </c>
      <c r="B84" s="254" t="s">
        <v>65</v>
      </c>
      <c r="C84" s="254" t="s">
        <v>17</v>
      </c>
      <c r="D84" s="254" t="n">
        <v>3765.07792744633</v>
      </c>
      <c r="E84" s="254" t="n">
        <v>8.84693307734994</v>
      </c>
      <c r="F84" s="254" t="n">
        <v>32.4835852136631</v>
      </c>
      <c r="G84" s="254" t="n">
        <v>8.17108201898597</v>
      </c>
      <c r="H84" s="254" t="n">
        <v>7825.63135750871</v>
      </c>
      <c r="I84" s="254" t="n">
        <v>7.40344603379621</v>
      </c>
      <c r="J84" s="254" t="n">
        <v>67.5164147863369</v>
      </c>
      <c r="K84" s="254" t="n">
        <v>3.93128159857912</v>
      </c>
    </row>
    <row r="85">
      <c r="A85" s="254" t="s">
        <v>66</v>
      </c>
      <c r="B85" s="254" t="s">
        <v>67</v>
      </c>
      <c r="C85" s="254" t="s">
        <v>16</v>
      </c>
      <c r="D85" s="254" t="n">
        <v>452.679180887371</v>
      </c>
      <c r="E85" s="254" t="n">
        <v>7.31519675752718</v>
      </c>
      <c r="F85" s="254" t="n">
        <v>62.8834355828221</v>
      </c>
      <c r="G85" s="254" t="n">
        <v>3.40770468748726</v>
      </c>
      <c r="H85" s="254" t="n">
        <v>267.191126279863</v>
      </c>
      <c r="I85" s="254" t="n">
        <v>9.96931363426684</v>
      </c>
      <c r="J85" s="254" t="n">
        <v>37.1165644171779</v>
      </c>
      <c r="K85" s="254" t="n">
        <v>5.77338397466849</v>
      </c>
    </row>
    <row r="86">
      <c r="A86" s="254" t="s">
        <v>66</v>
      </c>
      <c r="B86" s="254" t="s">
        <v>67</v>
      </c>
      <c r="C86" s="254" t="s">
        <v>17</v>
      </c>
      <c r="D86" s="254" t="n">
        <v>322.39590443686</v>
      </c>
      <c r="E86" s="254" t="n">
        <v>9.80120546776425</v>
      </c>
      <c r="F86" s="254" t="n">
        <v>64.6017699115044</v>
      </c>
      <c r="G86" s="254" t="n">
        <v>4.9849904482602</v>
      </c>
      <c r="H86" s="254" t="n">
        <v>176.655290102389</v>
      </c>
      <c r="I86" s="254" t="n">
        <v>11.9334761307887</v>
      </c>
      <c r="J86" s="254" t="n">
        <v>35.3982300884956</v>
      </c>
      <c r="K86" s="254" t="n">
        <v>9.09760756807487</v>
      </c>
    </row>
    <row r="87">
      <c r="A87" s="254" t="s">
        <v>68</v>
      </c>
      <c r="B87" s="254" t="s">
        <v>69</v>
      </c>
      <c r="C87" s="254" t="s">
        <v>16</v>
      </c>
      <c r="D87" s="254" t="n">
        <v>8060.76004933053</v>
      </c>
      <c r="E87" s="254" t="n">
        <v>7.34384685501313</v>
      </c>
      <c r="F87" s="254" t="n">
        <v>36.8504108487544</v>
      </c>
      <c r="G87" s="254" t="n">
        <v>6.20460976048772</v>
      </c>
      <c r="H87" s="254" t="n">
        <v>13813.5145209434</v>
      </c>
      <c r="I87" s="254" t="n">
        <v>5.10170434729878</v>
      </c>
      <c r="J87" s="254" t="n">
        <v>63.1495891512456</v>
      </c>
      <c r="K87" s="254" t="n">
        <v>3.62064776514313</v>
      </c>
    </row>
    <row r="88">
      <c r="A88" s="254" t="s">
        <v>68</v>
      </c>
      <c r="B88" s="254" t="s">
        <v>69</v>
      </c>
      <c r="C88" s="254" t="s">
        <v>17</v>
      </c>
      <c r="D88" s="254" t="n">
        <v>5524.8796224246</v>
      </c>
      <c r="E88" s="254" t="n">
        <v>8.10944808297963</v>
      </c>
      <c r="F88" s="254" t="n">
        <v>38.4489553210045</v>
      </c>
      <c r="G88" s="254" t="n">
        <v>6.9288995908993</v>
      </c>
      <c r="H88" s="254" t="n">
        <v>8844.50850866562</v>
      </c>
      <c r="I88" s="254" t="n">
        <v>7.41805675426216</v>
      </c>
      <c r="J88" s="254" t="n">
        <v>61.5510446789955</v>
      </c>
      <c r="K88" s="254" t="n">
        <v>4.32826042488157</v>
      </c>
    </row>
    <row r="89">
      <c r="A89" s="254" t="s">
        <v>70</v>
      </c>
      <c r="B89" s="254" t="s">
        <v>71</v>
      </c>
      <c r="C89" s="254" t="s">
        <v>16</v>
      </c>
      <c r="D89" s="254" t="n">
        <v>523.142174481593</v>
      </c>
      <c r="E89" s="254" t="n">
        <v>8.31596205147448</v>
      </c>
      <c r="F89" s="254" t="n">
        <v>41.3550180894453</v>
      </c>
      <c r="G89" s="254" t="n">
        <v>7.2406495919245</v>
      </c>
      <c r="H89" s="254" t="n">
        <v>741.860716703481</v>
      </c>
      <c r="I89" s="254" t="n">
        <v>5.97017416973465</v>
      </c>
      <c r="J89" s="254" t="n">
        <v>58.6449819105547</v>
      </c>
      <c r="K89" s="254" t="n">
        <v>5.10593038139347</v>
      </c>
    </row>
    <row r="90">
      <c r="A90" s="254" t="s">
        <v>70</v>
      </c>
      <c r="B90" s="254" t="s">
        <v>71</v>
      </c>
      <c r="C90" s="254" t="s">
        <v>17</v>
      </c>
      <c r="D90" s="254" t="n">
        <v>212.00173592626</v>
      </c>
      <c r="E90" s="254" t="n">
        <v>9.39285365197398</v>
      </c>
      <c r="F90" s="254" t="n">
        <v>40.6007763980908</v>
      </c>
      <c r="G90" s="254" t="n">
        <v>9.22696475336905</v>
      </c>
      <c r="H90" s="254" t="n">
        <v>310.160042084046</v>
      </c>
      <c r="I90" s="254" t="n">
        <v>9.53548347551643</v>
      </c>
      <c r="J90" s="254" t="n">
        <v>59.3992236019092</v>
      </c>
      <c r="K90" s="254" t="n">
        <v>6.30684897996816</v>
      </c>
    </row>
    <row r="91">
      <c r="A91" s="254" t="s">
        <v>72</v>
      </c>
      <c r="B91" s="254" t="s">
        <v>73</v>
      </c>
      <c r="C91" s="254" t="s">
        <v>16</v>
      </c>
      <c r="D91" s="254" t="n">
        <v>1052.85163551163</v>
      </c>
      <c r="E91" s="254" t="n">
        <v>7.72901231850603</v>
      </c>
      <c r="F91" s="254" t="n">
        <v>45.474082132913</v>
      </c>
      <c r="G91" s="254" t="n">
        <v>6.8662094105975</v>
      </c>
      <c r="H91" s="254" t="n">
        <v>1262.42683989404</v>
      </c>
      <c r="I91" s="254" t="n">
        <v>7.61659528666864</v>
      </c>
      <c r="J91" s="254" t="n">
        <v>54.525917867087</v>
      </c>
      <c r="K91" s="254" t="n">
        <v>5.72635148371821</v>
      </c>
    </row>
    <row r="92">
      <c r="A92" s="254" t="s">
        <v>72</v>
      </c>
      <c r="B92" s="254" t="s">
        <v>73</v>
      </c>
      <c r="C92" s="254" t="s">
        <v>17</v>
      </c>
      <c r="D92" s="254" t="n">
        <v>1011.79251389635</v>
      </c>
      <c r="E92" s="254" t="n">
        <v>7.68409040500507</v>
      </c>
      <c r="F92" s="254" t="n">
        <v>54.3951463375398</v>
      </c>
      <c r="G92" s="254" t="n">
        <v>5.29481026701069</v>
      </c>
      <c r="H92" s="254" t="n">
        <v>848.286154920617</v>
      </c>
      <c r="I92" s="254" t="n">
        <v>7.87402492446495</v>
      </c>
      <c r="J92" s="254" t="n">
        <v>45.6048536624602</v>
      </c>
      <c r="K92" s="254" t="n">
        <v>6.31537996887891</v>
      </c>
    </row>
    <row r="93">
      <c r="A93" s="254" t="s">
        <v>74</v>
      </c>
      <c r="B93" s="254" t="s">
        <v>75</v>
      </c>
      <c r="C93" s="254" t="s">
        <v>16</v>
      </c>
      <c r="D93" s="254" t="n">
        <v>280.95850973751</v>
      </c>
      <c r="E93" s="254" t="n">
        <v>11.2861963233612</v>
      </c>
      <c r="F93" s="254" t="n">
        <v>51.8847006651885</v>
      </c>
      <c r="G93" s="254" t="n">
        <v>5.58400291227716</v>
      </c>
      <c r="H93" s="254" t="n">
        <v>260.546994072819</v>
      </c>
      <c r="I93" s="254" t="n">
        <v>10.416626848374</v>
      </c>
      <c r="J93" s="254" t="n">
        <v>48.1152993348115</v>
      </c>
      <c r="K93" s="254" t="n">
        <v>6.02145936162606</v>
      </c>
    </row>
    <row r="94">
      <c r="A94" s="254" t="s">
        <v>74</v>
      </c>
      <c r="B94" s="254" t="s">
        <v>75</v>
      </c>
      <c r="C94" s="254" t="s">
        <v>17</v>
      </c>
      <c r="D94" s="254" t="n">
        <v>307.373412362404</v>
      </c>
      <c r="E94" s="254" t="n">
        <v>9.30989583333333</v>
      </c>
      <c r="F94" s="254" t="n">
        <v>58.4474885844749</v>
      </c>
      <c r="G94" s="254" t="n">
        <v>4.92162429855828</v>
      </c>
      <c r="H94" s="254" t="n">
        <v>218.523285351396</v>
      </c>
      <c r="I94" s="254" t="n">
        <v>12.0736818225351</v>
      </c>
      <c r="J94" s="254" t="n">
        <v>41.5525114155251</v>
      </c>
      <c r="K94" s="254" t="n">
        <v>6.92272428808198</v>
      </c>
    </row>
    <row r="95">
      <c r="A95" s="254" t="s">
        <v>76</v>
      </c>
      <c r="B95" s="254" t="s">
        <v>77</v>
      </c>
      <c r="C95" s="254" t="s">
        <v>16</v>
      </c>
      <c r="D95" s="254" t="n">
        <v>235.986960882649</v>
      </c>
      <c r="E95" s="254" t="n">
        <v>18.4823427086624</v>
      </c>
      <c r="F95" s="254" t="n">
        <v>38.7610619469027</v>
      </c>
      <c r="G95" s="254" t="n">
        <v>6.61860307686374</v>
      </c>
      <c r="H95" s="254" t="n">
        <v>372.837846873957</v>
      </c>
      <c r="I95" s="254" t="n">
        <v>16.6611116605946</v>
      </c>
      <c r="J95" s="254" t="n">
        <v>61.2389380530973</v>
      </c>
      <c r="K95" s="254" t="n">
        <v>4.18923142726346</v>
      </c>
    </row>
    <row r="96">
      <c r="A96" s="254" t="s">
        <v>76</v>
      </c>
      <c r="B96" s="254" t="s">
        <v>77</v>
      </c>
      <c r="C96" s="254" t="s">
        <v>17</v>
      </c>
      <c r="D96" s="254" t="n">
        <v>159.479772651288</v>
      </c>
      <c r="E96" s="254" t="n">
        <v>21.0776461925481</v>
      </c>
      <c r="F96" s="254" t="n">
        <v>38.0462724935733</v>
      </c>
      <c r="G96" s="254" t="n">
        <v>8.78851110537899</v>
      </c>
      <c r="H96" s="254" t="n">
        <v>259.693413574056</v>
      </c>
      <c r="I96" s="254" t="n">
        <v>16.8239090577378</v>
      </c>
      <c r="J96" s="254" t="n">
        <v>61.9537275064267</v>
      </c>
      <c r="K96" s="254" t="n">
        <v>5.39709395683025</v>
      </c>
    </row>
    <row r="97">
      <c r="A97" s="254" t="s">
        <v>78</v>
      </c>
      <c r="B97" s="254" t="s">
        <v>79</v>
      </c>
      <c r="C97" s="254" t="s">
        <v>16</v>
      </c>
      <c r="D97" s="254" t="n">
        <v>1312.55185058572</v>
      </c>
      <c r="E97" s="254" t="n">
        <v>8.28508573655301</v>
      </c>
      <c r="F97" s="254" t="n">
        <v>30.6463881907032</v>
      </c>
      <c r="G97" s="254" t="n">
        <v>7.39532661517458</v>
      </c>
      <c r="H97" s="254" t="n">
        <v>2970.34061432111</v>
      </c>
      <c r="I97" s="254" t="n">
        <v>5.07012159836832</v>
      </c>
      <c r="J97" s="254" t="n">
        <v>69.3536118092969</v>
      </c>
      <c r="K97" s="254" t="n">
        <v>3.26789109223145</v>
      </c>
    </row>
    <row r="98">
      <c r="A98" s="254" t="s">
        <v>78</v>
      </c>
      <c r="B98" s="254" t="s">
        <v>79</v>
      </c>
      <c r="C98" s="254" t="s">
        <v>17</v>
      </c>
      <c r="D98" s="254" t="n">
        <v>874.391061373929</v>
      </c>
      <c r="E98" s="254" t="n">
        <v>9.07763972843817</v>
      </c>
      <c r="F98" s="254" t="n">
        <v>39.5822157100094</v>
      </c>
      <c r="G98" s="254" t="n">
        <v>7.79265891153493</v>
      </c>
      <c r="H98" s="254" t="n">
        <v>1334.6592550105</v>
      </c>
      <c r="I98" s="254" t="n">
        <v>7.19218152308518</v>
      </c>
      <c r="J98" s="254" t="n">
        <v>60.4177842899905</v>
      </c>
      <c r="K98" s="254" t="n">
        <v>5.10529655490866</v>
      </c>
    </row>
    <row r="99">
      <c r="A99" s="254" t="s">
        <v>80</v>
      </c>
      <c r="B99" s="254" t="s">
        <v>81</v>
      </c>
      <c r="C99" s="254" t="s">
        <v>16</v>
      </c>
      <c r="D99" s="254" t="n">
        <v>48303.5849340294</v>
      </c>
      <c r="E99" s="254" t="n">
        <v>6.64098048333967</v>
      </c>
      <c r="F99" s="254" t="n">
        <v>41.6031483509185</v>
      </c>
      <c r="G99" s="254" t="n">
        <v>5.33366013219292</v>
      </c>
      <c r="H99" s="254" t="n">
        <v>67802.0148792188</v>
      </c>
      <c r="I99" s="254" t="n">
        <v>4.53667389723792</v>
      </c>
      <c r="J99" s="254" t="n">
        <v>58.3968516490815</v>
      </c>
      <c r="K99" s="254" t="n">
        <v>3.79981193278066</v>
      </c>
    </row>
    <row r="100">
      <c r="A100" s="254" t="s">
        <v>80</v>
      </c>
      <c r="B100" s="254" t="s">
        <v>81</v>
      </c>
      <c r="C100" s="254" t="s">
        <v>17</v>
      </c>
      <c r="D100" s="254" t="n">
        <v>30968.9253839937</v>
      </c>
      <c r="E100" s="254" t="n">
        <v>7.31823795996069</v>
      </c>
      <c r="F100" s="254" t="n">
        <v>44.7042262455461</v>
      </c>
      <c r="G100" s="254" t="n">
        <v>5.780538464185</v>
      </c>
      <c r="H100" s="254" t="n">
        <v>38306.2371339554</v>
      </c>
      <c r="I100" s="254" t="n">
        <v>6.65097703015351</v>
      </c>
      <c r="J100" s="254" t="n">
        <v>55.2957737544539</v>
      </c>
      <c r="K100" s="254" t="n">
        <v>4.67331374132718</v>
      </c>
    </row>
    <row r="101">
      <c r="A101" s="254" t="s">
        <v>82</v>
      </c>
      <c r="B101" s="254" t="s">
        <v>83</v>
      </c>
      <c r="C101" s="254" t="s">
        <v>16</v>
      </c>
      <c r="D101" s="254" t="n">
        <v>891.12795503349</v>
      </c>
      <c r="E101" s="254" t="n">
        <v>9.96129711595014</v>
      </c>
      <c r="F101" s="254" t="n">
        <v>27.1018242351261</v>
      </c>
      <c r="G101" s="254" t="n">
        <v>8.92340673261248</v>
      </c>
      <c r="H101" s="254" t="n">
        <v>2396.94574547601</v>
      </c>
      <c r="I101" s="254" t="n">
        <v>4.57215563692421</v>
      </c>
      <c r="J101" s="254" t="n">
        <v>72.8981757648739</v>
      </c>
      <c r="K101" s="254" t="n">
        <v>3.31751238365467</v>
      </c>
    </row>
    <row r="102">
      <c r="A102" s="254" t="s">
        <v>82</v>
      </c>
      <c r="B102" s="254" t="s">
        <v>83</v>
      </c>
      <c r="C102" s="254" t="s">
        <v>17</v>
      </c>
      <c r="D102" s="254" t="n">
        <v>521.068368817123</v>
      </c>
      <c r="E102" s="254" t="n">
        <v>10.5970779373219</v>
      </c>
      <c r="F102" s="254" t="n">
        <v>28.610090338839</v>
      </c>
      <c r="G102" s="254" t="n">
        <v>10.2670954278207</v>
      </c>
      <c r="H102" s="254" t="n">
        <v>1300.2064424328</v>
      </c>
      <c r="I102" s="254" t="n">
        <v>7.43937314742921</v>
      </c>
      <c r="J102" s="254" t="n">
        <v>71.389909661161</v>
      </c>
      <c r="K102" s="254" t="n">
        <v>4.11462248799063</v>
      </c>
    </row>
    <row r="103">
      <c r="A103" s="254" t="s">
        <v>84</v>
      </c>
      <c r="B103" s="254" t="s">
        <v>85</v>
      </c>
      <c r="C103" s="254" t="s">
        <v>16</v>
      </c>
      <c r="D103" s="254" t="n">
        <v>775.136992429385</v>
      </c>
      <c r="E103" s="254" t="n">
        <v>7.68877021678099</v>
      </c>
      <c r="F103" s="254" t="n">
        <v>52.338296909187</v>
      </c>
      <c r="G103" s="254" t="n">
        <v>6.23878303053581</v>
      </c>
      <c r="H103" s="254" t="n">
        <v>705.876029019015</v>
      </c>
      <c r="I103" s="254" t="n">
        <v>7.84348489445138</v>
      </c>
      <c r="J103" s="254" t="n">
        <v>47.661703090813</v>
      </c>
      <c r="K103" s="254" t="n">
        <v>6.85093602261814</v>
      </c>
    </row>
    <row r="104">
      <c r="A104" s="254" t="s">
        <v>84</v>
      </c>
      <c r="B104" s="254" t="s">
        <v>85</v>
      </c>
      <c r="C104" s="254" t="s">
        <v>17</v>
      </c>
      <c r="D104" s="254" t="n">
        <v>363.14066682852</v>
      </c>
      <c r="E104" s="254" t="n">
        <v>10.1363457738721</v>
      </c>
      <c r="F104" s="254" t="n">
        <v>47.9452506689574</v>
      </c>
      <c r="G104" s="254" t="n">
        <v>7.60942229787522</v>
      </c>
      <c r="H104" s="254" t="n">
        <v>394.26629582532</v>
      </c>
      <c r="I104" s="254" t="n">
        <v>8.58088508264496</v>
      </c>
      <c r="J104" s="254" t="n">
        <v>52.0547493310426</v>
      </c>
      <c r="K104" s="254" t="n">
        <v>7.00869112244505</v>
      </c>
    </row>
    <row r="105">
      <c r="A105" s="254" t="s">
        <v>86</v>
      </c>
      <c r="B105" s="254" t="s">
        <v>87</v>
      </c>
      <c r="C105" s="254" t="s">
        <v>16</v>
      </c>
      <c r="D105" s="254" t="n">
        <v>200.06261740764</v>
      </c>
      <c r="E105" s="254" t="n">
        <v>13.0998068028351</v>
      </c>
      <c r="F105" s="254" t="n">
        <v>54.0540540540541</v>
      </c>
      <c r="G105" s="254" t="n">
        <v>6.54747537880641</v>
      </c>
      <c r="H105" s="254" t="n">
        <v>170.053224796494</v>
      </c>
      <c r="I105" s="254" t="n">
        <v>13.5579141105152</v>
      </c>
      <c r="J105" s="254" t="n">
        <v>45.9459459459459</v>
      </c>
      <c r="K105" s="254" t="n">
        <v>7.70291221036048</v>
      </c>
    </row>
    <row r="106">
      <c r="A106" s="254" t="s">
        <v>86</v>
      </c>
      <c r="B106" s="254" t="s">
        <v>87</v>
      </c>
      <c r="C106" s="254" t="s">
        <v>17</v>
      </c>
      <c r="D106" s="254" t="n">
        <v>114.480275516594</v>
      </c>
      <c r="E106" s="254" t="n">
        <v>15.9203139823476</v>
      </c>
      <c r="F106" s="254" t="n">
        <v>58.8571428571429</v>
      </c>
      <c r="G106" s="254" t="n">
        <v>7.1306197135055</v>
      </c>
      <c r="H106" s="254" t="n">
        <v>80.025046963056</v>
      </c>
      <c r="I106" s="254" t="n">
        <v>21.2336415671186</v>
      </c>
      <c r="J106" s="254" t="n">
        <v>41.1428571428571</v>
      </c>
      <c r="K106" s="254" t="n">
        <v>10.2007476457093</v>
      </c>
    </row>
    <row r="107">
      <c r="A107" s="254" t="s">
        <v>88</v>
      </c>
      <c r="B107" s="254" t="s">
        <v>89</v>
      </c>
      <c r="C107" s="254" t="s">
        <v>16</v>
      </c>
      <c r="D107" s="254" t="n">
        <v>275.179174081243</v>
      </c>
      <c r="E107" s="254" t="n">
        <v>8.81598772404204</v>
      </c>
      <c r="F107" s="254" t="n">
        <v>21.2089732377692</v>
      </c>
      <c r="G107" s="254" t="n">
        <v>8.38147952493023</v>
      </c>
      <c r="H107" s="254" t="n">
        <v>1022.28662492878</v>
      </c>
      <c r="I107" s="254" t="n">
        <v>5.05182740427217</v>
      </c>
      <c r="J107" s="254" t="n">
        <v>78.7910267622308</v>
      </c>
      <c r="K107" s="254" t="n">
        <v>2.25612715358556</v>
      </c>
    </row>
    <row r="108">
      <c r="A108" s="254" t="s">
        <v>88</v>
      </c>
      <c r="B108" s="254" t="s">
        <v>89</v>
      </c>
      <c r="C108" s="254" t="s">
        <v>17</v>
      </c>
      <c r="D108" s="254" t="n">
        <v>165.925313302499</v>
      </c>
      <c r="E108" s="254" t="n">
        <v>13.9555603016231</v>
      </c>
      <c r="F108" s="254" t="n">
        <v>24.2749383044666</v>
      </c>
      <c r="G108" s="254" t="n">
        <v>12.970966974695</v>
      </c>
      <c r="H108" s="254" t="n">
        <v>517.59985665424</v>
      </c>
      <c r="I108" s="254" t="n">
        <v>6.94461224052003</v>
      </c>
      <c r="J108" s="254" t="n">
        <v>75.7250616955334</v>
      </c>
      <c r="K108" s="254" t="n">
        <v>4.15806096436057</v>
      </c>
    </row>
    <row r="109">
      <c r="A109" s="254" t="s">
        <v>90</v>
      </c>
      <c r="B109" s="254" t="s">
        <v>91</v>
      </c>
      <c r="C109" s="254" t="s">
        <v>16</v>
      </c>
      <c r="D109" s="254" t="n">
        <v>142.994259471871</v>
      </c>
      <c r="E109" s="254" t="n">
        <v>14.8021222462428</v>
      </c>
      <c r="F109" s="254" t="n">
        <v>57.396449704142</v>
      </c>
      <c r="G109" s="254" t="n">
        <v>7.95901577310038</v>
      </c>
      <c r="H109" s="254" t="n">
        <v>106.140068886337</v>
      </c>
      <c r="I109" s="254" t="n">
        <v>22.0176211481995</v>
      </c>
      <c r="J109" s="254" t="n">
        <v>42.603550295858</v>
      </c>
      <c r="K109" s="254" t="n">
        <v>10.722562916538</v>
      </c>
    </row>
    <row r="110">
      <c r="A110" s="254" t="s">
        <v>90</v>
      </c>
      <c r="B110" s="254" t="s">
        <v>91</v>
      </c>
      <c r="C110" s="254" t="s">
        <v>17</v>
      </c>
      <c r="D110" s="254" t="n">
        <v>60.4408725602754</v>
      </c>
      <c r="E110" s="254" t="n">
        <v>19.6873005920946</v>
      </c>
      <c r="F110" s="254" t="n">
        <v>53.2467532467532</v>
      </c>
      <c r="G110" s="254" t="n">
        <v>9.5103280645769</v>
      </c>
      <c r="H110" s="254" t="n">
        <v>53.0700344431686</v>
      </c>
      <c r="I110" s="254" t="n">
        <v>19.1986911947076</v>
      </c>
      <c r="J110" s="254" t="n">
        <v>46.7532467532467</v>
      </c>
      <c r="K110" s="254" t="n">
        <v>10.8312069624348</v>
      </c>
    </row>
    <row r="111">
      <c r="A111" s="254" t="s">
        <v>92</v>
      </c>
      <c r="B111" s="254" t="s">
        <v>93</v>
      </c>
      <c r="C111" s="254" t="s">
        <v>16</v>
      </c>
      <c r="D111" s="254" t="n">
        <v>317.514802745725</v>
      </c>
      <c r="E111" s="254" t="n">
        <v>12.9966068739219</v>
      </c>
      <c r="F111" s="254" t="n">
        <v>22.0602844787804</v>
      </c>
      <c r="G111" s="254" t="n">
        <v>12.6698122677271</v>
      </c>
      <c r="H111" s="254" t="n">
        <v>1121.79031161552</v>
      </c>
      <c r="I111" s="254" t="n">
        <v>6.36850082434277</v>
      </c>
      <c r="J111" s="254" t="n">
        <v>77.9397155212196</v>
      </c>
      <c r="K111" s="254" t="n">
        <v>3.58610062982211</v>
      </c>
    </row>
    <row r="112">
      <c r="A112" s="254" t="s">
        <v>92</v>
      </c>
      <c r="B112" s="254" t="s">
        <v>93</v>
      </c>
      <c r="C112" s="254" t="s">
        <v>17</v>
      </c>
      <c r="D112" s="254" t="n">
        <v>268.931475685834</v>
      </c>
      <c r="E112" s="254" t="n">
        <v>13.149757041108</v>
      </c>
      <c r="F112" s="254" t="n">
        <v>25.6972384837646</v>
      </c>
      <c r="G112" s="254" t="n">
        <v>11.9499547169808</v>
      </c>
      <c r="H112" s="254" t="n">
        <v>777.606952385898</v>
      </c>
      <c r="I112" s="254" t="n">
        <v>6.75907468331897</v>
      </c>
      <c r="J112" s="254" t="n">
        <v>74.3027615162354</v>
      </c>
      <c r="K112" s="254" t="n">
        <v>4.13283207738308</v>
      </c>
    </row>
    <row r="113">
      <c r="A113" s="254" t="s">
        <v>94</v>
      </c>
      <c r="B113" s="254" t="s">
        <v>95</v>
      </c>
      <c r="C113" s="254" t="s">
        <v>16</v>
      </c>
      <c r="D113" s="254" t="n">
        <v>908.504410783218</v>
      </c>
      <c r="E113" s="254" t="n">
        <v>7.610066431497</v>
      </c>
      <c r="F113" s="254" t="n">
        <v>30.3601601057477</v>
      </c>
      <c r="G113" s="254" t="n">
        <v>6.62738353031215</v>
      </c>
      <c r="H113" s="254" t="n">
        <v>2083.91857914437</v>
      </c>
      <c r="I113" s="254" t="n">
        <v>4.5190553052217</v>
      </c>
      <c r="J113" s="254" t="n">
        <v>69.6398398942523</v>
      </c>
      <c r="K113" s="254" t="n">
        <v>2.88927179281294</v>
      </c>
    </row>
    <row r="114">
      <c r="A114" s="254" t="s">
        <v>94</v>
      </c>
      <c r="B114" s="254" t="s">
        <v>95</v>
      </c>
      <c r="C114" s="254" t="s">
        <v>17</v>
      </c>
      <c r="D114" s="254" t="n">
        <v>443.078311461154</v>
      </c>
      <c r="E114" s="254" t="n">
        <v>9.36151676179081</v>
      </c>
      <c r="F114" s="254" t="n">
        <v>32.1752636187118</v>
      </c>
      <c r="G114" s="254" t="n">
        <v>8.75256388257659</v>
      </c>
      <c r="H114" s="254" t="n">
        <v>933.999174870546</v>
      </c>
      <c r="I114" s="254" t="n">
        <v>7.90349248146792</v>
      </c>
      <c r="J114" s="254" t="n">
        <v>67.8247363812882</v>
      </c>
      <c r="K114" s="254" t="n">
        <v>4.15211418852209</v>
      </c>
    </row>
    <row r="115">
      <c r="A115" s="254" t="s">
        <v>96</v>
      </c>
      <c r="B115" s="254" t="s">
        <v>97</v>
      </c>
      <c r="C115" s="254" t="s">
        <v>16</v>
      </c>
      <c r="D115" s="254" t="n">
        <v>2724.93507779824</v>
      </c>
      <c r="E115" s="254" t="n">
        <v>7.22163213524951</v>
      </c>
      <c r="F115" s="254" t="n">
        <v>47.6995730352532</v>
      </c>
      <c r="G115" s="254" t="n">
        <v>5.71737941832291</v>
      </c>
      <c r="H115" s="254" t="n">
        <v>2987.76821156733</v>
      </c>
      <c r="I115" s="254" t="n">
        <v>6.2559499183708</v>
      </c>
      <c r="J115" s="254" t="n">
        <v>52.3004269647468</v>
      </c>
      <c r="K115" s="254" t="n">
        <v>5.21442315028081</v>
      </c>
    </row>
    <row r="116">
      <c r="A116" s="254" t="s">
        <v>96</v>
      </c>
      <c r="B116" s="254" t="s">
        <v>97</v>
      </c>
      <c r="C116" s="254" t="s">
        <v>17</v>
      </c>
      <c r="D116" s="254" t="n">
        <v>1457.38208624925</v>
      </c>
      <c r="E116" s="254" t="n">
        <v>9.13338453899346</v>
      </c>
      <c r="F116" s="254" t="n">
        <v>43.8600294805139</v>
      </c>
      <c r="G116" s="254" t="n">
        <v>6.88858929550888</v>
      </c>
      <c r="H116" s="254" t="n">
        <v>1865.42025453973</v>
      </c>
      <c r="I116" s="254" t="n">
        <v>5.95100562863418</v>
      </c>
      <c r="J116" s="254" t="n">
        <v>56.1399705194861</v>
      </c>
      <c r="K116" s="254" t="n">
        <v>5.38179352045263</v>
      </c>
    </row>
    <row r="117">
      <c r="A117" s="254" t="s">
        <v>98</v>
      </c>
      <c r="B117" s="254" t="s">
        <v>99</v>
      </c>
      <c r="C117" s="254" t="s">
        <v>16</v>
      </c>
      <c r="D117" s="254" t="n">
        <v>1582.16197923901</v>
      </c>
      <c r="E117" s="254" t="n">
        <v>8.53687476142865</v>
      </c>
      <c r="F117" s="254" t="n">
        <v>38.7840504256127</v>
      </c>
      <c r="G117" s="254" t="n">
        <v>7.37943662689903</v>
      </c>
      <c r="H117" s="254" t="n">
        <v>2497.25201150333</v>
      </c>
      <c r="I117" s="254" t="n">
        <v>5.87685676551541</v>
      </c>
      <c r="J117" s="254" t="n">
        <v>61.2159495743873</v>
      </c>
      <c r="K117" s="254" t="n">
        <v>4.6753247191319</v>
      </c>
    </row>
    <row r="118">
      <c r="A118" s="254" t="s">
        <v>98</v>
      </c>
      <c r="B118" s="254" t="s">
        <v>99</v>
      </c>
      <c r="C118" s="254" t="s">
        <v>17</v>
      </c>
      <c r="D118" s="254" t="n">
        <v>976.44576260772</v>
      </c>
      <c r="E118" s="254" t="n">
        <v>8.22348381361089</v>
      </c>
      <c r="F118" s="254" t="n">
        <v>41.5401973407576</v>
      </c>
      <c r="G118" s="254" t="n">
        <v>7.30316550254792</v>
      </c>
      <c r="H118" s="254" t="n">
        <v>1374.15877255579</v>
      </c>
      <c r="I118" s="254" t="n">
        <v>7.24183080700211</v>
      </c>
      <c r="J118" s="254" t="n">
        <v>58.4598026592424</v>
      </c>
      <c r="K118" s="254" t="n">
        <v>5.18946220117099</v>
      </c>
    </row>
    <row r="119">
      <c r="A119" s="254" t="s">
        <v>100</v>
      </c>
      <c r="B119" s="254" t="s">
        <v>101</v>
      </c>
      <c r="C119" s="254" t="s">
        <v>16</v>
      </c>
      <c r="D119" s="254" t="n">
        <v>5563.59118260499</v>
      </c>
      <c r="E119" s="254" t="n">
        <v>8.55417285235238</v>
      </c>
      <c r="F119" s="254" t="n">
        <v>27.2841622642683</v>
      </c>
      <c r="G119" s="254" t="n">
        <v>8.17083126046008</v>
      </c>
      <c r="H119" s="254" t="n">
        <v>14827.6934341528</v>
      </c>
      <c r="I119" s="254" t="n">
        <v>5.37650490372859</v>
      </c>
      <c r="J119" s="254" t="n">
        <v>72.7158377357317</v>
      </c>
      <c r="K119" s="254" t="n">
        <v>3.06582847542169</v>
      </c>
    </row>
    <row r="120">
      <c r="A120" s="254" t="s">
        <v>100</v>
      </c>
      <c r="B120" s="254" t="s">
        <v>101</v>
      </c>
      <c r="C120" s="254" t="s">
        <v>17</v>
      </c>
      <c r="D120" s="254" t="n">
        <v>3926.16403534743</v>
      </c>
      <c r="E120" s="254" t="n">
        <v>10.6054630223961</v>
      </c>
      <c r="F120" s="254" t="n">
        <v>37.1785710299415</v>
      </c>
      <c r="G120" s="254" t="n">
        <v>7.98052803547524</v>
      </c>
      <c r="H120" s="254" t="n">
        <v>6634.12358890128</v>
      </c>
      <c r="I120" s="254" t="n">
        <v>8.03187415153391</v>
      </c>
      <c r="J120" s="254" t="n">
        <v>62.8214289700585</v>
      </c>
      <c r="K120" s="254" t="n">
        <v>4.72298439064111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787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55" t="s">
        <v>104</v>
      </c>
      <c r="B131" s="255" t="s">
        <v>105</v>
      </c>
      <c r="C131" s="255" t="s">
        <v>16</v>
      </c>
      <c r="D131" s="255" t="n">
        <v>8516.32348375889</v>
      </c>
      <c r="E131" s="255" t="n">
        <v>10.0888675380141</v>
      </c>
      <c r="F131" s="255" t="n">
        <v>7.1608359946201</v>
      </c>
      <c r="G131" s="255" t="n">
        <v>9.97605827286863</v>
      </c>
      <c r="H131" s="255" t="n">
        <v>110412.855876824</v>
      </c>
      <c r="I131" s="255" t="n">
        <v>1.88973842062927</v>
      </c>
      <c r="J131" s="255" t="n">
        <v>92.8391640053799</v>
      </c>
      <c r="K131" s="255" t="n">
        <v>0.76946962987135</v>
      </c>
    </row>
    <row r="132">
      <c r="A132" s="255" t="s">
        <v>104</v>
      </c>
      <c r="B132" s="255" t="s">
        <v>105</v>
      </c>
      <c r="C132" s="255" t="s">
        <v>17</v>
      </c>
      <c r="D132" s="255" t="n">
        <v>10213.8161967171</v>
      </c>
      <c r="E132" s="255" t="n">
        <v>9.40494560988638</v>
      </c>
      <c r="F132" s="255" t="n">
        <v>11.3075021894235</v>
      </c>
      <c r="G132" s="255" t="n">
        <v>8.78729633577663</v>
      </c>
      <c r="H132" s="255" t="n">
        <v>80113.9681858553</v>
      </c>
      <c r="I132" s="255" t="n">
        <v>2.27969442895734</v>
      </c>
      <c r="J132" s="255" t="n">
        <v>88.6924978105765</v>
      </c>
      <c r="K132" s="255" t="n">
        <v>1.12030188582713</v>
      </c>
    </row>
    <row r="133">
      <c r="A133" s="255" t="s">
        <v>106</v>
      </c>
      <c r="B133" s="255" t="s">
        <v>107</v>
      </c>
      <c r="C133" s="255" t="s">
        <v>16</v>
      </c>
      <c r="D133" s="255" t="n">
        <v>1693.52835817531</v>
      </c>
      <c r="E133" s="255" t="n">
        <v>13.8829702677377</v>
      </c>
      <c r="F133" s="255" t="n">
        <v>4.32612258031137</v>
      </c>
      <c r="G133" s="255" t="n">
        <v>14.4369079596718</v>
      </c>
      <c r="H133" s="255" t="n">
        <v>37453.03595516</v>
      </c>
      <c r="I133" s="255" t="n">
        <v>4.05250907822164</v>
      </c>
      <c r="J133" s="255" t="n">
        <v>95.6738774196886</v>
      </c>
      <c r="K133" s="255" t="n">
        <v>0.652799230036857</v>
      </c>
    </row>
    <row r="134">
      <c r="A134" s="255" t="s">
        <v>106</v>
      </c>
      <c r="B134" s="255" t="s">
        <v>107</v>
      </c>
      <c r="C134" s="255" t="s">
        <v>17</v>
      </c>
      <c r="D134" s="255" t="n">
        <v>1937.97640691443</v>
      </c>
      <c r="E134" s="255" t="n">
        <v>18.7479567943901</v>
      </c>
      <c r="F134" s="255" t="n">
        <v>5.55414292106386</v>
      </c>
      <c r="G134" s="255" t="n">
        <v>18.2394313392343</v>
      </c>
      <c r="H134" s="255" t="n">
        <v>32954.471167035</v>
      </c>
      <c r="I134" s="255" t="n">
        <v>3.98355826277177</v>
      </c>
      <c r="J134" s="255" t="n">
        <v>94.4458570789361</v>
      </c>
      <c r="K134" s="255" t="n">
        <v>1.07261886958546</v>
      </c>
    </row>
    <row r="135">
      <c r="A135" s="255" t="s">
        <v>108</v>
      </c>
      <c r="B135" s="255" t="s">
        <v>109</v>
      </c>
      <c r="C135" s="255" t="s">
        <v>16</v>
      </c>
      <c r="D135" s="255" t="n">
        <v>5801.06013561103</v>
      </c>
      <c r="E135" s="255" t="n">
        <v>5.58612586788452</v>
      </c>
      <c r="F135" s="255" t="n">
        <v>24.7583382387697</v>
      </c>
      <c r="G135" s="255" t="n">
        <v>4.99899991418891</v>
      </c>
      <c r="H135" s="255" t="n">
        <v>17629.6728952796</v>
      </c>
      <c r="I135" s="255" t="n">
        <v>2.94184833987235</v>
      </c>
      <c r="J135" s="255" t="n">
        <v>75.2416617612303</v>
      </c>
      <c r="K135" s="255" t="n">
        <v>1.64492553505567</v>
      </c>
    </row>
    <row r="136">
      <c r="A136" s="255" t="s">
        <v>108</v>
      </c>
      <c r="B136" s="255" t="s">
        <v>109</v>
      </c>
      <c r="C136" s="255" t="s">
        <v>17</v>
      </c>
      <c r="D136" s="255" t="n">
        <v>4794.13593563205</v>
      </c>
      <c r="E136" s="255" t="n">
        <v>5.57665192111352</v>
      </c>
      <c r="F136" s="255" t="n">
        <v>27.9410423538425</v>
      </c>
      <c r="G136" s="255" t="n">
        <v>4.88839533718494</v>
      </c>
      <c r="H136" s="255" t="n">
        <v>12363.9066131018</v>
      </c>
      <c r="I136" s="255" t="n">
        <v>3.56679787347595</v>
      </c>
      <c r="J136" s="255" t="n">
        <v>72.0589576461575</v>
      </c>
      <c r="K136" s="255" t="n">
        <v>1.89548760654178</v>
      </c>
    </row>
    <row r="137">
      <c r="A137" s="255" t="s">
        <v>110</v>
      </c>
      <c r="B137" s="255" t="s">
        <v>111</v>
      </c>
      <c r="C137" s="255" t="s">
        <v>16</v>
      </c>
      <c r="D137" s="255" t="n">
        <v>26164.390708786</v>
      </c>
      <c r="E137" s="255" t="n">
        <v>3.65727763428404</v>
      </c>
      <c r="F137" s="255" t="n">
        <v>35.5073434578547</v>
      </c>
      <c r="G137" s="255" t="n">
        <v>3.08318903167042</v>
      </c>
      <c r="H137" s="255" t="n">
        <v>47522.8755319051</v>
      </c>
      <c r="I137" s="255" t="n">
        <v>2.47207062149895</v>
      </c>
      <c r="J137" s="255" t="n">
        <v>64.4926565421453</v>
      </c>
      <c r="K137" s="255" t="n">
        <v>1.6974932924568</v>
      </c>
    </row>
    <row r="138">
      <c r="A138" s="255" t="s">
        <v>110</v>
      </c>
      <c r="B138" s="255" t="s">
        <v>111</v>
      </c>
      <c r="C138" s="255" t="s">
        <v>17</v>
      </c>
      <c r="D138" s="255" t="n">
        <v>18446.7444297564</v>
      </c>
      <c r="E138" s="255" t="n">
        <v>3.94784943905486</v>
      </c>
      <c r="F138" s="255" t="n">
        <v>40.646070301543</v>
      </c>
      <c r="G138" s="255" t="n">
        <v>3.20036324334978</v>
      </c>
      <c r="H138" s="255" t="n">
        <v>26937.0879872636</v>
      </c>
      <c r="I138" s="255" t="n">
        <v>3.50083122332977</v>
      </c>
      <c r="J138" s="255" t="n">
        <v>59.353929698457</v>
      </c>
      <c r="K138" s="255" t="n">
        <v>2.19163566827911</v>
      </c>
    </row>
    <row r="139">
      <c r="A139" s="255" t="s">
        <v>112</v>
      </c>
      <c r="B139" s="255" t="s">
        <v>113</v>
      </c>
      <c r="C139" s="255" t="s">
        <v>16</v>
      </c>
      <c r="D139" s="255" t="n">
        <v>26414.462784039</v>
      </c>
      <c r="E139" s="255" t="n">
        <v>3.88642397433629</v>
      </c>
      <c r="F139" s="255" t="n">
        <v>42.7550656610182</v>
      </c>
      <c r="G139" s="255" t="n">
        <v>3.3215814160573</v>
      </c>
      <c r="H139" s="255" t="n">
        <v>35366.4335276752</v>
      </c>
      <c r="I139" s="255" t="n">
        <v>3.47728055575134</v>
      </c>
      <c r="J139" s="255" t="n">
        <v>57.2449343389818</v>
      </c>
      <c r="K139" s="255" t="n">
        <v>2.48082093519392</v>
      </c>
    </row>
    <row r="140">
      <c r="A140" s="255" t="s">
        <v>112</v>
      </c>
      <c r="B140" s="255" t="s">
        <v>113</v>
      </c>
      <c r="C140" s="255" t="s">
        <v>17</v>
      </c>
      <c r="D140" s="255" t="n">
        <v>18662.7117873739</v>
      </c>
      <c r="E140" s="255" t="n">
        <v>4.12236880883363</v>
      </c>
      <c r="F140" s="255" t="n">
        <v>44.2210961115571</v>
      </c>
      <c r="G140" s="255" t="n">
        <v>3.442683478096</v>
      </c>
      <c r="H140" s="255" t="n">
        <v>23540.4749909304</v>
      </c>
      <c r="I140" s="255" t="n">
        <v>4.01715868940028</v>
      </c>
      <c r="J140" s="255" t="n">
        <v>55.7789038884429</v>
      </c>
      <c r="K140" s="255" t="n">
        <v>2.72933360739805</v>
      </c>
    </row>
    <row r="141">
      <c r="A141" s="255" t="s">
        <v>114</v>
      </c>
      <c r="B141" s="255" t="s">
        <v>115</v>
      </c>
      <c r="C141" s="255" t="s">
        <v>16</v>
      </c>
      <c r="D141" s="255" t="n">
        <v>9077.4558298402</v>
      </c>
      <c r="E141" s="255" t="n">
        <v>9.98427780616664</v>
      </c>
      <c r="F141" s="255" t="n">
        <v>25.9492020938567</v>
      </c>
      <c r="G141" s="255" t="n">
        <v>7.83789724472612</v>
      </c>
      <c r="H141" s="255" t="n">
        <v>25904.1817442462</v>
      </c>
      <c r="I141" s="255" t="n">
        <v>4.3226799573786</v>
      </c>
      <c r="J141" s="255" t="n">
        <v>74.0507979061433</v>
      </c>
      <c r="K141" s="255" t="n">
        <v>2.74658998073277</v>
      </c>
    </row>
    <row r="142">
      <c r="A142" s="255" t="s">
        <v>114</v>
      </c>
      <c r="B142" s="255" t="s">
        <v>115</v>
      </c>
      <c r="C142" s="255" t="s">
        <v>17</v>
      </c>
      <c r="D142" s="255" t="n">
        <v>6968.83805727927</v>
      </c>
      <c r="E142" s="255" t="n">
        <v>8.92932942696396</v>
      </c>
      <c r="F142" s="255" t="n">
        <v>31.2502112292115</v>
      </c>
      <c r="G142" s="255" t="n">
        <v>7.75969013493916</v>
      </c>
      <c r="H142" s="255" t="n">
        <v>15331.2929919633</v>
      </c>
      <c r="I142" s="255" t="n">
        <v>5.57727682710181</v>
      </c>
      <c r="J142" s="255" t="n">
        <v>68.7497887707885</v>
      </c>
      <c r="K142" s="255" t="n">
        <v>3.52716655753728</v>
      </c>
    </row>
    <row r="143">
      <c r="A143" s="255" t="s">
        <v>116</v>
      </c>
      <c r="B143" s="255" t="s">
        <v>117</v>
      </c>
      <c r="C143" s="255" t="s">
        <v>16</v>
      </c>
      <c r="D143" s="255" t="n">
        <v>43395.0176969049</v>
      </c>
      <c r="E143" s="255" t="n">
        <v>4.26933237595067</v>
      </c>
      <c r="F143" s="255" t="n">
        <v>33.78060171765</v>
      </c>
      <c r="G143" s="255" t="n">
        <v>3.61203578116924</v>
      </c>
      <c r="H143" s="255" t="n">
        <v>85066.3343524624</v>
      </c>
      <c r="I143" s="255" t="n">
        <v>2.64067625784591</v>
      </c>
      <c r="J143" s="255" t="n">
        <v>66.2193982823501</v>
      </c>
      <c r="K143" s="255" t="n">
        <v>1.84261327161743</v>
      </c>
    </row>
    <row r="144">
      <c r="A144" s="255" t="s">
        <v>116</v>
      </c>
      <c r="B144" s="255" t="s">
        <v>117</v>
      </c>
      <c r="C144" s="255" t="s">
        <v>17</v>
      </c>
      <c r="D144" s="255" t="n">
        <v>28628.1046065635</v>
      </c>
      <c r="E144" s="255" t="n">
        <v>5.26048177326928</v>
      </c>
      <c r="F144" s="255" t="n">
        <v>36.8343567989169</v>
      </c>
      <c r="G144" s="255" t="n">
        <v>4.32410701106754</v>
      </c>
      <c r="H144" s="255" t="n">
        <v>49093.0967241607</v>
      </c>
      <c r="I144" s="255" t="n">
        <v>3.50816444308359</v>
      </c>
      <c r="J144" s="255" t="n">
        <v>63.1656432010831</v>
      </c>
      <c r="K144" s="255" t="n">
        <v>2.52155590302972</v>
      </c>
    </row>
    <row r="145">
      <c r="A145" s="255" t="s">
        <v>118</v>
      </c>
      <c r="B145" s="255" t="s">
        <v>119</v>
      </c>
      <c r="C145" s="255" t="s">
        <v>16</v>
      </c>
      <c r="D145" s="255" t="n">
        <v>44856.4207400427</v>
      </c>
      <c r="E145" s="255" t="n">
        <v>3.43553196296385</v>
      </c>
      <c r="F145" s="255" t="n">
        <v>21.9111317366589</v>
      </c>
      <c r="G145" s="255" t="n">
        <v>3.30935277820317</v>
      </c>
      <c r="H145" s="255" t="n">
        <v>159863.359502959</v>
      </c>
      <c r="I145" s="255" t="n">
        <v>1.56909424643697</v>
      </c>
      <c r="J145" s="255" t="n">
        <v>78.0888682633412</v>
      </c>
      <c r="K145" s="255" t="n">
        <v>0.92857876287507</v>
      </c>
    </row>
    <row r="146">
      <c r="A146" s="255" t="s">
        <v>118</v>
      </c>
      <c r="B146" s="255" t="s">
        <v>119</v>
      </c>
      <c r="C146" s="255" t="s">
        <v>17</v>
      </c>
      <c r="D146" s="255" t="n">
        <v>28010.017320363</v>
      </c>
      <c r="E146" s="255" t="n">
        <v>4.1232632805778</v>
      </c>
      <c r="F146" s="255" t="n">
        <v>23.691700763083</v>
      </c>
      <c r="G146" s="255" t="n">
        <v>3.71741485883386</v>
      </c>
      <c r="H146" s="255" t="n">
        <v>90217.110400281</v>
      </c>
      <c r="I146" s="255" t="n">
        <v>2.04053788563331</v>
      </c>
      <c r="J146" s="255" t="n">
        <v>76.308299236917</v>
      </c>
      <c r="K146" s="255" t="n">
        <v>1.1541586082831</v>
      </c>
    </row>
    <row r="147">
      <c r="A147" s="255" t="s">
        <v>120</v>
      </c>
      <c r="B147" s="255" t="s">
        <v>121</v>
      </c>
      <c r="C147" s="255" t="s">
        <v>16</v>
      </c>
      <c r="D147" s="255" t="n">
        <v>10084.8636136542</v>
      </c>
      <c r="E147" s="255" t="n">
        <v>6.54818925408958</v>
      </c>
      <c r="F147" s="255" t="n">
        <v>13.0467381290043</v>
      </c>
      <c r="G147" s="255" t="n">
        <v>6.3199216485748</v>
      </c>
      <c r="H147" s="255" t="n">
        <v>67213.1055333961</v>
      </c>
      <c r="I147" s="255" t="n">
        <v>1.79157707220612</v>
      </c>
      <c r="J147" s="255" t="n">
        <v>86.9532618709957</v>
      </c>
      <c r="K147" s="255" t="n">
        <v>0.948260720421395</v>
      </c>
    </row>
    <row r="148">
      <c r="A148" s="255" t="s">
        <v>120</v>
      </c>
      <c r="B148" s="255" t="s">
        <v>121</v>
      </c>
      <c r="C148" s="255" t="s">
        <v>17</v>
      </c>
      <c r="D148" s="255" t="n">
        <v>6905.23189333443</v>
      </c>
      <c r="E148" s="255" t="n">
        <v>7.34655903098758</v>
      </c>
      <c r="F148" s="255" t="n">
        <v>15.0831897159824</v>
      </c>
      <c r="G148" s="255" t="n">
        <v>7.04158604826457</v>
      </c>
      <c r="H148" s="255" t="n">
        <v>38875.7469537162</v>
      </c>
      <c r="I148" s="255" t="n">
        <v>2.35896146368581</v>
      </c>
      <c r="J148" s="255" t="n">
        <v>84.9168102840176</v>
      </c>
      <c r="K148" s="255" t="n">
        <v>1.25074856099935</v>
      </c>
    </row>
    <row r="149">
      <c r="A149" s="255" t="s">
        <v>122</v>
      </c>
      <c r="B149" s="255" t="s">
        <v>123</v>
      </c>
      <c r="C149" s="255" t="s">
        <v>16</v>
      </c>
      <c r="D149" s="255" t="n">
        <v>21955.7335868813</v>
      </c>
      <c r="E149" s="255" t="n">
        <v>5.24142089241426</v>
      </c>
      <c r="F149" s="255" t="n">
        <v>14.2807735880928</v>
      </c>
      <c r="G149" s="255" t="n">
        <v>5.0023199246243</v>
      </c>
      <c r="H149" s="255" t="n">
        <v>131787.573464691</v>
      </c>
      <c r="I149" s="255" t="n">
        <v>1.76973813014257</v>
      </c>
      <c r="J149" s="255" t="n">
        <v>85.7192264119072</v>
      </c>
      <c r="K149" s="255" t="n">
        <v>0.833383608894093</v>
      </c>
    </row>
    <row r="150">
      <c r="A150" s="255" t="s">
        <v>122</v>
      </c>
      <c r="B150" s="255" t="s">
        <v>123</v>
      </c>
      <c r="C150" s="255" t="s">
        <v>17</v>
      </c>
      <c r="D150" s="255" t="n">
        <v>17079.0079303613</v>
      </c>
      <c r="E150" s="255" t="n">
        <v>5.99395892218696</v>
      </c>
      <c r="F150" s="255" t="n">
        <v>16.6703117020877</v>
      </c>
      <c r="G150" s="255" t="n">
        <v>5.58551437594753</v>
      </c>
      <c r="H150" s="255" t="n">
        <v>85372.6332601416</v>
      </c>
      <c r="I150" s="255" t="n">
        <v>2.45341539459465</v>
      </c>
      <c r="J150" s="255" t="n">
        <v>83.3296882979123</v>
      </c>
      <c r="K150" s="255" t="n">
        <v>1.11739606334121</v>
      </c>
    </row>
    <row r="151">
      <c r="A151" s="255" t="s">
        <v>124</v>
      </c>
      <c r="B151" s="255" t="s">
        <v>125</v>
      </c>
      <c r="C151" s="255" t="s">
        <v>16</v>
      </c>
      <c r="D151" s="255" t="n">
        <v>37555.0214743097</v>
      </c>
      <c r="E151" s="255" t="n">
        <v>6.14772580859801</v>
      </c>
      <c r="F151" s="255" t="n">
        <v>16.4033156372075</v>
      </c>
      <c r="G151" s="255" t="n">
        <v>5.71217215488085</v>
      </c>
      <c r="H151" s="255" t="n">
        <v>191392.724852805</v>
      </c>
      <c r="I151" s="255" t="n">
        <v>1.77560308798316</v>
      </c>
      <c r="J151" s="255" t="n">
        <v>83.5966843627925</v>
      </c>
      <c r="K151" s="255" t="n">
        <v>1.12084065946857</v>
      </c>
    </row>
    <row r="152">
      <c r="A152" s="255" t="s">
        <v>124</v>
      </c>
      <c r="B152" s="255" t="s">
        <v>125</v>
      </c>
      <c r="C152" s="255" t="s">
        <v>17</v>
      </c>
      <c r="D152" s="255" t="n">
        <v>27753.9613108661</v>
      </c>
      <c r="E152" s="255" t="n">
        <v>5.73919128410125</v>
      </c>
      <c r="F152" s="255" t="n">
        <v>16.8638097960937</v>
      </c>
      <c r="G152" s="255" t="n">
        <v>5.38231191721442</v>
      </c>
      <c r="H152" s="255" t="n">
        <v>136823.09242995</v>
      </c>
      <c r="I152" s="255" t="n">
        <v>1.97516916676129</v>
      </c>
      <c r="J152" s="255" t="n">
        <v>83.1361902039063</v>
      </c>
      <c r="K152" s="255" t="n">
        <v>1.09177825219717</v>
      </c>
    </row>
    <row r="153">
      <c r="A153" s="255" t="s">
        <v>126</v>
      </c>
      <c r="B153" s="255" t="s">
        <v>127</v>
      </c>
      <c r="C153" s="255" t="s">
        <v>16</v>
      </c>
      <c r="D153" s="255" t="n">
        <v>2784.8736461518</v>
      </c>
      <c r="E153" s="255" t="n">
        <v>12.2641968696438</v>
      </c>
      <c r="F153" s="255" t="n">
        <v>10.5113438789944</v>
      </c>
      <c r="G153" s="255" t="n">
        <v>11.6877212740486</v>
      </c>
      <c r="H153" s="255" t="n">
        <v>23709.1092185608</v>
      </c>
      <c r="I153" s="255" t="n">
        <v>3.25645862516243</v>
      </c>
      <c r="J153" s="255" t="n">
        <v>89.4886561210056</v>
      </c>
      <c r="K153" s="255" t="n">
        <v>1.37284056771667</v>
      </c>
    </row>
    <row r="154">
      <c r="A154" s="255" t="s">
        <v>126</v>
      </c>
      <c r="B154" s="255" t="s">
        <v>127</v>
      </c>
      <c r="C154" s="255" t="s">
        <v>17</v>
      </c>
      <c r="D154" s="255" t="n">
        <v>3157.48845690684</v>
      </c>
      <c r="E154" s="255" t="n">
        <v>12.5339622514854</v>
      </c>
      <c r="F154" s="255" t="n">
        <v>14.7326924094378</v>
      </c>
      <c r="G154" s="255" t="n">
        <v>12.060062187545</v>
      </c>
      <c r="H154" s="255" t="n">
        <v>18274.3609916308</v>
      </c>
      <c r="I154" s="255" t="n">
        <v>3.85757364248736</v>
      </c>
      <c r="J154" s="255" t="n">
        <v>85.2673075905622</v>
      </c>
      <c r="K154" s="255" t="n">
        <v>2.08376682304741</v>
      </c>
    </row>
    <row r="155">
      <c r="A155" s="255" t="s">
        <v>128</v>
      </c>
      <c r="B155" s="255" t="s">
        <v>129</v>
      </c>
      <c r="C155" s="255" t="s">
        <v>16</v>
      </c>
      <c r="D155" s="255" t="n">
        <v>809.736513863607</v>
      </c>
      <c r="E155" s="255" t="n">
        <v>12.5432543866271</v>
      </c>
      <c r="F155" s="255" t="n">
        <v>2.37787602664412</v>
      </c>
      <c r="G155" s="255" t="n">
        <v>12.6205839785536</v>
      </c>
      <c r="H155" s="255" t="n">
        <v>33243.1958001218</v>
      </c>
      <c r="I155" s="255" t="n">
        <v>2.12168506174069</v>
      </c>
      <c r="J155" s="255" t="n">
        <v>97.6221239733559</v>
      </c>
      <c r="K155" s="255" t="n">
        <v>0.307411710208662</v>
      </c>
    </row>
    <row r="156">
      <c r="A156" s="255" t="s">
        <v>128</v>
      </c>
      <c r="B156" s="255" t="s">
        <v>129</v>
      </c>
      <c r="C156" s="255" t="s">
        <v>17</v>
      </c>
      <c r="D156" s="255" t="n">
        <v>1375.76840978997</v>
      </c>
      <c r="E156" s="255" t="n">
        <v>11.9780352268595</v>
      </c>
      <c r="F156" s="255" t="n">
        <v>4.95685099402261</v>
      </c>
      <c r="G156" s="255" t="n">
        <v>11.8057163842694</v>
      </c>
      <c r="H156" s="255" t="n">
        <v>26379.1189460935</v>
      </c>
      <c r="I156" s="255" t="n">
        <v>2.35314844987047</v>
      </c>
      <c r="J156" s="255" t="n">
        <v>95.0431490059774</v>
      </c>
      <c r="K156" s="255" t="n">
        <v>0.615711680500344</v>
      </c>
    </row>
    <row r="157">
      <c r="A157" s="255" t="s">
        <v>130</v>
      </c>
      <c r="B157" s="255" t="s">
        <v>131</v>
      </c>
      <c r="C157" s="255" t="s">
        <v>16</v>
      </c>
      <c r="D157" s="255" t="n">
        <v>2778.69023787653</v>
      </c>
      <c r="E157" s="255" t="n">
        <v>8.24563618345404</v>
      </c>
      <c r="F157" s="255" t="n">
        <v>18.3111454637759</v>
      </c>
      <c r="G157" s="255" t="n">
        <v>7.83097102886669</v>
      </c>
      <c r="H157" s="255" t="n">
        <v>12396.167301066</v>
      </c>
      <c r="I157" s="255" t="n">
        <v>3.65442734494256</v>
      </c>
      <c r="J157" s="255" t="n">
        <v>81.6888545362241</v>
      </c>
      <c r="K157" s="255" t="n">
        <v>1.75536859276937</v>
      </c>
    </row>
    <row r="158">
      <c r="A158" s="255" t="s">
        <v>130</v>
      </c>
      <c r="B158" s="255" t="s">
        <v>131</v>
      </c>
      <c r="C158" s="255" t="s">
        <v>17</v>
      </c>
      <c r="D158" s="255" t="n">
        <v>2912.33603115376</v>
      </c>
      <c r="E158" s="255" t="n">
        <v>8.50027384681851</v>
      </c>
      <c r="F158" s="255" t="n">
        <v>26.0465273043104</v>
      </c>
      <c r="G158" s="255" t="n">
        <v>7.33959933225679</v>
      </c>
      <c r="H158" s="255" t="n">
        <v>8268.94735886577</v>
      </c>
      <c r="I158" s="255" t="n">
        <v>4.13107962195826</v>
      </c>
      <c r="J158" s="255" t="n">
        <v>73.9534726956896</v>
      </c>
      <c r="K158" s="255" t="n">
        <v>2.5850182208072</v>
      </c>
    </row>
    <row r="159">
      <c r="A159" s="255" t="s">
        <v>132</v>
      </c>
      <c r="B159" s="255" t="s">
        <v>133</v>
      </c>
      <c r="C159" s="255" t="s">
        <v>16</v>
      </c>
      <c r="D159" s="255" t="n">
        <v>1865.68922703441</v>
      </c>
      <c r="E159" s="255" t="n">
        <v>9.01910861627005</v>
      </c>
      <c r="F159" s="255" t="n">
        <v>12.610703614506</v>
      </c>
      <c r="G159" s="255" t="n">
        <v>9.18864521082364</v>
      </c>
      <c r="H159" s="255" t="n">
        <v>12928.8003119024</v>
      </c>
      <c r="I159" s="255" t="n">
        <v>3.14922130530846</v>
      </c>
      <c r="J159" s="255" t="n">
        <v>87.389296385494</v>
      </c>
      <c r="K159" s="255" t="n">
        <v>1.32596652181972</v>
      </c>
    </row>
    <row r="160">
      <c r="A160" s="255" t="s">
        <v>132</v>
      </c>
      <c r="B160" s="255" t="s">
        <v>133</v>
      </c>
      <c r="C160" s="255" t="s">
        <v>17</v>
      </c>
      <c r="D160" s="255" t="n">
        <v>1829.30035769049</v>
      </c>
      <c r="E160" s="255" t="n">
        <v>9.86067311835516</v>
      </c>
      <c r="F160" s="255" t="n">
        <v>18.5762867949722</v>
      </c>
      <c r="G160" s="255" t="n">
        <v>9.33852961228477</v>
      </c>
      <c r="H160" s="255" t="n">
        <v>8018.2024176521</v>
      </c>
      <c r="I160" s="255" t="n">
        <v>3.93115220633875</v>
      </c>
      <c r="J160" s="255" t="n">
        <v>81.4237132050278</v>
      </c>
      <c r="K160" s="255" t="n">
        <v>2.13052435823365</v>
      </c>
    </row>
    <row r="161">
      <c r="A161" s="255" t="s">
        <v>134</v>
      </c>
      <c r="B161" s="255" t="s">
        <v>135</v>
      </c>
      <c r="C161" s="255" t="s">
        <v>16</v>
      </c>
      <c r="D161" s="255" t="n">
        <v>9282.60224246547</v>
      </c>
      <c r="E161" s="255" t="n">
        <v>5.99529900127415</v>
      </c>
      <c r="F161" s="255" t="n">
        <v>18.4592241996135</v>
      </c>
      <c r="G161" s="255" t="n">
        <v>5.59183647625679</v>
      </c>
      <c r="H161" s="255" t="n">
        <v>41004.4636823302</v>
      </c>
      <c r="I161" s="255" t="n">
        <v>2.32324971503924</v>
      </c>
      <c r="J161" s="255" t="n">
        <v>81.5407758003865</v>
      </c>
      <c r="K161" s="255" t="n">
        <v>1.26588154441267</v>
      </c>
    </row>
    <row r="162">
      <c r="A162" s="255" t="s">
        <v>134</v>
      </c>
      <c r="B162" s="255" t="s">
        <v>135</v>
      </c>
      <c r="C162" s="255" t="s">
        <v>17</v>
      </c>
      <c r="D162" s="255" t="n">
        <v>6557.78873656511</v>
      </c>
      <c r="E162" s="255" t="n">
        <v>6.08712520589145</v>
      </c>
      <c r="F162" s="255" t="n">
        <v>20.7649734447494</v>
      </c>
      <c r="G162" s="255" t="n">
        <v>5.63090176574042</v>
      </c>
      <c r="H162" s="255" t="n">
        <v>25023.2231728111</v>
      </c>
      <c r="I162" s="255" t="n">
        <v>3.09140988863379</v>
      </c>
      <c r="J162" s="255" t="n">
        <v>79.2350265552506</v>
      </c>
      <c r="K162" s="255" t="n">
        <v>1.47567976839207</v>
      </c>
    </row>
    <row r="163">
      <c r="A163" s="255" t="s">
        <v>136</v>
      </c>
      <c r="B163" s="255" t="s">
        <v>137</v>
      </c>
      <c r="C163" s="255" t="s">
        <v>16</v>
      </c>
      <c r="D163" s="255" t="n">
        <v>546.007163047943</v>
      </c>
      <c r="E163" s="255" t="n">
        <v>16.2616764378713</v>
      </c>
      <c r="F163" s="255" t="n">
        <v>12.0282855434246</v>
      </c>
      <c r="G163" s="255" t="n">
        <v>16.449603906433</v>
      </c>
      <c r="H163" s="255" t="n">
        <v>3993.3526740356</v>
      </c>
      <c r="I163" s="255" t="n">
        <v>5.1267668197729</v>
      </c>
      <c r="J163" s="255" t="n">
        <v>87.9717144565754</v>
      </c>
      <c r="K163" s="255" t="n">
        <v>2.24913807904103</v>
      </c>
    </row>
    <row r="164">
      <c r="A164" s="255" t="s">
        <v>136</v>
      </c>
      <c r="B164" s="255" t="s">
        <v>137</v>
      </c>
      <c r="C164" s="255" t="s">
        <v>17</v>
      </c>
      <c r="D164" s="255" t="n">
        <v>612.952257575646</v>
      </c>
      <c r="E164" s="255" t="n">
        <v>13.4410420007553</v>
      </c>
      <c r="F164" s="255" t="n">
        <v>20.0691106072492</v>
      </c>
      <c r="G164" s="255" t="n">
        <v>13.0992360008982</v>
      </c>
      <c r="H164" s="255" t="n">
        <v>2441.25512396243</v>
      </c>
      <c r="I164" s="255" t="n">
        <v>5.65420523772562</v>
      </c>
      <c r="J164" s="255" t="n">
        <v>79.9308893927508</v>
      </c>
      <c r="K164" s="255" t="n">
        <v>3.2889664830419</v>
      </c>
    </row>
    <row r="165">
      <c r="A165" s="255" t="s">
        <v>138</v>
      </c>
      <c r="B165" s="255" t="s">
        <v>139</v>
      </c>
      <c r="C165" s="255" t="s">
        <v>16</v>
      </c>
      <c r="D165" s="255" t="n">
        <v>23593.1976615077</v>
      </c>
      <c r="E165" s="255" t="n">
        <v>4.7012072379058</v>
      </c>
      <c r="F165" s="255" t="n">
        <v>32.3647173273575</v>
      </c>
      <c r="G165" s="255" t="n">
        <v>3.96521365518541</v>
      </c>
      <c r="H165" s="255" t="n">
        <v>49304.6973606269</v>
      </c>
      <c r="I165" s="255" t="n">
        <v>3.15157209349667</v>
      </c>
      <c r="J165" s="255" t="n">
        <v>67.6352826726425</v>
      </c>
      <c r="K165" s="255" t="n">
        <v>1.89742711232229</v>
      </c>
    </row>
    <row r="166">
      <c r="A166" s="255" t="s">
        <v>138</v>
      </c>
      <c r="B166" s="255" t="s">
        <v>139</v>
      </c>
      <c r="C166" s="255" t="s">
        <v>17</v>
      </c>
      <c r="D166" s="255" t="n">
        <v>15237.7663122429</v>
      </c>
      <c r="E166" s="255" t="n">
        <v>5.30316331531947</v>
      </c>
      <c r="F166" s="255" t="n">
        <v>34.3921885747487</v>
      </c>
      <c r="G166" s="255" t="n">
        <v>4.44160184299489</v>
      </c>
      <c r="H166" s="255" t="n">
        <v>29068.1268097514</v>
      </c>
      <c r="I166" s="255" t="n">
        <v>3.78644680535687</v>
      </c>
      <c r="J166" s="255" t="n">
        <v>65.6078114252513</v>
      </c>
      <c r="K166" s="255" t="n">
        <v>2.32832653368222</v>
      </c>
    </row>
    <row r="167">
      <c r="A167" s="255" t="s">
        <v>140</v>
      </c>
      <c r="B167" s="255" t="s">
        <v>141</v>
      </c>
      <c r="C167" s="255" t="s">
        <v>16</v>
      </c>
      <c r="D167" s="255" t="n">
        <v>43583.0917976427</v>
      </c>
      <c r="E167" s="255" t="n">
        <v>3.93902304579288</v>
      </c>
      <c r="F167" s="255" t="n">
        <v>39.547914152363</v>
      </c>
      <c r="G167" s="255" t="n">
        <v>3.15891173014273</v>
      </c>
      <c r="H167" s="255" t="n">
        <v>66620.1710842724</v>
      </c>
      <c r="I167" s="255" t="n">
        <v>2.74759830064972</v>
      </c>
      <c r="J167" s="255" t="n">
        <v>60.452085847637</v>
      </c>
      <c r="K167" s="255" t="n">
        <v>2.06656839324694</v>
      </c>
    </row>
    <row r="168">
      <c r="A168" s="255" t="s">
        <v>140</v>
      </c>
      <c r="B168" s="255" t="s">
        <v>141</v>
      </c>
      <c r="C168" s="255" t="s">
        <v>17</v>
      </c>
      <c r="D168" s="255" t="n">
        <v>31094.4742462947</v>
      </c>
      <c r="E168" s="255" t="n">
        <v>3.99320714043326</v>
      </c>
      <c r="F168" s="255" t="n">
        <v>40.435396272772</v>
      </c>
      <c r="G168" s="255" t="n">
        <v>3.24048695413183</v>
      </c>
      <c r="H168" s="255" t="n">
        <v>45804.6713353025</v>
      </c>
      <c r="I168" s="255" t="n">
        <v>2.97332996864271</v>
      </c>
      <c r="J168" s="255" t="n">
        <v>59.5646037272279</v>
      </c>
      <c r="K168" s="255" t="n">
        <v>2.19980266648148</v>
      </c>
    </row>
    <row r="169">
      <c r="A169" s="255" t="s">
        <v>142</v>
      </c>
      <c r="B169" s="255" t="s">
        <v>143</v>
      </c>
      <c r="C169" s="255" t="s">
        <v>16</v>
      </c>
      <c r="D169" s="255" t="n">
        <v>506.578152454159</v>
      </c>
      <c r="E169" s="255" t="n">
        <v>33.5339713931388</v>
      </c>
      <c r="F169" s="255" t="n">
        <v>69.2199860832829</v>
      </c>
      <c r="G169" s="255" t="n">
        <v>5.21807030815692</v>
      </c>
      <c r="H169" s="255" t="n">
        <v>225.25983411328</v>
      </c>
      <c r="I169" s="255" t="n">
        <v>35.4108264152743</v>
      </c>
      <c r="J169" s="255" t="n">
        <v>30.7800139167171</v>
      </c>
      <c r="K169" s="255" t="n">
        <v>11.7347170501454</v>
      </c>
    </row>
    <row r="170">
      <c r="A170" s="255" t="s">
        <v>142</v>
      </c>
      <c r="B170" s="255" t="s">
        <v>143</v>
      </c>
      <c r="C170" s="255" t="s">
        <v>17</v>
      </c>
      <c r="D170" s="255" t="n">
        <v>123.824564568616</v>
      </c>
      <c r="E170" s="255" t="n">
        <v>33.0732939993032</v>
      </c>
      <c r="F170" s="255" t="n">
        <v>63.6719456093746</v>
      </c>
      <c r="G170" s="255" t="n">
        <v>12.2492068011819</v>
      </c>
      <c r="H170" s="255" t="n">
        <v>70.6481555336968</v>
      </c>
      <c r="I170" s="255" t="n">
        <v>38.2317802053637</v>
      </c>
      <c r="J170" s="255" t="n">
        <v>36.3280543906254</v>
      </c>
      <c r="K170" s="255" t="n">
        <v>21.469105414137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788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56" t="s">
        <v>104</v>
      </c>
      <c r="B181" s="256" t="s">
        <v>105</v>
      </c>
      <c r="C181" s="256" t="s">
        <v>16</v>
      </c>
      <c r="D181" s="256" t="n">
        <v>8475.70531388725</v>
      </c>
      <c r="E181" s="256" t="n">
        <v>10.1276413491647</v>
      </c>
      <c r="F181" s="256" t="n">
        <v>7.13121743610675</v>
      </c>
      <c r="G181" s="256" t="n">
        <v>10.0165013948514</v>
      </c>
      <c r="H181" s="256" t="n">
        <v>110377.847951409</v>
      </c>
      <c r="I181" s="256" t="n">
        <v>1.89008853594832</v>
      </c>
      <c r="J181" s="256" t="n">
        <v>92.8687825638933</v>
      </c>
      <c r="K181" s="256" t="n">
        <v>0.769148118708335</v>
      </c>
    </row>
    <row r="182">
      <c r="A182" s="256" t="s">
        <v>104</v>
      </c>
      <c r="B182" s="256" t="s">
        <v>105</v>
      </c>
      <c r="C182" s="256" t="s">
        <v>17</v>
      </c>
      <c r="D182" s="256" t="n">
        <v>10187.0812330261</v>
      </c>
      <c r="E182" s="256" t="n">
        <v>9.42627498027501</v>
      </c>
      <c r="F182" s="256" t="n">
        <v>11.2818041961001</v>
      </c>
      <c r="G182" s="256" t="n">
        <v>8.80849797844675</v>
      </c>
      <c r="H182" s="256" t="n">
        <v>80109.4799902894</v>
      </c>
      <c r="I182" s="256" t="n">
        <v>2.27981526652853</v>
      </c>
      <c r="J182" s="256" t="n">
        <v>88.7181958038999</v>
      </c>
      <c r="K182" s="256" t="n">
        <v>1.12012816034083</v>
      </c>
    </row>
    <row r="183">
      <c r="A183" s="256" t="s">
        <v>106</v>
      </c>
      <c r="B183" s="256" t="s">
        <v>107</v>
      </c>
      <c r="C183" s="256" t="s">
        <v>16</v>
      </c>
      <c r="D183" s="256" t="n">
        <v>1613.24374530501</v>
      </c>
      <c r="E183" s="256" t="n">
        <v>13.6978528116304</v>
      </c>
      <c r="F183" s="256" t="n">
        <v>4.14013368232067</v>
      </c>
      <c r="G183" s="256" t="n">
        <v>14.4190977073389</v>
      </c>
      <c r="H183" s="256" t="n">
        <v>37352.7382516999</v>
      </c>
      <c r="I183" s="256" t="n">
        <v>4.0545090278479</v>
      </c>
      <c r="J183" s="256" t="n">
        <v>95.8598663176793</v>
      </c>
      <c r="K183" s="256" t="n">
        <v>0.622752715813215</v>
      </c>
    </row>
    <row r="184">
      <c r="A184" s="256" t="s">
        <v>106</v>
      </c>
      <c r="B184" s="256" t="s">
        <v>107</v>
      </c>
      <c r="C184" s="256" t="s">
        <v>17</v>
      </c>
      <c r="D184" s="256" t="n">
        <v>1911.84507077076</v>
      </c>
      <c r="E184" s="256" t="n">
        <v>18.9549908209667</v>
      </c>
      <c r="F184" s="256" t="n">
        <v>5.49091778468728</v>
      </c>
      <c r="G184" s="256" t="n">
        <v>18.4539653408213</v>
      </c>
      <c r="H184" s="256" t="n">
        <v>32906.4702954216</v>
      </c>
      <c r="I184" s="256" t="n">
        <v>3.98670134439297</v>
      </c>
      <c r="J184" s="256" t="n">
        <v>94.5090822153127</v>
      </c>
      <c r="K184" s="256" t="n">
        <v>1.07216369170815</v>
      </c>
    </row>
    <row r="185">
      <c r="A185" s="256" t="s">
        <v>108</v>
      </c>
      <c r="B185" s="256" t="s">
        <v>109</v>
      </c>
      <c r="C185" s="256" t="s">
        <v>16</v>
      </c>
      <c r="D185" s="256" t="n">
        <v>5703.55932987486</v>
      </c>
      <c r="E185" s="256" t="n">
        <v>5.41834833091916</v>
      </c>
      <c r="F185" s="256" t="n">
        <v>24.4968679074281</v>
      </c>
      <c r="G185" s="256" t="n">
        <v>4.96998939715805</v>
      </c>
      <c r="H185" s="256" t="n">
        <v>17579.2511560542</v>
      </c>
      <c r="I185" s="256" t="n">
        <v>2.93631070075719</v>
      </c>
      <c r="J185" s="256" t="n">
        <v>75.5031320925719</v>
      </c>
      <c r="K185" s="256" t="n">
        <v>1.61250494369195</v>
      </c>
    </row>
    <row r="186">
      <c r="A186" s="256" t="s">
        <v>108</v>
      </c>
      <c r="B186" s="256" t="s">
        <v>109</v>
      </c>
      <c r="C186" s="256" t="s">
        <v>17</v>
      </c>
      <c r="D186" s="256" t="n">
        <v>4760.98907412799</v>
      </c>
      <c r="E186" s="256" t="n">
        <v>5.57215119330402</v>
      </c>
      <c r="F186" s="256" t="n">
        <v>27.8481108464421</v>
      </c>
      <c r="G186" s="256" t="n">
        <v>4.9105556232615</v>
      </c>
      <c r="H186" s="256" t="n">
        <v>12335.2839922235</v>
      </c>
      <c r="I186" s="256" t="n">
        <v>3.56753609303274</v>
      </c>
      <c r="J186" s="256" t="n">
        <v>72.1518891535579</v>
      </c>
      <c r="K186" s="256" t="n">
        <v>1.89530307409092</v>
      </c>
    </row>
    <row r="187">
      <c r="A187" s="256" t="s">
        <v>110</v>
      </c>
      <c r="B187" s="256" t="s">
        <v>111</v>
      </c>
      <c r="C187" s="256" t="s">
        <v>16</v>
      </c>
      <c r="D187" s="256" t="n">
        <v>26141.390708786</v>
      </c>
      <c r="E187" s="256" t="n">
        <v>3.65943789340624</v>
      </c>
      <c r="F187" s="256" t="n">
        <v>35.4934708431982</v>
      </c>
      <c r="G187" s="256" t="n">
        <v>3.08560022179027</v>
      </c>
      <c r="H187" s="256" t="n">
        <v>47509.8755319051</v>
      </c>
      <c r="I187" s="256" t="n">
        <v>2.47266146749903</v>
      </c>
      <c r="J187" s="256" t="n">
        <v>64.5065291568018</v>
      </c>
      <c r="K187" s="256" t="n">
        <v>1.69779188149562</v>
      </c>
    </row>
    <row r="188">
      <c r="A188" s="256" t="s">
        <v>110</v>
      </c>
      <c r="B188" s="256" t="s">
        <v>111</v>
      </c>
      <c r="C188" s="256" t="s">
        <v>17</v>
      </c>
      <c r="D188" s="256" t="n">
        <v>18441.7444297564</v>
      </c>
      <c r="E188" s="256" t="n">
        <v>3.94882672093789</v>
      </c>
      <c r="F188" s="256" t="n">
        <v>40.6431130373474</v>
      </c>
      <c r="G188" s="256" t="n">
        <v>3.20120177586196</v>
      </c>
      <c r="H188" s="256" t="n">
        <v>26933.0879872636</v>
      </c>
      <c r="I188" s="256" t="n">
        <v>3.50133170829034</v>
      </c>
      <c r="J188" s="256" t="n">
        <v>59.3568869626526</v>
      </c>
      <c r="K188" s="256" t="n">
        <v>2.19194119316901</v>
      </c>
    </row>
    <row r="189">
      <c r="A189" s="256" t="s">
        <v>112</v>
      </c>
      <c r="B189" s="256" t="s">
        <v>113</v>
      </c>
      <c r="C189" s="256" t="s">
        <v>16</v>
      </c>
      <c r="D189" s="256" t="n">
        <v>25267.9760000489</v>
      </c>
      <c r="E189" s="256" t="n">
        <v>3.81484369244078</v>
      </c>
      <c r="F189" s="256" t="n">
        <v>41.9123072807961</v>
      </c>
      <c r="G189" s="256" t="n">
        <v>3.41404589406034</v>
      </c>
      <c r="H189" s="256" t="n">
        <v>35019.7476768255</v>
      </c>
      <c r="I189" s="256" t="n">
        <v>3.49131274367176</v>
      </c>
      <c r="J189" s="256" t="n">
        <v>58.0876927192039</v>
      </c>
      <c r="K189" s="256" t="n">
        <v>2.46335383425018</v>
      </c>
    </row>
    <row r="190">
      <c r="A190" s="256" t="s">
        <v>112</v>
      </c>
      <c r="B190" s="256" t="s">
        <v>113</v>
      </c>
      <c r="C190" s="256" t="s">
        <v>17</v>
      </c>
      <c r="D190" s="256" t="n">
        <v>18233.3497821619</v>
      </c>
      <c r="E190" s="256" t="n">
        <v>4.15245890449722</v>
      </c>
      <c r="F190" s="256" t="n">
        <v>43.803046615426</v>
      </c>
      <c r="G190" s="256" t="n">
        <v>3.5078801125163</v>
      </c>
      <c r="H190" s="256" t="n">
        <v>23392.4073078499</v>
      </c>
      <c r="I190" s="256" t="n">
        <v>4.03349409281432</v>
      </c>
      <c r="J190" s="256" t="n">
        <v>56.196953384574</v>
      </c>
      <c r="K190" s="256" t="n">
        <v>2.73423783382634</v>
      </c>
    </row>
    <row r="191">
      <c r="A191" s="256" t="s">
        <v>114</v>
      </c>
      <c r="B191" s="256" t="s">
        <v>115</v>
      </c>
      <c r="C191" s="256" t="s">
        <v>16</v>
      </c>
      <c r="D191" s="256" t="n">
        <v>9077.4558298402</v>
      </c>
      <c r="E191" s="256" t="n">
        <v>9.98427780616664</v>
      </c>
      <c r="F191" s="256" t="n">
        <v>25.9492020938567</v>
      </c>
      <c r="G191" s="256" t="n">
        <v>7.83789724472612</v>
      </c>
      <c r="H191" s="256" t="n">
        <v>25904.1817442462</v>
      </c>
      <c r="I191" s="256" t="n">
        <v>4.3226799573786</v>
      </c>
      <c r="J191" s="256" t="n">
        <v>74.0507979061433</v>
      </c>
      <c r="K191" s="256" t="n">
        <v>2.74658998073277</v>
      </c>
    </row>
    <row r="192">
      <c r="A192" s="256" t="s">
        <v>114</v>
      </c>
      <c r="B192" s="256" t="s">
        <v>115</v>
      </c>
      <c r="C192" s="256" t="s">
        <v>17</v>
      </c>
      <c r="D192" s="256" t="n">
        <v>6968.83805727927</v>
      </c>
      <c r="E192" s="256" t="n">
        <v>8.92932942696396</v>
      </c>
      <c r="F192" s="256" t="n">
        <v>31.2502112292115</v>
      </c>
      <c r="G192" s="256" t="n">
        <v>7.75969013493916</v>
      </c>
      <c r="H192" s="256" t="n">
        <v>15331.2929919633</v>
      </c>
      <c r="I192" s="256" t="n">
        <v>5.57727682710181</v>
      </c>
      <c r="J192" s="256" t="n">
        <v>68.7497887707885</v>
      </c>
      <c r="K192" s="256" t="n">
        <v>3.52716655753728</v>
      </c>
    </row>
    <row r="193">
      <c r="A193" s="256" t="s">
        <v>116</v>
      </c>
      <c r="B193" s="256" t="s">
        <v>117</v>
      </c>
      <c r="C193" s="256" t="s">
        <v>16</v>
      </c>
      <c r="D193" s="256" t="n">
        <v>43395.0176969049</v>
      </c>
      <c r="E193" s="256" t="n">
        <v>4.26933237595067</v>
      </c>
      <c r="F193" s="256" t="n">
        <v>33.78060171765</v>
      </c>
      <c r="G193" s="256" t="n">
        <v>3.61203578116924</v>
      </c>
      <c r="H193" s="256" t="n">
        <v>85066.3343524624</v>
      </c>
      <c r="I193" s="256" t="n">
        <v>2.64067625784591</v>
      </c>
      <c r="J193" s="256" t="n">
        <v>66.2193982823501</v>
      </c>
      <c r="K193" s="256" t="n">
        <v>1.84261327161743</v>
      </c>
    </row>
    <row r="194">
      <c r="A194" s="256" t="s">
        <v>116</v>
      </c>
      <c r="B194" s="256" t="s">
        <v>117</v>
      </c>
      <c r="C194" s="256" t="s">
        <v>17</v>
      </c>
      <c r="D194" s="256" t="n">
        <v>28628.1046065635</v>
      </c>
      <c r="E194" s="256" t="n">
        <v>5.26048177326928</v>
      </c>
      <c r="F194" s="256" t="n">
        <v>36.8343567989169</v>
      </c>
      <c r="G194" s="256" t="n">
        <v>4.32410701106754</v>
      </c>
      <c r="H194" s="256" t="n">
        <v>49093.0967241607</v>
      </c>
      <c r="I194" s="256" t="n">
        <v>3.50816444308359</v>
      </c>
      <c r="J194" s="256" t="n">
        <v>63.1656432010831</v>
      </c>
      <c r="K194" s="256" t="n">
        <v>2.52155590302972</v>
      </c>
    </row>
    <row r="195">
      <c r="A195" s="256" t="s">
        <v>118</v>
      </c>
      <c r="B195" s="256" t="s">
        <v>119</v>
      </c>
      <c r="C195" s="256" t="s">
        <v>16</v>
      </c>
      <c r="D195" s="256" t="n">
        <v>44856.4207400427</v>
      </c>
      <c r="E195" s="256" t="n">
        <v>3.43553196296385</v>
      </c>
      <c r="F195" s="256" t="n">
        <v>21.9111317366589</v>
      </c>
      <c r="G195" s="256" t="n">
        <v>3.30935277820317</v>
      </c>
      <c r="H195" s="256" t="n">
        <v>159863.359502959</v>
      </c>
      <c r="I195" s="256" t="n">
        <v>1.56909424643697</v>
      </c>
      <c r="J195" s="256" t="n">
        <v>78.0888682633412</v>
      </c>
      <c r="K195" s="256" t="n">
        <v>0.92857876287507</v>
      </c>
    </row>
    <row r="196">
      <c r="A196" s="256" t="s">
        <v>118</v>
      </c>
      <c r="B196" s="256" t="s">
        <v>119</v>
      </c>
      <c r="C196" s="256" t="s">
        <v>17</v>
      </c>
      <c r="D196" s="256" t="n">
        <v>28010.017320363</v>
      </c>
      <c r="E196" s="256" t="n">
        <v>4.1232632805778</v>
      </c>
      <c r="F196" s="256" t="n">
        <v>23.691700763083</v>
      </c>
      <c r="G196" s="256" t="n">
        <v>3.71741485883386</v>
      </c>
      <c r="H196" s="256" t="n">
        <v>90217.110400281</v>
      </c>
      <c r="I196" s="256" t="n">
        <v>2.04053788563331</v>
      </c>
      <c r="J196" s="256" t="n">
        <v>76.308299236917</v>
      </c>
      <c r="K196" s="256" t="n">
        <v>1.1541586082831</v>
      </c>
    </row>
    <row r="197">
      <c r="A197" s="256" t="s">
        <v>120</v>
      </c>
      <c r="B197" s="256" t="s">
        <v>121</v>
      </c>
      <c r="C197" s="256" t="s">
        <v>16</v>
      </c>
      <c r="D197" s="256" t="n">
        <v>10084.8636136542</v>
      </c>
      <c r="E197" s="256" t="n">
        <v>6.54818925408958</v>
      </c>
      <c r="F197" s="256" t="n">
        <v>13.0467381290043</v>
      </c>
      <c r="G197" s="256" t="n">
        <v>6.3199216485748</v>
      </c>
      <c r="H197" s="256" t="n">
        <v>67213.1055333961</v>
      </c>
      <c r="I197" s="256" t="n">
        <v>1.79157707220612</v>
      </c>
      <c r="J197" s="256" t="n">
        <v>86.9532618709957</v>
      </c>
      <c r="K197" s="256" t="n">
        <v>0.948260720421395</v>
      </c>
    </row>
    <row r="198">
      <c r="A198" s="256" t="s">
        <v>120</v>
      </c>
      <c r="B198" s="256" t="s">
        <v>121</v>
      </c>
      <c r="C198" s="256" t="s">
        <v>17</v>
      </c>
      <c r="D198" s="256" t="n">
        <v>6905.23189333443</v>
      </c>
      <c r="E198" s="256" t="n">
        <v>7.34655903098758</v>
      </c>
      <c r="F198" s="256" t="n">
        <v>15.0831897159824</v>
      </c>
      <c r="G198" s="256" t="n">
        <v>7.04158604826457</v>
      </c>
      <c r="H198" s="256" t="n">
        <v>38875.7469537162</v>
      </c>
      <c r="I198" s="256" t="n">
        <v>2.35896146368581</v>
      </c>
      <c r="J198" s="256" t="n">
        <v>84.9168102840176</v>
      </c>
      <c r="K198" s="256" t="n">
        <v>1.25074856099935</v>
      </c>
    </row>
    <row r="199">
      <c r="A199" s="256" t="s">
        <v>122</v>
      </c>
      <c r="B199" s="256" t="s">
        <v>123</v>
      </c>
      <c r="C199" s="256" t="s">
        <v>16</v>
      </c>
      <c r="D199" s="256" t="n">
        <v>21955.7335868813</v>
      </c>
      <c r="E199" s="256" t="n">
        <v>5.24142089241426</v>
      </c>
      <c r="F199" s="256" t="n">
        <v>14.2807735880928</v>
      </c>
      <c r="G199" s="256" t="n">
        <v>5.0023199246243</v>
      </c>
      <c r="H199" s="256" t="n">
        <v>131787.573464691</v>
      </c>
      <c r="I199" s="256" t="n">
        <v>1.76973813014257</v>
      </c>
      <c r="J199" s="256" t="n">
        <v>85.7192264119072</v>
      </c>
      <c r="K199" s="256" t="n">
        <v>0.833383608894093</v>
      </c>
    </row>
    <row r="200">
      <c r="A200" s="256" t="s">
        <v>122</v>
      </c>
      <c r="B200" s="256" t="s">
        <v>123</v>
      </c>
      <c r="C200" s="256" t="s">
        <v>17</v>
      </c>
      <c r="D200" s="256" t="n">
        <v>17079.0079303613</v>
      </c>
      <c r="E200" s="256" t="n">
        <v>5.99395892218696</v>
      </c>
      <c r="F200" s="256" t="n">
        <v>16.6703117020877</v>
      </c>
      <c r="G200" s="256" t="n">
        <v>5.58551437594753</v>
      </c>
      <c r="H200" s="256" t="n">
        <v>85372.6332601416</v>
      </c>
      <c r="I200" s="256" t="n">
        <v>2.45341539459465</v>
      </c>
      <c r="J200" s="256" t="n">
        <v>83.3296882979123</v>
      </c>
      <c r="K200" s="256" t="n">
        <v>1.11739606334121</v>
      </c>
    </row>
    <row r="201">
      <c r="A201" s="256" t="s">
        <v>124</v>
      </c>
      <c r="B201" s="256" t="s">
        <v>125</v>
      </c>
      <c r="C201" s="256" t="s">
        <v>16</v>
      </c>
      <c r="D201" s="256" t="n">
        <v>37245.857997136</v>
      </c>
      <c r="E201" s="256" t="n">
        <v>6.17824202728394</v>
      </c>
      <c r="F201" s="256" t="n">
        <v>16.3141431352617</v>
      </c>
      <c r="G201" s="256" t="n">
        <v>5.75107188263089</v>
      </c>
      <c r="H201" s="256" t="n">
        <v>191058.244083666</v>
      </c>
      <c r="I201" s="256" t="n">
        <v>1.77477092505682</v>
      </c>
      <c r="J201" s="256" t="n">
        <v>83.6858568647383</v>
      </c>
      <c r="K201" s="256" t="n">
        <v>1.12114296715713</v>
      </c>
    </row>
    <row r="202">
      <c r="A202" s="256" t="s">
        <v>124</v>
      </c>
      <c r="B202" s="256" t="s">
        <v>125</v>
      </c>
      <c r="C202" s="256" t="s">
        <v>17</v>
      </c>
      <c r="D202" s="256" t="n">
        <v>27625.4881366022</v>
      </c>
      <c r="E202" s="256" t="n">
        <v>5.75568174935778</v>
      </c>
      <c r="F202" s="256" t="n">
        <v>16.8150648772462</v>
      </c>
      <c r="G202" s="256" t="n">
        <v>5.40256562612689</v>
      </c>
      <c r="H202" s="256" t="n">
        <v>136664.619206275</v>
      </c>
      <c r="I202" s="256" t="n">
        <v>1.97594719190319</v>
      </c>
      <c r="J202" s="256" t="n">
        <v>83.1849351227538</v>
      </c>
      <c r="K202" s="256" t="n">
        <v>1.09207864828947</v>
      </c>
    </row>
    <row r="203">
      <c r="A203" s="256" t="s">
        <v>126</v>
      </c>
      <c r="B203" s="256" t="s">
        <v>127</v>
      </c>
      <c r="C203" s="256" t="s">
        <v>16</v>
      </c>
      <c r="D203" s="256" t="n">
        <v>2784.8736461518</v>
      </c>
      <c r="E203" s="256" t="n">
        <v>12.2641968696438</v>
      </c>
      <c r="F203" s="256" t="n">
        <v>10.5113438789944</v>
      </c>
      <c r="G203" s="256" t="n">
        <v>11.6877212740486</v>
      </c>
      <c r="H203" s="256" t="n">
        <v>23709.1092185608</v>
      </c>
      <c r="I203" s="256" t="n">
        <v>3.25645862516243</v>
      </c>
      <c r="J203" s="256" t="n">
        <v>89.4886561210056</v>
      </c>
      <c r="K203" s="256" t="n">
        <v>1.37284056771667</v>
      </c>
    </row>
    <row r="204">
      <c r="A204" s="256" t="s">
        <v>126</v>
      </c>
      <c r="B204" s="256" t="s">
        <v>127</v>
      </c>
      <c r="C204" s="256" t="s">
        <v>17</v>
      </c>
      <c r="D204" s="256" t="n">
        <v>3157.48845690684</v>
      </c>
      <c r="E204" s="256" t="n">
        <v>12.5339622514854</v>
      </c>
      <c r="F204" s="256" t="n">
        <v>14.7326924094378</v>
      </c>
      <c r="G204" s="256" t="n">
        <v>12.060062187545</v>
      </c>
      <c r="H204" s="256" t="n">
        <v>18274.3609916308</v>
      </c>
      <c r="I204" s="256" t="n">
        <v>3.85757364248736</v>
      </c>
      <c r="J204" s="256" t="n">
        <v>85.2673075905622</v>
      </c>
      <c r="K204" s="256" t="n">
        <v>2.08376682304741</v>
      </c>
    </row>
    <row r="205">
      <c r="A205" s="256" t="s">
        <v>128</v>
      </c>
      <c r="B205" s="256" t="s">
        <v>129</v>
      </c>
      <c r="C205" s="256" t="s">
        <v>16</v>
      </c>
      <c r="D205" s="256" t="n">
        <v>809.736513863607</v>
      </c>
      <c r="E205" s="256" t="n">
        <v>12.5432543866271</v>
      </c>
      <c r="F205" s="256" t="n">
        <v>2.37787602664412</v>
      </c>
      <c r="G205" s="256" t="n">
        <v>12.6205839785536</v>
      </c>
      <c r="H205" s="256" t="n">
        <v>33243.1958001218</v>
      </c>
      <c r="I205" s="256" t="n">
        <v>2.12168506174069</v>
      </c>
      <c r="J205" s="256" t="n">
        <v>97.6221239733559</v>
      </c>
      <c r="K205" s="256" t="n">
        <v>0.307411710208662</v>
      </c>
    </row>
    <row r="206">
      <c r="A206" s="256" t="s">
        <v>128</v>
      </c>
      <c r="B206" s="256" t="s">
        <v>129</v>
      </c>
      <c r="C206" s="256" t="s">
        <v>17</v>
      </c>
      <c r="D206" s="256" t="n">
        <v>1375.76840978997</v>
      </c>
      <c r="E206" s="256" t="n">
        <v>11.9780352268595</v>
      </c>
      <c r="F206" s="256" t="n">
        <v>4.95685099402261</v>
      </c>
      <c r="G206" s="256" t="n">
        <v>11.8057163842694</v>
      </c>
      <c r="H206" s="256" t="n">
        <v>26379.1189460935</v>
      </c>
      <c r="I206" s="256" t="n">
        <v>2.35314844987047</v>
      </c>
      <c r="J206" s="256" t="n">
        <v>95.0431490059774</v>
      </c>
      <c r="K206" s="256" t="n">
        <v>0.615711680500344</v>
      </c>
    </row>
    <row r="207">
      <c r="A207" s="256" t="s">
        <v>130</v>
      </c>
      <c r="B207" s="256" t="s">
        <v>131</v>
      </c>
      <c r="C207" s="256" t="s">
        <v>16</v>
      </c>
      <c r="D207" s="256" t="n">
        <v>2778.69023787653</v>
      </c>
      <c r="E207" s="256" t="n">
        <v>8.24563618345404</v>
      </c>
      <c r="F207" s="256" t="n">
        <v>18.3111454637759</v>
      </c>
      <c r="G207" s="256" t="n">
        <v>7.83097102886669</v>
      </c>
      <c r="H207" s="256" t="n">
        <v>12396.167301066</v>
      </c>
      <c r="I207" s="256" t="n">
        <v>3.65442734494256</v>
      </c>
      <c r="J207" s="256" t="n">
        <v>81.6888545362241</v>
      </c>
      <c r="K207" s="256" t="n">
        <v>1.75536859276937</v>
      </c>
    </row>
    <row r="208">
      <c r="A208" s="256" t="s">
        <v>130</v>
      </c>
      <c r="B208" s="256" t="s">
        <v>131</v>
      </c>
      <c r="C208" s="256" t="s">
        <v>17</v>
      </c>
      <c r="D208" s="256" t="n">
        <v>2912.33603115376</v>
      </c>
      <c r="E208" s="256" t="n">
        <v>8.50027384681851</v>
      </c>
      <c r="F208" s="256" t="n">
        <v>26.0465273043104</v>
      </c>
      <c r="G208" s="256" t="n">
        <v>7.33959933225679</v>
      </c>
      <c r="H208" s="256" t="n">
        <v>8268.94735886577</v>
      </c>
      <c r="I208" s="256" t="n">
        <v>4.13107962195826</v>
      </c>
      <c r="J208" s="256" t="n">
        <v>73.9534726956896</v>
      </c>
      <c r="K208" s="256" t="n">
        <v>2.5850182208072</v>
      </c>
    </row>
    <row r="209">
      <c r="A209" s="256" t="s">
        <v>132</v>
      </c>
      <c r="B209" s="256" t="s">
        <v>133</v>
      </c>
      <c r="C209" s="256" t="s">
        <v>16</v>
      </c>
      <c r="D209" s="256" t="n">
        <v>1865.68922703441</v>
      </c>
      <c r="E209" s="256" t="n">
        <v>9.01910861627005</v>
      </c>
      <c r="F209" s="256" t="n">
        <v>12.610703614506</v>
      </c>
      <c r="G209" s="256" t="n">
        <v>9.18864521082364</v>
      </c>
      <c r="H209" s="256" t="n">
        <v>12928.8003119024</v>
      </c>
      <c r="I209" s="256" t="n">
        <v>3.14922130530846</v>
      </c>
      <c r="J209" s="256" t="n">
        <v>87.389296385494</v>
      </c>
      <c r="K209" s="256" t="n">
        <v>1.32596652181972</v>
      </c>
    </row>
    <row r="210">
      <c r="A210" s="256" t="s">
        <v>132</v>
      </c>
      <c r="B210" s="256" t="s">
        <v>133</v>
      </c>
      <c r="C210" s="256" t="s">
        <v>17</v>
      </c>
      <c r="D210" s="256" t="n">
        <v>1829.30035769049</v>
      </c>
      <c r="E210" s="256" t="n">
        <v>9.86067311835516</v>
      </c>
      <c r="F210" s="256" t="n">
        <v>18.5762867949722</v>
      </c>
      <c r="G210" s="256" t="n">
        <v>9.33852961228477</v>
      </c>
      <c r="H210" s="256" t="n">
        <v>8018.2024176521</v>
      </c>
      <c r="I210" s="256" t="n">
        <v>3.93115220633875</v>
      </c>
      <c r="J210" s="256" t="n">
        <v>81.4237132050278</v>
      </c>
      <c r="K210" s="256" t="n">
        <v>2.13052435823365</v>
      </c>
    </row>
    <row r="211">
      <c r="A211" s="256" t="s">
        <v>134</v>
      </c>
      <c r="B211" s="256" t="s">
        <v>135</v>
      </c>
      <c r="C211" s="256" t="s">
        <v>16</v>
      </c>
      <c r="D211" s="256" t="n">
        <v>9282.60224246547</v>
      </c>
      <c r="E211" s="256" t="n">
        <v>5.99529900127415</v>
      </c>
      <c r="F211" s="256" t="n">
        <v>18.4592241996135</v>
      </c>
      <c r="G211" s="256" t="n">
        <v>5.59183647625679</v>
      </c>
      <c r="H211" s="256" t="n">
        <v>41004.4636823302</v>
      </c>
      <c r="I211" s="256" t="n">
        <v>2.32324971503924</v>
      </c>
      <c r="J211" s="256" t="n">
        <v>81.5407758003865</v>
      </c>
      <c r="K211" s="256" t="n">
        <v>1.26588154441267</v>
      </c>
    </row>
    <row r="212">
      <c r="A212" s="256" t="s">
        <v>134</v>
      </c>
      <c r="B212" s="256" t="s">
        <v>135</v>
      </c>
      <c r="C212" s="256" t="s">
        <v>17</v>
      </c>
      <c r="D212" s="256" t="n">
        <v>6557.78873656511</v>
      </c>
      <c r="E212" s="256" t="n">
        <v>6.08712520589145</v>
      </c>
      <c r="F212" s="256" t="n">
        <v>20.7649734447494</v>
      </c>
      <c r="G212" s="256" t="n">
        <v>5.63090176574042</v>
      </c>
      <c r="H212" s="256" t="n">
        <v>25023.2231728111</v>
      </c>
      <c r="I212" s="256" t="n">
        <v>3.09140988863379</v>
      </c>
      <c r="J212" s="256" t="n">
        <v>79.2350265552506</v>
      </c>
      <c r="K212" s="256" t="n">
        <v>1.47567976839207</v>
      </c>
    </row>
    <row r="213">
      <c r="A213" s="256" t="s">
        <v>136</v>
      </c>
      <c r="B213" s="256" t="s">
        <v>137</v>
      </c>
      <c r="C213" s="256" t="s">
        <v>16</v>
      </c>
      <c r="D213" s="256" t="n">
        <v>546.007163047943</v>
      </c>
      <c r="E213" s="256" t="n">
        <v>16.2616764378713</v>
      </c>
      <c r="F213" s="256" t="n">
        <v>12.0282855434246</v>
      </c>
      <c r="G213" s="256" t="n">
        <v>16.449603906433</v>
      </c>
      <c r="H213" s="256" t="n">
        <v>3993.3526740356</v>
      </c>
      <c r="I213" s="256" t="n">
        <v>5.1267668197729</v>
      </c>
      <c r="J213" s="256" t="n">
        <v>87.9717144565754</v>
      </c>
      <c r="K213" s="256" t="n">
        <v>2.24913807904103</v>
      </c>
    </row>
    <row r="214">
      <c r="A214" s="256" t="s">
        <v>136</v>
      </c>
      <c r="B214" s="256" t="s">
        <v>137</v>
      </c>
      <c r="C214" s="256" t="s">
        <v>17</v>
      </c>
      <c r="D214" s="256" t="n">
        <v>612.952257575646</v>
      </c>
      <c r="E214" s="256" t="n">
        <v>13.4410420007553</v>
      </c>
      <c r="F214" s="256" t="n">
        <v>20.0691106072492</v>
      </c>
      <c r="G214" s="256" t="n">
        <v>13.0992360008982</v>
      </c>
      <c r="H214" s="256" t="n">
        <v>2441.25512396243</v>
      </c>
      <c r="I214" s="256" t="n">
        <v>5.65420523772562</v>
      </c>
      <c r="J214" s="256" t="n">
        <v>79.9308893927508</v>
      </c>
      <c r="K214" s="256" t="n">
        <v>3.2889664830419</v>
      </c>
    </row>
    <row r="215">
      <c r="A215" s="256" t="s">
        <v>138</v>
      </c>
      <c r="B215" s="256" t="s">
        <v>139</v>
      </c>
      <c r="C215" s="256" t="s">
        <v>16</v>
      </c>
      <c r="D215" s="256" t="n">
        <v>23593.1976615077</v>
      </c>
      <c r="E215" s="256" t="n">
        <v>4.7012072379058</v>
      </c>
      <c r="F215" s="256" t="n">
        <v>32.3647173273575</v>
      </c>
      <c r="G215" s="256" t="n">
        <v>3.96521365518541</v>
      </c>
      <c r="H215" s="256" t="n">
        <v>49304.6973606269</v>
      </c>
      <c r="I215" s="256" t="n">
        <v>3.15157209349667</v>
      </c>
      <c r="J215" s="256" t="n">
        <v>67.6352826726425</v>
      </c>
      <c r="K215" s="256" t="n">
        <v>1.89742711232229</v>
      </c>
    </row>
    <row r="216">
      <c r="A216" s="256" t="s">
        <v>138</v>
      </c>
      <c r="B216" s="256" t="s">
        <v>139</v>
      </c>
      <c r="C216" s="256" t="s">
        <v>17</v>
      </c>
      <c r="D216" s="256" t="n">
        <v>15237.7663122429</v>
      </c>
      <c r="E216" s="256" t="n">
        <v>5.30316331531947</v>
      </c>
      <c r="F216" s="256" t="n">
        <v>34.3921885747487</v>
      </c>
      <c r="G216" s="256" t="n">
        <v>4.44160184299489</v>
      </c>
      <c r="H216" s="256" t="n">
        <v>29068.1268097514</v>
      </c>
      <c r="I216" s="256" t="n">
        <v>3.78644680535687</v>
      </c>
      <c r="J216" s="256" t="n">
        <v>65.6078114252513</v>
      </c>
      <c r="K216" s="256" t="n">
        <v>2.32832653368222</v>
      </c>
    </row>
    <row r="217">
      <c r="A217" s="256" t="s">
        <v>140</v>
      </c>
      <c r="B217" s="256" t="s">
        <v>141</v>
      </c>
      <c r="C217" s="256" t="s">
        <v>16</v>
      </c>
      <c r="D217" s="256" t="n">
        <v>42566.2927270908</v>
      </c>
      <c r="E217" s="256" t="n">
        <v>3.87023399664953</v>
      </c>
      <c r="F217" s="256" t="n">
        <v>39.1250227220331</v>
      </c>
      <c r="G217" s="256" t="n">
        <v>3.19512248108551</v>
      </c>
      <c r="H217" s="256" t="n">
        <v>66229.2804525249</v>
      </c>
      <c r="I217" s="256" t="n">
        <v>2.74800975319878</v>
      </c>
      <c r="J217" s="256" t="n">
        <v>60.8749772779669</v>
      </c>
      <c r="K217" s="256" t="n">
        <v>2.05354063790994</v>
      </c>
    </row>
    <row r="218">
      <c r="A218" s="256" t="s">
        <v>140</v>
      </c>
      <c r="B218" s="256" t="s">
        <v>141</v>
      </c>
      <c r="C218" s="256" t="s">
        <v>17</v>
      </c>
      <c r="D218" s="256" t="n">
        <v>30649.3181876457</v>
      </c>
      <c r="E218" s="256" t="n">
        <v>3.97797175337574</v>
      </c>
      <c r="F218" s="256" t="n">
        <v>40.2101825455027</v>
      </c>
      <c r="G218" s="256" t="n">
        <v>3.27310714894201</v>
      </c>
      <c r="H218" s="256" t="n">
        <v>45573.4598436709</v>
      </c>
      <c r="I218" s="256" t="n">
        <v>2.97813626725997</v>
      </c>
      <c r="J218" s="256" t="n">
        <v>59.7898174544973</v>
      </c>
      <c r="K218" s="256" t="n">
        <v>2.20124833212797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789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57" t="s">
        <v>124</v>
      </c>
      <c r="B229" s="257" t="s">
        <v>147</v>
      </c>
      <c r="C229" s="257" t="s">
        <v>16</v>
      </c>
      <c r="D229" s="257" t="n">
        <v>2708.81225512924</v>
      </c>
      <c r="E229" s="257" t="n">
        <v>12.718118479139</v>
      </c>
      <c r="F229" s="257" t="n">
        <v>22.8545454686639</v>
      </c>
      <c r="G229" s="257" t="n">
        <v>11.7511985292811</v>
      </c>
      <c r="H229" s="257" t="n">
        <v>9143.58821743027</v>
      </c>
      <c r="I229" s="257" t="n">
        <v>4.7319405146561</v>
      </c>
      <c r="J229" s="257" t="n">
        <v>77.1454545313361</v>
      </c>
      <c r="K229" s="257" t="n">
        <v>3.4813237245191</v>
      </c>
    </row>
    <row r="230">
      <c r="A230" s="257" t="s">
        <v>124</v>
      </c>
      <c r="B230" s="257" t="s">
        <v>147</v>
      </c>
      <c r="C230" s="257" t="s">
        <v>17</v>
      </c>
      <c r="D230" s="257" t="n">
        <v>2962.98541203504</v>
      </c>
      <c r="E230" s="257" t="n">
        <v>11.976540518429</v>
      </c>
      <c r="F230" s="257" t="n">
        <v>27.2886023322174</v>
      </c>
      <c r="G230" s="257" t="n">
        <v>10.4523528760442</v>
      </c>
      <c r="H230" s="257" t="n">
        <v>7894.97417110157</v>
      </c>
      <c r="I230" s="257" t="n">
        <v>5.72738681521005</v>
      </c>
      <c r="J230" s="257" t="n">
        <v>72.7113976677826</v>
      </c>
      <c r="K230" s="257" t="n">
        <v>3.92277016010052</v>
      </c>
    </row>
    <row r="231">
      <c r="A231" s="257" t="s">
        <v>126</v>
      </c>
      <c r="B231" s="257" t="s">
        <v>148</v>
      </c>
      <c r="C231" s="257" t="s">
        <v>16</v>
      </c>
      <c r="D231" s="257" t="n">
        <v>834.409717144469</v>
      </c>
      <c r="E231" s="257" t="n">
        <v>22.6420101395398</v>
      </c>
      <c r="F231" s="257" t="n">
        <v>6.87050243003023</v>
      </c>
      <c r="G231" s="257" t="n">
        <v>22.2607034331211</v>
      </c>
      <c r="H231" s="257" t="n">
        <v>11310.4039357458</v>
      </c>
      <c r="I231" s="257" t="n">
        <v>3.51948190803165</v>
      </c>
      <c r="J231" s="257" t="n">
        <v>93.1294975699698</v>
      </c>
      <c r="K231" s="257" t="n">
        <v>1.64225321753221</v>
      </c>
    </row>
    <row r="232">
      <c r="A232" s="257" t="s">
        <v>126</v>
      </c>
      <c r="B232" s="257" t="s">
        <v>148</v>
      </c>
      <c r="C232" s="257" t="s">
        <v>17</v>
      </c>
      <c r="D232" s="257" t="n">
        <v>725.666496242079</v>
      </c>
      <c r="E232" s="257" t="n">
        <v>23.5537554652254</v>
      </c>
      <c r="F232" s="257" t="n">
        <v>8.44893089620636</v>
      </c>
      <c r="G232" s="257" t="n">
        <v>21.8179248292505</v>
      </c>
      <c r="H232" s="257" t="n">
        <v>7863.18936205248</v>
      </c>
      <c r="I232" s="257" t="n">
        <v>4.75401453328485</v>
      </c>
      <c r="J232" s="257" t="n">
        <v>91.5510691037936</v>
      </c>
      <c r="K232" s="257" t="n">
        <v>2.01350067219831</v>
      </c>
    </row>
    <row r="233">
      <c r="A233" s="257" t="s">
        <v>128</v>
      </c>
      <c r="B233" s="257" t="s">
        <v>149</v>
      </c>
      <c r="C233" s="257" t="s">
        <v>16</v>
      </c>
      <c r="D233" s="257" t="n">
        <v>354.234300270404</v>
      </c>
      <c r="E233" s="257" t="n">
        <v>35.8019003473694</v>
      </c>
      <c r="F233" s="257" t="n">
        <v>1.10168085833661</v>
      </c>
      <c r="G233" s="257" t="n">
        <v>36.0092060396592</v>
      </c>
      <c r="H233" s="257" t="n">
        <v>31799.7509114951</v>
      </c>
      <c r="I233" s="257" t="n">
        <v>3.41591938474214</v>
      </c>
      <c r="J233" s="257" t="n">
        <v>98.8983191416634</v>
      </c>
      <c r="K233" s="257" t="n">
        <v>0.401125654733997</v>
      </c>
    </row>
    <row r="234">
      <c r="A234" s="257" t="s">
        <v>128</v>
      </c>
      <c r="B234" s="257" t="s">
        <v>149</v>
      </c>
      <c r="C234" s="257" t="s">
        <v>17</v>
      </c>
      <c r="D234" s="257" t="n">
        <v>948.256773536163</v>
      </c>
      <c r="E234" s="257" t="n">
        <v>19.0839685167652</v>
      </c>
      <c r="F234" s="257" t="n">
        <v>4.39515067301355</v>
      </c>
      <c r="G234" s="257" t="n">
        <v>18.3449053469212</v>
      </c>
      <c r="H234" s="257" t="n">
        <v>20626.8118437585</v>
      </c>
      <c r="I234" s="257" t="n">
        <v>4.44608906209226</v>
      </c>
      <c r="J234" s="257" t="n">
        <v>95.6048493269865</v>
      </c>
      <c r="K234" s="257" t="n">
        <v>0.843352859708252</v>
      </c>
    </row>
    <row r="235">
      <c r="A235" s="257" t="s">
        <v>138</v>
      </c>
      <c r="B235" s="257" t="s">
        <v>150</v>
      </c>
      <c r="C235" s="257" t="s">
        <v>16</v>
      </c>
      <c r="D235" s="257" t="n">
        <v>911.17908571652</v>
      </c>
      <c r="E235" s="257" t="n">
        <v>20.2227839037584</v>
      </c>
      <c r="F235" s="257" t="n">
        <v>5.06044524172543</v>
      </c>
      <c r="G235" s="257" t="n">
        <v>19.9540659842291</v>
      </c>
      <c r="H235" s="257" t="n">
        <v>17094.7283432085</v>
      </c>
      <c r="I235" s="257" t="n">
        <v>3.44436563839662</v>
      </c>
      <c r="J235" s="257" t="n">
        <v>94.9395547582746</v>
      </c>
      <c r="K235" s="257" t="n">
        <v>1.06358681078781</v>
      </c>
    </row>
    <row r="236">
      <c r="A236" s="257" t="s">
        <v>138</v>
      </c>
      <c r="B236" s="257" t="s">
        <v>150</v>
      </c>
      <c r="C236" s="257" t="s">
        <v>17</v>
      </c>
      <c r="D236" s="257" t="n">
        <v>963.073370754262</v>
      </c>
      <c r="E236" s="257" t="n">
        <v>20.0525777288281</v>
      </c>
      <c r="F236" s="257" t="n">
        <v>7.31697284802799</v>
      </c>
      <c r="G236" s="257" t="n">
        <v>19.2503556919036</v>
      </c>
      <c r="H236" s="257" t="n">
        <v>12199.1098265474</v>
      </c>
      <c r="I236" s="257" t="n">
        <v>4.71113727405214</v>
      </c>
      <c r="J236" s="257" t="n">
        <v>92.683027151972</v>
      </c>
      <c r="K236" s="257" t="n">
        <v>1.5197424408849</v>
      </c>
    </row>
    <row r="237">
      <c r="A237" s="257" t="s">
        <v>140</v>
      </c>
      <c r="B237" s="257" t="s">
        <v>151</v>
      </c>
      <c r="C237" s="257" t="s">
        <v>16</v>
      </c>
      <c r="D237" s="257" t="n">
        <v>1173.04012908575</v>
      </c>
      <c r="E237" s="257" t="n">
        <v>24.789935447131</v>
      </c>
      <c r="F237" s="257" t="n">
        <v>5.21616792836986</v>
      </c>
      <c r="G237" s="257" t="n">
        <v>23.8762578592259</v>
      </c>
      <c r="H237" s="257" t="n">
        <v>21315.5021340148</v>
      </c>
      <c r="I237" s="257" t="n">
        <v>3.16255182441085</v>
      </c>
      <c r="J237" s="257" t="n">
        <v>94.7838320716301</v>
      </c>
      <c r="K237" s="257" t="n">
        <v>1.31396428876882</v>
      </c>
    </row>
    <row r="238">
      <c r="A238" s="257" t="s">
        <v>140</v>
      </c>
      <c r="B238" s="257" t="s">
        <v>151</v>
      </c>
      <c r="C238" s="257" t="s">
        <v>17</v>
      </c>
      <c r="D238" s="257" t="n">
        <v>733.252809780043</v>
      </c>
      <c r="E238" s="257" t="n">
        <v>19.4768047034135</v>
      </c>
      <c r="F238" s="257" t="n">
        <v>5.263750845799</v>
      </c>
      <c r="G238" s="257" t="n">
        <v>18.9476005961973</v>
      </c>
      <c r="H238" s="257" t="n">
        <v>13196.9811861024</v>
      </c>
      <c r="I238" s="257" t="n">
        <v>4.22559012301911</v>
      </c>
      <c r="J238" s="257" t="n">
        <v>94.736249154201</v>
      </c>
      <c r="K238" s="257" t="n">
        <v>1.05276965844148</v>
      </c>
    </row>
    <row r="239">
      <c r="A239" s="257" t="s">
        <v>152</v>
      </c>
      <c r="B239" s="257" t="s">
        <v>153</v>
      </c>
      <c r="C239" s="257" t="s">
        <v>16</v>
      </c>
      <c r="D239" s="257" t="n">
        <v>492.952125360163</v>
      </c>
      <c r="E239" s="257" t="n">
        <v>23.3183712281479</v>
      </c>
      <c r="F239" s="257" t="n">
        <v>9.20154662283555</v>
      </c>
      <c r="G239" s="257" t="n">
        <v>22.1838182435676</v>
      </c>
      <c r="H239" s="257" t="n">
        <v>4864.32253254137</v>
      </c>
      <c r="I239" s="257" t="n">
        <v>6.41285526167228</v>
      </c>
      <c r="J239" s="257" t="n">
        <v>90.7984533771644</v>
      </c>
      <c r="K239" s="257" t="n">
        <v>2.24811580206976</v>
      </c>
    </row>
    <row r="240">
      <c r="A240" s="257" t="s">
        <v>152</v>
      </c>
      <c r="B240" s="257" t="s">
        <v>153</v>
      </c>
      <c r="C240" s="257" t="s">
        <v>17</v>
      </c>
      <c r="D240" s="257" t="n">
        <v>454.785397455083</v>
      </c>
      <c r="E240" s="257" t="n">
        <v>25.1617587482549</v>
      </c>
      <c r="F240" s="257" t="n">
        <v>10.169233624201</v>
      </c>
      <c r="G240" s="257" t="n">
        <v>24.1366122768266</v>
      </c>
      <c r="H240" s="257" t="n">
        <v>4017.38442636303</v>
      </c>
      <c r="I240" s="257" t="n">
        <v>7.25116042359852</v>
      </c>
      <c r="J240" s="257" t="n">
        <v>89.830766375799</v>
      </c>
      <c r="K240" s="257" t="n">
        <v>2.73236953264972</v>
      </c>
    </row>
    <row r="241">
      <c r="A241" s="257" t="s">
        <v>154</v>
      </c>
      <c r="B241" s="257" t="s">
        <v>155</v>
      </c>
      <c r="C241" s="257" t="s">
        <v>16</v>
      </c>
      <c r="D241" s="257" t="n">
        <v>331.167601703011</v>
      </c>
      <c r="E241" s="257" t="n">
        <v>37.0557757067213</v>
      </c>
      <c r="F241" s="257" t="n">
        <v>2.95936380986658</v>
      </c>
      <c r="G241" s="257" t="n">
        <v>37.2539899863424</v>
      </c>
      <c r="H241" s="257" t="n">
        <v>10859.33221447</v>
      </c>
      <c r="I241" s="257" t="n">
        <v>3.15465202934609</v>
      </c>
      <c r="J241" s="257" t="n">
        <v>97.0406361901334</v>
      </c>
      <c r="K241" s="257" t="n">
        <v>1.13610250372537</v>
      </c>
    </row>
    <row r="242">
      <c r="A242" s="257" t="s">
        <v>154</v>
      </c>
      <c r="B242" s="257" t="s">
        <v>155</v>
      </c>
      <c r="C242" s="257" t="s">
        <v>17</v>
      </c>
      <c r="D242" s="257" t="n">
        <v>413.828498153306</v>
      </c>
      <c r="E242" s="257" t="n">
        <v>25.141396062595</v>
      </c>
      <c r="F242" s="257" t="n">
        <v>6.59966215022303</v>
      </c>
      <c r="G242" s="257" t="n">
        <v>23.427605337574</v>
      </c>
      <c r="H242" s="257" t="n">
        <v>5856.6212420553</v>
      </c>
      <c r="I242" s="257" t="n">
        <v>5.2378916879065</v>
      </c>
      <c r="J242" s="257" t="n">
        <v>93.400337849777</v>
      </c>
      <c r="K242" s="257" t="n">
        <v>1.65539315784305</v>
      </c>
    </row>
    <row r="243">
      <c r="A243" s="257" t="s">
        <v>156</v>
      </c>
      <c r="B243" s="257" t="s">
        <v>157</v>
      </c>
      <c r="C243" s="257" t="s">
        <v>16</v>
      </c>
      <c r="D243" s="257" t="n">
        <v>1062.88320218131</v>
      </c>
      <c r="E243" s="257" t="n">
        <v>23.2612922470293</v>
      </c>
      <c r="F243" s="257" t="n">
        <v>5.90674531836269</v>
      </c>
      <c r="G243" s="257" t="n">
        <v>23.3672376375456</v>
      </c>
      <c r="H243" s="257" t="n">
        <v>16931.5137947073</v>
      </c>
      <c r="I243" s="257" t="n">
        <v>4.25801090942857</v>
      </c>
      <c r="J243" s="257" t="n">
        <v>94.0932546816373</v>
      </c>
      <c r="K243" s="257" t="n">
        <v>1.46688858819523</v>
      </c>
    </row>
    <row r="244">
      <c r="A244" s="257" t="s">
        <v>156</v>
      </c>
      <c r="B244" s="257" t="s">
        <v>157</v>
      </c>
      <c r="C244" s="257" t="s">
        <v>17</v>
      </c>
      <c r="D244" s="257" t="n">
        <v>962.958734849997</v>
      </c>
      <c r="E244" s="257" t="n">
        <v>22.0162557806624</v>
      </c>
      <c r="F244" s="257" t="n">
        <v>6.67140408134356</v>
      </c>
      <c r="G244" s="257" t="n">
        <v>20.6942204689774</v>
      </c>
      <c r="H244" s="257" t="n">
        <v>13471.1652232968</v>
      </c>
      <c r="I244" s="257" t="n">
        <v>4.17801962242936</v>
      </c>
      <c r="J244" s="257" t="n">
        <v>93.3285959186564</v>
      </c>
      <c r="K244" s="257" t="n">
        <v>1.47928408799045</v>
      </c>
    </row>
    <row r="245">
      <c r="A245" s="257" t="s">
        <v>158</v>
      </c>
      <c r="B245" s="257" t="s">
        <v>159</v>
      </c>
      <c r="C245" s="257" t="s">
        <v>16</v>
      </c>
      <c r="D245" s="257" t="n">
        <v>2862.83779681197</v>
      </c>
      <c r="E245" s="257" t="n">
        <v>15.2610200358539</v>
      </c>
      <c r="F245" s="257" t="n">
        <v>13.9127640000063</v>
      </c>
      <c r="G245" s="257" t="n">
        <v>14.3257997148396</v>
      </c>
      <c r="H245" s="257" t="n">
        <v>17714.2222094577</v>
      </c>
      <c r="I245" s="257" t="n">
        <v>5.33573417267262</v>
      </c>
      <c r="J245" s="257" t="n">
        <v>86.0872359999938</v>
      </c>
      <c r="K245" s="257" t="n">
        <v>2.31522673749144</v>
      </c>
    </row>
    <row r="246">
      <c r="A246" s="257" t="s">
        <v>158</v>
      </c>
      <c r="B246" s="257" t="s">
        <v>159</v>
      </c>
      <c r="C246" s="257" t="s">
        <v>17</v>
      </c>
      <c r="D246" s="257" t="n">
        <v>2590.7480670938</v>
      </c>
      <c r="E246" s="257" t="n">
        <v>16.420443664279</v>
      </c>
      <c r="F246" s="257" t="n">
        <v>17.6857571098308</v>
      </c>
      <c r="G246" s="257" t="n">
        <v>14.1656821024842</v>
      </c>
      <c r="H246" s="257" t="n">
        <v>12058.0342892675</v>
      </c>
      <c r="I246" s="257" t="n">
        <v>6.62572123345993</v>
      </c>
      <c r="J246" s="257" t="n">
        <v>82.3142428901692</v>
      </c>
      <c r="K246" s="257" t="n">
        <v>3.04359007825525</v>
      </c>
    </row>
    <row r="247">
      <c r="A247" s="257" t="s">
        <v>160</v>
      </c>
      <c r="B247" s="257" t="s">
        <v>161</v>
      </c>
      <c r="C247" s="257" t="s">
        <v>16</v>
      </c>
      <c r="D247" s="257" t="n">
        <v>5607.24254647924</v>
      </c>
      <c r="E247" s="257" t="n">
        <v>14.9204239671621</v>
      </c>
      <c r="F247" s="257" t="n">
        <v>16.8916329002432</v>
      </c>
      <c r="G247" s="257" t="n">
        <v>14.0287182590507</v>
      </c>
      <c r="H247" s="257" t="n">
        <v>27588.1422904628</v>
      </c>
      <c r="I247" s="257" t="n">
        <v>4.61341658112519</v>
      </c>
      <c r="J247" s="257" t="n">
        <v>83.1083670997568</v>
      </c>
      <c r="K247" s="257" t="n">
        <v>2.85131289618993</v>
      </c>
    </row>
    <row r="248">
      <c r="A248" s="257" t="s">
        <v>160</v>
      </c>
      <c r="B248" s="257" t="s">
        <v>161</v>
      </c>
      <c r="C248" s="257" t="s">
        <v>17</v>
      </c>
      <c r="D248" s="257" t="n">
        <v>3673.06663113885</v>
      </c>
      <c r="E248" s="257" t="n">
        <v>16.7919228613439</v>
      </c>
      <c r="F248" s="257" t="n">
        <v>16.8368569961658</v>
      </c>
      <c r="G248" s="257" t="n">
        <v>14.6008710155544</v>
      </c>
      <c r="H248" s="257" t="n">
        <v>18142.5645877716</v>
      </c>
      <c r="I248" s="257" t="n">
        <v>5.81494150708651</v>
      </c>
      <c r="J248" s="257" t="n">
        <v>83.1631430038342</v>
      </c>
      <c r="K248" s="257" t="n">
        <v>2.95603038111508</v>
      </c>
    </row>
    <row r="249">
      <c r="A249" s="257" t="s">
        <v>162</v>
      </c>
      <c r="B249" s="257" t="s">
        <v>163</v>
      </c>
      <c r="C249" s="257" t="s">
        <v>16</v>
      </c>
      <c r="D249" s="257" t="n">
        <v>12024.8947563999</v>
      </c>
      <c r="E249" s="257" t="n">
        <v>11.159633558023</v>
      </c>
      <c r="F249" s="257" t="n">
        <v>24.6087487625715</v>
      </c>
      <c r="G249" s="257" t="n">
        <v>10.3235790546667</v>
      </c>
      <c r="H249" s="257" t="n">
        <v>36839.4131058882</v>
      </c>
      <c r="I249" s="257" t="n">
        <v>5.66556467890424</v>
      </c>
      <c r="J249" s="257" t="n">
        <v>75.3912512374286</v>
      </c>
      <c r="K249" s="257" t="n">
        <v>3.36975921100925</v>
      </c>
    </row>
    <row r="250">
      <c r="A250" s="257" t="s">
        <v>162</v>
      </c>
      <c r="B250" s="257" t="s">
        <v>163</v>
      </c>
      <c r="C250" s="257" t="s">
        <v>17</v>
      </c>
      <c r="D250" s="257" t="n">
        <v>10101.0954719217</v>
      </c>
      <c r="E250" s="257" t="n">
        <v>9.81585139161583</v>
      </c>
      <c r="F250" s="257" t="n">
        <v>24.8588991919161</v>
      </c>
      <c r="G250" s="257" t="n">
        <v>9.67250242146149</v>
      </c>
      <c r="H250" s="257" t="n">
        <v>30532.6244443911</v>
      </c>
      <c r="I250" s="257" t="n">
        <v>5.49150583267396</v>
      </c>
      <c r="J250" s="257" t="n">
        <v>75.1411008080839</v>
      </c>
      <c r="K250" s="257" t="n">
        <v>3.19994996137729</v>
      </c>
    </row>
    <row r="251">
      <c r="A251" s="257" t="s">
        <v>164</v>
      </c>
      <c r="B251" s="257" t="s">
        <v>165</v>
      </c>
      <c r="C251" s="257" t="s">
        <v>16</v>
      </c>
      <c r="D251" s="257" t="n">
        <v>3531.48732445801</v>
      </c>
      <c r="E251" s="257" t="n">
        <v>11.8471881885213</v>
      </c>
      <c r="F251" s="257" t="n">
        <v>17.9667249199772</v>
      </c>
      <c r="G251" s="257" t="n">
        <v>11.4638590439938</v>
      </c>
      <c r="H251" s="257" t="n">
        <v>16124.2225513655</v>
      </c>
      <c r="I251" s="257" t="n">
        <v>4.51129540149582</v>
      </c>
      <c r="J251" s="257" t="n">
        <v>82.0332750800228</v>
      </c>
      <c r="K251" s="257" t="n">
        <v>2.51078604095605</v>
      </c>
    </row>
    <row r="252">
      <c r="A252" s="257" t="s">
        <v>164</v>
      </c>
      <c r="B252" s="257" t="s">
        <v>165</v>
      </c>
      <c r="C252" s="257" t="s">
        <v>17</v>
      </c>
      <c r="D252" s="257" t="n">
        <v>2875.35562631989</v>
      </c>
      <c r="E252" s="257" t="n">
        <v>13.4987290446512</v>
      </c>
      <c r="F252" s="257" t="n">
        <v>21.7968062843026</v>
      </c>
      <c r="G252" s="257" t="n">
        <v>12.3717111713378</v>
      </c>
      <c r="H252" s="257" t="n">
        <v>10316.2816659316</v>
      </c>
      <c r="I252" s="257" t="n">
        <v>5.87574827381346</v>
      </c>
      <c r="J252" s="257" t="n">
        <v>78.2031937156974</v>
      </c>
      <c r="K252" s="257" t="n">
        <v>3.44824525693079</v>
      </c>
    </row>
    <row r="253">
      <c r="A253" s="257" t="s">
        <v>166</v>
      </c>
      <c r="B253" s="257" t="s">
        <v>167</v>
      </c>
      <c r="C253" s="257" t="s">
        <v>16</v>
      </c>
      <c r="D253" s="257" t="n">
        <v>3715.41925802694</v>
      </c>
      <c r="E253" s="257" t="n">
        <v>14.8042490072786</v>
      </c>
      <c r="F253" s="257" t="n">
        <v>15.3240193476902</v>
      </c>
      <c r="G253" s="257" t="n">
        <v>13.7458044567201</v>
      </c>
      <c r="H253" s="257" t="n">
        <v>20530.3035756953</v>
      </c>
      <c r="I253" s="257" t="n">
        <v>4.55223705291812</v>
      </c>
      <c r="J253" s="257" t="n">
        <v>84.6759806523098</v>
      </c>
      <c r="K253" s="257" t="n">
        <v>2.48761185665228</v>
      </c>
    </row>
    <row r="254">
      <c r="A254" s="257" t="s">
        <v>166</v>
      </c>
      <c r="B254" s="257" t="s">
        <v>167</v>
      </c>
      <c r="C254" s="257" t="s">
        <v>17</v>
      </c>
      <c r="D254" s="257" t="n">
        <v>2811.98089856322</v>
      </c>
      <c r="E254" s="257" t="n">
        <v>13.7569872199983</v>
      </c>
      <c r="F254" s="257" t="n">
        <v>17.9019361160562</v>
      </c>
      <c r="G254" s="257" t="n">
        <v>13.3477166209365</v>
      </c>
      <c r="H254" s="257" t="n">
        <v>12895.7106066096</v>
      </c>
      <c r="I254" s="257" t="n">
        <v>5.78848854306648</v>
      </c>
      <c r="J254" s="257" t="n">
        <v>82.0980638839438</v>
      </c>
      <c r="K254" s="257" t="n">
        <v>2.91054330563767</v>
      </c>
    </row>
    <row r="255">
      <c r="A255" s="257" t="s">
        <v>168</v>
      </c>
      <c r="B255" s="257" t="s">
        <v>169</v>
      </c>
      <c r="C255" s="257" t="s">
        <v>16</v>
      </c>
      <c r="D255" s="257" t="n">
        <v>7793.54677262605</v>
      </c>
      <c r="E255" s="257" t="n">
        <v>7.38083820090189</v>
      </c>
      <c r="F255" s="257" t="n">
        <v>40.5990301272202</v>
      </c>
      <c r="G255" s="257" t="n">
        <v>5.92908909361751</v>
      </c>
      <c r="H255" s="257" t="n">
        <v>11402.8398114977</v>
      </c>
      <c r="I255" s="257" t="n">
        <v>5.85831465927046</v>
      </c>
      <c r="J255" s="257" t="n">
        <v>59.4009698727798</v>
      </c>
      <c r="K255" s="257" t="n">
        <v>4.05237940145244</v>
      </c>
    </row>
    <row r="256">
      <c r="A256" s="257" t="s">
        <v>168</v>
      </c>
      <c r="B256" s="257" t="s">
        <v>169</v>
      </c>
      <c r="C256" s="257" t="s">
        <v>17</v>
      </c>
      <c r="D256" s="257" t="n">
        <v>4896.46269698147</v>
      </c>
      <c r="E256" s="257" t="n">
        <v>8.31324761216444</v>
      </c>
      <c r="F256" s="257" t="n">
        <v>47.6183625999274</v>
      </c>
      <c r="G256" s="257" t="n">
        <v>6.51386452857196</v>
      </c>
      <c r="H256" s="257" t="n">
        <v>5386.25688772962</v>
      </c>
      <c r="I256" s="257" t="n">
        <v>9.0585536148279</v>
      </c>
      <c r="J256" s="257" t="n">
        <v>52.3816374000726</v>
      </c>
      <c r="K256" s="257" t="n">
        <v>5.92153240035819</v>
      </c>
    </row>
    <row r="257">
      <c r="A257" s="257" t="s">
        <v>170</v>
      </c>
      <c r="B257" s="257" t="s">
        <v>171</v>
      </c>
      <c r="C257" s="257" t="s">
        <v>16</v>
      </c>
      <c r="D257" s="257" t="n">
        <v>1266.07811122821</v>
      </c>
      <c r="E257" s="257" t="n">
        <v>11.4465359137743</v>
      </c>
      <c r="F257" s="257" t="n">
        <v>14.6115091850864</v>
      </c>
      <c r="G257" s="257" t="n">
        <v>10.7818051789085</v>
      </c>
      <c r="H257" s="257" t="n">
        <v>7398.85920079477</v>
      </c>
      <c r="I257" s="257" t="n">
        <v>3.88613127783952</v>
      </c>
      <c r="J257" s="257" t="n">
        <v>85.3884908149136</v>
      </c>
      <c r="K257" s="257" t="n">
        <v>1.84496111712421</v>
      </c>
    </row>
    <row r="258">
      <c r="A258" s="257" t="s">
        <v>170</v>
      </c>
      <c r="B258" s="257" t="s">
        <v>171</v>
      </c>
      <c r="C258" s="257" t="s">
        <v>17</v>
      </c>
      <c r="D258" s="257" t="n">
        <v>869.855104659226</v>
      </c>
      <c r="E258" s="257" t="n">
        <v>15.3763962953857</v>
      </c>
      <c r="F258" s="257" t="n">
        <v>17.5151307463606</v>
      </c>
      <c r="G258" s="257" t="n">
        <v>13.6252825607102</v>
      </c>
      <c r="H258" s="257" t="n">
        <v>4096.45155474136</v>
      </c>
      <c r="I258" s="257" t="n">
        <v>5.64059212811718</v>
      </c>
      <c r="J258" s="257" t="n">
        <v>82.4848692536394</v>
      </c>
      <c r="K258" s="257" t="n">
        <v>2.89324099882012</v>
      </c>
    </row>
    <row r="259">
      <c r="A259" s="257" t="s">
        <v>172</v>
      </c>
      <c r="B259" s="257" t="s">
        <v>173</v>
      </c>
      <c r="C259" s="257" t="s">
        <v>16</v>
      </c>
      <c r="D259" s="257" t="n">
        <v>4200.68899131956</v>
      </c>
      <c r="E259" s="257" t="n">
        <v>8.00523108790293</v>
      </c>
      <c r="F259" s="257" t="n">
        <v>30.6719374393323</v>
      </c>
      <c r="G259" s="257" t="n">
        <v>7.58315846266101</v>
      </c>
      <c r="H259" s="257" t="n">
        <v>9494.8559987168</v>
      </c>
      <c r="I259" s="257" t="n">
        <v>4.55663649920237</v>
      </c>
      <c r="J259" s="257" t="n">
        <v>69.3280625606677</v>
      </c>
      <c r="K259" s="257" t="n">
        <v>3.35492084112038</v>
      </c>
    </row>
    <row r="260">
      <c r="A260" s="257" t="s">
        <v>172</v>
      </c>
      <c r="B260" s="257" t="s">
        <v>173</v>
      </c>
      <c r="C260" s="257" t="s">
        <v>17</v>
      </c>
      <c r="D260" s="257" t="n">
        <v>3455.36472858923</v>
      </c>
      <c r="E260" s="257" t="n">
        <v>7.42773128175778</v>
      </c>
      <c r="F260" s="257" t="n">
        <v>35.7723082732501</v>
      </c>
      <c r="G260" s="257" t="n">
        <v>7.04314428037895</v>
      </c>
      <c r="H260" s="257" t="n">
        <v>6203.96366083173</v>
      </c>
      <c r="I260" s="257" t="n">
        <v>5.90306656739388</v>
      </c>
      <c r="J260" s="257" t="n">
        <v>64.2276917267499</v>
      </c>
      <c r="K260" s="257" t="n">
        <v>3.92275546009948</v>
      </c>
    </row>
    <row r="261">
      <c r="A261" s="257" t="s">
        <v>174</v>
      </c>
      <c r="B261" s="257" t="s">
        <v>175</v>
      </c>
      <c r="C261" s="257" t="s">
        <v>16</v>
      </c>
      <c r="D261" s="257" t="n">
        <v>610.465658827862</v>
      </c>
      <c r="E261" s="257" t="n">
        <v>11.7341540703328</v>
      </c>
      <c r="F261" s="257" t="n">
        <v>13.7020054902466</v>
      </c>
      <c r="G261" s="257" t="n">
        <v>10.9073798756113</v>
      </c>
      <c r="H261" s="257" t="n">
        <v>3844.83586081031</v>
      </c>
      <c r="I261" s="257" t="n">
        <v>4.19430899077347</v>
      </c>
      <c r="J261" s="257" t="n">
        <v>86.2979945097534</v>
      </c>
      <c r="K261" s="257" t="n">
        <v>1.7318244738925</v>
      </c>
    </row>
    <row r="262">
      <c r="A262" s="257" t="s">
        <v>174</v>
      </c>
      <c r="B262" s="257" t="s">
        <v>175</v>
      </c>
      <c r="C262" s="257" t="s">
        <v>17</v>
      </c>
      <c r="D262" s="257" t="n">
        <v>628.600743878121</v>
      </c>
      <c r="E262" s="257" t="n">
        <v>12.7977217039959</v>
      </c>
      <c r="F262" s="257" t="n">
        <v>19.5480496158286</v>
      </c>
      <c r="G262" s="257" t="n">
        <v>11.557499372207</v>
      </c>
      <c r="H262" s="257" t="n">
        <v>2587.06913742362</v>
      </c>
      <c r="I262" s="257" t="n">
        <v>4.86648396121984</v>
      </c>
      <c r="J262" s="257" t="n">
        <v>80.4519503841714</v>
      </c>
      <c r="K262" s="257" t="n">
        <v>2.80821745257851</v>
      </c>
    </row>
    <row r="263">
      <c r="A263" s="257" t="s">
        <v>176</v>
      </c>
      <c r="B263" s="257" t="s">
        <v>177</v>
      </c>
      <c r="C263" s="257" t="s">
        <v>16</v>
      </c>
      <c r="D263" s="257" t="n">
        <v>1147.17323594643</v>
      </c>
      <c r="E263" s="257" t="n">
        <v>11.9865101016578</v>
      </c>
      <c r="F263" s="257" t="n">
        <v>15.3877170896611</v>
      </c>
      <c r="G263" s="257" t="n">
        <v>11.7471703520418</v>
      </c>
      <c r="H263" s="257" t="n">
        <v>6307.94976418466</v>
      </c>
      <c r="I263" s="257" t="n">
        <v>5.06644626990691</v>
      </c>
      <c r="J263" s="257" t="n">
        <v>84.6122829103389</v>
      </c>
      <c r="K263" s="257" t="n">
        <v>2.13635807667336</v>
      </c>
    </row>
    <row r="264">
      <c r="A264" s="257" t="s">
        <v>176</v>
      </c>
      <c r="B264" s="257" t="s">
        <v>177</v>
      </c>
      <c r="C264" s="257" t="s">
        <v>17</v>
      </c>
      <c r="D264" s="257" t="n">
        <v>1186.72016215053</v>
      </c>
      <c r="E264" s="257" t="n">
        <v>13.0872264066378</v>
      </c>
      <c r="F264" s="257" t="n">
        <v>20.7108400982498</v>
      </c>
      <c r="G264" s="257" t="n">
        <v>11.2816793450512</v>
      </c>
      <c r="H264" s="257" t="n">
        <v>4543.22684396254</v>
      </c>
      <c r="I264" s="257" t="n">
        <v>5.61581016498869</v>
      </c>
      <c r="J264" s="257" t="n">
        <v>79.2891599017502</v>
      </c>
      <c r="K264" s="257" t="n">
        <v>2.94684742838252</v>
      </c>
    </row>
    <row r="265">
      <c r="A265" s="257" t="s">
        <v>178</v>
      </c>
      <c r="B265" s="257" t="s">
        <v>179</v>
      </c>
      <c r="C265" s="257" t="s">
        <v>16</v>
      </c>
      <c r="D265" s="257" t="n">
        <v>1255.22356820655</v>
      </c>
      <c r="E265" s="257" t="n">
        <v>12.1300862959954</v>
      </c>
      <c r="F265" s="257" t="n">
        <v>12.1404462890471</v>
      </c>
      <c r="G265" s="257" t="n">
        <v>12.5480953034642</v>
      </c>
      <c r="H265" s="257" t="n">
        <v>9083.96445109211</v>
      </c>
      <c r="I265" s="257" t="n">
        <v>4.11558879275343</v>
      </c>
      <c r="J265" s="257" t="n">
        <v>87.8595537109529</v>
      </c>
      <c r="K265" s="257" t="n">
        <v>1.73389768815274</v>
      </c>
    </row>
    <row r="266">
      <c r="A266" s="257" t="s">
        <v>178</v>
      </c>
      <c r="B266" s="257" t="s">
        <v>179</v>
      </c>
      <c r="C266" s="257" t="s">
        <v>17</v>
      </c>
      <c r="D266" s="257" t="n">
        <v>1200.69961381237</v>
      </c>
      <c r="E266" s="257" t="n">
        <v>13.4462421803814</v>
      </c>
      <c r="F266" s="257" t="n">
        <v>18.1050945190624</v>
      </c>
      <c r="G266" s="257" t="n">
        <v>12.8655570540484</v>
      </c>
      <c r="H266" s="257" t="n">
        <v>5431.13328022848</v>
      </c>
      <c r="I266" s="257" t="n">
        <v>5.32067242023592</v>
      </c>
      <c r="J266" s="257" t="n">
        <v>81.8949054809376</v>
      </c>
      <c r="K266" s="257" t="n">
        <v>2.84428103477274</v>
      </c>
    </row>
    <row r="267">
      <c r="A267" s="257" t="s">
        <v>180</v>
      </c>
      <c r="B267" s="257" t="s">
        <v>181</v>
      </c>
      <c r="C267" s="257" t="s">
        <v>16</v>
      </c>
      <c r="D267" s="257" t="n">
        <v>3992.62372151123</v>
      </c>
      <c r="E267" s="257" t="n">
        <v>10.3888878460238</v>
      </c>
      <c r="F267" s="257" t="n">
        <v>24.5047266624639</v>
      </c>
      <c r="G267" s="257" t="n">
        <v>9.0522708551686</v>
      </c>
      <c r="H267" s="257" t="n">
        <v>12300.6562505812</v>
      </c>
      <c r="I267" s="257" t="n">
        <v>5.2913000387356</v>
      </c>
      <c r="J267" s="257" t="n">
        <v>75.4952733375361</v>
      </c>
      <c r="K267" s="257" t="n">
        <v>2.93824253061158</v>
      </c>
    </row>
    <row r="268">
      <c r="A268" s="257" t="s">
        <v>180</v>
      </c>
      <c r="B268" s="257" t="s">
        <v>181</v>
      </c>
      <c r="C268" s="257" t="s">
        <v>17</v>
      </c>
      <c r="D268" s="257" t="n">
        <v>2674.0610710471</v>
      </c>
      <c r="E268" s="257" t="n">
        <v>10.3573986323682</v>
      </c>
      <c r="F268" s="257" t="n">
        <v>22.8182815596916</v>
      </c>
      <c r="G268" s="257" t="n">
        <v>9.09781571794808</v>
      </c>
      <c r="H268" s="257" t="n">
        <v>9044.88044543774</v>
      </c>
      <c r="I268" s="257" t="n">
        <v>5.07103425289301</v>
      </c>
      <c r="J268" s="257" t="n">
        <v>77.1817184403084</v>
      </c>
      <c r="K268" s="257" t="n">
        <v>2.68971104589852</v>
      </c>
    </row>
    <row r="269">
      <c r="A269" s="257" t="s">
        <v>182</v>
      </c>
      <c r="B269" s="257" t="s">
        <v>183</v>
      </c>
      <c r="C269" s="257" t="s">
        <v>16</v>
      </c>
      <c r="D269" s="257" t="n">
        <v>2802.24068325058</v>
      </c>
      <c r="E269" s="257" t="n">
        <v>13.7690517639459</v>
      </c>
      <c r="F269" s="257" t="n">
        <v>14.009408923551</v>
      </c>
      <c r="G269" s="257" t="n">
        <v>13.0827028889707</v>
      </c>
      <c r="H269" s="257" t="n">
        <v>17200.3211560272</v>
      </c>
      <c r="I269" s="257" t="n">
        <v>3.78458009308012</v>
      </c>
      <c r="J269" s="257" t="n">
        <v>85.990591076449</v>
      </c>
      <c r="K269" s="257" t="n">
        <v>2.13140684698828</v>
      </c>
    </row>
    <row r="270">
      <c r="A270" s="257" t="s">
        <v>182</v>
      </c>
      <c r="B270" s="257" t="s">
        <v>183</v>
      </c>
      <c r="C270" s="257" t="s">
        <v>17</v>
      </c>
      <c r="D270" s="257" t="n">
        <v>2139.128518125</v>
      </c>
      <c r="E270" s="257" t="n">
        <v>11.8082644869303</v>
      </c>
      <c r="F270" s="257" t="n">
        <v>17.0757593559295</v>
      </c>
      <c r="G270" s="257" t="n">
        <v>11.4152330272417</v>
      </c>
      <c r="H270" s="257" t="n">
        <v>10388.1534231152</v>
      </c>
      <c r="I270" s="257" t="n">
        <v>5.60449931469363</v>
      </c>
      <c r="J270" s="257" t="n">
        <v>82.9242406440705</v>
      </c>
      <c r="K270" s="257" t="n">
        <v>2.35062474676971</v>
      </c>
    </row>
    <row r="271">
      <c r="A271" s="257" t="s">
        <v>184</v>
      </c>
      <c r="B271" s="257" t="s">
        <v>185</v>
      </c>
      <c r="C271" s="257" t="s">
        <v>16</v>
      </c>
      <c r="D271" s="257" t="n">
        <v>1679.1628417524</v>
      </c>
      <c r="E271" s="257" t="n">
        <v>10.5744350069635</v>
      </c>
      <c r="F271" s="257" t="n">
        <v>16.3124495705242</v>
      </c>
      <c r="G271" s="257" t="n">
        <v>10.5023512831428</v>
      </c>
      <c r="H271" s="257" t="n">
        <v>8614.58755111663</v>
      </c>
      <c r="I271" s="257" t="n">
        <v>4.17543275421929</v>
      </c>
      <c r="J271" s="257" t="n">
        <v>83.6875504294757</v>
      </c>
      <c r="K271" s="257" t="n">
        <v>2.04712737795533</v>
      </c>
    </row>
    <row r="272">
      <c r="A272" s="257" t="s">
        <v>184</v>
      </c>
      <c r="B272" s="257" t="s">
        <v>185</v>
      </c>
      <c r="C272" s="257" t="s">
        <v>17</v>
      </c>
      <c r="D272" s="257" t="n">
        <v>1535.20770262215</v>
      </c>
      <c r="E272" s="257" t="n">
        <v>11.6281357909962</v>
      </c>
      <c r="F272" s="257" t="n">
        <v>20.4528043343284</v>
      </c>
      <c r="G272" s="257" t="n">
        <v>10.1272752893235</v>
      </c>
      <c r="H272" s="257" t="n">
        <v>5970.89110674955</v>
      </c>
      <c r="I272" s="257" t="n">
        <v>4.47257672190467</v>
      </c>
      <c r="J272" s="257" t="n">
        <v>79.5471956656716</v>
      </c>
      <c r="K272" s="257" t="n">
        <v>2.60387783879854</v>
      </c>
    </row>
    <row r="273">
      <c r="A273" s="257" t="s">
        <v>186</v>
      </c>
      <c r="B273" s="257" t="s">
        <v>187</v>
      </c>
      <c r="C273" s="257" t="s">
        <v>16</v>
      </c>
      <c r="D273" s="257" t="n">
        <v>6331.01596242785</v>
      </c>
      <c r="E273" s="257" t="n">
        <v>13.9138397118631</v>
      </c>
      <c r="F273" s="257" t="n">
        <v>23.1045931798716</v>
      </c>
      <c r="G273" s="257" t="n">
        <v>11.0524512041273</v>
      </c>
      <c r="H273" s="257" t="n">
        <v>21070.5310509311</v>
      </c>
      <c r="I273" s="257" t="n">
        <v>5.14349980778341</v>
      </c>
      <c r="J273" s="257" t="n">
        <v>76.8954068201284</v>
      </c>
      <c r="K273" s="257" t="n">
        <v>3.32090562065796</v>
      </c>
    </row>
    <row r="274">
      <c r="A274" s="257" t="s">
        <v>186</v>
      </c>
      <c r="B274" s="257" t="s">
        <v>187</v>
      </c>
      <c r="C274" s="257" t="s">
        <v>17</v>
      </c>
      <c r="D274" s="257" t="n">
        <v>5085.51152692818</v>
      </c>
      <c r="E274" s="257" t="n">
        <v>11.7809662858295</v>
      </c>
      <c r="F274" s="257" t="n">
        <v>29.4829786588878</v>
      </c>
      <c r="G274" s="257" t="n">
        <v>10.2547177463656</v>
      </c>
      <c r="H274" s="257" t="n">
        <v>12163.4631637452</v>
      </c>
      <c r="I274" s="257" t="n">
        <v>6.82170182177037</v>
      </c>
      <c r="J274" s="257" t="n">
        <v>70.5170213411122</v>
      </c>
      <c r="K274" s="257" t="n">
        <v>4.28747015570191</v>
      </c>
    </row>
    <row r="275">
      <c r="A275" s="257" t="s">
        <v>188</v>
      </c>
      <c r="B275" s="257" t="s">
        <v>189</v>
      </c>
      <c r="C275" s="257" t="s">
        <v>16</v>
      </c>
      <c r="D275" s="257" t="n">
        <v>2668.98141939304</v>
      </c>
      <c r="E275" s="257" t="n">
        <v>9.34336549258485</v>
      </c>
      <c r="F275" s="257" t="n">
        <v>18.8268546138636</v>
      </c>
      <c r="G275" s="257" t="n">
        <v>8.80336950854312</v>
      </c>
      <c r="H275" s="257" t="n">
        <v>11507.4780802606</v>
      </c>
      <c r="I275" s="257" t="n">
        <v>3.76655513175641</v>
      </c>
      <c r="J275" s="257" t="n">
        <v>81.1731453861364</v>
      </c>
      <c r="K275" s="257" t="n">
        <v>2.04180529239129</v>
      </c>
    </row>
    <row r="276">
      <c r="A276" s="257" t="s">
        <v>188</v>
      </c>
      <c r="B276" s="257" t="s">
        <v>189</v>
      </c>
      <c r="C276" s="257" t="s">
        <v>17</v>
      </c>
      <c r="D276" s="257" t="n">
        <v>2132.71064094166</v>
      </c>
      <c r="E276" s="257" t="n">
        <v>11.0951938533059</v>
      </c>
      <c r="F276" s="257" t="n">
        <v>21.4652309825621</v>
      </c>
      <c r="G276" s="257" t="n">
        <v>9.99524041361024</v>
      </c>
      <c r="H276" s="257" t="n">
        <v>7802.94131022638</v>
      </c>
      <c r="I276" s="257" t="n">
        <v>5.45438171369336</v>
      </c>
      <c r="J276" s="257" t="n">
        <v>78.5347690174379</v>
      </c>
      <c r="K276" s="257" t="n">
        <v>2.73191284431925</v>
      </c>
    </row>
    <row r="277">
      <c r="A277" s="257" t="s">
        <v>190</v>
      </c>
      <c r="B277" s="257" t="s">
        <v>191</v>
      </c>
      <c r="C277" s="257" t="s">
        <v>16</v>
      </c>
      <c r="D277" s="257" t="n">
        <v>2148.31034667804</v>
      </c>
      <c r="E277" s="257" t="n">
        <v>14.2888675558895</v>
      </c>
      <c r="F277" s="257" t="n">
        <v>12.6602469389778</v>
      </c>
      <c r="G277" s="257" t="n">
        <v>13.3745888838106</v>
      </c>
      <c r="H277" s="257" t="n">
        <v>14820.6347065493</v>
      </c>
      <c r="I277" s="257" t="n">
        <v>4.29248067133374</v>
      </c>
      <c r="J277" s="257" t="n">
        <v>87.3397530610222</v>
      </c>
      <c r="K277" s="257" t="n">
        <v>1.93870021430042</v>
      </c>
    </row>
    <row r="278">
      <c r="A278" s="257" t="s">
        <v>190</v>
      </c>
      <c r="B278" s="257" t="s">
        <v>191</v>
      </c>
      <c r="C278" s="257" t="s">
        <v>17</v>
      </c>
      <c r="D278" s="257" t="n">
        <v>1358.66423377066</v>
      </c>
      <c r="E278" s="257" t="n">
        <v>17.4826129775579</v>
      </c>
      <c r="F278" s="257" t="n">
        <v>14.6886808853275</v>
      </c>
      <c r="G278" s="257" t="n">
        <v>16.6489154039013</v>
      </c>
      <c r="H278" s="257" t="n">
        <v>7891.07197043696</v>
      </c>
      <c r="I278" s="257" t="n">
        <v>5.77216521939072</v>
      </c>
      <c r="J278" s="257" t="n">
        <v>85.3113191146725</v>
      </c>
      <c r="K278" s="257" t="n">
        <v>2.86656692209861</v>
      </c>
    </row>
    <row r="279">
      <c r="A279" s="257" t="s">
        <v>192</v>
      </c>
      <c r="B279" s="257" t="s">
        <v>193</v>
      </c>
      <c r="C279" s="257" t="s">
        <v>16</v>
      </c>
      <c r="D279" s="257" t="n">
        <v>4508.70616520731</v>
      </c>
      <c r="E279" s="257" t="n">
        <v>9.39147114509619</v>
      </c>
      <c r="F279" s="257" t="n">
        <v>24.6774271845939</v>
      </c>
      <c r="G279" s="257" t="n">
        <v>9.26064710784544</v>
      </c>
      <c r="H279" s="257" t="n">
        <v>13761.862040631</v>
      </c>
      <c r="I279" s="257" t="n">
        <v>5.153408010906</v>
      </c>
      <c r="J279" s="257" t="n">
        <v>75.3225728154061</v>
      </c>
      <c r="K279" s="257" t="n">
        <v>3.03400343541284</v>
      </c>
    </row>
    <row r="280">
      <c r="A280" s="257" t="s">
        <v>192</v>
      </c>
      <c r="B280" s="257" t="s">
        <v>193</v>
      </c>
      <c r="C280" s="257" t="s">
        <v>17</v>
      </c>
      <c r="D280" s="257" t="n">
        <v>3003.26822835819</v>
      </c>
      <c r="E280" s="257" t="n">
        <v>11.2807492160384</v>
      </c>
      <c r="F280" s="257" t="n">
        <v>25.6423139522612</v>
      </c>
      <c r="G280" s="257" t="n">
        <v>10.885793993122</v>
      </c>
      <c r="H280" s="257" t="n">
        <v>8708.88939497265</v>
      </c>
      <c r="I280" s="257" t="n">
        <v>6.42352904876648</v>
      </c>
      <c r="J280" s="257" t="n">
        <v>74.3576860477388</v>
      </c>
      <c r="K280" s="257" t="n">
        <v>3.75397570887378</v>
      </c>
    </row>
    <row r="281">
      <c r="A281" s="257" t="s">
        <v>194</v>
      </c>
      <c r="B281" s="257" t="s">
        <v>195</v>
      </c>
      <c r="C281" s="257" t="s">
        <v>16</v>
      </c>
      <c r="D281" s="257" t="n">
        <v>4191.39003386018</v>
      </c>
      <c r="E281" s="257" t="n">
        <v>8.06613243910385</v>
      </c>
      <c r="F281" s="257" t="n">
        <v>24.0366780691412</v>
      </c>
      <c r="G281" s="257" t="n">
        <v>7.8575019197402</v>
      </c>
      <c r="H281" s="257" t="n">
        <v>13246.0862338824</v>
      </c>
      <c r="I281" s="257" t="n">
        <v>5.21574737722512</v>
      </c>
      <c r="J281" s="257" t="n">
        <v>75.9633219308588</v>
      </c>
      <c r="K281" s="257" t="n">
        <v>2.48630838241067</v>
      </c>
    </row>
    <row r="282">
      <c r="A282" s="257" t="s">
        <v>194</v>
      </c>
      <c r="B282" s="257" t="s">
        <v>195</v>
      </c>
      <c r="C282" s="257" t="s">
        <v>17</v>
      </c>
      <c r="D282" s="257" t="n">
        <v>2337.7644390217</v>
      </c>
      <c r="E282" s="257" t="n">
        <v>11.5431729076762</v>
      </c>
      <c r="F282" s="257" t="n">
        <v>19.4100368576951</v>
      </c>
      <c r="G282" s="257" t="n">
        <v>10.1515029584211</v>
      </c>
      <c r="H282" s="257" t="n">
        <v>9706.33653904985</v>
      </c>
      <c r="I282" s="257" t="n">
        <v>5.52625812138314</v>
      </c>
      <c r="J282" s="257" t="n">
        <v>80.5899631423049</v>
      </c>
      <c r="K282" s="257" t="n">
        <v>2.44498246308937</v>
      </c>
    </row>
    <row r="283">
      <c r="A283" s="257" t="s">
        <v>196</v>
      </c>
      <c r="B283" s="257" t="s">
        <v>197</v>
      </c>
      <c r="C283" s="257" t="s">
        <v>16</v>
      </c>
      <c r="D283" s="257" t="n">
        <v>4493.22677606449</v>
      </c>
      <c r="E283" s="257" t="n">
        <v>12.1844829655449</v>
      </c>
      <c r="F283" s="257" t="n">
        <v>14.4817763940419</v>
      </c>
      <c r="G283" s="257" t="n">
        <v>12.2310587912819</v>
      </c>
      <c r="H283" s="257" t="n">
        <v>26533.53854475</v>
      </c>
      <c r="I283" s="257" t="n">
        <v>3.65687587554358</v>
      </c>
      <c r="J283" s="257" t="n">
        <v>85.5182236059581</v>
      </c>
      <c r="K283" s="257" t="n">
        <v>2.0712247168963</v>
      </c>
    </row>
    <row r="284">
      <c r="A284" s="257" t="s">
        <v>196</v>
      </c>
      <c r="B284" s="257" t="s">
        <v>197</v>
      </c>
      <c r="C284" s="257" t="s">
        <v>17</v>
      </c>
      <c r="D284" s="257" t="n">
        <v>3108.26719505517</v>
      </c>
      <c r="E284" s="257" t="n">
        <v>11.6482527776479</v>
      </c>
      <c r="F284" s="257" t="n">
        <v>19.9580727093848</v>
      </c>
      <c r="G284" s="257" t="n">
        <v>10.8858413286657</v>
      </c>
      <c r="H284" s="257" t="n">
        <v>12465.7175293996</v>
      </c>
      <c r="I284" s="257" t="n">
        <v>5.86702403566356</v>
      </c>
      <c r="J284" s="257" t="n">
        <v>80.0419272906152</v>
      </c>
      <c r="K284" s="257" t="n">
        <v>2.71433260160653</v>
      </c>
    </row>
    <row r="285">
      <c r="A285" s="257" t="s">
        <v>198</v>
      </c>
      <c r="B285" s="257" t="s">
        <v>199</v>
      </c>
      <c r="C285" s="257" t="s">
        <v>16</v>
      </c>
      <c r="D285" s="257" t="n">
        <v>1351.92147744025</v>
      </c>
      <c r="E285" s="257" t="n">
        <v>10.945232346486</v>
      </c>
      <c r="F285" s="257" t="n">
        <v>19.4484537629263</v>
      </c>
      <c r="G285" s="257" t="n">
        <v>10.4438809528115</v>
      </c>
      <c r="H285" s="257" t="n">
        <v>5599.38423518849</v>
      </c>
      <c r="I285" s="257" t="n">
        <v>4.02057353965671</v>
      </c>
      <c r="J285" s="257" t="n">
        <v>80.5515462370738</v>
      </c>
      <c r="K285" s="257" t="n">
        <v>2.52158208383064</v>
      </c>
    </row>
    <row r="286">
      <c r="A286" s="257" t="s">
        <v>198</v>
      </c>
      <c r="B286" s="257" t="s">
        <v>199</v>
      </c>
      <c r="C286" s="257" t="s">
        <v>17</v>
      </c>
      <c r="D286" s="257" t="n">
        <v>980.518996247841</v>
      </c>
      <c r="E286" s="257" t="n">
        <v>13.5440617984832</v>
      </c>
      <c r="F286" s="257" t="n">
        <v>23.8912569552037</v>
      </c>
      <c r="G286" s="257" t="n">
        <v>11.7990602834901</v>
      </c>
      <c r="H286" s="257" t="n">
        <v>3123.57229575209</v>
      </c>
      <c r="I286" s="257" t="n">
        <v>5.41308400693805</v>
      </c>
      <c r="J286" s="257" t="n">
        <v>76.1087430447964</v>
      </c>
      <c r="K286" s="257" t="n">
        <v>3.70383703350457</v>
      </c>
    </row>
    <row r="287">
      <c r="A287" s="257" t="s">
        <v>200</v>
      </c>
      <c r="B287" s="257" t="s">
        <v>201</v>
      </c>
      <c r="C287" s="257" t="s">
        <v>16</v>
      </c>
      <c r="D287" s="257" t="n">
        <v>7736.8768253188</v>
      </c>
      <c r="E287" s="257" t="n">
        <v>6.54513650900501</v>
      </c>
      <c r="F287" s="257" t="n">
        <v>41.8447464913139</v>
      </c>
      <c r="G287" s="257" t="n">
        <v>5.84710471597773</v>
      </c>
      <c r="H287" s="257" t="n">
        <v>10752.6050668103</v>
      </c>
      <c r="I287" s="257" t="n">
        <v>5.79492844771179</v>
      </c>
      <c r="J287" s="257" t="n">
        <v>58.1552535086861</v>
      </c>
      <c r="K287" s="257" t="n">
        <v>4.20719711094906</v>
      </c>
    </row>
    <row r="288">
      <c r="A288" s="257" t="s">
        <v>200</v>
      </c>
      <c r="B288" s="257" t="s">
        <v>201</v>
      </c>
      <c r="C288" s="257" t="s">
        <v>17</v>
      </c>
      <c r="D288" s="257" t="n">
        <v>5387.11564067288</v>
      </c>
      <c r="E288" s="257" t="n">
        <v>7.25854105163496</v>
      </c>
      <c r="F288" s="257" t="n">
        <v>48.7079461155458</v>
      </c>
      <c r="G288" s="257" t="n">
        <v>6.05107895554999</v>
      </c>
      <c r="H288" s="257" t="n">
        <v>5672.91885122189</v>
      </c>
      <c r="I288" s="257" t="n">
        <v>8.24274037053565</v>
      </c>
      <c r="J288" s="257" t="n">
        <v>51.2920538844542</v>
      </c>
      <c r="K288" s="257" t="n">
        <v>5.74622393503277</v>
      </c>
    </row>
    <row r="289">
      <c r="A289" s="257" t="s">
        <v>202</v>
      </c>
      <c r="B289" s="257" t="s">
        <v>203</v>
      </c>
      <c r="C289" s="257" t="s">
        <v>16</v>
      </c>
      <c r="D289" s="257" t="n">
        <v>5144.20000829335</v>
      </c>
      <c r="E289" s="257" t="n">
        <v>8.55631251848418</v>
      </c>
      <c r="F289" s="257" t="n">
        <v>37.8113338706027</v>
      </c>
      <c r="G289" s="257" t="n">
        <v>6.34257505073887</v>
      </c>
      <c r="H289" s="257" t="n">
        <v>8460.71545408559</v>
      </c>
      <c r="I289" s="257" t="n">
        <v>6.20596699073759</v>
      </c>
      <c r="J289" s="257" t="n">
        <v>62.1886661293973</v>
      </c>
      <c r="K289" s="257" t="n">
        <v>3.85634936024903</v>
      </c>
    </row>
    <row r="290">
      <c r="A290" s="257" t="s">
        <v>202</v>
      </c>
      <c r="B290" s="257" t="s">
        <v>203</v>
      </c>
      <c r="C290" s="257" t="s">
        <v>17</v>
      </c>
      <c r="D290" s="257" t="n">
        <v>3832.94625885356</v>
      </c>
      <c r="E290" s="257" t="n">
        <v>9.33285122896648</v>
      </c>
      <c r="F290" s="257" t="n">
        <v>40.748092983024</v>
      </c>
      <c r="G290" s="257" t="n">
        <v>6.82659745970882</v>
      </c>
      <c r="H290" s="257" t="n">
        <v>5573.497032739</v>
      </c>
      <c r="I290" s="257" t="n">
        <v>8.88183319663716</v>
      </c>
      <c r="J290" s="257" t="n">
        <v>59.251907016976</v>
      </c>
      <c r="K290" s="257" t="n">
        <v>4.69471519230923</v>
      </c>
    </row>
    <row r="291">
      <c r="A291" s="257" t="s">
        <v>204</v>
      </c>
      <c r="B291" s="257" t="s">
        <v>205</v>
      </c>
      <c r="C291" s="257" t="s">
        <v>16</v>
      </c>
      <c r="D291" s="257" t="n">
        <v>1859.64060905369</v>
      </c>
      <c r="E291" s="257" t="n">
        <v>5.27326529763788</v>
      </c>
      <c r="F291" s="257" t="n">
        <v>58.3569612129509</v>
      </c>
      <c r="G291" s="257" t="n">
        <v>3.67777811452693</v>
      </c>
      <c r="H291" s="257" t="n">
        <v>1327.02396429114</v>
      </c>
      <c r="I291" s="257" t="n">
        <v>6.32987463538952</v>
      </c>
      <c r="J291" s="257" t="n">
        <v>41.6430387870491</v>
      </c>
      <c r="K291" s="257" t="n">
        <v>5.15389753079296</v>
      </c>
    </row>
    <row r="292">
      <c r="A292" s="257" t="s">
        <v>204</v>
      </c>
      <c r="B292" s="257" t="s">
        <v>205</v>
      </c>
      <c r="C292" s="257" t="s">
        <v>17</v>
      </c>
      <c r="D292" s="257" t="n">
        <v>1236.33428989111</v>
      </c>
      <c r="E292" s="257" t="n">
        <v>6.70496747496361</v>
      </c>
      <c r="F292" s="257" t="n">
        <v>59.9499216530001</v>
      </c>
      <c r="G292" s="257" t="n">
        <v>5.14670369921296</v>
      </c>
      <c r="H292" s="257" t="n">
        <v>825.944118156213</v>
      </c>
      <c r="I292" s="257" t="n">
        <v>8.93170155800678</v>
      </c>
      <c r="J292" s="257" t="n">
        <v>40.0500783469998</v>
      </c>
      <c r="K292" s="257" t="n">
        <v>7.70396704010783</v>
      </c>
    </row>
    <row r="293">
      <c r="A293" s="257" t="s">
        <v>206</v>
      </c>
      <c r="B293" s="257" t="s">
        <v>207</v>
      </c>
      <c r="C293" s="257" t="s">
        <v>16</v>
      </c>
      <c r="D293" s="257" t="n">
        <v>6856.22204702023</v>
      </c>
      <c r="E293" s="257" t="n">
        <v>9.88759125376453</v>
      </c>
      <c r="F293" s="257" t="n">
        <v>30.0142844569749</v>
      </c>
      <c r="G293" s="257" t="n">
        <v>8.9436242031962</v>
      </c>
      <c r="H293" s="257" t="n">
        <v>15986.974687683</v>
      </c>
      <c r="I293" s="257" t="n">
        <v>7.06868929183373</v>
      </c>
      <c r="J293" s="257" t="n">
        <v>69.9857155430252</v>
      </c>
      <c r="K293" s="257" t="n">
        <v>3.83558957464668</v>
      </c>
    </row>
    <row r="294">
      <c r="A294" s="257" t="s">
        <v>206</v>
      </c>
      <c r="B294" s="257" t="s">
        <v>207</v>
      </c>
      <c r="C294" s="257" t="s">
        <v>17</v>
      </c>
      <c r="D294" s="257" t="n">
        <v>4730.65484574763</v>
      </c>
      <c r="E294" s="257" t="n">
        <v>11.7970154742737</v>
      </c>
      <c r="F294" s="257" t="n">
        <v>35.5915795137026</v>
      </c>
      <c r="G294" s="257" t="n">
        <v>9.26675956069086</v>
      </c>
      <c r="H294" s="257" t="n">
        <v>8560.84530789504</v>
      </c>
      <c r="I294" s="257" t="n">
        <v>7.60476089360928</v>
      </c>
      <c r="J294" s="257" t="n">
        <v>64.4084204862974</v>
      </c>
      <c r="K294" s="257" t="n">
        <v>5.12073743228744</v>
      </c>
    </row>
    <row r="295">
      <c r="A295" s="257" t="s">
        <v>208</v>
      </c>
      <c r="B295" s="257" t="s">
        <v>209</v>
      </c>
      <c r="C295" s="257" t="s">
        <v>16</v>
      </c>
      <c r="D295" s="257" t="n">
        <v>6163.36585800568</v>
      </c>
      <c r="E295" s="257" t="n">
        <v>8.47873355022571</v>
      </c>
      <c r="F295" s="257" t="n">
        <v>43.2048186061259</v>
      </c>
      <c r="G295" s="257" t="n">
        <v>4.48382111068113</v>
      </c>
      <c r="H295" s="257" t="n">
        <v>8102.09354408931</v>
      </c>
      <c r="I295" s="257" t="n">
        <v>6.33273309670571</v>
      </c>
      <c r="J295" s="257" t="n">
        <v>56.7951813938741</v>
      </c>
      <c r="K295" s="257" t="n">
        <v>3.4108998861335</v>
      </c>
    </row>
    <row r="296">
      <c r="A296" s="257" t="s">
        <v>208</v>
      </c>
      <c r="B296" s="257" t="s">
        <v>209</v>
      </c>
      <c r="C296" s="257" t="s">
        <v>17</v>
      </c>
      <c r="D296" s="257" t="n">
        <v>3583.39265075429</v>
      </c>
      <c r="E296" s="257" t="n">
        <v>9.30599800676744</v>
      </c>
      <c r="F296" s="257" t="n">
        <v>40.4736237356211</v>
      </c>
      <c r="G296" s="257" t="n">
        <v>7.5978035087306</v>
      </c>
      <c r="H296" s="257" t="n">
        <v>5270.25651632169</v>
      </c>
      <c r="I296" s="257" t="n">
        <v>8.60506710026692</v>
      </c>
      <c r="J296" s="257" t="n">
        <v>59.5263762643789</v>
      </c>
      <c r="K296" s="257" t="n">
        <v>5.16595599677989</v>
      </c>
    </row>
    <row r="297">
      <c r="A297" s="257" t="s">
        <v>210</v>
      </c>
      <c r="B297" s="257" t="s">
        <v>211</v>
      </c>
      <c r="C297" s="257" t="s">
        <v>16</v>
      </c>
      <c r="D297" s="257" t="n">
        <v>8867.92929938741</v>
      </c>
      <c r="E297" s="257" t="n">
        <v>6.97439260941232</v>
      </c>
      <c r="F297" s="257" t="n">
        <v>40.2574046538499</v>
      </c>
      <c r="G297" s="257" t="n">
        <v>6.70301042502519</v>
      </c>
      <c r="H297" s="257" t="n">
        <v>13160.1407553953</v>
      </c>
      <c r="I297" s="257" t="n">
        <v>6.31838535586057</v>
      </c>
      <c r="J297" s="257" t="n">
        <v>59.7425953461501</v>
      </c>
      <c r="K297" s="257" t="n">
        <v>4.51680750586277</v>
      </c>
    </row>
    <row r="298">
      <c r="A298" s="257" t="s">
        <v>210</v>
      </c>
      <c r="B298" s="257" t="s">
        <v>211</v>
      </c>
      <c r="C298" s="257" t="s">
        <v>17</v>
      </c>
      <c r="D298" s="257" t="n">
        <v>6192.92226106366</v>
      </c>
      <c r="E298" s="257" t="n">
        <v>8.20861264540436</v>
      </c>
      <c r="F298" s="257" t="n">
        <v>44.3594455358474</v>
      </c>
      <c r="G298" s="257" t="n">
        <v>6.73439454988203</v>
      </c>
      <c r="H298" s="257" t="n">
        <v>7767.8524651648</v>
      </c>
      <c r="I298" s="257" t="n">
        <v>7.3445740705352</v>
      </c>
      <c r="J298" s="257" t="n">
        <v>55.6405544641526</v>
      </c>
      <c r="K298" s="257" t="n">
        <v>5.36899768755654</v>
      </c>
    </row>
    <row r="299">
      <c r="A299" s="257" t="s">
        <v>212</v>
      </c>
      <c r="B299" s="257" t="s">
        <v>213</v>
      </c>
      <c r="C299" s="257" t="s">
        <v>16</v>
      </c>
      <c r="D299" s="257" t="n">
        <v>5859.79898260564</v>
      </c>
      <c r="E299" s="257" t="n">
        <v>8.14573503526035</v>
      </c>
      <c r="F299" s="257" t="n">
        <v>40.3947512878025</v>
      </c>
      <c r="G299" s="257" t="n">
        <v>6.92452853687769</v>
      </c>
      <c r="H299" s="257" t="n">
        <v>8646.53858797634</v>
      </c>
      <c r="I299" s="257" t="n">
        <v>7.57060949010632</v>
      </c>
      <c r="J299" s="257" t="n">
        <v>59.6052487121975</v>
      </c>
      <c r="K299" s="257" t="n">
        <v>4.69278484824483</v>
      </c>
    </row>
    <row r="300">
      <c r="A300" s="257" t="s">
        <v>212</v>
      </c>
      <c r="B300" s="257" t="s">
        <v>213</v>
      </c>
      <c r="C300" s="257" t="s">
        <v>17</v>
      </c>
      <c r="D300" s="257" t="n">
        <v>4158.38405026734</v>
      </c>
      <c r="E300" s="257" t="n">
        <v>9.29409940298949</v>
      </c>
      <c r="F300" s="257" t="n">
        <v>39.8226132037257</v>
      </c>
      <c r="G300" s="257" t="n">
        <v>8.02966342225062</v>
      </c>
      <c r="H300" s="257" t="n">
        <v>6283.88408767166</v>
      </c>
      <c r="I300" s="257" t="n">
        <v>8.70205947677032</v>
      </c>
      <c r="J300" s="257" t="n">
        <v>60.1773867962743</v>
      </c>
      <c r="K300" s="257" t="n">
        <v>5.31366012457337</v>
      </c>
    </row>
    <row r="301">
      <c r="A301" s="257" t="s">
        <v>214</v>
      </c>
      <c r="B301" s="257" t="s">
        <v>215</v>
      </c>
      <c r="C301" s="257" t="s">
        <v>16</v>
      </c>
      <c r="D301" s="257" t="n">
        <v>2746.43986741234</v>
      </c>
      <c r="E301" s="257" t="n">
        <v>7.76245085455196</v>
      </c>
      <c r="F301" s="257" t="n">
        <v>36.2322830500427</v>
      </c>
      <c r="G301" s="257" t="n">
        <v>6.90124086143087</v>
      </c>
      <c r="H301" s="257" t="n">
        <v>4833.65069331513</v>
      </c>
      <c r="I301" s="257" t="n">
        <v>5.82622005096255</v>
      </c>
      <c r="J301" s="257" t="n">
        <v>63.7677169499573</v>
      </c>
      <c r="K301" s="257" t="n">
        <v>3.92122729568807</v>
      </c>
    </row>
    <row r="302">
      <c r="A302" s="257" t="s">
        <v>214</v>
      </c>
      <c r="B302" s="257" t="s">
        <v>215</v>
      </c>
      <c r="C302" s="257" t="s">
        <v>17</v>
      </c>
      <c r="D302" s="257" t="n">
        <v>1883.32653035109</v>
      </c>
      <c r="E302" s="257" t="n">
        <v>8.92811613456094</v>
      </c>
      <c r="F302" s="257" t="n">
        <v>37.2850570574016</v>
      </c>
      <c r="G302" s="257" t="n">
        <v>7.61807856477188</v>
      </c>
      <c r="H302" s="257" t="n">
        <v>3167.82982821809</v>
      </c>
      <c r="I302" s="257" t="n">
        <v>6.51915321318355</v>
      </c>
      <c r="J302" s="257" t="n">
        <v>62.7149429425984</v>
      </c>
      <c r="K302" s="257" t="n">
        <v>4.52907203017411</v>
      </c>
    </row>
    <row r="303">
      <c r="A303" s="257" t="s">
        <v>216</v>
      </c>
      <c r="B303" s="257" t="s">
        <v>217</v>
      </c>
      <c r="C303" s="257" t="s">
        <v>16</v>
      </c>
      <c r="D303" s="257" t="n">
        <v>2727.9654420601</v>
      </c>
      <c r="E303" s="257" t="n">
        <v>13.9130129276764</v>
      </c>
      <c r="F303" s="257" t="n">
        <v>18.5320822570398</v>
      </c>
      <c r="G303" s="257" t="n">
        <v>13.221515971715</v>
      </c>
      <c r="H303" s="257" t="n">
        <v>11992.2662309017</v>
      </c>
      <c r="I303" s="257" t="n">
        <v>5.25717979895917</v>
      </c>
      <c r="J303" s="257" t="n">
        <v>81.4679177429602</v>
      </c>
      <c r="K303" s="257" t="n">
        <v>3.00759155676051</v>
      </c>
    </row>
    <row r="304">
      <c r="A304" s="257" t="s">
        <v>216</v>
      </c>
      <c r="B304" s="257" t="s">
        <v>217</v>
      </c>
      <c r="C304" s="257" t="s">
        <v>17</v>
      </c>
      <c r="D304" s="257" t="n">
        <v>2170.81952205904</v>
      </c>
      <c r="E304" s="257" t="n">
        <v>12.3612680145341</v>
      </c>
      <c r="F304" s="257" t="n">
        <v>17.8531271340299</v>
      </c>
      <c r="G304" s="257" t="n">
        <v>11.0491185158537</v>
      </c>
      <c r="H304" s="257" t="n">
        <v>9988.50419619999</v>
      </c>
      <c r="I304" s="257" t="n">
        <v>4.70132299939804</v>
      </c>
      <c r="J304" s="257" t="n">
        <v>82.1468728659701</v>
      </c>
      <c r="K304" s="257" t="n">
        <v>2.40132473337541</v>
      </c>
    </row>
    <row r="305">
      <c r="A305" s="257" t="s">
        <v>218</v>
      </c>
      <c r="B305" s="257" t="s">
        <v>219</v>
      </c>
      <c r="C305" s="257" t="s">
        <v>16</v>
      </c>
      <c r="D305" s="257" t="n">
        <v>4746.89939836873</v>
      </c>
      <c r="E305" s="257" t="n">
        <v>8.32017421957269</v>
      </c>
      <c r="F305" s="257" t="n">
        <v>40.0857339578384</v>
      </c>
      <c r="G305" s="257" t="n">
        <v>6.7819642411599</v>
      </c>
      <c r="H305" s="257" t="n">
        <v>7094.96784388121</v>
      </c>
      <c r="I305" s="257" t="n">
        <v>5.65532166715324</v>
      </c>
      <c r="J305" s="257" t="n">
        <v>59.9142660421616</v>
      </c>
      <c r="K305" s="257" t="n">
        <v>4.53748384552357</v>
      </c>
    </row>
    <row r="306">
      <c r="A306" s="257" t="s">
        <v>218</v>
      </c>
      <c r="B306" s="257" t="s">
        <v>219</v>
      </c>
      <c r="C306" s="257" t="s">
        <v>17</v>
      </c>
      <c r="D306" s="257" t="n">
        <v>3879.18993621007</v>
      </c>
      <c r="E306" s="257" t="n">
        <v>8.54593982611269</v>
      </c>
      <c r="F306" s="257" t="n">
        <v>40.5516817428181</v>
      </c>
      <c r="G306" s="257" t="n">
        <v>6.94505133997695</v>
      </c>
      <c r="H306" s="257" t="n">
        <v>5686.84966927951</v>
      </c>
      <c r="I306" s="257" t="n">
        <v>6.67234760554127</v>
      </c>
      <c r="J306" s="257" t="n">
        <v>59.4483182571819</v>
      </c>
      <c r="K306" s="257" t="n">
        <v>4.73745128344743</v>
      </c>
    </row>
    <row r="307">
      <c r="A307" s="257" t="s">
        <v>220</v>
      </c>
      <c r="B307" s="257" t="s">
        <v>221</v>
      </c>
      <c r="C307" s="257" t="s">
        <v>16</v>
      </c>
      <c r="D307" s="257" t="n">
        <v>12705.7178121537</v>
      </c>
      <c r="E307" s="257" t="n">
        <v>8.66115797573539</v>
      </c>
      <c r="F307" s="257" t="n">
        <v>46.4965601352102</v>
      </c>
      <c r="G307" s="257" t="n">
        <v>6.42081112847687</v>
      </c>
      <c r="H307" s="257" t="n">
        <v>14620.4279827309</v>
      </c>
      <c r="I307" s="257" t="n">
        <v>7.93671775887889</v>
      </c>
      <c r="J307" s="257" t="n">
        <v>53.5034398647898</v>
      </c>
      <c r="K307" s="257" t="n">
        <v>5.57993339318959</v>
      </c>
    </row>
    <row r="308">
      <c r="A308" s="257" t="s">
        <v>220</v>
      </c>
      <c r="B308" s="257" t="s">
        <v>221</v>
      </c>
      <c r="C308" s="257" t="s">
        <v>17</v>
      </c>
      <c r="D308" s="257" t="n">
        <v>9285.78865803889</v>
      </c>
      <c r="E308" s="257" t="n">
        <v>8.23366632023123</v>
      </c>
      <c r="F308" s="257" t="n">
        <v>48.9837356436702</v>
      </c>
      <c r="G308" s="257" t="n">
        <v>6.57820065600717</v>
      </c>
      <c r="H308" s="257" t="n">
        <v>9671.09271497013</v>
      </c>
      <c r="I308" s="257" t="n">
        <v>8.09039940121843</v>
      </c>
      <c r="J308" s="257" t="n">
        <v>51.0162643563298</v>
      </c>
      <c r="K308" s="257" t="n">
        <v>6.31611988863495</v>
      </c>
    </row>
    <row r="309">
      <c r="A309" s="257" t="s">
        <v>222</v>
      </c>
      <c r="B309" s="257" t="s">
        <v>223</v>
      </c>
      <c r="C309" s="257" t="s">
        <v>16</v>
      </c>
      <c r="D309" s="257" t="n">
        <v>10473.6005010927</v>
      </c>
      <c r="E309" s="257" t="n">
        <v>8.41561175376594</v>
      </c>
      <c r="F309" s="257" t="n">
        <v>35.7567617284881</v>
      </c>
      <c r="G309" s="257" t="n">
        <v>7.56801067029055</v>
      </c>
      <c r="H309" s="257" t="n">
        <v>18817.6439930869</v>
      </c>
      <c r="I309" s="257" t="n">
        <v>5.26616910501074</v>
      </c>
      <c r="J309" s="257" t="n">
        <v>64.2432382715119</v>
      </c>
      <c r="K309" s="257" t="n">
        <v>4.21223402768963</v>
      </c>
    </row>
    <row r="310">
      <c r="A310" s="257" t="s">
        <v>222</v>
      </c>
      <c r="B310" s="257" t="s">
        <v>223</v>
      </c>
      <c r="C310" s="257" t="s">
        <v>17</v>
      </c>
      <c r="D310" s="257" t="n">
        <v>5888.87135177447</v>
      </c>
      <c r="E310" s="257" t="n">
        <v>11.9676174843825</v>
      </c>
      <c r="F310" s="257" t="n">
        <v>34.4475999293402</v>
      </c>
      <c r="G310" s="257" t="n">
        <v>10.4034588522407</v>
      </c>
      <c r="H310" s="257" t="n">
        <v>11206.2858256599</v>
      </c>
      <c r="I310" s="257" t="n">
        <v>7.01335914175812</v>
      </c>
      <c r="J310" s="257" t="n">
        <v>65.5524000706598</v>
      </c>
      <c r="K310" s="257" t="n">
        <v>5.46698805897337</v>
      </c>
    </row>
    <row r="311">
      <c r="A311" s="257" t="s">
        <v>224</v>
      </c>
      <c r="B311" s="257" t="s">
        <v>225</v>
      </c>
      <c r="C311" s="257" t="s">
        <v>16</v>
      </c>
      <c r="D311" s="257" t="n">
        <v>7373.10769637695</v>
      </c>
      <c r="E311" s="257" t="n">
        <v>7.43754492297239</v>
      </c>
      <c r="F311" s="257" t="n">
        <v>44.8099949044241</v>
      </c>
      <c r="G311" s="257" t="n">
        <v>6.3827359590547</v>
      </c>
      <c r="H311" s="257" t="n">
        <v>9081.05105124882</v>
      </c>
      <c r="I311" s="257" t="n">
        <v>6.24423910812716</v>
      </c>
      <c r="J311" s="257" t="n">
        <v>55.1900050955759</v>
      </c>
      <c r="K311" s="257" t="n">
        <v>5.18228554801225</v>
      </c>
    </row>
    <row r="312">
      <c r="A312" s="257" t="s">
        <v>224</v>
      </c>
      <c r="B312" s="257" t="s">
        <v>225</v>
      </c>
      <c r="C312" s="257" t="s">
        <v>17</v>
      </c>
      <c r="D312" s="257" t="n">
        <v>5426.3919919404</v>
      </c>
      <c r="E312" s="257" t="n">
        <v>7.20303702144635</v>
      </c>
      <c r="F312" s="257" t="n">
        <v>51.5700958736302</v>
      </c>
      <c r="G312" s="257" t="n">
        <v>5.12633973138066</v>
      </c>
      <c r="H312" s="257" t="n">
        <v>5095.96965973751</v>
      </c>
      <c r="I312" s="257" t="n">
        <v>7.61142039786603</v>
      </c>
      <c r="J312" s="257" t="n">
        <v>48.4299041263698</v>
      </c>
      <c r="K312" s="257" t="n">
        <v>5.45873125699943</v>
      </c>
    </row>
    <row r="313">
      <c r="A313" s="257" t="s">
        <v>226</v>
      </c>
      <c r="B313" s="257" t="s">
        <v>227</v>
      </c>
      <c r="C313" s="257" t="s">
        <v>16</v>
      </c>
      <c r="D313" s="257" t="n">
        <v>14764.3447868881</v>
      </c>
      <c r="E313" s="257" t="n">
        <v>10.7925743130081</v>
      </c>
      <c r="F313" s="257" t="n">
        <v>30.698030951811</v>
      </c>
      <c r="G313" s="257" t="n">
        <v>9.46769041576965</v>
      </c>
      <c r="H313" s="257" t="n">
        <v>33331.0682709227</v>
      </c>
      <c r="I313" s="257" t="n">
        <v>5.47863343764834</v>
      </c>
      <c r="J313" s="257" t="n">
        <v>69.301969048189</v>
      </c>
      <c r="K313" s="257" t="n">
        <v>4.19381234641928</v>
      </c>
    </row>
    <row r="314">
      <c r="A314" s="257" t="s">
        <v>226</v>
      </c>
      <c r="B314" s="257" t="s">
        <v>227</v>
      </c>
      <c r="C314" s="257" t="s">
        <v>17</v>
      </c>
      <c r="D314" s="257" t="n">
        <v>9608.34645670016</v>
      </c>
      <c r="E314" s="257" t="n">
        <v>10.40478703335</v>
      </c>
      <c r="F314" s="257" t="n">
        <v>30.4530573764974</v>
      </c>
      <c r="G314" s="257" t="n">
        <v>9.32494522929866</v>
      </c>
      <c r="H314" s="257" t="n">
        <v>21942.9895484509</v>
      </c>
      <c r="I314" s="257" t="n">
        <v>5.84826095219312</v>
      </c>
      <c r="J314" s="257" t="n">
        <v>69.5469426235026</v>
      </c>
      <c r="K314" s="257" t="n">
        <v>4.08318585099905</v>
      </c>
    </row>
    <row r="315">
      <c r="A315" s="257" t="s">
        <v>228</v>
      </c>
      <c r="B315" s="257" t="s">
        <v>229</v>
      </c>
      <c r="C315" s="257" t="s">
        <v>16</v>
      </c>
      <c r="D315" s="257" t="n">
        <v>795.354194267357</v>
      </c>
      <c r="E315" s="257" t="n">
        <v>21.4331492898629</v>
      </c>
      <c r="F315" s="257" t="n">
        <v>4.7214457109339</v>
      </c>
      <c r="G315" s="257" t="n">
        <v>21.403299244173</v>
      </c>
      <c r="H315" s="257" t="n">
        <v>16050.2105535276</v>
      </c>
      <c r="I315" s="257" t="n">
        <v>3.42884925815672</v>
      </c>
      <c r="J315" s="257" t="n">
        <v>95.2785542890661</v>
      </c>
      <c r="K315" s="257" t="n">
        <v>1.06062183846373</v>
      </c>
    </row>
    <row r="316">
      <c r="A316" s="257" t="s">
        <v>228</v>
      </c>
      <c r="B316" s="257" t="s">
        <v>229</v>
      </c>
      <c r="C316" s="257" t="s">
        <v>17</v>
      </c>
      <c r="D316" s="257" t="n">
        <v>1108.71662603024</v>
      </c>
      <c r="E316" s="257" t="n">
        <v>17.7460352362444</v>
      </c>
      <c r="F316" s="257" t="n">
        <v>9.10598677216437</v>
      </c>
      <c r="G316" s="257" t="n">
        <v>16.9499108501003</v>
      </c>
      <c r="H316" s="257" t="n">
        <v>11066.9723330118</v>
      </c>
      <c r="I316" s="257" t="n">
        <v>4.56713440185689</v>
      </c>
      <c r="J316" s="257" t="n">
        <v>90.8940132278356</v>
      </c>
      <c r="K316" s="257" t="n">
        <v>1.69808393874627</v>
      </c>
    </row>
    <row r="317">
      <c r="A317" s="257" t="s">
        <v>230</v>
      </c>
      <c r="B317" s="257" t="s">
        <v>231</v>
      </c>
      <c r="C317" s="257" t="s">
        <v>16</v>
      </c>
      <c r="D317" s="257" t="n">
        <v>3577.35371926768</v>
      </c>
      <c r="E317" s="257" t="n">
        <v>15.9875953869002</v>
      </c>
      <c r="F317" s="257" t="n">
        <v>11.9698650675396</v>
      </c>
      <c r="G317" s="257" t="n">
        <v>15.0707316777437</v>
      </c>
      <c r="H317" s="257" t="n">
        <v>26308.9791598632</v>
      </c>
      <c r="I317" s="257" t="n">
        <v>4.53569995220833</v>
      </c>
      <c r="J317" s="257" t="n">
        <v>88.0301349324604</v>
      </c>
      <c r="K317" s="257" t="n">
        <v>2.04923717077216</v>
      </c>
    </row>
    <row r="318">
      <c r="A318" s="257" t="s">
        <v>230</v>
      </c>
      <c r="B318" s="257" t="s">
        <v>231</v>
      </c>
      <c r="C318" s="257" t="s">
        <v>17</v>
      </c>
      <c r="D318" s="257" t="n">
        <v>2735.14049876785</v>
      </c>
      <c r="E318" s="257" t="n">
        <v>18.6061111703162</v>
      </c>
      <c r="F318" s="257" t="n">
        <v>13.4934852088027</v>
      </c>
      <c r="G318" s="257" t="n">
        <v>18.1183949359803</v>
      </c>
      <c r="H318" s="257" t="n">
        <v>17534.9413699516</v>
      </c>
      <c r="I318" s="257" t="n">
        <v>6.7058792554283</v>
      </c>
      <c r="J318" s="257" t="n">
        <v>86.5065147911973</v>
      </c>
      <c r="K318" s="257" t="n">
        <v>2.82614892839</v>
      </c>
    </row>
    <row r="319">
      <c r="A319" s="257" t="s">
        <v>232</v>
      </c>
      <c r="B319" s="257" t="s">
        <v>233</v>
      </c>
      <c r="C319" s="257" t="s">
        <v>16</v>
      </c>
      <c r="D319" s="257" t="n">
        <v>6438.6682735102</v>
      </c>
      <c r="E319" s="257" t="n">
        <v>7.82785755127081</v>
      </c>
      <c r="F319" s="257" t="n">
        <v>25.5569386290431</v>
      </c>
      <c r="G319" s="257" t="n">
        <v>7.75367152053372</v>
      </c>
      <c r="H319" s="257" t="n">
        <v>18754.757147926</v>
      </c>
      <c r="I319" s="257" t="n">
        <v>5.04099026849843</v>
      </c>
      <c r="J319" s="257" t="n">
        <v>74.4430613709569</v>
      </c>
      <c r="K319" s="257" t="n">
        <v>2.66190164067258</v>
      </c>
    </row>
    <row r="320">
      <c r="A320" s="257" t="s">
        <v>232</v>
      </c>
      <c r="B320" s="257" t="s">
        <v>233</v>
      </c>
      <c r="C320" s="257" t="s">
        <v>17</v>
      </c>
      <c r="D320" s="257" t="n">
        <v>3965.76554695226</v>
      </c>
      <c r="E320" s="257" t="n">
        <v>11.3479617129486</v>
      </c>
      <c r="F320" s="257" t="n">
        <v>25.6937062962817</v>
      </c>
      <c r="G320" s="257" t="n">
        <v>10.2626609535469</v>
      </c>
      <c r="H320" s="257" t="n">
        <v>11469.0086394646</v>
      </c>
      <c r="I320" s="257" t="n">
        <v>8.0828970586006</v>
      </c>
      <c r="J320" s="257" t="n">
        <v>74.3062937037183</v>
      </c>
      <c r="K320" s="257" t="n">
        <v>3.54863340930645</v>
      </c>
    </row>
    <row r="321">
      <c r="A321" s="257" t="s">
        <v>234</v>
      </c>
      <c r="B321" s="257" t="s">
        <v>235</v>
      </c>
      <c r="C321" s="257" t="s">
        <v>16</v>
      </c>
      <c r="D321" s="257" t="n">
        <v>5287.40642121868</v>
      </c>
      <c r="E321" s="257" t="n">
        <v>11.3172018295017</v>
      </c>
      <c r="F321" s="257" t="n">
        <v>19.1664283005048</v>
      </c>
      <c r="G321" s="257" t="n">
        <v>10.8173315620645</v>
      </c>
      <c r="H321" s="257" t="n">
        <v>22299.4049466533</v>
      </c>
      <c r="I321" s="257" t="n">
        <v>4.3502938533289</v>
      </c>
      <c r="J321" s="257" t="n">
        <v>80.8335716994952</v>
      </c>
      <c r="K321" s="257" t="n">
        <v>2.56489482560366</v>
      </c>
    </row>
    <row r="322">
      <c r="A322" s="257" t="s">
        <v>234</v>
      </c>
      <c r="B322" s="257" t="s">
        <v>235</v>
      </c>
      <c r="C322" s="257" t="s">
        <v>17</v>
      </c>
      <c r="D322" s="257" t="n">
        <v>3068.54864063243</v>
      </c>
      <c r="E322" s="257" t="n">
        <v>14.3736412037828</v>
      </c>
      <c r="F322" s="257" t="n">
        <v>20.582250341929</v>
      </c>
      <c r="G322" s="257" t="n">
        <v>13.7204407669547</v>
      </c>
      <c r="H322" s="257" t="n">
        <v>11840.1643992695</v>
      </c>
      <c r="I322" s="257" t="n">
        <v>5.58890234006552</v>
      </c>
      <c r="J322" s="257" t="n">
        <v>79.417749658071</v>
      </c>
      <c r="K322" s="257" t="n">
        <v>3.55584926396075</v>
      </c>
    </row>
    <row r="323">
      <c r="A323" s="257" t="s">
        <v>236</v>
      </c>
      <c r="B323" s="257" t="s">
        <v>237</v>
      </c>
      <c r="C323" s="257" t="s">
        <v>16</v>
      </c>
      <c r="D323" s="257" t="n">
        <v>1895.74972312762</v>
      </c>
      <c r="E323" s="257" t="n">
        <v>8.46036074339885</v>
      </c>
      <c r="F323" s="257" t="n">
        <v>28.6536997367039</v>
      </c>
      <c r="G323" s="257" t="n">
        <v>7.48908530497732</v>
      </c>
      <c r="H323" s="257" t="n">
        <v>4720.32338627007</v>
      </c>
      <c r="I323" s="257" t="n">
        <v>4.08698066564406</v>
      </c>
      <c r="J323" s="257" t="n">
        <v>71.3463002632961</v>
      </c>
      <c r="K323" s="257" t="n">
        <v>3.00772430861109</v>
      </c>
    </row>
    <row r="324">
      <c r="A324" s="257" t="s">
        <v>236</v>
      </c>
      <c r="B324" s="257" t="s">
        <v>237</v>
      </c>
      <c r="C324" s="257" t="s">
        <v>17</v>
      </c>
      <c r="D324" s="257" t="n">
        <v>1091.80101100861</v>
      </c>
      <c r="E324" s="257" t="n">
        <v>10.7061267618815</v>
      </c>
      <c r="F324" s="257" t="n">
        <v>33.2538244838515</v>
      </c>
      <c r="G324" s="257" t="n">
        <v>9.36982851490344</v>
      </c>
      <c r="H324" s="257" t="n">
        <v>2191.43340775367</v>
      </c>
      <c r="I324" s="257" t="n">
        <v>7.0892283328594</v>
      </c>
      <c r="J324" s="257" t="n">
        <v>66.7461755161485</v>
      </c>
      <c r="K324" s="257" t="n">
        <v>4.66817207830884</v>
      </c>
    </row>
    <row r="325">
      <c r="A325" s="257" t="s">
        <v>238</v>
      </c>
      <c r="B325" s="257" t="s">
        <v>239</v>
      </c>
      <c r="C325" s="257" t="s">
        <v>16</v>
      </c>
      <c r="D325" s="257" t="n">
        <v>1574.39712083511</v>
      </c>
      <c r="E325" s="257" t="n">
        <v>11.3032123973567</v>
      </c>
      <c r="F325" s="257" t="n">
        <v>14.5262983066226</v>
      </c>
      <c r="G325" s="257" t="n">
        <v>11.3110693207632</v>
      </c>
      <c r="H325" s="257" t="n">
        <v>9263.85697255173</v>
      </c>
      <c r="I325" s="257" t="n">
        <v>3.95571123791691</v>
      </c>
      <c r="J325" s="257" t="n">
        <v>85.4737016933774</v>
      </c>
      <c r="K325" s="257" t="n">
        <v>1.92232188222901</v>
      </c>
    </row>
    <row r="326">
      <c r="A326" s="257" t="s">
        <v>238</v>
      </c>
      <c r="B326" s="257" t="s">
        <v>239</v>
      </c>
      <c r="C326" s="257" t="s">
        <v>17</v>
      </c>
      <c r="D326" s="257" t="n">
        <v>1476.31277430617</v>
      </c>
      <c r="E326" s="257" t="n">
        <v>11.8874188524092</v>
      </c>
      <c r="F326" s="257" t="n">
        <v>22.7141574291952</v>
      </c>
      <c r="G326" s="257" t="n">
        <v>10.802705256588</v>
      </c>
      <c r="H326" s="257" t="n">
        <v>5023.21413488318</v>
      </c>
      <c r="I326" s="257" t="n">
        <v>5.89764803881919</v>
      </c>
      <c r="J326" s="257" t="n">
        <v>77.2858425708048</v>
      </c>
      <c r="K326" s="257" t="n">
        <v>3.17489387056286</v>
      </c>
    </row>
    <row r="327">
      <c r="A327" s="257" t="s">
        <v>240</v>
      </c>
      <c r="B327" s="257" t="s">
        <v>241</v>
      </c>
      <c r="C327" s="257" t="s">
        <v>16</v>
      </c>
      <c r="D327" s="257" t="n">
        <v>310.435307078799</v>
      </c>
      <c r="E327" s="257" t="n">
        <v>24.0021282012063</v>
      </c>
      <c r="F327" s="257" t="n">
        <v>5.70172768380912</v>
      </c>
      <c r="G327" s="257" t="n">
        <v>22.6672809152694</v>
      </c>
      <c r="H327" s="257" t="n">
        <v>5134.14788408841</v>
      </c>
      <c r="I327" s="257" t="n">
        <v>4.08233316778176</v>
      </c>
      <c r="J327" s="257" t="n">
        <v>94.2982723161909</v>
      </c>
      <c r="K327" s="257" t="n">
        <v>1.37057296954399</v>
      </c>
    </row>
    <row r="328">
      <c r="A328" s="257" t="s">
        <v>240</v>
      </c>
      <c r="B328" s="257" t="s">
        <v>241</v>
      </c>
      <c r="C328" s="257" t="s">
        <v>17</v>
      </c>
      <c r="D328" s="257" t="n">
        <v>285.799948903939</v>
      </c>
      <c r="E328" s="257" t="n">
        <v>24.9489263275744</v>
      </c>
      <c r="F328" s="257" t="n">
        <v>8.68054611775073</v>
      </c>
      <c r="G328" s="257" t="n">
        <v>25.2757526992753</v>
      </c>
      <c r="H328" s="257" t="n">
        <v>3006.61904210298</v>
      </c>
      <c r="I328" s="257" t="n">
        <v>6.1531570492807</v>
      </c>
      <c r="J328" s="257" t="n">
        <v>91.3194538822493</v>
      </c>
      <c r="K328" s="257" t="n">
        <v>2.40263522874145</v>
      </c>
    </row>
    <row r="329">
      <c r="A329" s="257" t="s">
        <v>242</v>
      </c>
      <c r="B329" s="257" t="s">
        <v>243</v>
      </c>
      <c r="C329" s="257" t="s">
        <v>16</v>
      </c>
      <c r="D329" s="257" t="n">
        <v>4383.72104573858</v>
      </c>
      <c r="E329" s="257" t="n">
        <v>17.2976642565962</v>
      </c>
      <c r="F329" s="257" t="n">
        <v>18.547201512183</v>
      </c>
      <c r="G329" s="257" t="n">
        <v>16.3493646408946</v>
      </c>
      <c r="H329" s="257" t="n">
        <v>19251.7640319377</v>
      </c>
      <c r="I329" s="257" t="n">
        <v>4.84159091615247</v>
      </c>
      <c r="J329" s="257" t="n">
        <v>81.452798487817</v>
      </c>
      <c r="K329" s="257" t="n">
        <v>3.7228304763057</v>
      </c>
    </row>
    <row r="330">
      <c r="A330" s="257" t="s">
        <v>242</v>
      </c>
      <c r="B330" s="257" t="s">
        <v>243</v>
      </c>
      <c r="C330" s="257" t="s">
        <v>17</v>
      </c>
      <c r="D330" s="257" t="n">
        <v>2686.46648141231</v>
      </c>
      <c r="E330" s="257" t="n">
        <v>17.7187862680533</v>
      </c>
      <c r="F330" s="257" t="n">
        <v>20.7219001246782</v>
      </c>
      <c r="G330" s="257" t="n">
        <v>15.9253496425107</v>
      </c>
      <c r="H330" s="257" t="n">
        <v>10277.9164431677</v>
      </c>
      <c r="I330" s="257" t="n">
        <v>6.66513991829593</v>
      </c>
      <c r="J330" s="257" t="n">
        <v>79.2780998753218</v>
      </c>
      <c r="K330" s="257" t="n">
        <v>4.16260613286233</v>
      </c>
    </row>
    <row r="331">
      <c r="A331" s="257" t="s">
        <v>244</v>
      </c>
      <c r="B331" s="257" t="s">
        <v>245</v>
      </c>
      <c r="C331" s="257" t="s">
        <v>16</v>
      </c>
      <c r="D331" s="257" t="n">
        <v>4926.04890873428</v>
      </c>
      <c r="E331" s="257" t="n">
        <v>6.81339061243183</v>
      </c>
      <c r="F331" s="257" t="n">
        <v>42.8903645130313</v>
      </c>
      <c r="G331" s="257" t="n">
        <v>6.29208559817825</v>
      </c>
      <c r="H331" s="257" t="n">
        <v>6559.16219791792</v>
      </c>
      <c r="I331" s="257" t="n">
        <v>6.41368673882284</v>
      </c>
      <c r="J331" s="257" t="n">
        <v>57.1096354869687</v>
      </c>
      <c r="K331" s="257" t="n">
        <v>4.72546957360003</v>
      </c>
    </row>
    <row r="332">
      <c r="A332" s="257" t="s">
        <v>244</v>
      </c>
      <c r="B332" s="257" t="s">
        <v>245</v>
      </c>
      <c r="C332" s="257" t="s">
        <v>17</v>
      </c>
      <c r="D332" s="257" t="n">
        <v>2583.62914396684</v>
      </c>
      <c r="E332" s="257" t="n">
        <v>8.97439606975215</v>
      </c>
      <c r="F332" s="257" t="n">
        <v>47.0140649813519</v>
      </c>
      <c r="G332" s="257" t="n">
        <v>6.77466860067331</v>
      </c>
      <c r="H332" s="257" t="n">
        <v>2911.80960397303</v>
      </c>
      <c r="I332" s="257" t="n">
        <v>7.98996480361006</v>
      </c>
      <c r="J332" s="257" t="n">
        <v>52.9859350186481</v>
      </c>
      <c r="K332" s="257" t="n">
        <v>6.01111803928879</v>
      </c>
    </row>
    <row r="333">
      <c r="A333" s="257" t="s">
        <v>246</v>
      </c>
      <c r="B333" s="257" t="s">
        <v>247</v>
      </c>
      <c r="C333" s="257" t="s">
        <v>16</v>
      </c>
      <c r="D333" s="257" t="n">
        <v>3656.90731792123</v>
      </c>
      <c r="E333" s="257" t="n">
        <v>10.0704053561039</v>
      </c>
      <c r="F333" s="257" t="n">
        <v>30.1417396480363</v>
      </c>
      <c r="G333" s="257" t="n">
        <v>8.93335868302421</v>
      </c>
      <c r="H333" s="257" t="n">
        <v>8475.46248097813</v>
      </c>
      <c r="I333" s="257" t="n">
        <v>4.98462751959454</v>
      </c>
      <c r="J333" s="257" t="n">
        <v>69.8582603519637</v>
      </c>
      <c r="K333" s="257" t="n">
        <v>3.85447576635325</v>
      </c>
    </row>
    <row r="334">
      <c r="A334" s="257" t="s">
        <v>246</v>
      </c>
      <c r="B334" s="257" t="s">
        <v>247</v>
      </c>
      <c r="C334" s="257" t="s">
        <v>17</v>
      </c>
      <c r="D334" s="257" t="n">
        <v>2628.46761341279</v>
      </c>
      <c r="E334" s="257" t="n">
        <v>10.2103723508993</v>
      </c>
      <c r="F334" s="257" t="n">
        <v>34.5045486239479</v>
      </c>
      <c r="G334" s="257" t="n">
        <v>8.62859513113514</v>
      </c>
      <c r="H334" s="257" t="n">
        <v>4989.27473719574</v>
      </c>
      <c r="I334" s="257" t="n">
        <v>5.94918140972212</v>
      </c>
      <c r="J334" s="257" t="n">
        <v>65.4954513760521</v>
      </c>
      <c r="K334" s="257" t="n">
        <v>4.54574743746974</v>
      </c>
    </row>
    <row r="335">
      <c r="A335" s="257" t="s">
        <v>248</v>
      </c>
      <c r="B335" s="257" t="s">
        <v>249</v>
      </c>
      <c r="C335" s="257" t="s">
        <v>16</v>
      </c>
      <c r="D335" s="257" t="n">
        <v>12041.7528577105</v>
      </c>
      <c r="E335" s="257" t="n">
        <v>5.83941402531339</v>
      </c>
      <c r="F335" s="257" t="n">
        <v>40.9476361095345</v>
      </c>
      <c r="G335" s="257" t="n">
        <v>5.50810776452777</v>
      </c>
      <c r="H335" s="257" t="n">
        <v>17365.934622707</v>
      </c>
      <c r="I335" s="257" t="n">
        <v>4.88883725519599</v>
      </c>
      <c r="J335" s="257" t="n">
        <v>59.0523638904655</v>
      </c>
      <c r="K335" s="257" t="n">
        <v>3.8193897337004</v>
      </c>
    </row>
    <row r="336">
      <c r="A336" s="257" t="s">
        <v>248</v>
      </c>
      <c r="B336" s="257" t="s">
        <v>249</v>
      </c>
      <c r="C336" s="257" t="s">
        <v>17</v>
      </c>
      <c r="D336" s="257" t="n">
        <v>6243.67646190076</v>
      </c>
      <c r="E336" s="257" t="n">
        <v>8.16034604530563</v>
      </c>
      <c r="F336" s="257" t="n">
        <v>44.1890528045234</v>
      </c>
      <c r="G336" s="257" t="n">
        <v>6.56700649602749</v>
      </c>
      <c r="H336" s="257" t="n">
        <v>7885.78788647656</v>
      </c>
      <c r="I336" s="257" t="n">
        <v>6.68801647906265</v>
      </c>
      <c r="J336" s="257" t="n">
        <v>55.8109471954766</v>
      </c>
      <c r="K336" s="257" t="n">
        <v>5.19951391980903</v>
      </c>
    </row>
    <row r="337">
      <c r="A337" s="257" t="s">
        <v>250</v>
      </c>
      <c r="B337" s="257" t="s">
        <v>251</v>
      </c>
      <c r="C337" s="257" t="s">
        <v>16</v>
      </c>
      <c r="D337" s="257" t="n">
        <v>968.683396571936</v>
      </c>
      <c r="E337" s="257" t="n">
        <v>13.6497463269447</v>
      </c>
      <c r="F337" s="257" t="n">
        <v>17.6458783701643</v>
      </c>
      <c r="G337" s="257" t="n">
        <v>14.067502836599</v>
      </c>
      <c r="H337" s="257" t="n">
        <v>4520.88972782287</v>
      </c>
      <c r="I337" s="257" t="n">
        <v>5.039104697524</v>
      </c>
      <c r="J337" s="257" t="n">
        <v>82.3541216298357</v>
      </c>
      <c r="K337" s="257" t="n">
        <v>3.01422004283312</v>
      </c>
    </row>
    <row r="338">
      <c r="A338" s="257" t="s">
        <v>250</v>
      </c>
      <c r="B338" s="257" t="s">
        <v>251</v>
      </c>
      <c r="C338" s="257" t="s">
        <v>17</v>
      </c>
      <c r="D338" s="257" t="n">
        <v>733.014224085838</v>
      </c>
      <c r="E338" s="257" t="n">
        <v>16.7030847112392</v>
      </c>
      <c r="F338" s="257" t="n">
        <v>24.3914570220765</v>
      </c>
      <c r="G338" s="257" t="n">
        <v>15.099862132796</v>
      </c>
      <c r="H338" s="257" t="n">
        <v>2272.1946218736</v>
      </c>
      <c r="I338" s="257" t="n">
        <v>6.36471599476233</v>
      </c>
      <c r="J338" s="257" t="n">
        <v>75.6085429779235</v>
      </c>
      <c r="K338" s="257" t="n">
        <v>4.87124369476231</v>
      </c>
    </row>
    <row r="339">
      <c r="A339" s="257" t="s">
        <v>252</v>
      </c>
      <c r="B339" s="257" t="s">
        <v>253</v>
      </c>
      <c r="C339" s="257" t="s">
        <v>16</v>
      </c>
      <c r="D339" s="257" t="n">
        <v>14563.5864134614</v>
      </c>
      <c r="E339" s="257" t="n">
        <v>7.53402718511706</v>
      </c>
      <c r="F339" s="257" t="n">
        <v>37.0309390087655</v>
      </c>
      <c r="G339" s="257" t="n">
        <v>6.52343174218927</v>
      </c>
      <c r="H339" s="257" t="n">
        <v>24764.5721569007</v>
      </c>
      <c r="I339" s="257" t="n">
        <v>4.69072471802367</v>
      </c>
      <c r="J339" s="257" t="n">
        <v>62.9690609912345</v>
      </c>
      <c r="K339" s="257" t="n">
        <v>3.83630943784414</v>
      </c>
    </row>
    <row r="340">
      <c r="A340" s="257" t="s">
        <v>252</v>
      </c>
      <c r="B340" s="257" t="s">
        <v>253</v>
      </c>
      <c r="C340" s="257" t="s">
        <v>17</v>
      </c>
      <c r="D340" s="257" t="n">
        <v>7543.27965060329</v>
      </c>
      <c r="E340" s="257" t="n">
        <v>10.7290428436554</v>
      </c>
      <c r="F340" s="257" t="n">
        <v>38.7122060067378</v>
      </c>
      <c r="G340" s="257" t="n">
        <v>9.03725348981545</v>
      </c>
      <c r="H340" s="257" t="n">
        <v>11942.2532825765</v>
      </c>
      <c r="I340" s="257" t="n">
        <v>6.65016049325069</v>
      </c>
      <c r="J340" s="257" t="n">
        <v>61.2877939932622</v>
      </c>
      <c r="K340" s="257" t="n">
        <v>5.70834738922577</v>
      </c>
    </row>
    <row r="341">
      <c r="A341" s="257" t="s">
        <v>254</v>
      </c>
      <c r="B341" s="257" t="s">
        <v>255</v>
      </c>
      <c r="C341" s="257" t="s">
        <v>16</v>
      </c>
      <c r="D341" s="257" t="n">
        <v>14831.520764871</v>
      </c>
      <c r="E341" s="257" t="n">
        <v>7.49656112576452</v>
      </c>
      <c r="F341" s="257" t="n">
        <v>32.8036083545704</v>
      </c>
      <c r="G341" s="257" t="n">
        <v>6.51437275223507</v>
      </c>
      <c r="H341" s="257" t="n">
        <v>30381.5564202935</v>
      </c>
      <c r="I341" s="257" t="n">
        <v>5.11721333977889</v>
      </c>
      <c r="J341" s="257" t="n">
        <v>67.1963916454296</v>
      </c>
      <c r="K341" s="257" t="n">
        <v>3.1801548744997</v>
      </c>
    </row>
    <row r="342">
      <c r="A342" s="257" t="s">
        <v>254</v>
      </c>
      <c r="B342" s="257" t="s">
        <v>255</v>
      </c>
      <c r="C342" s="257" t="s">
        <v>17</v>
      </c>
      <c r="D342" s="257" t="n">
        <v>10087.1369510106</v>
      </c>
      <c r="E342" s="257" t="n">
        <v>8.66784623080377</v>
      </c>
      <c r="F342" s="257" t="n">
        <v>38.3032137286854</v>
      </c>
      <c r="G342" s="257" t="n">
        <v>7.41347130003695</v>
      </c>
      <c r="H342" s="257" t="n">
        <v>16247.8254948593</v>
      </c>
      <c r="I342" s="257" t="n">
        <v>6.86320834131437</v>
      </c>
      <c r="J342" s="257" t="n">
        <v>61.6967862713146</v>
      </c>
      <c r="K342" s="257" t="n">
        <v>4.6025051358115</v>
      </c>
    </row>
    <row r="343">
      <c r="A343" s="257" t="s">
        <v>256</v>
      </c>
      <c r="B343" s="257" t="s">
        <v>257</v>
      </c>
      <c r="C343" s="257" t="s">
        <v>16</v>
      </c>
      <c r="D343" s="257" t="n">
        <v>7396.59050762972</v>
      </c>
      <c r="E343" s="257" t="n">
        <v>10.47162386917</v>
      </c>
      <c r="F343" s="257" t="n">
        <v>36.5483445812595</v>
      </c>
      <c r="G343" s="257" t="n">
        <v>8.12966331832316</v>
      </c>
      <c r="H343" s="257" t="n">
        <v>12841.2358354611</v>
      </c>
      <c r="I343" s="257" t="n">
        <v>6.44219089274486</v>
      </c>
      <c r="J343" s="257" t="n">
        <v>63.4516554187405</v>
      </c>
      <c r="K343" s="257" t="n">
        <v>4.68271055068397</v>
      </c>
    </row>
    <row r="344">
      <c r="A344" s="257" t="s">
        <v>256</v>
      </c>
      <c r="B344" s="257" t="s">
        <v>257</v>
      </c>
      <c r="C344" s="257" t="s">
        <v>17</v>
      </c>
      <c r="D344" s="257" t="n">
        <v>6244.04216116088</v>
      </c>
      <c r="E344" s="257" t="n">
        <v>12.3857298599495</v>
      </c>
      <c r="F344" s="257" t="n">
        <v>37.8050928696785</v>
      </c>
      <c r="G344" s="257" t="n">
        <v>9.32939877567185</v>
      </c>
      <c r="H344" s="257" t="n">
        <v>10272.3626065388</v>
      </c>
      <c r="I344" s="257" t="n">
        <v>7.72570976608937</v>
      </c>
      <c r="J344" s="257" t="n">
        <v>62.1949071303215</v>
      </c>
      <c r="K344" s="257" t="n">
        <v>5.67086283115601</v>
      </c>
    </row>
    <row r="345">
      <c r="A345" s="257" t="s">
        <v>258</v>
      </c>
      <c r="B345" s="257" t="s">
        <v>259</v>
      </c>
      <c r="C345" s="257" t="s">
        <v>16</v>
      </c>
      <c r="D345" s="257" t="n">
        <v>5251.39853350262</v>
      </c>
      <c r="E345" s="257" t="n">
        <v>11.5906475013746</v>
      </c>
      <c r="F345" s="257" t="n">
        <v>31.387266037448</v>
      </c>
      <c r="G345" s="257" t="n">
        <v>9.00799111944972</v>
      </c>
      <c r="H345" s="257" t="n">
        <v>11479.5857046187</v>
      </c>
      <c r="I345" s="257" t="n">
        <v>6.42786896402561</v>
      </c>
      <c r="J345" s="257" t="n">
        <v>68.612733962552</v>
      </c>
      <c r="K345" s="257" t="n">
        <v>4.12075423030733</v>
      </c>
    </row>
    <row r="346">
      <c r="A346" s="257" t="s">
        <v>258</v>
      </c>
      <c r="B346" s="257" t="s">
        <v>259</v>
      </c>
      <c r="C346" s="257" t="s">
        <v>17</v>
      </c>
      <c r="D346" s="257" t="n">
        <v>3773.12684754095</v>
      </c>
      <c r="E346" s="257" t="n">
        <v>12.7864993497883</v>
      </c>
      <c r="F346" s="257" t="n">
        <v>33.4490836932498</v>
      </c>
      <c r="G346" s="257" t="n">
        <v>10.290185958909</v>
      </c>
      <c r="H346" s="257" t="n">
        <v>7507.083044434</v>
      </c>
      <c r="I346" s="257" t="n">
        <v>8.77123226658449</v>
      </c>
      <c r="J346" s="257" t="n">
        <v>66.5509163067502</v>
      </c>
      <c r="K346" s="257" t="n">
        <v>5.17193917769905</v>
      </c>
    </row>
    <row r="347">
      <c r="A347" s="257" t="s">
        <v>260</v>
      </c>
      <c r="B347" s="257" t="s">
        <v>261</v>
      </c>
      <c r="C347" s="257" t="s">
        <v>16</v>
      </c>
      <c r="D347" s="257" t="n">
        <v>1214.01268929165</v>
      </c>
      <c r="E347" s="257" t="n">
        <v>9.12407984629166</v>
      </c>
      <c r="F347" s="257" t="n">
        <v>38.0705369879027</v>
      </c>
      <c r="G347" s="257" t="n">
        <v>7.64226059781915</v>
      </c>
      <c r="H347" s="257" t="n">
        <v>1974.83828404087</v>
      </c>
      <c r="I347" s="257" t="n">
        <v>6.7243153694483</v>
      </c>
      <c r="J347" s="257" t="n">
        <v>61.9294630120973</v>
      </c>
      <c r="K347" s="257" t="n">
        <v>4.69800561170104</v>
      </c>
    </row>
    <row r="348">
      <c r="A348" s="257" t="s">
        <v>260</v>
      </c>
      <c r="B348" s="257" t="s">
        <v>261</v>
      </c>
      <c r="C348" s="257" t="s">
        <v>17</v>
      </c>
      <c r="D348" s="257" t="n">
        <v>621.099408472678</v>
      </c>
      <c r="E348" s="257" t="n">
        <v>10.758286539568</v>
      </c>
      <c r="F348" s="257" t="n">
        <v>31.2137129393653</v>
      </c>
      <c r="G348" s="257" t="n">
        <v>9.69382140938768</v>
      </c>
      <c r="H348" s="257" t="n">
        <v>1368.72925971301</v>
      </c>
      <c r="I348" s="257" t="n">
        <v>9.0908540911368</v>
      </c>
      <c r="J348" s="257" t="n">
        <v>68.7862870606347</v>
      </c>
      <c r="K348" s="257" t="n">
        <v>4.39884418374521</v>
      </c>
    </row>
    <row r="349">
      <c r="A349" s="257" t="s">
        <v>262</v>
      </c>
      <c r="B349" s="257" t="s">
        <v>263</v>
      </c>
      <c r="C349" s="257" t="s">
        <v>16</v>
      </c>
      <c r="D349" s="257" t="n">
        <v>476.749785885123</v>
      </c>
      <c r="E349" s="257" t="n">
        <v>13.4461768649527</v>
      </c>
      <c r="F349" s="257" t="n">
        <v>18.6523211566912</v>
      </c>
      <c r="G349" s="257" t="n">
        <v>13.7110158214302</v>
      </c>
      <c r="H349" s="257" t="n">
        <v>2079.2312198038</v>
      </c>
      <c r="I349" s="257" t="n">
        <v>4.96511538628239</v>
      </c>
      <c r="J349" s="257" t="n">
        <v>81.3476788433088</v>
      </c>
      <c r="K349" s="257" t="n">
        <v>3.14381767399165</v>
      </c>
    </row>
    <row r="350">
      <c r="A350" s="257" t="s">
        <v>262</v>
      </c>
      <c r="B350" s="257" t="s">
        <v>263</v>
      </c>
      <c r="C350" s="257" t="s">
        <v>17</v>
      </c>
      <c r="D350" s="257" t="n">
        <v>512.590928152713</v>
      </c>
      <c r="E350" s="257" t="n">
        <v>12.623530892066</v>
      </c>
      <c r="F350" s="257" t="n">
        <v>21.716372507409</v>
      </c>
      <c r="G350" s="257" t="n">
        <v>11.8747323074681</v>
      </c>
      <c r="H350" s="257" t="n">
        <v>1847.79834946643</v>
      </c>
      <c r="I350" s="257" t="n">
        <v>4.78908568586168</v>
      </c>
      <c r="J350" s="257" t="n">
        <v>78.283627492591</v>
      </c>
      <c r="K350" s="257" t="n">
        <v>3.29412571280181</v>
      </c>
    </row>
    <row r="351">
      <c r="A351" s="257" t="s">
        <v>264</v>
      </c>
      <c r="B351" s="257" t="s">
        <v>265</v>
      </c>
      <c r="C351" s="257" t="s">
        <v>16</v>
      </c>
      <c r="D351" s="257" t="n">
        <v>546.007163047943</v>
      </c>
      <c r="E351" s="257" t="n">
        <v>16.2616764378713</v>
      </c>
      <c r="F351" s="257" t="n">
        <v>12.0282855434246</v>
      </c>
      <c r="G351" s="257" t="n">
        <v>16.449603906433</v>
      </c>
      <c r="H351" s="257" t="n">
        <v>3993.3526740356</v>
      </c>
      <c r="I351" s="257" t="n">
        <v>5.1267668197729</v>
      </c>
      <c r="J351" s="257" t="n">
        <v>87.9717144565754</v>
      </c>
      <c r="K351" s="257" t="n">
        <v>2.24913807904103</v>
      </c>
    </row>
    <row r="352">
      <c r="A352" s="257" t="s">
        <v>264</v>
      </c>
      <c r="B352" s="257" t="s">
        <v>265</v>
      </c>
      <c r="C352" s="257" t="s">
        <v>17</v>
      </c>
      <c r="D352" s="257" t="n">
        <v>612.952257575646</v>
      </c>
      <c r="E352" s="257" t="n">
        <v>13.4410420007553</v>
      </c>
      <c r="F352" s="257" t="n">
        <v>20.0691106072492</v>
      </c>
      <c r="G352" s="257" t="n">
        <v>13.0992360008982</v>
      </c>
      <c r="H352" s="257" t="n">
        <v>2441.25512396243</v>
      </c>
      <c r="I352" s="257" t="n">
        <v>5.65420523772562</v>
      </c>
      <c r="J352" s="257" t="n">
        <v>79.9308893927508</v>
      </c>
      <c r="K352" s="257" t="n">
        <v>3.2889664830419</v>
      </c>
    </row>
    <row r="353">
      <c r="A353" s="257" t="s">
        <v>266</v>
      </c>
      <c r="B353" s="257" t="s">
        <v>267</v>
      </c>
      <c r="C353" s="257" t="s">
        <v>16</v>
      </c>
      <c r="D353" s="257" t="n">
        <v>1360.10008692321</v>
      </c>
      <c r="E353" s="257" t="n">
        <v>8.45234444248965</v>
      </c>
      <c r="F353" s="257" t="n">
        <v>32.3062148573711</v>
      </c>
      <c r="G353" s="257" t="n">
        <v>7.93374909965286</v>
      </c>
      <c r="H353" s="257" t="n">
        <v>2849.92604250087</v>
      </c>
      <c r="I353" s="257" t="n">
        <v>5.28093279753129</v>
      </c>
      <c r="J353" s="257" t="n">
        <v>67.6937851426289</v>
      </c>
      <c r="K353" s="257" t="n">
        <v>3.78630626870433</v>
      </c>
    </row>
    <row r="354">
      <c r="A354" s="257" t="s">
        <v>266</v>
      </c>
      <c r="B354" s="257" t="s">
        <v>267</v>
      </c>
      <c r="C354" s="257" t="s">
        <v>17</v>
      </c>
      <c r="D354" s="257" t="n">
        <v>1156.80625693412</v>
      </c>
      <c r="E354" s="257" t="n">
        <v>8.77618873454314</v>
      </c>
      <c r="F354" s="257" t="n">
        <v>40.367362925624</v>
      </c>
      <c r="G354" s="257" t="n">
        <v>6.6760224934813</v>
      </c>
      <c r="H354" s="257" t="n">
        <v>1708.8906157239</v>
      </c>
      <c r="I354" s="257" t="n">
        <v>6.42304160248991</v>
      </c>
      <c r="J354" s="257" t="n">
        <v>59.632637074376</v>
      </c>
      <c r="K354" s="257" t="n">
        <v>4.51922698903733</v>
      </c>
    </row>
    <row r="355">
      <c r="A355" s="257" t="s">
        <v>268</v>
      </c>
      <c r="B355" s="257" t="s">
        <v>269</v>
      </c>
      <c r="C355" s="257" t="s">
        <v>16</v>
      </c>
      <c r="D355" s="257" t="n">
        <v>3652.90245657501</v>
      </c>
      <c r="E355" s="257" t="n">
        <v>7.36272649812124</v>
      </c>
      <c r="F355" s="257" t="n">
        <v>44.9233765138136</v>
      </c>
      <c r="G355" s="257" t="n">
        <v>6.06098719571487</v>
      </c>
      <c r="H355" s="257" t="n">
        <v>4478.50426315758</v>
      </c>
      <c r="I355" s="257" t="n">
        <v>7.15055086566775</v>
      </c>
      <c r="J355" s="257" t="n">
        <v>55.0766234861864</v>
      </c>
      <c r="K355" s="257" t="n">
        <v>4.94365835456112</v>
      </c>
    </row>
    <row r="356">
      <c r="A356" s="257" t="s">
        <v>268</v>
      </c>
      <c r="B356" s="257" t="s">
        <v>269</v>
      </c>
      <c r="C356" s="257" t="s">
        <v>17</v>
      </c>
      <c r="D356" s="257" t="n">
        <v>2643.32229299213</v>
      </c>
      <c r="E356" s="257" t="n">
        <v>7.1548192835089</v>
      </c>
      <c r="F356" s="257" t="n">
        <v>47.288125498932</v>
      </c>
      <c r="G356" s="257" t="n">
        <v>5.71521311984444</v>
      </c>
      <c r="H356" s="257" t="n">
        <v>2946.50023666561</v>
      </c>
      <c r="I356" s="257" t="n">
        <v>7.77845016404936</v>
      </c>
      <c r="J356" s="257" t="n">
        <v>52.7118745010679</v>
      </c>
      <c r="K356" s="257" t="n">
        <v>5.12715052959976</v>
      </c>
    </row>
    <row r="357">
      <c r="A357" s="257" t="s">
        <v>270</v>
      </c>
      <c r="B357" s="257" t="s">
        <v>271</v>
      </c>
      <c r="C357" s="257" t="s">
        <v>16</v>
      </c>
      <c r="D357" s="257" t="n">
        <v>768.966125649679</v>
      </c>
      <c r="E357" s="257" t="n">
        <v>22.4563146302632</v>
      </c>
      <c r="F357" s="257" t="n">
        <v>9.0965208828772</v>
      </c>
      <c r="G357" s="257" t="n">
        <v>21.3372606613244</v>
      </c>
      <c r="H357" s="257" t="n">
        <v>7684.44299142429</v>
      </c>
      <c r="I357" s="257" t="n">
        <v>5.52601058293746</v>
      </c>
      <c r="J357" s="257" t="n">
        <v>90.9034791171228</v>
      </c>
      <c r="K357" s="257" t="n">
        <v>2.13517501281831</v>
      </c>
    </row>
    <row r="358">
      <c r="A358" s="257" t="s">
        <v>270</v>
      </c>
      <c r="B358" s="257" t="s">
        <v>271</v>
      </c>
      <c r="C358" s="257" t="s">
        <v>17</v>
      </c>
      <c r="D358" s="257" t="n">
        <v>580.745544618498</v>
      </c>
      <c r="E358" s="257" t="n">
        <v>23.1054628286828</v>
      </c>
      <c r="F358" s="257" t="n">
        <v>8.91152973691474</v>
      </c>
      <c r="G358" s="257" t="n">
        <v>22.8295276065565</v>
      </c>
      <c r="H358" s="257" t="n">
        <v>5936.04295032242</v>
      </c>
      <c r="I358" s="257" t="n">
        <v>7.19466173659668</v>
      </c>
      <c r="J358" s="257" t="n">
        <v>91.0884702630853</v>
      </c>
      <c r="K358" s="257" t="n">
        <v>2.23349907576605</v>
      </c>
    </row>
    <row r="359">
      <c r="A359" s="257" t="s">
        <v>272</v>
      </c>
      <c r="B359" s="257" t="s">
        <v>273</v>
      </c>
      <c r="C359" s="257" t="s">
        <v>16</v>
      </c>
      <c r="D359" s="257" t="n">
        <v>202.795320604553</v>
      </c>
      <c r="E359" s="257" t="n">
        <v>28.1140461520028</v>
      </c>
      <c r="F359" s="257" t="n">
        <v>2.55048163259546</v>
      </c>
      <c r="G359" s="257" t="n">
        <v>28.1343613596553</v>
      </c>
      <c r="H359" s="257" t="n">
        <v>7748.46055251389</v>
      </c>
      <c r="I359" s="257" t="n">
        <v>5.45392204893279</v>
      </c>
      <c r="J359" s="257" t="n">
        <v>97.4495183674045</v>
      </c>
      <c r="K359" s="257" t="n">
        <v>0.736341986032899</v>
      </c>
    </row>
    <row r="360">
      <c r="A360" s="257" t="s">
        <v>272</v>
      </c>
      <c r="B360" s="257" t="s">
        <v>273</v>
      </c>
      <c r="C360" s="257" t="s">
        <v>17</v>
      </c>
      <c r="D360" s="257" t="n">
        <v>410.573821773354</v>
      </c>
      <c r="E360" s="257" t="n">
        <v>27.3945110972484</v>
      </c>
      <c r="F360" s="257" t="n">
        <v>5.74351071294127</v>
      </c>
      <c r="G360" s="257" t="n">
        <v>26.5988567023965</v>
      </c>
      <c r="H360" s="257" t="n">
        <v>6737.90804399995</v>
      </c>
      <c r="I360" s="257" t="n">
        <v>5.17188574455894</v>
      </c>
      <c r="J360" s="257" t="n">
        <v>94.2564892870587</v>
      </c>
      <c r="K360" s="257" t="n">
        <v>1.6207989452794</v>
      </c>
    </row>
    <row r="361">
      <c r="A361" s="257" t="s">
        <v>274</v>
      </c>
      <c r="B361" s="257" t="s">
        <v>275</v>
      </c>
      <c r="C361" s="257" t="s">
        <v>16</v>
      </c>
      <c r="D361" s="257" t="n">
        <v>168.577741773026</v>
      </c>
      <c r="E361" s="257" t="n">
        <v>21.7095313639762</v>
      </c>
      <c r="F361" s="257" t="n">
        <v>2.65914922811454</v>
      </c>
      <c r="G361" s="257" t="n">
        <v>22.0538128235451</v>
      </c>
      <c r="H361" s="257" t="n">
        <v>6170.95897887036</v>
      </c>
      <c r="I361" s="257" t="n">
        <v>3.95882374971549</v>
      </c>
      <c r="J361" s="257" t="n">
        <v>97.3408507718855</v>
      </c>
      <c r="K361" s="257" t="n">
        <v>0.602464216017007</v>
      </c>
    </row>
    <row r="362">
      <c r="A362" s="257" t="s">
        <v>274</v>
      </c>
      <c r="B362" s="257" t="s">
        <v>275</v>
      </c>
      <c r="C362" s="257" t="s">
        <v>17</v>
      </c>
      <c r="D362" s="257" t="n">
        <v>204.110988656869</v>
      </c>
      <c r="E362" s="257" t="n">
        <v>24.468235913169</v>
      </c>
      <c r="F362" s="257" t="n">
        <v>3.33454356901267</v>
      </c>
      <c r="G362" s="257" t="n">
        <v>24.614372414036</v>
      </c>
      <c r="H362" s="257" t="n">
        <v>5916.99627632646</v>
      </c>
      <c r="I362" s="257" t="n">
        <v>3.37946894731401</v>
      </c>
      <c r="J362" s="257" t="n">
        <v>96.6654564309873</v>
      </c>
      <c r="K362" s="257" t="n">
        <v>0.849090256943075</v>
      </c>
    </row>
    <row r="363">
      <c r="A363" s="257" t="s">
        <v>276</v>
      </c>
      <c r="B363" s="257" t="s">
        <v>277</v>
      </c>
      <c r="C363" s="257" t="s">
        <v>16</v>
      </c>
      <c r="D363" s="257" t="n">
        <v>1631.5170019301</v>
      </c>
      <c r="E363" s="257" t="n">
        <v>11.2331852936189</v>
      </c>
      <c r="F363" s="257" t="n">
        <v>21.134366651179</v>
      </c>
      <c r="G363" s="257" t="n">
        <v>10.3891872102887</v>
      </c>
      <c r="H363" s="257" t="n">
        <v>6088.21753688131</v>
      </c>
      <c r="I363" s="257" t="n">
        <v>5.27347767888403</v>
      </c>
      <c r="J363" s="257" t="n">
        <v>78.865633348821</v>
      </c>
      <c r="K363" s="257" t="n">
        <v>2.78408835872568</v>
      </c>
    </row>
    <row r="364">
      <c r="A364" s="257" t="s">
        <v>276</v>
      </c>
      <c r="B364" s="257" t="s">
        <v>277</v>
      </c>
      <c r="C364" s="257" t="s">
        <v>17</v>
      </c>
      <c r="D364" s="257" t="n">
        <v>1725.61586900323</v>
      </c>
      <c r="E364" s="257" t="n">
        <v>11.1715586784079</v>
      </c>
      <c r="F364" s="257" t="n">
        <v>31.6549144554283</v>
      </c>
      <c r="G364" s="257" t="n">
        <v>9.58420364131021</v>
      </c>
      <c r="H364" s="257" t="n">
        <v>3725.72051490323</v>
      </c>
      <c r="I364" s="257" t="n">
        <v>6.09653220771385</v>
      </c>
      <c r="J364" s="257" t="n">
        <v>68.3450855445717</v>
      </c>
      <c r="K364" s="257" t="n">
        <v>4.4390484549357</v>
      </c>
    </row>
    <row r="365">
      <c r="A365" s="257" t="s">
        <v>278</v>
      </c>
      <c r="B365" s="257" t="s">
        <v>279</v>
      </c>
      <c r="C365" s="257" t="s">
        <v>16</v>
      </c>
      <c r="D365" s="257" t="n">
        <v>180.456272362271</v>
      </c>
      <c r="E365" s="257" t="n">
        <v>30.520537609549</v>
      </c>
      <c r="F365" s="257" t="n">
        <v>3.03537782689707</v>
      </c>
      <c r="G365" s="257" t="n">
        <v>30.3909185864241</v>
      </c>
      <c r="H365" s="257" t="n">
        <v>5764.64455703739</v>
      </c>
      <c r="I365" s="257" t="n">
        <v>4.87132156412535</v>
      </c>
      <c r="J365" s="257" t="n">
        <v>96.9646221731029</v>
      </c>
      <c r="K365" s="257" t="n">
        <v>0.951356467429773</v>
      </c>
    </row>
    <row r="366">
      <c r="A366" s="257" t="s">
        <v>278</v>
      </c>
      <c r="B366" s="257" t="s">
        <v>279</v>
      </c>
      <c r="C366" s="257" t="s">
        <v>17</v>
      </c>
      <c r="D366" s="257" t="n">
        <v>353.679080022018</v>
      </c>
      <c r="E366" s="257" t="n">
        <v>20.6892601668118</v>
      </c>
      <c r="F366" s="257" t="n">
        <v>6.40075285771646</v>
      </c>
      <c r="G366" s="257" t="n">
        <v>20.2332251606674</v>
      </c>
      <c r="H366" s="257" t="n">
        <v>5171.90654848164</v>
      </c>
      <c r="I366" s="257" t="n">
        <v>5.04429414057003</v>
      </c>
      <c r="J366" s="257" t="n">
        <v>93.5992471422835</v>
      </c>
      <c r="K366" s="257" t="n">
        <v>1.38364225912087</v>
      </c>
    </row>
    <row r="367">
      <c r="A367" s="257" t="s">
        <v>280</v>
      </c>
      <c r="B367" s="257" t="s">
        <v>281</v>
      </c>
      <c r="C367" s="257" t="s">
        <v>16</v>
      </c>
      <c r="D367" s="257" t="n">
        <v>147.190595069643</v>
      </c>
      <c r="E367" s="257" t="n">
        <v>22.4024022949587</v>
      </c>
      <c r="F367" s="257" t="n">
        <v>2.99510553894014</v>
      </c>
      <c r="G367" s="257" t="n">
        <v>22.4918879627938</v>
      </c>
      <c r="H367" s="257" t="n">
        <v>4767.18030625519</v>
      </c>
      <c r="I367" s="257" t="n">
        <v>2.91025017063863</v>
      </c>
      <c r="J367" s="257" t="n">
        <v>97.0048944610598</v>
      </c>
      <c r="K367" s="257" t="n">
        <v>0.694455456014409</v>
      </c>
    </row>
    <row r="368">
      <c r="A368" s="257" t="s">
        <v>280</v>
      </c>
      <c r="B368" s="257" t="s">
        <v>281</v>
      </c>
      <c r="C368" s="257" t="s">
        <v>17</v>
      </c>
      <c r="D368" s="257" t="n">
        <v>104.118594727296</v>
      </c>
      <c r="E368" s="257" t="n">
        <v>28.3090571130792</v>
      </c>
      <c r="F368" s="257" t="n">
        <v>3.6592193122701</v>
      </c>
      <c r="G368" s="257" t="n">
        <v>28.5365087837195</v>
      </c>
      <c r="H368" s="257" t="n">
        <v>2741.25867954991</v>
      </c>
      <c r="I368" s="257" t="n">
        <v>6.04359442955768</v>
      </c>
      <c r="J368" s="257" t="n">
        <v>96.3407806877299</v>
      </c>
      <c r="K368" s="257" t="n">
        <v>1.08387479632964</v>
      </c>
    </row>
    <row r="369">
      <c r="A369" s="257" t="s">
        <v>282</v>
      </c>
      <c r="B369" s="257" t="s">
        <v>283</v>
      </c>
      <c r="C369" s="257" t="s">
        <v>16</v>
      </c>
      <c r="D369" s="257" t="n">
        <v>319.207685434863</v>
      </c>
      <c r="E369" s="257" t="n">
        <v>23.9675448283331</v>
      </c>
      <c r="F369" s="257" t="n">
        <v>3.07692227816372</v>
      </c>
      <c r="G369" s="257" t="n">
        <v>23.3898156528012</v>
      </c>
      <c r="H369" s="257" t="n">
        <v>10055.0447843209</v>
      </c>
      <c r="I369" s="257" t="n">
        <v>4.01368960749471</v>
      </c>
      <c r="J369" s="257" t="n">
        <v>96.9230777218363</v>
      </c>
      <c r="K369" s="257" t="n">
        <v>0.742533631368911</v>
      </c>
    </row>
    <row r="370">
      <c r="A370" s="257" t="s">
        <v>282</v>
      </c>
      <c r="B370" s="257" t="s">
        <v>283</v>
      </c>
      <c r="C370" s="257" t="s">
        <v>17</v>
      </c>
      <c r="D370" s="257" t="n">
        <v>308.102484381192</v>
      </c>
      <c r="E370" s="257" t="n">
        <v>22.3807255603848</v>
      </c>
      <c r="F370" s="257" t="n">
        <v>4.31040502310341</v>
      </c>
      <c r="G370" s="257" t="n">
        <v>21.8831991191762</v>
      </c>
      <c r="H370" s="257" t="n">
        <v>6839.77533057561</v>
      </c>
      <c r="I370" s="257" t="n">
        <v>5.78821140865841</v>
      </c>
      <c r="J370" s="257" t="n">
        <v>95.6895949768966</v>
      </c>
      <c r="K370" s="257" t="n">
        <v>0.985744076225248</v>
      </c>
    </row>
    <row r="371">
      <c r="A371" s="257" t="s">
        <v>284</v>
      </c>
      <c r="B371" s="257" t="s">
        <v>285</v>
      </c>
      <c r="C371" s="257" t="s">
        <v>16</v>
      </c>
      <c r="D371" s="257" t="n">
        <v>373.412321164673</v>
      </c>
      <c r="E371" s="257" t="n">
        <v>20.4662304011025</v>
      </c>
      <c r="F371" s="257" t="n">
        <v>3.634760691823</v>
      </c>
      <c r="G371" s="257" t="n">
        <v>20.446896325098</v>
      </c>
      <c r="H371" s="257" t="n">
        <v>9899.95511137982</v>
      </c>
      <c r="I371" s="257" t="n">
        <v>2.87581614957127</v>
      </c>
      <c r="J371" s="257" t="n">
        <v>96.365239308177</v>
      </c>
      <c r="K371" s="257" t="n">
        <v>0.771228044114241</v>
      </c>
    </row>
    <row r="372">
      <c r="A372" s="257" t="s">
        <v>284</v>
      </c>
      <c r="B372" s="257" t="s">
        <v>285</v>
      </c>
      <c r="C372" s="257" t="s">
        <v>17</v>
      </c>
      <c r="D372" s="257" t="n">
        <v>346.152303296707</v>
      </c>
      <c r="E372" s="257" t="n">
        <v>24.1812234393226</v>
      </c>
      <c r="F372" s="257" t="n">
        <v>6.83402228979682</v>
      </c>
      <c r="G372" s="257" t="n">
        <v>22.9922968718296</v>
      </c>
      <c r="H372" s="257" t="n">
        <v>4718.98047822072</v>
      </c>
      <c r="I372" s="257" t="n">
        <v>4.83900055368957</v>
      </c>
      <c r="J372" s="257" t="n">
        <v>93.1659777102032</v>
      </c>
      <c r="K372" s="257" t="n">
        <v>1.68655847528879</v>
      </c>
    </row>
    <row r="373">
      <c r="A373" s="257" t="s">
        <v>286</v>
      </c>
      <c r="B373" s="257" t="s">
        <v>287</v>
      </c>
      <c r="C373" s="257" t="s">
        <v>16</v>
      </c>
      <c r="D373" s="257" t="n">
        <v>334.036517042226</v>
      </c>
      <c r="E373" s="257" t="n">
        <v>18.3033307598936</v>
      </c>
      <c r="F373" s="257" t="n">
        <v>4.0713942099156</v>
      </c>
      <c r="G373" s="257" t="n">
        <v>17.8296730557776</v>
      </c>
      <c r="H373" s="257" t="n">
        <v>7870.43840775633</v>
      </c>
      <c r="I373" s="257" t="n">
        <v>3.4544611684057</v>
      </c>
      <c r="J373" s="257" t="n">
        <v>95.9286057900844</v>
      </c>
      <c r="K373" s="257" t="n">
        <v>0.756725556950444</v>
      </c>
    </row>
    <row r="374">
      <c r="A374" s="257" t="s">
        <v>286</v>
      </c>
      <c r="B374" s="257" t="s">
        <v>287</v>
      </c>
      <c r="C374" s="257" t="s">
        <v>17</v>
      </c>
      <c r="D374" s="257" t="n">
        <v>290.856553719458</v>
      </c>
      <c r="E374" s="257" t="n">
        <v>18.1534397926576</v>
      </c>
      <c r="F374" s="257" t="n">
        <v>4.54282628476013</v>
      </c>
      <c r="G374" s="257" t="n">
        <v>18.3747673526266</v>
      </c>
      <c r="H374" s="257" t="n">
        <v>6111.68969144951</v>
      </c>
      <c r="I374" s="257" t="n">
        <v>4.17911575837549</v>
      </c>
      <c r="J374" s="257" t="n">
        <v>95.4571737152399</v>
      </c>
      <c r="K374" s="257" t="n">
        <v>0.874458910284476</v>
      </c>
    </row>
    <row r="375">
      <c r="A375" s="257" t="s">
        <v>288</v>
      </c>
      <c r="B375" s="257" t="s">
        <v>289</v>
      </c>
      <c r="C375" s="257" t="s">
        <v>16</v>
      </c>
      <c r="D375" s="257" t="n">
        <v>6580.98603497052</v>
      </c>
      <c r="E375" s="257" t="n">
        <v>8.66988414554133</v>
      </c>
      <c r="F375" s="257" t="n">
        <v>33.7556416909556</v>
      </c>
      <c r="G375" s="257" t="n">
        <v>7.80225037042758</v>
      </c>
      <c r="H375" s="257" t="n">
        <v>12914.9728782734</v>
      </c>
      <c r="I375" s="257" t="n">
        <v>5.19750103415972</v>
      </c>
      <c r="J375" s="257" t="n">
        <v>66.2443583090444</v>
      </c>
      <c r="K375" s="257" t="n">
        <v>3.97573430568382</v>
      </c>
    </row>
    <row r="376">
      <c r="A376" s="257" t="s">
        <v>288</v>
      </c>
      <c r="B376" s="257" t="s">
        <v>289</v>
      </c>
      <c r="C376" s="257" t="s">
        <v>17</v>
      </c>
      <c r="D376" s="257" t="n">
        <v>4249.65774469388</v>
      </c>
      <c r="E376" s="257" t="n">
        <v>9.22352508822745</v>
      </c>
      <c r="F376" s="257" t="n">
        <v>40.6985080620019</v>
      </c>
      <c r="G376" s="257" t="n">
        <v>8.72018948289895</v>
      </c>
      <c r="H376" s="257" t="n">
        <v>6192.14454009691</v>
      </c>
      <c r="I376" s="257" t="n">
        <v>9.8437542931558</v>
      </c>
      <c r="J376" s="257" t="n">
        <v>59.3014919379981</v>
      </c>
      <c r="K376" s="257" t="n">
        <v>5.98465047629841</v>
      </c>
    </row>
    <row r="377">
      <c r="A377" s="257" t="s">
        <v>290</v>
      </c>
      <c r="B377" s="257" t="s">
        <v>291</v>
      </c>
      <c r="C377" s="257" t="s">
        <v>16</v>
      </c>
      <c r="D377" s="257" t="n">
        <v>3227.23858447738</v>
      </c>
      <c r="E377" s="257" t="n">
        <v>18.241421247526</v>
      </c>
      <c r="F377" s="257" t="n">
        <v>9.65628622796709</v>
      </c>
      <c r="G377" s="257" t="n">
        <v>17.6088486318548</v>
      </c>
      <c r="H377" s="257" t="n">
        <v>30193.8770316946</v>
      </c>
      <c r="I377" s="257" t="n">
        <v>4.59482070018391</v>
      </c>
      <c r="J377" s="257" t="n">
        <v>90.3437137720329</v>
      </c>
      <c r="K377" s="257" t="n">
        <v>1.88210197959311</v>
      </c>
    </row>
    <row r="378">
      <c r="A378" s="257" t="s">
        <v>290</v>
      </c>
      <c r="B378" s="257" t="s">
        <v>291</v>
      </c>
      <c r="C378" s="257" t="s">
        <v>17</v>
      </c>
      <c r="D378" s="257" t="n">
        <v>3040.99935047477</v>
      </c>
      <c r="E378" s="257" t="n">
        <v>18.7958663216634</v>
      </c>
      <c r="F378" s="257" t="n">
        <v>13.1403279855339</v>
      </c>
      <c r="G378" s="257" t="n">
        <v>17.2994491567192</v>
      </c>
      <c r="H378" s="257" t="n">
        <v>20101.4926316324</v>
      </c>
      <c r="I378" s="257" t="n">
        <v>5.22024689909577</v>
      </c>
      <c r="J378" s="257" t="n">
        <v>86.8596720144661</v>
      </c>
      <c r="K378" s="257" t="n">
        <v>2.61709986483139</v>
      </c>
    </row>
    <row r="379">
      <c r="A379" s="257" t="s">
        <v>292</v>
      </c>
      <c r="B379" s="257" t="s">
        <v>293</v>
      </c>
      <c r="C379" s="257" t="s">
        <v>16</v>
      </c>
      <c r="D379" s="257" t="n">
        <v>346.941887213725</v>
      </c>
      <c r="E379" s="257" t="n">
        <v>60.1402059633079</v>
      </c>
      <c r="F379" s="257" t="n">
        <v>1.04927380940176</v>
      </c>
      <c r="G379" s="257" t="n">
        <v>60.0950460873948</v>
      </c>
      <c r="H379" s="257" t="n">
        <v>32718.0106642592</v>
      </c>
      <c r="I379" s="257" t="n">
        <v>3.88259843946232</v>
      </c>
      <c r="J379" s="257" t="n">
        <v>98.9507261905982</v>
      </c>
      <c r="K379" s="257" t="n">
        <v>0.637248056298615</v>
      </c>
    </row>
    <row r="380">
      <c r="A380" s="257" t="s">
        <v>292</v>
      </c>
      <c r="B380" s="257" t="s">
        <v>293</v>
      </c>
      <c r="C380" s="257" t="s">
        <v>17</v>
      </c>
      <c r="D380" s="257" t="n">
        <v>705.15406499894</v>
      </c>
      <c r="E380" s="257" t="n">
        <v>55.8923962403098</v>
      </c>
      <c r="F380" s="257" t="n">
        <v>2.6976344951707</v>
      </c>
      <c r="G380" s="257" t="n">
        <v>54.3361614134222</v>
      </c>
      <c r="H380" s="257" t="n">
        <v>25434.564501816</v>
      </c>
      <c r="I380" s="257" t="n">
        <v>4.51066136970204</v>
      </c>
      <c r="J380" s="257" t="n">
        <v>97.3023655048293</v>
      </c>
      <c r="K380" s="257" t="n">
        <v>1.50642898149004</v>
      </c>
    </row>
    <row r="381">
      <c r="A381" s="257" t="s">
        <v>294</v>
      </c>
      <c r="B381" s="257" t="s">
        <v>295</v>
      </c>
      <c r="C381" s="257" t="s">
        <v>16</v>
      </c>
      <c r="D381" s="257" t="n">
        <v>4231.30715412941</v>
      </c>
      <c r="E381" s="257" t="n">
        <v>17.088597121626</v>
      </c>
      <c r="F381" s="257" t="n">
        <v>14.2769168604269</v>
      </c>
      <c r="G381" s="257" t="n">
        <v>16.6010161907491</v>
      </c>
      <c r="H381" s="257" t="n">
        <v>25406.094222479</v>
      </c>
      <c r="I381" s="257" t="n">
        <v>4.33521368379979</v>
      </c>
      <c r="J381" s="257" t="n">
        <v>85.7230831395731</v>
      </c>
      <c r="K381" s="257" t="n">
        <v>2.76484838474635</v>
      </c>
    </row>
    <row r="382">
      <c r="A382" s="257" t="s">
        <v>294</v>
      </c>
      <c r="B382" s="257" t="s">
        <v>295</v>
      </c>
      <c r="C382" s="257" t="s">
        <v>17</v>
      </c>
      <c r="D382" s="257" t="n">
        <v>4845.01848621392</v>
      </c>
      <c r="E382" s="257" t="n">
        <v>15.7035417970145</v>
      </c>
      <c r="F382" s="257" t="n">
        <v>20.9424126079048</v>
      </c>
      <c r="G382" s="257" t="n">
        <v>14.0206102654844</v>
      </c>
      <c r="H382" s="257" t="n">
        <v>18289.9401115608</v>
      </c>
      <c r="I382" s="257" t="n">
        <v>4.99333354024654</v>
      </c>
      <c r="J382" s="257" t="n">
        <v>79.0575873920952</v>
      </c>
      <c r="K382" s="257" t="n">
        <v>3.71406989360971</v>
      </c>
    </row>
    <row r="383">
      <c r="A383" s="257" t="s">
        <v>296</v>
      </c>
      <c r="B383" s="257" t="s">
        <v>297</v>
      </c>
      <c r="C383" s="257" t="s">
        <v>16</v>
      </c>
      <c r="D383" s="257" t="n">
        <v>399.068203276525</v>
      </c>
      <c r="E383" s="257" t="n">
        <v>34.270619658131</v>
      </c>
      <c r="F383" s="257" t="n">
        <v>2.16396627635952</v>
      </c>
      <c r="G383" s="257" t="n">
        <v>33.8930098373061</v>
      </c>
      <c r="H383" s="257" t="n">
        <v>18042.4485447518</v>
      </c>
      <c r="I383" s="257" t="n">
        <v>4.44464104799115</v>
      </c>
      <c r="J383" s="257" t="n">
        <v>97.8360337236405</v>
      </c>
      <c r="K383" s="257" t="n">
        <v>0.749655597235539</v>
      </c>
    </row>
    <row r="384">
      <c r="A384" s="257" t="s">
        <v>296</v>
      </c>
      <c r="B384" s="257" t="s">
        <v>297</v>
      </c>
      <c r="C384" s="257" t="s">
        <v>17</v>
      </c>
      <c r="D384" s="257" t="n">
        <v>570.036146339964</v>
      </c>
      <c r="E384" s="257" t="n">
        <v>29.2485879120672</v>
      </c>
      <c r="F384" s="257" t="n">
        <v>3.82573956382308</v>
      </c>
      <c r="G384" s="257" t="n">
        <v>28.8271399146511</v>
      </c>
      <c r="H384" s="257" t="n">
        <v>14329.9887202331</v>
      </c>
      <c r="I384" s="257" t="n">
        <v>5.19070025208659</v>
      </c>
      <c r="J384" s="257" t="n">
        <v>96.1742604361769</v>
      </c>
      <c r="K384" s="257" t="n">
        <v>1.14672188986087</v>
      </c>
    </row>
    <row r="385">
      <c r="A385" s="257" t="s">
        <v>298</v>
      </c>
      <c r="B385" s="257" t="s">
        <v>299</v>
      </c>
      <c r="C385" s="257" t="s">
        <v>16</v>
      </c>
      <c r="D385" s="257" t="n">
        <v>972.037685405569</v>
      </c>
      <c r="E385" s="257" t="n">
        <v>21.0871066396607</v>
      </c>
      <c r="F385" s="257" t="n">
        <v>9.69310716718519</v>
      </c>
      <c r="G385" s="257" t="n">
        <v>19.9702427540398</v>
      </c>
      <c r="H385" s="257" t="n">
        <v>9056.09538523954</v>
      </c>
      <c r="I385" s="257" t="n">
        <v>3.5913172944562</v>
      </c>
      <c r="J385" s="257" t="n">
        <v>90.3068928328148</v>
      </c>
      <c r="K385" s="257" t="n">
        <v>2.14350972663819</v>
      </c>
    </row>
    <row r="386">
      <c r="A386" s="257" t="s">
        <v>298</v>
      </c>
      <c r="B386" s="257" t="s">
        <v>299</v>
      </c>
      <c r="C386" s="257" t="s">
        <v>17</v>
      </c>
      <c r="D386" s="257" t="n">
        <v>599.830016963894</v>
      </c>
      <c r="E386" s="257" t="n">
        <v>25.8214390400318</v>
      </c>
      <c r="F386" s="257" t="n">
        <v>7.9003959991503</v>
      </c>
      <c r="G386" s="257" t="n">
        <v>23.9995957942357</v>
      </c>
      <c r="H386" s="257" t="n">
        <v>6992.57442742607</v>
      </c>
      <c r="I386" s="257" t="n">
        <v>4.86477736869408</v>
      </c>
      <c r="J386" s="257" t="n">
        <v>92.0996040008497</v>
      </c>
      <c r="K386" s="257" t="n">
        <v>2.05870929252046</v>
      </c>
    </row>
    <row r="387">
      <c r="A387" s="257" t="s">
        <v>300</v>
      </c>
      <c r="B387" s="257" t="s">
        <v>301</v>
      </c>
      <c r="C387" s="257" t="s">
        <v>16</v>
      </c>
      <c r="D387" s="257" t="n">
        <v>1522.95539514195</v>
      </c>
      <c r="E387" s="257" t="n">
        <v>17.8159222507811</v>
      </c>
      <c r="F387" s="257" t="n">
        <v>12.0075651008993</v>
      </c>
      <c r="G387" s="257" t="n">
        <v>16.9900193807967</v>
      </c>
      <c r="H387" s="257" t="n">
        <v>11160.3436945951</v>
      </c>
      <c r="I387" s="257" t="n">
        <v>5.05660819923581</v>
      </c>
      <c r="J387" s="257" t="n">
        <v>87.9924348991007</v>
      </c>
      <c r="K387" s="257" t="n">
        <v>2.31848071955721</v>
      </c>
    </row>
    <row r="388">
      <c r="A388" s="257" t="s">
        <v>300</v>
      </c>
      <c r="B388" s="257" t="s">
        <v>301</v>
      </c>
      <c r="C388" s="257" t="s">
        <v>17</v>
      </c>
      <c r="D388" s="257" t="n">
        <v>2121.95751483326</v>
      </c>
      <c r="E388" s="257" t="n">
        <v>16.6965952944627</v>
      </c>
      <c r="F388" s="257" t="n">
        <v>20.3196364729145</v>
      </c>
      <c r="G388" s="257" t="n">
        <v>15.7682061222802</v>
      </c>
      <c r="H388" s="257" t="n">
        <v>8320.93361494539</v>
      </c>
      <c r="I388" s="257" t="n">
        <v>5.75974627300086</v>
      </c>
      <c r="J388" s="257" t="n">
        <v>79.6803635270855</v>
      </c>
      <c r="K388" s="257" t="n">
        <v>4.02111890623849</v>
      </c>
    </row>
    <row r="389">
      <c r="A389" s="257" t="s">
        <v>302</v>
      </c>
      <c r="B389" s="257" t="s">
        <v>303</v>
      </c>
      <c r="C389" s="257" t="s">
        <v>16</v>
      </c>
      <c r="D389" s="257" t="n">
        <v>110.716584054113</v>
      </c>
      <c r="E389" s="257" t="n">
        <v>36.187654330037</v>
      </c>
      <c r="F389" s="257" t="n">
        <v>1.2436337532154</v>
      </c>
      <c r="G389" s="257" t="n">
        <v>36.6671192415537</v>
      </c>
      <c r="H389" s="257" t="n">
        <v>8791.95140544496</v>
      </c>
      <c r="I389" s="257" t="n">
        <v>4.56520221976568</v>
      </c>
      <c r="J389" s="257" t="n">
        <v>98.7563662467846</v>
      </c>
      <c r="K389" s="257" t="n">
        <v>0.461747114186218</v>
      </c>
    </row>
    <row r="390">
      <c r="A390" s="257" t="s">
        <v>302</v>
      </c>
      <c r="B390" s="257" t="s">
        <v>303</v>
      </c>
      <c r="C390" s="257" t="s">
        <v>17</v>
      </c>
      <c r="D390" s="257" t="n">
        <v>303.285924610433</v>
      </c>
      <c r="E390" s="257" t="n">
        <v>25.0844631887088</v>
      </c>
      <c r="F390" s="257" t="n">
        <v>4.96024356894551</v>
      </c>
      <c r="G390" s="257" t="n">
        <v>25.1275634428156</v>
      </c>
      <c r="H390" s="257" t="n">
        <v>5811.04939773559</v>
      </c>
      <c r="I390" s="257" t="n">
        <v>6.16606407982544</v>
      </c>
      <c r="J390" s="257" t="n">
        <v>95.0397564310545</v>
      </c>
      <c r="K390" s="257" t="n">
        <v>1.31143891410238</v>
      </c>
    </row>
    <row r="391">
      <c r="A391" s="257" t="s">
        <v>304</v>
      </c>
      <c r="B391" s="257" t="s">
        <v>305</v>
      </c>
      <c r="C391" s="257" t="s">
        <v>16</v>
      </c>
      <c r="D391" s="257" t="n">
        <v>2132.21729806944</v>
      </c>
      <c r="E391" s="257" t="n">
        <v>12.1509826687321</v>
      </c>
      <c r="F391" s="257" t="n">
        <v>36.6719885044381</v>
      </c>
      <c r="G391" s="257" t="n">
        <v>10.2478563941945</v>
      </c>
      <c r="H391" s="257" t="n">
        <v>3682.07689492584</v>
      </c>
      <c r="I391" s="257" t="n">
        <v>11.0825301634849</v>
      </c>
      <c r="J391" s="257" t="n">
        <v>63.3280114955619</v>
      </c>
      <c r="K391" s="257" t="n">
        <v>5.93432926453675</v>
      </c>
    </row>
    <row r="392">
      <c r="A392" s="257" t="s">
        <v>304</v>
      </c>
      <c r="B392" s="257" t="s">
        <v>305</v>
      </c>
      <c r="C392" s="257" t="s">
        <v>17</v>
      </c>
      <c r="D392" s="257" t="n">
        <v>750.74187487631</v>
      </c>
      <c r="E392" s="257" t="n">
        <v>11.6736946652052</v>
      </c>
      <c r="F392" s="257" t="n">
        <v>46.5726773235353</v>
      </c>
      <c r="G392" s="257" t="n">
        <v>8.37037853966319</v>
      </c>
      <c r="H392" s="257" t="n">
        <v>861.23733272</v>
      </c>
      <c r="I392" s="257" t="n">
        <v>9.71136679844273</v>
      </c>
      <c r="J392" s="257" t="n">
        <v>53.4273226764647</v>
      </c>
      <c r="K392" s="257" t="n">
        <v>7.29647152945028</v>
      </c>
    </row>
    <row r="393">
      <c r="A393" s="257" t="s">
        <v>306</v>
      </c>
      <c r="B393" s="257" t="s">
        <v>307</v>
      </c>
      <c r="C393" s="257" t="s">
        <v>16</v>
      </c>
      <c r="D393" s="257" t="n">
        <v>1034.6130205392</v>
      </c>
      <c r="E393" s="257" t="n">
        <v>20.6539717040882</v>
      </c>
      <c r="F393" s="257" t="n">
        <v>5.96680146718791</v>
      </c>
      <c r="G393" s="257" t="n">
        <v>20.8587113051859</v>
      </c>
      <c r="H393" s="257" t="n">
        <v>16304.8782668557</v>
      </c>
      <c r="I393" s="257" t="n">
        <v>4.43535505413815</v>
      </c>
      <c r="J393" s="257" t="n">
        <v>94.0331985328121</v>
      </c>
      <c r="K393" s="257" t="n">
        <v>1.32357285683527</v>
      </c>
    </row>
    <row r="394">
      <c r="A394" s="257" t="s">
        <v>306</v>
      </c>
      <c r="B394" s="257" t="s">
        <v>307</v>
      </c>
      <c r="C394" s="257" t="s">
        <v>17</v>
      </c>
      <c r="D394" s="257" t="n">
        <v>991.300666634005</v>
      </c>
      <c r="E394" s="257" t="n">
        <v>26.0102244688753</v>
      </c>
      <c r="F394" s="257" t="n">
        <v>8.99303287273882</v>
      </c>
      <c r="G394" s="257" t="n">
        <v>24.4306158556044</v>
      </c>
      <c r="H394" s="257" t="n">
        <v>10031.684355905</v>
      </c>
      <c r="I394" s="257" t="n">
        <v>5.69734776781689</v>
      </c>
      <c r="J394" s="257" t="n">
        <v>91.0069671272612</v>
      </c>
      <c r="K394" s="257" t="n">
        <v>2.41415946960935</v>
      </c>
    </row>
    <row r="395">
      <c r="A395" s="257" t="s">
        <v>308</v>
      </c>
      <c r="B395" s="257" t="s">
        <v>309</v>
      </c>
      <c r="C395" s="257" t="s">
        <v>16</v>
      </c>
      <c r="D395" s="257" t="n">
        <v>5390.62482226214</v>
      </c>
      <c r="E395" s="257" t="n">
        <v>8.06720699498976</v>
      </c>
      <c r="F395" s="257" t="n">
        <v>49.6877661810802</v>
      </c>
      <c r="G395" s="257" t="n">
        <v>7.03500881659052</v>
      </c>
      <c r="H395" s="257" t="n">
        <v>5458.37330459417</v>
      </c>
      <c r="I395" s="257" t="n">
        <v>9.19949286938492</v>
      </c>
      <c r="J395" s="257" t="n">
        <v>50.3122338189198</v>
      </c>
      <c r="K395" s="257" t="n">
        <v>6.94769137897311</v>
      </c>
    </row>
    <row r="396">
      <c r="A396" s="257" t="s">
        <v>308</v>
      </c>
      <c r="B396" s="257" t="s">
        <v>309</v>
      </c>
      <c r="C396" s="257" t="s">
        <v>17</v>
      </c>
      <c r="D396" s="257" t="n">
        <v>4575.24669041062</v>
      </c>
      <c r="E396" s="257" t="n">
        <v>7.14259062942412</v>
      </c>
      <c r="F396" s="257" t="n">
        <v>48.4869168816928</v>
      </c>
      <c r="G396" s="257" t="n">
        <v>6.14370645767288</v>
      </c>
      <c r="H396" s="257" t="n">
        <v>4860.79706047199</v>
      </c>
      <c r="I396" s="257" t="n">
        <v>8.70308655703531</v>
      </c>
      <c r="J396" s="257" t="n">
        <v>51.5130831183072</v>
      </c>
      <c r="K396" s="257" t="n">
        <v>5.78279082373226</v>
      </c>
    </row>
    <row r="397">
      <c r="A397" s="257" t="s">
        <v>310</v>
      </c>
      <c r="B397" s="257" t="s">
        <v>311</v>
      </c>
      <c r="C397" s="257" t="s">
        <v>16</v>
      </c>
      <c r="D397" s="257" t="n">
        <v>3289.98228673998</v>
      </c>
      <c r="E397" s="257" t="n">
        <v>10.5326102133527</v>
      </c>
      <c r="F397" s="257" t="n">
        <v>33.8557280014208</v>
      </c>
      <c r="G397" s="257" t="n">
        <v>8.55974462225768</v>
      </c>
      <c r="H397" s="257" t="n">
        <v>6427.67106456857</v>
      </c>
      <c r="I397" s="257" t="n">
        <v>5.29341635375302</v>
      </c>
      <c r="J397" s="257" t="n">
        <v>66.1442719985792</v>
      </c>
      <c r="K397" s="257" t="n">
        <v>4.38127712251494</v>
      </c>
    </row>
    <row r="398">
      <c r="A398" s="257" t="s">
        <v>310</v>
      </c>
      <c r="B398" s="257" t="s">
        <v>311</v>
      </c>
      <c r="C398" s="257" t="s">
        <v>17</v>
      </c>
      <c r="D398" s="257" t="n">
        <v>2070.46249052913</v>
      </c>
      <c r="E398" s="257" t="n">
        <v>10.9917110092604</v>
      </c>
      <c r="F398" s="257" t="n">
        <v>36.1691244472215</v>
      </c>
      <c r="G398" s="257" t="n">
        <v>9.53345468864644</v>
      </c>
      <c r="H398" s="257" t="n">
        <v>3653.92957638523</v>
      </c>
      <c r="I398" s="257" t="n">
        <v>7.80528004278316</v>
      </c>
      <c r="J398" s="257" t="n">
        <v>63.8308755527785</v>
      </c>
      <c r="K398" s="257" t="n">
        <v>5.40203633522916</v>
      </c>
    </row>
    <row r="399">
      <c r="A399" s="257" t="s">
        <v>312</v>
      </c>
      <c r="B399" s="257" t="s">
        <v>313</v>
      </c>
      <c r="C399" s="257" t="s">
        <v>16</v>
      </c>
      <c r="D399" s="257" t="n">
        <v>300.653824831025</v>
      </c>
      <c r="E399" s="257" t="n">
        <v>23.9969571498381</v>
      </c>
      <c r="F399" s="257" t="n">
        <v>8.83045989378981</v>
      </c>
      <c r="G399" s="257" t="n">
        <v>23.6422003737237</v>
      </c>
      <c r="H399" s="257" t="n">
        <v>3104.08192446404</v>
      </c>
      <c r="I399" s="257" t="n">
        <v>4.51096648584214</v>
      </c>
      <c r="J399" s="257" t="n">
        <v>91.1695401062102</v>
      </c>
      <c r="K399" s="257" t="n">
        <v>2.28992602088259</v>
      </c>
    </row>
    <row r="400">
      <c r="A400" s="257" t="s">
        <v>312</v>
      </c>
      <c r="B400" s="257" t="s">
        <v>313</v>
      </c>
      <c r="C400" s="257" t="s">
        <v>17</v>
      </c>
      <c r="D400" s="257" t="n">
        <v>323.458125989859</v>
      </c>
      <c r="E400" s="257" t="n">
        <v>19.0663741534087</v>
      </c>
      <c r="F400" s="257" t="n">
        <v>13.0745744606659</v>
      </c>
      <c r="G400" s="257" t="n">
        <v>18.444237072657</v>
      </c>
      <c r="H400" s="257" t="n">
        <v>2150.48951156396</v>
      </c>
      <c r="I400" s="257" t="n">
        <v>6.07972967230737</v>
      </c>
      <c r="J400" s="257" t="n">
        <v>86.9254255393341</v>
      </c>
      <c r="K400" s="257" t="n">
        <v>2.7742234159959</v>
      </c>
    </row>
    <row r="401">
      <c r="A401" s="257" t="s">
        <v>314</v>
      </c>
      <c r="B401" s="257" t="s">
        <v>315</v>
      </c>
      <c r="C401" s="257" t="s">
        <v>16</v>
      </c>
      <c r="D401" s="257" t="n">
        <v>213.807000491515</v>
      </c>
      <c r="E401" s="257" t="n">
        <v>35.754120629155</v>
      </c>
      <c r="F401" s="257" t="n">
        <v>2.54975417261674</v>
      </c>
      <c r="G401" s="257" t="n">
        <v>35.5164750366327</v>
      </c>
      <c r="H401" s="257" t="n">
        <v>8171.58963059195</v>
      </c>
      <c r="I401" s="257" t="n">
        <v>4.42217169605773</v>
      </c>
      <c r="J401" s="257" t="n">
        <v>97.4502458273833</v>
      </c>
      <c r="K401" s="257" t="n">
        <v>0.929277085474996</v>
      </c>
    </row>
    <row r="402">
      <c r="A402" s="257" t="s">
        <v>314</v>
      </c>
      <c r="B402" s="257" t="s">
        <v>315</v>
      </c>
      <c r="C402" s="257" t="s">
        <v>17</v>
      </c>
      <c r="D402" s="257" t="n">
        <v>448.269596049026</v>
      </c>
      <c r="E402" s="257" t="n">
        <v>31.6398417927859</v>
      </c>
      <c r="F402" s="257" t="n">
        <v>7.13763674315715</v>
      </c>
      <c r="G402" s="257" t="n">
        <v>30.1445005615452</v>
      </c>
      <c r="H402" s="257" t="n">
        <v>5832.09479036756</v>
      </c>
      <c r="I402" s="257" t="n">
        <v>5.97057743909048</v>
      </c>
      <c r="J402" s="257" t="n">
        <v>92.8623632568429</v>
      </c>
      <c r="K402" s="257" t="n">
        <v>2.31698276100411</v>
      </c>
    </row>
    <row r="403">
      <c r="A403" s="257" t="s">
        <v>316</v>
      </c>
      <c r="B403" s="257" t="s">
        <v>317</v>
      </c>
      <c r="C403" s="257" t="s">
        <v>16</v>
      </c>
      <c r="D403" s="257" t="n">
        <v>4539.00187703854</v>
      </c>
      <c r="E403" s="257" t="n">
        <v>7.79875406015712</v>
      </c>
      <c r="F403" s="257" t="n">
        <v>49.5420096128761</v>
      </c>
      <c r="G403" s="257" t="n">
        <v>5.47685092677645</v>
      </c>
      <c r="H403" s="257" t="n">
        <v>4622.92335067536</v>
      </c>
      <c r="I403" s="257" t="n">
        <v>6.97052760357263</v>
      </c>
      <c r="J403" s="257" t="n">
        <v>50.4579903871239</v>
      </c>
      <c r="K403" s="257" t="n">
        <v>5.37742782027024</v>
      </c>
    </row>
    <row r="404">
      <c r="A404" s="257" t="s">
        <v>316</v>
      </c>
      <c r="B404" s="257" t="s">
        <v>317</v>
      </c>
      <c r="C404" s="257" t="s">
        <v>17</v>
      </c>
      <c r="D404" s="257" t="n">
        <v>3998.25672762287</v>
      </c>
      <c r="E404" s="257" t="n">
        <v>6.64464472145071</v>
      </c>
      <c r="F404" s="257" t="n">
        <v>50.463831978021</v>
      </c>
      <c r="G404" s="257" t="n">
        <v>4.928734258581</v>
      </c>
      <c r="H404" s="257" t="n">
        <v>3924.75777782386</v>
      </c>
      <c r="I404" s="257" t="n">
        <v>7.94619766309475</v>
      </c>
      <c r="J404" s="257" t="n">
        <v>49.536168021979</v>
      </c>
      <c r="K404" s="257" t="n">
        <v>5.02103467872183</v>
      </c>
    </row>
    <row r="405">
      <c r="A405" s="257" t="s">
        <v>318</v>
      </c>
      <c r="B405" s="257" t="s">
        <v>319</v>
      </c>
      <c r="C405" s="257" t="s">
        <v>16</v>
      </c>
      <c r="D405" s="257" t="n">
        <v>399.231056013353</v>
      </c>
      <c r="E405" s="257" t="n">
        <v>47.8954556559683</v>
      </c>
      <c r="F405" s="257" t="n">
        <v>2.13038722570801</v>
      </c>
      <c r="G405" s="257" t="n">
        <v>49.0188780571557</v>
      </c>
      <c r="H405" s="257" t="n">
        <v>18340.6041812484</v>
      </c>
      <c r="I405" s="257" t="n">
        <v>6.31096384391017</v>
      </c>
      <c r="J405" s="257" t="n">
        <v>97.869612774292</v>
      </c>
      <c r="K405" s="257" t="n">
        <v>1.06702365189018</v>
      </c>
    </row>
    <row r="406">
      <c r="A406" s="257" t="s">
        <v>318</v>
      </c>
      <c r="B406" s="257" t="s">
        <v>319</v>
      </c>
      <c r="C406" s="257" t="s">
        <v>17</v>
      </c>
      <c r="D406" s="257" t="n">
        <v>791.768030544378</v>
      </c>
      <c r="E406" s="257" t="n">
        <v>40.4963559791911</v>
      </c>
      <c r="F406" s="257" t="n">
        <v>4.88804988847524</v>
      </c>
      <c r="G406" s="257" t="n">
        <v>38.6043763700379</v>
      </c>
      <c r="H406" s="257" t="n">
        <v>15406.2669447361</v>
      </c>
      <c r="I406" s="257" t="n">
        <v>6.07691141879261</v>
      </c>
      <c r="J406" s="257" t="n">
        <v>95.1119501115248</v>
      </c>
      <c r="K406" s="257" t="n">
        <v>1.98397906245175</v>
      </c>
    </row>
    <row r="407">
      <c r="A407" s="257" t="s">
        <v>320</v>
      </c>
      <c r="B407" s="257" t="s">
        <v>321</v>
      </c>
      <c r="C407" s="257" t="s">
        <v>16</v>
      </c>
      <c r="D407" s="257"/>
      <c r="E407" s="257"/>
      <c r="F407" s="257"/>
      <c r="G407" s="257"/>
      <c r="H407" s="257" t="n">
        <v>17037.2957864106</v>
      </c>
      <c r="I407" s="257" t="n">
        <v>5.67930949937663</v>
      </c>
      <c r="J407" s="257" t="n">
        <v>100</v>
      </c>
      <c r="K407" s="257" t="n">
        <v>0.000000000000000630530017018031</v>
      </c>
    </row>
    <row r="408">
      <c r="A408" s="257" t="s">
        <v>320</v>
      </c>
      <c r="B408" s="257" t="s">
        <v>321</v>
      </c>
      <c r="C408" s="257" t="s">
        <v>17</v>
      </c>
      <c r="D408" s="257" t="n">
        <v>498.977631753703</v>
      </c>
      <c r="E408" s="257" t="n">
        <v>31.0819189557033</v>
      </c>
      <c r="F408" s="257" t="n">
        <v>3.00038531768702</v>
      </c>
      <c r="G408" s="257" t="n">
        <v>32.0265312275117</v>
      </c>
      <c r="H408" s="257" t="n">
        <v>16131.4740909724</v>
      </c>
      <c r="I408" s="257" t="n">
        <v>5.64433303575385</v>
      </c>
      <c r="J408" s="257" t="n">
        <v>96.999614682313</v>
      </c>
      <c r="K408" s="257" t="n">
        <v>0.990642430757948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790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258" t="s">
        <v>104</v>
      </c>
      <c r="B419" s="258" t="s">
        <v>105</v>
      </c>
      <c r="C419" s="258" t="s">
        <v>16</v>
      </c>
      <c r="D419" s="258" t="n">
        <v>40.618169871633</v>
      </c>
      <c r="E419" s="258"/>
      <c r="F419" s="258" t="n">
        <v>53.7091988130564</v>
      </c>
      <c r="G419" s="258"/>
      <c r="H419" s="258" t="n">
        <v>35.0079254142251</v>
      </c>
      <c r="I419" s="258"/>
      <c r="J419" s="258" t="n">
        <v>46.2908011869436</v>
      </c>
      <c r="K419" s="258"/>
    </row>
    <row r="420">
      <c r="A420" s="258" t="s">
        <v>104</v>
      </c>
      <c r="B420" s="258" t="s">
        <v>105</v>
      </c>
      <c r="C420" s="258" t="s">
        <v>17</v>
      </c>
      <c r="D420" s="258" t="n">
        <v>26.7349636909453</v>
      </c>
      <c r="E420" s="258"/>
      <c r="F420" s="258" t="n">
        <v>85.6254278146484</v>
      </c>
      <c r="G420" s="258"/>
      <c r="H420" s="258" t="n">
        <v>4.48819556592632</v>
      </c>
      <c r="I420" s="258"/>
      <c r="J420" s="258" t="n">
        <v>14.3745721853516</v>
      </c>
      <c r="K420" s="258"/>
    </row>
    <row r="421">
      <c r="A421" s="258" t="s">
        <v>106</v>
      </c>
      <c r="B421" s="258" t="s">
        <v>107</v>
      </c>
      <c r="C421" s="258" t="s">
        <v>16</v>
      </c>
      <c r="D421" s="258" t="n">
        <v>80.2846128703044</v>
      </c>
      <c r="E421" s="258"/>
      <c r="F421" s="258" t="n">
        <v>44.4587346655835</v>
      </c>
      <c r="G421" s="258"/>
      <c r="H421" s="258" t="n">
        <v>100.297703460112</v>
      </c>
      <c r="I421" s="258"/>
      <c r="J421" s="258" t="n">
        <v>55.5412653344165</v>
      </c>
      <c r="K421" s="258"/>
    </row>
    <row r="422">
      <c r="A422" s="258" t="s">
        <v>106</v>
      </c>
      <c r="B422" s="258" t="s">
        <v>107</v>
      </c>
      <c r="C422" s="258" t="s">
        <v>17</v>
      </c>
      <c r="D422" s="258" t="n">
        <v>26.1313361436751</v>
      </c>
      <c r="E422" s="258"/>
      <c r="F422" s="258" t="n">
        <v>35.2496397102851</v>
      </c>
      <c r="G422" s="258"/>
      <c r="H422" s="258" t="n">
        <v>48.0008716134741</v>
      </c>
      <c r="I422" s="258"/>
      <c r="J422" s="258" t="n">
        <v>64.7503602897149</v>
      </c>
      <c r="K422" s="258"/>
    </row>
    <row r="423">
      <c r="A423" s="258" t="s">
        <v>108</v>
      </c>
      <c r="B423" s="258" t="s">
        <v>109</v>
      </c>
      <c r="C423" s="258" t="s">
        <v>16</v>
      </c>
      <c r="D423" s="258" t="n">
        <v>97.500805736175</v>
      </c>
      <c r="E423" s="258"/>
      <c r="F423" s="258" t="n">
        <v>65.9134182429707</v>
      </c>
      <c r="G423" s="258"/>
      <c r="H423" s="258" t="n">
        <v>50.4217392254086</v>
      </c>
      <c r="I423" s="258"/>
      <c r="J423" s="258" t="n">
        <v>34.0865817570293</v>
      </c>
      <c r="K423" s="258"/>
    </row>
    <row r="424">
      <c r="A424" s="258" t="s">
        <v>108</v>
      </c>
      <c r="B424" s="258" t="s">
        <v>109</v>
      </c>
      <c r="C424" s="258" t="s">
        <v>17</v>
      </c>
      <c r="D424" s="258" t="n">
        <v>33.1468615040584</v>
      </c>
      <c r="E424" s="258"/>
      <c r="F424" s="258" t="n">
        <v>53.6621972949075</v>
      </c>
      <c r="G424" s="258"/>
      <c r="H424" s="258" t="n">
        <v>28.6226208782891</v>
      </c>
      <c r="I424" s="258"/>
      <c r="J424" s="258" t="n">
        <v>46.3378027050925</v>
      </c>
      <c r="K424" s="258"/>
    </row>
    <row r="425">
      <c r="A425" s="258" t="s">
        <v>110</v>
      </c>
      <c r="B425" s="258" t="s">
        <v>111</v>
      </c>
      <c r="C425" s="258" t="s">
        <v>16</v>
      </c>
      <c r="D425" s="258" t="n">
        <v>23</v>
      </c>
      <c r="E425" s="258"/>
      <c r="F425" s="258" t="n">
        <v>63.8888888888889</v>
      </c>
      <c r="G425" s="258"/>
      <c r="H425" s="258" t="n">
        <v>13</v>
      </c>
      <c r="I425" s="258"/>
      <c r="J425" s="258" t="n">
        <v>36.1111111111111</v>
      </c>
      <c r="K425" s="258"/>
    </row>
    <row r="426">
      <c r="A426" s="258" t="s">
        <v>110</v>
      </c>
      <c r="B426" s="258" t="s">
        <v>111</v>
      </c>
      <c r="C426" s="258" t="s">
        <v>17</v>
      </c>
      <c r="D426" s="258" t="n">
        <v>5</v>
      </c>
      <c r="E426" s="258"/>
      <c r="F426" s="258" t="n">
        <v>55.5555555555556</v>
      </c>
      <c r="G426" s="258"/>
      <c r="H426" s="258" t="n">
        <v>4</v>
      </c>
      <c r="I426" s="258"/>
      <c r="J426" s="258" t="n">
        <v>44.4444444444444</v>
      </c>
      <c r="K426" s="258"/>
    </row>
    <row r="427">
      <c r="A427" s="258" t="s">
        <v>112</v>
      </c>
      <c r="B427" s="258" t="s">
        <v>113</v>
      </c>
      <c r="C427" s="258" t="s">
        <v>16</v>
      </c>
      <c r="D427" s="258" t="n">
        <v>1146.48678399015</v>
      </c>
      <c r="E427" s="258"/>
      <c r="F427" s="258" t="n">
        <v>76.7819311203161</v>
      </c>
      <c r="G427" s="258"/>
      <c r="H427" s="258" t="n">
        <v>346.685850849711</v>
      </c>
      <c r="I427" s="258"/>
      <c r="J427" s="258" t="n">
        <v>23.2180688796839</v>
      </c>
      <c r="K427" s="258"/>
    </row>
    <row r="428">
      <c r="A428" s="258" t="s">
        <v>112</v>
      </c>
      <c r="B428" s="258" t="s">
        <v>113</v>
      </c>
      <c r="C428" s="258" t="s">
        <v>17</v>
      </c>
      <c r="D428" s="258" t="n">
        <v>429.362005212038</v>
      </c>
      <c r="E428" s="258"/>
      <c r="F428" s="258" t="n">
        <v>74.3574523301148</v>
      </c>
      <c r="G428" s="258"/>
      <c r="H428" s="258" t="n">
        <v>148.067683080478</v>
      </c>
      <c r="I428" s="258"/>
      <c r="J428" s="258" t="n">
        <v>25.6425476698852</v>
      </c>
      <c r="K428" s="258"/>
    </row>
    <row r="429">
      <c r="A429" s="258" t="s">
        <v>124</v>
      </c>
      <c r="B429" s="258" t="s">
        <v>125</v>
      </c>
      <c r="C429" s="258" t="s">
        <v>16</v>
      </c>
      <c r="D429" s="258" t="n">
        <v>309.163477173719</v>
      </c>
      <c r="E429" s="258"/>
      <c r="F429" s="258" t="n">
        <v>48.0332853038668</v>
      </c>
      <c r="G429" s="258"/>
      <c r="H429" s="258" t="n">
        <v>334.480769139848</v>
      </c>
      <c r="I429" s="258"/>
      <c r="J429" s="258" t="n">
        <v>51.9667146961332</v>
      </c>
      <c r="K429" s="258"/>
    </row>
    <row r="430">
      <c r="A430" s="258" t="s">
        <v>124</v>
      </c>
      <c r="B430" s="258" t="s">
        <v>125</v>
      </c>
      <c r="C430" s="258" t="s">
        <v>17</v>
      </c>
      <c r="D430" s="258" t="n">
        <v>128.473174263936</v>
      </c>
      <c r="E430" s="258"/>
      <c r="F430" s="258" t="n">
        <v>44.772534238661</v>
      </c>
      <c r="G430" s="258"/>
      <c r="H430" s="258" t="n">
        <v>158.473223675272</v>
      </c>
      <c r="I430" s="258"/>
      <c r="J430" s="258" t="n">
        <v>55.227465761339</v>
      </c>
      <c r="K430" s="258"/>
    </row>
    <row r="431">
      <c r="A431" s="258" t="s">
        <v>140</v>
      </c>
      <c r="B431" s="258" t="s">
        <v>141</v>
      </c>
      <c r="C431" s="258" t="s">
        <v>16</v>
      </c>
      <c r="D431" s="258" t="n">
        <v>1016.79907055193</v>
      </c>
      <c r="E431" s="258"/>
      <c r="F431" s="258" t="n">
        <v>72.2317616510948</v>
      </c>
      <c r="G431" s="258"/>
      <c r="H431" s="258" t="n">
        <v>390.8906317475</v>
      </c>
      <c r="I431" s="258"/>
      <c r="J431" s="258" t="n">
        <v>27.7682383489052</v>
      </c>
      <c r="K431" s="258"/>
    </row>
    <row r="432">
      <c r="A432" s="258" t="s">
        <v>140</v>
      </c>
      <c r="B432" s="258" t="s">
        <v>141</v>
      </c>
      <c r="C432" s="258" t="s">
        <v>17</v>
      </c>
      <c r="D432" s="258" t="n">
        <v>445.156058648995</v>
      </c>
      <c r="E432" s="258"/>
      <c r="F432" s="258" t="n">
        <v>65.8157030839632</v>
      </c>
      <c r="G432" s="258"/>
      <c r="H432" s="258" t="n">
        <v>231.211491631665</v>
      </c>
      <c r="I432" s="258"/>
      <c r="J432" s="258" t="n">
        <v>34.1842969160368</v>
      </c>
      <c r="K432" s="258"/>
    </row>
    <row r="433">
      <c r="A433" s="258" t="s">
        <v>142</v>
      </c>
      <c r="B433" s="258" t="s">
        <v>143</v>
      </c>
      <c r="C433" s="258" t="s">
        <v>16</v>
      </c>
      <c r="D433" s="258" t="n">
        <v>506.578152454159</v>
      </c>
      <c r="E433" s="258"/>
      <c r="F433" s="258" t="n">
        <v>69.2199860832829</v>
      </c>
      <c r="G433" s="258"/>
      <c r="H433" s="258" t="n">
        <v>225.25983411328</v>
      </c>
      <c r="I433" s="258"/>
      <c r="J433" s="258" t="n">
        <v>30.7800139167171</v>
      </c>
      <c r="K433" s="258"/>
    </row>
    <row r="434">
      <c r="A434" s="258" t="s">
        <v>142</v>
      </c>
      <c r="B434" s="258" t="s">
        <v>143</v>
      </c>
      <c r="C434" s="258" t="s">
        <v>17</v>
      </c>
      <c r="D434" s="258" t="n">
        <v>123.824564568616</v>
      </c>
      <c r="E434" s="258"/>
      <c r="F434" s="258" t="n">
        <v>63.6719456093746</v>
      </c>
      <c r="G434" s="258"/>
      <c r="H434" s="258" t="n">
        <v>70.6481555336968</v>
      </c>
      <c r="I434" s="258"/>
      <c r="J434" s="258" t="n">
        <v>36.3280543906254</v>
      </c>
      <c r="K434" s="25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791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59" t="s">
        <v>14</v>
      </c>
      <c r="B445" s="259" t="s">
        <v>15</v>
      </c>
      <c r="C445" s="259" t="s">
        <v>16</v>
      </c>
      <c r="D445" s="259" t="n">
        <v>3220.43107264807</v>
      </c>
      <c r="E445" s="259"/>
      <c r="F445" s="259" t="n">
        <v>68.2804576104918</v>
      </c>
      <c r="G445" s="259"/>
      <c r="H445" s="259" t="n">
        <v>1496.04445395008</v>
      </c>
      <c r="I445" s="259"/>
      <c r="J445" s="259" t="n">
        <v>31.7195423895082</v>
      </c>
      <c r="K445" s="259"/>
    </row>
    <row r="446">
      <c r="A446" s="259" t="s">
        <v>14</v>
      </c>
      <c r="B446" s="259" t="s">
        <v>15</v>
      </c>
      <c r="C446" s="259" t="s">
        <v>17</v>
      </c>
      <c r="D446" s="259" t="n">
        <v>1217.82896403226</v>
      </c>
      <c r="E446" s="259"/>
      <c r="F446" s="259" t="n">
        <v>63.7159372801809</v>
      </c>
      <c r="G446" s="259"/>
      <c r="H446" s="259" t="n">
        <v>693.512241978801</v>
      </c>
      <c r="I446" s="259"/>
      <c r="J446" s="259" t="n">
        <v>36.2840627198191</v>
      </c>
      <c r="K446" s="25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792</v>
      </c>
    </row>
    <row r="9">
      <c r="A9" t="s">
        <v>3</v>
      </c>
    </row>
    <row r="10">
      <c r="A10" t="s">
        <v>4</v>
      </c>
    </row>
    <row r="11">
      <c r="A11" t="s">
        <v>793</v>
      </c>
    </row>
    <row r="12">
      <c r="A12" s="3" t="s">
        <v>6</v>
      </c>
    </row>
    <row r="13">
      <c r="A13" s="3" t="s">
        <v>7</v>
      </c>
    </row>
    <row r="15">
      <c r="A15" s="4" t="s">
        <v>794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60" t="s">
        <v>14</v>
      </c>
      <c r="B17" s="260" t="s">
        <v>15</v>
      </c>
      <c r="C17" s="260" t="s">
        <v>16</v>
      </c>
      <c r="D17" s="260" t="n">
        <v>33651.2946833347</v>
      </c>
      <c r="E17" s="260" t="n">
        <v>3.83357011424395</v>
      </c>
      <c r="F17" s="260" t="n">
        <v>2.28252366514357</v>
      </c>
      <c r="G17" s="260" t="n">
        <v>3.79356726993282</v>
      </c>
      <c r="H17" s="260" t="n">
        <v>1440650.82087515</v>
      </c>
      <c r="I17" s="260" t="n">
        <v>0.515385911228753</v>
      </c>
      <c r="J17" s="260" t="n">
        <v>97.7174763348564</v>
      </c>
      <c r="K17" s="260" t="n">
        <v>0.0886116526307287</v>
      </c>
    </row>
    <row r="18">
      <c r="A18" s="260" t="s">
        <v>14</v>
      </c>
      <c r="B18" s="260" t="s">
        <v>15</v>
      </c>
      <c r="C18" s="260" t="s">
        <v>17</v>
      </c>
      <c r="D18" s="260" t="n">
        <v>30751.3691299796</v>
      </c>
      <c r="E18" s="260" t="n">
        <v>3.85688446653703</v>
      </c>
      <c r="F18" s="260" t="n">
        <v>3.11477655219274</v>
      </c>
      <c r="G18" s="260" t="n">
        <v>3.8102282353578</v>
      </c>
      <c r="H18" s="260" t="n">
        <v>956522.312133972</v>
      </c>
      <c r="I18" s="260" t="n">
        <v>0.635999252843705</v>
      </c>
      <c r="J18" s="260" t="n">
        <v>96.8852234478073</v>
      </c>
      <c r="K18" s="260" t="n">
        <v>0.122495558596596</v>
      </c>
    </row>
    <row r="19">
      <c r="A19" s="260" t="s">
        <v>14</v>
      </c>
      <c r="B19" s="260" t="s">
        <v>18</v>
      </c>
      <c r="C19" s="260" t="s">
        <v>16</v>
      </c>
      <c r="D19" s="260" t="n">
        <v>438.676510277102</v>
      </c>
      <c r="E19" s="260"/>
      <c r="F19" s="260" t="n">
        <v>9.30093897028031</v>
      </c>
      <c r="G19" s="260"/>
      <c r="H19" s="260" t="n">
        <v>4277.79901632106</v>
      </c>
      <c r="I19" s="260"/>
      <c r="J19" s="260" t="n">
        <v>90.6990610297197</v>
      </c>
      <c r="K19" s="260"/>
    </row>
    <row r="20">
      <c r="A20" s="260" t="s">
        <v>14</v>
      </c>
      <c r="B20" s="260" t="s">
        <v>18</v>
      </c>
      <c r="C20" s="260" t="s">
        <v>17</v>
      </c>
      <c r="D20" s="260" t="n">
        <v>225.016122547075</v>
      </c>
      <c r="E20" s="260"/>
      <c r="F20" s="260" t="n">
        <v>11.772682022415</v>
      </c>
      <c r="G20" s="260"/>
      <c r="H20" s="260" t="n">
        <v>1686.32508346399</v>
      </c>
      <c r="I20" s="260"/>
      <c r="J20" s="260" t="n">
        <v>88.227317977585</v>
      </c>
      <c r="K20" s="260"/>
    </row>
    <row r="21">
      <c r="A21" s="260" t="s">
        <v>14</v>
      </c>
      <c r="B21" s="260" t="s">
        <v>19</v>
      </c>
      <c r="C21" s="260" t="s">
        <v>16</v>
      </c>
      <c r="D21" s="260" t="n">
        <v>33212.6181730576</v>
      </c>
      <c r="E21" s="260" t="n">
        <v>3.87445170211369</v>
      </c>
      <c r="F21" s="260" t="n">
        <v>2.25999882336473</v>
      </c>
      <c r="G21" s="260" t="n">
        <v>3.83697793275168</v>
      </c>
      <c r="H21" s="260" t="n">
        <v>1436373.02185883</v>
      </c>
      <c r="I21" s="260" t="n">
        <v>0.514477192852003</v>
      </c>
      <c r="J21" s="260" t="n">
        <v>97.7400011766353</v>
      </c>
      <c r="K21" s="260" t="n">
        <v>0.0887207439011998</v>
      </c>
    </row>
    <row r="22">
      <c r="A22" s="260" t="s">
        <v>14</v>
      </c>
      <c r="B22" s="260" t="s">
        <v>19</v>
      </c>
      <c r="C22" s="260" t="s">
        <v>17</v>
      </c>
      <c r="D22" s="260" t="n">
        <v>30526.3530074326</v>
      </c>
      <c r="E22" s="260" t="n">
        <v>3.88231094356821</v>
      </c>
      <c r="F22" s="260" t="n">
        <v>3.09798251530879</v>
      </c>
      <c r="G22" s="260" t="n">
        <v>3.83642097243827</v>
      </c>
      <c r="H22" s="260" t="n">
        <v>954835.987050508</v>
      </c>
      <c r="I22" s="260" t="n">
        <v>0.636056707094168</v>
      </c>
      <c r="J22" s="260" t="n">
        <v>96.9020174846912</v>
      </c>
      <c r="K22" s="260" t="n">
        <v>0.122651368903185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61" t="s">
        <v>14</v>
      </c>
      <c r="B33" s="261" t="s">
        <v>15</v>
      </c>
      <c r="C33" s="261" t="s">
        <v>16</v>
      </c>
      <c r="D33" s="261" t="n">
        <v>33651.2946833347</v>
      </c>
      <c r="E33" s="261" t="n">
        <v>3.83357011424395</v>
      </c>
      <c r="F33" s="261" t="n">
        <v>2.28252366514357</v>
      </c>
      <c r="G33" s="261" t="n">
        <v>3.79356726993282</v>
      </c>
      <c r="H33" s="261" t="n">
        <v>1440650.82087515</v>
      </c>
      <c r="I33" s="261" t="n">
        <v>0.515385911228753</v>
      </c>
      <c r="J33" s="261" t="n">
        <v>97.7174763348564</v>
      </c>
      <c r="K33" s="261" t="n">
        <v>0.0886116526307287</v>
      </c>
    </row>
    <row r="34">
      <c r="A34" s="261" t="s">
        <v>14</v>
      </c>
      <c r="B34" s="261" t="s">
        <v>15</v>
      </c>
      <c r="C34" s="261" t="s">
        <v>17</v>
      </c>
      <c r="D34" s="261" t="n">
        <v>30751.3691299796</v>
      </c>
      <c r="E34" s="261" t="n">
        <v>3.85688446653703</v>
      </c>
      <c r="F34" s="261" t="n">
        <v>3.11477655219274</v>
      </c>
      <c r="G34" s="261" t="n">
        <v>3.8102282353578</v>
      </c>
      <c r="H34" s="261" t="n">
        <v>956522.312133972</v>
      </c>
      <c r="I34" s="261" t="n">
        <v>0.635999252843705</v>
      </c>
      <c r="J34" s="261" t="n">
        <v>96.8852234478073</v>
      </c>
      <c r="K34" s="261" t="n">
        <v>0.122495558596596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796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62" t="s">
        <v>14</v>
      </c>
      <c r="B45" s="262" t="s">
        <v>15</v>
      </c>
      <c r="C45" s="262" t="s">
        <v>16</v>
      </c>
      <c r="D45" s="262" t="n">
        <v>33212.6181730576</v>
      </c>
      <c r="E45" s="262" t="n">
        <v>3.87445170211369</v>
      </c>
      <c r="F45" s="262" t="n">
        <v>2.25999882336473</v>
      </c>
      <c r="G45" s="262" t="n">
        <v>3.83697793275168</v>
      </c>
      <c r="H45" s="262" t="n">
        <v>1436373.02185883</v>
      </c>
      <c r="I45" s="262" t="n">
        <v>0.514477192852003</v>
      </c>
      <c r="J45" s="262" t="n">
        <v>97.7400011766353</v>
      </c>
      <c r="K45" s="262" t="n">
        <v>0.0887207439011998</v>
      </c>
    </row>
    <row r="46">
      <c r="A46" s="262" t="s">
        <v>14</v>
      </c>
      <c r="B46" s="262" t="s">
        <v>15</v>
      </c>
      <c r="C46" s="262" t="s">
        <v>17</v>
      </c>
      <c r="D46" s="262" t="n">
        <v>30526.3530074326</v>
      </c>
      <c r="E46" s="262" t="n">
        <v>3.88231094356821</v>
      </c>
      <c r="F46" s="262" t="n">
        <v>3.09798251530879</v>
      </c>
      <c r="G46" s="262" t="n">
        <v>3.83642097243827</v>
      </c>
      <c r="H46" s="262" t="n">
        <v>954835.987050508</v>
      </c>
      <c r="I46" s="262" t="n">
        <v>0.636056707094168</v>
      </c>
      <c r="J46" s="262" t="n">
        <v>96.9020174846912</v>
      </c>
      <c r="K46" s="262" t="n">
        <v>0.122651368903185</v>
      </c>
    </row>
    <row r="47">
      <c r="A47" s="262" t="s">
        <v>28</v>
      </c>
      <c r="B47" s="262" t="s">
        <v>29</v>
      </c>
      <c r="C47" s="262" t="s">
        <v>16</v>
      </c>
      <c r="D47" s="262" t="n">
        <v>79.5864566705907</v>
      </c>
      <c r="E47" s="262" t="n">
        <v>19.1922441718079</v>
      </c>
      <c r="F47" s="262" t="n">
        <v>5.38401801331745</v>
      </c>
      <c r="G47" s="262" t="n">
        <v>19.3321263546289</v>
      </c>
      <c r="H47" s="262" t="n">
        <v>1398.61173051475</v>
      </c>
      <c r="I47" s="262" t="n">
        <v>4.14275633837822</v>
      </c>
      <c r="J47" s="262" t="n">
        <v>94.6159819866826</v>
      </c>
      <c r="K47" s="262" t="n">
        <v>1.10007331048682</v>
      </c>
    </row>
    <row r="48">
      <c r="A48" s="262" t="s">
        <v>28</v>
      </c>
      <c r="B48" s="262" t="s">
        <v>29</v>
      </c>
      <c r="C48" s="262" t="s">
        <v>17</v>
      </c>
      <c r="D48" s="262" t="n">
        <v>35.3188612450591</v>
      </c>
      <c r="E48" s="262" t="n">
        <v>28.0438054148098</v>
      </c>
      <c r="F48" s="262" t="n">
        <v>5.04880347613174</v>
      </c>
      <c r="G48" s="262" t="n">
        <v>28.091795974436</v>
      </c>
      <c r="H48" s="262" t="n">
        <v>664.23027771488</v>
      </c>
      <c r="I48" s="262" t="n">
        <v>6.05498830341747</v>
      </c>
      <c r="J48" s="262" t="n">
        <v>94.9511965238682</v>
      </c>
      <c r="K48" s="262" t="n">
        <v>1.49371426963391</v>
      </c>
    </row>
    <row r="49">
      <c r="A49" s="262" t="s">
        <v>30</v>
      </c>
      <c r="B49" s="262" t="s">
        <v>31</v>
      </c>
      <c r="C49" s="262" t="s">
        <v>16</v>
      </c>
      <c r="D49" s="262" t="n">
        <v>277.676073471204</v>
      </c>
      <c r="E49" s="262" t="n">
        <v>22.3316415157989</v>
      </c>
      <c r="F49" s="262" t="n">
        <v>2.615775785263</v>
      </c>
      <c r="G49" s="262" t="n">
        <v>22.1048857554984</v>
      </c>
      <c r="H49" s="262" t="n">
        <v>10337.7625675469</v>
      </c>
      <c r="I49" s="262" t="n">
        <v>3.5759358959438</v>
      </c>
      <c r="J49" s="262" t="n">
        <v>97.384224214737</v>
      </c>
      <c r="K49" s="262" t="n">
        <v>0.59374529459452</v>
      </c>
    </row>
    <row r="50">
      <c r="A50" s="262" t="s">
        <v>30</v>
      </c>
      <c r="B50" s="262" t="s">
        <v>31</v>
      </c>
      <c r="C50" s="262" t="s">
        <v>17</v>
      </c>
      <c r="D50" s="262" t="n">
        <v>265.008947331187</v>
      </c>
      <c r="E50" s="262" t="n">
        <v>25.5334154454228</v>
      </c>
      <c r="F50" s="262" t="n">
        <v>4.2324392413673</v>
      </c>
      <c r="G50" s="262" t="n">
        <v>24.9272365555735</v>
      </c>
      <c r="H50" s="262" t="n">
        <v>5996.36734700576</v>
      </c>
      <c r="I50" s="262" t="n">
        <v>4.80424445458995</v>
      </c>
      <c r="J50" s="262" t="n">
        <v>95.7675607586327</v>
      </c>
      <c r="K50" s="262" t="n">
        <v>1.10165710957763</v>
      </c>
    </row>
    <row r="51">
      <c r="A51" s="262" t="s">
        <v>32</v>
      </c>
      <c r="B51" s="262" t="s">
        <v>33</v>
      </c>
      <c r="C51" s="262" t="s">
        <v>16</v>
      </c>
      <c r="D51" s="262" t="n">
        <v>40.7411495551214</v>
      </c>
      <c r="E51" s="262" t="n">
        <v>31.4907533654818</v>
      </c>
      <c r="F51" s="262" t="n">
        <v>2.7567622747094</v>
      </c>
      <c r="G51" s="262" t="n">
        <v>31.0668200105122</v>
      </c>
      <c r="H51" s="262" t="n">
        <v>1437.12112130086</v>
      </c>
      <c r="I51" s="262" t="n">
        <v>4.79557728815171</v>
      </c>
      <c r="J51" s="262" t="n">
        <v>97.2432377252906</v>
      </c>
      <c r="K51" s="262" t="n">
        <v>0.880717666374998</v>
      </c>
    </row>
    <row r="52">
      <c r="A52" s="262" t="s">
        <v>32</v>
      </c>
      <c r="B52" s="262" t="s">
        <v>33</v>
      </c>
      <c r="C52" s="262" t="s">
        <v>17</v>
      </c>
      <c r="D52" s="262" t="n">
        <v>54.4006572021595</v>
      </c>
      <c r="E52" s="262" t="n">
        <v>24.0911965169015</v>
      </c>
      <c r="F52" s="262" t="n">
        <v>6.04835428165201</v>
      </c>
      <c r="G52" s="262" t="n">
        <v>23.1614600412832</v>
      </c>
      <c r="H52" s="262" t="n">
        <v>845.028421666231</v>
      </c>
      <c r="I52" s="262" t="n">
        <v>5.59508649079697</v>
      </c>
      <c r="J52" s="262" t="n">
        <v>93.951645718348</v>
      </c>
      <c r="K52" s="262" t="n">
        <v>1.49107250797895</v>
      </c>
    </row>
    <row r="53">
      <c r="A53" s="262" t="s">
        <v>34</v>
      </c>
      <c r="B53" s="262" t="s">
        <v>35</v>
      </c>
      <c r="C53" s="262" t="s">
        <v>16</v>
      </c>
      <c r="D53" s="262" t="n">
        <v>363.88817248976</v>
      </c>
      <c r="E53" s="262" t="n">
        <v>29.4913972905347</v>
      </c>
      <c r="F53" s="262" t="n">
        <v>1.76710767909256</v>
      </c>
      <c r="G53" s="262" t="n">
        <v>28.984043399018</v>
      </c>
      <c r="H53" s="262" t="n">
        <v>20228.4151033708</v>
      </c>
      <c r="I53" s="262" t="n">
        <v>4.32820377807882</v>
      </c>
      <c r="J53" s="262" t="n">
        <v>98.2328923209074</v>
      </c>
      <c r="K53" s="262" t="n">
        <v>0.521392829341093</v>
      </c>
    </row>
    <row r="54">
      <c r="A54" s="262" t="s">
        <v>34</v>
      </c>
      <c r="B54" s="262" t="s">
        <v>35</v>
      </c>
      <c r="C54" s="262" t="s">
        <v>17</v>
      </c>
      <c r="D54" s="262" t="n">
        <v>517.197493329449</v>
      </c>
      <c r="E54" s="262" t="n">
        <v>22.6166667557575</v>
      </c>
      <c r="F54" s="262" t="n">
        <v>4.41529248736899</v>
      </c>
      <c r="G54" s="262" t="n">
        <v>22.1289996966436</v>
      </c>
      <c r="H54" s="262" t="n">
        <v>11196.5789962014</v>
      </c>
      <c r="I54" s="262" t="n">
        <v>6.5265312964163</v>
      </c>
      <c r="J54" s="262" t="n">
        <v>95.584707512631</v>
      </c>
      <c r="K54" s="262" t="n">
        <v>1.02219286595264</v>
      </c>
    </row>
    <row r="55">
      <c r="A55" s="262" t="s">
        <v>36</v>
      </c>
      <c r="B55" s="262" t="s">
        <v>37</v>
      </c>
      <c r="C55" s="262" t="s">
        <v>16</v>
      </c>
      <c r="D55" s="262" t="n">
        <v>82.1867755079229</v>
      </c>
      <c r="E55" s="262" t="n">
        <v>21.7530341883217</v>
      </c>
      <c r="F55" s="262" t="n">
        <v>4.24038022558649</v>
      </c>
      <c r="G55" s="262" t="n">
        <v>21.3557058662453</v>
      </c>
      <c r="H55" s="262" t="n">
        <v>1856.00676223209</v>
      </c>
      <c r="I55" s="262" t="n">
        <v>4.17066881221191</v>
      </c>
      <c r="J55" s="262" t="n">
        <v>95.7596197744135</v>
      </c>
      <c r="K55" s="262" t="n">
        <v>0.945662828152374</v>
      </c>
    </row>
    <row r="56">
      <c r="A56" s="262" t="s">
        <v>36</v>
      </c>
      <c r="B56" s="262" t="s">
        <v>37</v>
      </c>
      <c r="C56" s="262" t="s">
        <v>17</v>
      </c>
      <c r="D56" s="262" t="n">
        <v>88.6211398662875</v>
      </c>
      <c r="E56" s="262" t="n">
        <v>19.589363334121</v>
      </c>
      <c r="F56" s="262" t="n">
        <v>8.56353102072936</v>
      </c>
      <c r="G56" s="262" t="n">
        <v>20.2555248843549</v>
      </c>
      <c r="H56" s="262" t="n">
        <v>946.245665097299</v>
      </c>
      <c r="I56" s="262" t="n">
        <v>5.93346054781589</v>
      </c>
      <c r="J56" s="262" t="n">
        <v>91.4364689792706</v>
      </c>
      <c r="K56" s="262" t="n">
        <v>1.89704193113202</v>
      </c>
    </row>
    <row r="57">
      <c r="A57" s="262" t="s">
        <v>38</v>
      </c>
      <c r="B57" s="262" t="s">
        <v>39</v>
      </c>
      <c r="C57" s="262" t="s">
        <v>16</v>
      </c>
      <c r="D57" s="262" t="n">
        <v>61.9371118898481</v>
      </c>
      <c r="E57" s="262" t="n">
        <v>26.8235177198653</v>
      </c>
      <c r="F57" s="262" t="n">
        <v>4.12032522863808</v>
      </c>
      <c r="G57" s="262" t="n">
        <v>26.4397539154496</v>
      </c>
      <c r="H57" s="262" t="n">
        <v>1441.27218477824</v>
      </c>
      <c r="I57" s="262" t="n">
        <v>3.96019259617891</v>
      </c>
      <c r="J57" s="262" t="n">
        <v>95.8796747713619</v>
      </c>
      <c r="K57" s="262" t="n">
        <v>1.13621980212795</v>
      </c>
    </row>
    <row r="58">
      <c r="A58" s="262" t="s">
        <v>38</v>
      </c>
      <c r="B58" s="262" t="s">
        <v>39</v>
      </c>
      <c r="C58" s="262" t="s">
        <v>17</v>
      </c>
      <c r="D58" s="262" t="n">
        <v>49.3245489973784</v>
      </c>
      <c r="E58" s="262" t="n">
        <v>22.0242216083532</v>
      </c>
      <c r="F58" s="262" t="n">
        <v>7.8695004450006</v>
      </c>
      <c r="G58" s="262" t="n">
        <v>23.1892123457908</v>
      </c>
      <c r="H58" s="262" t="n">
        <v>577.456646862566</v>
      </c>
      <c r="I58" s="262" t="n">
        <v>7.06187416944458</v>
      </c>
      <c r="J58" s="262" t="n">
        <v>92.1304995549994</v>
      </c>
      <c r="K58" s="262" t="n">
        <v>1.98075032433178</v>
      </c>
    </row>
    <row r="59">
      <c r="A59" s="262" t="s">
        <v>40</v>
      </c>
      <c r="B59" s="262" t="s">
        <v>41</v>
      </c>
      <c r="C59" s="262" t="s">
        <v>16</v>
      </c>
      <c r="D59" s="262" t="n">
        <v>105.696452427822</v>
      </c>
      <c r="E59" s="262" t="n">
        <v>23.9751498545215</v>
      </c>
      <c r="F59" s="262" t="n">
        <v>2.52729731997334</v>
      </c>
      <c r="G59" s="262" t="n">
        <v>24.1449041643734</v>
      </c>
      <c r="H59" s="262" t="n">
        <v>4076.49658012512</v>
      </c>
      <c r="I59" s="262" t="n">
        <v>3.84273568883639</v>
      </c>
      <c r="J59" s="262" t="n">
        <v>97.4727026800267</v>
      </c>
      <c r="K59" s="262" t="n">
        <v>0.626035288935698</v>
      </c>
    </row>
    <row r="60">
      <c r="A60" s="262" t="s">
        <v>40</v>
      </c>
      <c r="B60" s="262" t="s">
        <v>41</v>
      </c>
      <c r="C60" s="262" t="s">
        <v>17</v>
      </c>
      <c r="D60" s="262" t="n">
        <v>93.8132731643876</v>
      </c>
      <c r="E60" s="262" t="n">
        <v>22.8932446884417</v>
      </c>
      <c r="F60" s="262" t="n">
        <v>5.2424861870146</v>
      </c>
      <c r="G60" s="262" t="n">
        <v>22.0247837744485</v>
      </c>
      <c r="H60" s="262" t="n">
        <v>1695.66732473893</v>
      </c>
      <c r="I60" s="262" t="n">
        <v>5.50293013697432</v>
      </c>
      <c r="J60" s="262" t="n">
        <v>94.7575138129854</v>
      </c>
      <c r="K60" s="262" t="n">
        <v>1.21852737649293</v>
      </c>
    </row>
    <row r="61">
      <c r="A61" s="262" t="s">
        <v>42</v>
      </c>
      <c r="B61" s="262" t="s">
        <v>43</v>
      </c>
      <c r="C61" s="262" t="s">
        <v>16</v>
      </c>
      <c r="D61" s="262" t="n">
        <v>112.975604953911</v>
      </c>
      <c r="E61" s="262" t="n">
        <v>21.3997830209036</v>
      </c>
      <c r="F61" s="262" t="n">
        <v>3.23547009709303</v>
      </c>
      <c r="G61" s="262" t="n">
        <v>21.227487683535</v>
      </c>
      <c r="H61" s="262" t="n">
        <v>3378.80770824734</v>
      </c>
      <c r="I61" s="262" t="n">
        <v>4.60190424865413</v>
      </c>
      <c r="J61" s="262" t="n">
        <v>96.764529902907</v>
      </c>
      <c r="K61" s="262" t="n">
        <v>0.709773526574275</v>
      </c>
    </row>
    <row r="62">
      <c r="A62" s="262" t="s">
        <v>42</v>
      </c>
      <c r="B62" s="262" t="s">
        <v>43</v>
      </c>
      <c r="C62" s="262" t="s">
        <v>17</v>
      </c>
      <c r="D62" s="262" t="n">
        <v>130.291526108625</v>
      </c>
      <c r="E62" s="262" t="n">
        <v>20.8473626895532</v>
      </c>
      <c r="F62" s="262" t="n">
        <v>6.22775299016467</v>
      </c>
      <c r="G62" s="262" t="n">
        <v>19.8792357078074</v>
      </c>
      <c r="H62" s="262" t="n">
        <v>1961.81980705425</v>
      </c>
      <c r="I62" s="262" t="n">
        <v>5.34829696418301</v>
      </c>
      <c r="J62" s="262" t="n">
        <v>93.7722470098353</v>
      </c>
      <c r="K62" s="262" t="n">
        <v>1.32025171166583</v>
      </c>
    </row>
    <row r="63">
      <c r="A63" s="262" t="s">
        <v>44</v>
      </c>
      <c r="B63" s="262" t="s">
        <v>45</v>
      </c>
      <c r="C63" s="262" t="s">
        <v>16</v>
      </c>
      <c r="D63" s="262" t="n">
        <v>1164.0429036532</v>
      </c>
      <c r="E63" s="262" t="n">
        <v>17.6449195695447</v>
      </c>
      <c r="F63" s="262" t="n">
        <v>5.16522948901747</v>
      </c>
      <c r="G63" s="262" t="n">
        <v>17.6068305369488</v>
      </c>
      <c r="H63" s="262" t="n">
        <v>21372.0884749861</v>
      </c>
      <c r="I63" s="262" t="n">
        <v>4.48842148519133</v>
      </c>
      <c r="J63" s="262" t="n">
        <v>94.8347705109825</v>
      </c>
      <c r="K63" s="262" t="n">
        <v>0.958965997466611</v>
      </c>
    </row>
    <row r="64">
      <c r="A64" s="262" t="s">
        <v>44</v>
      </c>
      <c r="B64" s="262" t="s">
        <v>45</v>
      </c>
      <c r="C64" s="262" t="s">
        <v>17</v>
      </c>
      <c r="D64" s="262" t="n">
        <v>791.908090894041</v>
      </c>
      <c r="E64" s="262" t="n">
        <v>20.0708709146545</v>
      </c>
      <c r="F64" s="262" t="n">
        <v>5.3639504470075</v>
      </c>
      <c r="G64" s="262" t="n">
        <v>19.9135600047705</v>
      </c>
      <c r="H64" s="262" t="n">
        <v>13971.6155232333</v>
      </c>
      <c r="I64" s="262" t="n">
        <v>4.96815392730146</v>
      </c>
      <c r="J64" s="262" t="n">
        <v>94.6360495529925</v>
      </c>
      <c r="K64" s="262" t="n">
        <v>1.12869619551571</v>
      </c>
    </row>
    <row r="65">
      <c r="A65" s="262" t="s">
        <v>46</v>
      </c>
      <c r="B65" s="262" t="s">
        <v>47</v>
      </c>
      <c r="C65" s="262" t="s">
        <v>16</v>
      </c>
      <c r="D65" s="262" t="n">
        <v>383.726027931701</v>
      </c>
      <c r="E65" s="262" t="n">
        <v>22.0412045019522</v>
      </c>
      <c r="F65" s="262" t="n">
        <v>2.13013865036299</v>
      </c>
      <c r="G65" s="262" t="n">
        <v>21.8422709039897</v>
      </c>
      <c r="H65" s="262" t="n">
        <v>17630.4078344961</v>
      </c>
      <c r="I65" s="262" t="n">
        <v>3.4352989308387</v>
      </c>
      <c r="J65" s="262" t="n">
        <v>97.869861349637</v>
      </c>
      <c r="K65" s="262" t="n">
        <v>0.475397275756537</v>
      </c>
    </row>
    <row r="66">
      <c r="A66" s="262" t="s">
        <v>46</v>
      </c>
      <c r="B66" s="262" t="s">
        <v>47</v>
      </c>
      <c r="C66" s="262" t="s">
        <v>17</v>
      </c>
      <c r="D66" s="262" t="n">
        <v>279.125703335784</v>
      </c>
      <c r="E66" s="262" t="n">
        <v>30.415838534884</v>
      </c>
      <c r="F66" s="262" t="n">
        <v>3.40999332069538</v>
      </c>
      <c r="G66" s="262" t="n">
        <v>29.4760523150898</v>
      </c>
      <c r="H66" s="262" t="n">
        <v>7906.3948266242</v>
      </c>
      <c r="I66" s="262" t="n">
        <v>5.5814968086739</v>
      </c>
      <c r="J66" s="262" t="n">
        <v>96.5900066793046</v>
      </c>
      <c r="K66" s="262" t="n">
        <v>1.04061636364355</v>
      </c>
    </row>
    <row r="67">
      <c r="A67" s="262" t="s">
        <v>48</v>
      </c>
      <c r="B67" s="262" t="s">
        <v>49</v>
      </c>
      <c r="C67" s="262" t="s">
        <v>16</v>
      </c>
      <c r="D67" s="262" t="n">
        <v>927.538957465876</v>
      </c>
      <c r="E67" s="262" t="n">
        <v>20.7352945579278</v>
      </c>
      <c r="F67" s="262" t="n">
        <v>4.31698381653371</v>
      </c>
      <c r="G67" s="262" t="n">
        <v>20.3962074094002</v>
      </c>
      <c r="H67" s="262" t="n">
        <v>20558.2714343515</v>
      </c>
      <c r="I67" s="262" t="n">
        <v>4.40664958706968</v>
      </c>
      <c r="J67" s="262" t="n">
        <v>95.6830161834663</v>
      </c>
      <c r="K67" s="262" t="n">
        <v>0.920227024785831</v>
      </c>
    </row>
    <row r="68">
      <c r="A68" s="262" t="s">
        <v>48</v>
      </c>
      <c r="B68" s="262" t="s">
        <v>49</v>
      </c>
      <c r="C68" s="262" t="s">
        <v>17</v>
      </c>
      <c r="D68" s="262" t="n">
        <v>970.643219595073</v>
      </c>
      <c r="E68" s="262" t="n">
        <v>22.3586380561747</v>
      </c>
      <c r="F68" s="262" t="n">
        <v>6.23148055743118</v>
      </c>
      <c r="G68" s="262" t="n">
        <v>21.7880836477432</v>
      </c>
      <c r="H68" s="262" t="n">
        <v>14605.803030206</v>
      </c>
      <c r="I68" s="262" t="n">
        <v>4.44626738773374</v>
      </c>
      <c r="J68" s="262" t="n">
        <v>93.7685194425688</v>
      </c>
      <c r="K68" s="262" t="n">
        <v>1.44794884724348</v>
      </c>
    </row>
    <row r="69">
      <c r="A69" s="262" t="s">
        <v>50</v>
      </c>
      <c r="B69" s="262" t="s">
        <v>51</v>
      </c>
      <c r="C69" s="262" t="s">
        <v>16</v>
      </c>
      <c r="D69" s="262" t="n">
        <v>72.4905366007897</v>
      </c>
      <c r="E69" s="262" t="n">
        <v>21.4906226843876</v>
      </c>
      <c r="F69" s="262" t="n">
        <v>3.55227710529606</v>
      </c>
      <c r="G69" s="262" t="n">
        <v>21.2600441309715</v>
      </c>
      <c r="H69" s="262" t="n">
        <v>1968.18744127188</v>
      </c>
      <c r="I69" s="262" t="n">
        <v>5.00528185587527</v>
      </c>
      <c r="J69" s="262" t="n">
        <v>96.4477228947039</v>
      </c>
      <c r="K69" s="262" t="n">
        <v>0.78303111527562</v>
      </c>
    </row>
    <row r="70">
      <c r="A70" s="262" t="s">
        <v>50</v>
      </c>
      <c r="B70" s="262" t="s">
        <v>51</v>
      </c>
      <c r="C70" s="262" t="s">
        <v>17</v>
      </c>
      <c r="D70" s="262" t="n">
        <v>60.9863140438325</v>
      </c>
      <c r="E70" s="262" t="n">
        <v>23.5692750277322</v>
      </c>
      <c r="F70" s="262" t="n">
        <v>5.70669166045605</v>
      </c>
      <c r="G70" s="262" t="n">
        <v>23.5384311950579</v>
      </c>
      <c r="H70" s="262" t="n">
        <v>1007.69441504534</v>
      </c>
      <c r="I70" s="262" t="n">
        <v>6.17907796273642</v>
      </c>
      <c r="J70" s="262" t="n">
        <v>94.293308339544</v>
      </c>
      <c r="K70" s="262" t="n">
        <v>1.42456099342017</v>
      </c>
    </row>
    <row r="71">
      <c r="A71" s="262" t="s">
        <v>52</v>
      </c>
      <c r="B71" s="262" t="s">
        <v>53</v>
      </c>
      <c r="C71" s="262" t="s">
        <v>16</v>
      </c>
      <c r="D71" s="262" t="n">
        <v>19.633395522388</v>
      </c>
      <c r="E71" s="262" t="n">
        <v>31.2850831295606</v>
      </c>
      <c r="F71" s="262" t="n">
        <v>2.96127562642369</v>
      </c>
      <c r="G71" s="262" t="n">
        <v>31.313095809658</v>
      </c>
      <c r="H71" s="262" t="n">
        <v>643.371268656716</v>
      </c>
      <c r="I71" s="262" t="n">
        <v>10.442409164634</v>
      </c>
      <c r="J71" s="262" t="n">
        <v>97.0387243735763</v>
      </c>
      <c r="K71" s="262" t="n">
        <v>0.955563956632755</v>
      </c>
    </row>
    <row r="72">
      <c r="A72" s="262" t="s">
        <v>52</v>
      </c>
      <c r="B72" s="262" t="s">
        <v>53</v>
      </c>
      <c r="C72" s="262" t="s">
        <v>17</v>
      </c>
      <c r="D72" s="262" t="n">
        <v>33.2257462686567</v>
      </c>
      <c r="E72" s="262" t="n">
        <v>24.3322973922029</v>
      </c>
      <c r="F72" s="262" t="n">
        <v>6.19718309859155</v>
      </c>
      <c r="G72" s="262" t="n">
        <v>20.1775104016956</v>
      </c>
      <c r="H72" s="262" t="n">
        <v>502.91697761194</v>
      </c>
      <c r="I72" s="262" t="n">
        <v>12.7100506784002</v>
      </c>
      <c r="J72" s="262" t="n">
        <v>93.8028169014084</v>
      </c>
      <c r="K72" s="262" t="n">
        <v>1.33304873524716</v>
      </c>
    </row>
    <row r="73">
      <c r="A73" s="262" t="s">
        <v>54</v>
      </c>
      <c r="B73" s="262" t="s">
        <v>55</v>
      </c>
      <c r="C73" s="262" t="s">
        <v>16</v>
      </c>
      <c r="D73" s="262" t="n">
        <v>967.122052773783</v>
      </c>
      <c r="E73" s="262" t="n">
        <v>18.7672843661189</v>
      </c>
      <c r="F73" s="262" t="n">
        <v>5.17210639550627</v>
      </c>
      <c r="G73" s="262" t="n">
        <v>18.4963363152999</v>
      </c>
      <c r="H73" s="262" t="n">
        <v>17731.682241238</v>
      </c>
      <c r="I73" s="262" t="n">
        <v>3.7824724724084</v>
      </c>
      <c r="J73" s="262" t="n">
        <v>94.8278936044937</v>
      </c>
      <c r="K73" s="262" t="n">
        <v>1.00882784287918</v>
      </c>
    </row>
    <row r="74">
      <c r="A74" s="262" t="s">
        <v>54</v>
      </c>
      <c r="B74" s="262" t="s">
        <v>55</v>
      </c>
      <c r="C74" s="262" t="s">
        <v>17</v>
      </c>
      <c r="D74" s="262" t="n">
        <v>794.787095790636</v>
      </c>
      <c r="E74" s="262" t="n">
        <v>21.027006581375</v>
      </c>
      <c r="F74" s="262" t="n">
        <v>6.97037863412257</v>
      </c>
      <c r="G74" s="262" t="n">
        <v>20.4333730694072</v>
      </c>
      <c r="H74" s="262" t="n">
        <v>10607.5647348525</v>
      </c>
      <c r="I74" s="262" t="n">
        <v>4.91301834634739</v>
      </c>
      <c r="J74" s="262" t="n">
        <v>93.0296213658774</v>
      </c>
      <c r="K74" s="262" t="n">
        <v>1.53099996511749</v>
      </c>
    </row>
    <row r="75">
      <c r="A75" s="262" t="s">
        <v>56</v>
      </c>
      <c r="B75" s="262" t="s">
        <v>57</v>
      </c>
      <c r="C75" s="262" t="s">
        <v>16</v>
      </c>
      <c r="D75" s="262" t="n">
        <v>196.323335493632</v>
      </c>
      <c r="E75" s="262" t="n">
        <v>18.4623790139976</v>
      </c>
      <c r="F75" s="262" t="n">
        <v>6.90216960518401</v>
      </c>
      <c r="G75" s="262" t="n">
        <v>17.6299888379572</v>
      </c>
      <c r="H75" s="262" t="n">
        <v>2648.04802487078</v>
      </c>
      <c r="I75" s="262" t="n">
        <v>3.76961065508114</v>
      </c>
      <c r="J75" s="262" t="n">
        <v>93.097830394816</v>
      </c>
      <c r="K75" s="262" t="n">
        <v>1.30706776496327</v>
      </c>
    </row>
    <row r="76">
      <c r="A76" s="262" t="s">
        <v>56</v>
      </c>
      <c r="B76" s="262" t="s">
        <v>57</v>
      </c>
      <c r="C76" s="262" t="s">
        <v>17</v>
      </c>
      <c r="D76" s="262" t="n">
        <v>142.064444611665</v>
      </c>
      <c r="E76" s="262" t="n">
        <v>18.8523902279389</v>
      </c>
      <c r="F76" s="262" t="n">
        <v>8.32309370253268</v>
      </c>
      <c r="G76" s="262" t="n">
        <v>18.9960065318435</v>
      </c>
      <c r="H76" s="262" t="n">
        <v>1564.80621777719</v>
      </c>
      <c r="I76" s="262" t="n">
        <v>5.3831013000682</v>
      </c>
      <c r="J76" s="262" t="n">
        <v>91.6769062974673</v>
      </c>
      <c r="K76" s="262" t="n">
        <v>1.72459508859784</v>
      </c>
    </row>
    <row r="77">
      <c r="A77" s="262" t="s">
        <v>58</v>
      </c>
      <c r="B77" s="262" t="s">
        <v>59</v>
      </c>
      <c r="C77" s="262" t="s">
        <v>16</v>
      </c>
      <c r="D77" s="262" t="n">
        <v>11</v>
      </c>
      <c r="E77" s="262" t="n">
        <v>31.2627983134944</v>
      </c>
      <c r="F77" s="262" t="n">
        <v>2.81329923273657</v>
      </c>
      <c r="G77" s="262" t="n">
        <v>28.072216844289</v>
      </c>
      <c r="H77" s="262" t="n">
        <v>380</v>
      </c>
      <c r="I77" s="262" t="n">
        <v>12.7256816092344</v>
      </c>
      <c r="J77" s="262" t="n">
        <v>97.1867007672634</v>
      </c>
      <c r="K77" s="262" t="n">
        <v>0.812616803387315</v>
      </c>
    </row>
    <row r="78">
      <c r="A78" s="262" t="s">
        <v>58</v>
      </c>
      <c r="B78" s="262" t="s">
        <v>59</v>
      </c>
      <c r="C78" s="262" t="s">
        <v>17</v>
      </c>
      <c r="D78" s="262" t="n">
        <v>13</v>
      </c>
      <c r="E78" s="262" t="n">
        <v>28.0807025449059</v>
      </c>
      <c r="F78" s="262" t="n">
        <v>4.71014492753623</v>
      </c>
      <c r="G78" s="262" t="n">
        <v>25.9023983529207</v>
      </c>
      <c r="H78" s="262" t="n">
        <v>263</v>
      </c>
      <c r="I78" s="262" t="n">
        <v>12.1207159136892</v>
      </c>
      <c r="J78" s="262" t="n">
        <v>95.2898550724638</v>
      </c>
      <c r="K78" s="262" t="n">
        <v>1.28034668664627</v>
      </c>
    </row>
    <row r="79">
      <c r="A79" s="262" t="s">
        <v>60</v>
      </c>
      <c r="B79" s="262" t="s">
        <v>61</v>
      </c>
      <c r="C79" s="262" t="s">
        <v>16</v>
      </c>
      <c r="D79" s="262" t="n">
        <v>72.9979902226729</v>
      </c>
      <c r="E79" s="262" t="n">
        <v>23.3309001630709</v>
      </c>
      <c r="F79" s="262" t="n">
        <v>2.7104117896665</v>
      </c>
      <c r="G79" s="262" t="n">
        <v>23.4159967966245</v>
      </c>
      <c r="H79" s="262" t="n">
        <v>2620.24554203244</v>
      </c>
      <c r="I79" s="262" t="n">
        <v>4.75780807572961</v>
      </c>
      <c r="J79" s="262" t="n">
        <v>97.2895882103335</v>
      </c>
      <c r="K79" s="262" t="n">
        <v>0.652351345625523</v>
      </c>
    </row>
    <row r="80">
      <c r="A80" s="262" t="s">
        <v>60</v>
      </c>
      <c r="B80" s="262" t="s">
        <v>61</v>
      </c>
      <c r="C80" s="262" t="s">
        <v>17</v>
      </c>
      <c r="D80" s="262" t="n">
        <v>28.0169711163077</v>
      </c>
      <c r="E80" s="262" t="n">
        <v>41.870744668868</v>
      </c>
      <c r="F80" s="262" t="n">
        <v>2.12089580294674</v>
      </c>
      <c r="G80" s="262" t="n">
        <v>41.1144653366438</v>
      </c>
      <c r="H80" s="262" t="n">
        <v>1292.9800848155</v>
      </c>
      <c r="I80" s="262" t="n">
        <v>5.54629951129678</v>
      </c>
      <c r="J80" s="262" t="n">
        <v>97.8791041970533</v>
      </c>
      <c r="K80" s="262" t="n">
        <v>0.890889814411605</v>
      </c>
    </row>
    <row r="81">
      <c r="A81" s="262" t="s">
        <v>62</v>
      </c>
      <c r="B81" s="262" t="s">
        <v>63</v>
      </c>
      <c r="C81" s="262" t="s">
        <v>16</v>
      </c>
      <c r="D81" s="262" t="n">
        <v>124.717164807203</v>
      </c>
      <c r="E81" s="262" t="n">
        <v>24.849975282968</v>
      </c>
      <c r="F81" s="262" t="n">
        <v>3.16590634000649</v>
      </c>
      <c r="G81" s="262" t="n">
        <v>25.1815210553866</v>
      </c>
      <c r="H81" s="262" t="n">
        <v>3814.66547678249</v>
      </c>
      <c r="I81" s="262" t="n">
        <v>4.72512347022697</v>
      </c>
      <c r="J81" s="262" t="n">
        <v>96.8340936599935</v>
      </c>
      <c r="K81" s="262" t="n">
        <v>0.823287895275588</v>
      </c>
    </row>
    <row r="82">
      <c r="A82" s="262" t="s">
        <v>62</v>
      </c>
      <c r="B82" s="262" t="s">
        <v>63</v>
      </c>
      <c r="C82" s="262" t="s">
        <v>17</v>
      </c>
      <c r="D82" s="262" t="n">
        <v>146.767033591773</v>
      </c>
      <c r="E82" s="262" t="n">
        <v>20.8156395352621</v>
      </c>
      <c r="F82" s="262" t="n">
        <v>6.58385596908882</v>
      </c>
      <c r="G82" s="262" t="n">
        <v>19.4291525525277</v>
      </c>
      <c r="H82" s="262" t="n">
        <v>2082.42865782134</v>
      </c>
      <c r="I82" s="262" t="n">
        <v>5.79653368648376</v>
      </c>
      <c r="J82" s="262" t="n">
        <v>93.4161440309112</v>
      </c>
      <c r="K82" s="262" t="n">
        <v>1.36934299027552</v>
      </c>
    </row>
    <row r="83">
      <c r="A83" s="262" t="s">
        <v>64</v>
      </c>
      <c r="B83" s="262" t="s">
        <v>65</v>
      </c>
      <c r="C83" s="262" t="s">
        <v>16</v>
      </c>
      <c r="D83" s="262" t="n">
        <v>335.90868387942</v>
      </c>
      <c r="E83" s="262" t="n">
        <v>24.8011043619287</v>
      </c>
      <c r="F83" s="262" t="n">
        <v>1.76107180796877</v>
      </c>
      <c r="G83" s="262" t="n">
        <v>25.5665342608018</v>
      </c>
      <c r="H83" s="262" t="n">
        <v>18738.1962083486</v>
      </c>
      <c r="I83" s="262" t="n">
        <v>4.98042066578089</v>
      </c>
      <c r="J83" s="262" t="n">
        <v>98.2389281920312</v>
      </c>
      <c r="K83" s="262" t="n">
        <v>0.458316306405082</v>
      </c>
    </row>
    <row r="84">
      <c r="A84" s="262" t="s">
        <v>64</v>
      </c>
      <c r="B84" s="262" t="s">
        <v>65</v>
      </c>
      <c r="C84" s="262" t="s">
        <v>17</v>
      </c>
      <c r="D84" s="262" t="n">
        <v>565.749383222509</v>
      </c>
      <c r="E84" s="262" t="n">
        <v>24.5291498813422</v>
      </c>
      <c r="F84" s="262" t="n">
        <v>4.88105921142257</v>
      </c>
      <c r="G84" s="262" t="n">
        <v>24.4276062180712</v>
      </c>
      <c r="H84" s="262" t="n">
        <v>11024.9599017325</v>
      </c>
      <c r="I84" s="262" t="n">
        <v>5.76015458790523</v>
      </c>
      <c r="J84" s="262" t="n">
        <v>95.1189407885774</v>
      </c>
      <c r="K84" s="262" t="n">
        <v>1.25351051383909</v>
      </c>
    </row>
    <row r="85">
      <c r="A85" s="262" t="s">
        <v>66</v>
      </c>
      <c r="B85" s="262" t="s">
        <v>67</v>
      </c>
      <c r="C85" s="262" t="s">
        <v>16</v>
      </c>
      <c r="D85" s="262" t="n">
        <v>77.2866894197951</v>
      </c>
      <c r="E85" s="262" t="n">
        <v>12.8571428571429</v>
      </c>
      <c r="F85" s="262" t="n">
        <v>10.7361963190184</v>
      </c>
      <c r="G85" s="262" t="n">
        <v>9.46341897039736</v>
      </c>
      <c r="H85" s="262" t="n">
        <v>642.583617747439</v>
      </c>
      <c r="I85" s="262" t="n">
        <v>7.01198496210885</v>
      </c>
      <c r="J85" s="262" t="n">
        <v>89.2638036809816</v>
      </c>
      <c r="K85" s="262" t="n">
        <v>1.13821190365604</v>
      </c>
    </row>
    <row r="86">
      <c r="A86" s="262" t="s">
        <v>66</v>
      </c>
      <c r="B86" s="262" t="s">
        <v>67</v>
      </c>
      <c r="C86" s="262" t="s">
        <v>17</v>
      </c>
      <c r="D86" s="262" t="n">
        <v>77.2866894197951</v>
      </c>
      <c r="E86" s="262" t="n">
        <v>14.9392630448907</v>
      </c>
      <c r="F86" s="262" t="n">
        <v>15.4867256637168</v>
      </c>
      <c r="G86" s="262" t="n">
        <v>12.1858579113814</v>
      </c>
      <c r="H86" s="262" t="n">
        <v>421.764505119453</v>
      </c>
      <c r="I86" s="262" t="n">
        <v>8.40930877767281</v>
      </c>
      <c r="J86" s="262" t="n">
        <v>84.5132743362832</v>
      </c>
      <c r="K86" s="262" t="n">
        <v>2.23301061203324</v>
      </c>
    </row>
    <row r="87">
      <c r="A87" s="262" t="s">
        <v>68</v>
      </c>
      <c r="B87" s="262" t="s">
        <v>69</v>
      </c>
      <c r="C87" s="262" t="s">
        <v>16</v>
      </c>
      <c r="D87" s="262" t="n">
        <v>776.778142050273</v>
      </c>
      <c r="E87" s="262" t="n">
        <v>19.3447973854335</v>
      </c>
      <c r="F87" s="262" t="n">
        <v>3.55110355570775</v>
      </c>
      <c r="G87" s="262" t="n">
        <v>19.7655655255962</v>
      </c>
      <c r="H87" s="262" t="n">
        <v>21097.4964282236</v>
      </c>
      <c r="I87" s="262" t="n">
        <v>3.93585533100168</v>
      </c>
      <c r="J87" s="262" t="n">
        <v>96.4488964442923</v>
      </c>
      <c r="K87" s="262" t="n">
        <v>0.727738446017988</v>
      </c>
    </row>
    <row r="88">
      <c r="A88" s="262" t="s">
        <v>68</v>
      </c>
      <c r="B88" s="262" t="s">
        <v>69</v>
      </c>
      <c r="C88" s="262" t="s">
        <v>17</v>
      </c>
      <c r="D88" s="262" t="n">
        <v>601.088736956856</v>
      </c>
      <c r="E88" s="262" t="n">
        <v>25.2627213007055</v>
      </c>
      <c r="F88" s="262" t="n">
        <v>4.18311991765547</v>
      </c>
      <c r="G88" s="262" t="n">
        <v>24.0541144765434</v>
      </c>
      <c r="H88" s="262" t="n">
        <v>13768.2993941334</v>
      </c>
      <c r="I88" s="262" t="n">
        <v>5.37950654599629</v>
      </c>
      <c r="J88" s="262" t="n">
        <v>95.8168800823445</v>
      </c>
      <c r="K88" s="262" t="n">
        <v>1.05014111586518</v>
      </c>
    </row>
    <row r="89">
      <c r="A89" s="262" t="s">
        <v>70</v>
      </c>
      <c r="B89" s="262" t="s">
        <v>71</v>
      </c>
      <c r="C89" s="262" t="s">
        <v>16</v>
      </c>
      <c r="D89" s="262" t="n">
        <v>76.1741439448081</v>
      </c>
      <c r="E89" s="262" t="n">
        <v>15.512094708907</v>
      </c>
      <c r="F89" s="262" t="n">
        <v>6.02165769545767</v>
      </c>
      <c r="G89" s="262" t="n">
        <v>15.1168241334098</v>
      </c>
      <c r="H89" s="262" t="n">
        <v>1188.82874724027</v>
      </c>
      <c r="I89" s="262" t="n">
        <v>3.67384804246547</v>
      </c>
      <c r="J89" s="262" t="n">
        <v>93.9783423045423</v>
      </c>
      <c r="K89" s="262" t="n">
        <v>0.968609768395838</v>
      </c>
    </row>
    <row r="90">
      <c r="A90" s="262" t="s">
        <v>70</v>
      </c>
      <c r="B90" s="262" t="s">
        <v>71</v>
      </c>
      <c r="C90" s="262" t="s">
        <v>17</v>
      </c>
      <c r="D90" s="262" t="n">
        <v>40.1896286320611</v>
      </c>
      <c r="E90" s="262" t="n">
        <v>24.289421842198</v>
      </c>
      <c r="F90" s="262" t="n">
        <v>7.69677719139142</v>
      </c>
      <c r="G90" s="262" t="n">
        <v>24.0724064071524</v>
      </c>
      <c r="H90" s="262" t="n">
        <v>481.972149378245</v>
      </c>
      <c r="I90" s="262" t="n">
        <v>6.11787155112061</v>
      </c>
      <c r="J90" s="262" t="n">
        <v>92.3032228086086</v>
      </c>
      <c r="K90" s="262" t="n">
        <v>2.0072966353586</v>
      </c>
    </row>
    <row r="91">
      <c r="A91" s="262" t="s">
        <v>72</v>
      </c>
      <c r="B91" s="262" t="s">
        <v>73</v>
      </c>
      <c r="C91" s="262" t="s">
        <v>16</v>
      </c>
      <c r="D91" s="262" t="n">
        <v>160.429252284894</v>
      </c>
      <c r="E91" s="262" t="n">
        <v>19.5172037031941</v>
      </c>
      <c r="F91" s="262" t="n">
        <v>6.92915577927555</v>
      </c>
      <c r="G91" s="262" t="n">
        <v>18.6133488916945</v>
      </c>
      <c r="H91" s="262" t="n">
        <v>2154.84922312077</v>
      </c>
      <c r="I91" s="262" t="n">
        <v>4.50370206382568</v>
      </c>
      <c r="J91" s="262" t="n">
        <v>93.0708442207245</v>
      </c>
      <c r="K91" s="262" t="n">
        <v>1.3857701101183</v>
      </c>
    </row>
    <row r="92">
      <c r="A92" s="262" t="s">
        <v>72</v>
      </c>
      <c r="B92" s="262" t="s">
        <v>73</v>
      </c>
      <c r="C92" s="262" t="s">
        <v>17</v>
      </c>
      <c r="D92" s="262" t="n">
        <v>248.007709147959</v>
      </c>
      <c r="E92" s="262" t="n">
        <v>13.121368154612</v>
      </c>
      <c r="F92" s="262" t="n">
        <v>13.3331838758032</v>
      </c>
      <c r="G92" s="262" t="n">
        <v>12.6509013841271</v>
      </c>
      <c r="H92" s="262" t="n">
        <v>1612.07095966901</v>
      </c>
      <c r="I92" s="262" t="n">
        <v>5.74660547845793</v>
      </c>
      <c r="J92" s="262" t="n">
        <v>86.6668161241968</v>
      </c>
      <c r="K92" s="262" t="n">
        <v>1.94626734767203</v>
      </c>
    </row>
    <row r="93">
      <c r="A93" s="262" t="s">
        <v>74</v>
      </c>
      <c r="B93" s="262" t="s">
        <v>75</v>
      </c>
      <c r="C93" s="262" t="s">
        <v>16</v>
      </c>
      <c r="D93" s="262" t="n">
        <v>49.2277730736662</v>
      </c>
      <c r="E93" s="262" t="n">
        <v>21.406212269401</v>
      </c>
      <c r="F93" s="262" t="n">
        <v>9.09090909090909</v>
      </c>
      <c r="G93" s="262" t="n">
        <v>17.9668548811254</v>
      </c>
      <c r="H93" s="262" t="n">
        <v>492.277730736662</v>
      </c>
      <c r="I93" s="262" t="n">
        <v>9.10097148305366</v>
      </c>
      <c r="J93" s="262" t="n">
        <v>90.9090909090909</v>
      </c>
      <c r="K93" s="262" t="n">
        <v>1.79668548811254</v>
      </c>
    </row>
    <row r="94">
      <c r="A94" s="262" t="s">
        <v>74</v>
      </c>
      <c r="B94" s="262" t="s">
        <v>75</v>
      </c>
      <c r="C94" s="262" t="s">
        <v>17</v>
      </c>
      <c r="D94" s="262" t="n">
        <v>73.241320914479</v>
      </c>
      <c r="E94" s="262" t="n">
        <v>16.6733839370408</v>
      </c>
      <c r="F94" s="262" t="n">
        <v>13.9269406392694</v>
      </c>
      <c r="G94" s="262" t="n">
        <v>14.9112367785556</v>
      </c>
      <c r="H94" s="262" t="n">
        <v>452.655376799321</v>
      </c>
      <c r="I94" s="262" t="n">
        <v>9.29843908075415</v>
      </c>
      <c r="J94" s="262" t="n">
        <v>86.0730593607306</v>
      </c>
      <c r="K94" s="262" t="n">
        <v>2.41269348406338</v>
      </c>
    </row>
    <row r="95">
      <c r="A95" s="262" t="s">
        <v>76</v>
      </c>
      <c r="B95" s="262" t="s">
        <v>77</v>
      </c>
      <c r="C95" s="262" t="s">
        <v>16</v>
      </c>
      <c r="D95" s="262" t="n">
        <v>25.8615847542629</v>
      </c>
      <c r="E95" s="262" t="n">
        <v>21.4598768819738</v>
      </c>
      <c r="F95" s="262" t="n">
        <v>4.24778761061947</v>
      </c>
      <c r="G95" s="262" t="n">
        <v>22.5780873783276</v>
      </c>
      <c r="H95" s="262" t="n">
        <v>582.963223002342</v>
      </c>
      <c r="I95" s="262" t="n">
        <v>17.0307820764226</v>
      </c>
      <c r="J95" s="262" t="n">
        <v>95.7522123893805</v>
      </c>
      <c r="K95" s="262" t="n">
        <v>1.00161570624744</v>
      </c>
    </row>
    <row r="96">
      <c r="A96" s="262" t="s">
        <v>76</v>
      </c>
      <c r="B96" s="262" t="s">
        <v>77</v>
      </c>
      <c r="C96" s="262" t="s">
        <v>17</v>
      </c>
      <c r="D96" s="262" t="n">
        <v>25.8615847542629</v>
      </c>
      <c r="E96" s="262" t="n">
        <v>23.8016904407283</v>
      </c>
      <c r="F96" s="262" t="n">
        <v>6.16966580976864</v>
      </c>
      <c r="G96" s="262" t="n">
        <v>19.3115215191103</v>
      </c>
      <c r="H96" s="262" t="n">
        <v>393.311601471081</v>
      </c>
      <c r="I96" s="262" t="n">
        <v>17.4745514123325</v>
      </c>
      <c r="J96" s="262" t="n">
        <v>93.8303341902314</v>
      </c>
      <c r="K96" s="262" t="n">
        <v>1.26979867522917</v>
      </c>
    </row>
    <row r="97">
      <c r="A97" s="262" t="s">
        <v>78</v>
      </c>
      <c r="B97" s="262" t="s">
        <v>79</v>
      </c>
      <c r="C97" s="262" t="s">
        <v>16</v>
      </c>
      <c r="D97" s="262" t="n">
        <v>114.895748120728</v>
      </c>
      <c r="E97" s="262" t="n">
        <v>22.0539872763327</v>
      </c>
      <c r="F97" s="262" t="n">
        <v>2.68266712419611</v>
      </c>
      <c r="G97" s="262" t="n">
        <v>21.8434211480252</v>
      </c>
      <c r="H97" s="262" t="n">
        <v>4167.9967167861</v>
      </c>
      <c r="I97" s="262" t="n">
        <v>3.90005447177697</v>
      </c>
      <c r="J97" s="262" t="n">
        <v>97.3173328758039</v>
      </c>
      <c r="K97" s="262" t="n">
        <v>0.60213968120726</v>
      </c>
    </row>
    <row r="98">
      <c r="A98" s="262" t="s">
        <v>78</v>
      </c>
      <c r="B98" s="262" t="s">
        <v>79</v>
      </c>
      <c r="C98" s="262" t="s">
        <v>17</v>
      </c>
      <c r="D98" s="262" t="n">
        <v>98.2066528879532</v>
      </c>
      <c r="E98" s="262" t="n">
        <v>25.1129223101721</v>
      </c>
      <c r="F98" s="262" t="n">
        <v>4.44565033940417</v>
      </c>
      <c r="G98" s="262" t="n">
        <v>24.5715810439214</v>
      </c>
      <c r="H98" s="262" t="n">
        <v>2110.84366349647</v>
      </c>
      <c r="I98" s="262" t="n">
        <v>5.02613534979434</v>
      </c>
      <c r="J98" s="262" t="n">
        <v>95.5543496605958</v>
      </c>
      <c r="K98" s="262" t="n">
        <v>1.14318875064934</v>
      </c>
    </row>
    <row r="99">
      <c r="A99" s="262" t="s">
        <v>80</v>
      </c>
      <c r="B99" s="262" t="s">
        <v>81</v>
      </c>
      <c r="C99" s="262" t="s">
        <v>16</v>
      </c>
      <c r="D99" s="262" t="n">
        <v>5639.14418979224</v>
      </c>
      <c r="E99" s="262" t="n">
        <v>18.4743625290915</v>
      </c>
      <c r="F99" s="262" t="n">
        <v>4.85690974325321</v>
      </c>
      <c r="G99" s="262" t="n">
        <v>17.8955511247337</v>
      </c>
      <c r="H99" s="262" t="n">
        <v>110466.455623456</v>
      </c>
      <c r="I99" s="262" t="n">
        <v>3.22111486729879</v>
      </c>
      <c r="J99" s="262" t="n">
        <v>95.1430902567468</v>
      </c>
      <c r="K99" s="262" t="n">
        <v>0.913540609034838</v>
      </c>
    </row>
    <row r="100">
      <c r="A100" s="262" t="s">
        <v>80</v>
      </c>
      <c r="B100" s="262" t="s">
        <v>81</v>
      </c>
      <c r="C100" s="262" t="s">
        <v>17</v>
      </c>
      <c r="D100" s="262" t="n">
        <v>4087.03127643286</v>
      </c>
      <c r="E100" s="262" t="n">
        <v>20.744749776263</v>
      </c>
      <c r="F100" s="262" t="n">
        <v>5.89970651512208</v>
      </c>
      <c r="G100" s="262" t="n">
        <v>19.949775745547</v>
      </c>
      <c r="H100" s="262" t="n">
        <v>65188.1312415162</v>
      </c>
      <c r="I100" s="262" t="n">
        <v>4.71860682454376</v>
      </c>
      <c r="J100" s="262" t="n">
        <v>94.1002934848779</v>
      </c>
      <c r="K100" s="262" t="n">
        <v>1.25076997724925</v>
      </c>
    </row>
    <row r="101">
      <c r="A101" s="262" t="s">
        <v>82</v>
      </c>
      <c r="B101" s="262" t="s">
        <v>83</v>
      </c>
      <c r="C101" s="262" t="s">
        <v>16</v>
      </c>
      <c r="D101" s="262" t="n">
        <v>96.1706350955141</v>
      </c>
      <c r="E101" s="262" t="n">
        <v>23.6728333686849</v>
      </c>
      <c r="F101" s="262" t="n">
        <v>2.92483210095358</v>
      </c>
      <c r="G101" s="262" t="n">
        <v>23.224486063094</v>
      </c>
      <c r="H101" s="262" t="n">
        <v>3191.90306541399</v>
      </c>
      <c r="I101" s="262" t="n">
        <v>3.57233860572711</v>
      </c>
      <c r="J101" s="262" t="n">
        <v>97.0751678990464</v>
      </c>
      <c r="K101" s="262" t="n">
        <v>0.699743547558196</v>
      </c>
    </row>
    <row r="102">
      <c r="A102" s="262" t="s">
        <v>82</v>
      </c>
      <c r="B102" s="262" t="s">
        <v>83</v>
      </c>
      <c r="C102" s="262" t="s">
        <v>17</v>
      </c>
      <c r="D102" s="262" t="n">
        <v>53.1995942161626</v>
      </c>
      <c r="E102" s="262" t="n">
        <v>28.649420283738</v>
      </c>
      <c r="F102" s="262" t="n">
        <v>2.92100861921284</v>
      </c>
      <c r="G102" s="262" t="n">
        <v>28.124598818168</v>
      </c>
      <c r="H102" s="262" t="n">
        <v>1768.07521703376</v>
      </c>
      <c r="I102" s="262" t="n">
        <v>5.48612700667082</v>
      </c>
      <c r="J102" s="262" t="n">
        <v>97.0789913807872</v>
      </c>
      <c r="K102" s="262" t="n">
        <v>0.846240719967252</v>
      </c>
    </row>
    <row r="103">
      <c r="A103" s="262" t="s">
        <v>84</v>
      </c>
      <c r="B103" s="262" t="s">
        <v>85</v>
      </c>
      <c r="C103" s="262" t="s">
        <v>16</v>
      </c>
      <c r="D103" s="262" t="n">
        <v>72.6003879303169</v>
      </c>
      <c r="E103" s="262" t="n">
        <v>22.130815660286</v>
      </c>
      <c r="F103" s="262" t="n">
        <v>4.9020762733953</v>
      </c>
      <c r="G103" s="262" t="n">
        <v>21.3966571412833</v>
      </c>
      <c r="H103" s="262" t="n">
        <v>1408.41263351808</v>
      </c>
      <c r="I103" s="262" t="n">
        <v>4.24186614524099</v>
      </c>
      <c r="J103" s="262" t="n">
        <v>95.0979237266047</v>
      </c>
      <c r="K103" s="262" t="n">
        <v>1.10294779519898</v>
      </c>
    </row>
    <row r="104">
      <c r="A104" s="262" t="s">
        <v>84</v>
      </c>
      <c r="B104" s="262" t="s">
        <v>85</v>
      </c>
      <c r="C104" s="262" t="s">
        <v>17</v>
      </c>
      <c r="D104" s="262" t="n">
        <v>40.4854114957364</v>
      </c>
      <c r="E104" s="262" t="n">
        <v>28.9755630712089</v>
      </c>
      <c r="F104" s="262" t="n">
        <v>5.34526529223887</v>
      </c>
      <c r="G104" s="262" t="n">
        <v>28.9979584240362</v>
      </c>
      <c r="H104" s="262" t="n">
        <v>716.921551158105</v>
      </c>
      <c r="I104" s="262" t="n">
        <v>6.2408114877261</v>
      </c>
      <c r="J104" s="262" t="n">
        <v>94.6547347077611</v>
      </c>
      <c r="K104" s="262" t="n">
        <v>1.63754915365134</v>
      </c>
    </row>
    <row r="105">
      <c r="A105" s="262" t="s">
        <v>86</v>
      </c>
      <c r="B105" s="262" t="s">
        <v>87</v>
      </c>
      <c r="C105" s="262" t="s">
        <v>16</v>
      </c>
      <c r="D105" s="262" t="n">
        <v>24.452097683156</v>
      </c>
      <c r="E105" s="262" t="n">
        <v>25.7563713164464</v>
      </c>
      <c r="F105" s="262" t="n">
        <v>6.60660660660661</v>
      </c>
      <c r="G105" s="262" t="n">
        <v>22.4409321152602</v>
      </c>
      <c r="H105" s="262" t="n">
        <v>345.663744520978</v>
      </c>
      <c r="I105" s="262" t="n">
        <v>11.2679152933201</v>
      </c>
      <c r="J105" s="262" t="n">
        <v>93.3933933933934</v>
      </c>
      <c r="K105" s="262" t="n">
        <v>1.58746143580619</v>
      </c>
    </row>
    <row r="106">
      <c r="A106" s="262" t="s">
        <v>86</v>
      </c>
      <c r="B106" s="262" t="s">
        <v>87</v>
      </c>
      <c r="C106" s="262" t="s">
        <v>17</v>
      </c>
      <c r="D106" s="262" t="n">
        <v>25.563556668754</v>
      </c>
      <c r="E106" s="262" t="n">
        <v>25.3418864593573</v>
      </c>
      <c r="F106" s="262" t="n">
        <v>13.1428571428571</v>
      </c>
      <c r="G106" s="262" t="n">
        <v>25.9634715355738</v>
      </c>
      <c r="H106" s="262" t="n">
        <v>168.941765810896</v>
      </c>
      <c r="I106" s="262" t="n">
        <v>17.939760112321</v>
      </c>
      <c r="J106" s="262" t="n">
        <v>86.8571428571429</v>
      </c>
      <c r="K106" s="262" t="n">
        <v>3.92868319288287</v>
      </c>
    </row>
    <row r="107">
      <c r="A107" s="262" t="s">
        <v>88</v>
      </c>
      <c r="B107" s="262" t="s">
        <v>89</v>
      </c>
      <c r="C107" s="262" t="s">
        <v>16</v>
      </c>
      <c r="D107" s="262" t="n">
        <v>37.2228886117344</v>
      </c>
      <c r="E107" s="262" t="n">
        <v>27.2197056594522</v>
      </c>
      <c r="F107" s="262" t="n">
        <v>2.86889169950652</v>
      </c>
      <c r="G107" s="262" t="n">
        <v>26.4500159457953</v>
      </c>
      <c r="H107" s="262" t="n">
        <v>1260.24291039829</v>
      </c>
      <c r="I107" s="262" t="n">
        <v>4.19463862873288</v>
      </c>
      <c r="J107" s="262" t="n">
        <v>97.1311083004935</v>
      </c>
      <c r="K107" s="262" t="n">
        <v>0.781235100951915</v>
      </c>
    </row>
    <row r="108">
      <c r="A108" s="262" t="s">
        <v>88</v>
      </c>
      <c r="B108" s="262" t="s">
        <v>89</v>
      </c>
      <c r="C108" s="262" t="s">
        <v>17</v>
      </c>
      <c r="D108" s="262" t="n">
        <v>34.7363296283842</v>
      </c>
      <c r="E108" s="262" t="n">
        <v>34.8058256196055</v>
      </c>
      <c r="F108" s="262" t="n">
        <v>5.08193862569578</v>
      </c>
      <c r="G108" s="262" t="n">
        <v>33.9033147443908</v>
      </c>
      <c r="H108" s="262" t="n">
        <v>648.788840328354</v>
      </c>
      <c r="I108" s="262" t="n">
        <v>5.60690647554978</v>
      </c>
      <c r="J108" s="262" t="n">
        <v>94.9180613743042</v>
      </c>
      <c r="K108" s="262" t="n">
        <v>1.81519262239466</v>
      </c>
    </row>
    <row r="109">
      <c r="A109" s="262" t="s">
        <v>90</v>
      </c>
      <c r="B109" s="262" t="s">
        <v>91</v>
      </c>
      <c r="C109" s="262" t="s">
        <v>16</v>
      </c>
      <c r="D109" s="262" t="n">
        <v>5.8966704936854</v>
      </c>
      <c r="E109" s="262" t="n">
        <v>59.2420069259591</v>
      </c>
      <c r="F109" s="262" t="n">
        <v>2.36686390532544</v>
      </c>
      <c r="G109" s="262" t="n">
        <v>58.2152605280737</v>
      </c>
      <c r="H109" s="262" t="n">
        <v>243.237657864523</v>
      </c>
      <c r="I109" s="262" t="n">
        <v>15.8745879603735</v>
      </c>
      <c r="J109" s="262" t="n">
        <v>97.6331360946746</v>
      </c>
      <c r="K109" s="262" t="n">
        <v>1.41127904310482</v>
      </c>
    </row>
    <row r="110">
      <c r="A110" s="262" t="s">
        <v>90</v>
      </c>
      <c r="B110" s="262" t="s">
        <v>91</v>
      </c>
      <c r="C110" s="262" t="s">
        <v>17</v>
      </c>
      <c r="D110" s="262" t="n">
        <v>7.37083811710675</v>
      </c>
      <c r="E110" s="262" t="n">
        <v>57.9124006914421</v>
      </c>
      <c r="F110" s="262" t="n">
        <v>6.49350649350649</v>
      </c>
      <c r="G110" s="262" t="n">
        <v>56.6741745763458</v>
      </c>
      <c r="H110" s="262" t="n">
        <v>106.140068886337</v>
      </c>
      <c r="I110" s="262" t="n">
        <v>17.3343811320384</v>
      </c>
      <c r="J110" s="262" t="n">
        <v>93.5064935064935</v>
      </c>
      <c r="K110" s="262" t="n">
        <v>3.93570656780179</v>
      </c>
    </row>
    <row r="111">
      <c r="A111" s="262" t="s">
        <v>92</v>
      </c>
      <c r="B111" s="262" t="s">
        <v>93</v>
      </c>
      <c r="C111" s="262" t="s">
        <v>16</v>
      </c>
      <c r="D111" s="262" t="n">
        <v>20.274586597049</v>
      </c>
      <c r="E111" s="262" t="n">
        <v>40.0730608558344</v>
      </c>
      <c r="F111" s="262" t="n">
        <v>1.40863715377311</v>
      </c>
      <c r="G111" s="262" t="n">
        <v>39.375796890743</v>
      </c>
      <c r="H111" s="262" t="n">
        <v>1419.03052776419</v>
      </c>
      <c r="I111" s="262" t="n">
        <v>4.82677133403546</v>
      </c>
      <c r="J111" s="262" t="n">
        <v>98.5913628462269</v>
      </c>
      <c r="K111" s="262" t="n">
        <v>0.562586912874255</v>
      </c>
    </row>
    <row r="112">
      <c r="A112" s="262" t="s">
        <v>92</v>
      </c>
      <c r="B112" s="262" t="s">
        <v>93</v>
      </c>
      <c r="C112" s="262" t="s">
        <v>17</v>
      </c>
      <c r="D112" s="262" t="n">
        <v>29.6982715653331</v>
      </c>
      <c r="E112" s="262" t="n">
        <v>36.0606535211991</v>
      </c>
      <c r="F112" s="262" t="n">
        <v>2.8377621660824</v>
      </c>
      <c r="G112" s="262" t="n">
        <v>35.2840537654985</v>
      </c>
      <c r="H112" s="262" t="n">
        <v>1016.8401565064</v>
      </c>
      <c r="I112" s="262" t="n">
        <v>5.4114067756206</v>
      </c>
      <c r="J112" s="262" t="n">
        <v>97.1622378339176</v>
      </c>
      <c r="K112" s="262" t="n">
        <v>1.03052127116402</v>
      </c>
    </row>
    <row r="113">
      <c r="A113" s="262" t="s">
        <v>94</v>
      </c>
      <c r="B113" s="262" t="s">
        <v>95</v>
      </c>
      <c r="C113" s="262" t="s">
        <v>16</v>
      </c>
      <c r="D113" s="262" t="n">
        <v>86.461160193418</v>
      </c>
      <c r="E113" s="262" t="n">
        <v>21.1658981706689</v>
      </c>
      <c r="F113" s="262" t="n">
        <v>2.88933618290074</v>
      </c>
      <c r="G113" s="262" t="n">
        <v>21.0300250123201</v>
      </c>
      <c r="H113" s="262" t="n">
        <v>2905.96182973417</v>
      </c>
      <c r="I113" s="262" t="n">
        <v>3.64052624365079</v>
      </c>
      <c r="J113" s="262" t="n">
        <v>97.1106638170993</v>
      </c>
      <c r="K113" s="262" t="n">
        <v>0.625706897749626</v>
      </c>
    </row>
    <row r="114">
      <c r="A114" s="262" t="s">
        <v>94</v>
      </c>
      <c r="B114" s="262" t="s">
        <v>95</v>
      </c>
      <c r="C114" s="262" t="s">
        <v>17</v>
      </c>
      <c r="D114" s="262" t="n">
        <v>48.0493701613538</v>
      </c>
      <c r="E114" s="262" t="n">
        <v>28.3328862860576</v>
      </c>
      <c r="F114" s="262" t="n">
        <v>3.48922777681517</v>
      </c>
      <c r="G114" s="262" t="n">
        <v>27.2865491904659</v>
      </c>
      <c r="H114" s="262" t="n">
        <v>1329.02811617035</v>
      </c>
      <c r="I114" s="262" t="n">
        <v>5.85913212227443</v>
      </c>
      <c r="J114" s="262" t="n">
        <v>96.5107722231848</v>
      </c>
      <c r="K114" s="262" t="n">
        <v>0.986511486496375</v>
      </c>
    </row>
    <row r="115">
      <c r="A115" s="262" t="s">
        <v>96</v>
      </c>
      <c r="B115" s="262" t="s">
        <v>97</v>
      </c>
      <c r="C115" s="262" t="s">
        <v>16</v>
      </c>
      <c r="D115" s="262" t="n">
        <v>198.980986230026</v>
      </c>
      <c r="E115" s="262" t="n">
        <v>27.0694676438074</v>
      </c>
      <c r="F115" s="262" t="n">
        <v>3.48313182307993</v>
      </c>
      <c r="G115" s="262" t="n">
        <v>26.738546146857</v>
      </c>
      <c r="H115" s="262" t="n">
        <v>5513.72230313554</v>
      </c>
      <c r="I115" s="262" t="n">
        <v>4.04737739304961</v>
      </c>
      <c r="J115" s="262" t="n">
        <v>96.5168681769201</v>
      </c>
      <c r="K115" s="262" t="n">
        <v>0.964949264788514</v>
      </c>
    </row>
    <row r="116">
      <c r="A116" s="262" t="s">
        <v>96</v>
      </c>
      <c r="B116" s="262" t="s">
        <v>97</v>
      </c>
      <c r="C116" s="262" t="s">
        <v>17</v>
      </c>
      <c r="D116" s="262" t="n">
        <v>174.175142352275</v>
      </c>
      <c r="E116" s="262" t="n">
        <v>20.2076811183452</v>
      </c>
      <c r="F116" s="262" t="n">
        <v>5.24181472410178</v>
      </c>
      <c r="G116" s="262" t="n">
        <v>19.6456802074929</v>
      </c>
      <c r="H116" s="262" t="n">
        <v>3148.62719843671</v>
      </c>
      <c r="I116" s="262" t="n">
        <v>4.51787380938292</v>
      </c>
      <c r="J116" s="262" t="n">
        <v>94.7581852758982</v>
      </c>
      <c r="K116" s="262" t="n">
        <v>1.08675588791403</v>
      </c>
    </row>
    <row r="117">
      <c r="A117" s="262" t="s">
        <v>98</v>
      </c>
      <c r="B117" s="262" t="s">
        <v>99</v>
      </c>
      <c r="C117" s="262" t="s">
        <v>16</v>
      </c>
      <c r="D117" s="262" t="n">
        <v>223.473686746469</v>
      </c>
      <c r="E117" s="262" t="n">
        <v>21.6802067388291</v>
      </c>
      <c r="F117" s="262" t="n">
        <v>5.47808305932203</v>
      </c>
      <c r="G117" s="262" t="n">
        <v>21.3605371173769</v>
      </c>
      <c r="H117" s="262" t="n">
        <v>3855.94030399587</v>
      </c>
      <c r="I117" s="262" t="n">
        <v>4.06267789865755</v>
      </c>
      <c r="J117" s="262" t="n">
        <v>94.521916940678</v>
      </c>
      <c r="K117" s="262" t="n">
        <v>1.23796469970198</v>
      </c>
    </row>
    <row r="118">
      <c r="A118" s="262" t="s">
        <v>98</v>
      </c>
      <c r="B118" s="262" t="s">
        <v>99</v>
      </c>
      <c r="C118" s="262" t="s">
        <v>17</v>
      </c>
      <c r="D118" s="262" t="n">
        <v>115.768418154728</v>
      </c>
      <c r="E118" s="262" t="n">
        <v>25.1476973587462</v>
      </c>
      <c r="F118" s="262" t="n">
        <v>4.92504870227673</v>
      </c>
      <c r="G118" s="262" t="n">
        <v>25.5777952633849</v>
      </c>
      <c r="H118" s="262" t="n">
        <v>2234.83611700878</v>
      </c>
      <c r="I118" s="262" t="n">
        <v>4.98165650684455</v>
      </c>
      <c r="J118" s="262" t="n">
        <v>95.0749512977233</v>
      </c>
      <c r="K118" s="262" t="n">
        <v>1.32497451378711</v>
      </c>
    </row>
    <row r="119">
      <c r="A119" s="262" t="s">
        <v>100</v>
      </c>
      <c r="B119" s="262" t="s">
        <v>101</v>
      </c>
      <c r="C119" s="262" t="s">
        <v>16</v>
      </c>
      <c r="D119" s="262" t="n">
        <v>600.165684965389</v>
      </c>
      <c r="E119" s="262" t="n">
        <v>22.0807889302265</v>
      </c>
      <c r="F119" s="262" t="n">
        <v>2.94324607912228</v>
      </c>
      <c r="G119" s="262" t="n">
        <v>22.2903897963582</v>
      </c>
      <c r="H119" s="262" t="n">
        <v>19791.1189317924</v>
      </c>
      <c r="I119" s="262" t="n">
        <v>4.14203954952651</v>
      </c>
      <c r="J119" s="262" t="n">
        <v>97.0567539208777</v>
      </c>
      <c r="K119" s="262" t="n">
        <v>0.675956074357502</v>
      </c>
    </row>
    <row r="120">
      <c r="A120" s="262" t="s">
        <v>100</v>
      </c>
      <c r="B120" s="262" t="s">
        <v>101</v>
      </c>
      <c r="C120" s="262" t="s">
        <v>17</v>
      </c>
      <c r="D120" s="262" t="n">
        <v>562.118705535247</v>
      </c>
      <c r="E120" s="262" t="n">
        <v>24.9008550430904</v>
      </c>
      <c r="F120" s="262" t="n">
        <v>5.32294882048951</v>
      </c>
      <c r="G120" s="262" t="n">
        <v>24.0788218104598</v>
      </c>
      <c r="H120" s="262" t="n">
        <v>9998.16891871346</v>
      </c>
      <c r="I120" s="262" t="n">
        <v>6.83601936277542</v>
      </c>
      <c r="J120" s="262" t="n">
        <v>94.6770511795105</v>
      </c>
      <c r="K120" s="262" t="n">
        <v>1.35376349979204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797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63" t="s">
        <v>104</v>
      </c>
      <c r="B131" s="263" t="s">
        <v>105</v>
      </c>
      <c r="C131" s="263" t="s">
        <v>16</v>
      </c>
      <c r="D131" s="263" t="n">
        <v>1450.38652798182</v>
      </c>
      <c r="E131" s="263" t="n">
        <v>19.1892465800301</v>
      </c>
      <c r="F131" s="263" t="n">
        <v>1.21953799377054</v>
      </c>
      <c r="G131" s="263" t="n">
        <v>19.1084272295603</v>
      </c>
      <c r="H131" s="263" t="n">
        <v>117478.792832601</v>
      </c>
      <c r="I131" s="263" t="n">
        <v>1.72666679544515</v>
      </c>
      <c r="J131" s="263" t="n">
        <v>98.7804620062295</v>
      </c>
      <c r="K131" s="263" t="n">
        <v>0.235911561196978</v>
      </c>
    </row>
    <row r="132">
      <c r="A132" s="263" t="s">
        <v>104</v>
      </c>
      <c r="B132" s="263" t="s">
        <v>105</v>
      </c>
      <c r="C132" s="263" t="s">
        <v>17</v>
      </c>
      <c r="D132" s="263" t="n">
        <v>1569.08325223367</v>
      </c>
      <c r="E132" s="263" t="n">
        <v>20.5454008793806</v>
      </c>
      <c r="F132" s="263" t="n">
        <v>1.73709923580989</v>
      </c>
      <c r="G132" s="263" t="n">
        <v>20.1335222418473</v>
      </c>
      <c r="H132" s="263" t="n">
        <v>88758.7011303387</v>
      </c>
      <c r="I132" s="263" t="n">
        <v>2.16367990911146</v>
      </c>
      <c r="J132" s="263" t="n">
        <v>98.2629007641901</v>
      </c>
      <c r="K132" s="263" t="n">
        <v>0.355921978981715</v>
      </c>
    </row>
    <row r="133">
      <c r="A133" s="263" t="s">
        <v>106</v>
      </c>
      <c r="B133" s="263" t="s">
        <v>107</v>
      </c>
      <c r="C133" s="263" t="s">
        <v>16</v>
      </c>
      <c r="D133" s="263" t="n">
        <v>565.540304293647</v>
      </c>
      <c r="E133" s="263" t="n">
        <v>30.1360569347001</v>
      </c>
      <c r="F133" s="263" t="n">
        <v>1.44467417310744</v>
      </c>
      <c r="G133" s="263" t="n">
        <v>30.399202013548</v>
      </c>
      <c r="H133" s="263" t="n">
        <v>38581.0240090416</v>
      </c>
      <c r="I133" s="263" t="n">
        <v>3.90799858888992</v>
      </c>
      <c r="J133" s="263" t="n">
        <v>98.5553258268926</v>
      </c>
      <c r="K133" s="263" t="n">
        <v>0.445606989410052</v>
      </c>
    </row>
    <row r="134">
      <c r="A134" s="263" t="s">
        <v>106</v>
      </c>
      <c r="B134" s="263" t="s">
        <v>107</v>
      </c>
      <c r="C134" s="263" t="s">
        <v>17</v>
      </c>
      <c r="D134" s="263" t="n">
        <v>313.62346858123</v>
      </c>
      <c r="E134" s="263" t="n">
        <v>35.4156682849378</v>
      </c>
      <c r="F134" s="263" t="n">
        <v>0.89882908877788</v>
      </c>
      <c r="G134" s="263" t="n">
        <v>35.3219350216708</v>
      </c>
      <c r="H134" s="263" t="n">
        <v>34578.8241053682</v>
      </c>
      <c r="I134" s="263" t="n">
        <v>3.88889214638859</v>
      </c>
      <c r="J134" s="263" t="n">
        <v>99.1011709112221</v>
      </c>
      <c r="K134" s="263" t="n">
        <v>0.320363345634342</v>
      </c>
    </row>
    <row r="135">
      <c r="A135" s="263" t="s">
        <v>108</v>
      </c>
      <c r="B135" s="263" t="s">
        <v>109</v>
      </c>
      <c r="C135" s="263" t="s">
        <v>16</v>
      </c>
      <c r="D135" s="263" t="n">
        <v>671.413953751295</v>
      </c>
      <c r="E135" s="263" t="n">
        <v>14.0878244484407</v>
      </c>
      <c r="F135" s="263" t="n">
        <v>2.86552688243307</v>
      </c>
      <c r="G135" s="263" t="n">
        <v>14.0503852398807</v>
      </c>
      <c r="H135" s="263" t="n">
        <v>22759.3190771393</v>
      </c>
      <c r="I135" s="263" t="n">
        <v>2.51649317824177</v>
      </c>
      <c r="J135" s="263" t="n">
        <v>97.1344731175669</v>
      </c>
      <c r="K135" s="263" t="n">
        <v>0.414495032723223</v>
      </c>
    </row>
    <row r="136">
      <c r="A136" s="263" t="s">
        <v>108</v>
      </c>
      <c r="B136" s="263" t="s">
        <v>109</v>
      </c>
      <c r="C136" s="263" t="s">
        <v>17</v>
      </c>
      <c r="D136" s="263" t="n">
        <v>708.029549753359</v>
      </c>
      <c r="E136" s="263" t="n">
        <v>15.6506938345185</v>
      </c>
      <c r="F136" s="263" t="n">
        <v>4.12651704145359</v>
      </c>
      <c r="G136" s="263" t="n">
        <v>15.3576823164403</v>
      </c>
      <c r="H136" s="263" t="n">
        <v>16450.0129989805</v>
      </c>
      <c r="I136" s="263" t="n">
        <v>3.00108594685808</v>
      </c>
      <c r="J136" s="263" t="n">
        <v>95.8734829585464</v>
      </c>
      <c r="K136" s="263" t="n">
        <v>0.66101424335885</v>
      </c>
    </row>
    <row r="137">
      <c r="A137" s="263" t="s">
        <v>110</v>
      </c>
      <c r="B137" s="263" t="s">
        <v>111</v>
      </c>
      <c r="C137" s="263" t="s">
        <v>16</v>
      </c>
      <c r="D137" s="263" t="n">
        <v>2423.89821462503</v>
      </c>
      <c r="E137" s="263" t="n">
        <v>11.5386623731946</v>
      </c>
      <c r="F137" s="263" t="n">
        <v>3.28943973400728</v>
      </c>
      <c r="G137" s="263" t="n">
        <v>11.2857149727998</v>
      </c>
      <c r="H137" s="263" t="n">
        <v>71263.3680260661</v>
      </c>
      <c r="I137" s="263" t="n">
        <v>1.87761773840541</v>
      </c>
      <c r="J137" s="263" t="n">
        <v>96.7105602659927</v>
      </c>
      <c r="K137" s="263" t="n">
        <v>0.383863759615327</v>
      </c>
    </row>
    <row r="138">
      <c r="A138" s="263" t="s">
        <v>110</v>
      </c>
      <c r="B138" s="263" t="s">
        <v>111</v>
      </c>
      <c r="C138" s="263" t="s">
        <v>17</v>
      </c>
      <c r="D138" s="263" t="n">
        <v>2587.78983480912</v>
      </c>
      <c r="E138" s="263" t="n">
        <v>11.8778759073382</v>
      </c>
      <c r="F138" s="263" t="n">
        <v>5.70200817557805</v>
      </c>
      <c r="G138" s="263" t="n">
        <v>11.8637800270456</v>
      </c>
      <c r="H138" s="263" t="n">
        <v>42796.0425822109</v>
      </c>
      <c r="I138" s="263" t="n">
        <v>2.73648912087518</v>
      </c>
      <c r="J138" s="263" t="n">
        <v>94.297991824422</v>
      </c>
      <c r="K138" s="263" t="n">
        <v>0.71737869915013</v>
      </c>
    </row>
    <row r="139">
      <c r="A139" s="263" t="s">
        <v>112</v>
      </c>
      <c r="B139" s="263" t="s">
        <v>113</v>
      </c>
      <c r="C139" s="263" t="s">
        <v>16</v>
      </c>
      <c r="D139" s="263" t="n">
        <v>3145.76916729321</v>
      </c>
      <c r="E139" s="263" t="n">
        <v>10.1180325568988</v>
      </c>
      <c r="F139" s="263" t="n">
        <v>5.09181535894413</v>
      </c>
      <c r="G139" s="263" t="n">
        <v>10.0619381480113</v>
      </c>
      <c r="H139" s="263" t="n">
        <v>58635.127144421</v>
      </c>
      <c r="I139" s="263" t="n">
        <v>2.37608165784387</v>
      </c>
      <c r="J139" s="263" t="n">
        <v>94.9081846410559</v>
      </c>
      <c r="K139" s="263" t="n">
        <v>0.539822054299698</v>
      </c>
    </row>
    <row r="140">
      <c r="A140" s="263" t="s">
        <v>112</v>
      </c>
      <c r="B140" s="263" t="s">
        <v>113</v>
      </c>
      <c r="C140" s="263" t="s">
        <v>17</v>
      </c>
      <c r="D140" s="263" t="n">
        <v>2764.06515956368</v>
      </c>
      <c r="E140" s="263" t="n">
        <v>11.9518768432467</v>
      </c>
      <c r="F140" s="263" t="n">
        <v>6.54942285302641</v>
      </c>
      <c r="G140" s="263" t="n">
        <v>11.700653567194</v>
      </c>
      <c r="H140" s="263" t="n">
        <v>39439.1216187406</v>
      </c>
      <c r="I140" s="263" t="n">
        <v>2.80624915590055</v>
      </c>
      <c r="J140" s="263" t="n">
        <v>93.4505771469736</v>
      </c>
      <c r="K140" s="263" t="n">
        <v>0.820032686880063</v>
      </c>
    </row>
    <row r="141">
      <c r="A141" s="263" t="s">
        <v>114</v>
      </c>
      <c r="B141" s="263" t="s">
        <v>115</v>
      </c>
      <c r="C141" s="263" t="s">
        <v>16</v>
      </c>
      <c r="D141" s="263" t="n">
        <v>771.305481645569</v>
      </c>
      <c r="E141" s="263" t="n">
        <v>21.8928818910573</v>
      </c>
      <c r="F141" s="263" t="n">
        <v>2.20488672096053</v>
      </c>
      <c r="G141" s="263" t="n">
        <v>21.3588344584419</v>
      </c>
      <c r="H141" s="263" t="n">
        <v>34210.3320924409</v>
      </c>
      <c r="I141" s="263" t="n">
        <v>4.27760736238379</v>
      </c>
      <c r="J141" s="263" t="n">
        <v>97.7951132790395</v>
      </c>
      <c r="K141" s="263" t="n">
        <v>0.481555866071135</v>
      </c>
    </row>
    <row r="142">
      <c r="A142" s="263" t="s">
        <v>114</v>
      </c>
      <c r="B142" s="263" t="s">
        <v>115</v>
      </c>
      <c r="C142" s="263" t="s">
        <v>17</v>
      </c>
      <c r="D142" s="263" t="n">
        <v>962.445450050534</v>
      </c>
      <c r="E142" s="263" t="n">
        <v>23.0647309830427</v>
      </c>
      <c r="F142" s="263" t="n">
        <v>4.31587351628243</v>
      </c>
      <c r="G142" s="263" t="n">
        <v>23.7250081138619</v>
      </c>
      <c r="H142" s="263" t="n">
        <v>21337.685599192</v>
      </c>
      <c r="I142" s="263" t="n">
        <v>4.72492595822883</v>
      </c>
      <c r="J142" s="263" t="n">
        <v>95.6841264837176</v>
      </c>
      <c r="K142" s="263" t="n">
        <v>1.07012665480754</v>
      </c>
    </row>
    <row r="143">
      <c r="A143" s="263" t="s">
        <v>116</v>
      </c>
      <c r="B143" s="263" t="s">
        <v>117</v>
      </c>
      <c r="C143" s="263" t="s">
        <v>16</v>
      </c>
      <c r="D143" s="263" t="n">
        <v>4064.47836542942</v>
      </c>
      <c r="E143" s="263" t="n">
        <v>13.7587325855023</v>
      </c>
      <c r="F143" s="263" t="n">
        <v>3.16396978592242</v>
      </c>
      <c r="G143" s="263" t="n">
        <v>13.4009359617747</v>
      </c>
      <c r="H143" s="263" t="n">
        <v>124396.873683938</v>
      </c>
      <c r="I143" s="263" t="n">
        <v>2.03176356398205</v>
      </c>
      <c r="J143" s="263" t="n">
        <v>96.8360302140776</v>
      </c>
      <c r="K143" s="263" t="n">
        <v>0.437855170151041</v>
      </c>
    </row>
    <row r="144">
      <c r="A144" s="263" t="s">
        <v>116</v>
      </c>
      <c r="B144" s="263" t="s">
        <v>117</v>
      </c>
      <c r="C144" s="263" t="s">
        <v>17</v>
      </c>
      <c r="D144" s="263" t="n">
        <v>3374.61386343814</v>
      </c>
      <c r="E144" s="263" t="n">
        <v>14.0812594387227</v>
      </c>
      <c r="F144" s="263" t="n">
        <v>4.34194763546984</v>
      </c>
      <c r="G144" s="263" t="n">
        <v>13.7874530771536</v>
      </c>
      <c r="H144" s="263" t="n">
        <v>74346.5874672861</v>
      </c>
      <c r="I144" s="263" t="n">
        <v>2.72104946749233</v>
      </c>
      <c r="J144" s="263" t="n">
        <v>95.6580523645302</v>
      </c>
      <c r="K144" s="263" t="n">
        <v>0.625816622936973</v>
      </c>
    </row>
    <row r="145">
      <c r="A145" s="263" t="s">
        <v>118</v>
      </c>
      <c r="B145" s="263" t="s">
        <v>119</v>
      </c>
      <c r="C145" s="263" t="s">
        <v>16</v>
      </c>
      <c r="D145" s="263" t="n">
        <v>4868.20309513936</v>
      </c>
      <c r="E145" s="263" t="n">
        <v>9.52785156759713</v>
      </c>
      <c r="F145" s="263" t="n">
        <v>2.37798374410172</v>
      </c>
      <c r="G145" s="263" t="n">
        <v>9.48188290395028</v>
      </c>
      <c r="H145" s="263" t="n">
        <v>199851.577147863</v>
      </c>
      <c r="I145" s="263" t="n">
        <v>1.22587781001209</v>
      </c>
      <c r="J145" s="263" t="n">
        <v>97.6220162558983</v>
      </c>
      <c r="K145" s="263" t="n">
        <v>0.230970064682591</v>
      </c>
    </row>
    <row r="146">
      <c r="A146" s="263" t="s">
        <v>118</v>
      </c>
      <c r="B146" s="263" t="s">
        <v>119</v>
      </c>
      <c r="C146" s="263" t="s">
        <v>17</v>
      </c>
      <c r="D146" s="263" t="n">
        <v>3996.45851825223</v>
      </c>
      <c r="E146" s="263" t="n">
        <v>10.062210465949</v>
      </c>
      <c r="F146" s="263" t="n">
        <v>3.38032276965686</v>
      </c>
      <c r="G146" s="263" t="n">
        <v>9.96735780804045</v>
      </c>
      <c r="H146" s="263" t="n">
        <v>114230.669202392</v>
      </c>
      <c r="I146" s="263" t="n">
        <v>1.75266692336657</v>
      </c>
      <c r="J146" s="263" t="n">
        <v>96.6196772303431</v>
      </c>
      <c r="K146" s="263" t="n">
        <v>0.348716612574804</v>
      </c>
    </row>
    <row r="147">
      <c r="A147" s="263" t="s">
        <v>120</v>
      </c>
      <c r="B147" s="263" t="s">
        <v>121</v>
      </c>
      <c r="C147" s="263" t="s">
        <v>16</v>
      </c>
      <c r="D147" s="263" t="n">
        <v>1467.11762086554</v>
      </c>
      <c r="E147" s="263" t="n">
        <v>15.2818977189239</v>
      </c>
      <c r="F147" s="263" t="n">
        <v>1.89800280273149</v>
      </c>
      <c r="G147" s="263" t="n">
        <v>15.1552996308576</v>
      </c>
      <c r="H147" s="263" t="n">
        <v>75830.8515261848</v>
      </c>
      <c r="I147" s="263" t="n">
        <v>1.56525984090827</v>
      </c>
      <c r="J147" s="263" t="n">
        <v>98.1019971972685</v>
      </c>
      <c r="K147" s="263" t="n">
        <v>0.293213206635961</v>
      </c>
    </row>
    <row r="148">
      <c r="A148" s="263" t="s">
        <v>120</v>
      </c>
      <c r="B148" s="263" t="s">
        <v>121</v>
      </c>
      <c r="C148" s="263" t="s">
        <v>17</v>
      </c>
      <c r="D148" s="263" t="n">
        <v>1081.68257885159</v>
      </c>
      <c r="E148" s="263" t="n">
        <v>15.6609427041174</v>
      </c>
      <c r="F148" s="263" t="n">
        <v>2.36273362014688</v>
      </c>
      <c r="G148" s="263" t="n">
        <v>15.5280694488251</v>
      </c>
      <c r="H148" s="263" t="n">
        <v>44699.296268199</v>
      </c>
      <c r="I148" s="263" t="n">
        <v>2.04888585260784</v>
      </c>
      <c r="J148" s="263" t="n">
        <v>97.6372663798531</v>
      </c>
      <c r="K148" s="263" t="n">
        <v>0.375765249305312</v>
      </c>
    </row>
    <row r="149">
      <c r="A149" s="263" t="s">
        <v>122</v>
      </c>
      <c r="B149" s="263" t="s">
        <v>123</v>
      </c>
      <c r="C149" s="263" t="s">
        <v>16</v>
      </c>
      <c r="D149" s="263" t="n">
        <v>2391.16138302119</v>
      </c>
      <c r="E149" s="263" t="n">
        <v>13.5949063690937</v>
      </c>
      <c r="F149" s="263" t="n">
        <v>1.55529461989463</v>
      </c>
      <c r="G149" s="263" t="n">
        <v>13.4818399990979</v>
      </c>
      <c r="H149" s="263" t="n">
        <v>151352.145668551</v>
      </c>
      <c r="I149" s="263" t="n">
        <v>1.57310870853847</v>
      </c>
      <c r="J149" s="263" t="n">
        <v>98.4447053801054</v>
      </c>
      <c r="K149" s="263" t="n">
        <v>0.212995032449095</v>
      </c>
    </row>
    <row r="150">
      <c r="A150" s="263" t="s">
        <v>122</v>
      </c>
      <c r="B150" s="263" t="s">
        <v>123</v>
      </c>
      <c r="C150" s="263" t="s">
        <v>17</v>
      </c>
      <c r="D150" s="263" t="n">
        <v>2347.37409295726</v>
      </c>
      <c r="E150" s="263" t="n">
        <v>13.1906172855555</v>
      </c>
      <c r="F150" s="263" t="n">
        <v>2.29120203998729</v>
      </c>
      <c r="G150" s="263" t="n">
        <v>13.0072704688558</v>
      </c>
      <c r="H150" s="263" t="n">
        <v>100104.267097546</v>
      </c>
      <c r="I150" s="263" t="n">
        <v>2.2036169626333</v>
      </c>
      <c r="J150" s="263" t="n">
        <v>97.7087979600127</v>
      </c>
      <c r="K150" s="263" t="n">
        <v>0.305011270787564</v>
      </c>
    </row>
    <row r="151">
      <c r="A151" s="263" t="s">
        <v>124</v>
      </c>
      <c r="B151" s="263" t="s">
        <v>125</v>
      </c>
      <c r="C151" s="263" t="s">
        <v>16</v>
      </c>
      <c r="D151" s="263" t="n">
        <v>2955.72600991497</v>
      </c>
      <c r="E151" s="263" t="n">
        <v>17.7197245241348</v>
      </c>
      <c r="F151" s="263" t="n">
        <v>1.2910046319879</v>
      </c>
      <c r="G151" s="263" t="n">
        <v>17.6023429923728</v>
      </c>
      <c r="H151" s="263" t="n">
        <v>225992.0203172</v>
      </c>
      <c r="I151" s="263" t="n">
        <v>1.56949702656604</v>
      </c>
      <c r="J151" s="263" t="n">
        <v>98.7089953680121</v>
      </c>
      <c r="K151" s="263" t="n">
        <v>0.230219203956739</v>
      </c>
    </row>
    <row r="152">
      <c r="A152" s="263" t="s">
        <v>124</v>
      </c>
      <c r="B152" s="263" t="s">
        <v>125</v>
      </c>
      <c r="C152" s="263" t="s">
        <v>17</v>
      </c>
      <c r="D152" s="263" t="n">
        <v>3127.32744632045</v>
      </c>
      <c r="E152" s="263" t="n">
        <v>15.9010428886311</v>
      </c>
      <c r="F152" s="263" t="n">
        <v>1.90022082376412</v>
      </c>
      <c r="G152" s="263" t="n">
        <v>15.8110612847965</v>
      </c>
      <c r="H152" s="263" t="n">
        <v>161449.726294496</v>
      </c>
      <c r="I152" s="263" t="n">
        <v>1.73691409246738</v>
      </c>
      <c r="J152" s="263" t="n">
        <v>98.0997791762359</v>
      </c>
      <c r="K152" s="263" t="n">
        <v>0.306264786235717</v>
      </c>
    </row>
    <row r="153">
      <c r="A153" s="263" t="s">
        <v>126</v>
      </c>
      <c r="B153" s="263" t="s">
        <v>127</v>
      </c>
      <c r="C153" s="263" t="s">
        <v>16</v>
      </c>
      <c r="D153" s="263" t="n">
        <v>473.378704606051</v>
      </c>
      <c r="E153" s="263" t="n">
        <v>25.1647337226381</v>
      </c>
      <c r="F153" s="263" t="n">
        <v>1.78674043469903</v>
      </c>
      <c r="G153" s="263" t="n">
        <v>25.1400956052064</v>
      </c>
      <c r="H153" s="263" t="n">
        <v>26020.6041601065</v>
      </c>
      <c r="I153" s="263" t="n">
        <v>3.09994020436671</v>
      </c>
      <c r="J153" s="263" t="n">
        <v>98.213259565301</v>
      </c>
      <c r="K153" s="263" t="n">
        <v>0.457360091181532</v>
      </c>
    </row>
    <row r="154">
      <c r="A154" s="263" t="s">
        <v>126</v>
      </c>
      <c r="B154" s="263" t="s">
        <v>127</v>
      </c>
      <c r="C154" s="263" t="s">
        <v>17</v>
      </c>
      <c r="D154" s="263" t="n">
        <v>545.857680286352</v>
      </c>
      <c r="E154" s="263" t="n">
        <v>24.9596320259267</v>
      </c>
      <c r="F154" s="263" t="n">
        <v>2.54694622410945</v>
      </c>
      <c r="G154" s="263" t="n">
        <v>25.1456317269864</v>
      </c>
      <c r="H154" s="263" t="n">
        <v>20885.9917682513</v>
      </c>
      <c r="I154" s="263" t="n">
        <v>3.41444626496391</v>
      </c>
      <c r="J154" s="263" t="n">
        <v>97.4530537758906</v>
      </c>
      <c r="K154" s="263" t="n">
        <v>0.657183836713582</v>
      </c>
    </row>
    <row r="155">
      <c r="A155" s="263" t="s">
        <v>128</v>
      </c>
      <c r="B155" s="263" t="s">
        <v>129</v>
      </c>
      <c r="C155" s="263" t="s">
        <v>16</v>
      </c>
      <c r="D155" s="263" t="n">
        <v>123.244982391858</v>
      </c>
      <c r="E155" s="263" t="n">
        <v>31.2666646969517</v>
      </c>
      <c r="F155" s="263" t="n">
        <v>0.36192179062724</v>
      </c>
      <c r="G155" s="263" t="n">
        <v>31.1825347168039</v>
      </c>
      <c r="H155" s="263" t="n">
        <v>33929.6873315935</v>
      </c>
      <c r="I155" s="263" t="n">
        <v>2.06523238011547</v>
      </c>
      <c r="J155" s="263" t="n">
        <v>99.6380782093728</v>
      </c>
      <c r="K155" s="263" t="n">
        <v>0.113266323516265</v>
      </c>
    </row>
    <row r="156">
      <c r="A156" s="263" t="s">
        <v>128</v>
      </c>
      <c r="B156" s="263" t="s">
        <v>129</v>
      </c>
      <c r="C156" s="263" t="s">
        <v>17</v>
      </c>
      <c r="D156" s="263" t="n">
        <v>168.9313769488</v>
      </c>
      <c r="E156" s="263" t="n">
        <v>28.4536034746696</v>
      </c>
      <c r="F156" s="263" t="n">
        <v>0.608654521932296</v>
      </c>
      <c r="G156" s="263" t="n">
        <v>28.372074411081</v>
      </c>
      <c r="H156" s="263" t="n">
        <v>27585.9559789347</v>
      </c>
      <c r="I156" s="263" t="n">
        <v>2.26688233527681</v>
      </c>
      <c r="J156" s="263" t="n">
        <v>99.3913454780677</v>
      </c>
      <c r="K156" s="263" t="n">
        <v>0.173745423244267</v>
      </c>
    </row>
    <row r="157">
      <c r="A157" s="263" t="s">
        <v>130</v>
      </c>
      <c r="B157" s="263" t="s">
        <v>131</v>
      </c>
      <c r="C157" s="263" t="s">
        <v>16</v>
      </c>
      <c r="D157" s="263" t="n">
        <v>171.495750863463</v>
      </c>
      <c r="E157" s="263" t="n">
        <v>30.5128318706456</v>
      </c>
      <c r="F157" s="263" t="n">
        <v>1.13013087881294</v>
      </c>
      <c r="G157" s="263" t="n">
        <v>30.5382565207339</v>
      </c>
      <c r="H157" s="263" t="n">
        <v>15003.361788079</v>
      </c>
      <c r="I157" s="263" t="n">
        <v>3.14045994970469</v>
      </c>
      <c r="J157" s="263" t="n">
        <v>98.8698691211871</v>
      </c>
      <c r="K157" s="263" t="n">
        <v>0.349067182812689</v>
      </c>
    </row>
    <row r="158">
      <c r="A158" s="263" t="s">
        <v>130</v>
      </c>
      <c r="B158" s="263" t="s">
        <v>131</v>
      </c>
      <c r="C158" s="263" t="s">
        <v>17</v>
      </c>
      <c r="D158" s="263" t="n">
        <v>309.106854081028</v>
      </c>
      <c r="E158" s="263" t="n">
        <v>20.5995527378876</v>
      </c>
      <c r="F158" s="263" t="n">
        <v>2.764502457356</v>
      </c>
      <c r="G158" s="263" t="n">
        <v>20.3627286705322</v>
      </c>
      <c r="H158" s="263" t="n">
        <v>10872.1765359385</v>
      </c>
      <c r="I158" s="263" t="n">
        <v>3.58906960174255</v>
      </c>
      <c r="J158" s="263" t="n">
        <v>97.235497542644</v>
      </c>
      <c r="K158" s="263" t="n">
        <v>0.578932744427741</v>
      </c>
    </row>
    <row r="159">
      <c r="A159" s="263" t="s">
        <v>132</v>
      </c>
      <c r="B159" s="263" t="s">
        <v>133</v>
      </c>
      <c r="C159" s="263" t="s">
        <v>16</v>
      </c>
      <c r="D159" s="263" t="n">
        <v>165.236649531742</v>
      </c>
      <c r="E159" s="263" t="n">
        <v>29.1006220307622</v>
      </c>
      <c r="F159" s="263" t="n">
        <v>1.11687969427309</v>
      </c>
      <c r="G159" s="263" t="n">
        <v>29.5799660663308</v>
      </c>
      <c r="H159" s="263" t="n">
        <v>14629.2528894051</v>
      </c>
      <c r="I159" s="263" t="n">
        <v>2.69195927971979</v>
      </c>
      <c r="J159" s="263" t="n">
        <v>98.8831203057269</v>
      </c>
      <c r="K159" s="263" t="n">
        <v>0.3341041762702</v>
      </c>
    </row>
    <row r="160">
      <c r="A160" s="263" t="s">
        <v>132</v>
      </c>
      <c r="B160" s="263" t="s">
        <v>133</v>
      </c>
      <c r="C160" s="263" t="s">
        <v>17</v>
      </c>
      <c r="D160" s="263" t="n">
        <v>309.987528429004</v>
      </c>
      <c r="E160" s="263" t="n">
        <v>22.8109002818238</v>
      </c>
      <c r="F160" s="263" t="n">
        <v>3.14787957415142</v>
      </c>
      <c r="G160" s="263" t="n">
        <v>22.6506354341807</v>
      </c>
      <c r="H160" s="263" t="n">
        <v>9537.51524691358</v>
      </c>
      <c r="I160" s="263" t="n">
        <v>3.3769848559144</v>
      </c>
      <c r="J160" s="263" t="n">
        <v>96.8521204258486</v>
      </c>
      <c r="K160" s="263" t="n">
        <v>0.736189071662062</v>
      </c>
    </row>
    <row r="161">
      <c r="A161" s="263" t="s">
        <v>134</v>
      </c>
      <c r="B161" s="263" t="s">
        <v>135</v>
      </c>
      <c r="C161" s="263" t="s">
        <v>16</v>
      </c>
      <c r="D161" s="263" t="n">
        <v>1159.60172162589</v>
      </c>
      <c r="E161" s="263" t="n">
        <v>15.8667771688768</v>
      </c>
      <c r="F161" s="263" t="n">
        <v>2.30596416852015</v>
      </c>
      <c r="G161" s="263" t="n">
        <v>15.7277996525342</v>
      </c>
      <c r="H161" s="263" t="n">
        <v>49127.4642031698</v>
      </c>
      <c r="I161" s="263" t="n">
        <v>2.02115056607814</v>
      </c>
      <c r="J161" s="263" t="n">
        <v>97.6940358314799</v>
      </c>
      <c r="K161" s="263" t="n">
        <v>0.371238040682121</v>
      </c>
    </row>
    <row r="162">
      <c r="A162" s="263" t="s">
        <v>134</v>
      </c>
      <c r="B162" s="263" t="s">
        <v>135</v>
      </c>
      <c r="C162" s="263" t="s">
        <v>17</v>
      </c>
      <c r="D162" s="263" t="n">
        <v>803.430853058783</v>
      </c>
      <c r="E162" s="263" t="n">
        <v>17.4234524661129</v>
      </c>
      <c r="F162" s="263" t="n">
        <v>2.54403137988193</v>
      </c>
      <c r="G162" s="263" t="n">
        <v>17.08345556726</v>
      </c>
      <c r="H162" s="263" t="n">
        <v>30777.5810563175</v>
      </c>
      <c r="I162" s="263" t="n">
        <v>2.65164514452253</v>
      </c>
      <c r="J162" s="263" t="n">
        <v>97.4559686201181</v>
      </c>
      <c r="K162" s="263" t="n">
        <v>0.445953671748294</v>
      </c>
    </row>
    <row r="163">
      <c r="A163" s="263" t="s">
        <v>136</v>
      </c>
      <c r="B163" s="263" t="s">
        <v>137</v>
      </c>
      <c r="C163" s="263" t="s">
        <v>16</v>
      </c>
      <c r="D163" s="263" t="n">
        <v>53.5659926335403</v>
      </c>
      <c r="E163" s="263" t="n">
        <v>31.3809977370335</v>
      </c>
      <c r="F163" s="263" t="n">
        <v>1.18003406991316</v>
      </c>
      <c r="G163" s="263" t="n">
        <v>31.18838905796</v>
      </c>
      <c r="H163" s="263" t="n">
        <v>4485.79384445001</v>
      </c>
      <c r="I163" s="263" t="n">
        <v>4.25929694177075</v>
      </c>
      <c r="J163" s="263" t="n">
        <v>98.8199659300869</v>
      </c>
      <c r="K163" s="263" t="n">
        <v>0.372428398732066</v>
      </c>
    </row>
    <row r="164">
      <c r="A164" s="263" t="s">
        <v>136</v>
      </c>
      <c r="B164" s="263" t="s">
        <v>137</v>
      </c>
      <c r="C164" s="263" t="s">
        <v>17</v>
      </c>
      <c r="D164" s="263" t="n">
        <v>89.0137880297291</v>
      </c>
      <c r="E164" s="263" t="n">
        <v>34.7006356425442</v>
      </c>
      <c r="F164" s="263" t="n">
        <v>2.91446443904874</v>
      </c>
      <c r="G164" s="263" t="n">
        <v>34.0031033331459</v>
      </c>
      <c r="H164" s="263" t="n">
        <v>2965.19359350835</v>
      </c>
      <c r="I164" s="263" t="n">
        <v>4.3466876597456</v>
      </c>
      <c r="J164" s="263" t="n">
        <v>97.0855355609513</v>
      </c>
      <c r="K164" s="263" t="n">
        <v>1.02075798324805</v>
      </c>
    </row>
    <row r="165">
      <c r="A165" s="263" t="s">
        <v>138</v>
      </c>
      <c r="B165" s="263" t="s">
        <v>139</v>
      </c>
      <c r="C165" s="263" t="s">
        <v>16</v>
      </c>
      <c r="D165" s="263" t="n">
        <v>1874.059590602</v>
      </c>
      <c r="E165" s="263" t="n">
        <v>14.8408921884172</v>
      </c>
      <c r="F165" s="263" t="n">
        <v>2.5708006932614</v>
      </c>
      <c r="G165" s="263" t="n">
        <v>14.6844496170203</v>
      </c>
      <c r="H165" s="263" t="n">
        <v>71023.8354315326</v>
      </c>
      <c r="I165" s="263" t="n">
        <v>2.55790497726351</v>
      </c>
      <c r="J165" s="263" t="n">
        <v>97.4291993067386</v>
      </c>
      <c r="K165" s="263" t="n">
        <v>0.387468987985276</v>
      </c>
    </row>
    <row r="166">
      <c r="A166" s="263" t="s">
        <v>138</v>
      </c>
      <c r="B166" s="263" t="s">
        <v>139</v>
      </c>
      <c r="C166" s="263" t="s">
        <v>17</v>
      </c>
      <c r="D166" s="263" t="n">
        <v>1861.92868467159</v>
      </c>
      <c r="E166" s="263" t="n">
        <v>14.2563566306437</v>
      </c>
      <c r="F166" s="263" t="n">
        <v>4.20244024772248</v>
      </c>
      <c r="G166" s="263" t="n">
        <v>14.0775697304143</v>
      </c>
      <c r="H166" s="263" t="n">
        <v>42443.9644373227</v>
      </c>
      <c r="I166" s="263" t="n">
        <v>3.04623371881485</v>
      </c>
      <c r="J166" s="263" t="n">
        <v>95.7975597522775</v>
      </c>
      <c r="K166" s="263" t="n">
        <v>0.617553785067119</v>
      </c>
    </row>
    <row r="167">
      <c r="A167" s="263" t="s">
        <v>140</v>
      </c>
      <c r="B167" s="263" t="s">
        <v>141</v>
      </c>
      <c r="C167" s="263" t="s">
        <v>16</v>
      </c>
      <c r="D167" s="263" t="n">
        <v>4774.5361750815</v>
      </c>
      <c r="E167" s="263" t="n">
        <v>10.5310344165986</v>
      </c>
      <c r="F167" s="263" t="n">
        <v>4.33248167996397</v>
      </c>
      <c r="G167" s="263" t="n">
        <v>10.3165955778649</v>
      </c>
      <c r="H167" s="263" t="n">
        <v>105428.726706834</v>
      </c>
      <c r="I167" s="263" t="n">
        <v>2.09202513269612</v>
      </c>
      <c r="J167" s="263" t="n">
        <v>95.667518320036</v>
      </c>
      <c r="K167" s="263" t="n">
        <v>0.467206238079411</v>
      </c>
    </row>
    <row r="168">
      <c r="A168" s="263" t="s">
        <v>140</v>
      </c>
      <c r="B168" s="263" t="s">
        <v>141</v>
      </c>
      <c r="C168" s="263" t="s">
        <v>17</v>
      </c>
      <c r="D168" s="263" t="n">
        <v>3796.16400414702</v>
      </c>
      <c r="E168" s="263" t="n">
        <v>10.0441957867097</v>
      </c>
      <c r="F168" s="263" t="n">
        <v>4.93654900250996</v>
      </c>
      <c r="G168" s="263" t="n">
        <v>9.68522400810351</v>
      </c>
      <c r="H168" s="263" t="n">
        <v>73102.9815774502</v>
      </c>
      <c r="I168" s="263" t="n">
        <v>2.16990310100266</v>
      </c>
      <c r="J168" s="263" t="n">
        <v>95.06345099749</v>
      </c>
      <c r="K168" s="263" t="n">
        <v>0.502943901305995</v>
      </c>
    </row>
    <row r="169">
      <c r="A169" s="263" t="s">
        <v>142</v>
      </c>
      <c r="B169" s="263" t="s">
        <v>143</v>
      </c>
      <c r="C169" s="263" t="s">
        <v>16</v>
      </c>
      <c r="D169" s="263" t="n">
        <v>81.1749920375603</v>
      </c>
      <c r="E169" s="263" t="n">
        <v>27.7025051376882</v>
      </c>
      <c r="F169" s="263" t="n">
        <v>11.0919347625419</v>
      </c>
      <c r="G169" s="263" t="n">
        <v>17.4162243126055</v>
      </c>
      <c r="H169" s="263" t="n">
        <v>650.662994529878</v>
      </c>
      <c r="I169" s="263" t="n">
        <v>34.4610984516454</v>
      </c>
      <c r="J169" s="263" t="n">
        <v>88.9080652374581</v>
      </c>
      <c r="K169" s="263" t="n">
        <v>2.17280202160813</v>
      </c>
    </row>
    <row r="170">
      <c r="A170" s="263" t="s">
        <v>142</v>
      </c>
      <c r="B170" s="263" t="s">
        <v>143</v>
      </c>
      <c r="C170" s="263" t="s">
        <v>17</v>
      </c>
      <c r="D170" s="263" t="n">
        <v>34.4551455160721</v>
      </c>
      <c r="E170" s="263" t="n">
        <v>50.0759445818217</v>
      </c>
      <c r="F170" s="263" t="n">
        <v>17.7172127267748</v>
      </c>
      <c r="G170" s="263" t="n">
        <v>34.4311286509324</v>
      </c>
      <c r="H170" s="263" t="n">
        <v>160.017574586241</v>
      </c>
      <c r="I170" s="263" t="n">
        <v>30.6993486394197</v>
      </c>
      <c r="J170" s="263" t="n">
        <v>82.2827872732252</v>
      </c>
      <c r="K170" s="263" t="n">
        <v>7.41374534027266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798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64" t="s">
        <v>104</v>
      </c>
      <c r="B181" s="264" t="s">
        <v>105</v>
      </c>
      <c r="C181" s="264" t="s">
        <v>16</v>
      </c>
      <c r="D181" s="264" t="n">
        <v>1444.77628352441</v>
      </c>
      <c r="E181" s="264" t="n">
        <v>19.2598466591188</v>
      </c>
      <c r="F181" s="264" t="n">
        <v>1.21559368132603</v>
      </c>
      <c r="G181" s="264" t="n">
        <v>19.1798286833604</v>
      </c>
      <c r="H181" s="264" t="n">
        <v>117408.776981772</v>
      </c>
      <c r="I181" s="264" t="n">
        <v>1.72679306649153</v>
      </c>
      <c r="J181" s="264" t="n">
        <v>98.784406318674</v>
      </c>
      <c r="K181" s="264" t="n">
        <v>0.236017803064948</v>
      </c>
    </row>
    <row r="182">
      <c r="A182" s="264" t="s">
        <v>104</v>
      </c>
      <c r="B182" s="264" t="s">
        <v>105</v>
      </c>
      <c r="C182" s="264" t="s">
        <v>17</v>
      </c>
      <c r="D182" s="264" t="n">
        <v>1555.93088783613</v>
      </c>
      <c r="E182" s="264" t="n">
        <v>20.7018214826456</v>
      </c>
      <c r="F182" s="264" t="n">
        <v>1.72313415567189</v>
      </c>
      <c r="G182" s="264" t="n">
        <v>20.2898917421277</v>
      </c>
      <c r="H182" s="264" t="n">
        <v>88740.6303354794</v>
      </c>
      <c r="I182" s="264" t="n">
        <v>2.16403609027085</v>
      </c>
      <c r="J182" s="264" t="n">
        <v>98.2768658443281</v>
      </c>
      <c r="K182" s="264" t="n">
        <v>0.355752141415721</v>
      </c>
    </row>
    <row r="183">
      <c r="A183" s="264" t="s">
        <v>106</v>
      </c>
      <c r="B183" s="264" t="s">
        <v>107</v>
      </c>
      <c r="C183" s="264" t="s">
        <v>16</v>
      </c>
      <c r="D183" s="264" t="n">
        <v>552.915983053411</v>
      </c>
      <c r="E183" s="264" t="n">
        <v>30.7394525652084</v>
      </c>
      <c r="F183" s="264" t="n">
        <v>1.41897099653721</v>
      </c>
      <c r="G183" s="264" t="n">
        <v>31.0309008067685</v>
      </c>
      <c r="H183" s="264" t="n">
        <v>38413.0660139515</v>
      </c>
      <c r="I183" s="264" t="n">
        <v>3.90065630818478</v>
      </c>
      <c r="J183" s="264" t="n">
        <v>98.5810290034628</v>
      </c>
      <c r="K183" s="264" t="n">
        <v>0.446657421679794</v>
      </c>
    </row>
    <row r="184">
      <c r="A184" s="264" t="s">
        <v>106</v>
      </c>
      <c r="B184" s="264" t="s">
        <v>107</v>
      </c>
      <c r="C184" s="264" t="s">
        <v>17</v>
      </c>
      <c r="D184" s="264" t="n">
        <v>306.340302927552</v>
      </c>
      <c r="E184" s="264" t="n">
        <v>36.1796356446487</v>
      </c>
      <c r="F184" s="264" t="n">
        <v>0.879825171625047</v>
      </c>
      <c r="G184" s="264" t="n">
        <v>36.0944086933834</v>
      </c>
      <c r="H184" s="264" t="n">
        <v>34511.9750632648</v>
      </c>
      <c r="I184" s="264" t="n">
        <v>3.89160734254698</v>
      </c>
      <c r="J184" s="264" t="n">
        <v>99.1201748283749</v>
      </c>
      <c r="K184" s="264" t="n">
        <v>0.320386534611617</v>
      </c>
    </row>
    <row r="185">
      <c r="A185" s="264" t="s">
        <v>108</v>
      </c>
      <c r="B185" s="264" t="s">
        <v>109</v>
      </c>
      <c r="C185" s="264" t="s">
        <v>16</v>
      </c>
      <c r="D185" s="264" t="n">
        <v>659.107434824567</v>
      </c>
      <c r="E185" s="264" t="n">
        <v>14.2288820503819</v>
      </c>
      <c r="F185" s="264" t="n">
        <v>2.83087574510344</v>
      </c>
      <c r="G185" s="264" t="n">
        <v>14.2574693015845</v>
      </c>
      <c r="H185" s="264" t="n">
        <v>22623.7030511045</v>
      </c>
      <c r="I185" s="264" t="n">
        <v>2.45958466287397</v>
      </c>
      <c r="J185" s="264" t="n">
        <v>97.1691242548965</v>
      </c>
      <c r="K185" s="264" t="n">
        <v>0.415369844504682</v>
      </c>
    </row>
    <row r="186">
      <c r="A186" s="264" t="s">
        <v>108</v>
      </c>
      <c r="B186" s="264" t="s">
        <v>109</v>
      </c>
      <c r="C186" s="264" t="s">
        <v>17</v>
      </c>
      <c r="D186" s="264" t="n">
        <v>704.108197433162</v>
      </c>
      <c r="E186" s="264" t="n">
        <v>15.7279992152077</v>
      </c>
      <c r="F186" s="264" t="n">
        <v>4.11848941988984</v>
      </c>
      <c r="G186" s="264" t="n">
        <v>15.4420066023062</v>
      </c>
      <c r="H186" s="264" t="n">
        <v>16392.1648689183</v>
      </c>
      <c r="I186" s="264" t="n">
        <v>2.99092929285491</v>
      </c>
      <c r="J186" s="264" t="n">
        <v>95.8815105801102</v>
      </c>
      <c r="K186" s="264" t="n">
        <v>0.663295148654656</v>
      </c>
    </row>
    <row r="187">
      <c r="A187" s="264" t="s">
        <v>110</v>
      </c>
      <c r="B187" s="264" t="s">
        <v>111</v>
      </c>
      <c r="C187" s="264" t="s">
        <v>16</v>
      </c>
      <c r="D187" s="264" t="n">
        <v>2416.89821462503</v>
      </c>
      <c r="E187" s="264" t="n">
        <v>11.5684565211696</v>
      </c>
      <c r="F187" s="264" t="n">
        <v>3.28154332978695</v>
      </c>
      <c r="G187" s="264" t="n">
        <v>11.3159682383807</v>
      </c>
      <c r="H187" s="264" t="n">
        <v>71234.3680260661</v>
      </c>
      <c r="I187" s="264" t="n">
        <v>1.87804798882412</v>
      </c>
      <c r="J187" s="264" t="n">
        <v>96.7184566702131</v>
      </c>
      <c r="K187" s="264" t="n">
        <v>0.383937475546747</v>
      </c>
    </row>
    <row r="188">
      <c r="A188" s="264" t="s">
        <v>110</v>
      </c>
      <c r="B188" s="264" t="s">
        <v>111</v>
      </c>
      <c r="C188" s="264" t="s">
        <v>17</v>
      </c>
      <c r="D188" s="264" t="n">
        <v>2587.78983480912</v>
      </c>
      <c r="E188" s="264" t="n">
        <v>11.8778759073382</v>
      </c>
      <c r="F188" s="264" t="n">
        <v>5.7031391565833</v>
      </c>
      <c r="G188" s="264" t="n">
        <v>11.8638191333927</v>
      </c>
      <c r="H188" s="264" t="n">
        <v>42787.0425822109</v>
      </c>
      <c r="I188" s="264" t="n">
        <v>2.73700019063136</v>
      </c>
      <c r="J188" s="264" t="n">
        <v>94.2968608434167</v>
      </c>
      <c r="K188" s="264" t="n">
        <v>0.717531960672874</v>
      </c>
    </row>
    <row r="189">
      <c r="A189" s="264" t="s">
        <v>112</v>
      </c>
      <c r="B189" s="264" t="s">
        <v>113</v>
      </c>
      <c r="C189" s="264" t="s">
        <v>16</v>
      </c>
      <c r="D189" s="264" t="n">
        <v>3014.35319873465</v>
      </c>
      <c r="E189" s="264" t="n">
        <v>10.4624810245359</v>
      </c>
      <c r="F189" s="264" t="n">
        <v>4.99994528718775</v>
      </c>
      <c r="G189" s="264" t="n">
        <v>10.4717524718662</v>
      </c>
      <c r="H189" s="264" t="n">
        <v>57273.3704781397</v>
      </c>
      <c r="I189" s="264" t="n">
        <v>2.30975935839238</v>
      </c>
      <c r="J189" s="264" t="n">
        <v>95.0000547128123</v>
      </c>
      <c r="K189" s="264" t="n">
        <v>0.551138518589114</v>
      </c>
    </row>
    <row r="190">
      <c r="A190" s="264" t="s">
        <v>112</v>
      </c>
      <c r="B190" s="264" t="s">
        <v>113</v>
      </c>
      <c r="C190" s="264" t="s">
        <v>17</v>
      </c>
      <c r="D190" s="264" t="n">
        <v>2690.98484635063</v>
      </c>
      <c r="E190" s="264" t="n">
        <v>12.233731987909</v>
      </c>
      <c r="F190" s="264" t="n">
        <v>6.46471087728598</v>
      </c>
      <c r="G190" s="264" t="n">
        <v>12.0017273417695</v>
      </c>
      <c r="H190" s="264" t="n">
        <v>38934.7722436611</v>
      </c>
      <c r="I190" s="264" t="n">
        <v>2.80975752249287</v>
      </c>
      <c r="J190" s="264" t="n">
        <v>93.535289122714</v>
      </c>
      <c r="K190" s="264" t="n">
        <v>0.829501870580269</v>
      </c>
    </row>
    <row r="191">
      <c r="A191" s="264" t="s">
        <v>114</v>
      </c>
      <c r="B191" s="264" t="s">
        <v>115</v>
      </c>
      <c r="C191" s="264" t="s">
        <v>16</v>
      </c>
      <c r="D191" s="264" t="n">
        <v>771.305481645569</v>
      </c>
      <c r="E191" s="264" t="n">
        <v>21.8928818910573</v>
      </c>
      <c r="F191" s="264" t="n">
        <v>2.20488672096053</v>
      </c>
      <c r="G191" s="264" t="n">
        <v>21.3588344584419</v>
      </c>
      <c r="H191" s="264" t="n">
        <v>34210.3320924409</v>
      </c>
      <c r="I191" s="264" t="n">
        <v>4.27760736238379</v>
      </c>
      <c r="J191" s="264" t="n">
        <v>97.7951132790395</v>
      </c>
      <c r="K191" s="264" t="n">
        <v>0.481555866071135</v>
      </c>
    </row>
    <row r="192">
      <c r="A192" s="264" t="s">
        <v>114</v>
      </c>
      <c r="B192" s="264" t="s">
        <v>115</v>
      </c>
      <c r="C192" s="264" t="s">
        <v>17</v>
      </c>
      <c r="D192" s="264" t="n">
        <v>962.445450050534</v>
      </c>
      <c r="E192" s="264" t="n">
        <v>23.0647309830427</v>
      </c>
      <c r="F192" s="264" t="n">
        <v>4.31587351628243</v>
      </c>
      <c r="G192" s="264" t="n">
        <v>23.7250081138619</v>
      </c>
      <c r="H192" s="264" t="n">
        <v>21337.685599192</v>
      </c>
      <c r="I192" s="264" t="n">
        <v>4.72492595822883</v>
      </c>
      <c r="J192" s="264" t="n">
        <v>95.6841264837176</v>
      </c>
      <c r="K192" s="264" t="n">
        <v>1.07012665480754</v>
      </c>
    </row>
    <row r="193">
      <c r="A193" s="264" t="s">
        <v>116</v>
      </c>
      <c r="B193" s="264" t="s">
        <v>117</v>
      </c>
      <c r="C193" s="264" t="s">
        <v>16</v>
      </c>
      <c r="D193" s="264" t="n">
        <v>4064.47836542942</v>
      </c>
      <c r="E193" s="264" t="n">
        <v>13.7587325855023</v>
      </c>
      <c r="F193" s="264" t="n">
        <v>3.16396978592242</v>
      </c>
      <c r="G193" s="264" t="n">
        <v>13.4009359617747</v>
      </c>
      <c r="H193" s="264" t="n">
        <v>124396.873683938</v>
      </c>
      <c r="I193" s="264" t="n">
        <v>2.03176356398205</v>
      </c>
      <c r="J193" s="264" t="n">
        <v>96.8360302140776</v>
      </c>
      <c r="K193" s="264" t="n">
        <v>0.437855170151041</v>
      </c>
    </row>
    <row r="194">
      <c r="A194" s="264" t="s">
        <v>116</v>
      </c>
      <c r="B194" s="264" t="s">
        <v>117</v>
      </c>
      <c r="C194" s="264" t="s">
        <v>17</v>
      </c>
      <c r="D194" s="264" t="n">
        <v>3374.61386343814</v>
      </c>
      <c r="E194" s="264" t="n">
        <v>14.0812594387227</v>
      </c>
      <c r="F194" s="264" t="n">
        <v>4.34194763546984</v>
      </c>
      <c r="G194" s="264" t="n">
        <v>13.7874530771536</v>
      </c>
      <c r="H194" s="264" t="n">
        <v>74346.5874672861</v>
      </c>
      <c r="I194" s="264" t="n">
        <v>2.72104946749233</v>
      </c>
      <c r="J194" s="264" t="n">
        <v>95.6580523645302</v>
      </c>
      <c r="K194" s="264" t="n">
        <v>0.625816622936973</v>
      </c>
    </row>
    <row r="195">
      <c r="A195" s="264" t="s">
        <v>118</v>
      </c>
      <c r="B195" s="264" t="s">
        <v>119</v>
      </c>
      <c r="C195" s="264" t="s">
        <v>16</v>
      </c>
      <c r="D195" s="264" t="n">
        <v>4868.20309513936</v>
      </c>
      <c r="E195" s="264" t="n">
        <v>9.52785156759713</v>
      </c>
      <c r="F195" s="264" t="n">
        <v>2.37798374410172</v>
      </c>
      <c r="G195" s="264" t="n">
        <v>9.48188290395028</v>
      </c>
      <c r="H195" s="264" t="n">
        <v>199851.577147863</v>
      </c>
      <c r="I195" s="264" t="n">
        <v>1.22587781001209</v>
      </c>
      <c r="J195" s="264" t="n">
        <v>97.6220162558983</v>
      </c>
      <c r="K195" s="264" t="n">
        <v>0.230970064682591</v>
      </c>
    </row>
    <row r="196">
      <c r="A196" s="264" t="s">
        <v>118</v>
      </c>
      <c r="B196" s="264" t="s">
        <v>119</v>
      </c>
      <c r="C196" s="264" t="s">
        <v>17</v>
      </c>
      <c r="D196" s="264" t="n">
        <v>3996.45851825223</v>
      </c>
      <c r="E196" s="264" t="n">
        <v>10.062210465949</v>
      </c>
      <c r="F196" s="264" t="n">
        <v>3.38032276965686</v>
      </c>
      <c r="G196" s="264" t="n">
        <v>9.96735780804045</v>
      </c>
      <c r="H196" s="264" t="n">
        <v>114230.669202392</v>
      </c>
      <c r="I196" s="264" t="n">
        <v>1.75266692336657</v>
      </c>
      <c r="J196" s="264" t="n">
        <v>96.6196772303431</v>
      </c>
      <c r="K196" s="264" t="n">
        <v>0.348716612574804</v>
      </c>
    </row>
    <row r="197">
      <c r="A197" s="264" t="s">
        <v>120</v>
      </c>
      <c r="B197" s="264" t="s">
        <v>121</v>
      </c>
      <c r="C197" s="264" t="s">
        <v>16</v>
      </c>
      <c r="D197" s="264" t="n">
        <v>1467.11762086554</v>
      </c>
      <c r="E197" s="264" t="n">
        <v>15.2818977189239</v>
      </c>
      <c r="F197" s="264" t="n">
        <v>1.89800280273149</v>
      </c>
      <c r="G197" s="264" t="n">
        <v>15.1552996308576</v>
      </c>
      <c r="H197" s="264" t="n">
        <v>75830.8515261848</v>
      </c>
      <c r="I197" s="264" t="n">
        <v>1.56525984090827</v>
      </c>
      <c r="J197" s="264" t="n">
        <v>98.1019971972685</v>
      </c>
      <c r="K197" s="264" t="n">
        <v>0.293213206635961</v>
      </c>
    </row>
    <row r="198">
      <c r="A198" s="264" t="s">
        <v>120</v>
      </c>
      <c r="B198" s="264" t="s">
        <v>121</v>
      </c>
      <c r="C198" s="264" t="s">
        <v>17</v>
      </c>
      <c r="D198" s="264" t="n">
        <v>1081.68257885159</v>
      </c>
      <c r="E198" s="264" t="n">
        <v>15.6609427041174</v>
      </c>
      <c r="F198" s="264" t="n">
        <v>2.36273362014688</v>
      </c>
      <c r="G198" s="264" t="n">
        <v>15.5280694488251</v>
      </c>
      <c r="H198" s="264" t="n">
        <v>44699.296268199</v>
      </c>
      <c r="I198" s="264" t="n">
        <v>2.04888585260784</v>
      </c>
      <c r="J198" s="264" t="n">
        <v>97.6372663798531</v>
      </c>
      <c r="K198" s="264" t="n">
        <v>0.375765249305312</v>
      </c>
    </row>
    <row r="199">
      <c r="A199" s="264" t="s">
        <v>122</v>
      </c>
      <c r="B199" s="264" t="s">
        <v>123</v>
      </c>
      <c r="C199" s="264" t="s">
        <v>16</v>
      </c>
      <c r="D199" s="264" t="n">
        <v>2391.16138302119</v>
      </c>
      <c r="E199" s="264" t="n">
        <v>13.5949063690937</v>
      </c>
      <c r="F199" s="264" t="n">
        <v>1.55529461989463</v>
      </c>
      <c r="G199" s="264" t="n">
        <v>13.4818399990979</v>
      </c>
      <c r="H199" s="264" t="n">
        <v>151352.145668551</v>
      </c>
      <c r="I199" s="264" t="n">
        <v>1.57310870853847</v>
      </c>
      <c r="J199" s="264" t="n">
        <v>98.4447053801054</v>
      </c>
      <c r="K199" s="264" t="n">
        <v>0.212995032449095</v>
      </c>
    </row>
    <row r="200">
      <c r="A200" s="264" t="s">
        <v>122</v>
      </c>
      <c r="B200" s="264" t="s">
        <v>123</v>
      </c>
      <c r="C200" s="264" t="s">
        <v>17</v>
      </c>
      <c r="D200" s="264" t="n">
        <v>2347.37409295726</v>
      </c>
      <c r="E200" s="264" t="n">
        <v>13.1906172855555</v>
      </c>
      <c r="F200" s="264" t="n">
        <v>2.29120203998729</v>
      </c>
      <c r="G200" s="264" t="n">
        <v>13.0072704688558</v>
      </c>
      <c r="H200" s="264" t="n">
        <v>100104.267097546</v>
      </c>
      <c r="I200" s="264" t="n">
        <v>2.2036169626333</v>
      </c>
      <c r="J200" s="264" t="n">
        <v>97.7087979600127</v>
      </c>
      <c r="K200" s="264" t="n">
        <v>0.305011270787564</v>
      </c>
    </row>
    <row r="201">
      <c r="A201" s="264" t="s">
        <v>124</v>
      </c>
      <c r="B201" s="264" t="s">
        <v>125</v>
      </c>
      <c r="C201" s="264" t="s">
        <v>16</v>
      </c>
      <c r="D201" s="264" t="n">
        <v>2917.09397350041</v>
      </c>
      <c r="E201" s="264" t="n">
        <v>17.9346077295425</v>
      </c>
      <c r="F201" s="264" t="n">
        <v>1.27772297865589</v>
      </c>
      <c r="G201" s="264" t="n">
        <v>17.8221522913245</v>
      </c>
      <c r="H201" s="264" t="n">
        <v>225387.008107301</v>
      </c>
      <c r="I201" s="264" t="n">
        <v>1.56455001831124</v>
      </c>
      <c r="J201" s="264" t="n">
        <v>98.7222770213441</v>
      </c>
      <c r="K201" s="264" t="n">
        <v>0.230664994759052</v>
      </c>
    </row>
    <row r="202">
      <c r="A202" s="264" t="s">
        <v>124</v>
      </c>
      <c r="B202" s="264" t="s">
        <v>125</v>
      </c>
      <c r="C202" s="264" t="s">
        <v>17</v>
      </c>
      <c r="D202" s="264" t="n">
        <v>3108.47588539593</v>
      </c>
      <c r="E202" s="264" t="n">
        <v>15.9920124228719</v>
      </c>
      <c r="F202" s="264" t="n">
        <v>1.89206516184719</v>
      </c>
      <c r="G202" s="264" t="n">
        <v>15.904076130206</v>
      </c>
      <c r="H202" s="264" t="n">
        <v>161181.631457481</v>
      </c>
      <c r="I202" s="264" t="n">
        <v>1.73624790931284</v>
      </c>
      <c r="J202" s="264" t="n">
        <v>98.1079348381528</v>
      </c>
      <c r="K202" s="264" t="n">
        <v>0.306718803397196</v>
      </c>
    </row>
    <row r="203">
      <c r="A203" s="264" t="s">
        <v>126</v>
      </c>
      <c r="B203" s="264" t="s">
        <v>127</v>
      </c>
      <c r="C203" s="264" t="s">
        <v>16</v>
      </c>
      <c r="D203" s="264" t="n">
        <v>473.378704606051</v>
      </c>
      <c r="E203" s="264" t="n">
        <v>25.1647337226381</v>
      </c>
      <c r="F203" s="264" t="n">
        <v>1.78674043469903</v>
      </c>
      <c r="G203" s="264" t="n">
        <v>25.1400956052064</v>
      </c>
      <c r="H203" s="264" t="n">
        <v>26020.6041601065</v>
      </c>
      <c r="I203" s="264" t="n">
        <v>3.09994020436671</v>
      </c>
      <c r="J203" s="264" t="n">
        <v>98.213259565301</v>
      </c>
      <c r="K203" s="264" t="n">
        <v>0.457360091181532</v>
      </c>
    </row>
    <row r="204">
      <c r="A204" s="264" t="s">
        <v>126</v>
      </c>
      <c r="B204" s="264" t="s">
        <v>127</v>
      </c>
      <c r="C204" s="264" t="s">
        <v>17</v>
      </c>
      <c r="D204" s="264" t="n">
        <v>545.857680286352</v>
      </c>
      <c r="E204" s="264" t="n">
        <v>24.9596320259267</v>
      </c>
      <c r="F204" s="264" t="n">
        <v>2.54694622410945</v>
      </c>
      <c r="G204" s="264" t="n">
        <v>25.1456317269864</v>
      </c>
      <c r="H204" s="264" t="n">
        <v>20885.9917682513</v>
      </c>
      <c r="I204" s="264" t="n">
        <v>3.41444626496391</v>
      </c>
      <c r="J204" s="264" t="n">
        <v>97.4530537758906</v>
      </c>
      <c r="K204" s="264" t="n">
        <v>0.657183836713582</v>
      </c>
    </row>
    <row r="205">
      <c r="A205" s="264" t="s">
        <v>128</v>
      </c>
      <c r="B205" s="264" t="s">
        <v>129</v>
      </c>
      <c r="C205" s="264" t="s">
        <v>16</v>
      </c>
      <c r="D205" s="264" t="n">
        <v>123.244982391858</v>
      </c>
      <c r="E205" s="264" t="n">
        <v>31.2666646969517</v>
      </c>
      <c r="F205" s="264" t="n">
        <v>0.36192179062724</v>
      </c>
      <c r="G205" s="264" t="n">
        <v>31.1825347168039</v>
      </c>
      <c r="H205" s="264" t="n">
        <v>33929.6873315935</v>
      </c>
      <c r="I205" s="264" t="n">
        <v>2.06523238011547</v>
      </c>
      <c r="J205" s="264" t="n">
        <v>99.6380782093728</v>
      </c>
      <c r="K205" s="264" t="n">
        <v>0.113266323516265</v>
      </c>
    </row>
    <row r="206">
      <c r="A206" s="264" t="s">
        <v>128</v>
      </c>
      <c r="B206" s="264" t="s">
        <v>129</v>
      </c>
      <c r="C206" s="264" t="s">
        <v>17</v>
      </c>
      <c r="D206" s="264" t="n">
        <v>168.9313769488</v>
      </c>
      <c r="E206" s="264" t="n">
        <v>28.4536034746696</v>
      </c>
      <c r="F206" s="264" t="n">
        <v>0.608654521932296</v>
      </c>
      <c r="G206" s="264" t="n">
        <v>28.372074411081</v>
      </c>
      <c r="H206" s="264" t="n">
        <v>27585.9559789347</v>
      </c>
      <c r="I206" s="264" t="n">
        <v>2.26688233527681</v>
      </c>
      <c r="J206" s="264" t="n">
        <v>99.3913454780677</v>
      </c>
      <c r="K206" s="264" t="n">
        <v>0.173745423244267</v>
      </c>
    </row>
    <row r="207">
      <c r="A207" s="264" t="s">
        <v>130</v>
      </c>
      <c r="B207" s="264" t="s">
        <v>131</v>
      </c>
      <c r="C207" s="264" t="s">
        <v>16</v>
      </c>
      <c r="D207" s="264" t="n">
        <v>171.495750863463</v>
      </c>
      <c r="E207" s="264" t="n">
        <v>30.5128318706456</v>
      </c>
      <c r="F207" s="264" t="n">
        <v>1.13013087881294</v>
      </c>
      <c r="G207" s="264" t="n">
        <v>30.5382565207339</v>
      </c>
      <c r="H207" s="264" t="n">
        <v>15003.361788079</v>
      </c>
      <c r="I207" s="264" t="n">
        <v>3.14045994970469</v>
      </c>
      <c r="J207" s="264" t="n">
        <v>98.8698691211871</v>
      </c>
      <c r="K207" s="264" t="n">
        <v>0.349067182812689</v>
      </c>
    </row>
    <row r="208">
      <c r="A208" s="264" t="s">
        <v>130</v>
      </c>
      <c r="B208" s="264" t="s">
        <v>131</v>
      </c>
      <c r="C208" s="264" t="s">
        <v>17</v>
      </c>
      <c r="D208" s="264" t="n">
        <v>309.106854081028</v>
      </c>
      <c r="E208" s="264" t="n">
        <v>20.5995527378876</v>
      </c>
      <c r="F208" s="264" t="n">
        <v>2.764502457356</v>
      </c>
      <c r="G208" s="264" t="n">
        <v>20.3627286705322</v>
      </c>
      <c r="H208" s="264" t="n">
        <v>10872.1765359385</v>
      </c>
      <c r="I208" s="264" t="n">
        <v>3.58906960174255</v>
      </c>
      <c r="J208" s="264" t="n">
        <v>97.235497542644</v>
      </c>
      <c r="K208" s="264" t="n">
        <v>0.578932744427741</v>
      </c>
    </row>
    <row r="209">
      <c r="A209" s="264" t="s">
        <v>132</v>
      </c>
      <c r="B209" s="264" t="s">
        <v>133</v>
      </c>
      <c r="C209" s="264" t="s">
        <v>16</v>
      </c>
      <c r="D209" s="264" t="n">
        <v>165.236649531742</v>
      </c>
      <c r="E209" s="264" t="n">
        <v>29.1006220307622</v>
      </c>
      <c r="F209" s="264" t="n">
        <v>1.11687969427309</v>
      </c>
      <c r="G209" s="264" t="n">
        <v>29.5799660663308</v>
      </c>
      <c r="H209" s="264" t="n">
        <v>14629.2528894051</v>
      </c>
      <c r="I209" s="264" t="n">
        <v>2.69195927971979</v>
      </c>
      <c r="J209" s="264" t="n">
        <v>98.8831203057269</v>
      </c>
      <c r="K209" s="264" t="n">
        <v>0.3341041762702</v>
      </c>
    </row>
    <row r="210">
      <c r="A210" s="264" t="s">
        <v>132</v>
      </c>
      <c r="B210" s="264" t="s">
        <v>133</v>
      </c>
      <c r="C210" s="264" t="s">
        <v>17</v>
      </c>
      <c r="D210" s="264" t="n">
        <v>309.987528429004</v>
      </c>
      <c r="E210" s="264" t="n">
        <v>22.8109002818238</v>
      </c>
      <c r="F210" s="264" t="n">
        <v>3.14787957415142</v>
      </c>
      <c r="G210" s="264" t="n">
        <v>22.6506354341807</v>
      </c>
      <c r="H210" s="264" t="n">
        <v>9537.51524691358</v>
      </c>
      <c r="I210" s="264" t="n">
        <v>3.3769848559144</v>
      </c>
      <c r="J210" s="264" t="n">
        <v>96.8521204258486</v>
      </c>
      <c r="K210" s="264" t="n">
        <v>0.736189071662062</v>
      </c>
    </row>
    <row r="211">
      <c r="A211" s="264" t="s">
        <v>134</v>
      </c>
      <c r="B211" s="264" t="s">
        <v>135</v>
      </c>
      <c r="C211" s="264" t="s">
        <v>16</v>
      </c>
      <c r="D211" s="264" t="n">
        <v>1159.60172162589</v>
      </c>
      <c r="E211" s="264" t="n">
        <v>15.8667771688768</v>
      </c>
      <c r="F211" s="264" t="n">
        <v>2.30596416852015</v>
      </c>
      <c r="G211" s="264" t="n">
        <v>15.7277996525342</v>
      </c>
      <c r="H211" s="264" t="n">
        <v>49127.4642031698</v>
      </c>
      <c r="I211" s="264" t="n">
        <v>2.02115056607814</v>
      </c>
      <c r="J211" s="264" t="n">
        <v>97.6940358314799</v>
      </c>
      <c r="K211" s="264" t="n">
        <v>0.371238040682121</v>
      </c>
    </row>
    <row r="212">
      <c r="A212" s="264" t="s">
        <v>134</v>
      </c>
      <c r="B212" s="264" t="s">
        <v>135</v>
      </c>
      <c r="C212" s="264" t="s">
        <v>17</v>
      </c>
      <c r="D212" s="264" t="n">
        <v>803.430853058783</v>
      </c>
      <c r="E212" s="264" t="n">
        <v>17.4234524661129</v>
      </c>
      <c r="F212" s="264" t="n">
        <v>2.54403137988193</v>
      </c>
      <c r="G212" s="264" t="n">
        <v>17.08345556726</v>
      </c>
      <c r="H212" s="264" t="n">
        <v>30777.5810563175</v>
      </c>
      <c r="I212" s="264" t="n">
        <v>2.65164514452253</v>
      </c>
      <c r="J212" s="264" t="n">
        <v>97.4559686201181</v>
      </c>
      <c r="K212" s="264" t="n">
        <v>0.445953671748294</v>
      </c>
    </row>
    <row r="213">
      <c r="A213" s="264" t="s">
        <v>136</v>
      </c>
      <c r="B213" s="264" t="s">
        <v>137</v>
      </c>
      <c r="C213" s="264" t="s">
        <v>16</v>
      </c>
      <c r="D213" s="264" t="n">
        <v>53.5659926335403</v>
      </c>
      <c r="E213" s="264" t="n">
        <v>31.3809977370335</v>
      </c>
      <c r="F213" s="264" t="n">
        <v>1.18003406991316</v>
      </c>
      <c r="G213" s="264" t="n">
        <v>31.18838905796</v>
      </c>
      <c r="H213" s="264" t="n">
        <v>4485.79384445001</v>
      </c>
      <c r="I213" s="264" t="n">
        <v>4.25929694177075</v>
      </c>
      <c r="J213" s="264" t="n">
        <v>98.8199659300869</v>
      </c>
      <c r="K213" s="264" t="n">
        <v>0.372428398732066</v>
      </c>
    </row>
    <row r="214">
      <c r="A214" s="264" t="s">
        <v>136</v>
      </c>
      <c r="B214" s="264" t="s">
        <v>137</v>
      </c>
      <c r="C214" s="264" t="s">
        <v>17</v>
      </c>
      <c r="D214" s="264" t="n">
        <v>89.0137880297291</v>
      </c>
      <c r="E214" s="264" t="n">
        <v>34.7006356425442</v>
      </c>
      <c r="F214" s="264" t="n">
        <v>2.91446443904874</v>
      </c>
      <c r="G214" s="264" t="n">
        <v>34.0031033331459</v>
      </c>
      <c r="H214" s="264" t="n">
        <v>2965.19359350835</v>
      </c>
      <c r="I214" s="264" t="n">
        <v>4.3466876597456</v>
      </c>
      <c r="J214" s="264" t="n">
        <v>97.0855355609513</v>
      </c>
      <c r="K214" s="264" t="n">
        <v>1.02075798324805</v>
      </c>
    </row>
    <row r="215">
      <c r="A215" s="264" t="s">
        <v>138</v>
      </c>
      <c r="B215" s="264" t="s">
        <v>139</v>
      </c>
      <c r="C215" s="264" t="s">
        <v>16</v>
      </c>
      <c r="D215" s="264" t="n">
        <v>1874.059590602</v>
      </c>
      <c r="E215" s="264" t="n">
        <v>14.8408921884172</v>
      </c>
      <c r="F215" s="264" t="n">
        <v>2.5708006932614</v>
      </c>
      <c r="G215" s="264" t="n">
        <v>14.6844496170203</v>
      </c>
      <c r="H215" s="264" t="n">
        <v>71023.8354315326</v>
      </c>
      <c r="I215" s="264" t="n">
        <v>2.55790497726351</v>
      </c>
      <c r="J215" s="264" t="n">
        <v>97.4291993067386</v>
      </c>
      <c r="K215" s="264" t="n">
        <v>0.387468987985276</v>
      </c>
    </row>
    <row r="216">
      <c r="A216" s="264" t="s">
        <v>138</v>
      </c>
      <c r="B216" s="264" t="s">
        <v>139</v>
      </c>
      <c r="C216" s="264" t="s">
        <v>17</v>
      </c>
      <c r="D216" s="264" t="n">
        <v>1861.92868467159</v>
      </c>
      <c r="E216" s="264" t="n">
        <v>14.2563566306437</v>
      </c>
      <c r="F216" s="264" t="n">
        <v>4.20244024772248</v>
      </c>
      <c r="G216" s="264" t="n">
        <v>14.0775697304143</v>
      </c>
      <c r="H216" s="264" t="n">
        <v>42443.9644373227</v>
      </c>
      <c r="I216" s="264" t="n">
        <v>3.04623371881485</v>
      </c>
      <c r="J216" s="264" t="n">
        <v>95.7975597522775</v>
      </c>
      <c r="K216" s="264" t="n">
        <v>0.617553785067119</v>
      </c>
    </row>
    <row r="217">
      <c r="A217" s="264" t="s">
        <v>140</v>
      </c>
      <c r="B217" s="264" t="s">
        <v>141</v>
      </c>
      <c r="C217" s="264" t="s">
        <v>16</v>
      </c>
      <c r="D217" s="264" t="n">
        <v>4624.62374643946</v>
      </c>
      <c r="E217" s="264" t="n">
        <v>10.7002641737654</v>
      </c>
      <c r="F217" s="264" t="n">
        <v>4.25074624939422</v>
      </c>
      <c r="G217" s="264" t="n">
        <v>10.5677466185601</v>
      </c>
      <c r="H217" s="264" t="n">
        <v>104170.949433176</v>
      </c>
      <c r="I217" s="264" t="n">
        <v>2.04060456887896</v>
      </c>
      <c r="J217" s="264" t="n">
        <v>95.7492537506058</v>
      </c>
      <c r="K217" s="264" t="n">
        <v>0.469150489886808</v>
      </c>
    </row>
    <row r="218">
      <c r="A218" s="264" t="s">
        <v>140</v>
      </c>
      <c r="B218" s="264" t="s">
        <v>141</v>
      </c>
      <c r="C218" s="264" t="s">
        <v>17</v>
      </c>
      <c r="D218" s="264" t="n">
        <v>3721.89178362501</v>
      </c>
      <c r="E218" s="264" t="n">
        <v>10.1941715703832</v>
      </c>
      <c r="F218" s="264" t="n">
        <v>4.88291279818724</v>
      </c>
      <c r="G218" s="264" t="n">
        <v>9.86321382088311</v>
      </c>
      <c r="H218" s="264" t="n">
        <v>72500.8862476916</v>
      </c>
      <c r="I218" s="264" t="n">
        <v>2.14606314226889</v>
      </c>
      <c r="J218" s="264" t="n">
        <v>95.1170872018128</v>
      </c>
      <c r="K218" s="264" t="n">
        <v>0.506336079184829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799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65" t="s">
        <v>124</v>
      </c>
      <c r="B229" s="265" t="s">
        <v>147</v>
      </c>
      <c r="C229" s="265" t="s">
        <v>16</v>
      </c>
      <c r="D229" s="265" t="n">
        <v>410.399358527419</v>
      </c>
      <c r="E229" s="265" t="n">
        <v>27.2701192263568</v>
      </c>
      <c r="F229" s="265" t="n">
        <v>3.46258430499011</v>
      </c>
      <c r="G229" s="265" t="n">
        <v>26.3249971191253</v>
      </c>
      <c r="H229" s="265" t="n">
        <v>11442.0011140321</v>
      </c>
      <c r="I229" s="265" t="n">
        <v>3.58947630871137</v>
      </c>
      <c r="J229" s="265" t="n">
        <v>96.5374156950099</v>
      </c>
      <c r="K229" s="265" t="n">
        <v>0.94421961886333</v>
      </c>
    </row>
    <row r="230">
      <c r="A230" s="265" t="s">
        <v>124</v>
      </c>
      <c r="B230" s="265" t="s">
        <v>147</v>
      </c>
      <c r="C230" s="265" t="s">
        <v>17</v>
      </c>
      <c r="D230" s="265" t="n">
        <v>253.926389204446</v>
      </c>
      <c r="E230" s="265" t="n">
        <v>28.5655184204392</v>
      </c>
      <c r="F230" s="265" t="n">
        <v>2.33861976792414</v>
      </c>
      <c r="G230" s="265" t="n">
        <v>28.1356628446913</v>
      </c>
      <c r="H230" s="265" t="n">
        <v>10604.0331939322</v>
      </c>
      <c r="I230" s="265" t="n">
        <v>4.73162750691433</v>
      </c>
      <c r="J230" s="265" t="n">
        <v>97.6613802320759</v>
      </c>
      <c r="K230" s="265" t="n">
        <v>0.673742447177016</v>
      </c>
    </row>
    <row r="231">
      <c r="A231" s="265" t="s">
        <v>126</v>
      </c>
      <c r="B231" s="265" t="s">
        <v>148</v>
      </c>
      <c r="C231" s="265" t="s">
        <v>16</v>
      </c>
      <c r="D231" s="265" t="n">
        <v>165.284827410714</v>
      </c>
      <c r="E231" s="265" t="n">
        <v>36.6496025693564</v>
      </c>
      <c r="F231" s="265" t="n">
        <v>1.36094988473849</v>
      </c>
      <c r="G231" s="265" t="n">
        <v>36.5336177106897</v>
      </c>
      <c r="H231" s="265" t="n">
        <v>11979.5288254795</v>
      </c>
      <c r="I231" s="265" t="n">
        <v>3.23698537332173</v>
      </c>
      <c r="J231" s="265" t="n">
        <v>98.6390501152615</v>
      </c>
      <c r="K231" s="265" t="n">
        <v>0.504064290505068</v>
      </c>
    </row>
    <row r="232">
      <c r="A232" s="265" t="s">
        <v>126</v>
      </c>
      <c r="B232" s="265" t="s">
        <v>148</v>
      </c>
      <c r="C232" s="265" t="s">
        <v>17</v>
      </c>
      <c r="D232" s="265" t="n">
        <v>166.701269268034</v>
      </c>
      <c r="E232" s="265" t="n">
        <v>37.8968476973577</v>
      </c>
      <c r="F232" s="265" t="n">
        <v>1.94090193174036</v>
      </c>
      <c r="G232" s="265" t="n">
        <v>38.1725234047514</v>
      </c>
      <c r="H232" s="265" t="n">
        <v>8422.15458902653</v>
      </c>
      <c r="I232" s="265" t="n">
        <v>5.00873084781509</v>
      </c>
      <c r="J232" s="265" t="n">
        <v>98.0590980682596</v>
      </c>
      <c r="K232" s="265" t="n">
        <v>0.755555842091391</v>
      </c>
    </row>
    <row r="233">
      <c r="A233" s="265" t="s">
        <v>128</v>
      </c>
      <c r="B233" s="265" t="s">
        <v>149</v>
      </c>
      <c r="C233" s="265" t="s">
        <v>16</v>
      </c>
      <c r="D233" s="265"/>
      <c r="E233" s="265"/>
      <c r="F233" s="265"/>
      <c r="G233" s="265"/>
      <c r="H233" s="265" t="n">
        <v>32153.9852117655</v>
      </c>
      <c r="I233" s="265" t="n">
        <v>3.34915225071168</v>
      </c>
      <c r="J233" s="265" t="n">
        <v>100</v>
      </c>
      <c r="K233" s="265" t="n">
        <v>0</v>
      </c>
    </row>
    <row r="234">
      <c r="A234" s="265" t="s">
        <v>128</v>
      </c>
      <c r="B234" s="265" t="s">
        <v>149</v>
      </c>
      <c r="C234" s="265" t="s">
        <v>17</v>
      </c>
      <c r="D234" s="265" t="n">
        <v>68.7234379383181</v>
      </c>
      <c r="E234" s="265" t="n">
        <v>70.606181321846</v>
      </c>
      <c r="F234" s="265" t="n">
        <v>0.318531723617458</v>
      </c>
      <c r="G234" s="265" t="n">
        <v>70.5150280635111</v>
      </c>
      <c r="H234" s="265" t="n">
        <v>21506.3451793564</v>
      </c>
      <c r="I234" s="265" t="n">
        <v>4.41661352573049</v>
      </c>
      <c r="J234" s="265" t="n">
        <v>99.6814682763825</v>
      </c>
      <c r="K234" s="265" t="n">
        <v>0.225330483372558</v>
      </c>
    </row>
    <row r="235">
      <c r="A235" s="265" t="s">
        <v>138</v>
      </c>
      <c r="B235" s="265" t="s">
        <v>150</v>
      </c>
      <c r="C235" s="265" t="s">
        <v>16</v>
      </c>
      <c r="D235" s="265" t="n">
        <v>91.9747965837824</v>
      </c>
      <c r="E235" s="265" t="n">
        <v>49.6951093526912</v>
      </c>
      <c r="F235" s="265" t="n">
        <v>0.510803451294171</v>
      </c>
      <c r="G235" s="265" t="n">
        <v>49.4434203761969</v>
      </c>
      <c r="H235" s="265" t="n">
        <v>17913.9326323412</v>
      </c>
      <c r="I235" s="265" t="n">
        <v>3.27522796443943</v>
      </c>
      <c r="J235" s="265" t="n">
        <v>99.4891965487058</v>
      </c>
      <c r="K235" s="265" t="n">
        <v>0.253855399863298</v>
      </c>
    </row>
    <row r="236">
      <c r="A236" s="265" t="s">
        <v>138</v>
      </c>
      <c r="B236" s="265" t="s">
        <v>150</v>
      </c>
      <c r="C236" s="265" t="s">
        <v>17</v>
      </c>
      <c r="D236" s="265" t="n">
        <v>146.374739049155</v>
      </c>
      <c r="E236" s="265" t="n">
        <v>46.4070504793566</v>
      </c>
      <c r="F236" s="265" t="n">
        <v>1.11208556251643</v>
      </c>
      <c r="G236" s="265" t="n">
        <v>46.2605967713124</v>
      </c>
      <c r="H236" s="265" t="n">
        <v>13015.8084582525</v>
      </c>
      <c r="I236" s="265" t="n">
        <v>4.59221717118806</v>
      </c>
      <c r="J236" s="265" t="n">
        <v>98.8879144374836</v>
      </c>
      <c r="K236" s="265" t="n">
        <v>0.520242964728459</v>
      </c>
    </row>
    <row r="237">
      <c r="A237" s="265" t="s">
        <v>140</v>
      </c>
      <c r="B237" s="265" t="s">
        <v>151</v>
      </c>
      <c r="C237" s="265" t="s">
        <v>16</v>
      </c>
      <c r="D237" s="265" t="n">
        <v>110.780973449019</v>
      </c>
      <c r="E237" s="265" t="n">
        <v>57.3720103322138</v>
      </c>
      <c r="F237" s="265" t="n">
        <v>0.492610735515701</v>
      </c>
      <c r="G237" s="265" t="n">
        <v>56.5351101112757</v>
      </c>
      <c r="H237" s="265" t="n">
        <v>22377.7612896515</v>
      </c>
      <c r="I237" s="265" t="n">
        <v>3.13363678007491</v>
      </c>
      <c r="J237" s="265" t="n">
        <v>99.5073892644843</v>
      </c>
      <c r="K237" s="265" t="n">
        <v>0.279876724535036</v>
      </c>
    </row>
    <row r="238">
      <c r="A238" s="265" t="s">
        <v>140</v>
      </c>
      <c r="B238" s="265" t="s">
        <v>151</v>
      </c>
      <c r="C238" s="265" t="s">
        <v>17</v>
      </c>
      <c r="D238" s="265" t="n">
        <v>228.75449417196</v>
      </c>
      <c r="E238" s="265" t="n">
        <v>34.8949967094499</v>
      </c>
      <c r="F238" s="265" t="n">
        <v>1.64214394560476</v>
      </c>
      <c r="G238" s="265" t="n">
        <v>34.5017972940292</v>
      </c>
      <c r="H238" s="265" t="n">
        <v>13701.4795017105</v>
      </c>
      <c r="I238" s="265" t="n">
        <v>4.13462211097334</v>
      </c>
      <c r="J238" s="265" t="n">
        <v>98.3578560543952</v>
      </c>
      <c r="K238" s="265" t="n">
        <v>0.576028390732098</v>
      </c>
    </row>
    <row r="239">
      <c r="A239" s="265" t="s">
        <v>152</v>
      </c>
      <c r="B239" s="265" t="s">
        <v>153</v>
      </c>
      <c r="C239" s="265" t="s">
        <v>16</v>
      </c>
      <c r="D239" s="265" t="n">
        <v>81.244655149445</v>
      </c>
      <c r="E239" s="265" t="n">
        <v>62.5146579348782</v>
      </c>
      <c r="F239" s="265" t="n">
        <v>1.51652958523633</v>
      </c>
      <c r="G239" s="265" t="n">
        <v>62.1517013842359</v>
      </c>
      <c r="H239" s="265" t="n">
        <v>5276.03000275209</v>
      </c>
      <c r="I239" s="265" t="n">
        <v>6.18858417457623</v>
      </c>
      <c r="J239" s="265" t="n">
        <v>98.4834704147637</v>
      </c>
      <c r="K239" s="265" t="n">
        <v>0.957063084038492</v>
      </c>
    </row>
    <row r="240">
      <c r="A240" s="265" t="s">
        <v>152</v>
      </c>
      <c r="B240" s="265" t="s">
        <v>153</v>
      </c>
      <c r="C240" s="265" t="s">
        <v>17</v>
      </c>
      <c r="D240" s="265" t="n">
        <v>62.6440418778158</v>
      </c>
      <c r="E240" s="265" t="n">
        <v>61.3858418069186</v>
      </c>
      <c r="F240" s="265" t="n">
        <v>1.4007527519233</v>
      </c>
      <c r="G240" s="265" t="n">
        <v>61.2856192604998</v>
      </c>
      <c r="H240" s="265" t="n">
        <v>4409.5257819403</v>
      </c>
      <c r="I240" s="265" t="n">
        <v>6.84815623827574</v>
      </c>
      <c r="J240" s="265" t="n">
        <v>98.5992472480767</v>
      </c>
      <c r="K240" s="265" t="n">
        <v>0.870655732456857</v>
      </c>
    </row>
    <row r="241">
      <c r="A241" s="265" t="s">
        <v>154</v>
      </c>
      <c r="B241" s="265" t="s">
        <v>155</v>
      </c>
      <c r="C241" s="265" t="s">
        <v>16</v>
      </c>
      <c r="D241" s="265" t="n">
        <v>40.7035335614193</v>
      </c>
      <c r="E241" s="265" t="n">
        <v>70.3137293004299</v>
      </c>
      <c r="F241" s="265" t="n">
        <v>0.363732936241085</v>
      </c>
      <c r="G241" s="265" t="n">
        <v>70.6014458202073</v>
      </c>
      <c r="H241" s="265" t="n">
        <v>11149.7962826116</v>
      </c>
      <c r="I241" s="265" t="n">
        <v>2.86573270140419</v>
      </c>
      <c r="J241" s="265" t="n">
        <v>99.6362670637589</v>
      </c>
      <c r="K241" s="265" t="n">
        <v>0.257738190598979</v>
      </c>
    </row>
    <row r="242">
      <c r="A242" s="265" t="s">
        <v>154</v>
      </c>
      <c r="B242" s="265" t="s">
        <v>155</v>
      </c>
      <c r="C242" s="265" t="s">
        <v>17</v>
      </c>
      <c r="D242" s="265" t="n">
        <v>34.6870623027541</v>
      </c>
      <c r="E242" s="265" t="n">
        <v>70.4919875092211</v>
      </c>
      <c r="F242" s="265" t="n">
        <v>0.553183005045506</v>
      </c>
      <c r="G242" s="265" t="n">
        <v>70.8538457828865</v>
      </c>
      <c r="H242" s="265" t="n">
        <v>6235.76267790585</v>
      </c>
      <c r="I242" s="265" t="n">
        <v>5.39976516730347</v>
      </c>
      <c r="J242" s="265" t="n">
        <v>99.4468169949545</v>
      </c>
      <c r="K242" s="265" t="n">
        <v>0.394131702889964</v>
      </c>
    </row>
    <row r="243">
      <c r="A243" s="265" t="s">
        <v>156</v>
      </c>
      <c r="B243" s="265" t="s">
        <v>157</v>
      </c>
      <c r="C243" s="265" t="s">
        <v>16</v>
      </c>
      <c r="D243" s="265" t="n">
        <v>176.896831544054</v>
      </c>
      <c r="E243" s="265" t="n">
        <v>44.5919714550628</v>
      </c>
      <c r="F243" s="265" t="n">
        <v>0.98306618207124</v>
      </c>
      <c r="G243" s="265" t="n">
        <v>44.9472946986956</v>
      </c>
      <c r="H243" s="265" t="n">
        <v>17817.5001653445</v>
      </c>
      <c r="I243" s="265" t="n">
        <v>3.92487561973941</v>
      </c>
      <c r="J243" s="265" t="n">
        <v>99.0169338179288</v>
      </c>
      <c r="K243" s="265" t="n">
        <v>0.446248572745412</v>
      </c>
    </row>
    <row r="244">
      <c r="A244" s="265" t="s">
        <v>156</v>
      </c>
      <c r="B244" s="265" t="s">
        <v>157</v>
      </c>
      <c r="C244" s="265" t="s">
        <v>17</v>
      </c>
      <c r="D244" s="265" t="n">
        <v>166.010108738709</v>
      </c>
      <c r="E244" s="265" t="n">
        <v>46.7398964285366</v>
      </c>
      <c r="F244" s="265" t="n">
        <v>1.15012250982513</v>
      </c>
      <c r="G244" s="265" t="n">
        <v>46.732350292221</v>
      </c>
      <c r="H244" s="265" t="n">
        <v>14268.1138494081</v>
      </c>
      <c r="I244" s="265" t="n">
        <v>4.30267976453066</v>
      </c>
      <c r="J244" s="265" t="n">
        <v>98.8498774901748</v>
      </c>
      <c r="K244" s="265" t="n">
        <v>0.543732874261366</v>
      </c>
    </row>
    <row r="245">
      <c r="A245" s="265" t="s">
        <v>158</v>
      </c>
      <c r="B245" s="265" t="s">
        <v>159</v>
      </c>
      <c r="C245" s="265" t="s">
        <v>16</v>
      </c>
      <c r="D245" s="265" t="n">
        <v>357.107495119458</v>
      </c>
      <c r="E245" s="265" t="n">
        <v>33.7620238294351</v>
      </c>
      <c r="F245" s="265" t="n">
        <v>1.73546412855214</v>
      </c>
      <c r="G245" s="265" t="n">
        <v>32.7221350037769</v>
      </c>
      <c r="H245" s="265" t="n">
        <v>20219.9525111502</v>
      </c>
      <c r="I245" s="265" t="n">
        <v>4.82457992990163</v>
      </c>
      <c r="J245" s="265" t="n">
        <v>98.2645358714479</v>
      </c>
      <c r="K245" s="265" t="n">
        <v>0.577910341763449</v>
      </c>
    </row>
    <row r="246">
      <c r="A246" s="265" t="s">
        <v>158</v>
      </c>
      <c r="B246" s="265" t="s">
        <v>159</v>
      </c>
      <c r="C246" s="265" t="s">
        <v>17</v>
      </c>
      <c r="D246" s="265" t="n">
        <v>364.938927916237</v>
      </c>
      <c r="E246" s="265" t="n">
        <v>34.595427828188</v>
      </c>
      <c r="F246" s="265" t="n">
        <v>2.49125776490059</v>
      </c>
      <c r="G246" s="265" t="n">
        <v>33.9839201119739</v>
      </c>
      <c r="H246" s="265" t="n">
        <v>14283.843428445</v>
      </c>
      <c r="I246" s="265" t="n">
        <v>6.43663918686122</v>
      </c>
      <c r="J246" s="265" t="n">
        <v>97.5087422350994</v>
      </c>
      <c r="K246" s="265" t="n">
        <v>0.868257583064599</v>
      </c>
    </row>
    <row r="247">
      <c r="A247" s="265" t="s">
        <v>160</v>
      </c>
      <c r="B247" s="265" t="s">
        <v>161</v>
      </c>
      <c r="C247" s="265" t="s">
        <v>16</v>
      </c>
      <c r="D247" s="265" t="n">
        <v>555.088265087347</v>
      </c>
      <c r="E247" s="265" t="n">
        <v>41.4109024287942</v>
      </c>
      <c r="F247" s="265" t="n">
        <v>1.67218505769394</v>
      </c>
      <c r="G247" s="265" t="n">
        <v>40.5450597730882</v>
      </c>
      <c r="H247" s="265" t="n">
        <v>32640.2965718547</v>
      </c>
      <c r="I247" s="265" t="n">
        <v>3.84979354838182</v>
      </c>
      <c r="J247" s="265" t="n">
        <v>98.327814942306</v>
      </c>
      <c r="K247" s="265" t="n">
        <v>0.689518455745681</v>
      </c>
    </row>
    <row r="248">
      <c r="A248" s="265" t="s">
        <v>160</v>
      </c>
      <c r="B248" s="265" t="s">
        <v>161</v>
      </c>
      <c r="C248" s="265" t="s">
        <v>17</v>
      </c>
      <c r="D248" s="265" t="n">
        <v>484.785174955758</v>
      </c>
      <c r="E248" s="265" t="n">
        <v>41.2456311914165</v>
      </c>
      <c r="F248" s="265" t="n">
        <v>2.22219183158694</v>
      </c>
      <c r="G248" s="265" t="n">
        <v>40.1337596933535</v>
      </c>
      <c r="H248" s="265" t="n">
        <v>21330.8460439546</v>
      </c>
      <c r="I248" s="265" t="n">
        <v>5.65217954776514</v>
      </c>
      <c r="J248" s="265" t="n">
        <v>97.7778081684131</v>
      </c>
      <c r="K248" s="265" t="n">
        <v>0.912118144516299</v>
      </c>
    </row>
    <row r="249">
      <c r="A249" s="265" t="s">
        <v>162</v>
      </c>
      <c r="B249" s="265" t="s">
        <v>163</v>
      </c>
      <c r="C249" s="265" t="s">
        <v>16</v>
      </c>
      <c r="D249" s="265" t="n">
        <v>779.846960429014</v>
      </c>
      <c r="E249" s="265" t="n">
        <v>38.9814199570195</v>
      </c>
      <c r="F249" s="265" t="n">
        <v>1.59594394056868</v>
      </c>
      <c r="G249" s="265" t="n">
        <v>38.6692241723517</v>
      </c>
      <c r="H249" s="265" t="n">
        <v>48084.4609018592</v>
      </c>
      <c r="I249" s="265" t="n">
        <v>4.51488031276388</v>
      </c>
      <c r="J249" s="265" t="n">
        <v>98.4040560594313</v>
      </c>
      <c r="K249" s="265" t="n">
        <v>0.62714807169213</v>
      </c>
    </row>
    <row r="250">
      <c r="A250" s="265" t="s">
        <v>162</v>
      </c>
      <c r="B250" s="265" t="s">
        <v>163</v>
      </c>
      <c r="C250" s="265" t="s">
        <v>17</v>
      </c>
      <c r="D250" s="265" t="n">
        <v>1018.19575435354</v>
      </c>
      <c r="E250" s="265" t="n">
        <v>31.456912522294</v>
      </c>
      <c r="F250" s="265" t="n">
        <v>2.50579015765862</v>
      </c>
      <c r="G250" s="265" t="n">
        <v>31.3501668215207</v>
      </c>
      <c r="H250" s="265" t="n">
        <v>39615.5241619593</v>
      </c>
      <c r="I250" s="265" t="n">
        <v>4.06690554537467</v>
      </c>
      <c r="J250" s="265" t="n">
        <v>97.4942098423414</v>
      </c>
      <c r="K250" s="265" t="n">
        <v>0.805760050667188</v>
      </c>
    </row>
    <row r="251">
      <c r="A251" s="265" t="s">
        <v>164</v>
      </c>
      <c r="B251" s="265" t="s">
        <v>165</v>
      </c>
      <c r="C251" s="265" t="s">
        <v>16</v>
      </c>
      <c r="D251" s="265" t="n">
        <v>251.490782710343</v>
      </c>
      <c r="E251" s="265" t="n">
        <v>40.5501537396513</v>
      </c>
      <c r="F251" s="265" t="n">
        <v>1.27947952172247</v>
      </c>
      <c r="G251" s="265" t="n">
        <v>40.7607844210159</v>
      </c>
      <c r="H251" s="265" t="n">
        <v>19404.2190931132</v>
      </c>
      <c r="I251" s="265" t="n">
        <v>3.71490408997368</v>
      </c>
      <c r="J251" s="265" t="n">
        <v>98.7205204782775</v>
      </c>
      <c r="K251" s="265" t="n">
        <v>0.528285190387643</v>
      </c>
    </row>
    <row r="252">
      <c r="A252" s="265" t="s">
        <v>164</v>
      </c>
      <c r="B252" s="265" t="s">
        <v>165</v>
      </c>
      <c r="C252" s="265" t="s">
        <v>17</v>
      </c>
      <c r="D252" s="265" t="n">
        <v>379.510038125115</v>
      </c>
      <c r="E252" s="265" t="n">
        <v>29.3521909663231</v>
      </c>
      <c r="F252" s="265" t="n">
        <v>2.87689867237352</v>
      </c>
      <c r="G252" s="265" t="n">
        <v>29.331285967422</v>
      </c>
      <c r="H252" s="265" t="n">
        <v>12812.1272541264</v>
      </c>
      <c r="I252" s="265" t="n">
        <v>5.04844351391902</v>
      </c>
      <c r="J252" s="265" t="n">
        <v>97.1231013276265</v>
      </c>
      <c r="K252" s="265" t="n">
        <v>0.868826638618488</v>
      </c>
    </row>
    <row r="253">
      <c r="A253" s="265" t="s">
        <v>166</v>
      </c>
      <c r="B253" s="265" t="s">
        <v>167</v>
      </c>
      <c r="C253" s="265" t="s">
        <v>16</v>
      </c>
      <c r="D253" s="265" t="n">
        <v>725.780536614649</v>
      </c>
      <c r="E253" s="265" t="n">
        <v>22.072846240086</v>
      </c>
      <c r="F253" s="265" t="n">
        <v>2.99343740581409</v>
      </c>
      <c r="G253" s="265" t="n">
        <v>21.9711019365825</v>
      </c>
      <c r="H253" s="265" t="n">
        <v>23519.9422971076</v>
      </c>
      <c r="I253" s="265" t="n">
        <v>4.21688610592377</v>
      </c>
      <c r="J253" s="265" t="n">
        <v>97.0065625941859</v>
      </c>
      <c r="K253" s="265" t="n">
        <v>0.67798627871247</v>
      </c>
    </row>
    <row r="254">
      <c r="A254" s="265" t="s">
        <v>166</v>
      </c>
      <c r="B254" s="265" t="s">
        <v>167</v>
      </c>
      <c r="C254" s="265" t="s">
        <v>17</v>
      </c>
      <c r="D254" s="265" t="n">
        <v>543.806593685101</v>
      </c>
      <c r="E254" s="265" t="n">
        <v>25.7780700331424</v>
      </c>
      <c r="F254" s="265" t="n">
        <v>3.46204019544194</v>
      </c>
      <c r="G254" s="265" t="n">
        <v>25.3097648974931</v>
      </c>
      <c r="H254" s="265" t="n">
        <v>15163.8849114877</v>
      </c>
      <c r="I254" s="265" t="n">
        <v>4.8284139269312</v>
      </c>
      <c r="J254" s="265" t="n">
        <v>96.5379598045581</v>
      </c>
      <c r="K254" s="265" t="n">
        <v>0.907657708840139</v>
      </c>
    </row>
    <row r="255">
      <c r="A255" s="265" t="s">
        <v>168</v>
      </c>
      <c r="B255" s="265" t="s">
        <v>169</v>
      </c>
      <c r="C255" s="265" t="s">
        <v>16</v>
      </c>
      <c r="D255" s="265" t="n">
        <v>521.554175976412</v>
      </c>
      <c r="E255" s="265" t="n">
        <v>27.8440166818145</v>
      </c>
      <c r="F255" s="265" t="n">
        <v>2.71693932444432</v>
      </c>
      <c r="G255" s="265" t="n">
        <v>26.760588407338</v>
      </c>
      <c r="H255" s="265" t="n">
        <v>18674.8324081473</v>
      </c>
      <c r="I255" s="265" t="n">
        <v>4.23069653694806</v>
      </c>
      <c r="J255" s="265" t="n">
        <v>97.2830606755557</v>
      </c>
      <c r="K255" s="265" t="n">
        <v>0.747374666095744</v>
      </c>
    </row>
    <row r="256">
      <c r="A256" s="265" t="s">
        <v>168</v>
      </c>
      <c r="B256" s="265" t="s">
        <v>169</v>
      </c>
      <c r="C256" s="265" t="s">
        <v>17</v>
      </c>
      <c r="D256" s="265" t="n">
        <v>779.292738669876</v>
      </c>
      <c r="E256" s="265" t="n">
        <v>21.1336506266992</v>
      </c>
      <c r="F256" s="265" t="n">
        <v>7.57866372072005</v>
      </c>
      <c r="G256" s="265" t="n">
        <v>22.5066061562931</v>
      </c>
      <c r="H256" s="265" t="n">
        <v>9503.42684604122</v>
      </c>
      <c r="I256" s="265" t="n">
        <v>6.97851349378117</v>
      </c>
      <c r="J256" s="265" t="n">
        <v>92.42133627928</v>
      </c>
      <c r="K256" s="265" t="n">
        <v>1.84556950180641</v>
      </c>
    </row>
    <row r="257">
      <c r="A257" s="265" t="s">
        <v>170</v>
      </c>
      <c r="B257" s="265" t="s">
        <v>171</v>
      </c>
      <c r="C257" s="265" t="s">
        <v>16</v>
      </c>
      <c r="D257" s="265" t="n">
        <v>125.515845011667</v>
      </c>
      <c r="E257" s="265" t="n">
        <v>32.3503504670308</v>
      </c>
      <c r="F257" s="265" t="n">
        <v>1.44854879489443</v>
      </c>
      <c r="G257" s="265" t="n">
        <v>31.9562036725678</v>
      </c>
      <c r="H257" s="265" t="n">
        <v>8539.42146701131</v>
      </c>
      <c r="I257" s="265" t="n">
        <v>3.48919257661585</v>
      </c>
      <c r="J257" s="265" t="n">
        <v>98.5514512051056</v>
      </c>
      <c r="K257" s="265" t="n">
        <v>0.469705110916733</v>
      </c>
    </row>
    <row r="258">
      <c r="A258" s="265" t="s">
        <v>170</v>
      </c>
      <c r="B258" s="265" t="s">
        <v>171</v>
      </c>
      <c r="C258" s="265" t="s">
        <v>17</v>
      </c>
      <c r="D258" s="265" t="n">
        <v>44.1390350832728</v>
      </c>
      <c r="E258" s="265" t="n">
        <v>57.6348175272581</v>
      </c>
      <c r="F258" s="265" t="n">
        <v>0.888769826561621</v>
      </c>
      <c r="G258" s="265" t="n">
        <v>56.9240926271318</v>
      </c>
      <c r="H258" s="265" t="n">
        <v>4922.16762431731</v>
      </c>
      <c r="I258" s="265" t="n">
        <v>5.29317202300798</v>
      </c>
      <c r="J258" s="265" t="n">
        <v>99.1112301734384</v>
      </c>
      <c r="K258" s="265" t="n">
        <v>0.51046098250279</v>
      </c>
    </row>
    <row r="259">
      <c r="A259" s="265" t="s">
        <v>172</v>
      </c>
      <c r="B259" s="265" t="s">
        <v>173</v>
      </c>
      <c r="C259" s="265" t="s">
        <v>16</v>
      </c>
      <c r="D259" s="265" t="n">
        <v>335.342676432765</v>
      </c>
      <c r="E259" s="265" t="n">
        <v>25.879419154379</v>
      </c>
      <c r="F259" s="265" t="n">
        <v>2.44855299060191</v>
      </c>
      <c r="G259" s="265" t="n">
        <v>26.3253091349777</v>
      </c>
      <c r="H259" s="265" t="n">
        <v>13360.2023136036</v>
      </c>
      <c r="I259" s="265" t="n">
        <v>3.13788872423159</v>
      </c>
      <c r="J259" s="265" t="n">
        <v>97.5514470093981</v>
      </c>
      <c r="K259" s="265" t="n">
        <v>0.660768408742922</v>
      </c>
    </row>
    <row r="260">
      <c r="A260" s="265" t="s">
        <v>172</v>
      </c>
      <c r="B260" s="265" t="s">
        <v>173</v>
      </c>
      <c r="C260" s="265" t="s">
        <v>17</v>
      </c>
      <c r="D260" s="265" t="n">
        <v>336.519624633347</v>
      </c>
      <c r="E260" s="265" t="n">
        <v>26.7562327231457</v>
      </c>
      <c r="F260" s="265" t="n">
        <v>3.4838822231358</v>
      </c>
      <c r="G260" s="265" t="n">
        <v>27.0802551322013</v>
      </c>
      <c r="H260" s="265" t="n">
        <v>9322.80876478761</v>
      </c>
      <c r="I260" s="265" t="n">
        <v>4.07388499373294</v>
      </c>
      <c r="J260" s="265" t="n">
        <v>96.5161177768642</v>
      </c>
      <c r="K260" s="265" t="n">
        <v>0.977499112336586</v>
      </c>
    </row>
    <row r="261">
      <c r="A261" s="265" t="s">
        <v>174</v>
      </c>
      <c r="B261" s="265" t="s">
        <v>175</v>
      </c>
      <c r="C261" s="265" t="s">
        <v>16</v>
      </c>
      <c r="D261" s="265" t="n">
        <v>42.003199328235</v>
      </c>
      <c r="E261" s="265" t="n">
        <v>40.9810668956368</v>
      </c>
      <c r="F261" s="265" t="n">
        <v>0.942768949376208</v>
      </c>
      <c r="G261" s="265" t="n">
        <v>40.4187785261327</v>
      </c>
      <c r="H261" s="265" t="n">
        <v>4413.29832030994</v>
      </c>
      <c r="I261" s="265" t="n">
        <v>3.87492584286339</v>
      </c>
      <c r="J261" s="265" t="n">
        <v>99.0572310506238</v>
      </c>
      <c r="K261" s="265" t="n">
        <v>0.384682359500617</v>
      </c>
    </row>
    <row r="262">
      <c r="A262" s="265" t="s">
        <v>174</v>
      </c>
      <c r="B262" s="265" t="s">
        <v>175</v>
      </c>
      <c r="C262" s="265" t="s">
        <v>17</v>
      </c>
      <c r="D262" s="265" t="n">
        <v>112.273897857086</v>
      </c>
      <c r="E262" s="265" t="n">
        <v>25.5058360505347</v>
      </c>
      <c r="F262" s="265" t="n">
        <v>3.49146218366283</v>
      </c>
      <c r="G262" s="265" t="n">
        <v>25.0897358549543</v>
      </c>
      <c r="H262" s="265" t="n">
        <v>3103.39598344466</v>
      </c>
      <c r="I262" s="265" t="n">
        <v>4.3987458862109</v>
      </c>
      <c r="J262" s="265" t="n">
        <v>96.5085378163372</v>
      </c>
      <c r="K262" s="265" t="n">
        <v>0.90769030303175</v>
      </c>
    </row>
    <row r="263">
      <c r="A263" s="265" t="s">
        <v>176</v>
      </c>
      <c r="B263" s="265" t="s">
        <v>177</v>
      </c>
      <c r="C263" s="265" t="s">
        <v>16</v>
      </c>
      <c r="D263" s="265" t="n">
        <v>78.1896415515184</v>
      </c>
      <c r="E263" s="265" t="n">
        <v>45.3145670909675</v>
      </c>
      <c r="F263" s="265" t="n">
        <v>1.0488041786855</v>
      </c>
      <c r="G263" s="265" t="n">
        <v>45.2646779025762</v>
      </c>
      <c r="H263" s="265" t="n">
        <v>7376.93335857957</v>
      </c>
      <c r="I263" s="265" t="n">
        <v>4.37175052885009</v>
      </c>
      <c r="J263" s="265" t="n">
        <v>98.9511958213145</v>
      </c>
      <c r="K263" s="265" t="n">
        <v>0.479769677738941</v>
      </c>
    </row>
    <row r="264">
      <c r="A264" s="265" t="s">
        <v>176</v>
      </c>
      <c r="B264" s="265" t="s">
        <v>177</v>
      </c>
      <c r="C264" s="265" t="s">
        <v>17</v>
      </c>
      <c r="D264" s="265" t="n">
        <v>113.866234763637</v>
      </c>
      <c r="E264" s="265" t="n">
        <v>32.529044921582</v>
      </c>
      <c r="F264" s="265" t="n">
        <v>1.98721270270314</v>
      </c>
      <c r="G264" s="265" t="n">
        <v>32.5461378073172</v>
      </c>
      <c r="H264" s="265" t="n">
        <v>5616.08077134944</v>
      </c>
      <c r="I264" s="265" t="n">
        <v>5.31441616114383</v>
      </c>
      <c r="J264" s="265" t="n">
        <v>98.0127872972969</v>
      </c>
      <c r="K264" s="265" t="n">
        <v>0.659874086413327</v>
      </c>
    </row>
    <row r="265">
      <c r="A265" s="265" t="s">
        <v>178</v>
      </c>
      <c r="B265" s="265" t="s">
        <v>179</v>
      </c>
      <c r="C265" s="265" t="s">
        <v>16</v>
      </c>
      <c r="D265" s="265" t="n">
        <v>123.233450203507</v>
      </c>
      <c r="E265" s="265" t="n">
        <v>36.4335317662132</v>
      </c>
      <c r="F265" s="265" t="n">
        <v>1.19190646280428</v>
      </c>
      <c r="G265" s="265" t="n">
        <v>37.2608745043386</v>
      </c>
      <c r="H265" s="265" t="n">
        <v>10215.9545690952</v>
      </c>
      <c r="I265" s="265" t="n">
        <v>3.47246014466981</v>
      </c>
      <c r="J265" s="265" t="n">
        <v>98.8080935371957</v>
      </c>
      <c r="K265" s="265" t="n">
        <v>0.449472057820265</v>
      </c>
    </row>
    <row r="266">
      <c r="A266" s="265" t="s">
        <v>178</v>
      </c>
      <c r="B266" s="265" t="s">
        <v>179</v>
      </c>
      <c r="C266" s="265" t="s">
        <v>17</v>
      </c>
      <c r="D266" s="265" t="n">
        <v>197.713630571918</v>
      </c>
      <c r="E266" s="265" t="n">
        <v>32.7002636320753</v>
      </c>
      <c r="F266" s="265" t="n">
        <v>2.98128185270737</v>
      </c>
      <c r="G266" s="265" t="n">
        <v>32.5202443438382</v>
      </c>
      <c r="H266" s="265" t="n">
        <v>6434.11926346892</v>
      </c>
      <c r="I266" s="265" t="n">
        <v>4.53395754336581</v>
      </c>
      <c r="J266" s="265" t="n">
        <v>97.0187181472926</v>
      </c>
      <c r="K266" s="265" t="n">
        <v>0.999312464226782</v>
      </c>
    </row>
    <row r="267">
      <c r="A267" s="265" t="s">
        <v>180</v>
      </c>
      <c r="B267" s="265" t="s">
        <v>181</v>
      </c>
      <c r="C267" s="265" t="s">
        <v>16</v>
      </c>
      <c r="D267" s="265" t="n">
        <v>320.158820681902</v>
      </c>
      <c r="E267" s="265" t="n">
        <v>31.0731682548955</v>
      </c>
      <c r="F267" s="265" t="n">
        <v>1.96497464740236</v>
      </c>
      <c r="G267" s="265" t="n">
        <v>29.8281060179616</v>
      </c>
      <c r="H267" s="265" t="n">
        <v>15973.1211514105</v>
      </c>
      <c r="I267" s="265" t="n">
        <v>4.49947397641884</v>
      </c>
      <c r="J267" s="265" t="n">
        <v>98.0350253525976</v>
      </c>
      <c r="K267" s="265" t="n">
        <v>0.597862568959607</v>
      </c>
    </row>
    <row r="268">
      <c r="A268" s="265" t="s">
        <v>180</v>
      </c>
      <c r="B268" s="265" t="s">
        <v>181</v>
      </c>
      <c r="C268" s="265" t="s">
        <v>17</v>
      </c>
      <c r="D268" s="265" t="n">
        <v>438.714272503839</v>
      </c>
      <c r="E268" s="265" t="n">
        <v>25.2546233020546</v>
      </c>
      <c r="F268" s="265" t="n">
        <v>3.74363394412974</v>
      </c>
      <c r="G268" s="265" t="n">
        <v>24.4112423344039</v>
      </c>
      <c r="H268" s="265" t="n">
        <v>11280.227243981</v>
      </c>
      <c r="I268" s="265" t="n">
        <v>4.46094963464934</v>
      </c>
      <c r="J268" s="265" t="n">
        <v>96.2563660558703</v>
      </c>
      <c r="K268" s="265" t="n">
        <v>0.949409988825129</v>
      </c>
    </row>
    <row r="269">
      <c r="A269" s="265" t="s">
        <v>182</v>
      </c>
      <c r="B269" s="265" t="s">
        <v>183</v>
      </c>
      <c r="C269" s="265" t="s">
        <v>16</v>
      </c>
      <c r="D269" s="265" t="n">
        <v>445.861805024182</v>
      </c>
      <c r="E269" s="265" t="n">
        <v>31.5972320999989</v>
      </c>
      <c r="F269" s="265" t="n">
        <v>2.22902350512258</v>
      </c>
      <c r="G269" s="265" t="n">
        <v>31.0872891150738</v>
      </c>
      <c r="H269" s="265" t="n">
        <v>19556.7000342536</v>
      </c>
      <c r="I269" s="265" t="n">
        <v>3.3190429534817</v>
      </c>
      <c r="J269" s="265" t="n">
        <v>97.7709764948774</v>
      </c>
      <c r="K269" s="265" t="n">
        <v>0.708740984617982</v>
      </c>
    </row>
    <row r="270">
      <c r="A270" s="265" t="s">
        <v>182</v>
      </c>
      <c r="B270" s="265" t="s">
        <v>183</v>
      </c>
      <c r="C270" s="265" t="s">
        <v>17</v>
      </c>
      <c r="D270" s="265" t="n">
        <v>146.710098544691</v>
      </c>
      <c r="E270" s="265" t="n">
        <v>44.0667315192455</v>
      </c>
      <c r="F270" s="265" t="n">
        <v>1.17112474384181</v>
      </c>
      <c r="G270" s="265" t="n">
        <v>44.1438831129392</v>
      </c>
      <c r="H270" s="265" t="n">
        <v>12380.5718426955</v>
      </c>
      <c r="I270" s="265" t="n">
        <v>4.86319201008722</v>
      </c>
      <c r="J270" s="265" t="n">
        <v>98.8288752561582</v>
      </c>
      <c r="K270" s="265" t="n">
        <v>0.523106163748457</v>
      </c>
    </row>
    <row r="271">
      <c r="A271" s="265" t="s">
        <v>184</v>
      </c>
      <c r="B271" s="265" t="s">
        <v>185</v>
      </c>
      <c r="C271" s="265" t="s">
        <v>16</v>
      </c>
      <c r="D271" s="265" t="n">
        <v>127.581193334039</v>
      </c>
      <c r="E271" s="265" t="n">
        <v>37.395180679178</v>
      </c>
      <c r="F271" s="265" t="n">
        <v>1.23940438095741</v>
      </c>
      <c r="G271" s="265" t="n">
        <v>37.4278048346731</v>
      </c>
      <c r="H271" s="265" t="n">
        <v>10166.169199535</v>
      </c>
      <c r="I271" s="265" t="n">
        <v>3.42409931886781</v>
      </c>
      <c r="J271" s="265" t="n">
        <v>98.7605956190426</v>
      </c>
      <c r="K271" s="265" t="n">
        <v>0.469703377049786</v>
      </c>
    </row>
    <row r="272">
      <c r="A272" s="265" t="s">
        <v>184</v>
      </c>
      <c r="B272" s="265" t="s">
        <v>185</v>
      </c>
      <c r="C272" s="265" t="s">
        <v>17</v>
      </c>
      <c r="D272" s="265" t="n">
        <v>186.985594128984</v>
      </c>
      <c r="E272" s="265" t="n">
        <v>27.6842086272453</v>
      </c>
      <c r="F272" s="265" t="n">
        <v>2.49111554321034</v>
      </c>
      <c r="G272" s="265" t="n">
        <v>27.7978424926265</v>
      </c>
      <c r="H272" s="265" t="n">
        <v>7319.11321524271</v>
      </c>
      <c r="I272" s="265" t="n">
        <v>4.27809600638274</v>
      </c>
      <c r="J272" s="265" t="n">
        <v>97.5088844567897</v>
      </c>
      <c r="K272" s="265" t="n">
        <v>0.710167467168402</v>
      </c>
    </row>
    <row r="273">
      <c r="A273" s="265" t="s">
        <v>186</v>
      </c>
      <c r="B273" s="265" t="s">
        <v>187</v>
      </c>
      <c r="C273" s="265" t="s">
        <v>16</v>
      </c>
      <c r="D273" s="265" t="n">
        <v>536.40675505842</v>
      </c>
      <c r="E273" s="265" t="n">
        <v>29.5330629960718</v>
      </c>
      <c r="F273" s="265" t="n">
        <v>1.95757836153159</v>
      </c>
      <c r="G273" s="265" t="n">
        <v>28.7281806197755</v>
      </c>
      <c r="H273" s="265" t="n">
        <v>26865.1402583005</v>
      </c>
      <c r="I273" s="265" t="n">
        <v>5.32235351923496</v>
      </c>
      <c r="J273" s="265" t="n">
        <v>98.0424216384684</v>
      </c>
      <c r="K273" s="265" t="n">
        <v>0.573605423117965</v>
      </c>
    </row>
    <row r="274">
      <c r="A274" s="265" t="s">
        <v>186</v>
      </c>
      <c r="B274" s="265" t="s">
        <v>187</v>
      </c>
      <c r="C274" s="265" t="s">
        <v>17</v>
      </c>
      <c r="D274" s="265" t="n">
        <v>725.485784196741</v>
      </c>
      <c r="E274" s="265" t="n">
        <v>29.8771066750905</v>
      </c>
      <c r="F274" s="265" t="n">
        <v>4.20596468605763</v>
      </c>
      <c r="G274" s="265" t="n">
        <v>30.7763683711901</v>
      </c>
      <c r="H274" s="265" t="n">
        <v>16523.4889064766</v>
      </c>
      <c r="I274" s="265" t="n">
        <v>5.94106712822656</v>
      </c>
      <c r="J274" s="265" t="n">
        <v>95.7940353139424</v>
      </c>
      <c r="K274" s="265" t="n">
        <v>1.35127743716092</v>
      </c>
    </row>
    <row r="275">
      <c r="A275" s="265" t="s">
        <v>188</v>
      </c>
      <c r="B275" s="265" t="s">
        <v>189</v>
      </c>
      <c r="C275" s="265" t="s">
        <v>16</v>
      </c>
      <c r="D275" s="265" t="n">
        <v>385.517549207038</v>
      </c>
      <c r="E275" s="265" t="n">
        <v>22.6450283573654</v>
      </c>
      <c r="F275" s="265" t="n">
        <v>2.7194205239782</v>
      </c>
      <c r="G275" s="265" t="n">
        <v>22.4297518679642</v>
      </c>
      <c r="H275" s="265" t="n">
        <v>13790.9419504466</v>
      </c>
      <c r="I275" s="265" t="n">
        <v>3.22142122573575</v>
      </c>
      <c r="J275" s="265" t="n">
        <v>97.2805794760218</v>
      </c>
      <c r="K275" s="265" t="n">
        <v>0.627010323191123</v>
      </c>
    </row>
    <row r="276">
      <c r="A276" s="265" t="s">
        <v>188</v>
      </c>
      <c r="B276" s="265" t="s">
        <v>189</v>
      </c>
      <c r="C276" s="265" t="s">
        <v>17</v>
      </c>
      <c r="D276" s="265" t="n">
        <v>372.076954321386</v>
      </c>
      <c r="E276" s="265" t="n">
        <v>28.9209255639602</v>
      </c>
      <c r="F276" s="265" t="n">
        <v>3.7448670318775</v>
      </c>
      <c r="G276" s="265" t="n">
        <v>27.3955336722484</v>
      </c>
      <c r="H276" s="265" t="n">
        <v>9563.57499684665</v>
      </c>
      <c r="I276" s="265" t="n">
        <v>4.59903704271178</v>
      </c>
      <c r="J276" s="265" t="n">
        <v>96.2551329681225</v>
      </c>
      <c r="K276" s="265" t="n">
        <v>1.06584062279431</v>
      </c>
    </row>
    <row r="277">
      <c r="A277" s="265" t="s">
        <v>190</v>
      </c>
      <c r="B277" s="265" t="s">
        <v>191</v>
      </c>
      <c r="C277" s="265" t="s">
        <v>16</v>
      </c>
      <c r="D277" s="265" t="n">
        <v>184.870542548804</v>
      </c>
      <c r="E277" s="265" t="n">
        <v>40.3206963433962</v>
      </c>
      <c r="F277" s="265" t="n">
        <v>1.08946397061757</v>
      </c>
      <c r="G277" s="265" t="n">
        <v>40.2312646659505</v>
      </c>
      <c r="H277" s="265" t="n">
        <v>16784.0745106786</v>
      </c>
      <c r="I277" s="265" t="n">
        <v>4.0379949336038</v>
      </c>
      <c r="J277" s="265" t="n">
        <v>98.9105360293824</v>
      </c>
      <c r="K277" s="265" t="n">
        <v>0.443132906821093</v>
      </c>
    </row>
    <row r="278">
      <c r="A278" s="265" t="s">
        <v>190</v>
      </c>
      <c r="B278" s="265" t="s">
        <v>191</v>
      </c>
      <c r="C278" s="265" t="s">
        <v>17</v>
      </c>
      <c r="D278" s="265" t="n">
        <v>252.682181078605</v>
      </c>
      <c r="E278" s="265" t="n">
        <v>30.5982590988624</v>
      </c>
      <c r="F278" s="265" t="n">
        <v>2.73177716099257</v>
      </c>
      <c r="G278" s="265" t="n">
        <v>30.2585314552715</v>
      </c>
      <c r="H278" s="265" t="n">
        <v>8997.05402312901</v>
      </c>
      <c r="I278" s="265" t="n">
        <v>5.14332233471793</v>
      </c>
      <c r="J278" s="265" t="n">
        <v>97.2682228390074</v>
      </c>
      <c r="K278" s="265" t="n">
        <v>0.849810582963967</v>
      </c>
    </row>
    <row r="279">
      <c r="A279" s="265" t="s">
        <v>192</v>
      </c>
      <c r="B279" s="265" t="s">
        <v>193</v>
      </c>
      <c r="C279" s="265" t="s">
        <v>16</v>
      </c>
      <c r="D279" s="265" t="n">
        <v>625.558128254694</v>
      </c>
      <c r="E279" s="265" t="n">
        <v>22.9270316749411</v>
      </c>
      <c r="F279" s="265" t="n">
        <v>3.42385699890165</v>
      </c>
      <c r="G279" s="265" t="n">
        <v>23.3031408491047</v>
      </c>
      <c r="H279" s="265" t="n">
        <v>17645.0100775836</v>
      </c>
      <c r="I279" s="265" t="n">
        <v>3.93143093758067</v>
      </c>
      <c r="J279" s="265" t="n">
        <v>96.5761430010983</v>
      </c>
      <c r="K279" s="265" t="n">
        <v>0.826152499087591</v>
      </c>
    </row>
    <row r="280">
      <c r="A280" s="265" t="s">
        <v>192</v>
      </c>
      <c r="B280" s="265" t="s">
        <v>193</v>
      </c>
      <c r="C280" s="265" t="s">
        <v>17</v>
      </c>
      <c r="D280" s="265" t="n">
        <v>295.200056869739</v>
      </c>
      <c r="E280" s="265" t="n">
        <v>32.3564568159147</v>
      </c>
      <c r="F280" s="265" t="n">
        <v>2.52045836782195</v>
      </c>
      <c r="G280" s="265" t="n">
        <v>31.8119066459181</v>
      </c>
      <c r="H280" s="265" t="n">
        <v>11416.9575664611</v>
      </c>
      <c r="I280" s="265" t="n">
        <v>4.77503351065661</v>
      </c>
      <c r="J280" s="265" t="n">
        <v>97.4795416321781</v>
      </c>
      <c r="K280" s="265" t="n">
        <v>0.822537580291692</v>
      </c>
    </row>
    <row r="281">
      <c r="A281" s="265" t="s">
        <v>194</v>
      </c>
      <c r="B281" s="265" t="s">
        <v>195</v>
      </c>
      <c r="C281" s="265" t="s">
        <v>16</v>
      </c>
      <c r="D281" s="265" t="n">
        <v>365.467691355014</v>
      </c>
      <c r="E281" s="265" t="n">
        <v>26.5770008131041</v>
      </c>
      <c r="F281" s="265" t="n">
        <v>2.09587491758248</v>
      </c>
      <c r="G281" s="265" t="n">
        <v>26.4541674194152</v>
      </c>
      <c r="H281" s="265" t="n">
        <v>17072.0085763875</v>
      </c>
      <c r="I281" s="265" t="n">
        <v>4.1602868687368</v>
      </c>
      <c r="J281" s="265" t="n">
        <v>97.9041250824175</v>
      </c>
      <c r="K281" s="265" t="n">
        <v>0.56631552463398</v>
      </c>
    </row>
    <row r="282">
      <c r="A282" s="265" t="s">
        <v>194</v>
      </c>
      <c r="B282" s="265" t="s">
        <v>195</v>
      </c>
      <c r="C282" s="265" t="s">
        <v>17</v>
      </c>
      <c r="D282" s="265" t="n">
        <v>421.342185129395</v>
      </c>
      <c r="E282" s="265" t="n">
        <v>28.1249189305002</v>
      </c>
      <c r="F282" s="265" t="n">
        <v>3.49832823468123</v>
      </c>
      <c r="G282" s="265" t="n">
        <v>28.2438540930399</v>
      </c>
      <c r="H282" s="265" t="n">
        <v>11622.7587929422</v>
      </c>
      <c r="I282" s="265" t="n">
        <v>5.27975408096732</v>
      </c>
      <c r="J282" s="265" t="n">
        <v>96.5016717653188</v>
      </c>
      <c r="K282" s="265" t="n">
        <v>1.02388145637709</v>
      </c>
    </row>
    <row r="283">
      <c r="A283" s="265" t="s">
        <v>196</v>
      </c>
      <c r="B283" s="265" t="s">
        <v>197</v>
      </c>
      <c r="C283" s="265" t="s">
        <v>16</v>
      </c>
      <c r="D283" s="265" t="n">
        <v>448.990497469963</v>
      </c>
      <c r="E283" s="265" t="n">
        <v>32.9196176403574</v>
      </c>
      <c r="F283" s="265" t="n">
        <v>1.44710701495123</v>
      </c>
      <c r="G283" s="265" t="n">
        <v>33.1901885206185</v>
      </c>
      <c r="H283" s="265" t="n">
        <v>30577.7748233446</v>
      </c>
      <c r="I283" s="265" t="n">
        <v>2.86610114845795</v>
      </c>
      <c r="J283" s="265" t="n">
        <v>98.5528929850488</v>
      </c>
      <c r="K283" s="265" t="n">
        <v>0.487350022723608</v>
      </c>
    </row>
    <row r="284">
      <c r="A284" s="265" t="s">
        <v>196</v>
      </c>
      <c r="B284" s="265" t="s">
        <v>197</v>
      </c>
      <c r="C284" s="265" t="s">
        <v>17</v>
      </c>
      <c r="D284" s="265" t="n">
        <v>481.936833372033</v>
      </c>
      <c r="E284" s="265" t="n">
        <v>30.6626327232601</v>
      </c>
      <c r="F284" s="265" t="n">
        <v>3.09449920427417</v>
      </c>
      <c r="G284" s="265" t="n">
        <v>31.3184292113513</v>
      </c>
      <c r="H284" s="265" t="n">
        <v>15092.0478910827</v>
      </c>
      <c r="I284" s="265" t="n">
        <v>5.30875375887459</v>
      </c>
      <c r="J284" s="265" t="n">
        <v>96.9055007957258</v>
      </c>
      <c r="K284" s="265" t="n">
        <v>1.00009652164058</v>
      </c>
    </row>
    <row r="285">
      <c r="A285" s="265" t="s">
        <v>198</v>
      </c>
      <c r="B285" s="265" t="s">
        <v>199</v>
      </c>
      <c r="C285" s="265" t="s">
        <v>16</v>
      </c>
      <c r="D285" s="265" t="n">
        <v>112.195636553798</v>
      </c>
      <c r="E285" s="265" t="n">
        <v>35.8891402434113</v>
      </c>
      <c r="F285" s="265" t="n">
        <v>1.61402247566191</v>
      </c>
      <c r="G285" s="265" t="n">
        <v>35.7684070700091</v>
      </c>
      <c r="H285" s="265" t="n">
        <v>6839.11007607495</v>
      </c>
      <c r="I285" s="265" t="n">
        <v>3.21731749377404</v>
      </c>
      <c r="J285" s="265" t="n">
        <v>98.3859775243381</v>
      </c>
      <c r="K285" s="265" t="n">
        <v>0.586780904985549</v>
      </c>
    </row>
    <row r="286">
      <c r="A286" s="265" t="s">
        <v>198</v>
      </c>
      <c r="B286" s="265" t="s">
        <v>199</v>
      </c>
      <c r="C286" s="265" t="s">
        <v>17</v>
      </c>
      <c r="D286" s="265" t="n">
        <v>97.9586238543448</v>
      </c>
      <c r="E286" s="265" t="n">
        <v>31.946645271617</v>
      </c>
      <c r="F286" s="265" t="n">
        <v>2.38685294465293</v>
      </c>
      <c r="G286" s="265" t="n">
        <v>31.3958116049425</v>
      </c>
      <c r="H286" s="265" t="n">
        <v>4006.13266814559</v>
      </c>
      <c r="I286" s="265" t="n">
        <v>4.76552682929368</v>
      </c>
      <c r="J286" s="265" t="n">
        <v>97.6131470553471</v>
      </c>
      <c r="K286" s="265" t="n">
        <v>0.767695619285135</v>
      </c>
    </row>
    <row r="287">
      <c r="A287" s="265" t="s">
        <v>200</v>
      </c>
      <c r="B287" s="265" t="s">
        <v>201</v>
      </c>
      <c r="C287" s="265" t="s">
        <v>16</v>
      </c>
      <c r="D287" s="265" t="n">
        <v>933.668838191144</v>
      </c>
      <c r="E287" s="265" t="n">
        <v>19.0519712985138</v>
      </c>
      <c r="F287" s="265" t="n">
        <v>5.04972959025209</v>
      </c>
      <c r="G287" s="265" t="n">
        <v>18.4711823406231</v>
      </c>
      <c r="H287" s="265" t="n">
        <v>17555.8130539379</v>
      </c>
      <c r="I287" s="265" t="n">
        <v>3.65304909507092</v>
      </c>
      <c r="J287" s="265" t="n">
        <v>94.9502704097479</v>
      </c>
      <c r="K287" s="265" t="n">
        <v>0.982350820380712</v>
      </c>
    </row>
    <row r="288">
      <c r="A288" s="265" t="s">
        <v>200</v>
      </c>
      <c r="B288" s="265" t="s">
        <v>201</v>
      </c>
      <c r="C288" s="265" t="s">
        <v>17</v>
      </c>
      <c r="D288" s="265" t="n">
        <v>903.837468135706</v>
      </c>
      <c r="E288" s="265" t="n">
        <v>21.7813298569124</v>
      </c>
      <c r="F288" s="265" t="n">
        <v>8.17210352099782</v>
      </c>
      <c r="G288" s="265" t="n">
        <v>21.0329338643841</v>
      </c>
      <c r="H288" s="265" t="n">
        <v>10156.1970237591</v>
      </c>
      <c r="I288" s="265" t="n">
        <v>5.35571886428983</v>
      </c>
      <c r="J288" s="265" t="n">
        <v>91.8278964790022</v>
      </c>
      <c r="K288" s="265" t="n">
        <v>1.87179843468756</v>
      </c>
    </row>
    <row r="289">
      <c r="A289" s="265" t="s">
        <v>202</v>
      </c>
      <c r="B289" s="265" t="s">
        <v>203</v>
      </c>
      <c r="C289" s="265" t="s">
        <v>16</v>
      </c>
      <c r="D289" s="265" t="n">
        <v>500.816679013039</v>
      </c>
      <c r="E289" s="265" t="n">
        <v>25.4638251948176</v>
      </c>
      <c r="F289" s="265" t="n">
        <v>3.68114510081246</v>
      </c>
      <c r="G289" s="265" t="n">
        <v>25.1443541095826</v>
      </c>
      <c r="H289" s="265" t="n">
        <v>13104.0987833659</v>
      </c>
      <c r="I289" s="265" t="n">
        <v>5.3402383313934</v>
      </c>
      <c r="J289" s="265" t="n">
        <v>96.3188548991875</v>
      </c>
      <c r="K289" s="265" t="n">
        <v>0.960975045233477</v>
      </c>
    </row>
    <row r="290">
      <c r="A290" s="265" t="s">
        <v>202</v>
      </c>
      <c r="B290" s="265" t="s">
        <v>203</v>
      </c>
      <c r="C290" s="265" t="s">
        <v>17</v>
      </c>
      <c r="D290" s="265" t="n">
        <v>524.000968286917</v>
      </c>
      <c r="E290" s="265" t="n">
        <v>26.8832792932011</v>
      </c>
      <c r="F290" s="265" t="n">
        <v>5.57065994067351</v>
      </c>
      <c r="G290" s="265" t="n">
        <v>26.2899059423056</v>
      </c>
      <c r="H290" s="265" t="n">
        <v>8882.44232330564</v>
      </c>
      <c r="I290" s="265" t="n">
        <v>7.32735738991618</v>
      </c>
      <c r="J290" s="265" t="n">
        <v>94.4293400593265</v>
      </c>
      <c r="K290" s="265" t="n">
        <v>1.55091760447405</v>
      </c>
    </row>
    <row r="291">
      <c r="A291" s="265" t="s">
        <v>204</v>
      </c>
      <c r="B291" s="265" t="s">
        <v>205</v>
      </c>
      <c r="C291" s="265" t="s">
        <v>16</v>
      </c>
      <c r="D291" s="265" t="n">
        <v>214.122537804325</v>
      </c>
      <c r="E291" s="265" t="n">
        <v>17.04790250256</v>
      </c>
      <c r="F291" s="265" t="n">
        <v>6.71933091406525</v>
      </c>
      <c r="G291" s="265" t="n">
        <v>16.5776762779448</v>
      </c>
      <c r="H291" s="265" t="n">
        <v>2972.54203554051</v>
      </c>
      <c r="I291" s="265" t="n">
        <v>3.90516603099259</v>
      </c>
      <c r="J291" s="265" t="n">
        <v>93.2806690859348</v>
      </c>
      <c r="K291" s="265" t="n">
        <v>1.19414765984517</v>
      </c>
    </row>
    <row r="292">
      <c r="A292" s="265" t="s">
        <v>204</v>
      </c>
      <c r="B292" s="265" t="s">
        <v>205</v>
      </c>
      <c r="C292" s="265" t="s">
        <v>17</v>
      </c>
      <c r="D292" s="265" t="n">
        <v>160.270403790918</v>
      </c>
      <c r="E292" s="265" t="n">
        <v>21.4459292472201</v>
      </c>
      <c r="F292" s="265" t="n">
        <v>7.77152120516412</v>
      </c>
      <c r="G292" s="265" t="n">
        <v>21.0743152082597</v>
      </c>
      <c r="H292" s="265" t="n">
        <v>1902.0080042564</v>
      </c>
      <c r="I292" s="265" t="n">
        <v>4.7639986006252</v>
      </c>
      <c r="J292" s="265" t="n">
        <v>92.2284787948359</v>
      </c>
      <c r="K292" s="265" t="n">
        <v>1.7758016793233</v>
      </c>
    </row>
    <row r="293">
      <c r="A293" s="265" t="s">
        <v>206</v>
      </c>
      <c r="B293" s="265" t="s">
        <v>207</v>
      </c>
      <c r="C293" s="265" t="s">
        <v>16</v>
      </c>
      <c r="D293" s="265" t="n">
        <v>686.252075692024</v>
      </c>
      <c r="E293" s="265" t="n">
        <v>26.781327748475</v>
      </c>
      <c r="F293" s="265" t="n">
        <v>3.00418581366711</v>
      </c>
      <c r="G293" s="265" t="n">
        <v>26.9140666980306</v>
      </c>
      <c r="H293" s="265" t="n">
        <v>22156.9446590112</v>
      </c>
      <c r="I293" s="265" t="n">
        <v>5.64390070921743</v>
      </c>
      <c r="J293" s="265" t="n">
        <v>96.9958141863329</v>
      </c>
      <c r="K293" s="265" t="n">
        <v>0.833591202265578</v>
      </c>
    </row>
    <row r="294">
      <c r="A294" s="265" t="s">
        <v>206</v>
      </c>
      <c r="B294" s="265" t="s">
        <v>207</v>
      </c>
      <c r="C294" s="265" t="s">
        <v>17</v>
      </c>
      <c r="D294" s="265" t="n">
        <v>406.978235107883</v>
      </c>
      <c r="E294" s="265" t="n">
        <v>34.8542920917912</v>
      </c>
      <c r="F294" s="265" t="n">
        <v>3.06194357599542</v>
      </c>
      <c r="G294" s="265" t="n">
        <v>34.3349586171156</v>
      </c>
      <c r="H294" s="265" t="n">
        <v>12884.5219185348</v>
      </c>
      <c r="I294" s="265" t="n">
        <v>6.37278720738593</v>
      </c>
      <c r="J294" s="265" t="n">
        <v>96.9380564240046</v>
      </c>
      <c r="K294" s="265" t="n">
        <v>1.08452459073351</v>
      </c>
    </row>
    <row r="295">
      <c r="A295" s="265" t="s">
        <v>208</v>
      </c>
      <c r="B295" s="265" t="s">
        <v>209</v>
      </c>
      <c r="C295" s="265" t="s">
        <v>16</v>
      </c>
      <c r="D295" s="265" t="n">
        <v>552.654841667872</v>
      </c>
      <c r="E295" s="265" t="n">
        <v>25.0088411968658</v>
      </c>
      <c r="F295" s="265" t="n">
        <v>3.87407671979152</v>
      </c>
      <c r="G295" s="265" t="n">
        <v>24.1082834896886</v>
      </c>
      <c r="H295" s="265" t="n">
        <v>13712.8045604271</v>
      </c>
      <c r="I295" s="265" t="n">
        <v>6.26555476349287</v>
      </c>
      <c r="J295" s="265" t="n">
        <v>96.1259232802085</v>
      </c>
      <c r="K295" s="265" t="n">
        <v>0.971614488937413</v>
      </c>
    </row>
    <row r="296">
      <c r="A296" s="265" t="s">
        <v>208</v>
      </c>
      <c r="B296" s="265" t="s">
        <v>209</v>
      </c>
      <c r="C296" s="265" t="s">
        <v>17</v>
      </c>
      <c r="D296" s="265" t="n">
        <v>496.053023709974</v>
      </c>
      <c r="E296" s="265" t="n">
        <v>24.6899743375105</v>
      </c>
      <c r="F296" s="265" t="n">
        <v>5.60280867638899</v>
      </c>
      <c r="G296" s="265" t="n">
        <v>24.8071003243229</v>
      </c>
      <c r="H296" s="265" t="n">
        <v>8357.596143366</v>
      </c>
      <c r="I296" s="265" t="n">
        <v>6.69010063084966</v>
      </c>
      <c r="J296" s="265" t="n">
        <v>94.397191323611</v>
      </c>
      <c r="K296" s="265" t="n">
        <v>1.47238953812394</v>
      </c>
    </row>
    <row r="297">
      <c r="A297" s="265" t="s">
        <v>210</v>
      </c>
      <c r="B297" s="265" t="s">
        <v>211</v>
      </c>
      <c r="C297" s="265" t="s">
        <v>16</v>
      </c>
      <c r="D297" s="265" t="n">
        <v>862.889610141758</v>
      </c>
      <c r="E297" s="265" t="n">
        <v>21.5608904738764</v>
      </c>
      <c r="F297" s="265" t="n">
        <v>3.91722746475653</v>
      </c>
      <c r="G297" s="265" t="n">
        <v>22.4861875768738</v>
      </c>
      <c r="H297" s="265" t="n">
        <v>21165.180444641</v>
      </c>
      <c r="I297" s="265" t="n">
        <v>4.02426530319416</v>
      </c>
      <c r="J297" s="265" t="n">
        <v>96.0827725352435</v>
      </c>
      <c r="K297" s="265" t="n">
        <v>0.916746147406266</v>
      </c>
    </row>
    <row r="298">
      <c r="A298" s="265" t="s">
        <v>210</v>
      </c>
      <c r="B298" s="265" t="s">
        <v>211</v>
      </c>
      <c r="C298" s="265" t="s">
        <v>17</v>
      </c>
      <c r="D298" s="265" t="n">
        <v>911.688643040852</v>
      </c>
      <c r="E298" s="265" t="n">
        <v>25.2539714095755</v>
      </c>
      <c r="F298" s="265" t="n">
        <v>6.53035852894352</v>
      </c>
      <c r="G298" s="265" t="n">
        <v>25.2862323390555</v>
      </c>
      <c r="H298" s="265" t="n">
        <v>13049.0860831876</v>
      </c>
      <c r="I298" s="265" t="n">
        <v>5.35174469344468</v>
      </c>
      <c r="J298" s="265" t="n">
        <v>93.4696414710565</v>
      </c>
      <c r="K298" s="265" t="n">
        <v>1.76665022376631</v>
      </c>
    </row>
    <row r="299">
      <c r="A299" s="265" t="s">
        <v>212</v>
      </c>
      <c r="B299" s="265" t="s">
        <v>213</v>
      </c>
      <c r="C299" s="265" t="s">
        <v>16</v>
      </c>
      <c r="D299" s="265" t="n">
        <v>778.311838421912</v>
      </c>
      <c r="E299" s="265" t="n">
        <v>21.5176810293044</v>
      </c>
      <c r="F299" s="265" t="n">
        <v>5.36532280897891</v>
      </c>
      <c r="G299" s="265" t="n">
        <v>21.2211785906498</v>
      </c>
      <c r="H299" s="265" t="n">
        <v>13728.0257321601</v>
      </c>
      <c r="I299" s="265" t="n">
        <v>5.55096700378653</v>
      </c>
      <c r="J299" s="265" t="n">
        <v>94.6346771910211</v>
      </c>
      <c r="K299" s="265" t="n">
        <v>1.20313691455833</v>
      </c>
    </row>
    <row r="300">
      <c r="A300" s="265" t="s">
        <v>212</v>
      </c>
      <c r="B300" s="265" t="s">
        <v>213</v>
      </c>
      <c r="C300" s="265" t="s">
        <v>17</v>
      </c>
      <c r="D300" s="265" t="n">
        <v>599.744186607257</v>
      </c>
      <c r="E300" s="265" t="n">
        <v>25.4057137511159</v>
      </c>
      <c r="F300" s="265" t="n">
        <v>5.74342833074988</v>
      </c>
      <c r="G300" s="265" t="n">
        <v>24.5368285612331</v>
      </c>
      <c r="H300" s="265" t="n">
        <v>9842.52395133174</v>
      </c>
      <c r="I300" s="265" t="n">
        <v>6.25827271287389</v>
      </c>
      <c r="J300" s="265" t="n">
        <v>94.2565716692501</v>
      </c>
      <c r="K300" s="265" t="n">
        <v>1.49512669312705</v>
      </c>
    </row>
    <row r="301">
      <c r="A301" s="265" t="s">
        <v>214</v>
      </c>
      <c r="B301" s="265" t="s">
        <v>215</v>
      </c>
      <c r="C301" s="265" t="s">
        <v>16</v>
      </c>
      <c r="D301" s="265" t="n">
        <v>234.89872658715</v>
      </c>
      <c r="E301" s="265" t="n">
        <v>24.888813474505</v>
      </c>
      <c r="F301" s="265" t="n">
        <v>3.09889076793043</v>
      </c>
      <c r="G301" s="265" t="n">
        <v>25.1333601964725</v>
      </c>
      <c r="H301" s="265" t="n">
        <v>7345.19183414033</v>
      </c>
      <c r="I301" s="265" t="n">
        <v>4.24013531967904</v>
      </c>
      <c r="J301" s="265" t="n">
        <v>96.9011092320696</v>
      </c>
      <c r="K301" s="265" t="n">
        <v>0.803763119918367</v>
      </c>
    </row>
    <row r="302">
      <c r="A302" s="265" t="s">
        <v>214</v>
      </c>
      <c r="B302" s="265" t="s">
        <v>215</v>
      </c>
      <c r="C302" s="265" t="s">
        <v>17</v>
      </c>
      <c r="D302" s="265" t="n">
        <v>236.959665853793</v>
      </c>
      <c r="E302" s="265" t="n">
        <v>20.2177810078283</v>
      </c>
      <c r="F302" s="265" t="n">
        <v>4.69119641192251</v>
      </c>
      <c r="G302" s="265" t="n">
        <v>19.6494872230402</v>
      </c>
      <c r="H302" s="265" t="n">
        <v>4814.19669271539</v>
      </c>
      <c r="I302" s="265" t="n">
        <v>4.77155840246765</v>
      </c>
      <c r="J302" s="265" t="n">
        <v>95.3088035880775</v>
      </c>
      <c r="K302" s="265" t="n">
        <v>0.967167779749302</v>
      </c>
    </row>
    <row r="303">
      <c r="A303" s="265" t="s">
        <v>216</v>
      </c>
      <c r="B303" s="265" t="s">
        <v>217</v>
      </c>
      <c r="C303" s="265" t="s">
        <v>16</v>
      </c>
      <c r="D303" s="265" t="n">
        <v>314.667454577252</v>
      </c>
      <c r="E303" s="265" t="n">
        <v>61.3963947858058</v>
      </c>
      <c r="F303" s="265" t="n">
        <v>2.1376528682985</v>
      </c>
      <c r="G303" s="265" t="n">
        <v>60.6044145588595</v>
      </c>
      <c r="H303" s="265" t="n">
        <v>14405.5642183846</v>
      </c>
      <c r="I303" s="265" t="n">
        <v>4.32119965706626</v>
      </c>
      <c r="J303" s="265" t="n">
        <v>97.8623471317015</v>
      </c>
      <c r="K303" s="265" t="n">
        <v>1.32381047880396</v>
      </c>
    </row>
    <row r="304">
      <c r="A304" s="265" t="s">
        <v>216</v>
      </c>
      <c r="B304" s="265" t="s">
        <v>217</v>
      </c>
      <c r="C304" s="265" t="s">
        <v>17</v>
      </c>
      <c r="D304" s="265" t="n">
        <v>180.212647838312</v>
      </c>
      <c r="E304" s="265" t="n">
        <v>39.679027341133</v>
      </c>
      <c r="F304" s="265" t="n">
        <v>1.48209433364864</v>
      </c>
      <c r="G304" s="265" t="n">
        <v>39.7613427383648</v>
      </c>
      <c r="H304" s="265" t="n">
        <v>11979.1110704207</v>
      </c>
      <c r="I304" s="265" t="n">
        <v>4.43218341688984</v>
      </c>
      <c r="J304" s="265" t="n">
        <v>98.5179056663514</v>
      </c>
      <c r="K304" s="265" t="n">
        <v>0.59816599198088</v>
      </c>
    </row>
    <row r="305">
      <c r="A305" s="265" t="s">
        <v>218</v>
      </c>
      <c r="B305" s="265" t="s">
        <v>219</v>
      </c>
      <c r="C305" s="265" t="s">
        <v>16</v>
      </c>
      <c r="D305" s="265" t="n">
        <v>595.386225956824</v>
      </c>
      <c r="E305" s="265" t="n">
        <v>22.5711685061985</v>
      </c>
      <c r="F305" s="265" t="n">
        <v>5.02780696470383</v>
      </c>
      <c r="G305" s="265" t="n">
        <v>22.198627728984</v>
      </c>
      <c r="H305" s="265" t="n">
        <v>11246.4810162931</v>
      </c>
      <c r="I305" s="265" t="n">
        <v>4.18223386061874</v>
      </c>
      <c r="J305" s="265" t="n">
        <v>94.9721930352962</v>
      </c>
      <c r="K305" s="265" t="n">
        <v>1.17519045876064</v>
      </c>
    </row>
    <row r="306">
      <c r="A306" s="265" t="s">
        <v>218</v>
      </c>
      <c r="B306" s="265" t="s">
        <v>219</v>
      </c>
      <c r="C306" s="265" t="s">
        <v>17</v>
      </c>
      <c r="D306" s="265" t="n">
        <v>483.735195730875</v>
      </c>
      <c r="E306" s="265" t="n">
        <v>25.5491126624074</v>
      </c>
      <c r="F306" s="265" t="n">
        <v>5.05679691576102</v>
      </c>
      <c r="G306" s="265" t="n">
        <v>24.4351627919474</v>
      </c>
      <c r="H306" s="265" t="n">
        <v>9082.3044097587</v>
      </c>
      <c r="I306" s="265" t="n">
        <v>4.81078446965031</v>
      </c>
      <c r="J306" s="265" t="n">
        <v>94.943203084239</v>
      </c>
      <c r="K306" s="265" t="n">
        <v>1.30144814824507</v>
      </c>
    </row>
    <row r="307">
      <c r="A307" s="265" t="s">
        <v>220</v>
      </c>
      <c r="B307" s="265" t="s">
        <v>221</v>
      </c>
      <c r="C307" s="265" t="s">
        <v>16</v>
      </c>
      <c r="D307" s="265" t="n">
        <v>1563.60871929811</v>
      </c>
      <c r="E307" s="265" t="n">
        <v>19.6016215589754</v>
      </c>
      <c r="F307" s="265" t="n">
        <v>5.72202436097231</v>
      </c>
      <c r="G307" s="265" t="n">
        <v>19.1095735272233</v>
      </c>
      <c r="H307" s="265" t="n">
        <v>25762.5370755865</v>
      </c>
      <c r="I307" s="265" t="n">
        <v>5.91030524280594</v>
      </c>
      <c r="J307" s="265" t="n">
        <v>94.2779756390277</v>
      </c>
      <c r="K307" s="265" t="n">
        <v>1.15981961332333</v>
      </c>
    </row>
    <row r="308">
      <c r="A308" s="265" t="s">
        <v>220</v>
      </c>
      <c r="B308" s="265" t="s">
        <v>221</v>
      </c>
      <c r="C308" s="265" t="s">
        <v>17</v>
      </c>
      <c r="D308" s="265" t="n">
        <v>1375.58688772822</v>
      </c>
      <c r="E308" s="265" t="n">
        <v>17.8031993221715</v>
      </c>
      <c r="F308" s="265" t="n">
        <v>7.25639866949208</v>
      </c>
      <c r="G308" s="265" t="n">
        <v>16.6652009674176</v>
      </c>
      <c r="H308" s="265" t="n">
        <v>17581.2944852808</v>
      </c>
      <c r="I308" s="265" t="n">
        <v>5.06385854701701</v>
      </c>
      <c r="J308" s="265" t="n">
        <v>92.7436013305079</v>
      </c>
      <c r="K308" s="265" t="n">
        <v>1.30391035491316</v>
      </c>
    </row>
    <row r="309">
      <c r="A309" s="265" t="s">
        <v>222</v>
      </c>
      <c r="B309" s="265" t="s">
        <v>223</v>
      </c>
      <c r="C309" s="265" t="s">
        <v>16</v>
      </c>
      <c r="D309" s="265" t="n">
        <v>881.463038721381</v>
      </c>
      <c r="E309" s="265" t="n">
        <v>26.9033185365472</v>
      </c>
      <c r="F309" s="265" t="n">
        <v>3.00930552437447</v>
      </c>
      <c r="G309" s="265" t="n">
        <v>27.3782963828572</v>
      </c>
      <c r="H309" s="265" t="n">
        <v>28409.7814554583</v>
      </c>
      <c r="I309" s="265" t="n">
        <v>3.62392577268013</v>
      </c>
      <c r="J309" s="265" t="n">
        <v>96.9906944756255</v>
      </c>
      <c r="K309" s="265" t="n">
        <v>0.84945941462043</v>
      </c>
    </row>
    <row r="310">
      <c r="A310" s="265" t="s">
        <v>222</v>
      </c>
      <c r="B310" s="265" t="s">
        <v>223</v>
      </c>
      <c r="C310" s="265" t="s">
        <v>17</v>
      </c>
      <c r="D310" s="265" t="n">
        <v>463.094490799203</v>
      </c>
      <c r="E310" s="265" t="n">
        <v>35.3413178917731</v>
      </c>
      <c r="F310" s="265" t="n">
        <v>2.7089220999412</v>
      </c>
      <c r="G310" s="265" t="n">
        <v>35.1870346451272</v>
      </c>
      <c r="H310" s="265" t="n">
        <v>16632.0626866351</v>
      </c>
      <c r="I310" s="265" t="n">
        <v>5.10389679971326</v>
      </c>
      <c r="J310" s="265" t="n">
        <v>97.2910779000588</v>
      </c>
      <c r="K310" s="265" t="n">
        <v>0.979729465835471</v>
      </c>
    </row>
    <row r="311">
      <c r="A311" s="265" t="s">
        <v>224</v>
      </c>
      <c r="B311" s="265" t="s">
        <v>225</v>
      </c>
      <c r="C311" s="265" t="s">
        <v>16</v>
      </c>
      <c r="D311" s="265" t="n">
        <v>776.456971997956</v>
      </c>
      <c r="E311" s="265" t="n">
        <v>20.8657431418631</v>
      </c>
      <c r="F311" s="265" t="n">
        <v>4.71891017892357</v>
      </c>
      <c r="G311" s="265" t="n">
        <v>20.2339159726197</v>
      </c>
      <c r="H311" s="265" t="n">
        <v>15677.7017756278</v>
      </c>
      <c r="I311" s="265" t="n">
        <v>3.68817262614968</v>
      </c>
      <c r="J311" s="265" t="n">
        <v>95.2810898210764</v>
      </c>
      <c r="K311" s="265" t="n">
        <v>1.00210894125981</v>
      </c>
    </row>
    <row r="312">
      <c r="A312" s="265" t="s">
        <v>224</v>
      </c>
      <c r="B312" s="265" t="s">
        <v>225</v>
      </c>
      <c r="C312" s="265" t="s">
        <v>17</v>
      </c>
      <c r="D312" s="265" t="n">
        <v>924.763799598361</v>
      </c>
      <c r="E312" s="265" t="n">
        <v>19.13552554779</v>
      </c>
      <c r="F312" s="265" t="n">
        <v>8.7885574570695</v>
      </c>
      <c r="G312" s="265" t="n">
        <v>17.9477799805541</v>
      </c>
      <c r="H312" s="265" t="n">
        <v>9597.59785207955</v>
      </c>
      <c r="I312" s="265" t="n">
        <v>5.30681539196005</v>
      </c>
      <c r="J312" s="265" t="n">
        <v>91.2114425429305</v>
      </c>
      <c r="K312" s="265" t="n">
        <v>1.72933451317471</v>
      </c>
    </row>
    <row r="313">
      <c r="A313" s="265" t="s">
        <v>226</v>
      </c>
      <c r="B313" s="265" t="s">
        <v>227</v>
      </c>
      <c r="C313" s="265" t="s">
        <v>16</v>
      </c>
      <c r="D313" s="265" t="n">
        <v>979.50428001735</v>
      </c>
      <c r="E313" s="265" t="n">
        <v>33.6520175701073</v>
      </c>
      <c r="F313" s="265" t="n">
        <v>2.0365856486979</v>
      </c>
      <c r="G313" s="265" t="n">
        <v>33.6700072725411</v>
      </c>
      <c r="H313" s="265" t="n">
        <v>47115.9087777935</v>
      </c>
      <c r="I313" s="265" t="n">
        <v>4.20927764531873</v>
      </c>
      <c r="J313" s="265" t="n">
        <v>97.9634143513021</v>
      </c>
      <c r="K313" s="265" t="n">
        <v>0.699974108261566</v>
      </c>
    </row>
    <row r="314">
      <c r="A314" s="265" t="s">
        <v>226</v>
      </c>
      <c r="B314" s="265" t="s">
        <v>227</v>
      </c>
      <c r="C314" s="265" t="s">
        <v>17</v>
      </c>
      <c r="D314" s="265" t="n">
        <v>875.120795587461</v>
      </c>
      <c r="E314" s="265" t="n">
        <v>32.798659672309</v>
      </c>
      <c r="F314" s="265" t="n">
        <v>2.77364101299732</v>
      </c>
      <c r="G314" s="265" t="n">
        <v>32.9374353069632</v>
      </c>
      <c r="H314" s="265" t="n">
        <v>30676.2152095636</v>
      </c>
      <c r="I314" s="265" t="n">
        <v>4.5117017324666</v>
      </c>
      <c r="J314" s="265" t="n">
        <v>97.2263589870027</v>
      </c>
      <c r="K314" s="265" t="n">
        <v>0.939628125357978</v>
      </c>
    </row>
    <row r="315">
      <c r="A315" s="265" t="s">
        <v>228</v>
      </c>
      <c r="B315" s="265" t="s">
        <v>229</v>
      </c>
      <c r="C315" s="265" t="s">
        <v>16</v>
      </c>
      <c r="D315" s="265" t="n">
        <v>85.0738279191432</v>
      </c>
      <c r="E315" s="265" t="n">
        <v>57.3576679420344</v>
      </c>
      <c r="F315" s="265" t="n">
        <v>0.505022118242009</v>
      </c>
      <c r="G315" s="265" t="n">
        <v>56.9944526588776</v>
      </c>
      <c r="H315" s="265" t="n">
        <v>16760.4909198758</v>
      </c>
      <c r="I315" s="265" t="n">
        <v>3.18041922946543</v>
      </c>
      <c r="J315" s="265" t="n">
        <v>99.494977881758</v>
      </c>
      <c r="K315" s="265" t="n">
        <v>0.289295598859645</v>
      </c>
    </row>
    <row r="316">
      <c r="A316" s="265" t="s">
        <v>228</v>
      </c>
      <c r="B316" s="265" t="s">
        <v>229</v>
      </c>
      <c r="C316" s="265" t="s">
        <v>17</v>
      </c>
      <c r="D316" s="265" t="n">
        <v>183.302439109439</v>
      </c>
      <c r="E316" s="265" t="n">
        <v>39.8277332431361</v>
      </c>
      <c r="F316" s="265" t="n">
        <v>1.50547898953441</v>
      </c>
      <c r="G316" s="265" t="n">
        <v>39.7031131384102</v>
      </c>
      <c r="H316" s="265" t="n">
        <v>11992.3865199326</v>
      </c>
      <c r="I316" s="265" t="n">
        <v>4.39984663696237</v>
      </c>
      <c r="J316" s="265" t="n">
        <v>98.4945210104656</v>
      </c>
      <c r="K316" s="265" t="n">
        <v>0.60685814841044</v>
      </c>
    </row>
    <row r="317">
      <c r="A317" s="265" t="s">
        <v>230</v>
      </c>
      <c r="B317" s="265" t="s">
        <v>231</v>
      </c>
      <c r="C317" s="265" t="s">
        <v>16</v>
      </c>
      <c r="D317" s="265" t="n">
        <v>254.327445334388</v>
      </c>
      <c r="E317" s="265" t="n">
        <v>49.7307244006019</v>
      </c>
      <c r="F317" s="265" t="n">
        <v>0.850982441917391</v>
      </c>
      <c r="G317" s="265" t="n">
        <v>50.2631333467262</v>
      </c>
      <c r="H317" s="265" t="n">
        <v>29632.0054337965</v>
      </c>
      <c r="I317" s="265" t="n">
        <v>4.31484898076694</v>
      </c>
      <c r="J317" s="265" t="n">
        <v>99.1490175580826</v>
      </c>
      <c r="K317" s="265" t="n">
        <v>0.431401591334575</v>
      </c>
    </row>
    <row r="318">
      <c r="A318" s="265" t="s">
        <v>230</v>
      </c>
      <c r="B318" s="265" t="s">
        <v>231</v>
      </c>
      <c r="C318" s="265" t="s">
        <v>17</v>
      </c>
      <c r="D318" s="265" t="n">
        <v>56.2332921033111</v>
      </c>
      <c r="E318" s="265" t="n">
        <v>99.9999999999998</v>
      </c>
      <c r="F318" s="265" t="n">
        <v>0.277420152851428</v>
      </c>
      <c r="G318" s="265" t="n">
        <v>100.258346219526</v>
      </c>
      <c r="H318" s="265" t="n">
        <v>20213.8485766161</v>
      </c>
      <c r="I318" s="265" t="n">
        <v>5.89286461624711</v>
      </c>
      <c r="J318" s="265" t="n">
        <v>99.7225798471486</v>
      </c>
      <c r="K318" s="265" t="n">
        <v>0.278910611573469</v>
      </c>
    </row>
    <row r="319">
      <c r="A319" s="265" t="s">
        <v>232</v>
      </c>
      <c r="B319" s="265" t="s">
        <v>233</v>
      </c>
      <c r="C319" s="265" t="s">
        <v>16</v>
      </c>
      <c r="D319" s="265" t="n">
        <v>557.254147124893</v>
      </c>
      <c r="E319" s="265" t="n">
        <v>31.2224060999215</v>
      </c>
      <c r="F319" s="265" t="n">
        <v>2.21190305725852</v>
      </c>
      <c r="G319" s="265" t="n">
        <v>30.4465237343685</v>
      </c>
      <c r="H319" s="265" t="n">
        <v>24636.1712743113</v>
      </c>
      <c r="I319" s="265" t="n">
        <v>3.69391537629673</v>
      </c>
      <c r="J319" s="265" t="n">
        <v>97.7880969427415</v>
      </c>
      <c r="K319" s="265" t="n">
        <v>0.688680535120514</v>
      </c>
    </row>
    <row r="320">
      <c r="A320" s="265" t="s">
        <v>232</v>
      </c>
      <c r="B320" s="265" t="s">
        <v>233</v>
      </c>
      <c r="C320" s="265" t="s">
        <v>17</v>
      </c>
      <c r="D320" s="265" t="n">
        <v>478.741539380166</v>
      </c>
      <c r="E320" s="265" t="n">
        <v>35.2580914466177</v>
      </c>
      <c r="F320" s="265" t="n">
        <v>3.10170744060171</v>
      </c>
      <c r="G320" s="265" t="n">
        <v>33.7671692323907</v>
      </c>
      <c r="H320" s="265" t="n">
        <v>14956.0326470367</v>
      </c>
      <c r="I320" s="265" t="n">
        <v>6.67361541494285</v>
      </c>
      <c r="J320" s="265" t="n">
        <v>96.8982925593983</v>
      </c>
      <c r="K320" s="265" t="n">
        <v>1.08088468114091</v>
      </c>
    </row>
    <row r="321">
      <c r="A321" s="265" t="s">
        <v>234</v>
      </c>
      <c r="B321" s="265" t="s">
        <v>235</v>
      </c>
      <c r="C321" s="265" t="s">
        <v>16</v>
      </c>
      <c r="D321" s="265" t="n">
        <v>859.370271340397</v>
      </c>
      <c r="E321" s="265" t="n">
        <v>23.4644504859345</v>
      </c>
      <c r="F321" s="265" t="n">
        <v>3.11514897419872</v>
      </c>
      <c r="G321" s="265" t="n">
        <v>23.1354238390926</v>
      </c>
      <c r="H321" s="265" t="n">
        <v>26727.4410965315</v>
      </c>
      <c r="I321" s="265" t="n">
        <v>3.54261152457195</v>
      </c>
      <c r="J321" s="265" t="n">
        <v>96.8848510258013</v>
      </c>
      <c r="K321" s="265" t="n">
        <v>0.74387575639466</v>
      </c>
    </row>
    <row r="322">
      <c r="A322" s="265" t="s">
        <v>234</v>
      </c>
      <c r="B322" s="265" t="s">
        <v>235</v>
      </c>
      <c r="C322" s="265" t="s">
        <v>17</v>
      </c>
      <c r="D322" s="265" t="n">
        <v>614.697475718084</v>
      </c>
      <c r="E322" s="265" t="n">
        <v>23.9662792210421</v>
      </c>
      <c r="F322" s="265" t="n">
        <v>4.12307537258847</v>
      </c>
      <c r="G322" s="265" t="n">
        <v>23.7950485378652</v>
      </c>
      <c r="H322" s="265" t="n">
        <v>14294.0155641839</v>
      </c>
      <c r="I322" s="265" t="n">
        <v>4.47604906737269</v>
      </c>
      <c r="J322" s="265" t="n">
        <v>95.8769246274115</v>
      </c>
      <c r="K322" s="265" t="n">
        <v>1.02327832267546</v>
      </c>
    </row>
    <row r="323">
      <c r="A323" s="265" t="s">
        <v>236</v>
      </c>
      <c r="B323" s="265" t="s">
        <v>237</v>
      </c>
      <c r="C323" s="265" t="s">
        <v>16</v>
      </c>
      <c r="D323" s="265" t="n">
        <v>163.628558239525</v>
      </c>
      <c r="E323" s="265" t="n">
        <v>26.4595178336936</v>
      </c>
      <c r="F323" s="265" t="n">
        <v>2.47319755289737</v>
      </c>
      <c r="G323" s="265" t="n">
        <v>25.5598698365439</v>
      </c>
      <c r="H323" s="265" t="n">
        <v>6452.44455115817</v>
      </c>
      <c r="I323" s="265" t="n">
        <v>3.06370208254112</v>
      </c>
      <c r="J323" s="265" t="n">
        <v>97.5268024471026</v>
      </c>
      <c r="K323" s="265" t="n">
        <v>0.64817676726767</v>
      </c>
    </row>
    <row r="324">
      <c r="A324" s="265" t="s">
        <v>236</v>
      </c>
      <c r="B324" s="265" t="s">
        <v>237</v>
      </c>
      <c r="C324" s="265" t="s">
        <v>17</v>
      </c>
      <c r="D324" s="265" t="n">
        <v>184.73166949682</v>
      </c>
      <c r="E324" s="265" t="n">
        <v>23.775107155996</v>
      </c>
      <c r="F324" s="265" t="n">
        <v>5.62651476973917</v>
      </c>
      <c r="G324" s="265" t="n">
        <v>23.449602861447</v>
      </c>
      <c r="H324" s="265" t="n">
        <v>3098.50274926546</v>
      </c>
      <c r="I324" s="265" t="n">
        <v>5.53384101874503</v>
      </c>
      <c r="J324" s="265" t="n">
        <v>94.3734852302608</v>
      </c>
      <c r="K324" s="265" t="n">
        <v>1.39805726706534</v>
      </c>
    </row>
    <row r="325">
      <c r="A325" s="265" t="s">
        <v>238</v>
      </c>
      <c r="B325" s="265" t="s">
        <v>239</v>
      </c>
      <c r="C325" s="265" t="s">
        <v>16</v>
      </c>
      <c r="D325" s="265" t="n">
        <v>182.068291517791</v>
      </c>
      <c r="E325" s="265" t="n">
        <v>33.2336485022208</v>
      </c>
      <c r="F325" s="265" t="n">
        <v>1.67986734716695</v>
      </c>
      <c r="G325" s="265" t="n">
        <v>33.4159429863307</v>
      </c>
      <c r="H325" s="265" t="n">
        <v>10656.1858018691</v>
      </c>
      <c r="I325" s="265" t="n">
        <v>3.30120457314246</v>
      </c>
      <c r="J325" s="265" t="n">
        <v>98.3201326528331</v>
      </c>
      <c r="K325" s="265" t="n">
        <v>0.570934456483484</v>
      </c>
    </row>
    <row r="326">
      <c r="A326" s="265" t="s">
        <v>238</v>
      </c>
      <c r="B326" s="265" t="s">
        <v>239</v>
      </c>
      <c r="C326" s="265" t="s">
        <v>17</v>
      </c>
      <c r="D326" s="265" t="n">
        <v>122.490695448645</v>
      </c>
      <c r="E326" s="265" t="n">
        <v>39.6096610565946</v>
      </c>
      <c r="F326" s="265" t="n">
        <v>1.88460940557783</v>
      </c>
      <c r="G326" s="265" t="n">
        <v>38.7965622987748</v>
      </c>
      <c r="H326" s="265" t="n">
        <v>6377.03621374071</v>
      </c>
      <c r="I326" s="265" t="n">
        <v>4.94840650913161</v>
      </c>
      <c r="J326" s="265" t="n">
        <v>98.1153905944222</v>
      </c>
      <c r="K326" s="265" t="n">
        <v>0.74520792068797</v>
      </c>
    </row>
    <row r="327">
      <c r="A327" s="265" t="s">
        <v>240</v>
      </c>
      <c r="B327" s="265" t="s">
        <v>241</v>
      </c>
      <c r="C327" s="265" t="s">
        <v>16</v>
      </c>
      <c r="D327" s="265" t="n">
        <v>27.6108082117435</v>
      </c>
      <c r="E327" s="265" t="n">
        <v>70.1435083686651</v>
      </c>
      <c r="F327" s="265" t="n">
        <v>0.507124370081014</v>
      </c>
      <c r="G327" s="265" t="n">
        <v>69.1990856399005</v>
      </c>
      <c r="H327" s="265" t="n">
        <v>5416.97238295547</v>
      </c>
      <c r="I327" s="265" t="n">
        <v>4.12779069180637</v>
      </c>
      <c r="J327" s="265" t="n">
        <v>99.492875629919</v>
      </c>
      <c r="K327" s="265" t="n">
        <v>0.352714126445089</v>
      </c>
    </row>
    <row r="328">
      <c r="A328" s="265" t="s">
        <v>240</v>
      </c>
      <c r="B328" s="265" t="s">
        <v>241</v>
      </c>
      <c r="C328" s="265" t="s">
        <v>17</v>
      </c>
      <c r="D328" s="265" t="n">
        <v>100.440778017298</v>
      </c>
      <c r="E328" s="265" t="n">
        <v>37.0723674943487</v>
      </c>
      <c r="F328" s="265" t="n">
        <v>3.05066816500714</v>
      </c>
      <c r="G328" s="265" t="n">
        <v>37.0785042389235</v>
      </c>
      <c r="H328" s="265" t="n">
        <v>3191.97821298962</v>
      </c>
      <c r="I328" s="265" t="n">
        <v>5.48918476278184</v>
      </c>
      <c r="J328" s="265" t="n">
        <v>96.9493318349928</v>
      </c>
      <c r="K328" s="265" t="n">
        <v>1.16673534873129</v>
      </c>
    </row>
    <row r="329">
      <c r="A329" s="265" t="s">
        <v>242</v>
      </c>
      <c r="B329" s="265" t="s">
        <v>243</v>
      </c>
      <c r="C329" s="265" t="s">
        <v>16</v>
      </c>
      <c r="D329" s="265" t="n">
        <v>483.673806948857</v>
      </c>
      <c r="E329" s="265" t="n">
        <v>38.4623224795763</v>
      </c>
      <c r="F329" s="265" t="n">
        <v>2.04638832399377</v>
      </c>
      <c r="G329" s="265" t="n">
        <v>38.6854720899907</v>
      </c>
      <c r="H329" s="265" t="n">
        <v>23151.8112707274</v>
      </c>
      <c r="I329" s="265" t="n">
        <v>3.87580746642541</v>
      </c>
      <c r="J329" s="265" t="n">
        <v>97.9536116760062</v>
      </c>
      <c r="K329" s="265" t="n">
        <v>0.808193766810697</v>
      </c>
    </row>
    <row r="330">
      <c r="A330" s="265" t="s">
        <v>242</v>
      </c>
      <c r="B330" s="265" t="s">
        <v>243</v>
      </c>
      <c r="C330" s="265" t="s">
        <v>17</v>
      </c>
      <c r="D330" s="265" t="n">
        <v>392.770321634363</v>
      </c>
      <c r="E330" s="265" t="n">
        <v>36.9312332382691</v>
      </c>
      <c r="F330" s="265" t="n">
        <v>3.02961061794683</v>
      </c>
      <c r="G330" s="265" t="n">
        <v>36.2250133255284</v>
      </c>
      <c r="H330" s="265" t="n">
        <v>12571.6126029457</v>
      </c>
      <c r="I330" s="265" t="n">
        <v>5.89183191281752</v>
      </c>
      <c r="J330" s="265" t="n">
        <v>96.9703893820532</v>
      </c>
      <c r="K330" s="265" t="n">
        <v>1.13176492025717</v>
      </c>
    </row>
    <row r="331">
      <c r="A331" s="265" t="s">
        <v>244</v>
      </c>
      <c r="B331" s="265" t="s">
        <v>245</v>
      </c>
      <c r="C331" s="265" t="s">
        <v>16</v>
      </c>
      <c r="D331" s="265" t="n">
        <v>752.417058099921</v>
      </c>
      <c r="E331" s="265" t="n">
        <v>18.4143057775131</v>
      </c>
      <c r="F331" s="265" t="n">
        <v>6.55118178597626</v>
      </c>
      <c r="G331" s="265" t="n">
        <v>18.576441097394</v>
      </c>
      <c r="H331" s="265" t="n">
        <v>10732.7940485523</v>
      </c>
      <c r="I331" s="265" t="n">
        <v>4.09202061570032</v>
      </c>
      <c r="J331" s="265" t="n">
        <v>93.4488182140237</v>
      </c>
      <c r="K331" s="265" t="n">
        <v>1.30229193789039</v>
      </c>
    </row>
    <row r="332">
      <c r="A332" s="265" t="s">
        <v>244</v>
      </c>
      <c r="B332" s="265" t="s">
        <v>245</v>
      </c>
      <c r="C332" s="265" t="s">
        <v>17</v>
      </c>
      <c r="D332" s="265" t="n">
        <v>466.039783177032</v>
      </c>
      <c r="E332" s="265" t="n">
        <v>18.6284221603676</v>
      </c>
      <c r="F332" s="265" t="n">
        <v>8.48048362565666</v>
      </c>
      <c r="G332" s="265" t="n">
        <v>18.5833701674911</v>
      </c>
      <c r="H332" s="265" t="n">
        <v>5029.39896476284</v>
      </c>
      <c r="I332" s="265" t="n">
        <v>6.05368848072369</v>
      </c>
      <c r="J332" s="265" t="n">
        <v>91.5195163743433</v>
      </c>
      <c r="K332" s="265" t="n">
        <v>1.72199299841476</v>
      </c>
    </row>
    <row r="333">
      <c r="A333" s="265" t="s">
        <v>246</v>
      </c>
      <c r="B333" s="265" t="s">
        <v>247</v>
      </c>
      <c r="C333" s="265" t="s">
        <v>16</v>
      </c>
      <c r="D333" s="265" t="n">
        <v>290.469711085981</v>
      </c>
      <c r="E333" s="265" t="n">
        <v>29.9892908062653</v>
      </c>
      <c r="F333" s="265" t="n">
        <v>2.39417126167991</v>
      </c>
      <c r="G333" s="265" t="n">
        <v>29.9744697814849</v>
      </c>
      <c r="H333" s="265" t="n">
        <v>11841.9000878134</v>
      </c>
      <c r="I333" s="265" t="n">
        <v>3.78699164062628</v>
      </c>
      <c r="J333" s="265" t="n">
        <v>97.6058287383201</v>
      </c>
      <c r="K333" s="265" t="n">
        <v>0.73524312085216</v>
      </c>
    </row>
    <row r="334">
      <c r="A334" s="265" t="s">
        <v>246</v>
      </c>
      <c r="B334" s="265" t="s">
        <v>247</v>
      </c>
      <c r="C334" s="265" t="s">
        <v>17</v>
      </c>
      <c r="D334" s="265" t="n">
        <v>362.919565947973</v>
      </c>
      <c r="E334" s="265" t="n">
        <v>23.8249442334109</v>
      </c>
      <c r="F334" s="265" t="n">
        <v>4.76413547800002</v>
      </c>
      <c r="G334" s="265" t="n">
        <v>23.3117071679272</v>
      </c>
      <c r="H334" s="265" t="n">
        <v>7254.82278466056</v>
      </c>
      <c r="I334" s="265" t="n">
        <v>4.59080179790697</v>
      </c>
      <c r="J334" s="265" t="n">
        <v>95.235864522</v>
      </c>
      <c r="K334" s="265" t="n">
        <v>1.16615869167454</v>
      </c>
    </row>
    <row r="335">
      <c r="A335" s="265" t="s">
        <v>248</v>
      </c>
      <c r="B335" s="265" t="s">
        <v>249</v>
      </c>
      <c r="C335" s="265" t="s">
        <v>16</v>
      </c>
      <c r="D335" s="265" t="n">
        <v>1085.32429499757</v>
      </c>
      <c r="E335" s="265" t="n">
        <v>20.3214032431126</v>
      </c>
      <c r="F335" s="265" t="n">
        <v>3.69061421684477</v>
      </c>
      <c r="G335" s="265" t="n">
        <v>20.27643462231</v>
      </c>
      <c r="H335" s="265" t="n">
        <v>28322.3631854199</v>
      </c>
      <c r="I335" s="265" t="n">
        <v>2.80044250948101</v>
      </c>
      <c r="J335" s="265" t="n">
        <v>96.3093857831552</v>
      </c>
      <c r="K335" s="265" t="n">
        <v>0.777001091591522</v>
      </c>
    </row>
    <row r="336">
      <c r="A336" s="265" t="s">
        <v>248</v>
      </c>
      <c r="B336" s="265" t="s">
        <v>249</v>
      </c>
      <c r="C336" s="265" t="s">
        <v>17</v>
      </c>
      <c r="D336" s="265" t="n">
        <v>637.428544089643</v>
      </c>
      <c r="E336" s="265" t="n">
        <v>23.6368394346498</v>
      </c>
      <c r="F336" s="265" t="n">
        <v>4.5113425985101</v>
      </c>
      <c r="G336" s="265" t="n">
        <v>23.6676369917172</v>
      </c>
      <c r="H336" s="265" t="n">
        <v>13492.0358042877</v>
      </c>
      <c r="I336" s="265" t="n">
        <v>4.7455657464436</v>
      </c>
      <c r="J336" s="265" t="n">
        <v>95.4886574014899</v>
      </c>
      <c r="K336" s="265" t="n">
        <v>1.11817279530774</v>
      </c>
    </row>
    <row r="337">
      <c r="A337" s="265" t="s">
        <v>250</v>
      </c>
      <c r="B337" s="265" t="s">
        <v>251</v>
      </c>
      <c r="C337" s="265" t="s">
        <v>16</v>
      </c>
      <c r="D337" s="265" t="n">
        <v>76.3579859762425</v>
      </c>
      <c r="E337" s="265" t="n">
        <v>37.7488482221449</v>
      </c>
      <c r="F337" s="265" t="n">
        <v>1.3909640011337</v>
      </c>
      <c r="G337" s="265" t="n">
        <v>37.6507099473377</v>
      </c>
      <c r="H337" s="265" t="n">
        <v>5413.21513841856</v>
      </c>
      <c r="I337" s="265" t="n">
        <v>3.42412060429178</v>
      </c>
      <c r="J337" s="265" t="n">
        <v>98.6090359988663</v>
      </c>
      <c r="K337" s="265" t="n">
        <v>0.53109516408289</v>
      </c>
    </row>
    <row r="338">
      <c r="A338" s="265" t="s">
        <v>250</v>
      </c>
      <c r="B338" s="265" t="s">
        <v>251</v>
      </c>
      <c r="C338" s="265" t="s">
        <v>17</v>
      </c>
      <c r="D338" s="265" t="n">
        <v>106.291005588176</v>
      </c>
      <c r="E338" s="265" t="n">
        <v>35.332238595799</v>
      </c>
      <c r="F338" s="265" t="n">
        <v>3.53689247691008</v>
      </c>
      <c r="G338" s="265" t="n">
        <v>34.8242769650046</v>
      </c>
      <c r="H338" s="265" t="n">
        <v>2898.91784037126</v>
      </c>
      <c r="I338" s="265" t="n">
        <v>5.1350749312367</v>
      </c>
      <c r="J338" s="265" t="n">
        <v>96.4631075230899</v>
      </c>
      <c r="K338" s="265" t="n">
        <v>1.2768583386335</v>
      </c>
    </row>
    <row r="339">
      <c r="A339" s="265" t="s">
        <v>252</v>
      </c>
      <c r="B339" s="265" t="s">
        <v>253</v>
      </c>
      <c r="C339" s="265" t="s">
        <v>16</v>
      </c>
      <c r="D339" s="265" t="n">
        <v>1304.33009236187</v>
      </c>
      <c r="E339" s="265" t="n">
        <v>24.7462731029025</v>
      </c>
      <c r="F339" s="265" t="n">
        <v>3.31652978368742</v>
      </c>
      <c r="G339" s="265" t="n">
        <v>24.5364748455845</v>
      </c>
      <c r="H339" s="265" t="n">
        <v>38023.8284780002</v>
      </c>
      <c r="I339" s="265" t="n">
        <v>3.24654113931321</v>
      </c>
      <c r="J339" s="265" t="n">
        <v>96.6834702163126</v>
      </c>
      <c r="K339" s="265" t="n">
        <v>0.841673860381857</v>
      </c>
    </row>
    <row r="340">
      <c r="A340" s="265" t="s">
        <v>252</v>
      </c>
      <c r="B340" s="265" t="s">
        <v>253</v>
      </c>
      <c r="C340" s="265" t="s">
        <v>17</v>
      </c>
      <c r="D340" s="265" t="n">
        <v>1133.99862558908</v>
      </c>
      <c r="E340" s="265" t="n">
        <v>28.7174786481871</v>
      </c>
      <c r="F340" s="265" t="n">
        <v>5.81969520401525</v>
      </c>
      <c r="G340" s="265" t="n">
        <v>28.0727964829482</v>
      </c>
      <c r="H340" s="265" t="n">
        <v>18351.5343075907</v>
      </c>
      <c r="I340" s="265" t="n">
        <v>4.69751598013956</v>
      </c>
      <c r="J340" s="265" t="n">
        <v>94.1803047959848</v>
      </c>
      <c r="K340" s="265" t="n">
        <v>1.73470577961089</v>
      </c>
    </row>
    <row r="341">
      <c r="A341" s="265" t="s">
        <v>254</v>
      </c>
      <c r="B341" s="265" t="s">
        <v>255</v>
      </c>
      <c r="C341" s="265" t="s">
        <v>16</v>
      </c>
      <c r="D341" s="265" t="n">
        <v>1642.73701706412</v>
      </c>
      <c r="E341" s="265" t="n">
        <v>24.1459415339556</v>
      </c>
      <c r="F341" s="265" t="n">
        <v>3.63332274495827</v>
      </c>
      <c r="G341" s="265" t="n">
        <v>22.9664282485175</v>
      </c>
      <c r="H341" s="265" t="n">
        <v>43570.3401681003</v>
      </c>
      <c r="I341" s="265" t="n">
        <v>3.81397458052959</v>
      </c>
      <c r="J341" s="265" t="n">
        <v>96.3666772550418</v>
      </c>
      <c r="K341" s="265" t="n">
        <v>0.865905606612839</v>
      </c>
    </row>
    <row r="342">
      <c r="A342" s="265" t="s">
        <v>254</v>
      </c>
      <c r="B342" s="265" t="s">
        <v>255</v>
      </c>
      <c r="C342" s="265" t="s">
        <v>17</v>
      </c>
      <c r="D342" s="265" t="n">
        <v>906.981612304303</v>
      </c>
      <c r="E342" s="265" t="n">
        <v>27.0002883950412</v>
      </c>
      <c r="F342" s="265" t="n">
        <v>3.44402090630869</v>
      </c>
      <c r="G342" s="265" t="n">
        <v>26.6496160547326</v>
      </c>
      <c r="H342" s="265" t="n">
        <v>25427.9808335656</v>
      </c>
      <c r="I342" s="265" t="n">
        <v>4.97967899517876</v>
      </c>
      <c r="J342" s="265" t="n">
        <v>96.5559790936913</v>
      </c>
      <c r="K342" s="265" t="n">
        <v>0.950555684889696</v>
      </c>
    </row>
    <row r="343">
      <c r="A343" s="265" t="s">
        <v>256</v>
      </c>
      <c r="B343" s="265" t="s">
        <v>257</v>
      </c>
      <c r="C343" s="265" t="s">
        <v>16</v>
      </c>
      <c r="D343" s="265" t="n">
        <v>711.290287891996</v>
      </c>
      <c r="E343" s="265" t="n">
        <v>26.8624761743409</v>
      </c>
      <c r="F343" s="265" t="n">
        <v>3.51465753205671</v>
      </c>
      <c r="G343" s="265" t="n">
        <v>26.5990304588353</v>
      </c>
      <c r="H343" s="265" t="n">
        <v>19526.5360551988</v>
      </c>
      <c r="I343" s="265" t="n">
        <v>5.45893303002494</v>
      </c>
      <c r="J343" s="265" t="n">
        <v>96.4853424679433</v>
      </c>
      <c r="K343" s="265" t="n">
        <v>0.968919012528888</v>
      </c>
    </row>
    <row r="344">
      <c r="A344" s="265" t="s">
        <v>256</v>
      </c>
      <c r="B344" s="265" t="s">
        <v>257</v>
      </c>
      <c r="C344" s="265" t="s">
        <v>17</v>
      </c>
      <c r="D344" s="265" t="n">
        <v>672.430615058012</v>
      </c>
      <c r="E344" s="265" t="n">
        <v>27.9585958590096</v>
      </c>
      <c r="F344" s="265" t="n">
        <v>4.07128926976318</v>
      </c>
      <c r="G344" s="265" t="n">
        <v>26.904606408768</v>
      </c>
      <c r="H344" s="265" t="n">
        <v>15843.9741526417</v>
      </c>
      <c r="I344" s="265" t="n">
        <v>6.5462088599557</v>
      </c>
      <c r="J344" s="265" t="n">
        <v>95.9287107302368</v>
      </c>
      <c r="K344" s="265" t="n">
        <v>1.14185247091717</v>
      </c>
    </row>
    <row r="345">
      <c r="A345" s="265" t="s">
        <v>258</v>
      </c>
      <c r="B345" s="265" t="s">
        <v>259</v>
      </c>
      <c r="C345" s="265" t="s">
        <v>16</v>
      </c>
      <c r="D345" s="265" t="n">
        <v>293.925331557635</v>
      </c>
      <c r="E345" s="265" t="n">
        <v>38.9127599560235</v>
      </c>
      <c r="F345" s="265" t="n">
        <v>1.75677250886371</v>
      </c>
      <c r="G345" s="265" t="n">
        <v>38.5589497416395</v>
      </c>
      <c r="H345" s="265" t="n">
        <v>16437.0589065636</v>
      </c>
      <c r="I345" s="265" t="n">
        <v>5.82910213357354</v>
      </c>
      <c r="J345" s="265" t="n">
        <v>98.2432274911363</v>
      </c>
      <c r="K345" s="265" t="n">
        <v>0.689506082064346</v>
      </c>
    </row>
    <row r="346">
      <c r="A346" s="265" t="s">
        <v>258</v>
      </c>
      <c r="B346" s="265" t="s">
        <v>259</v>
      </c>
      <c r="C346" s="265" t="s">
        <v>17</v>
      </c>
      <c r="D346" s="265" t="n">
        <v>563.244386632403</v>
      </c>
      <c r="E346" s="265" t="n">
        <v>27.1924297628672</v>
      </c>
      <c r="F346" s="265" t="n">
        <v>4.99320838908424</v>
      </c>
      <c r="G346" s="265" t="n">
        <v>26.4206509500919</v>
      </c>
      <c r="H346" s="265" t="n">
        <v>10716.9655053425</v>
      </c>
      <c r="I346" s="265" t="n">
        <v>7.42895409121578</v>
      </c>
      <c r="J346" s="265" t="n">
        <v>95.0067916109158</v>
      </c>
      <c r="K346" s="265" t="n">
        <v>1.38857247710602</v>
      </c>
    </row>
    <row r="347">
      <c r="A347" s="265" t="s">
        <v>260</v>
      </c>
      <c r="B347" s="265" t="s">
        <v>261</v>
      </c>
      <c r="C347" s="265" t="s">
        <v>16</v>
      </c>
      <c r="D347" s="265" t="n">
        <v>150.713778282304</v>
      </c>
      <c r="E347" s="265" t="n">
        <v>21.6662008054598</v>
      </c>
      <c r="F347" s="265" t="n">
        <v>4.72627223858003</v>
      </c>
      <c r="G347" s="265" t="n">
        <v>21.4442241724319</v>
      </c>
      <c r="H347" s="265" t="n">
        <v>3038.13719505022</v>
      </c>
      <c r="I347" s="265" t="n">
        <v>5.06254644528885</v>
      </c>
      <c r="J347" s="265" t="n">
        <v>95.27372776142</v>
      </c>
      <c r="K347" s="265" t="n">
        <v>1.06379002654174</v>
      </c>
    </row>
    <row r="348">
      <c r="A348" s="265" t="s">
        <v>260</v>
      </c>
      <c r="B348" s="265" t="s">
        <v>261</v>
      </c>
      <c r="C348" s="265" t="s">
        <v>17</v>
      </c>
      <c r="D348" s="265" t="n">
        <v>131.541532783504</v>
      </c>
      <c r="E348" s="265" t="n">
        <v>21.1370463009552</v>
      </c>
      <c r="F348" s="265" t="n">
        <v>6.61069643264524</v>
      </c>
      <c r="G348" s="265" t="n">
        <v>20.4251708683043</v>
      </c>
      <c r="H348" s="265" t="n">
        <v>1858.28713540219</v>
      </c>
      <c r="I348" s="265" t="n">
        <v>7.3411020405083</v>
      </c>
      <c r="J348" s="265" t="n">
        <v>93.3893035673548</v>
      </c>
      <c r="K348" s="265" t="n">
        <v>1.44582515381845</v>
      </c>
    </row>
    <row r="349">
      <c r="A349" s="265" t="s">
        <v>262</v>
      </c>
      <c r="B349" s="265" t="s">
        <v>263</v>
      </c>
      <c r="C349" s="265" t="s">
        <v>16</v>
      </c>
      <c r="D349" s="265" t="n">
        <v>66.1114214356588</v>
      </c>
      <c r="E349" s="265" t="n">
        <v>28.8922155613021</v>
      </c>
      <c r="F349" s="265" t="n">
        <v>2.58653805675835</v>
      </c>
      <c r="G349" s="265" t="n">
        <v>29.26111081167</v>
      </c>
      <c r="H349" s="265" t="n">
        <v>2489.86958425326</v>
      </c>
      <c r="I349" s="265" t="n">
        <v>3.48269529568446</v>
      </c>
      <c r="J349" s="265" t="n">
        <v>97.4134619432416</v>
      </c>
      <c r="K349" s="265" t="n">
        <v>0.776945764862622</v>
      </c>
    </row>
    <row r="350">
      <c r="A350" s="265" t="s">
        <v>262</v>
      </c>
      <c r="B350" s="265" t="s">
        <v>263</v>
      </c>
      <c r="C350" s="265" t="s">
        <v>17</v>
      </c>
      <c r="D350" s="265" t="n">
        <v>103.370349958908</v>
      </c>
      <c r="E350" s="265" t="n">
        <v>23.4574356426583</v>
      </c>
      <c r="F350" s="265" t="n">
        <v>4.37937720438958</v>
      </c>
      <c r="G350" s="265" t="n">
        <v>23.2826291037913</v>
      </c>
      <c r="H350" s="265" t="n">
        <v>2257.01892766023</v>
      </c>
      <c r="I350" s="265" t="n">
        <v>3.84995247096399</v>
      </c>
      <c r="J350" s="265" t="n">
        <v>95.6206227956104</v>
      </c>
      <c r="K350" s="265" t="n">
        <v>1.0663328911102</v>
      </c>
    </row>
    <row r="351">
      <c r="A351" s="265" t="s">
        <v>264</v>
      </c>
      <c r="B351" s="265" t="s">
        <v>265</v>
      </c>
      <c r="C351" s="265" t="s">
        <v>16</v>
      </c>
      <c r="D351" s="265" t="n">
        <v>53.5659926335403</v>
      </c>
      <c r="E351" s="265" t="n">
        <v>31.3809977370335</v>
      </c>
      <c r="F351" s="265" t="n">
        <v>1.18003406991316</v>
      </c>
      <c r="G351" s="265" t="n">
        <v>31.18838905796</v>
      </c>
      <c r="H351" s="265" t="n">
        <v>4485.79384445001</v>
      </c>
      <c r="I351" s="265" t="n">
        <v>4.25929694177075</v>
      </c>
      <c r="J351" s="265" t="n">
        <v>98.8199659300869</v>
      </c>
      <c r="K351" s="265" t="n">
        <v>0.372428398732066</v>
      </c>
    </row>
    <row r="352">
      <c r="A352" s="265" t="s">
        <v>264</v>
      </c>
      <c r="B352" s="265" t="s">
        <v>265</v>
      </c>
      <c r="C352" s="265" t="s">
        <v>17</v>
      </c>
      <c r="D352" s="265" t="n">
        <v>89.0137880297291</v>
      </c>
      <c r="E352" s="265" t="n">
        <v>34.7006356425442</v>
      </c>
      <c r="F352" s="265" t="n">
        <v>2.91446443904874</v>
      </c>
      <c r="G352" s="265" t="n">
        <v>34.0031033331459</v>
      </c>
      <c r="H352" s="265" t="n">
        <v>2965.19359350835</v>
      </c>
      <c r="I352" s="265" t="n">
        <v>4.3466876597456</v>
      </c>
      <c r="J352" s="265" t="n">
        <v>97.0855355609513</v>
      </c>
      <c r="K352" s="265" t="n">
        <v>1.02075798324805</v>
      </c>
    </row>
    <row r="353">
      <c r="A353" s="265" t="s">
        <v>266</v>
      </c>
      <c r="B353" s="265" t="s">
        <v>267</v>
      </c>
      <c r="C353" s="265" t="s">
        <v>16</v>
      </c>
      <c r="D353" s="265" t="n">
        <v>124.767363543561</v>
      </c>
      <c r="E353" s="265" t="n">
        <v>25.3372274578688</v>
      </c>
      <c r="F353" s="265" t="n">
        <v>2.96357694009441</v>
      </c>
      <c r="G353" s="265" t="n">
        <v>24.9190251165804</v>
      </c>
      <c r="H353" s="265" t="n">
        <v>4085.25876588051</v>
      </c>
      <c r="I353" s="265" t="n">
        <v>3.49579595312142</v>
      </c>
      <c r="J353" s="265" t="n">
        <v>97.0364230599056</v>
      </c>
      <c r="K353" s="265" t="n">
        <v>0.761048747227008</v>
      </c>
    </row>
    <row r="354">
      <c r="A354" s="265" t="s">
        <v>266</v>
      </c>
      <c r="B354" s="265" t="s">
        <v>267</v>
      </c>
      <c r="C354" s="265" t="s">
        <v>17</v>
      </c>
      <c r="D354" s="265" t="n">
        <v>112.591001736529</v>
      </c>
      <c r="E354" s="265" t="n">
        <v>24.9245904709969</v>
      </c>
      <c r="F354" s="265" t="n">
        <v>3.92892223915147</v>
      </c>
      <c r="G354" s="265" t="n">
        <v>23.7077289373195</v>
      </c>
      <c r="H354" s="265" t="n">
        <v>2753.10587092149</v>
      </c>
      <c r="I354" s="265" t="n">
        <v>5.0086363077414</v>
      </c>
      <c r="J354" s="265" t="n">
        <v>96.0710777608485</v>
      </c>
      <c r="K354" s="265" t="n">
        <v>0.969551145178978</v>
      </c>
    </row>
    <row r="355">
      <c r="A355" s="265" t="s">
        <v>268</v>
      </c>
      <c r="B355" s="265" t="s">
        <v>269</v>
      </c>
      <c r="C355" s="265" t="s">
        <v>16</v>
      </c>
      <c r="D355" s="265" t="n">
        <v>439.761437394646</v>
      </c>
      <c r="E355" s="265" t="n">
        <v>19.04561338244</v>
      </c>
      <c r="F355" s="265" t="n">
        <v>5.40818400249825</v>
      </c>
      <c r="G355" s="265" t="n">
        <v>19.248032543784</v>
      </c>
      <c r="H355" s="265" t="n">
        <v>7691.64528233795</v>
      </c>
      <c r="I355" s="265" t="n">
        <v>5.04913988230978</v>
      </c>
      <c r="J355" s="265" t="n">
        <v>94.5918159975018</v>
      </c>
      <c r="K355" s="265" t="n">
        <v>1.10048528601679</v>
      </c>
    </row>
    <row r="356">
      <c r="A356" s="265" t="s">
        <v>268</v>
      </c>
      <c r="B356" s="265" t="s">
        <v>269</v>
      </c>
      <c r="C356" s="265" t="s">
        <v>17</v>
      </c>
      <c r="D356" s="265" t="n">
        <v>366.081720949349</v>
      </c>
      <c r="E356" s="265" t="n">
        <v>23.5936798080759</v>
      </c>
      <c r="F356" s="265" t="n">
        <v>6.54907591443271</v>
      </c>
      <c r="G356" s="265" t="n">
        <v>23.1770030747017</v>
      </c>
      <c r="H356" s="265" t="n">
        <v>5223.74080870839</v>
      </c>
      <c r="I356" s="265" t="n">
        <v>5.47248586340622</v>
      </c>
      <c r="J356" s="265" t="n">
        <v>93.4509240855673</v>
      </c>
      <c r="K356" s="265" t="n">
        <v>1.6242530942367</v>
      </c>
    </row>
    <row r="357">
      <c r="A357" s="265" t="s">
        <v>270</v>
      </c>
      <c r="B357" s="265" t="s">
        <v>271</v>
      </c>
      <c r="C357" s="265" t="s">
        <v>16</v>
      </c>
      <c r="D357" s="265" t="n">
        <v>146.225174381168</v>
      </c>
      <c r="E357" s="265" t="n">
        <v>39.3503129084469</v>
      </c>
      <c r="F357" s="265" t="n">
        <v>1.72977756495692</v>
      </c>
      <c r="G357" s="265" t="n">
        <v>40.2851451618234</v>
      </c>
      <c r="H357" s="265" t="n">
        <v>8307.1839426928</v>
      </c>
      <c r="I357" s="265" t="n">
        <v>5.51181475039789</v>
      </c>
      <c r="J357" s="265" t="n">
        <v>98.2702224350431</v>
      </c>
      <c r="K357" s="265" t="n">
        <v>0.70910941865443</v>
      </c>
    </row>
    <row r="358">
      <c r="A358" s="265" t="s">
        <v>270</v>
      </c>
      <c r="B358" s="265" t="s">
        <v>271</v>
      </c>
      <c r="C358" s="265" t="s">
        <v>17</v>
      </c>
      <c r="D358" s="265" t="n">
        <v>56.1221227081471</v>
      </c>
      <c r="E358" s="265" t="n">
        <v>50.2506977014639</v>
      </c>
      <c r="F358" s="265" t="n">
        <v>0.86119294421962</v>
      </c>
      <c r="G358" s="265" t="n">
        <v>49.549815652202</v>
      </c>
      <c r="H358" s="265" t="n">
        <v>6460.66637223277</v>
      </c>
      <c r="I358" s="265" t="n">
        <v>6.61009927898206</v>
      </c>
      <c r="J358" s="265" t="n">
        <v>99.1388070557804</v>
      </c>
      <c r="K358" s="265" t="n">
        <v>0.430426317345638</v>
      </c>
    </row>
    <row r="359">
      <c r="A359" s="265" t="s">
        <v>272</v>
      </c>
      <c r="B359" s="265" t="s">
        <v>273</v>
      </c>
      <c r="C359" s="265" t="s">
        <v>16</v>
      </c>
      <c r="D359" s="265" t="n">
        <v>39.881495930013</v>
      </c>
      <c r="E359" s="265" t="n">
        <v>59.2867168277351</v>
      </c>
      <c r="F359" s="265" t="n">
        <v>0.50157480235096</v>
      </c>
      <c r="G359" s="265" t="n">
        <v>58.0974983495727</v>
      </c>
      <c r="H359" s="265" t="n">
        <v>7911.37437718843</v>
      </c>
      <c r="I359" s="265" t="n">
        <v>5.28719995666346</v>
      </c>
      <c r="J359" s="265" t="n">
        <v>99.498425197649</v>
      </c>
      <c r="K359" s="265" t="n">
        <v>0.292871381570979</v>
      </c>
    </row>
    <row r="360">
      <c r="A360" s="265" t="s">
        <v>272</v>
      </c>
      <c r="B360" s="265" t="s">
        <v>273</v>
      </c>
      <c r="C360" s="265" t="s">
        <v>17</v>
      </c>
      <c r="D360" s="265" t="n">
        <v>43.2379019859368</v>
      </c>
      <c r="E360" s="265" t="n">
        <v>57.5863364769155</v>
      </c>
      <c r="F360" s="265" t="n">
        <v>0.604854328482785</v>
      </c>
      <c r="G360" s="265" t="n">
        <v>57.1141689790346</v>
      </c>
      <c r="H360" s="265" t="n">
        <v>7105.24396378737</v>
      </c>
      <c r="I360" s="265" t="n">
        <v>5.01477941071757</v>
      </c>
      <c r="J360" s="265" t="n">
        <v>99.3951456715172</v>
      </c>
      <c r="K360" s="265" t="n">
        <v>0.347559753459527</v>
      </c>
    </row>
    <row r="361">
      <c r="A361" s="265" t="s">
        <v>274</v>
      </c>
      <c r="B361" s="265" t="s">
        <v>275</v>
      </c>
      <c r="C361" s="265" t="s">
        <v>16</v>
      </c>
      <c r="D361" s="265"/>
      <c r="E361" s="265"/>
      <c r="F361" s="265"/>
      <c r="G361" s="265"/>
      <c r="H361" s="265" t="n">
        <v>6339.53672064338</v>
      </c>
      <c r="I361" s="265" t="n">
        <v>3.80809309950835</v>
      </c>
      <c r="J361" s="265" t="n">
        <v>100</v>
      </c>
      <c r="K361" s="265" t="n">
        <v>0</v>
      </c>
    </row>
    <row r="362">
      <c r="A362" s="265" t="s">
        <v>274</v>
      </c>
      <c r="B362" s="265" t="s">
        <v>275</v>
      </c>
      <c r="C362" s="265" t="s">
        <v>17</v>
      </c>
      <c r="D362" s="265" t="n">
        <v>51.156029276027</v>
      </c>
      <c r="E362" s="265" t="n">
        <v>51.3013842006143</v>
      </c>
      <c r="F362" s="265" t="n">
        <v>0.83573162601924</v>
      </c>
      <c r="G362" s="265" t="n">
        <v>51.1445311488873</v>
      </c>
      <c r="H362" s="265" t="n">
        <v>6069.9512357073</v>
      </c>
      <c r="I362" s="265" t="n">
        <v>3.19990679768139</v>
      </c>
      <c r="J362" s="265" t="n">
        <v>99.1642683739808</v>
      </c>
      <c r="K362" s="265" t="n">
        <v>0.431033303425919</v>
      </c>
    </row>
    <row r="363">
      <c r="A363" s="265" t="s">
        <v>276</v>
      </c>
      <c r="B363" s="265" t="s">
        <v>277</v>
      </c>
      <c r="C363" s="265" t="s">
        <v>16</v>
      </c>
      <c r="D363" s="265" t="n">
        <v>93.3061093119443</v>
      </c>
      <c r="E363" s="265" t="n">
        <v>41.2705908781573</v>
      </c>
      <c r="F363" s="265" t="n">
        <v>1.20866992048551</v>
      </c>
      <c r="G363" s="265" t="n">
        <v>41.383932494299</v>
      </c>
      <c r="H363" s="265" t="n">
        <v>7626.42842949946</v>
      </c>
      <c r="I363" s="265" t="n">
        <v>4.50419353416983</v>
      </c>
      <c r="J363" s="265" t="n">
        <v>98.7913300795145</v>
      </c>
      <c r="K363" s="265" t="n">
        <v>0.506314818891523</v>
      </c>
    </row>
    <row r="364">
      <c r="A364" s="265" t="s">
        <v>276</v>
      </c>
      <c r="B364" s="265" t="s">
        <v>277</v>
      </c>
      <c r="C364" s="265" t="s">
        <v>17</v>
      </c>
      <c r="D364" s="265" t="n">
        <v>195.240619317391</v>
      </c>
      <c r="E364" s="265" t="n">
        <v>26.5278369175368</v>
      </c>
      <c r="F364" s="265" t="n">
        <v>3.58151846754099</v>
      </c>
      <c r="G364" s="265" t="n">
        <v>25.8865631665888</v>
      </c>
      <c r="H364" s="265" t="n">
        <v>5256.09576458907</v>
      </c>
      <c r="I364" s="265" t="n">
        <v>4.78235044847977</v>
      </c>
      <c r="J364" s="265" t="n">
        <v>96.418481532459</v>
      </c>
      <c r="K364" s="265" t="n">
        <v>0.961570879034147</v>
      </c>
    </row>
    <row r="365">
      <c r="A365" s="265" t="s">
        <v>278</v>
      </c>
      <c r="B365" s="265" t="s">
        <v>279</v>
      </c>
      <c r="C365" s="265" t="s">
        <v>16</v>
      </c>
      <c r="D365" s="265" t="n">
        <v>51.1788493850639</v>
      </c>
      <c r="E365" s="265" t="n">
        <v>44.244580960184</v>
      </c>
      <c r="F365" s="265" t="n">
        <v>0.860857550673905</v>
      </c>
      <c r="G365" s="265" t="n">
        <v>45.1501574692159</v>
      </c>
      <c r="H365" s="265" t="n">
        <v>5893.9219800146</v>
      </c>
      <c r="I365" s="265" t="n">
        <v>4.83967395444282</v>
      </c>
      <c r="J365" s="265" t="n">
        <v>99.1391424493261</v>
      </c>
      <c r="K365" s="265" t="n">
        <v>0.392053562409592</v>
      </c>
    </row>
    <row r="366">
      <c r="A366" s="265" t="s">
        <v>278</v>
      </c>
      <c r="B366" s="265" t="s">
        <v>279</v>
      </c>
      <c r="C366" s="265" t="s">
        <v>17</v>
      </c>
      <c r="D366" s="265" t="n">
        <v>33.0908873412288</v>
      </c>
      <c r="E366" s="265" t="n">
        <v>59.1033490447358</v>
      </c>
      <c r="F366" s="265" t="n">
        <v>0.598866610093415</v>
      </c>
      <c r="G366" s="265" t="n">
        <v>59.0100367061444</v>
      </c>
      <c r="H366" s="265" t="n">
        <v>5492.49474116243</v>
      </c>
      <c r="I366" s="265" t="n">
        <v>4.83928789451785</v>
      </c>
      <c r="J366" s="265" t="n">
        <v>99.4011333899066</v>
      </c>
      <c r="K366" s="265" t="n">
        <v>0.355520500003525</v>
      </c>
    </row>
    <row r="367">
      <c r="A367" s="265" t="s">
        <v>280</v>
      </c>
      <c r="B367" s="265" t="s">
        <v>281</v>
      </c>
      <c r="C367" s="265" t="s">
        <v>16</v>
      </c>
      <c r="D367" s="265" t="n">
        <v>14.7124897833873</v>
      </c>
      <c r="E367" s="265" t="n">
        <v>70.5820650023943</v>
      </c>
      <c r="F367" s="265" t="n">
        <v>0.299376869975789</v>
      </c>
      <c r="G367" s="265" t="n">
        <v>70.3751323584098</v>
      </c>
      <c r="H367" s="265" t="n">
        <v>4899.65841154144</v>
      </c>
      <c r="I367" s="265" t="n">
        <v>2.75820748507805</v>
      </c>
      <c r="J367" s="265" t="n">
        <v>99.7006231300242</v>
      </c>
      <c r="K367" s="265" t="n">
        <v>0.211319510231304</v>
      </c>
    </row>
    <row r="368">
      <c r="A368" s="265" t="s">
        <v>280</v>
      </c>
      <c r="B368" s="265" t="s">
        <v>281</v>
      </c>
      <c r="C368" s="265" t="s">
        <v>17</v>
      </c>
      <c r="D368" s="265" t="n">
        <v>22.0114914269931</v>
      </c>
      <c r="E368" s="265" t="n">
        <v>70.6024055010611</v>
      </c>
      <c r="F368" s="265" t="n">
        <v>0.773587798917968</v>
      </c>
      <c r="G368" s="265" t="n">
        <v>70.2649075124468</v>
      </c>
      <c r="H368" s="265" t="n">
        <v>2823.36578285021</v>
      </c>
      <c r="I368" s="265" t="n">
        <v>5.81161252216395</v>
      </c>
      <c r="J368" s="265" t="n">
        <v>99.226412201082</v>
      </c>
      <c r="K368" s="265" t="n">
        <v>0.547798453435724</v>
      </c>
    </row>
    <row r="369">
      <c r="A369" s="265" t="s">
        <v>282</v>
      </c>
      <c r="B369" s="265" t="s">
        <v>283</v>
      </c>
      <c r="C369" s="265" t="s">
        <v>16</v>
      </c>
      <c r="D369" s="265" t="n">
        <v>80.3299989364542</v>
      </c>
      <c r="E369" s="265" t="n">
        <v>55.9852509167612</v>
      </c>
      <c r="F369" s="265" t="n">
        <v>0.774320840664347</v>
      </c>
      <c r="G369" s="265" t="n">
        <v>56.0862556059681</v>
      </c>
      <c r="H369" s="265" t="n">
        <v>10293.9224708193</v>
      </c>
      <c r="I369" s="265" t="n">
        <v>4.04049608838591</v>
      </c>
      <c r="J369" s="265" t="n">
        <v>99.2256791593357</v>
      </c>
      <c r="K369" s="265" t="n">
        <v>0.437676586932614</v>
      </c>
    </row>
    <row r="370">
      <c r="A370" s="265" t="s">
        <v>282</v>
      </c>
      <c r="B370" s="265" t="s">
        <v>283</v>
      </c>
      <c r="C370" s="265" t="s">
        <v>17</v>
      </c>
      <c r="D370" s="265" t="n">
        <v>60.0688033024154</v>
      </c>
      <c r="E370" s="265" t="n">
        <v>57.4253438219378</v>
      </c>
      <c r="F370" s="265" t="n">
        <v>0.840372553329361</v>
      </c>
      <c r="G370" s="265" t="n">
        <v>56.9034554664942</v>
      </c>
      <c r="H370" s="265" t="n">
        <v>7087.80901165438</v>
      </c>
      <c r="I370" s="265" t="n">
        <v>5.66369757127382</v>
      </c>
      <c r="J370" s="265" t="n">
        <v>99.1596274466706</v>
      </c>
      <c r="K370" s="265" t="n">
        <v>0.482253749787025</v>
      </c>
    </row>
    <row r="371">
      <c r="A371" s="265" t="s">
        <v>284</v>
      </c>
      <c r="B371" s="265" t="s">
        <v>285</v>
      </c>
      <c r="C371" s="265" t="s">
        <v>16</v>
      </c>
      <c r="D371" s="265" t="n">
        <v>49.4021491768562</v>
      </c>
      <c r="E371" s="265" t="n">
        <v>57.5770129375592</v>
      </c>
      <c r="F371" s="265" t="n">
        <v>0.480875910466879</v>
      </c>
      <c r="G371" s="265" t="n">
        <v>57.9086654127226</v>
      </c>
      <c r="H371" s="265" t="n">
        <v>10223.9652833676</v>
      </c>
      <c r="I371" s="265" t="n">
        <v>2.77930499577768</v>
      </c>
      <c r="J371" s="265" t="n">
        <v>99.5191240895331</v>
      </c>
      <c r="K371" s="265" t="n">
        <v>0.279814381999707</v>
      </c>
    </row>
    <row r="372">
      <c r="A372" s="265" t="s">
        <v>284</v>
      </c>
      <c r="B372" s="265" t="s">
        <v>285</v>
      </c>
      <c r="C372" s="265" t="s">
        <v>17</v>
      </c>
      <c r="D372" s="265" t="n">
        <v>70.6053562794715</v>
      </c>
      <c r="E372" s="265" t="n">
        <v>49.724796543473</v>
      </c>
      <c r="F372" s="265" t="n">
        <v>1.39394877340845</v>
      </c>
      <c r="G372" s="265" t="n">
        <v>49.3127351145033</v>
      </c>
      <c r="H372" s="265" t="n">
        <v>4994.52742523795</v>
      </c>
      <c r="I372" s="265" t="n">
        <v>4.82002980623906</v>
      </c>
      <c r="J372" s="265" t="n">
        <v>98.6060512265915</v>
      </c>
      <c r="K372" s="265" t="n">
        <v>0.697111645494435</v>
      </c>
    </row>
    <row r="373">
      <c r="A373" s="265" t="s">
        <v>286</v>
      </c>
      <c r="B373" s="265" t="s">
        <v>287</v>
      </c>
      <c r="C373" s="265" t="s">
        <v>16</v>
      </c>
      <c r="D373" s="265" t="n">
        <v>97.9346127001575</v>
      </c>
      <c r="E373" s="265" t="n">
        <v>32.4682830682295</v>
      </c>
      <c r="F373" s="265" t="n">
        <v>1.19367313079529</v>
      </c>
      <c r="G373" s="265" t="n">
        <v>32.4248894886629</v>
      </c>
      <c r="H373" s="265" t="n">
        <v>8106.5403120984</v>
      </c>
      <c r="I373" s="265" t="n">
        <v>3.44302804539377</v>
      </c>
      <c r="J373" s="265" t="n">
        <v>98.8063268692047</v>
      </c>
      <c r="K373" s="265" t="n">
        <v>0.391723086749892</v>
      </c>
    </row>
    <row r="374">
      <c r="A374" s="265" t="s">
        <v>286</v>
      </c>
      <c r="B374" s="265" t="s">
        <v>287</v>
      </c>
      <c r="C374" s="265" t="s">
        <v>17</v>
      </c>
      <c r="D374" s="265" t="n">
        <v>12.0316766324516</v>
      </c>
      <c r="E374" s="265" t="n">
        <v>99.9999999999995</v>
      </c>
      <c r="F374" s="265" t="n">
        <v>0.187920183185402</v>
      </c>
      <c r="G374" s="265" t="n">
        <v>99.6728035793478</v>
      </c>
      <c r="H374" s="265" t="n">
        <v>6390.51456853651</v>
      </c>
      <c r="I374" s="265" t="n">
        <v>3.93902573816401</v>
      </c>
      <c r="J374" s="265" t="n">
        <v>99.8120798168146</v>
      </c>
      <c r="K374" s="265" t="n">
        <v>0.187657962258775</v>
      </c>
    </row>
    <row r="375">
      <c r="A375" s="265" t="s">
        <v>288</v>
      </c>
      <c r="B375" s="265" t="s">
        <v>289</v>
      </c>
      <c r="C375" s="265" t="s">
        <v>16</v>
      </c>
      <c r="D375" s="265" t="n">
        <v>314.993852560203</v>
      </c>
      <c r="E375" s="265" t="n">
        <v>38.3296933045147</v>
      </c>
      <c r="F375" s="265" t="n">
        <v>1.61568791749055</v>
      </c>
      <c r="G375" s="265" t="n">
        <v>38.5275241054616</v>
      </c>
      <c r="H375" s="265" t="n">
        <v>19180.9650606837</v>
      </c>
      <c r="I375" s="265" t="n">
        <v>3.61936702612806</v>
      </c>
      <c r="J375" s="265" t="n">
        <v>98.3843120825095</v>
      </c>
      <c r="K375" s="265" t="n">
        <v>0.632707124442928</v>
      </c>
    </row>
    <row r="376">
      <c r="A376" s="265" t="s">
        <v>288</v>
      </c>
      <c r="B376" s="265" t="s">
        <v>289</v>
      </c>
      <c r="C376" s="265" t="s">
        <v>17</v>
      </c>
      <c r="D376" s="265" t="n">
        <v>520.183153349895</v>
      </c>
      <c r="E376" s="265" t="n">
        <v>29.1945092471156</v>
      </c>
      <c r="F376" s="265" t="n">
        <v>4.98173724384322</v>
      </c>
      <c r="G376" s="265" t="n">
        <v>29.0436896885357</v>
      </c>
      <c r="H376" s="265" t="n">
        <v>9921.6191314409</v>
      </c>
      <c r="I376" s="265" t="n">
        <v>6.62187898613127</v>
      </c>
      <c r="J376" s="265" t="n">
        <v>95.0182627561568</v>
      </c>
      <c r="K376" s="265" t="n">
        <v>1.5227391705878</v>
      </c>
    </row>
    <row r="377">
      <c r="A377" s="265" t="s">
        <v>290</v>
      </c>
      <c r="B377" s="265" t="s">
        <v>291</v>
      </c>
      <c r="C377" s="265" t="s">
        <v>16</v>
      </c>
      <c r="D377" s="265" t="n">
        <v>527.46257019057</v>
      </c>
      <c r="E377" s="265" t="n">
        <v>40.879386273894</v>
      </c>
      <c r="F377" s="265" t="n">
        <v>1.5782314876866</v>
      </c>
      <c r="G377" s="265" t="n">
        <v>39.7839841083289</v>
      </c>
      <c r="H377" s="265" t="n">
        <v>32893.6530459814</v>
      </c>
      <c r="I377" s="265" t="n">
        <v>4.16450022235893</v>
      </c>
      <c r="J377" s="265" t="n">
        <v>98.4217685123134</v>
      </c>
      <c r="K377" s="265" t="n">
        <v>0.637951719161933</v>
      </c>
    </row>
    <row r="378">
      <c r="A378" s="265" t="s">
        <v>290</v>
      </c>
      <c r="B378" s="265" t="s">
        <v>291</v>
      </c>
      <c r="C378" s="265" t="s">
        <v>17</v>
      </c>
      <c r="D378" s="265" t="n">
        <v>479.407263347973</v>
      </c>
      <c r="E378" s="265" t="n">
        <v>46.2569120634911</v>
      </c>
      <c r="F378" s="265" t="n">
        <v>2.0715455523054</v>
      </c>
      <c r="G378" s="265" t="n">
        <v>45.3972464947838</v>
      </c>
      <c r="H378" s="265" t="n">
        <v>22663.0847187591</v>
      </c>
      <c r="I378" s="265" t="n">
        <v>4.95973309914744</v>
      </c>
      <c r="J378" s="265" t="n">
        <v>97.9284544476946</v>
      </c>
      <c r="K378" s="265" t="n">
        <v>0.960318066833281</v>
      </c>
    </row>
    <row r="379">
      <c r="A379" s="265" t="s">
        <v>292</v>
      </c>
      <c r="B379" s="265" t="s">
        <v>293</v>
      </c>
      <c r="C379" s="265" t="s">
        <v>16</v>
      </c>
      <c r="D379" s="265"/>
      <c r="E379" s="265"/>
      <c r="F379" s="265"/>
      <c r="G379" s="265"/>
      <c r="H379" s="265" t="n">
        <v>33064.9525514729</v>
      </c>
      <c r="I379" s="265" t="n">
        <v>3.81726951420427</v>
      </c>
      <c r="J379" s="265" t="n">
        <v>100</v>
      </c>
      <c r="K379" s="265" t="n">
        <v>0</v>
      </c>
    </row>
    <row r="380">
      <c r="A380" s="265" t="s">
        <v>292</v>
      </c>
      <c r="B380" s="265" t="s">
        <v>293</v>
      </c>
      <c r="C380" s="265" t="s">
        <v>17</v>
      </c>
      <c r="D380" s="265" t="n">
        <v>335.216782705106</v>
      </c>
      <c r="E380" s="265" t="n">
        <v>61.6403857979694</v>
      </c>
      <c r="F380" s="265" t="n">
        <v>1.28240394726618</v>
      </c>
      <c r="G380" s="265" t="n">
        <v>60.4082350295243</v>
      </c>
      <c r="H380" s="265" t="n">
        <v>25804.5017841098</v>
      </c>
      <c r="I380" s="265" t="n">
        <v>4.60081759861603</v>
      </c>
      <c r="J380" s="265" t="n">
        <v>98.7175960527338</v>
      </c>
      <c r="K380" s="265" t="n">
        <v>0.784741141871637</v>
      </c>
    </row>
    <row r="381">
      <c r="A381" s="265" t="s">
        <v>294</v>
      </c>
      <c r="B381" s="265" t="s">
        <v>295</v>
      </c>
      <c r="C381" s="265" t="s">
        <v>16</v>
      </c>
      <c r="D381" s="265" t="n">
        <v>869.092097586278</v>
      </c>
      <c r="E381" s="265" t="n">
        <v>28.4730109836238</v>
      </c>
      <c r="F381" s="265" t="n">
        <v>2.93241666684116</v>
      </c>
      <c r="G381" s="265" t="n">
        <v>28.2157770885287</v>
      </c>
      <c r="H381" s="265" t="n">
        <v>28768.3092790222</v>
      </c>
      <c r="I381" s="265" t="n">
        <v>3.5424130755674</v>
      </c>
      <c r="J381" s="265" t="n">
        <v>97.0675833331588</v>
      </c>
      <c r="K381" s="265" t="n">
        <v>0.852400071796287</v>
      </c>
    </row>
    <row r="382">
      <c r="A382" s="265" t="s">
        <v>294</v>
      </c>
      <c r="B382" s="265" t="s">
        <v>295</v>
      </c>
      <c r="C382" s="265" t="s">
        <v>17</v>
      </c>
      <c r="D382" s="265" t="n">
        <v>731.363008720228</v>
      </c>
      <c r="E382" s="265" t="n">
        <v>30.4053308019727</v>
      </c>
      <c r="F382" s="265" t="n">
        <v>3.16128946429399</v>
      </c>
      <c r="G382" s="265" t="n">
        <v>29.3930825150531</v>
      </c>
      <c r="H382" s="265" t="n">
        <v>22403.5955890545</v>
      </c>
      <c r="I382" s="265" t="n">
        <v>4.34241917673641</v>
      </c>
      <c r="J382" s="265" t="n">
        <v>96.838710535706</v>
      </c>
      <c r="K382" s="265" t="n">
        <v>0.959534070248697</v>
      </c>
    </row>
    <row r="383">
      <c r="A383" s="265" t="s">
        <v>296</v>
      </c>
      <c r="B383" s="265" t="s">
        <v>297</v>
      </c>
      <c r="C383" s="265" t="s">
        <v>16</v>
      </c>
      <c r="D383" s="265" t="n">
        <v>99.6836445709952</v>
      </c>
      <c r="E383" s="265" t="n">
        <v>73.3070257939321</v>
      </c>
      <c r="F383" s="265" t="n">
        <v>0.54053929475</v>
      </c>
      <c r="G383" s="265" t="n">
        <v>73.4153743394431</v>
      </c>
      <c r="H383" s="265" t="n">
        <v>18341.8331034573</v>
      </c>
      <c r="I383" s="265" t="n">
        <v>4.43679908434502</v>
      </c>
      <c r="J383" s="265" t="n">
        <v>99.45946070525</v>
      </c>
      <c r="K383" s="265" t="n">
        <v>0.398995675100771</v>
      </c>
    </row>
    <row r="384">
      <c r="A384" s="265" t="s">
        <v>296</v>
      </c>
      <c r="B384" s="265" t="s">
        <v>297</v>
      </c>
      <c r="C384" s="265" t="s">
        <v>17</v>
      </c>
      <c r="D384" s="265" t="n">
        <v>48.1143140891819</v>
      </c>
      <c r="E384" s="265" t="n">
        <v>100</v>
      </c>
      <c r="F384" s="265" t="n">
        <v>0.322914320748029</v>
      </c>
      <c r="G384" s="265" t="n">
        <v>99.2349258648526</v>
      </c>
      <c r="H384" s="265" t="n">
        <v>14851.9105524839</v>
      </c>
      <c r="I384" s="265" t="n">
        <v>5.0275967237898</v>
      </c>
      <c r="J384" s="265" t="n">
        <v>99.677085679252</v>
      </c>
      <c r="K384" s="265" t="n">
        <v>0.321481897888192</v>
      </c>
    </row>
    <row r="385">
      <c r="A385" s="265" t="s">
        <v>298</v>
      </c>
      <c r="B385" s="265" t="s">
        <v>299</v>
      </c>
      <c r="C385" s="265" t="s">
        <v>16</v>
      </c>
      <c r="D385" s="265" t="n">
        <v>82.6146882574269</v>
      </c>
      <c r="E385" s="265" t="n">
        <v>43.5208275061765</v>
      </c>
      <c r="F385" s="265" t="n">
        <v>0.823829198071385</v>
      </c>
      <c r="G385" s="265" t="n">
        <v>43.4755383221817</v>
      </c>
      <c r="H385" s="265" t="n">
        <v>9945.51838238768</v>
      </c>
      <c r="I385" s="265" t="n">
        <v>3.48422648913015</v>
      </c>
      <c r="J385" s="265" t="n">
        <v>99.1761708019286</v>
      </c>
      <c r="K385" s="265" t="n">
        <v>0.361139350128934</v>
      </c>
    </row>
    <row r="386">
      <c r="A386" s="265" t="s">
        <v>298</v>
      </c>
      <c r="B386" s="265" t="s">
        <v>299</v>
      </c>
      <c r="C386" s="265" t="s">
        <v>17</v>
      </c>
      <c r="D386" s="265" t="n">
        <v>106.433442147411</v>
      </c>
      <c r="E386" s="265" t="n">
        <v>44.4968184506874</v>
      </c>
      <c r="F386" s="265" t="n">
        <v>1.40184104952489</v>
      </c>
      <c r="G386" s="265" t="n">
        <v>43.9544024682977</v>
      </c>
      <c r="H386" s="265" t="n">
        <v>7485.97100224256</v>
      </c>
      <c r="I386" s="265" t="n">
        <v>5.01283820409661</v>
      </c>
      <c r="J386" s="265" t="n">
        <v>98.5981589504751</v>
      </c>
      <c r="K386" s="265" t="n">
        <v>0.624931401795722</v>
      </c>
    </row>
    <row r="387">
      <c r="A387" s="265" t="s">
        <v>300</v>
      </c>
      <c r="B387" s="265" t="s">
        <v>301</v>
      </c>
      <c r="C387" s="265" t="s">
        <v>16</v>
      </c>
      <c r="D387" s="265" t="n">
        <v>245.908875075438</v>
      </c>
      <c r="E387" s="265" t="n">
        <v>37.0484074028633</v>
      </c>
      <c r="F387" s="265" t="n">
        <v>1.93883999214699</v>
      </c>
      <c r="G387" s="265" t="n">
        <v>36.6711945162478</v>
      </c>
      <c r="H387" s="265" t="n">
        <v>12437.3902146616</v>
      </c>
      <c r="I387" s="265" t="n">
        <v>4.64933667662085</v>
      </c>
      <c r="J387" s="265" t="n">
        <v>98.061160007853</v>
      </c>
      <c r="K387" s="265" t="n">
        <v>0.725053410363583</v>
      </c>
    </row>
    <row r="388">
      <c r="A388" s="265" t="s">
        <v>300</v>
      </c>
      <c r="B388" s="265" t="s">
        <v>301</v>
      </c>
      <c r="C388" s="265" t="s">
        <v>17</v>
      </c>
      <c r="D388" s="265" t="n">
        <v>427.091515700389</v>
      </c>
      <c r="E388" s="265" t="n">
        <v>29.8825490059364</v>
      </c>
      <c r="F388" s="265" t="n">
        <v>4.08978232553347</v>
      </c>
      <c r="G388" s="265" t="n">
        <v>30.3640340673632</v>
      </c>
      <c r="H388" s="265" t="n">
        <v>10015.7996140783</v>
      </c>
      <c r="I388" s="265" t="n">
        <v>4.84009665344753</v>
      </c>
      <c r="J388" s="265" t="n">
        <v>95.9102176744665</v>
      </c>
      <c r="K388" s="265" t="n">
        <v>1.29477643645947</v>
      </c>
    </row>
    <row r="389">
      <c r="A389" s="265" t="s">
        <v>302</v>
      </c>
      <c r="B389" s="265" t="s">
        <v>303</v>
      </c>
      <c r="C389" s="265" t="s">
        <v>16</v>
      </c>
      <c r="D389" s="265" t="n">
        <v>17.4721472933939</v>
      </c>
      <c r="E389" s="265" t="n">
        <v>100</v>
      </c>
      <c r="F389" s="265" t="n">
        <v>0.196257428829231</v>
      </c>
      <c r="G389" s="265" t="n">
        <v>100.042028726363</v>
      </c>
      <c r="H389" s="265" t="n">
        <v>8885.19584220568</v>
      </c>
      <c r="I389" s="265" t="n">
        <v>4.47563927016845</v>
      </c>
      <c r="J389" s="265" t="n">
        <v>99.8037425711708</v>
      </c>
      <c r="K389" s="265" t="n">
        <v>0.19672600272174</v>
      </c>
    </row>
    <row r="390">
      <c r="A390" s="265" t="s">
        <v>302</v>
      </c>
      <c r="B390" s="265" t="s">
        <v>303</v>
      </c>
      <c r="C390" s="265" t="s">
        <v>17</v>
      </c>
      <c r="D390" s="265" t="n">
        <v>19.4350669186145</v>
      </c>
      <c r="E390" s="265" t="n">
        <v>99.9999999999999</v>
      </c>
      <c r="F390" s="265" t="n">
        <v>0.317860665043758</v>
      </c>
      <c r="G390" s="265" t="n">
        <v>100.104816952685</v>
      </c>
      <c r="H390" s="265" t="n">
        <v>6094.90025542741</v>
      </c>
      <c r="I390" s="265" t="n">
        <v>5.88820685600179</v>
      </c>
      <c r="J390" s="265" t="n">
        <v>99.6821393349562</v>
      </c>
      <c r="K390" s="265" t="n">
        <v>0.319208475088435</v>
      </c>
    </row>
    <row r="391">
      <c r="A391" s="265" t="s">
        <v>304</v>
      </c>
      <c r="B391" s="265" t="s">
        <v>305</v>
      </c>
      <c r="C391" s="265" t="s">
        <v>16</v>
      </c>
      <c r="D391" s="265" t="n">
        <v>200.641174060636</v>
      </c>
      <c r="E391" s="265" t="n">
        <v>31.9448770840254</v>
      </c>
      <c r="F391" s="265" t="n">
        <v>3.45082597131663</v>
      </c>
      <c r="G391" s="265" t="n">
        <v>33.2399483646757</v>
      </c>
      <c r="H391" s="265" t="n">
        <v>5613.65301893464</v>
      </c>
      <c r="I391" s="265" t="n">
        <v>8.83640920737297</v>
      </c>
      <c r="J391" s="265" t="n">
        <v>96.5491740286834</v>
      </c>
      <c r="K391" s="265" t="n">
        <v>1.18805032001588</v>
      </c>
    </row>
    <row r="392">
      <c r="A392" s="265" t="s">
        <v>304</v>
      </c>
      <c r="B392" s="265" t="s">
        <v>305</v>
      </c>
      <c r="C392" s="265" t="s">
        <v>17</v>
      </c>
      <c r="D392" s="265" t="n">
        <v>97.6582060637217</v>
      </c>
      <c r="E392" s="265" t="n">
        <v>34.8314861563074</v>
      </c>
      <c r="F392" s="265" t="n">
        <v>6.05827951151702</v>
      </c>
      <c r="G392" s="265" t="n">
        <v>32.9465004185767</v>
      </c>
      <c r="H392" s="265" t="n">
        <v>1514.32100153259</v>
      </c>
      <c r="I392" s="265" t="n">
        <v>7.24288333367192</v>
      </c>
      <c r="J392" s="265" t="n">
        <v>93.941720488483</v>
      </c>
      <c r="K392" s="265" t="n">
        <v>2.12471208132196</v>
      </c>
    </row>
    <row r="393">
      <c r="A393" s="265" t="s">
        <v>306</v>
      </c>
      <c r="B393" s="265" t="s">
        <v>307</v>
      </c>
      <c r="C393" s="265" t="s">
        <v>16</v>
      </c>
      <c r="D393" s="265" t="n">
        <v>160.127148198315</v>
      </c>
      <c r="E393" s="265" t="n">
        <v>50.0547658040754</v>
      </c>
      <c r="F393" s="265" t="n">
        <v>0.923482387944805</v>
      </c>
      <c r="G393" s="265" t="n">
        <v>49.0929848988417</v>
      </c>
      <c r="H393" s="265" t="n">
        <v>17179.3641391965</v>
      </c>
      <c r="I393" s="265" t="n">
        <v>3.97706123640805</v>
      </c>
      <c r="J393" s="265" t="n">
        <v>99.0765176120552</v>
      </c>
      <c r="K393" s="265" t="n">
        <v>0.457590840074139</v>
      </c>
    </row>
    <row r="394">
      <c r="A394" s="265" t="s">
        <v>306</v>
      </c>
      <c r="B394" s="265" t="s">
        <v>307</v>
      </c>
      <c r="C394" s="265" t="s">
        <v>17</v>
      </c>
      <c r="D394" s="265" t="n">
        <v>340.841262637892</v>
      </c>
      <c r="E394" s="265" t="n">
        <v>30.6160354665179</v>
      </c>
      <c r="F394" s="265" t="n">
        <v>3.09209585190369</v>
      </c>
      <c r="G394" s="265" t="n">
        <v>30.2726074368834</v>
      </c>
      <c r="H394" s="265" t="n">
        <v>10682.1437599011</v>
      </c>
      <c r="I394" s="265" t="n">
        <v>5.71574437779006</v>
      </c>
      <c r="J394" s="265" t="n">
        <v>96.9079041480963</v>
      </c>
      <c r="K394" s="265" t="n">
        <v>0.965925377344309</v>
      </c>
    </row>
    <row r="395">
      <c r="A395" s="265" t="s">
        <v>308</v>
      </c>
      <c r="B395" s="265" t="s">
        <v>309</v>
      </c>
      <c r="C395" s="265" t="s">
        <v>16</v>
      </c>
      <c r="D395" s="265" t="n">
        <v>798.19789752261</v>
      </c>
      <c r="E395" s="265" t="n">
        <v>20.4203449347544</v>
      </c>
      <c r="F395" s="265" t="n">
        <v>7.35734201618764</v>
      </c>
      <c r="G395" s="265" t="n">
        <v>19.2366422870922</v>
      </c>
      <c r="H395" s="265" t="n">
        <v>10050.8002293337</v>
      </c>
      <c r="I395" s="265" t="n">
        <v>5.16846919418996</v>
      </c>
      <c r="J395" s="265" t="n">
        <v>92.6426579838123</v>
      </c>
      <c r="K395" s="265" t="n">
        <v>1.5277039716836</v>
      </c>
    </row>
    <row r="396">
      <c r="A396" s="265" t="s">
        <v>308</v>
      </c>
      <c r="B396" s="265" t="s">
        <v>309</v>
      </c>
      <c r="C396" s="265" t="s">
        <v>17</v>
      </c>
      <c r="D396" s="265" t="n">
        <v>694.519667566174</v>
      </c>
      <c r="E396" s="265" t="n">
        <v>22.8782065339416</v>
      </c>
      <c r="F396" s="265" t="n">
        <v>7.36028452073689</v>
      </c>
      <c r="G396" s="265" t="n">
        <v>21.4751308876825</v>
      </c>
      <c r="H396" s="265" t="n">
        <v>8741.52408331644</v>
      </c>
      <c r="I396" s="265" t="n">
        <v>5.3325424793892</v>
      </c>
      <c r="J396" s="265" t="n">
        <v>92.6397154792631</v>
      </c>
      <c r="K396" s="265" t="n">
        <v>1.70621285520668</v>
      </c>
    </row>
    <row r="397">
      <c r="A397" s="265" t="s">
        <v>310</v>
      </c>
      <c r="B397" s="265" t="s">
        <v>311</v>
      </c>
      <c r="C397" s="265" t="s">
        <v>16</v>
      </c>
      <c r="D397" s="265" t="n">
        <v>360.83131484405</v>
      </c>
      <c r="E397" s="265" t="n">
        <v>26.1468661842497</v>
      </c>
      <c r="F397" s="265" t="n">
        <v>3.71315277258229</v>
      </c>
      <c r="G397" s="265" t="n">
        <v>25.1789994024733</v>
      </c>
      <c r="H397" s="265" t="n">
        <v>9356.8220364645</v>
      </c>
      <c r="I397" s="265" t="n">
        <v>4.28174239981471</v>
      </c>
      <c r="J397" s="265" t="n">
        <v>96.2868472274177</v>
      </c>
      <c r="K397" s="265" t="n">
        <v>0.970989020144377</v>
      </c>
    </row>
    <row r="398">
      <c r="A398" s="265" t="s">
        <v>310</v>
      </c>
      <c r="B398" s="265" t="s">
        <v>311</v>
      </c>
      <c r="C398" s="265" t="s">
        <v>17</v>
      </c>
      <c r="D398" s="265" t="n">
        <v>324.761945345429</v>
      </c>
      <c r="E398" s="265" t="n">
        <v>23.2951347341779</v>
      </c>
      <c r="F398" s="265" t="n">
        <v>5.67330017841505</v>
      </c>
      <c r="G398" s="265" t="n">
        <v>23.5644117860388</v>
      </c>
      <c r="H398" s="265" t="n">
        <v>5399.63012156893</v>
      </c>
      <c r="I398" s="265" t="n">
        <v>5.97689179537102</v>
      </c>
      <c r="J398" s="265" t="n">
        <v>94.326699821585</v>
      </c>
      <c r="K398" s="265" t="n">
        <v>1.41728674747282</v>
      </c>
    </row>
    <row r="399">
      <c r="A399" s="265" t="s">
        <v>312</v>
      </c>
      <c r="B399" s="265" t="s">
        <v>313</v>
      </c>
      <c r="C399" s="265" t="s">
        <v>16</v>
      </c>
      <c r="D399" s="265" t="n">
        <v>34.3837389543562</v>
      </c>
      <c r="E399" s="265" t="n">
        <v>43.8595487951176</v>
      </c>
      <c r="F399" s="265" t="n">
        <v>1.00987981112705</v>
      </c>
      <c r="G399" s="265" t="n">
        <v>43.9693826930529</v>
      </c>
      <c r="H399" s="265" t="n">
        <v>3370.35201034071</v>
      </c>
      <c r="I399" s="265" t="n">
        <v>3.96471049647729</v>
      </c>
      <c r="J399" s="265" t="n">
        <v>98.990120188873</v>
      </c>
      <c r="K399" s="265" t="n">
        <v>0.448567915714325</v>
      </c>
    </row>
    <row r="400">
      <c r="A400" s="265" t="s">
        <v>312</v>
      </c>
      <c r="B400" s="265" t="s">
        <v>313</v>
      </c>
      <c r="C400" s="265" t="s">
        <v>17</v>
      </c>
      <c r="D400" s="265" t="n">
        <v>17.0569019737074</v>
      </c>
      <c r="E400" s="265" t="n">
        <v>70.225964587906</v>
      </c>
      <c r="F400" s="265" t="n">
        <v>0.689460913189451</v>
      </c>
      <c r="G400" s="265" t="n">
        <v>71.0593503128841</v>
      </c>
      <c r="H400" s="265" t="n">
        <v>2456.89073558011</v>
      </c>
      <c r="I400" s="265" t="n">
        <v>5.45436378033978</v>
      </c>
      <c r="J400" s="265" t="n">
        <v>99.3105390868106</v>
      </c>
      <c r="K400" s="265" t="n">
        <v>0.493327747567095</v>
      </c>
    </row>
    <row r="401">
      <c r="A401" s="265" t="s">
        <v>314</v>
      </c>
      <c r="B401" s="265" t="s">
        <v>315</v>
      </c>
      <c r="C401" s="265" t="s">
        <v>16</v>
      </c>
      <c r="D401" s="265" t="n">
        <v>28.467212450701</v>
      </c>
      <c r="E401" s="265" t="n">
        <v>71.6662974606141</v>
      </c>
      <c r="F401" s="265" t="n">
        <v>0.339485580743755</v>
      </c>
      <c r="G401" s="265" t="n">
        <v>71.6097258622347</v>
      </c>
      <c r="H401" s="265" t="n">
        <v>8356.92941863276</v>
      </c>
      <c r="I401" s="265" t="n">
        <v>4.32928566801846</v>
      </c>
      <c r="J401" s="265" t="n">
        <v>99.6605144192562</v>
      </c>
      <c r="K401" s="265" t="n">
        <v>0.243932810430533</v>
      </c>
    </row>
    <row r="402">
      <c r="A402" s="265" t="s">
        <v>314</v>
      </c>
      <c r="B402" s="265" t="s">
        <v>315</v>
      </c>
      <c r="C402" s="265" t="s">
        <v>17</v>
      </c>
      <c r="D402" s="265" t="n">
        <v>122.065124788376</v>
      </c>
      <c r="E402" s="265" t="n">
        <v>47.9667487712386</v>
      </c>
      <c r="F402" s="265" t="n">
        <v>1.9435994040789</v>
      </c>
      <c r="G402" s="265" t="n">
        <v>47.1995870163339</v>
      </c>
      <c r="H402" s="265" t="n">
        <v>6158.29926162821</v>
      </c>
      <c r="I402" s="265" t="n">
        <v>5.90158621176531</v>
      </c>
      <c r="J402" s="265" t="n">
        <v>98.0564005959211</v>
      </c>
      <c r="K402" s="265" t="n">
        <v>0.935554320168804</v>
      </c>
    </row>
    <row r="403">
      <c r="A403" s="265" t="s">
        <v>316</v>
      </c>
      <c r="B403" s="265" t="s">
        <v>317</v>
      </c>
      <c r="C403" s="265" t="s">
        <v>16</v>
      </c>
      <c r="D403" s="265" t="n">
        <v>493.041335887942</v>
      </c>
      <c r="E403" s="265" t="n">
        <v>23.1849255541034</v>
      </c>
      <c r="F403" s="265" t="n">
        <v>5.38141628133507</v>
      </c>
      <c r="G403" s="265" t="n">
        <v>22.4077511851163</v>
      </c>
      <c r="H403" s="265" t="n">
        <v>8668.88389182596</v>
      </c>
      <c r="I403" s="265" t="n">
        <v>5.12240281977896</v>
      </c>
      <c r="J403" s="265" t="n">
        <v>94.6185837186649</v>
      </c>
      <c r="K403" s="265" t="n">
        <v>1.2744371382078</v>
      </c>
    </row>
    <row r="404">
      <c r="A404" s="265" t="s">
        <v>316</v>
      </c>
      <c r="B404" s="265" t="s">
        <v>317</v>
      </c>
      <c r="C404" s="265" t="s">
        <v>17</v>
      </c>
      <c r="D404" s="265" t="n">
        <v>294.498761930038</v>
      </c>
      <c r="E404" s="265" t="n">
        <v>25.167513383633</v>
      </c>
      <c r="F404" s="265" t="n">
        <v>3.71700394752</v>
      </c>
      <c r="G404" s="265" t="n">
        <v>24.8075308314195</v>
      </c>
      <c r="H404" s="265" t="n">
        <v>7628.5157435167</v>
      </c>
      <c r="I404" s="265" t="n">
        <v>5.49055342034121</v>
      </c>
      <c r="J404" s="265" t="n">
        <v>96.28299605248</v>
      </c>
      <c r="K404" s="265" t="n">
        <v>0.957694440442532</v>
      </c>
    </row>
    <row r="405">
      <c r="A405" s="265" t="s">
        <v>318</v>
      </c>
      <c r="B405" s="265" t="s">
        <v>319</v>
      </c>
      <c r="C405" s="265" t="s">
        <v>16</v>
      </c>
      <c r="D405" s="265" t="n">
        <v>210.603689441335</v>
      </c>
      <c r="E405" s="265" t="n">
        <v>62.201766601498</v>
      </c>
      <c r="F405" s="265" t="n">
        <v>1.12382892792236</v>
      </c>
      <c r="G405" s="265" t="n">
        <v>62.9114751518267</v>
      </c>
      <c r="H405" s="265" t="n">
        <v>18529.2315478204</v>
      </c>
      <c r="I405" s="265" t="n">
        <v>6.12132024709882</v>
      </c>
      <c r="J405" s="265" t="n">
        <v>98.8761710720776</v>
      </c>
      <c r="K405" s="265" t="n">
        <v>0.715053332944619</v>
      </c>
    </row>
    <row r="406">
      <c r="A406" s="265" t="s">
        <v>318</v>
      </c>
      <c r="B406" s="265" t="s">
        <v>319</v>
      </c>
      <c r="C406" s="265" t="s">
        <v>17</v>
      </c>
      <c r="D406" s="265" t="n">
        <v>86.801463207367</v>
      </c>
      <c r="E406" s="265" t="n">
        <v>100</v>
      </c>
      <c r="F406" s="265" t="n">
        <v>0.535876501932692</v>
      </c>
      <c r="G406" s="265" t="n">
        <v>99.7784319133387</v>
      </c>
      <c r="H406" s="265" t="n">
        <v>16111.2335120731</v>
      </c>
      <c r="I406" s="265" t="n">
        <v>6.24133516826075</v>
      </c>
      <c r="J406" s="265" t="n">
        <v>99.4641234980673</v>
      </c>
      <c r="K406" s="265" t="n">
        <v>0.537569881295824</v>
      </c>
    </row>
    <row r="407">
      <c r="A407" s="265" t="s">
        <v>320</v>
      </c>
      <c r="B407" s="265" t="s">
        <v>321</v>
      </c>
      <c r="C407" s="265" t="s">
        <v>16</v>
      </c>
      <c r="D407" s="265" t="n">
        <v>191.598515329772</v>
      </c>
      <c r="E407" s="265" t="n">
        <v>53.8884781798039</v>
      </c>
      <c r="F407" s="265" t="n">
        <v>1.12458290172197</v>
      </c>
      <c r="G407" s="265" t="n">
        <v>53.8476027287105</v>
      </c>
      <c r="H407" s="265" t="n">
        <v>16845.6972710808</v>
      </c>
      <c r="I407" s="265" t="n">
        <v>5.7398969554723</v>
      </c>
      <c r="J407" s="265" t="n">
        <v>98.875417098278</v>
      </c>
      <c r="K407" s="265" t="n">
        <v>0.612448423527104</v>
      </c>
    </row>
    <row r="408">
      <c r="A408" s="265" t="s">
        <v>320</v>
      </c>
      <c r="B408" s="265" t="s">
        <v>321</v>
      </c>
      <c r="C408" s="265" t="s">
        <v>17</v>
      </c>
      <c r="D408" s="265" t="n">
        <v>87.9973069366811</v>
      </c>
      <c r="E408" s="265" t="n">
        <v>71.6594009679935</v>
      </c>
      <c r="F408" s="265" t="n">
        <v>0.529133594227206</v>
      </c>
      <c r="G408" s="265" t="n">
        <v>71.4371884952976</v>
      </c>
      <c r="H408" s="265" t="n">
        <v>16542.4544157895</v>
      </c>
      <c r="I408" s="265" t="n">
        <v>5.31856526309781</v>
      </c>
      <c r="J408" s="265" t="n">
        <v>99.4708664057728</v>
      </c>
      <c r="K408" s="265" t="n">
        <v>0.380008917945943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800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266" t="s">
        <v>104</v>
      </c>
      <c r="B419" s="266" t="s">
        <v>105</v>
      </c>
      <c r="C419" s="266" t="s">
        <v>16</v>
      </c>
      <c r="D419" s="266" t="n">
        <v>5.6102444574079</v>
      </c>
      <c r="E419" s="266"/>
      <c r="F419" s="266" t="n">
        <v>7.41839762611279</v>
      </c>
      <c r="G419" s="266"/>
      <c r="H419" s="266" t="n">
        <v>70.0158508284503</v>
      </c>
      <c r="I419" s="266"/>
      <c r="J419" s="266" t="n">
        <v>92.5816023738872</v>
      </c>
      <c r="K419" s="266"/>
    </row>
    <row r="420">
      <c r="A420" s="266" t="s">
        <v>104</v>
      </c>
      <c r="B420" s="266" t="s">
        <v>105</v>
      </c>
      <c r="C420" s="266" t="s">
        <v>17</v>
      </c>
      <c r="D420" s="266" t="n">
        <v>13.1523643975406</v>
      </c>
      <c r="E420" s="266"/>
      <c r="F420" s="266" t="n">
        <v>42.1237463170739</v>
      </c>
      <c r="G420" s="266"/>
      <c r="H420" s="266" t="n">
        <v>18.0707948593311</v>
      </c>
      <c r="I420" s="266"/>
      <c r="J420" s="266" t="n">
        <v>57.8762536829261</v>
      </c>
      <c r="K420" s="266"/>
    </row>
    <row r="421">
      <c r="A421" s="266" t="s">
        <v>106</v>
      </c>
      <c r="B421" s="266" t="s">
        <v>107</v>
      </c>
      <c r="C421" s="266" t="s">
        <v>16</v>
      </c>
      <c r="D421" s="266" t="n">
        <v>12.6243212402363</v>
      </c>
      <c r="E421" s="266"/>
      <c r="F421" s="266" t="n">
        <v>6.99089561855948</v>
      </c>
      <c r="G421" s="266"/>
      <c r="H421" s="266" t="n">
        <v>167.95799509018</v>
      </c>
      <c r="I421" s="266"/>
      <c r="J421" s="266" t="n">
        <v>93.0091043814405</v>
      </c>
      <c r="K421" s="266"/>
    </row>
    <row r="422">
      <c r="A422" s="266" t="s">
        <v>106</v>
      </c>
      <c r="B422" s="266" t="s">
        <v>107</v>
      </c>
      <c r="C422" s="266" t="s">
        <v>17</v>
      </c>
      <c r="D422" s="266" t="n">
        <v>7.28316565367771</v>
      </c>
      <c r="E422" s="266"/>
      <c r="F422" s="266" t="n">
        <v>9.82456326882472</v>
      </c>
      <c r="G422" s="266"/>
      <c r="H422" s="266" t="n">
        <v>66.8490421034715</v>
      </c>
      <c r="I422" s="266"/>
      <c r="J422" s="266" t="n">
        <v>90.1754367311753</v>
      </c>
      <c r="K422" s="266"/>
    </row>
    <row r="423">
      <c r="A423" s="266" t="s">
        <v>108</v>
      </c>
      <c r="B423" s="266" t="s">
        <v>109</v>
      </c>
      <c r="C423" s="266" t="s">
        <v>16</v>
      </c>
      <c r="D423" s="266" t="n">
        <v>12.3065189267281</v>
      </c>
      <c r="E423" s="266"/>
      <c r="F423" s="266" t="n">
        <v>8.31956949491654</v>
      </c>
      <c r="G423" s="266"/>
      <c r="H423" s="266" t="n">
        <v>135.616026034855</v>
      </c>
      <c r="I423" s="266"/>
      <c r="J423" s="266" t="n">
        <v>91.6804305050835</v>
      </c>
      <c r="K423" s="266"/>
    </row>
    <row r="424">
      <c r="A424" s="266" t="s">
        <v>108</v>
      </c>
      <c r="B424" s="266" t="s">
        <v>109</v>
      </c>
      <c r="C424" s="266" t="s">
        <v>17</v>
      </c>
      <c r="D424" s="266" t="n">
        <v>3.9213523201969</v>
      </c>
      <c r="E424" s="266"/>
      <c r="F424" s="266" t="n">
        <v>6.34836519419749</v>
      </c>
      <c r="G424" s="266"/>
      <c r="H424" s="266" t="n">
        <v>57.8481300621506</v>
      </c>
      <c r="I424" s="266"/>
      <c r="J424" s="266" t="n">
        <v>93.6516348058025</v>
      </c>
      <c r="K424" s="266"/>
    </row>
    <row r="425">
      <c r="A425" s="266" t="s">
        <v>110</v>
      </c>
      <c r="B425" s="266" t="s">
        <v>111</v>
      </c>
      <c r="C425" s="266" t="s">
        <v>16</v>
      </c>
      <c r="D425" s="266" t="n">
        <v>7</v>
      </c>
      <c r="E425" s="266"/>
      <c r="F425" s="266" t="n">
        <v>19.4444444444444</v>
      </c>
      <c r="G425" s="266"/>
      <c r="H425" s="266" t="n">
        <v>29</v>
      </c>
      <c r="I425" s="266"/>
      <c r="J425" s="266" t="n">
        <v>80.5555555555555</v>
      </c>
      <c r="K425" s="266"/>
    </row>
    <row r="426">
      <c r="A426" s="266" t="s">
        <v>110</v>
      </c>
      <c r="B426" s="266" t="s">
        <v>111</v>
      </c>
      <c r="C426" s="266" t="s">
        <v>17</v>
      </c>
      <c r="D426" s="266"/>
      <c r="E426" s="266"/>
      <c r="F426" s="266"/>
      <c r="G426" s="266"/>
      <c r="H426" s="266" t="n">
        <v>9</v>
      </c>
      <c r="I426" s="266"/>
      <c r="J426" s="266" t="n">
        <v>100</v>
      </c>
      <c r="K426" s="266"/>
    </row>
    <row r="427">
      <c r="A427" s="266" t="s">
        <v>112</v>
      </c>
      <c r="B427" s="266" t="s">
        <v>113</v>
      </c>
      <c r="C427" s="266" t="s">
        <v>16</v>
      </c>
      <c r="D427" s="266" t="n">
        <v>131.41596855856</v>
      </c>
      <c r="E427" s="266"/>
      <c r="F427" s="266" t="n">
        <v>8.8011235601471</v>
      </c>
      <c r="G427" s="266"/>
      <c r="H427" s="266" t="n">
        <v>1361.7566662813</v>
      </c>
      <c r="I427" s="266"/>
      <c r="J427" s="266" t="n">
        <v>91.1988764398529</v>
      </c>
      <c r="K427" s="266"/>
    </row>
    <row r="428">
      <c r="A428" s="266" t="s">
        <v>112</v>
      </c>
      <c r="B428" s="266" t="s">
        <v>113</v>
      </c>
      <c r="C428" s="266" t="s">
        <v>17</v>
      </c>
      <c r="D428" s="266" t="n">
        <v>73.0803132130481</v>
      </c>
      <c r="E428" s="266"/>
      <c r="F428" s="266" t="n">
        <v>12.6561405994121</v>
      </c>
      <c r="G428" s="266"/>
      <c r="H428" s="266" t="n">
        <v>504.349375079468</v>
      </c>
      <c r="I428" s="266"/>
      <c r="J428" s="266" t="n">
        <v>87.3438594005879</v>
      </c>
      <c r="K428" s="266"/>
    </row>
    <row r="429">
      <c r="A429" s="266" t="s">
        <v>124</v>
      </c>
      <c r="B429" s="266" t="s">
        <v>125</v>
      </c>
      <c r="C429" s="266" t="s">
        <v>16</v>
      </c>
      <c r="D429" s="266" t="n">
        <v>38.6320364145671</v>
      </c>
      <c r="E429" s="266"/>
      <c r="F429" s="266" t="n">
        <v>6.00207904223951</v>
      </c>
      <c r="G429" s="266"/>
      <c r="H429" s="266" t="n">
        <v>605.012209899</v>
      </c>
      <c r="I429" s="266"/>
      <c r="J429" s="266" t="n">
        <v>93.9979209577605</v>
      </c>
      <c r="K429" s="266"/>
    </row>
    <row r="430">
      <c r="A430" s="266" t="s">
        <v>124</v>
      </c>
      <c r="B430" s="266" t="s">
        <v>125</v>
      </c>
      <c r="C430" s="266" t="s">
        <v>17</v>
      </c>
      <c r="D430" s="266" t="n">
        <v>18.8515609245221</v>
      </c>
      <c r="E430" s="266"/>
      <c r="F430" s="266" t="n">
        <v>6.56971513143578</v>
      </c>
      <c r="G430" s="266"/>
      <c r="H430" s="266" t="n">
        <v>268.094837014686</v>
      </c>
      <c r="I430" s="266"/>
      <c r="J430" s="266" t="n">
        <v>93.4302848685642</v>
      </c>
      <c r="K430" s="266"/>
    </row>
    <row r="431">
      <c r="A431" s="266" t="s">
        <v>140</v>
      </c>
      <c r="B431" s="266" t="s">
        <v>141</v>
      </c>
      <c r="C431" s="266" t="s">
        <v>16</v>
      </c>
      <c r="D431" s="266" t="n">
        <v>149.912428642042</v>
      </c>
      <c r="E431" s="266"/>
      <c r="F431" s="266" t="n">
        <v>10.6495364992131</v>
      </c>
      <c r="G431" s="266"/>
      <c r="H431" s="266" t="n">
        <v>1257.77727365739</v>
      </c>
      <c r="I431" s="266"/>
      <c r="J431" s="266" t="n">
        <v>89.3504635007869</v>
      </c>
      <c r="K431" s="266"/>
    </row>
    <row r="432">
      <c r="A432" s="266" t="s">
        <v>140</v>
      </c>
      <c r="B432" s="266" t="s">
        <v>141</v>
      </c>
      <c r="C432" s="266" t="s">
        <v>17</v>
      </c>
      <c r="D432" s="266" t="n">
        <v>74.2722205220179</v>
      </c>
      <c r="E432" s="266"/>
      <c r="F432" s="266" t="n">
        <v>10.9810443288118</v>
      </c>
      <c r="G432" s="266"/>
      <c r="H432" s="266" t="n">
        <v>602.095329758642</v>
      </c>
      <c r="I432" s="266"/>
      <c r="J432" s="266" t="n">
        <v>89.0189556711882</v>
      </c>
      <c r="K432" s="266"/>
    </row>
    <row r="433">
      <c r="A433" s="266" t="s">
        <v>142</v>
      </c>
      <c r="B433" s="266" t="s">
        <v>143</v>
      </c>
      <c r="C433" s="266" t="s">
        <v>16</v>
      </c>
      <c r="D433" s="266" t="n">
        <v>81.1749920375603</v>
      </c>
      <c r="E433" s="266"/>
      <c r="F433" s="266" t="n">
        <v>11.0919347625419</v>
      </c>
      <c r="G433" s="266"/>
      <c r="H433" s="266" t="n">
        <v>650.662994529878</v>
      </c>
      <c r="I433" s="266"/>
      <c r="J433" s="266" t="n">
        <v>88.9080652374581</v>
      </c>
      <c r="K433" s="266"/>
    </row>
    <row r="434">
      <c r="A434" s="266" t="s">
        <v>142</v>
      </c>
      <c r="B434" s="266" t="s">
        <v>143</v>
      </c>
      <c r="C434" s="266" t="s">
        <v>17</v>
      </c>
      <c r="D434" s="266" t="n">
        <v>34.4551455160721</v>
      </c>
      <c r="E434" s="266"/>
      <c r="F434" s="266" t="n">
        <v>17.7172127267748</v>
      </c>
      <c r="G434" s="266"/>
      <c r="H434" s="266" t="n">
        <v>160.017574586241</v>
      </c>
      <c r="I434" s="266"/>
      <c r="J434" s="266" t="n">
        <v>82.2827872732252</v>
      </c>
      <c r="K434" s="26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801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67" t="s">
        <v>14</v>
      </c>
      <c r="B445" s="267" t="s">
        <v>15</v>
      </c>
      <c r="C445" s="267" t="s">
        <v>16</v>
      </c>
      <c r="D445" s="267" t="n">
        <v>438.676510277102</v>
      </c>
      <c r="E445" s="267"/>
      <c r="F445" s="267" t="n">
        <v>9.30093897028031</v>
      </c>
      <c r="G445" s="267"/>
      <c r="H445" s="267" t="n">
        <v>4277.79901632106</v>
      </c>
      <c r="I445" s="267"/>
      <c r="J445" s="267" t="n">
        <v>90.6990610297197</v>
      </c>
      <c r="K445" s="267"/>
    </row>
    <row r="446">
      <c r="A446" s="267" t="s">
        <v>14</v>
      </c>
      <c r="B446" s="267" t="s">
        <v>15</v>
      </c>
      <c r="C446" s="267" t="s">
        <v>17</v>
      </c>
      <c r="D446" s="267" t="n">
        <v>225.016122547075</v>
      </c>
      <c r="E446" s="267"/>
      <c r="F446" s="267" t="n">
        <v>11.772682022415</v>
      </c>
      <c r="G446" s="267"/>
      <c r="H446" s="267" t="n">
        <v>1686.32508346399</v>
      </c>
      <c r="I446" s="267"/>
      <c r="J446" s="267" t="n">
        <v>88.227317977585</v>
      </c>
      <c r="K446" s="26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802</v>
      </c>
    </row>
    <row r="9">
      <c r="A9" t="s">
        <v>3</v>
      </c>
    </row>
    <row r="10">
      <c r="A10" t="s">
        <v>4</v>
      </c>
    </row>
    <row r="11">
      <c r="A11" t="s">
        <v>803</v>
      </c>
    </row>
    <row r="12">
      <c r="A12" s="3" t="s">
        <v>6</v>
      </c>
    </row>
    <row r="13">
      <c r="A13" s="3" t="s">
        <v>7</v>
      </c>
    </row>
    <row r="15">
      <c r="A15" s="4" t="s">
        <v>804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68" t="s">
        <v>14</v>
      </c>
      <c r="B17" s="268" t="s">
        <v>15</v>
      </c>
      <c r="C17" s="268" t="s">
        <v>16</v>
      </c>
      <c r="D17" s="268" t="n">
        <v>16481.9668518507</v>
      </c>
      <c r="E17" s="268" t="n">
        <v>5.92840634880561</v>
      </c>
      <c r="F17" s="268" t="n">
        <v>1.11795043077769</v>
      </c>
      <c r="G17" s="268" t="n">
        <v>5.8719182461227</v>
      </c>
      <c r="H17" s="268" t="n">
        <v>1457820.14870663</v>
      </c>
      <c r="I17" s="268" t="n">
        <v>0.508575105291335</v>
      </c>
      <c r="J17" s="268" t="n">
        <v>98.8820495692223</v>
      </c>
      <c r="K17" s="268" t="n">
        <v>0.0663873125743493</v>
      </c>
    </row>
    <row r="18">
      <c r="A18" s="268" t="s">
        <v>14</v>
      </c>
      <c r="B18" s="268" t="s">
        <v>15</v>
      </c>
      <c r="C18" s="268" t="s">
        <v>17</v>
      </c>
      <c r="D18" s="268" t="n">
        <v>14769.0011642871</v>
      </c>
      <c r="E18" s="268" t="n">
        <v>6.4041712191044</v>
      </c>
      <c r="F18" s="268" t="n">
        <v>1.49593789893996</v>
      </c>
      <c r="G18" s="268" t="n">
        <v>6.34837647616176</v>
      </c>
      <c r="H18" s="268" t="n">
        <v>972504.680099665</v>
      </c>
      <c r="I18" s="268" t="n">
        <v>0.626809010068101</v>
      </c>
      <c r="J18" s="268" t="n">
        <v>98.50406210106</v>
      </c>
      <c r="K18" s="268" t="n">
        <v>0.0964100034543356</v>
      </c>
    </row>
    <row r="19">
      <c r="A19" s="268" t="s">
        <v>14</v>
      </c>
      <c r="B19" s="268" t="s">
        <v>18</v>
      </c>
      <c r="C19" s="268" t="s">
        <v>16</v>
      </c>
      <c r="D19" s="268" t="n">
        <v>106.313526561251</v>
      </c>
      <c r="E19" s="268"/>
      <c r="F19" s="268" t="n">
        <v>2.25408837513743</v>
      </c>
      <c r="G19" s="268"/>
      <c r="H19" s="268" t="n">
        <v>4610.16200003691</v>
      </c>
      <c r="I19" s="268"/>
      <c r="J19" s="268" t="n">
        <v>97.7459116248626</v>
      </c>
      <c r="K19" s="268"/>
    </row>
    <row r="20">
      <c r="A20" s="268" t="s">
        <v>14</v>
      </c>
      <c r="B20" s="268" t="s">
        <v>18</v>
      </c>
      <c r="C20" s="268" t="s">
        <v>17</v>
      </c>
      <c r="D20" s="268" t="n">
        <v>56.5129623210214</v>
      </c>
      <c r="E20" s="268"/>
      <c r="F20" s="268" t="n">
        <v>2.95671762547112</v>
      </c>
      <c r="G20" s="268"/>
      <c r="H20" s="268" t="n">
        <v>1854.82824369004</v>
      </c>
      <c r="I20" s="268"/>
      <c r="J20" s="268" t="n">
        <v>97.0432823745289</v>
      </c>
      <c r="K20" s="268"/>
    </row>
    <row r="21">
      <c r="A21" s="268" t="s">
        <v>14</v>
      </c>
      <c r="B21" s="268" t="s">
        <v>19</v>
      </c>
      <c r="C21" s="268" t="s">
        <v>16</v>
      </c>
      <c r="D21" s="268" t="n">
        <v>16375.6533252894</v>
      </c>
      <c r="E21" s="268" t="n">
        <v>5.96468603725499</v>
      </c>
      <c r="F21" s="268" t="n">
        <v>1.11430411942064</v>
      </c>
      <c r="G21" s="268" t="n">
        <v>5.90826535436456</v>
      </c>
      <c r="H21" s="268" t="n">
        <v>1453209.98670659</v>
      </c>
      <c r="I21" s="268" t="n">
        <v>0.507275463101199</v>
      </c>
      <c r="J21" s="268" t="n">
        <v>98.8856958805794</v>
      </c>
      <c r="K21" s="268" t="n">
        <v>0.06657792478853</v>
      </c>
    </row>
    <row r="22">
      <c r="A22" s="268" t="s">
        <v>14</v>
      </c>
      <c r="B22" s="268" t="s">
        <v>19</v>
      </c>
      <c r="C22" s="268" t="s">
        <v>17</v>
      </c>
      <c r="D22" s="268" t="n">
        <v>14712.4882019661</v>
      </c>
      <c r="E22" s="268" t="n">
        <v>6.42658030493081</v>
      </c>
      <c r="F22" s="268" t="n">
        <v>1.4931043742854</v>
      </c>
      <c r="G22" s="268" t="n">
        <v>6.37103093447676</v>
      </c>
      <c r="H22" s="268" t="n">
        <v>970649.851855975</v>
      </c>
      <c r="I22" s="268" t="n">
        <v>0.626792161587995</v>
      </c>
      <c r="J22" s="268" t="n">
        <v>98.5068956257146</v>
      </c>
      <c r="K22" s="268" t="n">
        <v>0.0965680026413468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69" t="s">
        <v>14</v>
      </c>
      <c r="B33" s="269" t="s">
        <v>15</v>
      </c>
      <c r="C33" s="269" t="s">
        <v>16</v>
      </c>
      <c r="D33" s="269" t="n">
        <v>16481.9668518507</v>
      </c>
      <c r="E33" s="269" t="n">
        <v>5.92840634880561</v>
      </c>
      <c r="F33" s="269" t="n">
        <v>1.11795043077769</v>
      </c>
      <c r="G33" s="269" t="n">
        <v>5.8719182461227</v>
      </c>
      <c r="H33" s="269" t="n">
        <v>1457820.14870663</v>
      </c>
      <c r="I33" s="269" t="n">
        <v>0.508575105291335</v>
      </c>
      <c r="J33" s="269" t="n">
        <v>98.8820495692223</v>
      </c>
      <c r="K33" s="269" t="n">
        <v>0.0663873125743493</v>
      </c>
    </row>
    <row r="34">
      <c r="A34" s="269" t="s">
        <v>14</v>
      </c>
      <c r="B34" s="269" t="s">
        <v>15</v>
      </c>
      <c r="C34" s="269" t="s">
        <v>17</v>
      </c>
      <c r="D34" s="269" t="n">
        <v>14769.0011642871</v>
      </c>
      <c r="E34" s="269" t="n">
        <v>6.4041712191044</v>
      </c>
      <c r="F34" s="269" t="n">
        <v>1.49593789893996</v>
      </c>
      <c r="G34" s="269" t="n">
        <v>6.34837647616176</v>
      </c>
      <c r="H34" s="269" t="n">
        <v>972504.680099665</v>
      </c>
      <c r="I34" s="269" t="n">
        <v>0.626809010068101</v>
      </c>
      <c r="J34" s="269" t="n">
        <v>98.50406210106</v>
      </c>
      <c r="K34" s="269" t="n">
        <v>0.0964100034543356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806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70" t="s">
        <v>14</v>
      </c>
      <c r="B45" s="270" t="s">
        <v>15</v>
      </c>
      <c r="C45" s="270" t="s">
        <v>16</v>
      </c>
      <c r="D45" s="270" t="n">
        <v>16375.6533252894</v>
      </c>
      <c r="E45" s="270" t="n">
        <v>5.96468603725499</v>
      </c>
      <c r="F45" s="270" t="n">
        <v>1.11430411942064</v>
      </c>
      <c r="G45" s="270" t="n">
        <v>5.90826535436456</v>
      </c>
      <c r="H45" s="270" t="n">
        <v>1453209.98670659</v>
      </c>
      <c r="I45" s="270" t="n">
        <v>0.507275463101199</v>
      </c>
      <c r="J45" s="270" t="n">
        <v>98.8856958805794</v>
      </c>
      <c r="K45" s="270" t="n">
        <v>0.06657792478853</v>
      </c>
    </row>
    <row r="46">
      <c r="A46" s="270" t="s">
        <v>14</v>
      </c>
      <c r="B46" s="270" t="s">
        <v>15</v>
      </c>
      <c r="C46" s="270" t="s">
        <v>17</v>
      </c>
      <c r="D46" s="270" t="n">
        <v>14712.4882019661</v>
      </c>
      <c r="E46" s="270" t="n">
        <v>6.42658030493081</v>
      </c>
      <c r="F46" s="270" t="n">
        <v>1.4931043742854</v>
      </c>
      <c r="G46" s="270" t="n">
        <v>6.37103093447676</v>
      </c>
      <c r="H46" s="270" t="n">
        <v>970649.851855975</v>
      </c>
      <c r="I46" s="270" t="n">
        <v>0.626792161587995</v>
      </c>
      <c r="J46" s="270" t="n">
        <v>98.5068956257146</v>
      </c>
      <c r="K46" s="270" t="n">
        <v>0.0965680026413468</v>
      </c>
    </row>
    <row r="47">
      <c r="A47" s="270" t="s">
        <v>28</v>
      </c>
      <c r="B47" s="270" t="s">
        <v>29</v>
      </c>
      <c r="C47" s="270" t="s">
        <v>16</v>
      </c>
      <c r="D47" s="270" t="n">
        <v>49.7217055014458</v>
      </c>
      <c r="E47" s="270" t="n">
        <v>23.9499036743449</v>
      </c>
      <c r="F47" s="270" t="n">
        <v>3.36366976583306</v>
      </c>
      <c r="G47" s="270" t="n">
        <v>23.1842327777306</v>
      </c>
      <c r="H47" s="270" t="n">
        <v>1428.4764816839</v>
      </c>
      <c r="I47" s="270" t="n">
        <v>3.83582733841787</v>
      </c>
      <c r="J47" s="270" t="n">
        <v>96.6363302341669</v>
      </c>
      <c r="K47" s="270" t="n">
        <v>0.806985350639031</v>
      </c>
    </row>
    <row r="48">
      <c r="A48" s="270" t="s">
        <v>28</v>
      </c>
      <c r="B48" s="270" t="s">
        <v>29</v>
      </c>
      <c r="C48" s="270" t="s">
        <v>17</v>
      </c>
      <c r="D48" s="270" t="n">
        <v>12.0823797684966</v>
      </c>
      <c r="E48" s="270" t="n">
        <v>49.5189166758271</v>
      </c>
      <c r="F48" s="270" t="n">
        <v>1.72716669860536</v>
      </c>
      <c r="G48" s="270" t="n">
        <v>48.5115218951729</v>
      </c>
      <c r="H48" s="270" t="n">
        <v>687.466759191443</v>
      </c>
      <c r="I48" s="270" t="n">
        <v>5.66751982479619</v>
      </c>
      <c r="J48" s="270" t="n">
        <v>98.2728333013946</v>
      </c>
      <c r="K48" s="270" t="n">
        <v>0.85260068628568</v>
      </c>
    </row>
    <row r="49">
      <c r="A49" s="270" t="s">
        <v>30</v>
      </c>
      <c r="B49" s="270" t="s">
        <v>31</v>
      </c>
      <c r="C49" s="270" t="s">
        <v>16</v>
      </c>
      <c r="D49" s="270" t="n">
        <v>198.723113120726</v>
      </c>
      <c r="E49" s="270" t="n">
        <v>33.6940532051526</v>
      </c>
      <c r="F49" s="270" t="n">
        <v>1.87201979909581</v>
      </c>
      <c r="G49" s="270" t="n">
        <v>34.0287065411108</v>
      </c>
      <c r="H49" s="270" t="n">
        <v>10416.7155278974</v>
      </c>
      <c r="I49" s="270" t="n">
        <v>3.6691862509881</v>
      </c>
      <c r="J49" s="270" t="n">
        <v>98.1279802009042</v>
      </c>
      <c r="K49" s="270" t="n">
        <v>0.649176842855199</v>
      </c>
    </row>
    <row r="50">
      <c r="A50" s="270" t="s">
        <v>30</v>
      </c>
      <c r="B50" s="270" t="s">
        <v>31</v>
      </c>
      <c r="C50" s="270" t="s">
        <v>17</v>
      </c>
      <c r="D50" s="270" t="n">
        <v>236.390021845521</v>
      </c>
      <c r="E50" s="270" t="n">
        <v>30.8349541652709</v>
      </c>
      <c r="F50" s="270" t="n">
        <v>3.77536839718964</v>
      </c>
      <c r="G50" s="270" t="n">
        <v>30.1197105150937</v>
      </c>
      <c r="H50" s="270" t="n">
        <v>6024.98627249142</v>
      </c>
      <c r="I50" s="270" t="n">
        <v>4.77437391180424</v>
      </c>
      <c r="J50" s="270" t="n">
        <v>96.2246316028104</v>
      </c>
      <c r="K50" s="270" t="n">
        <v>1.18174526955387</v>
      </c>
    </row>
    <row r="51">
      <c r="A51" s="270" t="s">
        <v>32</v>
      </c>
      <c r="B51" s="270" t="s">
        <v>33</v>
      </c>
      <c r="C51" s="270" t="s">
        <v>16</v>
      </c>
      <c r="D51" s="270" t="n">
        <v>5.00131606456059</v>
      </c>
      <c r="E51" s="270" t="n">
        <v>100</v>
      </c>
      <c r="F51" s="270" t="n">
        <v>0.338415572492002</v>
      </c>
      <c r="G51" s="270" t="n">
        <v>99.923425867979</v>
      </c>
      <c r="H51" s="270" t="n">
        <v>1472.86095479142</v>
      </c>
      <c r="I51" s="270" t="n">
        <v>4.74124424352107</v>
      </c>
      <c r="J51" s="270" t="n">
        <v>99.661584427508</v>
      </c>
      <c r="K51" s="270" t="n">
        <v>0.33930469362617</v>
      </c>
    </row>
    <row r="52">
      <c r="A52" s="270" t="s">
        <v>32</v>
      </c>
      <c r="B52" s="270" t="s">
        <v>33</v>
      </c>
      <c r="C52" s="270" t="s">
        <v>17</v>
      </c>
      <c r="D52" s="270" t="n">
        <v>32.192401453523</v>
      </c>
      <c r="E52" s="270" t="n">
        <v>32.8994658084495</v>
      </c>
      <c r="F52" s="270" t="n">
        <v>3.57920398726998</v>
      </c>
      <c r="G52" s="270" t="n">
        <v>32.7712034898635</v>
      </c>
      <c r="H52" s="270" t="n">
        <v>867.236677414867</v>
      </c>
      <c r="I52" s="270" t="n">
        <v>5.67978659906679</v>
      </c>
      <c r="J52" s="270" t="n">
        <v>96.42079601273</v>
      </c>
      <c r="K52" s="270" t="n">
        <v>1.21648883901632</v>
      </c>
    </row>
    <row r="53">
      <c r="A53" s="270" t="s">
        <v>34</v>
      </c>
      <c r="B53" s="270" t="s">
        <v>35</v>
      </c>
      <c r="C53" s="270" t="s">
        <v>16</v>
      </c>
      <c r="D53" s="270" t="n">
        <v>255.02619251631</v>
      </c>
      <c r="E53" s="270" t="n">
        <v>41.4930280434615</v>
      </c>
      <c r="F53" s="270" t="n">
        <v>1.23845394611717</v>
      </c>
      <c r="G53" s="270" t="n">
        <v>40.3208884733283</v>
      </c>
      <c r="H53" s="270" t="n">
        <v>20337.2770833442</v>
      </c>
      <c r="I53" s="270" t="n">
        <v>4.23634550294095</v>
      </c>
      <c r="J53" s="270" t="n">
        <v>98.7615460538828</v>
      </c>
      <c r="K53" s="270" t="n">
        <v>0.505617473966028</v>
      </c>
    </row>
    <row r="54">
      <c r="A54" s="270" t="s">
        <v>34</v>
      </c>
      <c r="B54" s="270" t="s">
        <v>35</v>
      </c>
      <c r="C54" s="270" t="s">
        <v>17</v>
      </c>
      <c r="D54" s="270" t="n">
        <v>275.349630249109</v>
      </c>
      <c r="E54" s="270" t="n">
        <v>37.1359974900688</v>
      </c>
      <c r="F54" s="270" t="n">
        <v>2.3506478076921</v>
      </c>
      <c r="G54" s="270" t="n">
        <v>35.9028050617494</v>
      </c>
      <c r="H54" s="270" t="n">
        <v>11438.4268592817</v>
      </c>
      <c r="I54" s="270" t="n">
        <v>6.34331109872788</v>
      </c>
      <c r="J54" s="270" t="n">
        <v>97.6493521923079</v>
      </c>
      <c r="K54" s="270" t="n">
        <v>0.864264310143023</v>
      </c>
    </row>
    <row r="55">
      <c r="A55" s="270" t="s">
        <v>36</v>
      </c>
      <c r="B55" s="270" t="s">
        <v>37</v>
      </c>
      <c r="C55" s="270" t="s">
        <v>16</v>
      </c>
      <c r="D55" s="270" t="n">
        <v>12.2168847625537</v>
      </c>
      <c r="E55" s="270" t="n">
        <v>72.3809680748324</v>
      </c>
      <c r="F55" s="270" t="n">
        <v>0.630323263630262</v>
      </c>
      <c r="G55" s="270" t="n">
        <v>72.1015144601136</v>
      </c>
      <c r="H55" s="270" t="n">
        <v>1925.97665297746</v>
      </c>
      <c r="I55" s="270" t="n">
        <v>4.07243509572283</v>
      </c>
      <c r="J55" s="270" t="n">
        <v>99.3696767363697</v>
      </c>
      <c r="K55" s="270" t="n">
        <v>0.457355436787382</v>
      </c>
    </row>
    <row r="56">
      <c r="A56" s="270" t="s">
        <v>36</v>
      </c>
      <c r="B56" s="270" t="s">
        <v>37</v>
      </c>
      <c r="C56" s="270" t="s">
        <v>17</v>
      </c>
      <c r="D56" s="270" t="n">
        <v>32.486828711366</v>
      </c>
      <c r="E56" s="270" t="n">
        <v>30.9624081363929</v>
      </c>
      <c r="F56" s="270" t="n">
        <v>3.13922802002613</v>
      </c>
      <c r="G56" s="270" t="n">
        <v>31.1441077094165</v>
      </c>
      <c r="H56" s="270" t="n">
        <v>1002.37997625222</v>
      </c>
      <c r="I56" s="270" t="n">
        <v>5.37354797582701</v>
      </c>
      <c r="J56" s="270" t="n">
        <v>96.8607719799739</v>
      </c>
      <c r="K56" s="270" t="n">
        <v>1.00937101348238</v>
      </c>
    </row>
    <row r="57">
      <c r="A57" s="270" t="s">
        <v>38</v>
      </c>
      <c r="B57" s="270" t="s">
        <v>39</v>
      </c>
      <c r="C57" s="270" t="s">
        <v>16</v>
      </c>
      <c r="D57" s="270" t="n">
        <v>12.5459560848296</v>
      </c>
      <c r="E57" s="270" t="n">
        <v>48.9831976958588</v>
      </c>
      <c r="F57" s="270" t="n">
        <v>0.834611395275304</v>
      </c>
      <c r="G57" s="270" t="n">
        <v>49.2742034710986</v>
      </c>
      <c r="H57" s="270" t="n">
        <v>1490.66334058326</v>
      </c>
      <c r="I57" s="270" t="n">
        <v>3.89579345209591</v>
      </c>
      <c r="J57" s="270" t="n">
        <v>99.1653886047247</v>
      </c>
      <c r="K57" s="270" t="n">
        <v>0.414709328413134</v>
      </c>
    </row>
    <row r="58">
      <c r="A58" s="270" t="s">
        <v>38</v>
      </c>
      <c r="B58" s="270" t="s">
        <v>39</v>
      </c>
      <c r="C58" s="270" t="s">
        <v>17</v>
      </c>
      <c r="D58" s="270" t="n">
        <v>8.45877998570649</v>
      </c>
      <c r="E58" s="270" t="n">
        <v>57.1034265443513</v>
      </c>
      <c r="F58" s="270" t="n">
        <v>1.34955867240099</v>
      </c>
      <c r="G58" s="270" t="n">
        <v>56.60312933001</v>
      </c>
      <c r="H58" s="270" t="n">
        <v>618.322415874238</v>
      </c>
      <c r="I58" s="270" t="n">
        <v>6.20721906879561</v>
      </c>
      <c r="J58" s="270" t="n">
        <v>98.650441327599</v>
      </c>
      <c r="K58" s="270" t="n">
        <v>0.774342649098506</v>
      </c>
    </row>
    <row r="59">
      <c r="A59" s="270" t="s">
        <v>40</v>
      </c>
      <c r="B59" s="270" t="s">
        <v>41</v>
      </c>
      <c r="C59" s="270" t="s">
        <v>16</v>
      </c>
      <c r="D59" s="270" t="n">
        <v>36.2584533768008</v>
      </c>
      <c r="E59" s="270" t="n">
        <v>44.6140336313521</v>
      </c>
      <c r="F59" s="270" t="n">
        <v>0.866972258204626</v>
      </c>
      <c r="G59" s="270" t="n">
        <v>44.0713817792131</v>
      </c>
      <c r="H59" s="270" t="n">
        <v>4145.93457917615</v>
      </c>
      <c r="I59" s="270" t="n">
        <v>3.69504619878541</v>
      </c>
      <c r="J59" s="270" t="n">
        <v>99.1330277417954</v>
      </c>
      <c r="K59" s="270" t="n">
        <v>0.385428209484754</v>
      </c>
    </row>
    <row r="60">
      <c r="A60" s="270" t="s">
        <v>40</v>
      </c>
      <c r="B60" s="270" t="s">
        <v>41</v>
      </c>
      <c r="C60" s="270" t="s">
        <v>17</v>
      </c>
      <c r="D60" s="270" t="n">
        <v>22.8979745383542</v>
      </c>
      <c r="E60" s="270" t="n">
        <v>57.1736781795583</v>
      </c>
      <c r="F60" s="270" t="n">
        <v>1.27958775105933</v>
      </c>
      <c r="G60" s="270" t="n">
        <v>56.4789599769691</v>
      </c>
      <c r="H60" s="270" t="n">
        <v>1766.58262336496</v>
      </c>
      <c r="I60" s="270" t="n">
        <v>5.40606231672045</v>
      </c>
      <c r="J60" s="270" t="n">
        <v>98.7204122489407</v>
      </c>
      <c r="K60" s="270" t="n">
        <v>0.732065271332733</v>
      </c>
    </row>
    <row r="61">
      <c r="A61" s="270" t="s">
        <v>42</v>
      </c>
      <c r="B61" s="270" t="s">
        <v>43</v>
      </c>
      <c r="C61" s="270" t="s">
        <v>16</v>
      </c>
      <c r="D61" s="270" t="n">
        <v>93.0042005156455</v>
      </c>
      <c r="E61" s="270" t="n">
        <v>30.3737274382453</v>
      </c>
      <c r="F61" s="270" t="n">
        <v>2.66351580763984</v>
      </c>
      <c r="G61" s="270" t="n">
        <v>29.6543810916423</v>
      </c>
      <c r="H61" s="270" t="n">
        <v>3398.77911268561</v>
      </c>
      <c r="I61" s="270" t="n">
        <v>4.50258388535422</v>
      </c>
      <c r="J61" s="270" t="n">
        <v>97.3364841923602</v>
      </c>
      <c r="K61" s="270" t="n">
        <v>0.811462561635903</v>
      </c>
    </row>
    <row r="62">
      <c r="A62" s="270" t="s">
        <v>42</v>
      </c>
      <c r="B62" s="270" t="s">
        <v>43</v>
      </c>
      <c r="C62" s="270" t="s">
        <v>17</v>
      </c>
      <c r="D62" s="270" t="n">
        <v>121.019687037357</v>
      </c>
      <c r="E62" s="270" t="n">
        <v>27.9302386943618</v>
      </c>
      <c r="F62" s="270" t="n">
        <v>5.78457203108778</v>
      </c>
      <c r="G62" s="270" t="n">
        <v>26.6953233677966</v>
      </c>
      <c r="H62" s="270" t="n">
        <v>1971.09164612552</v>
      </c>
      <c r="I62" s="270" t="n">
        <v>5.28069965546895</v>
      </c>
      <c r="J62" s="270" t="n">
        <v>94.2154279689122</v>
      </c>
      <c r="K62" s="270" t="n">
        <v>1.63902053244564</v>
      </c>
    </row>
    <row r="63">
      <c r="A63" s="270" t="s">
        <v>44</v>
      </c>
      <c r="B63" s="270" t="s">
        <v>45</v>
      </c>
      <c r="C63" s="270" t="s">
        <v>16</v>
      </c>
      <c r="D63" s="270" t="n">
        <v>390.741053970139</v>
      </c>
      <c r="E63" s="270" t="n">
        <v>31.0167322180416</v>
      </c>
      <c r="F63" s="270" t="n">
        <v>1.7338426343241</v>
      </c>
      <c r="G63" s="270" t="n">
        <v>30.5470215756075</v>
      </c>
      <c r="H63" s="270" t="n">
        <v>22145.3903246692</v>
      </c>
      <c r="I63" s="270" t="n">
        <v>4.2901978007488</v>
      </c>
      <c r="J63" s="270" t="n">
        <v>98.2661573656759</v>
      </c>
      <c r="K63" s="270" t="n">
        <v>0.538982390064501</v>
      </c>
    </row>
    <row r="64">
      <c r="A64" s="270" t="s">
        <v>44</v>
      </c>
      <c r="B64" s="270" t="s">
        <v>45</v>
      </c>
      <c r="C64" s="270" t="s">
        <v>17</v>
      </c>
      <c r="D64" s="270" t="n">
        <v>259.459938432111</v>
      </c>
      <c r="E64" s="270" t="n">
        <v>37.0886989206473</v>
      </c>
      <c r="F64" s="270" t="n">
        <v>1.75743911286755</v>
      </c>
      <c r="G64" s="270" t="n">
        <v>35.9402045157865</v>
      </c>
      <c r="H64" s="270" t="n">
        <v>14504.0636756952</v>
      </c>
      <c r="I64" s="270" t="n">
        <v>4.6696523820394</v>
      </c>
      <c r="J64" s="270" t="n">
        <v>98.2425608871324</v>
      </c>
      <c r="K64" s="270" t="n">
        <v>0.64292624876776</v>
      </c>
    </row>
    <row r="65">
      <c r="A65" s="270" t="s">
        <v>46</v>
      </c>
      <c r="B65" s="270" t="s">
        <v>47</v>
      </c>
      <c r="C65" s="270" t="s">
        <v>16</v>
      </c>
      <c r="D65" s="270" t="n">
        <v>374.175354306148</v>
      </c>
      <c r="E65" s="270" t="n">
        <v>26.4897444190603</v>
      </c>
      <c r="F65" s="270" t="n">
        <v>2.07712098268887</v>
      </c>
      <c r="G65" s="270" t="n">
        <v>26.0686837067247</v>
      </c>
      <c r="H65" s="270" t="n">
        <v>17639.9585081216</v>
      </c>
      <c r="I65" s="270" t="n">
        <v>3.40518107125781</v>
      </c>
      <c r="J65" s="270" t="n">
        <v>97.9228790173111</v>
      </c>
      <c r="K65" s="270" t="n">
        <v>0.55296382685751</v>
      </c>
    </row>
    <row r="66">
      <c r="A66" s="270" t="s">
        <v>46</v>
      </c>
      <c r="B66" s="270" t="s">
        <v>47</v>
      </c>
      <c r="C66" s="270" t="s">
        <v>17</v>
      </c>
      <c r="D66" s="270" t="n">
        <v>384.512253224728</v>
      </c>
      <c r="E66" s="270" t="n">
        <v>25.0215555136005</v>
      </c>
      <c r="F66" s="270" t="n">
        <v>4.69746855825928</v>
      </c>
      <c r="G66" s="270" t="n">
        <v>23.6642432990035</v>
      </c>
      <c r="H66" s="270" t="n">
        <v>7801.00827673525</v>
      </c>
      <c r="I66" s="270" t="n">
        <v>5.53116002717184</v>
      </c>
      <c r="J66" s="270" t="n">
        <v>95.3025314417407</v>
      </c>
      <c r="K66" s="270" t="n">
        <v>1.16641223659438</v>
      </c>
    </row>
    <row r="67">
      <c r="A67" s="270" t="s">
        <v>48</v>
      </c>
      <c r="B67" s="270" t="s">
        <v>49</v>
      </c>
      <c r="C67" s="270" t="s">
        <v>16</v>
      </c>
      <c r="D67" s="270" t="n">
        <v>97.0577328846775</v>
      </c>
      <c r="E67" s="270" t="n">
        <v>70.4862423608307</v>
      </c>
      <c r="F67" s="270" t="n">
        <v>0.451729448946644</v>
      </c>
      <c r="G67" s="270" t="n">
        <v>70.2789656412387</v>
      </c>
      <c r="H67" s="270" t="n">
        <v>21388.7526589327</v>
      </c>
      <c r="I67" s="270" t="n">
        <v>4.29240876062731</v>
      </c>
      <c r="J67" s="270" t="n">
        <v>99.5482705510533</v>
      </c>
      <c r="K67" s="270" t="n">
        <v>0.31891140093062</v>
      </c>
    </row>
    <row r="68">
      <c r="A68" s="270" t="s">
        <v>48</v>
      </c>
      <c r="B68" s="270" t="s">
        <v>49</v>
      </c>
      <c r="C68" s="270" t="s">
        <v>17</v>
      </c>
      <c r="D68" s="270" t="n">
        <v>188.512142592299</v>
      </c>
      <c r="E68" s="270" t="n">
        <v>44.1396052918997</v>
      </c>
      <c r="F68" s="270" t="n">
        <v>1.21023845599381</v>
      </c>
      <c r="G68" s="270" t="n">
        <v>43.3510474955323</v>
      </c>
      <c r="H68" s="270" t="n">
        <v>15387.9341072088</v>
      </c>
      <c r="I68" s="270" t="n">
        <v>4.21902248911371</v>
      </c>
      <c r="J68" s="270" t="n">
        <v>98.7897615440062</v>
      </c>
      <c r="K68" s="270" t="n">
        <v>0.531078362440795</v>
      </c>
    </row>
    <row r="69">
      <c r="A69" s="270" t="s">
        <v>50</v>
      </c>
      <c r="B69" s="270" t="s">
        <v>51</v>
      </c>
      <c r="C69" s="270" t="s">
        <v>16</v>
      </c>
      <c r="D69" s="270" t="n">
        <v>51.2711349291538</v>
      </c>
      <c r="E69" s="270" t="n">
        <v>26.834760098791</v>
      </c>
      <c r="F69" s="270" t="n">
        <v>2.5124559330327</v>
      </c>
      <c r="G69" s="270" t="n">
        <v>26.3940333657038</v>
      </c>
      <c r="H69" s="270" t="n">
        <v>1989.40684294352</v>
      </c>
      <c r="I69" s="270" t="n">
        <v>4.93926425564017</v>
      </c>
      <c r="J69" s="270" t="n">
        <v>97.4875440669673</v>
      </c>
      <c r="K69" s="270" t="n">
        <v>0.680228908841652</v>
      </c>
    </row>
    <row r="70">
      <c r="A70" s="270" t="s">
        <v>50</v>
      </c>
      <c r="B70" s="270" t="s">
        <v>51</v>
      </c>
      <c r="C70" s="270" t="s">
        <v>17</v>
      </c>
      <c r="D70" s="270" t="n">
        <v>31.3070031627303</v>
      </c>
      <c r="E70" s="270" t="n">
        <v>31.7444997533214</v>
      </c>
      <c r="F70" s="270" t="n">
        <v>2.92950011266818</v>
      </c>
      <c r="G70" s="270" t="n">
        <v>31.9083473746097</v>
      </c>
      <c r="H70" s="270" t="n">
        <v>1037.37372592644</v>
      </c>
      <c r="I70" s="270" t="n">
        <v>6.03695295217451</v>
      </c>
      <c r="J70" s="270" t="n">
        <v>97.0704998873318</v>
      </c>
      <c r="K70" s="270" t="n">
        <v>0.962965137065019</v>
      </c>
    </row>
    <row r="71">
      <c r="A71" s="270" t="s">
        <v>52</v>
      </c>
      <c r="B71" s="270" t="s">
        <v>53</v>
      </c>
      <c r="C71" s="270" t="s">
        <v>16</v>
      </c>
      <c r="D71" s="270" t="n">
        <v>4.53078358208955</v>
      </c>
      <c r="E71" s="270" t="n">
        <v>56.7806632212673</v>
      </c>
      <c r="F71" s="270" t="n">
        <v>0.683371298405467</v>
      </c>
      <c r="G71" s="270" t="n">
        <v>56.376457959017</v>
      </c>
      <c r="H71" s="270" t="n">
        <v>658.473880597015</v>
      </c>
      <c r="I71" s="270" t="n">
        <v>10.2681165356317</v>
      </c>
      <c r="J71" s="270" t="n">
        <v>99.3166287015945</v>
      </c>
      <c r="K71" s="270" t="n">
        <v>0.387911407974888</v>
      </c>
    </row>
    <row r="72">
      <c r="A72" s="270" t="s">
        <v>52</v>
      </c>
      <c r="B72" s="270" t="s">
        <v>53</v>
      </c>
      <c r="C72" s="270" t="s">
        <v>17</v>
      </c>
      <c r="D72" s="270" t="n">
        <v>1.51026119402985</v>
      </c>
      <c r="E72" s="270" t="n">
        <v>100</v>
      </c>
      <c r="F72" s="270" t="n">
        <v>0.28169014084507</v>
      </c>
      <c r="G72" s="270" t="n">
        <v>99.0053393968335</v>
      </c>
      <c r="H72" s="270" t="n">
        <v>534.632462686567</v>
      </c>
      <c r="I72" s="270" t="n">
        <v>12.7004878445177</v>
      </c>
      <c r="J72" s="270" t="n">
        <v>99.7183098591549</v>
      </c>
      <c r="K72" s="270" t="n">
        <v>0.279676099991055</v>
      </c>
    </row>
    <row r="73">
      <c r="A73" s="270" t="s">
        <v>54</v>
      </c>
      <c r="B73" s="270" t="s">
        <v>55</v>
      </c>
      <c r="C73" s="270" t="s">
        <v>16</v>
      </c>
      <c r="D73" s="270" t="n">
        <v>461.461621936378</v>
      </c>
      <c r="E73" s="270" t="n">
        <v>26.4821029603085</v>
      </c>
      <c r="F73" s="270" t="n">
        <v>2.46786700732602</v>
      </c>
      <c r="G73" s="270" t="n">
        <v>26.4285795949558</v>
      </c>
      <c r="H73" s="270" t="n">
        <v>18237.3426720754</v>
      </c>
      <c r="I73" s="270" t="n">
        <v>3.71911905308073</v>
      </c>
      <c r="J73" s="270" t="n">
        <v>97.532132992674</v>
      </c>
      <c r="K73" s="270" t="n">
        <v>0.668725451106254</v>
      </c>
    </row>
    <row r="74">
      <c r="A74" s="270" t="s">
        <v>54</v>
      </c>
      <c r="B74" s="270" t="s">
        <v>55</v>
      </c>
      <c r="C74" s="270" t="s">
        <v>17</v>
      </c>
      <c r="D74" s="270" t="n">
        <v>310.123961422179</v>
      </c>
      <c r="E74" s="270" t="n">
        <v>32.2543227963366</v>
      </c>
      <c r="F74" s="270" t="n">
        <v>2.71982452417174</v>
      </c>
      <c r="G74" s="270" t="n">
        <v>30.8193847104482</v>
      </c>
      <c r="H74" s="270" t="n">
        <v>11092.227869221</v>
      </c>
      <c r="I74" s="270" t="n">
        <v>4.56257462525037</v>
      </c>
      <c r="J74" s="270" t="n">
        <v>97.2801754758283</v>
      </c>
      <c r="K74" s="270" t="n">
        <v>0.861669070243287</v>
      </c>
    </row>
    <row r="75">
      <c r="A75" s="270" t="s">
        <v>56</v>
      </c>
      <c r="B75" s="270" t="s">
        <v>57</v>
      </c>
      <c r="C75" s="270" t="s">
        <v>16</v>
      </c>
      <c r="D75" s="270" t="n">
        <v>54.0101522275665</v>
      </c>
      <c r="E75" s="270" t="n">
        <v>34.9296087098676</v>
      </c>
      <c r="F75" s="270" t="n">
        <v>1.89884320240965</v>
      </c>
      <c r="G75" s="270" t="n">
        <v>34.0655242898724</v>
      </c>
      <c r="H75" s="270" t="n">
        <v>2790.36120813685</v>
      </c>
      <c r="I75" s="270" t="n">
        <v>3.64122275013962</v>
      </c>
      <c r="J75" s="270" t="n">
        <v>98.1011567975903</v>
      </c>
      <c r="K75" s="270" t="n">
        <v>0.659371319828655</v>
      </c>
    </row>
    <row r="76">
      <c r="A76" s="270" t="s">
        <v>56</v>
      </c>
      <c r="B76" s="270" t="s">
        <v>57</v>
      </c>
      <c r="C76" s="270" t="s">
        <v>17</v>
      </c>
      <c r="D76" s="270" t="n">
        <v>26.8491794386778</v>
      </c>
      <c r="E76" s="270" t="n">
        <v>44.1535592881984</v>
      </c>
      <c r="F76" s="270" t="n">
        <v>1.57300608829382</v>
      </c>
      <c r="G76" s="270" t="n">
        <v>43.6036277977191</v>
      </c>
      <c r="H76" s="270" t="n">
        <v>1680.02148295018</v>
      </c>
      <c r="I76" s="270" t="n">
        <v>4.84509236427834</v>
      </c>
      <c r="J76" s="270" t="n">
        <v>98.4269939117062</v>
      </c>
      <c r="K76" s="270" t="n">
        <v>0.696849200322397</v>
      </c>
    </row>
    <row r="77">
      <c r="A77" s="270" t="s">
        <v>58</v>
      </c>
      <c r="B77" s="270" t="s">
        <v>59</v>
      </c>
      <c r="C77" s="270" t="s">
        <v>16</v>
      </c>
      <c r="D77" s="270" t="n">
        <v>4</v>
      </c>
      <c r="E77" s="270" t="n">
        <v>60.6800232151514</v>
      </c>
      <c r="F77" s="270" t="n">
        <v>1.0230179028133</v>
      </c>
      <c r="G77" s="270" t="n">
        <v>60.3976213682943</v>
      </c>
      <c r="H77" s="270" t="n">
        <v>387</v>
      </c>
      <c r="I77" s="270" t="n">
        <v>12.7977599633346</v>
      </c>
      <c r="J77" s="270" t="n">
        <v>98.9769820971867</v>
      </c>
      <c r="K77" s="270" t="n">
        <v>0.624264820344127</v>
      </c>
    </row>
    <row r="78">
      <c r="A78" s="270" t="s">
        <v>58</v>
      </c>
      <c r="B78" s="270" t="s">
        <v>59</v>
      </c>
      <c r="C78" s="270" t="s">
        <v>17</v>
      </c>
      <c r="D78" s="270" t="n">
        <v>5</v>
      </c>
      <c r="E78" s="270" t="n">
        <v>43.7383524868149</v>
      </c>
      <c r="F78" s="270" t="n">
        <v>1.81159420289855</v>
      </c>
      <c r="G78" s="270" t="n">
        <v>39.6382369741088</v>
      </c>
      <c r="H78" s="270" t="n">
        <v>271</v>
      </c>
      <c r="I78" s="270" t="n">
        <v>11.8681292321295</v>
      </c>
      <c r="J78" s="270" t="n">
        <v>98.1884057971015</v>
      </c>
      <c r="K78" s="270" t="n">
        <v>0.731332785500162</v>
      </c>
    </row>
    <row r="79">
      <c r="A79" s="270" t="s">
        <v>60</v>
      </c>
      <c r="B79" s="270" t="s">
        <v>61</v>
      </c>
      <c r="C79" s="270" t="s">
        <v>16</v>
      </c>
      <c r="D79" s="270" t="n">
        <v>31.7523198646509</v>
      </c>
      <c r="E79" s="270" t="n">
        <v>39.9382648951331</v>
      </c>
      <c r="F79" s="270" t="n">
        <v>1.17896207618715</v>
      </c>
      <c r="G79" s="270" t="n">
        <v>39.7915744758406</v>
      </c>
      <c r="H79" s="270" t="n">
        <v>2661.49121239046</v>
      </c>
      <c r="I79" s="270" t="n">
        <v>4.67372326910892</v>
      </c>
      <c r="J79" s="270" t="n">
        <v>98.8210379238129</v>
      </c>
      <c r="K79" s="270" t="n">
        <v>0.474724393149569</v>
      </c>
    </row>
    <row r="80">
      <c r="A80" s="270" t="s">
        <v>60</v>
      </c>
      <c r="B80" s="270" t="s">
        <v>61</v>
      </c>
      <c r="C80" s="270" t="s">
        <v>17</v>
      </c>
      <c r="D80" s="270" t="n">
        <v>20.9037857642064</v>
      </c>
      <c r="E80" s="270" t="n">
        <v>49.488070973327</v>
      </c>
      <c r="F80" s="270" t="n">
        <v>1.58242485631137</v>
      </c>
      <c r="G80" s="270" t="n">
        <v>50.0398121622029</v>
      </c>
      <c r="H80" s="270" t="n">
        <v>1300.0932701676</v>
      </c>
      <c r="I80" s="270" t="n">
        <v>5.71721487788336</v>
      </c>
      <c r="J80" s="270" t="n">
        <v>98.4175751436886</v>
      </c>
      <c r="K80" s="270" t="n">
        <v>0.804574207960456</v>
      </c>
    </row>
    <row r="81">
      <c r="A81" s="270" t="s">
        <v>62</v>
      </c>
      <c r="B81" s="270" t="s">
        <v>63</v>
      </c>
      <c r="C81" s="270" t="s">
        <v>16</v>
      </c>
      <c r="D81" s="270" t="n">
        <v>68.1225109910031</v>
      </c>
      <c r="E81" s="270" t="n">
        <v>36.9518749071016</v>
      </c>
      <c r="F81" s="270" t="n">
        <v>1.72926869991774</v>
      </c>
      <c r="G81" s="270" t="n">
        <v>36.2625937109934</v>
      </c>
      <c r="H81" s="270" t="n">
        <v>3871.26013059869</v>
      </c>
      <c r="I81" s="270" t="n">
        <v>4.50746652087998</v>
      </c>
      <c r="J81" s="270" t="n">
        <v>98.2707313000823</v>
      </c>
      <c r="K81" s="270" t="n">
        <v>0.638112360136697</v>
      </c>
    </row>
    <row r="82">
      <c r="A82" s="270" t="s">
        <v>62</v>
      </c>
      <c r="B82" s="270" t="s">
        <v>63</v>
      </c>
      <c r="C82" s="270" t="s">
        <v>17</v>
      </c>
      <c r="D82" s="270" t="n">
        <v>28.7521024568157</v>
      </c>
      <c r="E82" s="270" t="n">
        <v>49.4526738992357</v>
      </c>
      <c r="F82" s="270" t="n">
        <v>1.28979714825258</v>
      </c>
      <c r="G82" s="270" t="n">
        <v>49.0075693261999</v>
      </c>
      <c r="H82" s="270" t="n">
        <v>2200.44358895629</v>
      </c>
      <c r="I82" s="270" t="n">
        <v>5.79502977741316</v>
      </c>
      <c r="J82" s="270" t="n">
        <v>98.7102028517474</v>
      </c>
      <c r="K82" s="270" t="n">
        <v>0.640357544950627</v>
      </c>
    </row>
    <row r="83">
      <c r="A83" s="270" t="s">
        <v>64</v>
      </c>
      <c r="B83" s="270" t="s">
        <v>65</v>
      </c>
      <c r="C83" s="270" t="s">
        <v>16</v>
      </c>
      <c r="D83" s="270" t="n">
        <v>346.595733052912</v>
      </c>
      <c r="E83" s="270" t="n">
        <v>41.1055799397265</v>
      </c>
      <c r="F83" s="270" t="n">
        <v>1.81710090728366</v>
      </c>
      <c r="G83" s="270" t="n">
        <v>40.5156274007262</v>
      </c>
      <c r="H83" s="270" t="n">
        <v>18727.5091591751</v>
      </c>
      <c r="I83" s="270" t="n">
        <v>4.85676216811737</v>
      </c>
      <c r="J83" s="270" t="n">
        <v>98.1828990927163</v>
      </c>
      <c r="K83" s="270" t="n">
        <v>0.749835093375113</v>
      </c>
    </row>
    <row r="84">
      <c r="A84" s="270" t="s">
        <v>64</v>
      </c>
      <c r="B84" s="270" t="s">
        <v>65</v>
      </c>
      <c r="C84" s="270" t="s">
        <v>17</v>
      </c>
      <c r="D84" s="270" t="n">
        <v>128.45983559505</v>
      </c>
      <c r="E84" s="270" t="n">
        <v>63.803219419553</v>
      </c>
      <c r="F84" s="270" t="n">
        <v>1.10830003959976</v>
      </c>
      <c r="G84" s="270" t="n">
        <v>63.675795846678</v>
      </c>
      <c r="H84" s="270" t="n">
        <v>11462.24944936</v>
      </c>
      <c r="I84" s="270" t="n">
        <v>5.56550235007811</v>
      </c>
      <c r="J84" s="270" t="n">
        <v>98.8916999604002</v>
      </c>
      <c r="K84" s="270" t="n">
        <v>0.71362801010276</v>
      </c>
    </row>
    <row r="85">
      <c r="A85" s="270" t="s">
        <v>66</v>
      </c>
      <c r="B85" s="270" t="s">
        <v>67</v>
      </c>
      <c r="C85" s="270" t="s">
        <v>16</v>
      </c>
      <c r="D85" s="270" t="n">
        <v>20.9778156996587</v>
      </c>
      <c r="E85" s="270" t="n">
        <v>26.1804888884335</v>
      </c>
      <c r="F85" s="270" t="n">
        <v>2.91411042944785</v>
      </c>
      <c r="G85" s="270" t="n">
        <v>24.0963137393797</v>
      </c>
      <c r="H85" s="270" t="n">
        <v>698.892491467576</v>
      </c>
      <c r="I85" s="270" t="n">
        <v>7.05478846857154</v>
      </c>
      <c r="J85" s="270" t="n">
        <v>97.0858895705522</v>
      </c>
      <c r="K85" s="270" t="n">
        <v>0.723270080644889</v>
      </c>
    </row>
    <row r="86">
      <c r="A86" s="270" t="s">
        <v>66</v>
      </c>
      <c r="B86" s="270" t="s">
        <v>67</v>
      </c>
      <c r="C86" s="270" t="s">
        <v>17</v>
      </c>
      <c r="D86" s="270" t="n">
        <v>13.2491467576792</v>
      </c>
      <c r="E86" s="270" t="n">
        <v>33.731595171597</v>
      </c>
      <c r="F86" s="270" t="n">
        <v>2.65486725663717</v>
      </c>
      <c r="G86" s="270" t="n">
        <v>32.4120836382577</v>
      </c>
      <c r="H86" s="270" t="n">
        <v>485.802047781569</v>
      </c>
      <c r="I86" s="270" t="n">
        <v>8.20662840240213</v>
      </c>
      <c r="J86" s="270" t="n">
        <v>97.3451327433628</v>
      </c>
      <c r="K86" s="270" t="n">
        <v>0.883965917407027</v>
      </c>
    </row>
    <row r="87">
      <c r="A87" s="270" t="s">
        <v>68</v>
      </c>
      <c r="B87" s="270" t="s">
        <v>69</v>
      </c>
      <c r="C87" s="270" t="s">
        <v>16</v>
      </c>
      <c r="D87" s="270" t="n">
        <v>610.664204420249</v>
      </c>
      <c r="E87" s="270" t="n">
        <v>26.8025092052771</v>
      </c>
      <c r="F87" s="270" t="n">
        <v>2.79170037140392</v>
      </c>
      <c r="G87" s="270" t="n">
        <v>25.7059226351237</v>
      </c>
      <c r="H87" s="270" t="n">
        <v>21263.6103658536</v>
      </c>
      <c r="I87" s="270" t="n">
        <v>3.62418019899913</v>
      </c>
      <c r="J87" s="270" t="n">
        <v>97.2082996285961</v>
      </c>
      <c r="K87" s="270" t="n">
        <v>0.738241837805427</v>
      </c>
    </row>
    <row r="88">
      <c r="A88" s="270" t="s">
        <v>68</v>
      </c>
      <c r="B88" s="270" t="s">
        <v>69</v>
      </c>
      <c r="C88" s="270" t="s">
        <v>17</v>
      </c>
      <c r="D88" s="270" t="n">
        <v>197.85498605006</v>
      </c>
      <c r="E88" s="270" t="n">
        <v>44.2709761545371</v>
      </c>
      <c r="F88" s="270" t="n">
        <v>1.37692004868302</v>
      </c>
      <c r="G88" s="270" t="n">
        <v>43.4120275677361</v>
      </c>
      <c r="H88" s="270" t="n">
        <v>14171.5331450402</v>
      </c>
      <c r="I88" s="270" t="n">
        <v>5.37477752649514</v>
      </c>
      <c r="J88" s="270" t="n">
        <v>98.623079951317</v>
      </c>
      <c r="K88" s="270" t="n">
        <v>0.606094345679555</v>
      </c>
    </row>
    <row r="89">
      <c r="A89" s="270" t="s">
        <v>70</v>
      </c>
      <c r="B89" s="270" t="s">
        <v>71</v>
      </c>
      <c r="C89" s="270" t="s">
        <v>16</v>
      </c>
      <c r="D89" s="270" t="n">
        <v>24.6262083612726</v>
      </c>
      <c r="E89" s="270" t="n">
        <v>34.9344147961957</v>
      </c>
      <c r="F89" s="270" t="n">
        <v>1.94673138953876</v>
      </c>
      <c r="G89" s="270" t="n">
        <v>34.7426461182813</v>
      </c>
      <c r="H89" s="270" t="n">
        <v>1240.3766828238</v>
      </c>
      <c r="I89" s="270" t="n">
        <v>3.6043069281187</v>
      </c>
      <c r="J89" s="270" t="n">
        <v>98.0532686104613</v>
      </c>
      <c r="K89" s="270" t="n">
        <v>0.689774045399636</v>
      </c>
    </row>
    <row r="90">
      <c r="A90" s="270" t="s">
        <v>70</v>
      </c>
      <c r="B90" s="270" t="s">
        <v>71</v>
      </c>
      <c r="C90" s="270" t="s">
        <v>17</v>
      </c>
      <c r="D90" s="270" t="n">
        <v>11.632893131531</v>
      </c>
      <c r="E90" s="270" t="n">
        <v>49.2645216361574</v>
      </c>
      <c r="F90" s="270" t="n">
        <v>2.22783313934966</v>
      </c>
      <c r="G90" s="270" t="n">
        <v>48.3072133412917</v>
      </c>
      <c r="H90" s="270" t="n">
        <v>510.528884878775</v>
      </c>
      <c r="I90" s="270" t="n">
        <v>5.60717081077842</v>
      </c>
      <c r="J90" s="270" t="n">
        <v>97.7721668606503</v>
      </c>
      <c r="K90" s="270" t="n">
        <v>1.10072645628024</v>
      </c>
    </row>
    <row r="91">
      <c r="A91" s="270" t="s">
        <v>72</v>
      </c>
      <c r="B91" s="270" t="s">
        <v>73</v>
      </c>
      <c r="C91" s="270" t="s">
        <v>16</v>
      </c>
      <c r="D91" s="270" t="n">
        <v>29.4891888500747</v>
      </c>
      <c r="E91" s="270" t="n">
        <v>43.7348817780049</v>
      </c>
      <c r="F91" s="270" t="n">
        <v>1.27367783890047</v>
      </c>
      <c r="G91" s="270" t="n">
        <v>44.3399713857536</v>
      </c>
      <c r="H91" s="270" t="n">
        <v>2285.78928655559</v>
      </c>
      <c r="I91" s="270" t="n">
        <v>4.55463852295189</v>
      </c>
      <c r="J91" s="270" t="n">
        <v>98.7263221610995</v>
      </c>
      <c r="K91" s="270" t="n">
        <v>0.57203426295331</v>
      </c>
    </row>
    <row r="92">
      <c r="A92" s="270" t="s">
        <v>72</v>
      </c>
      <c r="B92" s="270" t="s">
        <v>73</v>
      </c>
      <c r="C92" s="270" t="s">
        <v>17</v>
      </c>
      <c r="D92" s="270" t="n">
        <v>43.6897824610709</v>
      </c>
      <c r="E92" s="270" t="n">
        <v>31.9247387484375</v>
      </c>
      <c r="F92" s="270" t="n">
        <v>2.34881369231862</v>
      </c>
      <c r="G92" s="270" t="n">
        <v>31.3302455409783</v>
      </c>
      <c r="H92" s="270" t="n">
        <v>1816.3888863559</v>
      </c>
      <c r="I92" s="270" t="n">
        <v>5.22167212931462</v>
      </c>
      <c r="J92" s="270" t="n">
        <v>97.6511863076814</v>
      </c>
      <c r="K92" s="270" t="n">
        <v>0.753589510715095</v>
      </c>
    </row>
    <row r="93">
      <c r="A93" s="270" t="s">
        <v>74</v>
      </c>
      <c r="B93" s="270" t="s">
        <v>75</v>
      </c>
      <c r="C93" s="270" t="s">
        <v>16</v>
      </c>
      <c r="D93" s="270" t="n">
        <v>3.60203217612192</v>
      </c>
      <c r="E93" s="270" t="n">
        <v>56.927504255331</v>
      </c>
      <c r="F93" s="270" t="n">
        <v>0.665188470066519</v>
      </c>
      <c r="G93" s="270" t="n">
        <v>57.6058536548142</v>
      </c>
      <c r="H93" s="270" t="n">
        <v>537.903471634207</v>
      </c>
      <c r="I93" s="270" t="n">
        <v>9.26876995401543</v>
      </c>
      <c r="J93" s="270" t="n">
        <v>99.3348115299335</v>
      </c>
      <c r="K93" s="270" t="n">
        <v>0.385753484295631</v>
      </c>
    </row>
    <row r="94">
      <c r="A94" s="270" t="s">
        <v>74</v>
      </c>
      <c r="B94" s="270" t="s">
        <v>75</v>
      </c>
      <c r="C94" s="270" t="s">
        <v>17</v>
      </c>
      <c r="D94" s="270" t="n">
        <v>4.80270956816256</v>
      </c>
      <c r="E94" s="270" t="n">
        <v>48.9472505186281</v>
      </c>
      <c r="F94" s="270" t="n">
        <v>0.91324200913242</v>
      </c>
      <c r="G94" s="270" t="n">
        <v>47.3446126362759</v>
      </c>
      <c r="H94" s="270" t="n">
        <v>521.093988145638</v>
      </c>
      <c r="I94" s="270" t="n">
        <v>8.75441281030723</v>
      </c>
      <c r="J94" s="270" t="n">
        <v>99.0867579908676</v>
      </c>
      <c r="K94" s="270" t="n">
        <v>0.436355876832036</v>
      </c>
    </row>
    <row r="95">
      <c r="A95" s="270" t="s">
        <v>76</v>
      </c>
      <c r="B95" s="270" t="s">
        <v>77</v>
      </c>
      <c r="C95" s="270" t="s">
        <v>16</v>
      </c>
      <c r="D95" s="270" t="n">
        <v>4.31026412571048</v>
      </c>
      <c r="E95" s="270" t="n">
        <v>60.3353203123425</v>
      </c>
      <c r="F95" s="270" t="n">
        <v>0.707964601769912</v>
      </c>
      <c r="G95" s="270" t="n">
        <v>50.8134096695478</v>
      </c>
      <c r="H95" s="270" t="n">
        <v>604.514543630895</v>
      </c>
      <c r="I95" s="270" t="n">
        <v>16.4078676779501</v>
      </c>
      <c r="J95" s="270" t="n">
        <v>99.2920353982301</v>
      </c>
      <c r="K95" s="270" t="n">
        <v>0.362305951298024</v>
      </c>
    </row>
    <row r="96">
      <c r="A96" s="270" t="s">
        <v>76</v>
      </c>
      <c r="B96" s="270" t="s">
        <v>77</v>
      </c>
      <c r="C96" s="270" t="s">
        <v>17</v>
      </c>
      <c r="D96" s="270" t="n">
        <v>5.3878301571381</v>
      </c>
      <c r="E96" s="270" t="n">
        <v>43.1236492287818</v>
      </c>
      <c r="F96" s="270" t="n">
        <v>1.2853470437018</v>
      </c>
      <c r="G96" s="270" t="n">
        <v>39.0376576129709</v>
      </c>
      <c r="H96" s="270" t="n">
        <v>413.785356068206</v>
      </c>
      <c r="I96" s="270" t="n">
        <v>17.2251161116817</v>
      </c>
      <c r="J96" s="270" t="n">
        <v>98.7146529562982</v>
      </c>
      <c r="K96" s="270" t="n">
        <v>0.508302833502225</v>
      </c>
    </row>
    <row r="97">
      <c r="A97" s="270" t="s">
        <v>78</v>
      </c>
      <c r="B97" s="270" t="s">
        <v>79</v>
      </c>
      <c r="C97" s="270" t="s">
        <v>16</v>
      </c>
      <c r="D97" s="270" t="n">
        <v>43.6466963986678</v>
      </c>
      <c r="E97" s="270" t="n">
        <v>36.966236932938</v>
      </c>
      <c r="F97" s="270" t="n">
        <v>1.01909391273071</v>
      </c>
      <c r="G97" s="270" t="n">
        <v>36.9628011587144</v>
      </c>
      <c r="H97" s="270" t="n">
        <v>4239.24576850816</v>
      </c>
      <c r="I97" s="270" t="n">
        <v>3.87182626221442</v>
      </c>
      <c r="J97" s="270" t="n">
        <v>98.9809060872693</v>
      </c>
      <c r="K97" s="270" t="n">
        <v>0.380563960741175</v>
      </c>
    </row>
    <row r="98">
      <c r="A98" s="270" t="s">
        <v>78</v>
      </c>
      <c r="B98" s="270" t="s">
        <v>79</v>
      </c>
      <c r="C98" s="270" t="s">
        <v>17</v>
      </c>
      <c r="D98" s="270" t="n">
        <v>58.3244844191899</v>
      </c>
      <c r="E98" s="270" t="n">
        <v>34.198897488177</v>
      </c>
      <c r="F98" s="270" t="n">
        <v>2.64025151381116</v>
      </c>
      <c r="G98" s="270" t="n">
        <v>32.7908930812156</v>
      </c>
      <c r="H98" s="270" t="n">
        <v>2150.72583196524</v>
      </c>
      <c r="I98" s="270" t="n">
        <v>4.7929072384548</v>
      </c>
      <c r="J98" s="270" t="n">
        <v>97.3597484861888</v>
      </c>
      <c r="K98" s="270" t="n">
        <v>0.889240229592218</v>
      </c>
    </row>
    <row r="99">
      <c r="A99" s="270" t="s">
        <v>80</v>
      </c>
      <c r="B99" s="270" t="s">
        <v>81</v>
      </c>
      <c r="C99" s="270" t="s">
        <v>16</v>
      </c>
      <c r="D99" s="270" t="n">
        <v>1949.90221885094</v>
      </c>
      <c r="E99" s="270" t="n">
        <v>32.2505570071351</v>
      </c>
      <c r="F99" s="270" t="n">
        <v>1.6794213388392</v>
      </c>
      <c r="G99" s="270" t="n">
        <v>31.9899812628673</v>
      </c>
      <c r="H99" s="270" t="n">
        <v>114155.697594397</v>
      </c>
      <c r="I99" s="270" t="n">
        <v>3.20706074460841</v>
      </c>
      <c r="J99" s="270" t="n">
        <v>98.3205786611608</v>
      </c>
      <c r="K99" s="270" t="n">
        <v>0.546423321480596</v>
      </c>
    </row>
    <row r="100">
      <c r="A100" s="270" t="s">
        <v>80</v>
      </c>
      <c r="B100" s="270" t="s">
        <v>81</v>
      </c>
      <c r="C100" s="270" t="s">
        <v>17</v>
      </c>
      <c r="D100" s="270" t="n">
        <v>2202.98396887414</v>
      </c>
      <c r="E100" s="270" t="n">
        <v>30.2591339847317</v>
      </c>
      <c r="F100" s="270" t="n">
        <v>3.18004879209537</v>
      </c>
      <c r="G100" s="270" t="n">
        <v>30.2545701268553</v>
      </c>
      <c r="H100" s="270" t="n">
        <v>67072.1785490749</v>
      </c>
      <c r="I100" s="270" t="n">
        <v>4.80302399457695</v>
      </c>
      <c r="J100" s="270" t="n">
        <v>96.8199512079046</v>
      </c>
      <c r="K100" s="270" t="n">
        <v>0.993710572944556</v>
      </c>
    </row>
    <row r="101">
      <c r="A101" s="270" t="s">
        <v>82</v>
      </c>
      <c r="B101" s="270" t="s">
        <v>83</v>
      </c>
      <c r="C101" s="270" t="s">
        <v>16</v>
      </c>
      <c r="D101" s="270" t="n">
        <v>33.8035253705007</v>
      </c>
      <c r="E101" s="270" t="n">
        <v>46.0671503463755</v>
      </c>
      <c r="F101" s="270" t="n">
        <v>1.02806471051007</v>
      </c>
      <c r="G101" s="270" t="n">
        <v>46.3226149124827</v>
      </c>
      <c r="H101" s="270" t="n">
        <v>3254.270175139</v>
      </c>
      <c r="I101" s="270" t="n">
        <v>3.6242020496441</v>
      </c>
      <c r="J101" s="270" t="n">
        <v>98.9719352894899</v>
      </c>
      <c r="K101" s="270" t="n">
        <v>0.481173229065149</v>
      </c>
    </row>
    <row r="102">
      <c r="A102" s="270" t="s">
        <v>82</v>
      </c>
      <c r="B102" s="270" t="s">
        <v>83</v>
      </c>
      <c r="C102" s="270" t="s">
        <v>17</v>
      </c>
      <c r="D102" s="270" t="n">
        <v>11.2953355801628</v>
      </c>
      <c r="E102" s="270" t="n">
        <v>71.9665970847196</v>
      </c>
      <c r="F102" s="270" t="n">
        <v>0.620188425733015</v>
      </c>
      <c r="G102" s="270" t="n">
        <v>71.5941148089958</v>
      </c>
      <c r="H102" s="270" t="n">
        <v>1809.97947566976</v>
      </c>
      <c r="I102" s="270" t="n">
        <v>5.42613372156774</v>
      </c>
      <c r="J102" s="270" t="n">
        <v>99.379811574267</v>
      </c>
      <c r="K102" s="270" t="n">
        <v>0.446789349383684</v>
      </c>
    </row>
    <row r="103">
      <c r="A103" s="270" t="s">
        <v>84</v>
      </c>
      <c r="B103" s="270" t="s">
        <v>85</v>
      </c>
      <c r="C103" s="270" t="s">
        <v>16</v>
      </c>
      <c r="D103" s="270" t="n">
        <v>20.2082755848328</v>
      </c>
      <c r="E103" s="270" t="n">
        <v>39.3526387151841</v>
      </c>
      <c r="F103" s="270" t="n">
        <v>1.36449006809336</v>
      </c>
      <c r="G103" s="270" t="n">
        <v>38.8254907247627</v>
      </c>
      <c r="H103" s="270" t="n">
        <v>1460.80474586357</v>
      </c>
      <c r="I103" s="270" t="n">
        <v>4.18112148532902</v>
      </c>
      <c r="J103" s="270" t="n">
        <v>98.6355099319066</v>
      </c>
      <c r="K103" s="270" t="n">
        <v>0.537098622183456</v>
      </c>
    </row>
    <row r="104">
      <c r="A104" s="270" t="s">
        <v>84</v>
      </c>
      <c r="B104" s="270" t="s">
        <v>85</v>
      </c>
      <c r="C104" s="270" t="s">
        <v>17</v>
      </c>
      <c r="D104" s="270" t="n">
        <v>11.6454220157518</v>
      </c>
      <c r="E104" s="270" t="n">
        <v>73.9780836094101</v>
      </c>
      <c r="F104" s="270" t="n">
        <v>1.53753828390327</v>
      </c>
      <c r="G104" s="270" t="n">
        <v>73.9191330891121</v>
      </c>
      <c r="H104" s="270" t="n">
        <v>745.761540638089</v>
      </c>
      <c r="I104" s="270" t="n">
        <v>5.99911828237551</v>
      </c>
      <c r="J104" s="270" t="n">
        <v>98.4624617160967</v>
      </c>
      <c r="K104" s="270" t="n">
        <v>1.15428250580567</v>
      </c>
    </row>
    <row r="105">
      <c r="A105" s="270" t="s">
        <v>86</v>
      </c>
      <c r="B105" s="270" t="s">
        <v>87</v>
      </c>
      <c r="C105" s="270" t="s">
        <v>16</v>
      </c>
      <c r="D105" s="270" t="n">
        <v>3.334376956794</v>
      </c>
      <c r="E105" s="270" t="n">
        <v>73.7254056308639</v>
      </c>
      <c r="F105" s="270" t="n">
        <v>0.900900900900901</v>
      </c>
      <c r="G105" s="270" t="n">
        <v>72.9481691831728</v>
      </c>
      <c r="H105" s="270" t="n">
        <v>366.78146524734</v>
      </c>
      <c r="I105" s="270" t="n">
        <v>11.2843810025177</v>
      </c>
      <c r="J105" s="270" t="n">
        <v>99.0990990990991</v>
      </c>
      <c r="K105" s="270" t="n">
        <v>0.66316517439248</v>
      </c>
    </row>
    <row r="106">
      <c r="A106" s="270" t="s">
        <v>86</v>
      </c>
      <c r="B106" s="270" t="s">
        <v>87</v>
      </c>
      <c r="C106" s="270" t="s">
        <v>17</v>
      </c>
      <c r="D106" s="270" t="n">
        <v>3.334376956794</v>
      </c>
      <c r="E106" s="270" t="n">
        <v>56.1529442963871</v>
      </c>
      <c r="F106" s="270" t="n">
        <v>1.71428571428571</v>
      </c>
      <c r="G106" s="270" t="n">
        <v>53.1132063253156</v>
      </c>
      <c r="H106" s="270" t="n">
        <v>191.170945522856</v>
      </c>
      <c r="I106" s="270" t="n">
        <v>16.1732214735727</v>
      </c>
      <c r="J106" s="270" t="n">
        <v>98.2857142857143</v>
      </c>
      <c r="K106" s="270" t="n">
        <v>0.926393133581086</v>
      </c>
    </row>
    <row r="107">
      <c r="A107" s="270" t="s">
        <v>88</v>
      </c>
      <c r="B107" s="270" t="s">
        <v>89</v>
      </c>
      <c r="C107" s="270" t="s">
        <v>16</v>
      </c>
      <c r="D107" s="270" t="n">
        <v>8.06433127797489</v>
      </c>
      <c r="E107" s="270" t="n">
        <v>57.7282026438759</v>
      </c>
      <c r="F107" s="270" t="n">
        <v>0.621544805583936</v>
      </c>
      <c r="G107" s="270" t="n">
        <v>58.2227155653353</v>
      </c>
      <c r="H107" s="270" t="n">
        <v>1289.40146773204</v>
      </c>
      <c r="I107" s="270" t="n">
        <v>4.27601628675659</v>
      </c>
      <c r="J107" s="270" t="n">
        <v>99.3784551944161</v>
      </c>
      <c r="K107" s="270" t="n">
        <v>0.364143579771186</v>
      </c>
    </row>
    <row r="108">
      <c r="A108" s="270" t="s">
        <v>88</v>
      </c>
      <c r="B108" s="270" t="s">
        <v>89</v>
      </c>
      <c r="C108" s="270" t="s">
        <v>17</v>
      </c>
      <c r="D108" s="270" t="n">
        <v>5.20434212014184</v>
      </c>
      <c r="E108" s="270" t="n">
        <v>70.2852043653596</v>
      </c>
      <c r="F108" s="270" t="n">
        <v>0.761397289944894</v>
      </c>
      <c r="G108" s="270" t="n">
        <v>70.0024015880565</v>
      </c>
      <c r="H108" s="270" t="n">
        <v>678.320827836597</v>
      </c>
      <c r="I108" s="270" t="n">
        <v>5.48423513276147</v>
      </c>
      <c r="J108" s="270" t="n">
        <v>99.2386027100551</v>
      </c>
      <c r="K108" s="270" t="n">
        <v>0.537085744894108</v>
      </c>
    </row>
    <row r="109">
      <c r="A109" s="270" t="s">
        <v>90</v>
      </c>
      <c r="B109" s="270" t="s">
        <v>91</v>
      </c>
      <c r="C109" s="270" t="s">
        <v>16</v>
      </c>
      <c r="D109" s="270" t="n">
        <v>7.37083811710675</v>
      </c>
      <c r="E109" s="270" t="n">
        <v>41.1376675603721</v>
      </c>
      <c r="F109" s="270" t="n">
        <v>2.9585798816568</v>
      </c>
      <c r="G109" s="270" t="n">
        <v>42.4153787062633</v>
      </c>
      <c r="H109" s="270" t="n">
        <v>241.763490241101</v>
      </c>
      <c r="I109" s="270" t="n">
        <v>16.1060157454646</v>
      </c>
      <c r="J109" s="270" t="n">
        <v>97.0414201183432</v>
      </c>
      <c r="K109" s="270" t="n">
        <v>1.2931517898251</v>
      </c>
    </row>
    <row r="110">
      <c r="A110" s="270" t="s">
        <v>90</v>
      </c>
      <c r="B110" s="270" t="s">
        <v>91</v>
      </c>
      <c r="C110" s="270" t="s">
        <v>17</v>
      </c>
      <c r="D110" s="270" t="n">
        <v>1.47416762342135</v>
      </c>
      <c r="E110" s="270" t="n">
        <v>100</v>
      </c>
      <c r="F110" s="270" t="n">
        <v>1.2987012987013</v>
      </c>
      <c r="G110" s="270" t="n">
        <v>97.0904087873541</v>
      </c>
      <c r="H110" s="270" t="n">
        <v>112.036739380023</v>
      </c>
      <c r="I110" s="270" t="n">
        <v>16.5351906338861</v>
      </c>
      <c r="J110" s="270" t="n">
        <v>98.7012987012987</v>
      </c>
      <c r="K110" s="270" t="n">
        <v>1.27750537878098</v>
      </c>
    </row>
    <row r="111">
      <c r="A111" s="270" t="s">
        <v>92</v>
      </c>
      <c r="B111" s="270" t="s">
        <v>93</v>
      </c>
      <c r="C111" s="270" t="s">
        <v>16</v>
      </c>
      <c r="D111" s="270" t="n">
        <v>15.2604607421899</v>
      </c>
      <c r="E111" s="270" t="n">
        <v>57.3534681101456</v>
      </c>
      <c r="F111" s="270" t="n">
        <v>1.06026585954032</v>
      </c>
      <c r="G111" s="270" t="n">
        <v>56.5276769560857</v>
      </c>
      <c r="H111" s="270" t="n">
        <v>1424.04465361905</v>
      </c>
      <c r="I111" s="270" t="n">
        <v>4.80085141194524</v>
      </c>
      <c r="J111" s="270" t="n">
        <v>98.9397341404597</v>
      </c>
      <c r="K111" s="270" t="n">
        <v>0.605766394223131</v>
      </c>
    </row>
    <row r="112">
      <c r="A112" s="270" t="s">
        <v>92</v>
      </c>
      <c r="B112" s="270" t="s">
        <v>93</v>
      </c>
      <c r="C112" s="270" t="s">
        <v>17</v>
      </c>
      <c r="D112" s="270" t="n">
        <v>16.9631571471077</v>
      </c>
      <c r="E112" s="270" t="n">
        <v>49.2400463949674</v>
      </c>
      <c r="F112" s="270" t="n">
        <v>1.62088239591571</v>
      </c>
      <c r="G112" s="270" t="n">
        <v>47.644195346571</v>
      </c>
      <c r="H112" s="270" t="n">
        <v>1029.57527092462</v>
      </c>
      <c r="I112" s="270" t="n">
        <v>5.24778869799755</v>
      </c>
      <c r="J112" s="270" t="n">
        <v>98.3791176040843</v>
      </c>
      <c r="K112" s="270" t="n">
        <v>0.784979977311976</v>
      </c>
    </row>
    <row r="113">
      <c r="A113" s="270" t="s">
        <v>94</v>
      </c>
      <c r="B113" s="270" t="s">
        <v>95</v>
      </c>
      <c r="C113" s="270" t="s">
        <v>16</v>
      </c>
      <c r="D113" s="270" t="n">
        <v>26.3546263107137</v>
      </c>
      <c r="E113" s="270" t="n">
        <v>43.9791433482573</v>
      </c>
      <c r="F113" s="270" t="n">
        <v>0.880711931415534</v>
      </c>
      <c r="G113" s="270" t="n">
        <v>43.8845051735355</v>
      </c>
      <c r="H113" s="270" t="n">
        <v>2966.06836361687</v>
      </c>
      <c r="I113" s="270" t="n">
        <v>3.58421071624692</v>
      </c>
      <c r="J113" s="270" t="n">
        <v>99.1192880685845</v>
      </c>
      <c r="K113" s="270" t="n">
        <v>0.3899302352117</v>
      </c>
    </row>
    <row r="114">
      <c r="A114" s="270" t="s">
        <v>94</v>
      </c>
      <c r="B114" s="270" t="s">
        <v>95</v>
      </c>
      <c r="C114" s="270" t="s">
        <v>17</v>
      </c>
      <c r="D114" s="270" t="n">
        <v>31.9689823141211</v>
      </c>
      <c r="E114" s="270" t="n">
        <v>44.3723153720892</v>
      </c>
      <c r="F114" s="270" t="n">
        <v>2.32150932909963</v>
      </c>
      <c r="G114" s="270" t="n">
        <v>44.0208654067288</v>
      </c>
      <c r="H114" s="270" t="n">
        <v>1345.10850401758</v>
      </c>
      <c r="I114" s="270" t="n">
        <v>5.94916905720353</v>
      </c>
      <c r="J114" s="270" t="n">
        <v>97.6784906709004</v>
      </c>
      <c r="K114" s="270" t="n">
        <v>1.04623698641164</v>
      </c>
    </row>
    <row r="115">
      <c r="A115" s="270" t="s">
        <v>96</v>
      </c>
      <c r="B115" s="270" t="s">
        <v>97</v>
      </c>
      <c r="C115" s="270" t="s">
        <v>16</v>
      </c>
      <c r="D115" s="270" t="n">
        <v>84.2131642019192</v>
      </c>
      <c r="E115" s="270" t="n">
        <v>38.6484248748491</v>
      </c>
      <c r="F115" s="270" t="n">
        <v>1.47413859842302</v>
      </c>
      <c r="G115" s="270" t="n">
        <v>38.3476953501029</v>
      </c>
      <c r="H115" s="270" t="n">
        <v>5628.49012516365</v>
      </c>
      <c r="I115" s="270" t="n">
        <v>3.96829265374292</v>
      </c>
      <c r="J115" s="270" t="n">
        <v>98.525861401577</v>
      </c>
      <c r="K115" s="270" t="n">
        <v>0.573756139474349</v>
      </c>
    </row>
    <row r="116">
      <c r="A116" s="270" t="s">
        <v>96</v>
      </c>
      <c r="B116" s="270" t="s">
        <v>97</v>
      </c>
      <c r="C116" s="270" t="s">
        <v>17</v>
      </c>
      <c r="D116" s="270" t="n">
        <v>93.7521208181851</v>
      </c>
      <c r="E116" s="270" t="n">
        <v>30.2807953879819</v>
      </c>
      <c r="F116" s="270" t="n">
        <v>2.82147751213887</v>
      </c>
      <c r="G116" s="270" t="n">
        <v>29.9213246589409</v>
      </c>
      <c r="H116" s="270" t="n">
        <v>3229.0502199708</v>
      </c>
      <c r="I116" s="270" t="n">
        <v>4.48170787560311</v>
      </c>
      <c r="J116" s="270" t="n">
        <v>97.1785224878611</v>
      </c>
      <c r="K116" s="270" t="n">
        <v>0.868734597906173</v>
      </c>
    </row>
    <row r="117">
      <c r="A117" s="270" t="s">
        <v>98</v>
      </c>
      <c r="B117" s="270" t="s">
        <v>99</v>
      </c>
      <c r="C117" s="270" t="s">
        <v>16</v>
      </c>
      <c r="D117" s="270" t="n">
        <v>51.7873668903219</v>
      </c>
      <c r="E117" s="270" t="n">
        <v>51.2749761809805</v>
      </c>
      <c r="F117" s="270" t="n">
        <v>1.26948054323111</v>
      </c>
      <c r="G117" s="270" t="n">
        <v>50.0260776736027</v>
      </c>
      <c r="H117" s="270" t="n">
        <v>4027.62662385202</v>
      </c>
      <c r="I117" s="270" t="n">
        <v>3.72625563694131</v>
      </c>
      <c r="J117" s="270" t="n">
        <v>98.7305194567689</v>
      </c>
      <c r="K117" s="270" t="n">
        <v>0.6432370923422</v>
      </c>
    </row>
    <row r="118">
      <c r="A118" s="270" t="s">
        <v>98</v>
      </c>
      <c r="B118" s="270" t="s">
        <v>99</v>
      </c>
      <c r="C118" s="270" t="s">
        <v>17</v>
      </c>
      <c r="D118" s="270" t="n">
        <v>94.459482942533</v>
      </c>
      <c r="E118" s="270" t="n">
        <v>31.1175186700812</v>
      </c>
      <c r="F118" s="270" t="n">
        <v>4.01851870569808</v>
      </c>
      <c r="G118" s="270" t="n">
        <v>30.5426434529014</v>
      </c>
      <c r="H118" s="270" t="n">
        <v>2256.14505222098</v>
      </c>
      <c r="I118" s="270" t="n">
        <v>4.67709013899359</v>
      </c>
      <c r="J118" s="270" t="n">
        <v>95.9814812943019</v>
      </c>
      <c r="K118" s="270" t="n">
        <v>1.27874859172691</v>
      </c>
    </row>
    <row r="119">
      <c r="A119" s="270" t="s">
        <v>100</v>
      </c>
      <c r="B119" s="270" t="s">
        <v>101</v>
      </c>
      <c r="C119" s="270" t="s">
        <v>16</v>
      </c>
      <c r="D119" s="270" t="n">
        <v>172.763012701385</v>
      </c>
      <c r="E119" s="270" t="n">
        <v>44.1691858255985</v>
      </c>
      <c r="F119" s="270" t="n">
        <v>0.847239474846065</v>
      </c>
      <c r="G119" s="270" t="n">
        <v>43.9969057203138</v>
      </c>
      <c r="H119" s="270" t="n">
        <v>20218.5216040564</v>
      </c>
      <c r="I119" s="270" t="n">
        <v>4.0102415342677</v>
      </c>
      <c r="J119" s="270" t="n">
        <v>99.1527605251539</v>
      </c>
      <c r="K119" s="270" t="n">
        <v>0.37594430149904</v>
      </c>
    </row>
    <row r="120">
      <c r="A120" s="270" t="s">
        <v>100</v>
      </c>
      <c r="B120" s="270" t="s">
        <v>101</v>
      </c>
      <c r="C120" s="270" t="s">
        <v>17</v>
      </c>
      <c r="D120" s="270" t="n">
        <v>165.676283201408</v>
      </c>
      <c r="E120" s="270" t="n">
        <v>45.0567171321917</v>
      </c>
      <c r="F120" s="270" t="n">
        <v>1.56886146567617</v>
      </c>
      <c r="G120" s="270" t="n">
        <v>44.9625851382837</v>
      </c>
      <c r="H120" s="270" t="n">
        <v>10394.6113410473</v>
      </c>
      <c r="I120" s="270" t="n">
        <v>6.76327913715217</v>
      </c>
      <c r="J120" s="270" t="n">
        <v>98.4311385343238</v>
      </c>
      <c r="K120" s="270" t="n">
        <v>0.716643820959557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807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71" t="s">
        <v>104</v>
      </c>
      <c r="B131" s="271" t="s">
        <v>105</v>
      </c>
      <c r="C131" s="271" t="s">
        <v>16</v>
      </c>
      <c r="D131" s="271" t="n">
        <v>439.121826239707</v>
      </c>
      <c r="E131" s="271" t="n">
        <v>30.4870453667288</v>
      </c>
      <c r="F131" s="271" t="n">
        <v>0.369229678200612</v>
      </c>
      <c r="G131" s="271" t="n">
        <v>30.5140821783683</v>
      </c>
      <c r="H131" s="271" t="n">
        <v>118490.057534343</v>
      </c>
      <c r="I131" s="271" t="n">
        <v>1.71975037207325</v>
      </c>
      <c r="J131" s="271" t="n">
        <v>99.6307703217994</v>
      </c>
      <c r="K131" s="271" t="n">
        <v>0.11308458929822</v>
      </c>
    </row>
    <row r="132">
      <c r="A132" s="271" t="s">
        <v>104</v>
      </c>
      <c r="B132" s="271" t="s">
        <v>105</v>
      </c>
      <c r="C132" s="271" t="s">
        <v>17</v>
      </c>
      <c r="D132" s="271" t="n">
        <v>606.039011257684</v>
      </c>
      <c r="E132" s="271" t="n">
        <v>37.8625455666712</v>
      </c>
      <c r="F132" s="271" t="n">
        <v>0.670933108124161</v>
      </c>
      <c r="G132" s="271" t="n">
        <v>37.7308993472183</v>
      </c>
      <c r="H132" s="271" t="n">
        <v>89721.7453713147</v>
      </c>
      <c r="I132" s="271" t="n">
        <v>2.19013398906312</v>
      </c>
      <c r="J132" s="271" t="n">
        <v>99.3290668918758</v>
      </c>
      <c r="K132" s="271" t="n">
        <v>0.254859029320244</v>
      </c>
    </row>
    <row r="133">
      <c r="A133" s="271" t="s">
        <v>106</v>
      </c>
      <c r="B133" s="271" t="s">
        <v>107</v>
      </c>
      <c r="C133" s="271" t="s">
        <v>16</v>
      </c>
      <c r="D133" s="271" t="n">
        <v>191.679287948901</v>
      </c>
      <c r="E133" s="271" t="n">
        <v>74.5220207097907</v>
      </c>
      <c r="F133" s="271" t="n">
        <v>0.489645237867287</v>
      </c>
      <c r="G133" s="271" t="n">
        <v>73.4068029167309</v>
      </c>
      <c r="H133" s="271" t="n">
        <v>38954.8850253864</v>
      </c>
      <c r="I133" s="271" t="n">
        <v>3.74388388861162</v>
      </c>
      <c r="J133" s="271" t="n">
        <v>99.5103547621327</v>
      </c>
      <c r="K133" s="271" t="n">
        <v>0.361201520798089</v>
      </c>
    </row>
    <row r="134">
      <c r="A134" s="271" t="s">
        <v>106</v>
      </c>
      <c r="B134" s="271" t="s">
        <v>107</v>
      </c>
      <c r="C134" s="271" t="s">
        <v>17</v>
      </c>
      <c r="D134" s="271" t="n">
        <v>267.463928410713</v>
      </c>
      <c r="E134" s="271" t="n">
        <v>68.7580021398893</v>
      </c>
      <c r="F134" s="271" t="n">
        <v>0.766538168020064</v>
      </c>
      <c r="G134" s="271" t="n">
        <v>67.7313731430347</v>
      </c>
      <c r="H134" s="271" t="n">
        <v>34624.9836455388</v>
      </c>
      <c r="I134" s="271" t="n">
        <v>3.77521079279974</v>
      </c>
      <c r="J134" s="271" t="n">
        <v>99.2334618319799</v>
      </c>
      <c r="K134" s="271" t="n">
        <v>0.523197334125587</v>
      </c>
    </row>
    <row r="135">
      <c r="A135" s="271" t="s">
        <v>108</v>
      </c>
      <c r="B135" s="271" t="s">
        <v>109</v>
      </c>
      <c r="C135" s="271" t="s">
        <v>16</v>
      </c>
      <c r="D135" s="271" t="n">
        <v>166.71656101356</v>
      </c>
      <c r="E135" s="271" t="n">
        <v>34.0822434086553</v>
      </c>
      <c r="F135" s="271" t="n">
        <v>0.711529429291711</v>
      </c>
      <c r="G135" s="271" t="n">
        <v>34.0563752346823</v>
      </c>
      <c r="H135" s="271" t="n">
        <v>23264.0164698771</v>
      </c>
      <c r="I135" s="271" t="n">
        <v>2.47075110519302</v>
      </c>
      <c r="J135" s="271" t="n">
        <v>99.2884705707083</v>
      </c>
      <c r="K135" s="271" t="n">
        <v>0.244057674523458</v>
      </c>
    </row>
    <row r="136">
      <c r="A136" s="271" t="s">
        <v>108</v>
      </c>
      <c r="B136" s="271" t="s">
        <v>109</v>
      </c>
      <c r="C136" s="271" t="s">
        <v>17</v>
      </c>
      <c r="D136" s="271" t="n">
        <v>325.423445554822</v>
      </c>
      <c r="E136" s="271" t="n">
        <v>23.0517367832976</v>
      </c>
      <c r="F136" s="271" t="n">
        <v>1.89662337431863</v>
      </c>
      <c r="G136" s="271" t="n">
        <v>22.6481599471157</v>
      </c>
      <c r="H136" s="271" t="n">
        <v>16832.619103179</v>
      </c>
      <c r="I136" s="271" t="n">
        <v>2.93123149480286</v>
      </c>
      <c r="J136" s="271" t="n">
        <v>98.1033766256814</v>
      </c>
      <c r="K136" s="271" t="n">
        <v>0.437854750962384</v>
      </c>
    </row>
    <row r="137">
      <c r="A137" s="271" t="s">
        <v>110</v>
      </c>
      <c r="B137" s="271" t="s">
        <v>111</v>
      </c>
      <c r="C137" s="271" t="s">
        <v>16</v>
      </c>
      <c r="D137" s="271" t="n">
        <v>808.410816946518</v>
      </c>
      <c r="E137" s="271" t="n">
        <v>21.4711845654585</v>
      </c>
      <c r="F137" s="271" t="n">
        <v>1.09708346935539</v>
      </c>
      <c r="G137" s="271" t="n">
        <v>21.3529971416446</v>
      </c>
      <c r="H137" s="271" t="n">
        <v>72878.8554237446</v>
      </c>
      <c r="I137" s="271" t="n">
        <v>1.86954359321348</v>
      </c>
      <c r="J137" s="271" t="n">
        <v>98.9029165306446</v>
      </c>
      <c r="K137" s="271" t="n">
        <v>0.236858739934457</v>
      </c>
    </row>
    <row r="138">
      <c r="A138" s="271" t="s">
        <v>110</v>
      </c>
      <c r="B138" s="271" t="s">
        <v>111</v>
      </c>
      <c r="C138" s="271" t="s">
        <v>17</v>
      </c>
      <c r="D138" s="271" t="n">
        <v>864.592803895922</v>
      </c>
      <c r="E138" s="271" t="n">
        <v>20.6259152398077</v>
      </c>
      <c r="F138" s="271" t="n">
        <v>1.9050678575388</v>
      </c>
      <c r="G138" s="271" t="n">
        <v>20.5629512264618</v>
      </c>
      <c r="H138" s="271" t="n">
        <v>44519.239613124</v>
      </c>
      <c r="I138" s="271" t="n">
        <v>2.61388095595135</v>
      </c>
      <c r="J138" s="271" t="n">
        <v>98.0949321424612</v>
      </c>
      <c r="K138" s="271" t="n">
        <v>0.399345986404058</v>
      </c>
    </row>
    <row r="139">
      <c r="A139" s="271" t="s">
        <v>112</v>
      </c>
      <c r="B139" s="271" t="s">
        <v>113</v>
      </c>
      <c r="C139" s="271" t="s">
        <v>16</v>
      </c>
      <c r="D139" s="271" t="n">
        <v>1280.12426390858</v>
      </c>
      <c r="E139" s="271" t="n">
        <v>16.8530426520388</v>
      </c>
      <c r="F139" s="271" t="n">
        <v>2.07203899640714</v>
      </c>
      <c r="G139" s="271" t="n">
        <v>16.7586832913185</v>
      </c>
      <c r="H139" s="271" t="n">
        <v>60500.7720478057</v>
      </c>
      <c r="I139" s="271" t="n">
        <v>2.30363482257192</v>
      </c>
      <c r="J139" s="271" t="n">
        <v>97.9279610035929</v>
      </c>
      <c r="K139" s="271" t="n">
        <v>0.354593774364143</v>
      </c>
    </row>
    <row r="140">
      <c r="A140" s="271" t="s">
        <v>112</v>
      </c>
      <c r="B140" s="271" t="s">
        <v>113</v>
      </c>
      <c r="C140" s="271" t="s">
        <v>17</v>
      </c>
      <c r="D140" s="271" t="n">
        <v>1162.46635710208</v>
      </c>
      <c r="E140" s="271" t="n">
        <v>16.3809970196745</v>
      </c>
      <c r="F140" s="271" t="n">
        <v>2.75445160861567</v>
      </c>
      <c r="G140" s="271" t="n">
        <v>15.9932580076545</v>
      </c>
      <c r="H140" s="271" t="n">
        <v>41040.7204212022</v>
      </c>
      <c r="I140" s="271" t="n">
        <v>2.67793885834175</v>
      </c>
      <c r="J140" s="271" t="n">
        <v>97.2455483913843</v>
      </c>
      <c r="K140" s="271" t="n">
        <v>0.453004337729587</v>
      </c>
    </row>
    <row r="141">
      <c r="A141" s="271" t="s">
        <v>114</v>
      </c>
      <c r="B141" s="271" t="s">
        <v>115</v>
      </c>
      <c r="C141" s="271" t="s">
        <v>16</v>
      </c>
      <c r="D141" s="271" t="n">
        <v>488.336927712961</v>
      </c>
      <c r="E141" s="271" t="n">
        <v>37.5826058481093</v>
      </c>
      <c r="F141" s="271" t="n">
        <v>1.39598075327014</v>
      </c>
      <c r="G141" s="271" t="n">
        <v>36.7383542294278</v>
      </c>
      <c r="H141" s="271" t="n">
        <v>34493.3006463735</v>
      </c>
      <c r="I141" s="271" t="n">
        <v>4.22096397170594</v>
      </c>
      <c r="J141" s="271" t="n">
        <v>98.6040192467299</v>
      </c>
      <c r="K141" s="271" t="n">
        <v>0.520121145191579</v>
      </c>
    </row>
    <row r="142">
      <c r="A142" s="271" t="s">
        <v>114</v>
      </c>
      <c r="B142" s="271" t="s">
        <v>115</v>
      </c>
      <c r="C142" s="271" t="s">
        <v>17</v>
      </c>
      <c r="D142" s="271" t="n">
        <v>163.916755022256</v>
      </c>
      <c r="E142" s="271" t="n">
        <v>43.6685809448729</v>
      </c>
      <c r="F142" s="271" t="n">
        <v>0.735048393483875</v>
      </c>
      <c r="G142" s="271" t="n">
        <v>43.4817535210803</v>
      </c>
      <c r="H142" s="271" t="n">
        <v>22136.2142942203</v>
      </c>
      <c r="I142" s="271" t="n">
        <v>4.36527244155514</v>
      </c>
      <c r="J142" s="271" t="n">
        <v>99.2649516065161</v>
      </c>
      <c r="K142" s="271" t="n">
        <v>0.321978629458516</v>
      </c>
    </row>
    <row r="143">
      <c r="A143" s="271" t="s">
        <v>116</v>
      </c>
      <c r="B143" s="271" t="s">
        <v>117</v>
      </c>
      <c r="C143" s="271" t="s">
        <v>16</v>
      </c>
      <c r="D143" s="271" t="n">
        <v>3178.33038728256</v>
      </c>
      <c r="E143" s="271" t="n">
        <v>14.5972950173378</v>
      </c>
      <c r="F143" s="271" t="n">
        <v>2.4741529935487</v>
      </c>
      <c r="G143" s="271" t="n">
        <v>14.3968284268458</v>
      </c>
      <c r="H143" s="271" t="n">
        <v>125283.021662085</v>
      </c>
      <c r="I143" s="271" t="n">
        <v>2.05175764176202</v>
      </c>
      <c r="J143" s="271" t="n">
        <v>97.5258470064513</v>
      </c>
      <c r="K143" s="271" t="n">
        <v>0.365236060421309</v>
      </c>
    </row>
    <row r="144">
      <c r="A144" s="271" t="s">
        <v>116</v>
      </c>
      <c r="B144" s="271" t="s">
        <v>117</v>
      </c>
      <c r="C144" s="271" t="s">
        <v>17</v>
      </c>
      <c r="D144" s="271" t="n">
        <v>2421.78591678683</v>
      </c>
      <c r="E144" s="271" t="n">
        <v>17.6117295546441</v>
      </c>
      <c r="F144" s="271" t="n">
        <v>3.11599135798415</v>
      </c>
      <c r="G144" s="271" t="n">
        <v>17.2065777474747</v>
      </c>
      <c r="H144" s="271" t="n">
        <v>75299.4154139374</v>
      </c>
      <c r="I144" s="271" t="n">
        <v>2.67268258091523</v>
      </c>
      <c r="J144" s="271" t="n">
        <v>96.8840086420159</v>
      </c>
      <c r="K144" s="271" t="n">
        <v>0.553399351586719</v>
      </c>
    </row>
    <row r="145">
      <c r="A145" s="271" t="s">
        <v>118</v>
      </c>
      <c r="B145" s="271" t="s">
        <v>119</v>
      </c>
      <c r="C145" s="271" t="s">
        <v>16</v>
      </c>
      <c r="D145" s="271" t="n">
        <v>2292.75055505624</v>
      </c>
      <c r="E145" s="271" t="n">
        <v>13.9315791496088</v>
      </c>
      <c r="F145" s="271" t="n">
        <v>1.11994578752222</v>
      </c>
      <c r="G145" s="271" t="n">
        <v>13.8022075904792</v>
      </c>
      <c r="H145" s="271" t="n">
        <v>202427.029687946</v>
      </c>
      <c r="I145" s="271" t="n">
        <v>1.19825032485171</v>
      </c>
      <c r="J145" s="271" t="n">
        <v>98.8800542124778</v>
      </c>
      <c r="K145" s="271" t="n">
        <v>0.156328031700389</v>
      </c>
    </row>
    <row r="146">
      <c r="A146" s="271" t="s">
        <v>118</v>
      </c>
      <c r="B146" s="271" t="s">
        <v>119</v>
      </c>
      <c r="C146" s="271" t="s">
        <v>17</v>
      </c>
      <c r="D146" s="271" t="n">
        <v>1850.69251885998</v>
      </c>
      <c r="E146" s="271" t="n">
        <v>14.8243520224827</v>
      </c>
      <c r="F146" s="271" t="n">
        <v>1.56537044800153</v>
      </c>
      <c r="G146" s="271" t="n">
        <v>14.7092953901462</v>
      </c>
      <c r="H146" s="271" t="n">
        <v>116376.435201784</v>
      </c>
      <c r="I146" s="271" t="n">
        <v>1.72097731077182</v>
      </c>
      <c r="J146" s="271" t="n">
        <v>98.4346295519985</v>
      </c>
      <c r="K146" s="271" t="n">
        <v>0.233916624865202</v>
      </c>
    </row>
    <row r="147">
      <c r="A147" s="271" t="s">
        <v>120</v>
      </c>
      <c r="B147" s="271" t="s">
        <v>121</v>
      </c>
      <c r="C147" s="271" t="s">
        <v>16</v>
      </c>
      <c r="D147" s="271" t="n">
        <v>566.239080857803</v>
      </c>
      <c r="E147" s="271" t="n">
        <v>31.6121761227414</v>
      </c>
      <c r="F147" s="271" t="n">
        <v>0.732540695578431</v>
      </c>
      <c r="G147" s="271" t="n">
        <v>31.4077745268618</v>
      </c>
      <c r="H147" s="271" t="n">
        <v>76731.7300661925</v>
      </c>
      <c r="I147" s="271" t="n">
        <v>1.53904025444492</v>
      </c>
      <c r="J147" s="271" t="n">
        <v>99.2674593044216</v>
      </c>
      <c r="K147" s="271" t="n">
        <v>0.231772558295476</v>
      </c>
    </row>
    <row r="148">
      <c r="A148" s="271" t="s">
        <v>120</v>
      </c>
      <c r="B148" s="271" t="s">
        <v>121</v>
      </c>
      <c r="C148" s="271" t="s">
        <v>17</v>
      </c>
      <c r="D148" s="271" t="n">
        <v>365.303597779368</v>
      </c>
      <c r="E148" s="271" t="n">
        <v>27.7408683394342</v>
      </c>
      <c r="F148" s="271" t="n">
        <v>0.79793749932654</v>
      </c>
      <c r="G148" s="271" t="n">
        <v>27.8339654622569</v>
      </c>
      <c r="H148" s="271" t="n">
        <v>45415.6752492712</v>
      </c>
      <c r="I148" s="271" t="n">
        <v>2.04528420258181</v>
      </c>
      <c r="J148" s="271" t="n">
        <v>99.2020625006735</v>
      </c>
      <c r="K148" s="271" t="n">
        <v>0.223884103187308</v>
      </c>
    </row>
    <row r="149">
      <c r="A149" s="271" t="s">
        <v>122</v>
      </c>
      <c r="B149" s="271" t="s">
        <v>123</v>
      </c>
      <c r="C149" s="271" t="s">
        <v>16</v>
      </c>
      <c r="D149" s="271" t="n">
        <v>522.001466840012</v>
      </c>
      <c r="E149" s="271" t="n">
        <v>33.1091553646988</v>
      </c>
      <c r="F149" s="271" t="n">
        <v>0.339527929280791</v>
      </c>
      <c r="G149" s="271" t="n">
        <v>32.9423380246764</v>
      </c>
      <c r="H149" s="271" t="n">
        <v>153221.305584732</v>
      </c>
      <c r="I149" s="271" t="n">
        <v>1.55643918067372</v>
      </c>
      <c r="J149" s="271" t="n">
        <v>99.6604720707192</v>
      </c>
      <c r="K149" s="271" t="n">
        <v>0.112229488610585</v>
      </c>
    </row>
    <row r="150">
      <c r="A150" s="271" t="s">
        <v>122</v>
      </c>
      <c r="B150" s="271" t="s">
        <v>123</v>
      </c>
      <c r="C150" s="271" t="s">
        <v>17</v>
      </c>
      <c r="D150" s="271" t="n">
        <v>771.164222597754</v>
      </c>
      <c r="E150" s="271" t="n">
        <v>27.0668556358153</v>
      </c>
      <c r="F150" s="271" t="n">
        <v>0.752710462845411</v>
      </c>
      <c r="G150" s="271" t="n">
        <v>26.9104687418099</v>
      </c>
      <c r="H150" s="271" t="n">
        <v>101680.476967905</v>
      </c>
      <c r="I150" s="271" t="n">
        <v>2.1857687297787</v>
      </c>
      <c r="J150" s="271" t="n">
        <v>99.2472895371546</v>
      </c>
      <c r="K150" s="271" t="n">
        <v>0.204094151855419</v>
      </c>
    </row>
    <row r="151">
      <c r="A151" s="271" t="s">
        <v>124</v>
      </c>
      <c r="B151" s="271" t="s">
        <v>125</v>
      </c>
      <c r="C151" s="271" t="s">
        <v>16</v>
      </c>
      <c r="D151" s="271" t="n">
        <v>2310.33005233178</v>
      </c>
      <c r="E151" s="271" t="n">
        <v>20.7413022404106</v>
      </c>
      <c r="F151" s="271" t="n">
        <v>1.00910801237189</v>
      </c>
      <c r="G151" s="271" t="n">
        <v>20.6129926217055</v>
      </c>
      <c r="H151" s="271" t="n">
        <v>226637.416274783</v>
      </c>
      <c r="I151" s="271" t="n">
        <v>1.56447816708441</v>
      </c>
      <c r="J151" s="271" t="n">
        <v>98.9908919876281</v>
      </c>
      <c r="K151" s="271" t="n">
        <v>0.210127776362751</v>
      </c>
    </row>
    <row r="152">
      <c r="A152" s="271" t="s">
        <v>124</v>
      </c>
      <c r="B152" s="271" t="s">
        <v>125</v>
      </c>
      <c r="C152" s="271" t="s">
        <v>17</v>
      </c>
      <c r="D152" s="271" t="n">
        <v>2434.75640723311</v>
      </c>
      <c r="E152" s="271" t="n">
        <v>21.0561848003664</v>
      </c>
      <c r="F152" s="271" t="n">
        <v>1.4794021109817</v>
      </c>
      <c r="G152" s="271" t="n">
        <v>20.9427772193581</v>
      </c>
      <c r="H152" s="271" t="n">
        <v>162142.297333583</v>
      </c>
      <c r="I152" s="271" t="n">
        <v>1.73002886454215</v>
      </c>
      <c r="J152" s="271" t="n">
        <v>98.5205978890183</v>
      </c>
      <c r="K152" s="271" t="n">
        <v>0.314480316725639</v>
      </c>
    </row>
    <row r="153">
      <c r="A153" s="271" t="s">
        <v>126</v>
      </c>
      <c r="B153" s="271" t="s">
        <v>127</v>
      </c>
      <c r="C153" s="271" t="s">
        <v>16</v>
      </c>
      <c r="D153" s="271" t="n">
        <v>83.6672776807128</v>
      </c>
      <c r="E153" s="271" t="n">
        <v>71.4431798842452</v>
      </c>
      <c r="F153" s="271" t="n">
        <v>0.315797281624084</v>
      </c>
      <c r="G153" s="271" t="n">
        <v>71.3106024088744</v>
      </c>
      <c r="H153" s="271" t="n">
        <v>26410.3155870319</v>
      </c>
      <c r="I153" s="271" t="n">
        <v>3.04549364462989</v>
      </c>
      <c r="J153" s="271" t="n">
        <v>99.6842027183759</v>
      </c>
      <c r="K153" s="271" t="n">
        <v>0.225910362701301</v>
      </c>
    </row>
    <row r="154">
      <c r="A154" s="271" t="s">
        <v>126</v>
      </c>
      <c r="B154" s="271" t="s">
        <v>127</v>
      </c>
      <c r="C154" s="271" t="s">
        <v>17</v>
      </c>
      <c r="D154" s="271" t="n">
        <v>101.53320967675</v>
      </c>
      <c r="E154" s="271" t="n">
        <v>58.8272991446114</v>
      </c>
      <c r="F154" s="271" t="n">
        <v>0.473749173726476</v>
      </c>
      <c r="G154" s="271" t="n">
        <v>58.9200701618282</v>
      </c>
      <c r="H154" s="271" t="n">
        <v>21330.3162388609</v>
      </c>
      <c r="I154" s="271" t="n">
        <v>3.299220753372</v>
      </c>
      <c r="J154" s="271" t="n">
        <v>99.5262508262735</v>
      </c>
      <c r="K154" s="271" t="n">
        <v>0.280462032110461</v>
      </c>
    </row>
    <row r="155">
      <c r="A155" s="271" t="s">
        <v>128</v>
      </c>
      <c r="B155" s="271" t="s">
        <v>129</v>
      </c>
      <c r="C155" s="271" t="s">
        <v>16</v>
      </c>
      <c r="D155" s="271" t="n">
        <v>83.0292325573153</v>
      </c>
      <c r="E155" s="271" t="n">
        <v>76.1602345918402</v>
      </c>
      <c r="F155" s="271" t="n">
        <v>0.243824031926953</v>
      </c>
      <c r="G155" s="271" t="n">
        <v>75.878578176489</v>
      </c>
      <c r="H155" s="271" t="n">
        <v>33969.9030814281</v>
      </c>
      <c r="I155" s="271" t="n">
        <v>2.04844127750701</v>
      </c>
      <c r="J155" s="271" t="n">
        <v>99.7561759680731</v>
      </c>
      <c r="K155" s="271" t="n">
        <v>0.185462410606009</v>
      </c>
    </row>
    <row r="156">
      <c r="A156" s="271" t="s">
        <v>128</v>
      </c>
      <c r="B156" s="271" t="s">
        <v>129</v>
      </c>
      <c r="C156" s="271" t="s">
        <v>17</v>
      </c>
      <c r="D156" s="271" t="n">
        <v>114.46267357816</v>
      </c>
      <c r="E156" s="271" t="n">
        <v>44.5385341381401</v>
      </c>
      <c r="F156" s="271" t="n">
        <v>0.41240546974836</v>
      </c>
      <c r="G156" s="271" t="n">
        <v>44.335945220859</v>
      </c>
      <c r="H156" s="271" t="n">
        <v>27640.4246823054</v>
      </c>
      <c r="I156" s="271" t="n">
        <v>2.25520835494739</v>
      </c>
      <c r="J156" s="271" t="n">
        <v>99.5875945302516</v>
      </c>
      <c r="K156" s="271" t="n">
        <v>0.18360104390303</v>
      </c>
    </row>
    <row r="157">
      <c r="A157" s="271" t="s">
        <v>130</v>
      </c>
      <c r="B157" s="271" t="s">
        <v>131</v>
      </c>
      <c r="C157" s="271" t="s">
        <v>16</v>
      </c>
      <c r="D157" s="271" t="n">
        <v>113.055102895991</v>
      </c>
      <c r="E157" s="271" t="n">
        <v>40.9044078725502</v>
      </c>
      <c r="F157" s="271" t="n">
        <v>0.745015909413731</v>
      </c>
      <c r="G157" s="271" t="n">
        <v>40.3906709685109</v>
      </c>
      <c r="H157" s="271" t="n">
        <v>15061.8024360465</v>
      </c>
      <c r="I157" s="271" t="n">
        <v>3.0762968587716</v>
      </c>
      <c r="J157" s="271" t="n">
        <v>99.2549840905863</v>
      </c>
      <c r="K157" s="271" t="n">
        <v>0.303175631321167</v>
      </c>
    </row>
    <row r="158">
      <c r="A158" s="271" t="s">
        <v>130</v>
      </c>
      <c r="B158" s="271" t="s">
        <v>131</v>
      </c>
      <c r="C158" s="271" t="s">
        <v>17</v>
      </c>
      <c r="D158" s="271" t="n">
        <v>108.657449427927</v>
      </c>
      <c r="E158" s="271" t="n">
        <v>44.8306121998252</v>
      </c>
      <c r="F158" s="271" t="n">
        <v>0.971779764789028</v>
      </c>
      <c r="G158" s="271" t="n">
        <v>44.2663551434633</v>
      </c>
      <c r="H158" s="271" t="n">
        <v>11072.6259405916</v>
      </c>
      <c r="I158" s="271" t="n">
        <v>3.50503881195223</v>
      </c>
      <c r="J158" s="271" t="n">
        <v>99.028220235211</v>
      </c>
      <c r="K158" s="271" t="n">
        <v>0.434392823451825</v>
      </c>
    </row>
    <row r="159">
      <c r="A159" s="271" t="s">
        <v>132</v>
      </c>
      <c r="B159" s="271" t="s">
        <v>133</v>
      </c>
      <c r="C159" s="271" t="s">
        <v>16</v>
      </c>
      <c r="D159" s="271" t="n">
        <v>89.9126933007239</v>
      </c>
      <c r="E159" s="271" t="n">
        <v>45.8626557107077</v>
      </c>
      <c r="F159" s="271" t="n">
        <v>0.607744478537684</v>
      </c>
      <c r="G159" s="271" t="n">
        <v>46.193924452556</v>
      </c>
      <c r="H159" s="271" t="n">
        <v>14704.5768456361</v>
      </c>
      <c r="I159" s="271" t="n">
        <v>2.65492772752079</v>
      </c>
      <c r="J159" s="271" t="n">
        <v>99.3922555214623</v>
      </c>
      <c r="K159" s="271" t="n">
        <v>0.282457646028222</v>
      </c>
    </row>
    <row r="160">
      <c r="A160" s="271" t="s">
        <v>132</v>
      </c>
      <c r="B160" s="271" t="s">
        <v>133</v>
      </c>
      <c r="C160" s="271" t="s">
        <v>17</v>
      </c>
      <c r="D160" s="271" t="n">
        <v>82.7201216663192</v>
      </c>
      <c r="E160" s="271" t="n">
        <v>52.6668319744779</v>
      </c>
      <c r="F160" s="271" t="n">
        <v>0.840011153624087</v>
      </c>
      <c r="G160" s="271" t="n">
        <v>52.979642064392</v>
      </c>
      <c r="H160" s="271" t="n">
        <v>9764.78265367627</v>
      </c>
      <c r="I160" s="271" t="n">
        <v>3.36480594651283</v>
      </c>
      <c r="J160" s="271" t="n">
        <v>99.1599888463759</v>
      </c>
      <c r="K160" s="271" t="n">
        <v>0.448804913825156</v>
      </c>
    </row>
    <row r="161">
      <c r="A161" s="271" t="s">
        <v>134</v>
      </c>
      <c r="B161" s="271" t="s">
        <v>135</v>
      </c>
      <c r="C161" s="271" t="s">
        <v>16</v>
      </c>
      <c r="D161" s="271" t="n">
        <v>365.568044474871</v>
      </c>
      <c r="E161" s="271" t="n">
        <v>28.454478880015</v>
      </c>
      <c r="F161" s="271" t="n">
        <v>0.726962366469298</v>
      </c>
      <c r="G161" s="271" t="n">
        <v>28.5132062133838</v>
      </c>
      <c r="H161" s="271" t="n">
        <v>49921.4978803209</v>
      </c>
      <c r="I161" s="271" t="n">
        <v>2.01358865221893</v>
      </c>
      <c r="J161" s="271" t="n">
        <v>99.2730376335307</v>
      </c>
      <c r="K161" s="271" t="n">
        <v>0.208798162709866</v>
      </c>
    </row>
    <row r="162">
      <c r="A162" s="271" t="s">
        <v>134</v>
      </c>
      <c r="B162" s="271" t="s">
        <v>135</v>
      </c>
      <c r="C162" s="271" t="s">
        <v>17</v>
      </c>
      <c r="D162" s="271" t="n">
        <v>242.593717856432</v>
      </c>
      <c r="E162" s="271" t="n">
        <v>33.1084988830188</v>
      </c>
      <c r="F162" s="271" t="n">
        <v>0.768163219571843</v>
      </c>
      <c r="G162" s="271" t="n">
        <v>32.901519830494</v>
      </c>
      <c r="H162" s="271" t="n">
        <v>31338.4181915198</v>
      </c>
      <c r="I162" s="271" t="n">
        <v>2.6400685053631</v>
      </c>
      <c r="J162" s="271" t="n">
        <v>99.2318367804282</v>
      </c>
      <c r="K162" s="271" t="n">
        <v>0.25469383840715</v>
      </c>
    </row>
    <row r="163">
      <c r="A163" s="271" t="s">
        <v>136</v>
      </c>
      <c r="B163" s="271" t="s">
        <v>137</v>
      </c>
      <c r="C163" s="271" t="s">
        <v>16</v>
      </c>
      <c r="D163" s="271" t="n">
        <v>69.0633708696223</v>
      </c>
      <c r="E163" s="271" t="n">
        <v>45.0747727852146</v>
      </c>
      <c r="F163" s="271" t="n">
        <v>1.52143415257413</v>
      </c>
      <c r="G163" s="271" t="n">
        <v>44.3878099926954</v>
      </c>
      <c r="H163" s="271" t="n">
        <v>4470.29646621392</v>
      </c>
      <c r="I163" s="271" t="n">
        <v>4.21076234258715</v>
      </c>
      <c r="J163" s="271" t="n">
        <v>98.4785658474259</v>
      </c>
      <c r="K163" s="271" t="n">
        <v>0.685764760074673</v>
      </c>
    </row>
    <row r="164">
      <c r="A164" s="271" t="s">
        <v>136</v>
      </c>
      <c r="B164" s="271" t="s">
        <v>137</v>
      </c>
      <c r="C164" s="271" t="s">
        <v>17</v>
      </c>
      <c r="D164" s="271" t="n">
        <v>43.6104728997196</v>
      </c>
      <c r="E164" s="271" t="n">
        <v>51.2452445187232</v>
      </c>
      <c r="F164" s="271" t="n">
        <v>1.42788185122379</v>
      </c>
      <c r="G164" s="271" t="n">
        <v>51.1209484035002</v>
      </c>
      <c r="H164" s="271" t="n">
        <v>3010.59690863836</v>
      </c>
      <c r="I164" s="271" t="n">
        <v>4.40039929314245</v>
      </c>
      <c r="J164" s="271" t="n">
        <v>98.5721181487762</v>
      </c>
      <c r="K164" s="271" t="n">
        <v>0.740520502283758</v>
      </c>
    </row>
    <row r="165">
      <c r="A165" s="271" t="s">
        <v>138</v>
      </c>
      <c r="B165" s="271" t="s">
        <v>139</v>
      </c>
      <c r="C165" s="271" t="s">
        <v>16</v>
      </c>
      <c r="D165" s="271" t="n">
        <v>1114.79019659162</v>
      </c>
      <c r="E165" s="271" t="n">
        <v>20.5179327156549</v>
      </c>
      <c r="F165" s="271" t="n">
        <v>1.52924881610523</v>
      </c>
      <c r="G165" s="271" t="n">
        <v>20.2208575360899</v>
      </c>
      <c r="H165" s="271" t="n">
        <v>71783.1048255429</v>
      </c>
      <c r="I165" s="271" t="n">
        <v>2.52118642451004</v>
      </c>
      <c r="J165" s="271" t="n">
        <v>98.4707511838948</v>
      </c>
      <c r="K165" s="271" t="n">
        <v>0.314029517150219</v>
      </c>
    </row>
    <row r="166">
      <c r="A166" s="271" t="s">
        <v>138</v>
      </c>
      <c r="B166" s="271" t="s">
        <v>139</v>
      </c>
      <c r="C166" s="271" t="s">
        <v>17</v>
      </c>
      <c r="D166" s="271" t="n">
        <v>879.500718547521</v>
      </c>
      <c r="E166" s="271" t="n">
        <v>24.2025259391521</v>
      </c>
      <c r="F166" s="271" t="n">
        <v>1.98506486738876</v>
      </c>
      <c r="G166" s="271" t="n">
        <v>23.9150152315941</v>
      </c>
      <c r="H166" s="271" t="n">
        <v>43426.3924034467</v>
      </c>
      <c r="I166" s="271" t="n">
        <v>2.97799729008427</v>
      </c>
      <c r="J166" s="271" t="n">
        <v>98.0149351326112</v>
      </c>
      <c r="K166" s="271" t="n">
        <v>0.484343089908443</v>
      </c>
    </row>
    <row r="167">
      <c r="A167" s="271" t="s">
        <v>140</v>
      </c>
      <c r="B167" s="271" t="s">
        <v>141</v>
      </c>
      <c r="C167" s="271" t="s">
        <v>16</v>
      </c>
      <c r="D167" s="271" t="n">
        <v>2304.75413306556</v>
      </c>
      <c r="E167" s="271" t="n">
        <v>14.9457491737767</v>
      </c>
      <c r="F167" s="271" t="n">
        <v>2.09136651020501</v>
      </c>
      <c r="G167" s="271" t="n">
        <v>14.4719198467202</v>
      </c>
      <c r="H167" s="271" t="n">
        <v>107898.50874885</v>
      </c>
      <c r="I167" s="271" t="n">
        <v>2.01463265726598</v>
      </c>
      <c r="J167" s="271" t="n">
        <v>97.908633489795</v>
      </c>
      <c r="K167" s="271" t="n">
        <v>0.309125839336286</v>
      </c>
    </row>
    <row r="168">
      <c r="A168" s="271" t="s">
        <v>140</v>
      </c>
      <c r="B168" s="271" t="s">
        <v>141</v>
      </c>
      <c r="C168" s="271" t="s">
        <v>17</v>
      </c>
      <c r="D168" s="271" t="n">
        <v>1954.0324614953</v>
      </c>
      <c r="E168" s="271" t="n">
        <v>15.5877469852073</v>
      </c>
      <c r="F168" s="271" t="n">
        <v>2.54103273413082</v>
      </c>
      <c r="G168" s="271" t="n">
        <v>15.3988233612735</v>
      </c>
      <c r="H168" s="271" t="n">
        <v>74945.113120102</v>
      </c>
      <c r="I168" s="271" t="n">
        <v>2.17101600764602</v>
      </c>
      <c r="J168" s="271" t="n">
        <v>97.4589672658692</v>
      </c>
      <c r="K168" s="271" t="n">
        <v>0.401491164187593</v>
      </c>
    </row>
    <row r="169">
      <c r="A169" s="271" t="s">
        <v>142</v>
      </c>
      <c r="B169" s="271" t="s">
        <v>143</v>
      </c>
      <c r="C169" s="271" t="s">
        <v>16</v>
      </c>
      <c r="D169" s="271" t="n">
        <v>14.0855742756187</v>
      </c>
      <c r="E169" s="271" t="n">
        <v>43.1786275809012</v>
      </c>
      <c r="F169" s="271" t="n">
        <v>1.92468477096751</v>
      </c>
      <c r="G169" s="271" t="n">
        <v>46.3628112030809</v>
      </c>
      <c r="H169" s="271" t="n">
        <v>717.75241229182</v>
      </c>
      <c r="I169" s="271" t="n">
        <v>33.6332460003682</v>
      </c>
      <c r="J169" s="271" t="n">
        <v>98.0753152290325</v>
      </c>
      <c r="K169" s="271" t="n">
        <v>0.9098497053354</v>
      </c>
    </row>
    <row r="170">
      <c r="A170" s="271" t="s">
        <v>142</v>
      </c>
      <c r="B170" s="271" t="s">
        <v>143</v>
      </c>
      <c r="C170" s="271" t="s">
        <v>17</v>
      </c>
      <c r="D170" s="271" t="n">
        <v>8.28537463849393</v>
      </c>
      <c r="E170" s="271" t="n">
        <v>71.9473792044922</v>
      </c>
      <c r="F170" s="271" t="n">
        <v>4.26043027224331</v>
      </c>
      <c r="G170" s="271" t="n">
        <v>62.3776720814247</v>
      </c>
      <c r="H170" s="271" t="n">
        <v>186.187345463819</v>
      </c>
      <c r="I170" s="271" t="n">
        <v>30.950114516177</v>
      </c>
      <c r="J170" s="271" t="n">
        <v>95.7395697277567</v>
      </c>
      <c r="K170" s="271" t="n">
        <v>2.77581906001319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808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72" t="s">
        <v>104</v>
      </c>
      <c r="B181" s="272" t="s">
        <v>105</v>
      </c>
      <c r="C181" s="272" t="s">
        <v>16</v>
      </c>
      <c r="D181" s="272" t="n">
        <v>435.755679565262</v>
      </c>
      <c r="E181" s="272" t="n">
        <v>30.7172454504461</v>
      </c>
      <c r="F181" s="272" t="n">
        <v>0.366632437645847</v>
      </c>
      <c r="G181" s="272" t="n">
        <v>30.7449308280784</v>
      </c>
      <c r="H181" s="272" t="n">
        <v>118417.797585731</v>
      </c>
      <c r="I181" s="272" t="n">
        <v>1.71981563518996</v>
      </c>
      <c r="J181" s="272" t="n">
        <v>99.6333675623542</v>
      </c>
      <c r="K181" s="272" t="n">
        <v>0.113135681454276</v>
      </c>
    </row>
    <row r="182">
      <c r="A182" s="272" t="s">
        <v>104</v>
      </c>
      <c r="B182" s="272" t="s">
        <v>105</v>
      </c>
      <c r="C182" s="272" t="s">
        <v>17</v>
      </c>
      <c r="D182" s="272" t="n">
        <v>602.672864583239</v>
      </c>
      <c r="E182" s="272" t="n">
        <v>38.0699246112789</v>
      </c>
      <c r="F182" s="272" t="n">
        <v>0.667437227307857</v>
      </c>
      <c r="G182" s="272" t="n">
        <v>37.9383663295388</v>
      </c>
      <c r="H182" s="272" t="n">
        <v>89693.8883587323</v>
      </c>
      <c r="I182" s="272" t="n">
        <v>2.19061141155012</v>
      </c>
      <c r="J182" s="272" t="n">
        <v>99.3325627726921</v>
      </c>
      <c r="K182" s="272" t="n">
        <v>0.254916185838491</v>
      </c>
    </row>
    <row r="183">
      <c r="A183" s="272" t="s">
        <v>106</v>
      </c>
      <c r="B183" s="272" t="s">
        <v>107</v>
      </c>
      <c r="C183" s="272" t="s">
        <v>16</v>
      </c>
      <c r="D183" s="272" t="n">
        <v>191.679287948901</v>
      </c>
      <c r="E183" s="272" t="n">
        <v>74.5220207097907</v>
      </c>
      <c r="F183" s="272" t="n">
        <v>0.491914429267134</v>
      </c>
      <c r="G183" s="272" t="n">
        <v>73.4005960098142</v>
      </c>
      <c r="H183" s="272" t="n">
        <v>38774.302709056</v>
      </c>
      <c r="I183" s="272" t="n">
        <v>3.7323756366339</v>
      </c>
      <c r="J183" s="272" t="n">
        <v>99.5080855707329</v>
      </c>
      <c r="K183" s="272" t="n">
        <v>0.362853049447621</v>
      </c>
    </row>
    <row r="184">
      <c r="A184" s="272" t="s">
        <v>106</v>
      </c>
      <c r="B184" s="272" t="s">
        <v>107</v>
      </c>
      <c r="C184" s="272" t="s">
        <v>17</v>
      </c>
      <c r="D184" s="272" t="n">
        <v>267.463928410713</v>
      </c>
      <c r="E184" s="272" t="n">
        <v>68.7580021398893</v>
      </c>
      <c r="F184" s="272" t="n">
        <v>0.768170216157023</v>
      </c>
      <c r="G184" s="272" t="n">
        <v>67.7290714891175</v>
      </c>
      <c r="H184" s="272" t="n">
        <v>34550.8514377816</v>
      </c>
      <c r="I184" s="272" t="n">
        <v>3.77722190249449</v>
      </c>
      <c r="J184" s="272" t="n">
        <v>99.231829783843</v>
      </c>
      <c r="K184" s="272" t="n">
        <v>0.524302087336709</v>
      </c>
    </row>
    <row r="185">
      <c r="A185" s="272" t="s">
        <v>108</v>
      </c>
      <c r="B185" s="272" t="s">
        <v>109</v>
      </c>
      <c r="C185" s="272" t="s">
        <v>16</v>
      </c>
      <c r="D185" s="272" t="n">
        <v>160.534969966081</v>
      </c>
      <c r="E185" s="272" t="n">
        <v>35.18454094391</v>
      </c>
      <c r="F185" s="272" t="n">
        <v>0.689499964203636</v>
      </c>
      <c r="G185" s="272" t="n">
        <v>35.2193748375354</v>
      </c>
      <c r="H185" s="272" t="n">
        <v>23122.275515963</v>
      </c>
      <c r="I185" s="272" t="n">
        <v>2.40912997657896</v>
      </c>
      <c r="J185" s="272" t="n">
        <v>99.3105000357964</v>
      </c>
      <c r="K185" s="272" t="n">
        <v>0.244523566803128</v>
      </c>
    </row>
    <row r="186">
      <c r="A186" s="272" t="s">
        <v>108</v>
      </c>
      <c r="B186" s="272" t="s">
        <v>109</v>
      </c>
      <c r="C186" s="272" t="s">
        <v>17</v>
      </c>
      <c r="D186" s="272" t="n">
        <v>325.423445554822</v>
      </c>
      <c r="E186" s="272" t="n">
        <v>23.0517367832976</v>
      </c>
      <c r="F186" s="272" t="n">
        <v>1.90347594643486</v>
      </c>
      <c r="G186" s="272" t="n">
        <v>22.6444943221689</v>
      </c>
      <c r="H186" s="272" t="n">
        <v>16770.8496207967</v>
      </c>
      <c r="I186" s="272" t="n">
        <v>2.91888181621134</v>
      </c>
      <c r="J186" s="272" t="n">
        <v>98.0965240535651</v>
      </c>
      <c r="K186" s="272" t="n">
        <v>0.439396305600931</v>
      </c>
    </row>
    <row r="187">
      <c r="A187" s="272" t="s">
        <v>110</v>
      </c>
      <c r="B187" s="272" t="s">
        <v>111</v>
      </c>
      <c r="C187" s="272" t="s">
        <v>16</v>
      </c>
      <c r="D187" s="272" t="n">
        <v>806.410816946518</v>
      </c>
      <c r="E187" s="272" t="n">
        <v>21.5230069032212</v>
      </c>
      <c r="F187" s="272" t="n">
        <v>1.09490421293122</v>
      </c>
      <c r="G187" s="272" t="n">
        <v>21.4050511640079</v>
      </c>
      <c r="H187" s="272" t="n">
        <v>72844.8554237446</v>
      </c>
      <c r="I187" s="272" t="n">
        <v>1.86995715007705</v>
      </c>
      <c r="J187" s="272" t="n">
        <v>98.9050957870688</v>
      </c>
      <c r="K187" s="272" t="n">
        <v>0.236959284160006</v>
      </c>
    </row>
    <row r="188">
      <c r="A188" s="272" t="s">
        <v>110</v>
      </c>
      <c r="B188" s="272" t="s">
        <v>111</v>
      </c>
      <c r="C188" s="272" t="s">
        <v>17</v>
      </c>
      <c r="D188" s="272" t="n">
        <v>864.592803895922</v>
      </c>
      <c r="E188" s="272" t="n">
        <v>20.6259152398077</v>
      </c>
      <c r="F188" s="272" t="n">
        <v>1.90544572363338</v>
      </c>
      <c r="G188" s="272" t="n">
        <v>20.5629628950218</v>
      </c>
      <c r="H188" s="272" t="n">
        <v>44510.239613124</v>
      </c>
      <c r="I188" s="272" t="n">
        <v>2.61434705232594</v>
      </c>
      <c r="J188" s="272" t="n">
        <v>98.0945542763666</v>
      </c>
      <c r="K188" s="272" t="n">
        <v>0.399426961084536</v>
      </c>
    </row>
    <row r="189">
      <c r="A189" s="272" t="s">
        <v>112</v>
      </c>
      <c r="B189" s="272" t="s">
        <v>113</v>
      </c>
      <c r="C189" s="272" t="s">
        <v>16</v>
      </c>
      <c r="D189" s="272" t="n">
        <v>1244.30985022039</v>
      </c>
      <c r="E189" s="272" t="n">
        <v>17.2928132592785</v>
      </c>
      <c r="F189" s="272" t="n">
        <v>2.06395228469654</v>
      </c>
      <c r="G189" s="272" t="n">
        <v>17.2123297068847</v>
      </c>
      <c r="H189" s="272" t="n">
        <v>59043.413826654</v>
      </c>
      <c r="I189" s="272" t="n">
        <v>2.22340979785481</v>
      </c>
      <c r="J189" s="272" t="n">
        <v>97.9360477153035</v>
      </c>
      <c r="K189" s="272" t="n">
        <v>0.362741074938474</v>
      </c>
    </row>
    <row r="190">
      <c r="A190" s="272" t="s">
        <v>112</v>
      </c>
      <c r="B190" s="272" t="s">
        <v>113</v>
      </c>
      <c r="C190" s="272" t="s">
        <v>17</v>
      </c>
      <c r="D190" s="272" t="n">
        <v>1150.51374012674</v>
      </c>
      <c r="E190" s="272" t="n">
        <v>16.5383672196685</v>
      </c>
      <c r="F190" s="272" t="n">
        <v>2.76394670165126</v>
      </c>
      <c r="G190" s="272" t="n">
        <v>16.1476022887163</v>
      </c>
      <c r="H190" s="272" t="n">
        <v>40475.243349885</v>
      </c>
      <c r="I190" s="272" t="n">
        <v>2.67466362885323</v>
      </c>
      <c r="J190" s="272" t="n">
        <v>97.2360532983488</v>
      </c>
      <c r="K190" s="272" t="n">
        <v>0.458997569024449</v>
      </c>
    </row>
    <row r="191">
      <c r="A191" s="272" t="s">
        <v>114</v>
      </c>
      <c r="B191" s="272" t="s">
        <v>115</v>
      </c>
      <c r="C191" s="272" t="s">
        <v>16</v>
      </c>
      <c r="D191" s="272" t="n">
        <v>488.336927712961</v>
      </c>
      <c r="E191" s="272" t="n">
        <v>37.5826058481093</v>
      </c>
      <c r="F191" s="272" t="n">
        <v>1.39598075327014</v>
      </c>
      <c r="G191" s="272" t="n">
        <v>36.7383542294278</v>
      </c>
      <c r="H191" s="272" t="n">
        <v>34493.3006463735</v>
      </c>
      <c r="I191" s="272" t="n">
        <v>4.22096397170594</v>
      </c>
      <c r="J191" s="272" t="n">
        <v>98.6040192467299</v>
      </c>
      <c r="K191" s="272" t="n">
        <v>0.520121145191579</v>
      </c>
    </row>
    <row r="192">
      <c r="A192" s="272" t="s">
        <v>114</v>
      </c>
      <c r="B192" s="272" t="s">
        <v>115</v>
      </c>
      <c r="C192" s="272" t="s">
        <v>17</v>
      </c>
      <c r="D192" s="272" t="n">
        <v>163.916755022256</v>
      </c>
      <c r="E192" s="272" t="n">
        <v>43.6685809448729</v>
      </c>
      <c r="F192" s="272" t="n">
        <v>0.735048393483875</v>
      </c>
      <c r="G192" s="272" t="n">
        <v>43.4817535210803</v>
      </c>
      <c r="H192" s="272" t="n">
        <v>22136.2142942203</v>
      </c>
      <c r="I192" s="272" t="n">
        <v>4.36527244155514</v>
      </c>
      <c r="J192" s="272" t="n">
        <v>99.2649516065161</v>
      </c>
      <c r="K192" s="272" t="n">
        <v>0.321978629458516</v>
      </c>
    </row>
    <row r="193">
      <c r="A193" s="272" t="s">
        <v>116</v>
      </c>
      <c r="B193" s="272" t="s">
        <v>117</v>
      </c>
      <c r="C193" s="272" t="s">
        <v>16</v>
      </c>
      <c r="D193" s="272" t="n">
        <v>3178.33038728256</v>
      </c>
      <c r="E193" s="272" t="n">
        <v>14.5972950173378</v>
      </c>
      <c r="F193" s="272" t="n">
        <v>2.4741529935487</v>
      </c>
      <c r="G193" s="272" t="n">
        <v>14.3968284268458</v>
      </c>
      <c r="H193" s="272" t="n">
        <v>125283.021662085</v>
      </c>
      <c r="I193" s="272" t="n">
        <v>2.05175764176202</v>
      </c>
      <c r="J193" s="272" t="n">
        <v>97.5258470064513</v>
      </c>
      <c r="K193" s="272" t="n">
        <v>0.365236060421309</v>
      </c>
    </row>
    <row r="194">
      <c r="A194" s="272" t="s">
        <v>116</v>
      </c>
      <c r="B194" s="272" t="s">
        <v>117</v>
      </c>
      <c r="C194" s="272" t="s">
        <v>17</v>
      </c>
      <c r="D194" s="272" t="n">
        <v>2421.78591678683</v>
      </c>
      <c r="E194" s="272" t="n">
        <v>17.6117295546441</v>
      </c>
      <c r="F194" s="272" t="n">
        <v>3.11599135798415</v>
      </c>
      <c r="G194" s="272" t="n">
        <v>17.2065777474747</v>
      </c>
      <c r="H194" s="272" t="n">
        <v>75299.4154139374</v>
      </c>
      <c r="I194" s="272" t="n">
        <v>2.67268258091523</v>
      </c>
      <c r="J194" s="272" t="n">
        <v>96.8840086420159</v>
      </c>
      <c r="K194" s="272" t="n">
        <v>0.553399351586719</v>
      </c>
    </row>
    <row r="195">
      <c r="A195" s="272" t="s">
        <v>118</v>
      </c>
      <c r="B195" s="272" t="s">
        <v>119</v>
      </c>
      <c r="C195" s="272" t="s">
        <v>16</v>
      </c>
      <c r="D195" s="272" t="n">
        <v>2292.75055505624</v>
      </c>
      <c r="E195" s="272" t="n">
        <v>13.9315791496088</v>
      </c>
      <c r="F195" s="272" t="n">
        <v>1.11994578752222</v>
      </c>
      <c r="G195" s="272" t="n">
        <v>13.8022075904792</v>
      </c>
      <c r="H195" s="272" t="n">
        <v>202427.029687946</v>
      </c>
      <c r="I195" s="272" t="n">
        <v>1.19825032485171</v>
      </c>
      <c r="J195" s="272" t="n">
        <v>98.8800542124778</v>
      </c>
      <c r="K195" s="272" t="n">
        <v>0.156328031700389</v>
      </c>
    </row>
    <row r="196">
      <c r="A196" s="272" t="s">
        <v>118</v>
      </c>
      <c r="B196" s="272" t="s">
        <v>119</v>
      </c>
      <c r="C196" s="272" t="s">
        <v>17</v>
      </c>
      <c r="D196" s="272" t="n">
        <v>1850.69251885998</v>
      </c>
      <c r="E196" s="272" t="n">
        <v>14.8243520224827</v>
      </c>
      <c r="F196" s="272" t="n">
        <v>1.56537044800153</v>
      </c>
      <c r="G196" s="272" t="n">
        <v>14.7092953901462</v>
      </c>
      <c r="H196" s="272" t="n">
        <v>116376.435201784</v>
      </c>
      <c r="I196" s="272" t="n">
        <v>1.72097731077182</v>
      </c>
      <c r="J196" s="272" t="n">
        <v>98.4346295519985</v>
      </c>
      <c r="K196" s="272" t="n">
        <v>0.233916624865202</v>
      </c>
    </row>
    <row r="197">
      <c r="A197" s="272" t="s">
        <v>120</v>
      </c>
      <c r="B197" s="272" t="s">
        <v>121</v>
      </c>
      <c r="C197" s="272" t="s">
        <v>16</v>
      </c>
      <c r="D197" s="272" t="n">
        <v>566.239080857803</v>
      </c>
      <c r="E197" s="272" t="n">
        <v>31.6121761227414</v>
      </c>
      <c r="F197" s="272" t="n">
        <v>0.732540695578431</v>
      </c>
      <c r="G197" s="272" t="n">
        <v>31.4077745268618</v>
      </c>
      <c r="H197" s="272" t="n">
        <v>76731.7300661925</v>
      </c>
      <c r="I197" s="272" t="n">
        <v>1.53904025444492</v>
      </c>
      <c r="J197" s="272" t="n">
        <v>99.2674593044216</v>
      </c>
      <c r="K197" s="272" t="n">
        <v>0.231772558295476</v>
      </c>
    </row>
    <row r="198">
      <c r="A198" s="272" t="s">
        <v>120</v>
      </c>
      <c r="B198" s="272" t="s">
        <v>121</v>
      </c>
      <c r="C198" s="272" t="s">
        <v>17</v>
      </c>
      <c r="D198" s="272" t="n">
        <v>365.303597779368</v>
      </c>
      <c r="E198" s="272" t="n">
        <v>27.7408683394342</v>
      </c>
      <c r="F198" s="272" t="n">
        <v>0.79793749932654</v>
      </c>
      <c r="G198" s="272" t="n">
        <v>27.8339654622569</v>
      </c>
      <c r="H198" s="272" t="n">
        <v>45415.6752492712</v>
      </c>
      <c r="I198" s="272" t="n">
        <v>2.04528420258181</v>
      </c>
      <c r="J198" s="272" t="n">
        <v>99.2020625006735</v>
      </c>
      <c r="K198" s="272" t="n">
        <v>0.223884103187308</v>
      </c>
    </row>
    <row r="199">
      <c r="A199" s="272" t="s">
        <v>122</v>
      </c>
      <c r="B199" s="272" t="s">
        <v>123</v>
      </c>
      <c r="C199" s="272" t="s">
        <v>16</v>
      </c>
      <c r="D199" s="272" t="n">
        <v>522.001466840012</v>
      </c>
      <c r="E199" s="272" t="n">
        <v>33.1091553646988</v>
      </c>
      <c r="F199" s="272" t="n">
        <v>0.339527929280791</v>
      </c>
      <c r="G199" s="272" t="n">
        <v>32.9423380246764</v>
      </c>
      <c r="H199" s="272" t="n">
        <v>153221.305584732</v>
      </c>
      <c r="I199" s="272" t="n">
        <v>1.55643918067372</v>
      </c>
      <c r="J199" s="272" t="n">
        <v>99.6604720707192</v>
      </c>
      <c r="K199" s="272" t="n">
        <v>0.112229488610585</v>
      </c>
    </row>
    <row r="200">
      <c r="A200" s="272" t="s">
        <v>122</v>
      </c>
      <c r="B200" s="272" t="s">
        <v>123</v>
      </c>
      <c r="C200" s="272" t="s">
        <v>17</v>
      </c>
      <c r="D200" s="272" t="n">
        <v>771.164222597754</v>
      </c>
      <c r="E200" s="272" t="n">
        <v>27.0668556358153</v>
      </c>
      <c r="F200" s="272" t="n">
        <v>0.752710462845411</v>
      </c>
      <c r="G200" s="272" t="n">
        <v>26.9104687418099</v>
      </c>
      <c r="H200" s="272" t="n">
        <v>101680.476967905</v>
      </c>
      <c r="I200" s="272" t="n">
        <v>2.1857687297787</v>
      </c>
      <c r="J200" s="272" t="n">
        <v>99.2472895371546</v>
      </c>
      <c r="K200" s="272" t="n">
        <v>0.204094151855419</v>
      </c>
    </row>
    <row r="201">
      <c r="A201" s="272" t="s">
        <v>124</v>
      </c>
      <c r="B201" s="272" t="s">
        <v>125</v>
      </c>
      <c r="C201" s="272" t="s">
        <v>16</v>
      </c>
      <c r="D201" s="272" t="n">
        <v>2297.95372652672</v>
      </c>
      <c r="E201" s="272" t="n">
        <v>20.8495584571614</v>
      </c>
      <c r="F201" s="272" t="n">
        <v>1.00653194821415</v>
      </c>
      <c r="G201" s="272" t="n">
        <v>20.7216528651747</v>
      </c>
      <c r="H201" s="272" t="n">
        <v>226006.148354275</v>
      </c>
      <c r="I201" s="272" t="n">
        <v>1.5589348255714</v>
      </c>
      <c r="J201" s="272" t="n">
        <v>98.9934680517859</v>
      </c>
      <c r="K201" s="272" t="n">
        <v>0.210690725752642</v>
      </c>
    </row>
    <row r="202">
      <c r="A202" s="272" t="s">
        <v>124</v>
      </c>
      <c r="B202" s="272" t="s">
        <v>125</v>
      </c>
      <c r="C202" s="272" t="s">
        <v>17</v>
      </c>
      <c r="D202" s="272" t="n">
        <v>2420.97632822809</v>
      </c>
      <c r="E202" s="272" t="n">
        <v>21.1683844358874</v>
      </c>
      <c r="F202" s="272" t="n">
        <v>1.47359836047551</v>
      </c>
      <c r="G202" s="272" t="n">
        <v>21.0569430917525</v>
      </c>
      <c r="H202" s="272" t="n">
        <v>161869.131014649</v>
      </c>
      <c r="I202" s="272" t="n">
        <v>1.72937681909161</v>
      </c>
      <c r="J202" s="272" t="n">
        <v>98.5264016395245</v>
      </c>
      <c r="K202" s="272" t="n">
        <v>0.314935654812192</v>
      </c>
    </row>
    <row r="203">
      <c r="A203" s="272" t="s">
        <v>126</v>
      </c>
      <c r="B203" s="272" t="s">
        <v>127</v>
      </c>
      <c r="C203" s="272" t="s">
        <v>16</v>
      </c>
      <c r="D203" s="272" t="n">
        <v>83.6672776807128</v>
      </c>
      <c r="E203" s="272" t="n">
        <v>71.4431798842452</v>
      </c>
      <c r="F203" s="272" t="n">
        <v>0.315797281624084</v>
      </c>
      <c r="G203" s="272" t="n">
        <v>71.3106024088744</v>
      </c>
      <c r="H203" s="272" t="n">
        <v>26410.3155870319</v>
      </c>
      <c r="I203" s="272" t="n">
        <v>3.04549364462989</v>
      </c>
      <c r="J203" s="272" t="n">
        <v>99.6842027183759</v>
      </c>
      <c r="K203" s="272" t="n">
        <v>0.225910362701301</v>
      </c>
    </row>
    <row r="204">
      <c r="A204" s="272" t="s">
        <v>126</v>
      </c>
      <c r="B204" s="272" t="s">
        <v>127</v>
      </c>
      <c r="C204" s="272" t="s">
        <v>17</v>
      </c>
      <c r="D204" s="272" t="n">
        <v>101.53320967675</v>
      </c>
      <c r="E204" s="272" t="n">
        <v>58.8272991446114</v>
      </c>
      <c r="F204" s="272" t="n">
        <v>0.473749173726476</v>
      </c>
      <c r="G204" s="272" t="n">
        <v>58.9200701618282</v>
      </c>
      <c r="H204" s="272" t="n">
        <v>21330.3162388609</v>
      </c>
      <c r="I204" s="272" t="n">
        <v>3.299220753372</v>
      </c>
      <c r="J204" s="272" t="n">
        <v>99.5262508262735</v>
      </c>
      <c r="K204" s="272" t="n">
        <v>0.280462032110461</v>
      </c>
    </row>
    <row r="205">
      <c r="A205" s="272" t="s">
        <v>128</v>
      </c>
      <c r="B205" s="272" t="s">
        <v>129</v>
      </c>
      <c r="C205" s="272" t="s">
        <v>16</v>
      </c>
      <c r="D205" s="272" t="n">
        <v>83.0292325573153</v>
      </c>
      <c r="E205" s="272" t="n">
        <v>76.1602345918402</v>
      </c>
      <c r="F205" s="272" t="n">
        <v>0.243824031926953</v>
      </c>
      <c r="G205" s="272" t="n">
        <v>75.878578176489</v>
      </c>
      <c r="H205" s="272" t="n">
        <v>33969.9030814281</v>
      </c>
      <c r="I205" s="272" t="n">
        <v>2.04844127750701</v>
      </c>
      <c r="J205" s="272" t="n">
        <v>99.7561759680731</v>
      </c>
      <c r="K205" s="272" t="n">
        <v>0.185462410606009</v>
      </c>
    </row>
    <row r="206">
      <c r="A206" s="272" t="s">
        <v>128</v>
      </c>
      <c r="B206" s="272" t="s">
        <v>129</v>
      </c>
      <c r="C206" s="272" t="s">
        <v>17</v>
      </c>
      <c r="D206" s="272" t="n">
        <v>114.46267357816</v>
      </c>
      <c r="E206" s="272" t="n">
        <v>44.5385341381401</v>
      </c>
      <c r="F206" s="272" t="n">
        <v>0.41240546974836</v>
      </c>
      <c r="G206" s="272" t="n">
        <v>44.335945220859</v>
      </c>
      <c r="H206" s="272" t="n">
        <v>27640.4246823054</v>
      </c>
      <c r="I206" s="272" t="n">
        <v>2.25520835494739</v>
      </c>
      <c r="J206" s="272" t="n">
        <v>99.5875945302516</v>
      </c>
      <c r="K206" s="272" t="n">
        <v>0.18360104390303</v>
      </c>
    </row>
    <row r="207">
      <c r="A207" s="272" t="s">
        <v>130</v>
      </c>
      <c r="B207" s="272" t="s">
        <v>131</v>
      </c>
      <c r="C207" s="272" t="s">
        <v>16</v>
      </c>
      <c r="D207" s="272" t="n">
        <v>113.055102895991</v>
      </c>
      <c r="E207" s="272" t="n">
        <v>40.9044078725502</v>
      </c>
      <c r="F207" s="272" t="n">
        <v>0.745015909413731</v>
      </c>
      <c r="G207" s="272" t="n">
        <v>40.3906709685109</v>
      </c>
      <c r="H207" s="272" t="n">
        <v>15061.8024360465</v>
      </c>
      <c r="I207" s="272" t="n">
        <v>3.0762968587716</v>
      </c>
      <c r="J207" s="272" t="n">
        <v>99.2549840905863</v>
      </c>
      <c r="K207" s="272" t="n">
        <v>0.303175631321167</v>
      </c>
    </row>
    <row r="208">
      <c r="A208" s="272" t="s">
        <v>130</v>
      </c>
      <c r="B208" s="272" t="s">
        <v>131</v>
      </c>
      <c r="C208" s="272" t="s">
        <v>17</v>
      </c>
      <c r="D208" s="272" t="n">
        <v>108.657449427927</v>
      </c>
      <c r="E208" s="272" t="n">
        <v>44.8306121998252</v>
      </c>
      <c r="F208" s="272" t="n">
        <v>0.971779764789028</v>
      </c>
      <c r="G208" s="272" t="n">
        <v>44.2663551434633</v>
      </c>
      <c r="H208" s="272" t="n">
        <v>11072.6259405916</v>
      </c>
      <c r="I208" s="272" t="n">
        <v>3.50503881195223</v>
      </c>
      <c r="J208" s="272" t="n">
        <v>99.028220235211</v>
      </c>
      <c r="K208" s="272" t="n">
        <v>0.434392823451825</v>
      </c>
    </row>
    <row r="209">
      <c r="A209" s="272" t="s">
        <v>132</v>
      </c>
      <c r="B209" s="272" t="s">
        <v>133</v>
      </c>
      <c r="C209" s="272" t="s">
        <v>16</v>
      </c>
      <c r="D209" s="272" t="n">
        <v>89.9126933007239</v>
      </c>
      <c r="E209" s="272" t="n">
        <v>45.8626557107077</v>
      </c>
      <c r="F209" s="272" t="n">
        <v>0.607744478537684</v>
      </c>
      <c r="G209" s="272" t="n">
        <v>46.193924452556</v>
      </c>
      <c r="H209" s="272" t="n">
        <v>14704.5768456361</v>
      </c>
      <c r="I209" s="272" t="n">
        <v>2.65492772752079</v>
      </c>
      <c r="J209" s="272" t="n">
        <v>99.3922555214623</v>
      </c>
      <c r="K209" s="272" t="n">
        <v>0.282457646028222</v>
      </c>
    </row>
    <row r="210">
      <c r="A210" s="272" t="s">
        <v>132</v>
      </c>
      <c r="B210" s="272" t="s">
        <v>133</v>
      </c>
      <c r="C210" s="272" t="s">
        <v>17</v>
      </c>
      <c r="D210" s="272" t="n">
        <v>82.7201216663192</v>
      </c>
      <c r="E210" s="272" t="n">
        <v>52.6668319744779</v>
      </c>
      <c r="F210" s="272" t="n">
        <v>0.840011153624087</v>
      </c>
      <c r="G210" s="272" t="n">
        <v>52.979642064392</v>
      </c>
      <c r="H210" s="272" t="n">
        <v>9764.78265367627</v>
      </c>
      <c r="I210" s="272" t="n">
        <v>3.36480594651283</v>
      </c>
      <c r="J210" s="272" t="n">
        <v>99.1599888463759</v>
      </c>
      <c r="K210" s="272" t="n">
        <v>0.448804913825156</v>
      </c>
    </row>
    <row r="211">
      <c r="A211" s="272" t="s">
        <v>134</v>
      </c>
      <c r="B211" s="272" t="s">
        <v>135</v>
      </c>
      <c r="C211" s="272" t="s">
        <v>16</v>
      </c>
      <c r="D211" s="272" t="n">
        <v>365.568044474871</v>
      </c>
      <c r="E211" s="272" t="n">
        <v>28.454478880015</v>
      </c>
      <c r="F211" s="272" t="n">
        <v>0.726962366469298</v>
      </c>
      <c r="G211" s="272" t="n">
        <v>28.5132062133838</v>
      </c>
      <c r="H211" s="272" t="n">
        <v>49921.4978803209</v>
      </c>
      <c r="I211" s="272" t="n">
        <v>2.01358865221893</v>
      </c>
      <c r="J211" s="272" t="n">
        <v>99.2730376335307</v>
      </c>
      <c r="K211" s="272" t="n">
        <v>0.208798162709866</v>
      </c>
    </row>
    <row r="212">
      <c r="A212" s="272" t="s">
        <v>134</v>
      </c>
      <c r="B212" s="272" t="s">
        <v>135</v>
      </c>
      <c r="C212" s="272" t="s">
        <v>17</v>
      </c>
      <c r="D212" s="272" t="n">
        <v>242.593717856432</v>
      </c>
      <c r="E212" s="272" t="n">
        <v>33.1084988830188</v>
      </c>
      <c r="F212" s="272" t="n">
        <v>0.768163219571843</v>
      </c>
      <c r="G212" s="272" t="n">
        <v>32.901519830494</v>
      </c>
      <c r="H212" s="272" t="n">
        <v>31338.4181915198</v>
      </c>
      <c r="I212" s="272" t="n">
        <v>2.6400685053631</v>
      </c>
      <c r="J212" s="272" t="n">
        <v>99.2318367804282</v>
      </c>
      <c r="K212" s="272" t="n">
        <v>0.25469383840715</v>
      </c>
    </row>
    <row r="213">
      <c r="A213" s="272" t="s">
        <v>136</v>
      </c>
      <c r="B213" s="272" t="s">
        <v>137</v>
      </c>
      <c r="C213" s="272" t="s">
        <v>16</v>
      </c>
      <c r="D213" s="272" t="n">
        <v>69.0633708696223</v>
      </c>
      <c r="E213" s="272" t="n">
        <v>45.0747727852146</v>
      </c>
      <c r="F213" s="272" t="n">
        <v>1.52143415257413</v>
      </c>
      <c r="G213" s="272" t="n">
        <v>44.3878099926954</v>
      </c>
      <c r="H213" s="272" t="n">
        <v>4470.29646621392</v>
      </c>
      <c r="I213" s="272" t="n">
        <v>4.21076234258715</v>
      </c>
      <c r="J213" s="272" t="n">
        <v>98.4785658474259</v>
      </c>
      <c r="K213" s="272" t="n">
        <v>0.685764760074673</v>
      </c>
    </row>
    <row r="214">
      <c r="A214" s="272" t="s">
        <v>136</v>
      </c>
      <c r="B214" s="272" t="s">
        <v>137</v>
      </c>
      <c r="C214" s="272" t="s">
        <v>17</v>
      </c>
      <c r="D214" s="272" t="n">
        <v>43.6104728997196</v>
      </c>
      <c r="E214" s="272" t="n">
        <v>51.2452445187232</v>
      </c>
      <c r="F214" s="272" t="n">
        <v>1.42788185122379</v>
      </c>
      <c r="G214" s="272" t="n">
        <v>51.1209484035002</v>
      </c>
      <c r="H214" s="272" t="n">
        <v>3010.59690863836</v>
      </c>
      <c r="I214" s="272" t="n">
        <v>4.40039929314245</v>
      </c>
      <c r="J214" s="272" t="n">
        <v>98.5721181487762</v>
      </c>
      <c r="K214" s="272" t="n">
        <v>0.740520502283758</v>
      </c>
    </row>
    <row r="215">
      <c r="A215" s="272" t="s">
        <v>138</v>
      </c>
      <c r="B215" s="272" t="s">
        <v>139</v>
      </c>
      <c r="C215" s="272" t="s">
        <v>16</v>
      </c>
      <c r="D215" s="272" t="n">
        <v>1114.79019659162</v>
      </c>
      <c r="E215" s="272" t="n">
        <v>20.5179327156549</v>
      </c>
      <c r="F215" s="272" t="n">
        <v>1.52924881610523</v>
      </c>
      <c r="G215" s="272" t="n">
        <v>20.2208575360899</v>
      </c>
      <c r="H215" s="272" t="n">
        <v>71783.1048255429</v>
      </c>
      <c r="I215" s="272" t="n">
        <v>2.52118642451004</v>
      </c>
      <c r="J215" s="272" t="n">
        <v>98.4707511838948</v>
      </c>
      <c r="K215" s="272" t="n">
        <v>0.314029517150219</v>
      </c>
    </row>
    <row r="216">
      <c r="A216" s="272" t="s">
        <v>138</v>
      </c>
      <c r="B216" s="272" t="s">
        <v>139</v>
      </c>
      <c r="C216" s="272" t="s">
        <v>17</v>
      </c>
      <c r="D216" s="272" t="n">
        <v>879.500718547521</v>
      </c>
      <c r="E216" s="272" t="n">
        <v>24.2025259391521</v>
      </c>
      <c r="F216" s="272" t="n">
        <v>1.98506486738876</v>
      </c>
      <c r="G216" s="272" t="n">
        <v>23.9150152315941</v>
      </c>
      <c r="H216" s="272" t="n">
        <v>43426.3924034467</v>
      </c>
      <c r="I216" s="272" t="n">
        <v>2.97799729008427</v>
      </c>
      <c r="J216" s="272" t="n">
        <v>98.0149351326112</v>
      </c>
      <c r="K216" s="272" t="n">
        <v>0.484343089908443</v>
      </c>
    </row>
    <row r="217">
      <c r="A217" s="272" t="s">
        <v>140</v>
      </c>
      <c r="B217" s="272" t="s">
        <v>141</v>
      </c>
      <c r="C217" s="272" t="s">
        <v>16</v>
      </c>
      <c r="D217" s="272" t="n">
        <v>2272.26465799511</v>
      </c>
      <c r="E217" s="272" t="n">
        <v>15.1289467248619</v>
      </c>
      <c r="F217" s="272" t="n">
        <v>2.0885635247711</v>
      </c>
      <c r="G217" s="272" t="n">
        <v>14.657459816891</v>
      </c>
      <c r="H217" s="272" t="n">
        <v>106523.308521621</v>
      </c>
      <c r="I217" s="272" t="n">
        <v>1.94355653310445</v>
      </c>
      <c r="J217" s="272" t="n">
        <v>97.9114364752289</v>
      </c>
      <c r="K217" s="272" t="n">
        <v>0.312660471967456</v>
      </c>
    </row>
    <row r="218">
      <c r="A218" s="272" t="s">
        <v>140</v>
      </c>
      <c r="B218" s="272" t="s">
        <v>141</v>
      </c>
      <c r="C218" s="272" t="s">
        <v>17</v>
      </c>
      <c r="D218" s="272" t="n">
        <v>1934.90371646757</v>
      </c>
      <c r="E218" s="272" t="n">
        <v>15.7107757506615</v>
      </c>
      <c r="F218" s="272" t="n">
        <v>2.53848490758577</v>
      </c>
      <c r="G218" s="272" t="n">
        <v>15.5283495346535</v>
      </c>
      <c r="H218" s="272" t="n">
        <v>74287.874314849</v>
      </c>
      <c r="I218" s="272" t="n">
        <v>2.14296931831751</v>
      </c>
      <c r="J218" s="272" t="n">
        <v>97.4615150924142</v>
      </c>
      <c r="K218" s="272" t="n">
        <v>0.404451756121966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809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73" t="s">
        <v>124</v>
      </c>
      <c r="B229" s="273" t="s">
        <v>147</v>
      </c>
      <c r="C229" s="273" t="s">
        <v>16</v>
      </c>
      <c r="D229" s="273" t="n">
        <v>204.780538487127</v>
      </c>
      <c r="E229" s="273" t="n">
        <v>37.1445006341804</v>
      </c>
      <c r="F229" s="273" t="n">
        <v>1.72775581588921</v>
      </c>
      <c r="G229" s="273" t="n">
        <v>36.6468614963673</v>
      </c>
      <c r="H229" s="273" t="n">
        <v>11647.6199340724</v>
      </c>
      <c r="I229" s="273" t="n">
        <v>3.65176116716203</v>
      </c>
      <c r="J229" s="273" t="n">
        <v>98.2722441841108</v>
      </c>
      <c r="K229" s="273" t="n">
        <v>0.644300215285735</v>
      </c>
    </row>
    <row r="230">
      <c r="A230" s="273" t="s">
        <v>124</v>
      </c>
      <c r="B230" s="273" t="s">
        <v>147</v>
      </c>
      <c r="C230" s="273" t="s">
        <v>17</v>
      </c>
      <c r="D230" s="273" t="n">
        <v>151.727354064222</v>
      </c>
      <c r="E230" s="273" t="n">
        <v>53.0791039945211</v>
      </c>
      <c r="F230" s="273" t="n">
        <v>1.39738366957884</v>
      </c>
      <c r="G230" s="273" t="n">
        <v>53.1049859935645</v>
      </c>
      <c r="H230" s="273" t="n">
        <v>10706.2322290724</v>
      </c>
      <c r="I230" s="273" t="n">
        <v>4.78627385652193</v>
      </c>
      <c r="J230" s="273" t="n">
        <v>98.6026163304211</v>
      </c>
      <c r="K230" s="273" t="n">
        <v>0.752597070568049</v>
      </c>
    </row>
    <row r="231">
      <c r="A231" s="273" t="s">
        <v>126</v>
      </c>
      <c r="B231" s="273" t="s">
        <v>148</v>
      </c>
      <c r="C231" s="273" t="s">
        <v>16</v>
      </c>
      <c r="D231" s="273" t="n">
        <v>49.7023334404143</v>
      </c>
      <c r="E231" s="273" t="n">
        <v>70.3350960129314</v>
      </c>
      <c r="F231" s="273" t="n">
        <v>0.40924739449243</v>
      </c>
      <c r="G231" s="273" t="n">
        <v>70.2759870648297</v>
      </c>
      <c r="H231" s="273" t="n">
        <v>12095.1113194499</v>
      </c>
      <c r="I231" s="273" t="n">
        <v>3.20804120810941</v>
      </c>
      <c r="J231" s="273" t="n">
        <v>99.5907526055076</v>
      </c>
      <c r="K231" s="273" t="n">
        <v>0.288784489013639</v>
      </c>
    </row>
    <row r="232">
      <c r="A232" s="273" t="s">
        <v>126</v>
      </c>
      <c r="B232" s="273" t="s">
        <v>148</v>
      </c>
      <c r="C232" s="273" t="s">
        <v>17</v>
      </c>
      <c r="D232" s="273"/>
      <c r="E232" s="273"/>
      <c r="F232" s="273"/>
      <c r="G232" s="273"/>
      <c r="H232" s="273" t="n">
        <v>8588.85585829456</v>
      </c>
      <c r="I232" s="273" t="n">
        <v>4.86144649842271</v>
      </c>
      <c r="J232" s="273" t="n">
        <v>100</v>
      </c>
      <c r="K232" s="273" t="n">
        <v>0</v>
      </c>
    </row>
    <row r="233">
      <c r="A233" s="273" t="s">
        <v>128</v>
      </c>
      <c r="B233" s="273" t="s">
        <v>149</v>
      </c>
      <c r="C233" s="273" t="s">
        <v>16</v>
      </c>
      <c r="D233" s="273" t="n">
        <v>60.1191370035763</v>
      </c>
      <c r="E233" s="273" t="n">
        <v>100</v>
      </c>
      <c r="F233" s="273" t="n">
        <v>0.186972583981839</v>
      </c>
      <c r="G233" s="273" t="n">
        <v>99.964023485096</v>
      </c>
      <c r="H233" s="273" t="n">
        <v>32093.866074762</v>
      </c>
      <c r="I233" s="273" t="n">
        <v>3.35550607828624</v>
      </c>
      <c r="J233" s="273" t="n">
        <v>99.8130274160182</v>
      </c>
      <c r="K233" s="273" t="n">
        <v>0.187255434086053</v>
      </c>
    </row>
    <row r="234">
      <c r="A234" s="273" t="s">
        <v>128</v>
      </c>
      <c r="B234" s="273" t="s">
        <v>149</v>
      </c>
      <c r="C234" s="273" t="s">
        <v>17</v>
      </c>
      <c r="D234" s="273"/>
      <c r="E234" s="273"/>
      <c r="F234" s="273"/>
      <c r="G234" s="273"/>
      <c r="H234" s="273" t="n">
        <v>21575.0686172947</v>
      </c>
      <c r="I234" s="273" t="n">
        <v>4.4084808562872</v>
      </c>
      <c r="J234" s="273" t="n">
        <v>100</v>
      </c>
      <c r="K234" s="273" t="n">
        <v>0</v>
      </c>
    </row>
    <row r="235">
      <c r="A235" s="273" t="s">
        <v>138</v>
      </c>
      <c r="B235" s="273" t="s">
        <v>150</v>
      </c>
      <c r="C235" s="273" t="s">
        <v>16</v>
      </c>
      <c r="D235" s="273" t="n">
        <v>147.138805459108</v>
      </c>
      <c r="E235" s="273" t="n">
        <v>49.2624447091864</v>
      </c>
      <c r="F235" s="273" t="n">
        <v>0.817169620803122</v>
      </c>
      <c r="G235" s="273" t="n">
        <v>49.2220713417781</v>
      </c>
      <c r="H235" s="273" t="n">
        <v>17858.7686234659</v>
      </c>
      <c r="I235" s="273" t="n">
        <v>3.30995805599006</v>
      </c>
      <c r="J235" s="273" t="n">
        <v>99.1828303791969</v>
      </c>
      <c r="K235" s="273" t="n">
        <v>0.405541777944075</v>
      </c>
    </row>
    <row r="236">
      <c r="A236" s="273" t="s">
        <v>138</v>
      </c>
      <c r="B236" s="273" t="s">
        <v>150</v>
      </c>
      <c r="C236" s="273" t="s">
        <v>17</v>
      </c>
      <c r="D236" s="273"/>
      <c r="E236" s="273"/>
      <c r="F236" s="273"/>
      <c r="G236" s="273"/>
      <c r="H236" s="273" t="n">
        <v>13162.1831973016</v>
      </c>
      <c r="I236" s="273" t="n">
        <v>4.55381388650519</v>
      </c>
      <c r="J236" s="273" t="n">
        <v>100</v>
      </c>
      <c r="K236" s="273" t="n">
        <v>0</v>
      </c>
    </row>
    <row r="237">
      <c r="A237" s="273" t="s">
        <v>140</v>
      </c>
      <c r="B237" s="273" t="s">
        <v>151</v>
      </c>
      <c r="C237" s="273" t="s">
        <v>16</v>
      </c>
      <c r="D237" s="273" t="n">
        <v>82.0759539174622</v>
      </c>
      <c r="E237" s="273" t="n">
        <v>70.4392655425383</v>
      </c>
      <c r="F237" s="273" t="n">
        <v>0.364967871003953</v>
      </c>
      <c r="G237" s="273" t="n">
        <v>69.9910931765149</v>
      </c>
      <c r="H237" s="273" t="n">
        <v>22406.4663091831</v>
      </c>
      <c r="I237" s="273" t="n">
        <v>3.16786665702558</v>
      </c>
      <c r="J237" s="273" t="n">
        <v>99.635032128996</v>
      </c>
      <c r="K237" s="273" t="n">
        <v>0.256380709877223</v>
      </c>
    </row>
    <row r="238">
      <c r="A238" s="273" t="s">
        <v>140</v>
      </c>
      <c r="B238" s="273" t="s">
        <v>151</v>
      </c>
      <c r="C238" s="273" t="s">
        <v>17</v>
      </c>
      <c r="D238" s="273" t="n">
        <v>41.0680297289093</v>
      </c>
      <c r="E238" s="273" t="n">
        <v>99.9999999999999</v>
      </c>
      <c r="F238" s="273" t="n">
        <v>0.294812203018616</v>
      </c>
      <c r="G238" s="273" t="n">
        <v>99.5832295540997</v>
      </c>
      <c r="H238" s="273" t="n">
        <v>13889.1659661536</v>
      </c>
      <c r="I238" s="273" t="n">
        <v>4.10206413144408</v>
      </c>
      <c r="J238" s="273" t="n">
        <v>99.7051877969814</v>
      </c>
      <c r="K238" s="273" t="n">
        <v>0.294451592111053</v>
      </c>
    </row>
    <row r="239">
      <c r="A239" s="273" t="s">
        <v>152</v>
      </c>
      <c r="B239" s="273" t="s">
        <v>153</v>
      </c>
      <c r="C239" s="273" t="s">
        <v>16</v>
      </c>
      <c r="D239" s="273" t="n">
        <v>35.7965953587519</v>
      </c>
      <c r="E239" s="273" t="n">
        <v>100</v>
      </c>
      <c r="F239" s="273" t="n">
        <v>0.668186674094727</v>
      </c>
      <c r="G239" s="273" t="n">
        <v>98.4523395849428</v>
      </c>
      <c r="H239" s="273" t="n">
        <v>5321.47806254278</v>
      </c>
      <c r="I239" s="273" t="n">
        <v>6.01054995234321</v>
      </c>
      <c r="J239" s="273" t="n">
        <v>99.3318133259053</v>
      </c>
      <c r="K239" s="273" t="n">
        <v>0.662270617453343</v>
      </c>
    </row>
    <row r="240">
      <c r="A240" s="273" t="s">
        <v>152</v>
      </c>
      <c r="B240" s="273" t="s">
        <v>153</v>
      </c>
      <c r="C240" s="273" t="s">
        <v>17</v>
      </c>
      <c r="D240" s="273"/>
      <c r="E240" s="273"/>
      <c r="F240" s="273"/>
      <c r="G240" s="273"/>
      <c r="H240" s="273" t="n">
        <v>4472.16982381812</v>
      </c>
      <c r="I240" s="273" t="n">
        <v>6.75759728784611</v>
      </c>
      <c r="J240" s="273" t="n">
        <v>100</v>
      </c>
      <c r="K240" s="273" t="n">
        <v>0</v>
      </c>
    </row>
    <row r="241">
      <c r="A241" s="273" t="s">
        <v>154</v>
      </c>
      <c r="B241" s="273" t="s">
        <v>155</v>
      </c>
      <c r="C241" s="273" t="s">
        <v>16</v>
      </c>
      <c r="D241" s="273" t="n">
        <v>47.4036008028965</v>
      </c>
      <c r="E241" s="273" t="n">
        <v>70.3146686135096</v>
      </c>
      <c r="F241" s="273" t="n">
        <v>0.42360575114247</v>
      </c>
      <c r="G241" s="273" t="n">
        <v>69.8456786027646</v>
      </c>
      <c r="H241" s="273" t="n">
        <v>11143.0962153701</v>
      </c>
      <c r="I241" s="273" t="n">
        <v>2.79489605498644</v>
      </c>
      <c r="J241" s="273" t="n">
        <v>99.5763942488575</v>
      </c>
      <c r="K241" s="273" t="n">
        <v>0.297128966877801</v>
      </c>
    </row>
    <row r="242">
      <c r="A242" s="273" t="s">
        <v>154</v>
      </c>
      <c r="B242" s="273" t="s">
        <v>155</v>
      </c>
      <c r="C242" s="273" t="s">
        <v>17</v>
      </c>
      <c r="D242" s="273"/>
      <c r="E242" s="273"/>
      <c r="F242" s="273"/>
      <c r="G242" s="273"/>
      <c r="H242" s="273" t="n">
        <v>6270.44974020861</v>
      </c>
      <c r="I242" s="273" t="n">
        <v>5.34403890788489</v>
      </c>
      <c r="J242" s="273" t="n">
        <v>100</v>
      </c>
      <c r="K242" s="273" t="n">
        <v>0</v>
      </c>
    </row>
    <row r="243">
      <c r="A243" s="273" t="s">
        <v>156</v>
      </c>
      <c r="B243" s="273" t="s">
        <v>157</v>
      </c>
      <c r="C243" s="273" t="s">
        <v>16</v>
      </c>
      <c r="D243" s="273" t="n">
        <v>45.7707226592577</v>
      </c>
      <c r="E243" s="273" t="n">
        <v>99.9999999999997</v>
      </c>
      <c r="F243" s="273" t="n">
        <v>0.254360969512743</v>
      </c>
      <c r="G243" s="273" t="n">
        <v>99.9467971152027</v>
      </c>
      <c r="H243" s="273" t="n">
        <v>17948.6262742293</v>
      </c>
      <c r="I243" s="273" t="n">
        <v>3.84950575174351</v>
      </c>
      <c r="J243" s="273" t="n">
        <v>99.7456390304873</v>
      </c>
      <c r="K243" s="273" t="n">
        <v>0.254873941968991</v>
      </c>
    </row>
    <row r="244">
      <c r="A244" s="273" t="s">
        <v>156</v>
      </c>
      <c r="B244" s="273" t="s">
        <v>157</v>
      </c>
      <c r="C244" s="273" t="s">
        <v>17</v>
      </c>
      <c r="D244" s="273"/>
      <c r="E244" s="273"/>
      <c r="F244" s="273"/>
      <c r="G244" s="273"/>
      <c r="H244" s="273" t="n">
        <v>14434.1239581468</v>
      </c>
      <c r="I244" s="273" t="n">
        <v>4.2445256094691</v>
      </c>
      <c r="J244" s="273" t="n">
        <v>100</v>
      </c>
      <c r="K244" s="273" t="n">
        <v>0.000000000000000471237006024373</v>
      </c>
    </row>
    <row r="245">
      <c r="A245" s="273" t="s">
        <v>158</v>
      </c>
      <c r="B245" s="273" t="s">
        <v>159</v>
      </c>
      <c r="C245" s="273" t="s">
        <v>16</v>
      </c>
      <c r="D245" s="273" t="n">
        <v>43.0548787658335</v>
      </c>
      <c r="E245" s="273" t="n">
        <v>100</v>
      </c>
      <c r="F245" s="273" t="n">
        <v>0.209237270789486</v>
      </c>
      <c r="G245" s="273" t="n">
        <v>100.880663841793</v>
      </c>
      <c r="H245" s="273" t="n">
        <v>20534.0051275038</v>
      </c>
      <c r="I245" s="273" t="n">
        <v>4.92033795699219</v>
      </c>
      <c r="J245" s="273" t="n">
        <v>99.7907627292105</v>
      </c>
      <c r="K245" s="273" t="n">
        <v>0.211522531749421</v>
      </c>
    </row>
    <row r="246">
      <c r="A246" s="273" t="s">
        <v>158</v>
      </c>
      <c r="B246" s="273" t="s">
        <v>159</v>
      </c>
      <c r="C246" s="273" t="s">
        <v>17</v>
      </c>
      <c r="D246" s="273" t="n">
        <v>124.787005436205</v>
      </c>
      <c r="E246" s="273" t="n">
        <v>70.2565895356519</v>
      </c>
      <c r="F246" s="273" t="n">
        <v>0.851859235808877</v>
      </c>
      <c r="G246" s="273" t="n">
        <v>68.5817053934544</v>
      </c>
      <c r="H246" s="273" t="n">
        <v>14523.9953509251</v>
      </c>
      <c r="I246" s="273" t="n">
        <v>6.27749079036137</v>
      </c>
      <c r="J246" s="273" t="n">
        <v>99.1481407641911</v>
      </c>
      <c r="K246" s="273" t="n">
        <v>0.589239078984703</v>
      </c>
    </row>
    <row r="247">
      <c r="A247" s="273" t="s">
        <v>160</v>
      </c>
      <c r="B247" s="273" t="s">
        <v>161</v>
      </c>
      <c r="C247" s="273" t="s">
        <v>16</v>
      </c>
      <c r="D247" s="273" t="n">
        <v>521.08997006509</v>
      </c>
      <c r="E247" s="273" t="n">
        <v>39.9241251042116</v>
      </c>
      <c r="F247" s="273" t="n">
        <v>1.56976631728995</v>
      </c>
      <c r="G247" s="273" t="n">
        <v>39.5472511058634</v>
      </c>
      <c r="H247" s="273" t="n">
        <v>32674.294866877</v>
      </c>
      <c r="I247" s="273" t="n">
        <v>3.93143725941113</v>
      </c>
      <c r="J247" s="273" t="n">
        <v>98.4302336827101</v>
      </c>
      <c r="K247" s="273" t="n">
        <v>0.630699942535</v>
      </c>
    </row>
    <row r="248">
      <c r="A248" s="273" t="s">
        <v>160</v>
      </c>
      <c r="B248" s="273" t="s">
        <v>161</v>
      </c>
      <c r="C248" s="273" t="s">
        <v>17</v>
      </c>
      <c r="D248" s="273" t="n">
        <v>279.111168326872</v>
      </c>
      <c r="E248" s="273" t="n">
        <v>57.4614640144391</v>
      </c>
      <c r="F248" s="273" t="n">
        <v>1.2794090875763</v>
      </c>
      <c r="G248" s="273" t="n">
        <v>56.811410471719</v>
      </c>
      <c r="H248" s="273" t="n">
        <v>21536.5200505835</v>
      </c>
      <c r="I248" s="273" t="n">
        <v>5.69510184982275</v>
      </c>
      <c r="J248" s="273" t="n">
        <v>98.7205909124237</v>
      </c>
      <c r="K248" s="273" t="n">
        <v>0.736270256931752</v>
      </c>
    </row>
    <row r="249">
      <c r="A249" s="273" t="s">
        <v>162</v>
      </c>
      <c r="B249" s="273" t="s">
        <v>163</v>
      </c>
      <c r="C249" s="273" t="s">
        <v>16</v>
      </c>
      <c r="D249" s="273" t="n">
        <v>771.763078015629</v>
      </c>
      <c r="E249" s="273" t="n">
        <v>41.7341622310752</v>
      </c>
      <c r="F249" s="273" t="n">
        <v>1.5794004085572</v>
      </c>
      <c r="G249" s="273" t="n">
        <v>41.2623834396749</v>
      </c>
      <c r="H249" s="273" t="n">
        <v>48092.5447842725</v>
      </c>
      <c r="I249" s="273" t="n">
        <v>4.49340255371154</v>
      </c>
      <c r="J249" s="273" t="n">
        <v>98.4205995914428</v>
      </c>
      <c r="K249" s="273" t="n">
        <v>0.662156352767564</v>
      </c>
    </row>
    <row r="250">
      <c r="A250" s="273" t="s">
        <v>162</v>
      </c>
      <c r="B250" s="273" t="s">
        <v>163</v>
      </c>
      <c r="C250" s="273" t="s">
        <v>17</v>
      </c>
      <c r="D250" s="273" t="n">
        <v>841.499589280217</v>
      </c>
      <c r="E250" s="273" t="n">
        <v>38.3924718509446</v>
      </c>
      <c r="F250" s="273" t="n">
        <v>2.07093908953777</v>
      </c>
      <c r="G250" s="273" t="n">
        <v>38.3198584753401</v>
      </c>
      <c r="H250" s="273" t="n">
        <v>39792.2203270326</v>
      </c>
      <c r="I250" s="273" t="n">
        <v>4.06575346247721</v>
      </c>
      <c r="J250" s="273" t="n">
        <v>97.9290609104622</v>
      </c>
      <c r="K250" s="273" t="n">
        <v>0.810363053462702</v>
      </c>
    </row>
    <row r="251">
      <c r="A251" s="273" t="s">
        <v>164</v>
      </c>
      <c r="B251" s="273" t="s">
        <v>165</v>
      </c>
      <c r="C251" s="273" t="s">
        <v>16</v>
      </c>
      <c r="D251" s="273" t="n">
        <v>55.773320654558</v>
      </c>
      <c r="E251" s="273" t="n">
        <v>100</v>
      </c>
      <c r="F251" s="273" t="n">
        <v>0.283751240768766</v>
      </c>
      <c r="G251" s="273" t="n">
        <v>99.2291844025042</v>
      </c>
      <c r="H251" s="273" t="n">
        <v>19599.936555169</v>
      </c>
      <c r="I251" s="273" t="n">
        <v>3.57902068555552</v>
      </c>
      <c r="J251" s="273" t="n">
        <v>99.7162487592312</v>
      </c>
      <c r="K251" s="273" t="n">
        <v>0.282365256866691</v>
      </c>
    </row>
    <row r="252">
      <c r="A252" s="273" t="s">
        <v>164</v>
      </c>
      <c r="B252" s="273" t="s">
        <v>165</v>
      </c>
      <c r="C252" s="273" t="s">
        <v>17</v>
      </c>
      <c r="D252" s="273" t="n">
        <v>161.881193307731</v>
      </c>
      <c r="E252" s="273" t="n">
        <v>54.1450040318316</v>
      </c>
      <c r="F252" s="273" t="n">
        <v>1.22715012338019</v>
      </c>
      <c r="G252" s="273" t="n">
        <v>53.6634324629092</v>
      </c>
      <c r="H252" s="273" t="n">
        <v>13029.7560989438</v>
      </c>
      <c r="I252" s="273" t="n">
        <v>4.91467749226905</v>
      </c>
      <c r="J252" s="273" t="n">
        <v>98.7728498766198</v>
      </c>
      <c r="K252" s="273" t="n">
        <v>0.666712440211276</v>
      </c>
    </row>
    <row r="253">
      <c r="A253" s="273" t="s">
        <v>166</v>
      </c>
      <c r="B253" s="273" t="s">
        <v>167</v>
      </c>
      <c r="C253" s="273" t="s">
        <v>16</v>
      </c>
      <c r="D253" s="273" t="n">
        <v>118.042285838434</v>
      </c>
      <c r="E253" s="273" t="n">
        <v>59.7254327448517</v>
      </c>
      <c r="F253" s="273" t="n">
        <v>0.48685818380409</v>
      </c>
      <c r="G253" s="273" t="n">
        <v>59.7035578084625</v>
      </c>
      <c r="H253" s="273" t="n">
        <v>24127.6805478838</v>
      </c>
      <c r="I253" s="273" t="n">
        <v>4.1344254325936</v>
      </c>
      <c r="J253" s="273" t="n">
        <v>99.5131418161959</v>
      </c>
      <c r="K253" s="273" t="n">
        <v>0.292093739487781</v>
      </c>
    </row>
    <row r="254">
      <c r="A254" s="273" t="s">
        <v>166</v>
      </c>
      <c r="B254" s="273" t="s">
        <v>167</v>
      </c>
      <c r="C254" s="273" t="s">
        <v>17</v>
      </c>
      <c r="D254" s="273" t="n">
        <v>46.1964827654461</v>
      </c>
      <c r="E254" s="273" t="n">
        <v>70.4361727065525</v>
      </c>
      <c r="F254" s="273" t="n">
        <v>0.294101031652123</v>
      </c>
      <c r="G254" s="273" t="n">
        <v>70.6751914599584</v>
      </c>
      <c r="H254" s="273" t="n">
        <v>15661.4950224074</v>
      </c>
      <c r="I254" s="273" t="n">
        <v>4.76957533077581</v>
      </c>
      <c r="J254" s="273" t="n">
        <v>99.7058989683479</v>
      </c>
      <c r="K254" s="273" t="n">
        <v>0.208469578386567</v>
      </c>
    </row>
    <row r="255">
      <c r="A255" s="273" t="s">
        <v>168</v>
      </c>
      <c r="B255" s="273" t="s">
        <v>169</v>
      </c>
      <c r="C255" s="273" t="s">
        <v>16</v>
      </c>
      <c r="D255" s="273" t="n">
        <v>132.560470219523</v>
      </c>
      <c r="E255" s="273" t="n">
        <v>59.385600038723</v>
      </c>
      <c r="F255" s="273" t="n">
        <v>0.690549076195183</v>
      </c>
      <c r="G255" s="273" t="n">
        <v>59.8587952018681</v>
      </c>
      <c r="H255" s="273" t="n">
        <v>19063.8261139042</v>
      </c>
      <c r="I255" s="273" t="n">
        <v>4.37841604608866</v>
      </c>
      <c r="J255" s="273" t="n">
        <v>99.3094509238048</v>
      </c>
      <c r="K255" s="273" t="n">
        <v>0.416228620179577</v>
      </c>
    </row>
    <row r="256">
      <c r="A256" s="273" t="s">
        <v>168</v>
      </c>
      <c r="B256" s="273" t="s">
        <v>169</v>
      </c>
      <c r="C256" s="273" t="s">
        <v>17</v>
      </c>
      <c r="D256" s="273" t="n">
        <v>145.54999060355</v>
      </c>
      <c r="E256" s="273" t="n">
        <v>58.2318225082842</v>
      </c>
      <c r="F256" s="273" t="n">
        <v>1.41548147262482</v>
      </c>
      <c r="G256" s="273" t="n">
        <v>58.9634954610754</v>
      </c>
      <c r="H256" s="273" t="n">
        <v>10137.1695941075</v>
      </c>
      <c r="I256" s="273" t="n">
        <v>6.30902505032823</v>
      </c>
      <c r="J256" s="273" t="n">
        <v>98.5845185273752</v>
      </c>
      <c r="K256" s="273" t="n">
        <v>0.846600831784499</v>
      </c>
    </row>
    <row r="257">
      <c r="A257" s="273" t="s">
        <v>170</v>
      </c>
      <c r="B257" s="273" t="s">
        <v>171</v>
      </c>
      <c r="C257" s="273" t="s">
        <v>16</v>
      </c>
      <c r="D257" s="273" t="n">
        <v>47.9474463794904</v>
      </c>
      <c r="E257" s="273" t="n">
        <v>72.9583665328275</v>
      </c>
      <c r="F257" s="273" t="n">
        <v>0.553350181921815</v>
      </c>
      <c r="G257" s="273" t="n">
        <v>72.3116219227153</v>
      </c>
      <c r="H257" s="273" t="n">
        <v>8616.98986564349</v>
      </c>
      <c r="I257" s="273" t="n">
        <v>3.44304336178296</v>
      </c>
      <c r="J257" s="273" t="n">
        <v>99.4466498180782</v>
      </c>
      <c r="K257" s="273" t="n">
        <v>0.402362967673568</v>
      </c>
    </row>
    <row r="258">
      <c r="A258" s="273" t="s">
        <v>170</v>
      </c>
      <c r="B258" s="273" t="s">
        <v>171</v>
      </c>
      <c r="C258" s="273" t="s">
        <v>17</v>
      </c>
      <c r="D258" s="273" t="n">
        <v>78.9265222441857</v>
      </c>
      <c r="E258" s="273" t="n">
        <v>44.0941931843485</v>
      </c>
      <c r="F258" s="273" t="n">
        <v>1.58923980448907</v>
      </c>
      <c r="G258" s="273" t="n">
        <v>43.0592815889435</v>
      </c>
      <c r="H258" s="273" t="n">
        <v>4887.3801371564</v>
      </c>
      <c r="I258" s="273" t="n">
        <v>5.26468836891916</v>
      </c>
      <c r="J258" s="273" t="n">
        <v>98.4107601955109</v>
      </c>
      <c r="K258" s="273" t="n">
        <v>0.695366280251274</v>
      </c>
    </row>
    <row r="259">
      <c r="A259" s="273" t="s">
        <v>172</v>
      </c>
      <c r="B259" s="273" t="s">
        <v>173</v>
      </c>
      <c r="C259" s="273" t="s">
        <v>16</v>
      </c>
      <c r="D259" s="273" t="n">
        <v>99.6510495803378</v>
      </c>
      <c r="E259" s="273" t="n">
        <v>49.7154609906915</v>
      </c>
      <c r="F259" s="273" t="n">
        <v>0.727616532623089</v>
      </c>
      <c r="G259" s="273" t="n">
        <v>49.7882003857588</v>
      </c>
      <c r="H259" s="273" t="n">
        <v>13595.893940456</v>
      </c>
      <c r="I259" s="273" t="n">
        <v>2.97635437322453</v>
      </c>
      <c r="J259" s="273" t="n">
        <v>99.2723834673769</v>
      </c>
      <c r="K259" s="273" t="n">
        <v>0.364922413111339</v>
      </c>
    </row>
    <row r="260">
      <c r="A260" s="273" t="s">
        <v>172</v>
      </c>
      <c r="B260" s="273" t="s">
        <v>173</v>
      </c>
      <c r="C260" s="273" t="s">
        <v>17</v>
      </c>
      <c r="D260" s="273" t="n">
        <v>271.28960551465</v>
      </c>
      <c r="E260" s="273" t="n">
        <v>28.7397034452341</v>
      </c>
      <c r="F260" s="273" t="n">
        <v>2.80857627546621</v>
      </c>
      <c r="G260" s="273" t="n">
        <v>28.7113896575071</v>
      </c>
      <c r="H260" s="273" t="n">
        <v>9388.03878390631</v>
      </c>
      <c r="I260" s="273" t="n">
        <v>3.94314945869088</v>
      </c>
      <c r="J260" s="273" t="n">
        <v>97.1914237245338</v>
      </c>
      <c r="K260" s="273" t="n">
        <v>0.829683574306828</v>
      </c>
    </row>
    <row r="261">
      <c r="A261" s="273" t="s">
        <v>174</v>
      </c>
      <c r="B261" s="273" t="s">
        <v>175</v>
      </c>
      <c r="C261" s="273" t="s">
        <v>16</v>
      </c>
      <c r="D261" s="273" t="n">
        <v>37.395436856119</v>
      </c>
      <c r="E261" s="273" t="n">
        <v>49.1856744419448</v>
      </c>
      <c r="F261" s="273" t="n">
        <v>0.839346937379806</v>
      </c>
      <c r="G261" s="273" t="n">
        <v>48.9345435062731</v>
      </c>
      <c r="H261" s="273" t="n">
        <v>4417.90608278205</v>
      </c>
      <c r="I261" s="273" t="n">
        <v>3.90508856532561</v>
      </c>
      <c r="J261" s="273" t="n">
        <v>99.1606530626202</v>
      </c>
      <c r="K261" s="273" t="n">
        <v>0.414207227922667</v>
      </c>
    </row>
    <row r="262">
      <c r="A262" s="273" t="s">
        <v>174</v>
      </c>
      <c r="B262" s="273" t="s">
        <v>175</v>
      </c>
      <c r="C262" s="273" t="s">
        <v>17</v>
      </c>
      <c r="D262" s="273" t="n">
        <v>24.9141859643668</v>
      </c>
      <c r="E262" s="273" t="n">
        <v>58.4293180840946</v>
      </c>
      <c r="F262" s="273" t="n">
        <v>0.774774366897426</v>
      </c>
      <c r="G262" s="273" t="n">
        <v>58.7654971697189</v>
      </c>
      <c r="H262" s="273" t="n">
        <v>3190.75569533738</v>
      </c>
      <c r="I262" s="273" t="n">
        <v>4.39053953215771</v>
      </c>
      <c r="J262" s="273" t="n">
        <v>99.2252256331026</v>
      </c>
      <c r="K262" s="273" t="n">
        <v>0.458855100349524</v>
      </c>
    </row>
    <row r="263">
      <c r="A263" s="273" t="s">
        <v>176</v>
      </c>
      <c r="B263" s="273" t="s">
        <v>177</v>
      </c>
      <c r="C263" s="273" t="s">
        <v>16</v>
      </c>
      <c r="D263" s="273" t="n">
        <v>38.9955065727896</v>
      </c>
      <c r="E263" s="273" t="n">
        <v>70.2668110323441</v>
      </c>
      <c r="F263" s="273" t="n">
        <v>0.523069928854345</v>
      </c>
      <c r="G263" s="273" t="n">
        <v>70.0877628377296</v>
      </c>
      <c r="H263" s="273" t="n">
        <v>7416.1274935583</v>
      </c>
      <c r="I263" s="273" t="n">
        <v>4.339764403529</v>
      </c>
      <c r="J263" s="273" t="n">
        <v>99.4769300711457</v>
      </c>
      <c r="K263" s="273" t="n">
        <v>0.368535710690627</v>
      </c>
    </row>
    <row r="264">
      <c r="A264" s="273" t="s">
        <v>176</v>
      </c>
      <c r="B264" s="273" t="s">
        <v>177</v>
      </c>
      <c r="C264" s="273" t="s">
        <v>17</v>
      </c>
      <c r="D264" s="273" t="n">
        <v>21.7106484283633</v>
      </c>
      <c r="E264" s="273" t="n">
        <v>100</v>
      </c>
      <c r="F264" s="273" t="n">
        <v>0.378897892165512</v>
      </c>
      <c r="G264" s="273" t="n">
        <v>99.2821367641915</v>
      </c>
      <c r="H264" s="273" t="n">
        <v>5708.23635768471</v>
      </c>
      <c r="I264" s="273" t="n">
        <v>5.18988902271968</v>
      </c>
      <c r="J264" s="273" t="n">
        <v>99.6211021078345</v>
      </c>
      <c r="K264" s="273" t="n">
        <v>0.377608674805876</v>
      </c>
    </row>
    <row r="265">
      <c r="A265" s="273" t="s">
        <v>178</v>
      </c>
      <c r="B265" s="273" t="s">
        <v>179</v>
      </c>
      <c r="C265" s="273" t="s">
        <v>16</v>
      </c>
      <c r="D265" s="273" t="n">
        <v>52.5172564446049</v>
      </c>
      <c r="E265" s="273" t="n">
        <v>70.2759509271158</v>
      </c>
      <c r="F265" s="273" t="n">
        <v>0.507943721949718</v>
      </c>
      <c r="G265" s="273" t="n">
        <v>70.8526828314586</v>
      </c>
      <c r="H265" s="273" t="n">
        <v>10286.6707628541</v>
      </c>
      <c r="I265" s="273" t="n">
        <v>3.40447051149294</v>
      </c>
      <c r="J265" s="273" t="n">
        <v>99.4920562780503</v>
      </c>
      <c r="K265" s="273" t="n">
        <v>0.361729134705539</v>
      </c>
    </row>
    <row r="266">
      <c r="A266" s="273" t="s">
        <v>178</v>
      </c>
      <c r="B266" s="273" t="s">
        <v>179</v>
      </c>
      <c r="C266" s="273" t="s">
        <v>17</v>
      </c>
      <c r="D266" s="273" t="n">
        <v>57.8059357019524</v>
      </c>
      <c r="E266" s="273" t="n">
        <v>71.0342833635132</v>
      </c>
      <c r="F266" s="273" t="n">
        <v>0.871643429886404</v>
      </c>
      <c r="G266" s="273" t="n">
        <v>71.4718865784969</v>
      </c>
      <c r="H266" s="273" t="n">
        <v>6574.02695833889</v>
      </c>
      <c r="I266" s="273" t="n">
        <v>4.52087667715957</v>
      </c>
      <c r="J266" s="273" t="n">
        <v>99.1283565701136</v>
      </c>
      <c r="K266" s="273" t="n">
        <v>0.628457915709212</v>
      </c>
    </row>
    <row r="267">
      <c r="A267" s="273" t="s">
        <v>180</v>
      </c>
      <c r="B267" s="273" t="s">
        <v>181</v>
      </c>
      <c r="C267" s="273" t="s">
        <v>16</v>
      </c>
      <c r="D267" s="273" t="n">
        <v>219.239059480274</v>
      </c>
      <c r="E267" s="273" t="n">
        <v>39.7990490785544</v>
      </c>
      <c r="F267" s="273" t="n">
        <v>1.34557964913015</v>
      </c>
      <c r="G267" s="273" t="n">
        <v>40.2796765844575</v>
      </c>
      <c r="H267" s="273" t="n">
        <v>16074.0409126122</v>
      </c>
      <c r="I267" s="273" t="n">
        <v>4.70106593300397</v>
      </c>
      <c r="J267" s="273" t="n">
        <v>98.6544203508699</v>
      </c>
      <c r="K267" s="273" t="n">
        <v>0.549387578304415</v>
      </c>
    </row>
    <row r="268">
      <c r="A268" s="273" t="s">
        <v>180</v>
      </c>
      <c r="B268" s="273" t="s">
        <v>181</v>
      </c>
      <c r="C268" s="273" t="s">
        <v>17</v>
      </c>
      <c r="D268" s="273" t="n">
        <v>57.0891978195297</v>
      </c>
      <c r="E268" s="273" t="n">
        <v>70.3288152771657</v>
      </c>
      <c r="F268" s="273" t="n">
        <v>0.487153193308656</v>
      </c>
      <c r="G268" s="273" t="n">
        <v>71.4925900203437</v>
      </c>
      <c r="H268" s="273" t="n">
        <v>11661.8523186653</v>
      </c>
      <c r="I268" s="273" t="n">
        <v>4.56981600671597</v>
      </c>
      <c r="J268" s="273" t="n">
        <v>99.5128468066913</v>
      </c>
      <c r="K268" s="273" t="n">
        <v>0.349983390526168</v>
      </c>
    </row>
    <row r="269">
      <c r="A269" s="273" t="s">
        <v>182</v>
      </c>
      <c r="B269" s="273" t="s">
        <v>183</v>
      </c>
      <c r="C269" s="273" t="s">
        <v>16</v>
      </c>
      <c r="D269" s="273" t="n">
        <v>80.4643700693218</v>
      </c>
      <c r="E269" s="273" t="n">
        <v>70.2936609670298</v>
      </c>
      <c r="F269" s="273" t="n">
        <v>0.402270322750954</v>
      </c>
      <c r="G269" s="273" t="n">
        <v>70.6633294350832</v>
      </c>
      <c r="H269" s="273" t="n">
        <v>19922.0974692085</v>
      </c>
      <c r="I269" s="273" t="n">
        <v>3.36574051090322</v>
      </c>
      <c r="J269" s="273" t="n">
        <v>99.597729677249</v>
      </c>
      <c r="K269" s="273" t="n">
        <v>0.285405705839108</v>
      </c>
    </row>
    <row r="270">
      <c r="A270" s="273" t="s">
        <v>182</v>
      </c>
      <c r="B270" s="273" t="s">
        <v>183</v>
      </c>
      <c r="C270" s="273" t="s">
        <v>17</v>
      </c>
      <c r="D270" s="273" t="n">
        <v>25.498514444729</v>
      </c>
      <c r="E270" s="273" t="n">
        <v>100</v>
      </c>
      <c r="F270" s="273" t="n">
        <v>0.203543869806163</v>
      </c>
      <c r="G270" s="273" t="n">
        <v>100.216712131871</v>
      </c>
      <c r="H270" s="273" t="n">
        <v>12501.7834267955</v>
      </c>
      <c r="I270" s="273" t="n">
        <v>4.81671627075347</v>
      </c>
      <c r="J270" s="273" t="n">
        <v>99.7964561301938</v>
      </c>
      <c r="K270" s="273" t="n">
        <v>0.20440101981136</v>
      </c>
    </row>
    <row r="271">
      <c r="A271" s="273" t="s">
        <v>184</v>
      </c>
      <c r="B271" s="273" t="s">
        <v>185</v>
      </c>
      <c r="C271" s="273" t="s">
        <v>16</v>
      </c>
      <c r="D271" s="273" t="n">
        <v>72.40199441183</v>
      </c>
      <c r="E271" s="273" t="n">
        <v>57.7299508496005</v>
      </c>
      <c r="F271" s="273" t="n">
        <v>0.703358753112823</v>
      </c>
      <c r="G271" s="273" t="n">
        <v>57.2187001132693</v>
      </c>
      <c r="H271" s="273" t="n">
        <v>10221.3483984572</v>
      </c>
      <c r="I271" s="273" t="n">
        <v>3.34054781734972</v>
      </c>
      <c r="J271" s="273" t="n">
        <v>99.2966412468872</v>
      </c>
      <c r="K271" s="273" t="n">
        <v>0.405303473118909</v>
      </c>
    </row>
    <row r="272">
      <c r="A272" s="273" t="s">
        <v>184</v>
      </c>
      <c r="B272" s="273" t="s">
        <v>185</v>
      </c>
      <c r="C272" s="273" t="s">
        <v>17</v>
      </c>
      <c r="D272" s="273"/>
      <c r="E272" s="273"/>
      <c r="F272" s="273"/>
      <c r="G272" s="273"/>
      <c r="H272" s="273" t="n">
        <v>7506.0988093717</v>
      </c>
      <c r="I272" s="273" t="n">
        <v>4.14696862635534</v>
      </c>
      <c r="J272" s="273" t="n">
        <v>100</v>
      </c>
      <c r="K272" s="273" t="n">
        <v>0.000000000000000460406005137786</v>
      </c>
    </row>
    <row r="273">
      <c r="A273" s="273" t="s">
        <v>186</v>
      </c>
      <c r="B273" s="273" t="s">
        <v>187</v>
      </c>
      <c r="C273" s="273" t="s">
        <v>16</v>
      </c>
      <c r="D273" s="273" t="n">
        <v>398.119470901931</v>
      </c>
      <c r="E273" s="273" t="n">
        <v>44.987034015651</v>
      </c>
      <c r="F273" s="273" t="n">
        <v>1.45290873799146</v>
      </c>
      <c r="G273" s="273" t="n">
        <v>43.9385075552644</v>
      </c>
      <c r="H273" s="273" t="n">
        <v>27003.427542457</v>
      </c>
      <c r="I273" s="273" t="n">
        <v>5.27555849443044</v>
      </c>
      <c r="J273" s="273" t="n">
        <v>98.5470912620085</v>
      </c>
      <c r="K273" s="273" t="n">
        <v>0.647798334215861</v>
      </c>
    </row>
    <row r="274">
      <c r="A274" s="273" t="s">
        <v>186</v>
      </c>
      <c r="B274" s="273" t="s">
        <v>187</v>
      </c>
      <c r="C274" s="273" t="s">
        <v>17</v>
      </c>
      <c r="D274" s="273" t="n">
        <v>90.8702075806587</v>
      </c>
      <c r="E274" s="273" t="n">
        <v>70.4365410828911</v>
      </c>
      <c r="F274" s="273" t="n">
        <v>0.526815125016056</v>
      </c>
      <c r="G274" s="273" t="n">
        <v>70.2307155336719</v>
      </c>
      <c r="H274" s="273" t="n">
        <v>17158.1044830927</v>
      </c>
      <c r="I274" s="273" t="n">
        <v>5.46911022765874</v>
      </c>
      <c r="J274" s="273" t="n">
        <v>99.4731848749839</v>
      </c>
      <c r="K274" s="273" t="n">
        <v>0.371945496973255</v>
      </c>
    </row>
    <row r="275">
      <c r="A275" s="273" t="s">
        <v>188</v>
      </c>
      <c r="B275" s="273" t="s">
        <v>189</v>
      </c>
      <c r="C275" s="273" t="s">
        <v>16</v>
      </c>
      <c r="D275" s="273" t="n">
        <v>174.315795529366</v>
      </c>
      <c r="E275" s="273" t="n">
        <v>40.1615714035228</v>
      </c>
      <c r="F275" s="273" t="n">
        <v>1.22961445721779</v>
      </c>
      <c r="G275" s="273" t="n">
        <v>40.0611770534035</v>
      </c>
      <c r="H275" s="273" t="n">
        <v>14002.1437041243</v>
      </c>
      <c r="I275" s="273" t="n">
        <v>3.20147542982762</v>
      </c>
      <c r="J275" s="273" t="n">
        <v>98.7703855427822</v>
      </c>
      <c r="K275" s="273" t="n">
        <v>0.49873048695036</v>
      </c>
    </row>
    <row r="276">
      <c r="A276" s="273" t="s">
        <v>188</v>
      </c>
      <c r="B276" s="273" t="s">
        <v>189</v>
      </c>
      <c r="C276" s="273" t="s">
        <v>17</v>
      </c>
      <c r="D276" s="273" t="n">
        <v>181.767476285481</v>
      </c>
      <c r="E276" s="273" t="n">
        <v>41.0561252149946</v>
      </c>
      <c r="F276" s="273" t="n">
        <v>1.82944689667911</v>
      </c>
      <c r="G276" s="273" t="n">
        <v>40.2085917264847</v>
      </c>
      <c r="H276" s="273" t="n">
        <v>9753.88447488256</v>
      </c>
      <c r="I276" s="273" t="n">
        <v>4.70951416122509</v>
      </c>
      <c r="J276" s="273" t="n">
        <v>98.1705531033209</v>
      </c>
      <c r="K276" s="273" t="n">
        <v>0.749302932789186</v>
      </c>
    </row>
    <row r="277">
      <c r="A277" s="273" t="s">
        <v>190</v>
      </c>
      <c r="B277" s="273" t="s">
        <v>191</v>
      </c>
      <c r="C277" s="273" t="s">
        <v>16</v>
      </c>
      <c r="D277" s="273" t="n">
        <v>143.494788080258</v>
      </c>
      <c r="E277" s="273" t="n">
        <v>49.3468300131149</v>
      </c>
      <c r="F277" s="273" t="n">
        <v>0.845631756306301</v>
      </c>
      <c r="G277" s="273" t="n">
        <v>48.6411725810805</v>
      </c>
      <c r="H277" s="273" t="n">
        <v>16825.4502651471</v>
      </c>
      <c r="I277" s="273" t="n">
        <v>3.9662268086286</v>
      </c>
      <c r="J277" s="273" t="n">
        <v>99.1543682436937</v>
      </c>
      <c r="K277" s="273" t="n">
        <v>0.414833162946939</v>
      </c>
    </row>
    <row r="278">
      <c r="A278" s="273" t="s">
        <v>190</v>
      </c>
      <c r="B278" s="273" t="s">
        <v>191</v>
      </c>
      <c r="C278" s="273" t="s">
        <v>17</v>
      </c>
      <c r="D278" s="273" t="n">
        <v>26.1006600203989</v>
      </c>
      <c r="E278" s="273" t="n">
        <v>100</v>
      </c>
      <c r="F278" s="273" t="n">
        <v>0.282177344782287</v>
      </c>
      <c r="G278" s="273" t="n">
        <v>99.0859409153539</v>
      </c>
      <c r="H278" s="273" t="n">
        <v>9223.63554418721</v>
      </c>
      <c r="I278" s="273" t="n">
        <v>5.0229012612055</v>
      </c>
      <c r="J278" s="273" t="n">
        <v>99.7178226552177</v>
      </c>
      <c r="K278" s="273" t="n">
        <v>0.280389272130644</v>
      </c>
    </row>
    <row r="279">
      <c r="A279" s="273" t="s">
        <v>192</v>
      </c>
      <c r="B279" s="273" t="s">
        <v>193</v>
      </c>
      <c r="C279" s="273" t="s">
        <v>16</v>
      </c>
      <c r="D279" s="273" t="n">
        <v>174.621503301403</v>
      </c>
      <c r="E279" s="273" t="n">
        <v>49.8301529058631</v>
      </c>
      <c r="F279" s="273" t="n">
        <v>0.955752997575647</v>
      </c>
      <c r="G279" s="273" t="n">
        <v>49.6182682711467</v>
      </c>
      <c r="H279" s="273" t="n">
        <v>18095.9467025369</v>
      </c>
      <c r="I279" s="273" t="n">
        <v>3.71891396510185</v>
      </c>
      <c r="J279" s="273" t="n">
        <v>99.0442470024243</v>
      </c>
      <c r="K279" s="273" t="n">
        <v>0.478804272533874</v>
      </c>
    </row>
    <row r="280">
      <c r="A280" s="273" t="s">
        <v>192</v>
      </c>
      <c r="B280" s="273" t="s">
        <v>193</v>
      </c>
      <c r="C280" s="273" t="s">
        <v>17</v>
      </c>
      <c r="D280" s="273" t="n">
        <v>302.457392048898</v>
      </c>
      <c r="E280" s="273" t="n">
        <v>42.1989983714285</v>
      </c>
      <c r="F280" s="273" t="n">
        <v>2.58242248589959</v>
      </c>
      <c r="G280" s="273" t="n">
        <v>41.3439161916488</v>
      </c>
      <c r="H280" s="273" t="n">
        <v>11409.7002312819</v>
      </c>
      <c r="I280" s="273" t="n">
        <v>4.72757867304864</v>
      </c>
      <c r="J280" s="273" t="n">
        <v>97.4175775141004</v>
      </c>
      <c r="K280" s="273" t="n">
        <v>1.09597735391242</v>
      </c>
    </row>
    <row r="281">
      <c r="A281" s="273" t="s">
        <v>194</v>
      </c>
      <c r="B281" s="273" t="s">
        <v>195</v>
      </c>
      <c r="C281" s="273" t="s">
        <v>16</v>
      </c>
      <c r="D281" s="273" t="n">
        <v>115.263900296541</v>
      </c>
      <c r="E281" s="273" t="n">
        <v>57.1364790867516</v>
      </c>
      <c r="F281" s="273" t="n">
        <v>0.661012514235023</v>
      </c>
      <c r="G281" s="273" t="n">
        <v>57.2432636695097</v>
      </c>
      <c r="H281" s="273" t="n">
        <v>17322.212367446</v>
      </c>
      <c r="I281" s="273" t="n">
        <v>4.13590397329059</v>
      </c>
      <c r="J281" s="273" t="n">
        <v>99.338987485765</v>
      </c>
      <c r="K281" s="273" t="n">
        <v>0.380902952595758</v>
      </c>
    </row>
    <row r="282">
      <c r="A282" s="273" t="s">
        <v>194</v>
      </c>
      <c r="B282" s="273" t="s">
        <v>195</v>
      </c>
      <c r="C282" s="273" t="s">
        <v>17</v>
      </c>
      <c r="D282" s="273" t="n">
        <v>110.586348541942</v>
      </c>
      <c r="E282" s="273" t="n">
        <v>57.6767771820594</v>
      </c>
      <c r="F282" s="273" t="n">
        <v>0.918178523604913</v>
      </c>
      <c r="G282" s="273" t="n">
        <v>57.8828559125814</v>
      </c>
      <c r="H282" s="273" t="n">
        <v>11933.5146295296</v>
      </c>
      <c r="I282" s="273" t="n">
        <v>5.13814747961993</v>
      </c>
      <c r="J282" s="273" t="n">
        <v>99.0818214763951</v>
      </c>
      <c r="K282" s="273" t="n">
        <v>0.536392997140362</v>
      </c>
    </row>
    <row r="283">
      <c r="A283" s="273" t="s">
        <v>196</v>
      </c>
      <c r="B283" s="273" t="s">
        <v>197</v>
      </c>
      <c r="C283" s="273" t="s">
        <v>16</v>
      </c>
      <c r="D283" s="273" t="n">
        <v>248.585160699326</v>
      </c>
      <c r="E283" s="273" t="n">
        <v>49.4617503359645</v>
      </c>
      <c r="F283" s="273" t="n">
        <v>0.801195864696088</v>
      </c>
      <c r="G283" s="273" t="n">
        <v>48.529129295721</v>
      </c>
      <c r="H283" s="273" t="n">
        <v>30778.1801601152</v>
      </c>
      <c r="I283" s="273" t="n">
        <v>2.660762868303</v>
      </c>
      <c r="J283" s="273" t="n">
        <v>99.1988041353039</v>
      </c>
      <c r="K283" s="273" t="n">
        <v>0.391953693877202</v>
      </c>
    </row>
    <row r="284">
      <c r="A284" s="273" t="s">
        <v>196</v>
      </c>
      <c r="B284" s="273" t="s">
        <v>197</v>
      </c>
      <c r="C284" s="273" t="s">
        <v>17</v>
      </c>
      <c r="D284" s="273" t="n">
        <v>176.351074620902</v>
      </c>
      <c r="E284" s="273" t="n">
        <v>57.0875045450049</v>
      </c>
      <c r="F284" s="273" t="n">
        <v>1.13234395526272</v>
      </c>
      <c r="G284" s="273" t="n">
        <v>56.4147588713492</v>
      </c>
      <c r="H284" s="273" t="n">
        <v>15397.6336498339</v>
      </c>
      <c r="I284" s="273" t="n">
        <v>4.99138366606809</v>
      </c>
      <c r="J284" s="273" t="n">
        <v>98.8676560447373</v>
      </c>
      <c r="K284" s="273" t="n">
        <v>0.646125474712074</v>
      </c>
    </row>
    <row r="285">
      <c r="A285" s="273" t="s">
        <v>198</v>
      </c>
      <c r="B285" s="273" t="s">
        <v>199</v>
      </c>
      <c r="C285" s="273" t="s">
        <v>16</v>
      </c>
      <c r="D285" s="273" t="n">
        <v>100.375913593039</v>
      </c>
      <c r="E285" s="273" t="n">
        <v>40.1145443854166</v>
      </c>
      <c r="F285" s="273" t="n">
        <v>1.44398646445201</v>
      </c>
      <c r="G285" s="273" t="n">
        <v>40.1018992033848</v>
      </c>
      <c r="H285" s="273" t="n">
        <v>6850.9297990357</v>
      </c>
      <c r="I285" s="273" t="n">
        <v>3.23443829828998</v>
      </c>
      <c r="J285" s="273" t="n">
        <v>98.556013535548</v>
      </c>
      <c r="K285" s="273" t="n">
        <v>0.587550140992872</v>
      </c>
    </row>
    <row r="286">
      <c r="A286" s="273" t="s">
        <v>198</v>
      </c>
      <c r="B286" s="273" t="s">
        <v>199</v>
      </c>
      <c r="C286" s="273" t="s">
        <v>17</v>
      </c>
      <c r="D286" s="273" t="n">
        <v>13.6882711337828</v>
      </c>
      <c r="E286" s="273" t="n">
        <v>100</v>
      </c>
      <c r="F286" s="273" t="n">
        <v>0.333527452482971</v>
      </c>
      <c r="G286" s="273" t="n">
        <v>100.10689730842</v>
      </c>
      <c r="H286" s="273" t="n">
        <v>4090.40302086615</v>
      </c>
      <c r="I286" s="273" t="n">
        <v>4.76283027092768</v>
      </c>
      <c r="J286" s="273" t="n">
        <v>99.666472547517</v>
      </c>
      <c r="K286" s="273" t="n">
        <v>0.335001305673114</v>
      </c>
    </row>
    <row r="287">
      <c r="A287" s="273" t="s">
        <v>200</v>
      </c>
      <c r="B287" s="273" t="s">
        <v>201</v>
      </c>
      <c r="C287" s="273" t="s">
        <v>16</v>
      </c>
      <c r="D287" s="273" t="n">
        <v>328.163948205077</v>
      </c>
      <c r="E287" s="273" t="n">
        <v>34.1878312749513</v>
      </c>
      <c r="F287" s="273" t="n">
        <v>1.77486827440403</v>
      </c>
      <c r="G287" s="273" t="n">
        <v>33.5712160800327</v>
      </c>
      <c r="H287" s="273" t="n">
        <v>18161.317943924</v>
      </c>
      <c r="I287" s="273" t="n">
        <v>3.56376192143367</v>
      </c>
      <c r="J287" s="273" t="n">
        <v>98.225131725596</v>
      </c>
      <c r="K287" s="273" t="n">
        <v>0.606611417127634</v>
      </c>
    </row>
    <row r="288">
      <c r="A288" s="273" t="s">
        <v>200</v>
      </c>
      <c r="B288" s="273" t="s">
        <v>201</v>
      </c>
      <c r="C288" s="273" t="s">
        <v>17</v>
      </c>
      <c r="D288" s="273" t="n">
        <v>323.317306341688</v>
      </c>
      <c r="E288" s="273" t="n">
        <v>38.203388345404</v>
      </c>
      <c r="F288" s="273" t="n">
        <v>2.92329383401677</v>
      </c>
      <c r="G288" s="273" t="n">
        <v>37.6120049353338</v>
      </c>
      <c r="H288" s="273" t="n">
        <v>10736.7171855531</v>
      </c>
      <c r="I288" s="273" t="n">
        <v>5.14282702918422</v>
      </c>
      <c r="J288" s="273" t="n">
        <v>97.0767061659832</v>
      </c>
      <c r="K288" s="273" t="n">
        <v>1.13261920861297</v>
      </c>
    </row>
    <row r="289">
      <c r="A289" s="273" t="s">
        <v>202</v>
      </c>
      <c r="B289" s="273" t="s">
        <v>203</v>
      </c>
      <c r="C289" s="273" t="s">
        <v>16</v>
      </c>
      <c r="D289" s="273" t="n">
        <v>198.087902562091</v>
      </c>
      <c r="E289" s="273" t="n">
        <v>44.1891370404464</v>
      </c>
      <c r="F289" s="273" t="n">
        <v>1.4560024508043</v>
      </c>
      <c r="G289" s="273" t="n">
        <v>43.5461942816415</v>
      </c>
      <c r="H289" s="273" t="n">
        <v>13406.8275598169</v>
      </c>
      <c r="I289" s="273" t="n">
        <v>5.21114690682987</v>
      </c>
      <c r="J289" s="273" t="n">
        <v>98.5439975491957</v>
      </c>
      <c r="K289" s="273" t="n">
        <v>0.643401599022992</v>
      </c>
    </row>
    <row r="290">
      <c r="A290" s="273" t="s">
        <v>202</v>
      </c>
      <c r="B290" s="273" t="s">
        <v>203</v>
      </c>
      <c r="C290" s="273" t="s">
        <v>17</v>
      </c>
      <c r="D290" s="273" t="n">
        <v>45.5093791918484</v>
      </c>
      <c r="E290" s="273" t="n">
        <v>100</v>
      </c>
      <c r="F290" s="273" t="n">
        <v>0.483810700613318</v>
      </c>
      <c r="G290" s="273" t="n">
        <v>99.1729284790169</v>
      </c>
      <c r="H290" s="273" t="n">
        <v>9360.93391240071</v>
      </c>
      <c r="I290" s="273" t="n">
        <v>7.06124171645416</v>
      </c>
      <c r="J290" s="273" t="n">
        <v>99.5161892993867</v>
      </c>
      <c r="K290" s="273" t="n">
        <v>0.482141894169207</v>
      </c>
    </row>
    <row r="291">
      <c r="A291" s="273" t="s">
        <v>204</v>
      </c>
      <c r="B291" s="273" t="s">
        <v>205</v>
      </c>
      <c r="C291" s="273" t="s">
        <v>16</v>
      </c>
      <c r="D291" s="273" t="n">
        <v>77.4243137783494</v>
      </c>
      <c r="E291" s="273" t="n">
        <v>28.1689373788869</v>
      </c>
      <c r="F291" s="273" t="n">
        <v>2.4296348735908</v>
      </c>
      <c r="G291" s="273" t="n">
        <v>27.4271573339052</v>
      </c>
      <c r="H291" s="273" t="n">
        <v>3109.24025956648</v>
      </c>
      <c r="I291" s="273" t="n">
        <v>3.70741889265009</v>
      </c>
      <c r="J291" s="273" t="n">
        <v>97.5703651264092</v>
      </c>
      <c r="K291" s="273" t="n">
        <v>0.682973542792256</v>
      </c>
    </row>
    <row r="292">
      <c r="A292" s="273" t="s">
        <v>204</v>
      </c>
      <c r="B292" s="273" t="s">
        <v>205</v>
      </c>
      <c r="C292" s="273" t="s">
        <v>17</v>
      </c>
      <c r="D292" s="273" t="n">
        <v>140.910882884798</v>
      </c>
      <c r="E292" s="273" t="n">
        <v>20.5202415168198</v>
      </c>
      <c r="F292" s="273" t="n">
        <v>6.8327769099915</v>
      </c>
      <c r="G292" s="273" t="n">
        <v>20.115605628531</v>
      </c>
      <c r="H292" s="273" t="n">
        <v>1921.36752516252</v>
      </c>
      <c r="I292" s="273" t="n">
        <v>4.65121921526766</v>
      </c>
      <c r="J292" s="273" t="n">
        <v>93.1672230900085</v>
      </c>
      <c r="K292" s="273" t="n">
        <v>1.47525536460753</v>
      </c>
    </row>
    <row r="293">
      <c r="A293" s="273" t="s">
        <v>206</v>
      </c>
      <c r="B293" s="273" t="s">
        <v>207</v>
      </c>
      <c r="C293" s="273" t="s">
        <v>16</v>
      </c>
      <c r="D293" s="273" t="n">
        <v>272.134282919923</v>
      </c>
      <c r="E293" s="273" t="n">
        <v>46.6579349057868</v>
      </c>
      <c r="F293" s="273" t="n">
        <v>1.19131435972137</v>
      </c>
      <c r="G293" s="273" t="n">
        <v>45.5557303343575</v>
      </c>
      <c r="H293" s="273" t="n">
        <v>22571.0624517833</v>
      </c>
      <c r="I293" s="273" t="n">
        <v>5.42647299514785</v>
      </c>
      <c r="J293" s="273" t="n">
        <v>98.8086856402786</v>
      </c>
      <c r="K293" s="273" t="n">
        <v>0.549255314583309</v>
      </c>
    </row>
    <row r="294">
      <c r="A294" s="273" t="s">
        <v>206</v>
      </c>
      <c r="B294" s="273" t="s">
        <v>207</v>
      </c>
      <c r="C294" s="273" t="s">
        <v>17</v>
      </c>
      <c r="D294" s="273" t="n">
        <v>375.232031380592</v>
      </c>
      <c r="E294" s="273" t="n">
        <v>42.6839095765739</v>
      </c>
      <c r="F294" s="273" t="n">
        <v>2.8230976717685</v>
      </c>
      <c r="G294" s="273" t="n">
        <v>41.3540716881858</v>
      </c>
      <c r="H294" s="273" t="n">
        <v>12916.2681222621</v>
      </c>
      <c r="I294" s="273" t="n">
        <v>6.21837120993018</v>
      </c>
      <c r="J294" s="273" t="n">
        <v>97.1769023282315</v>
      </c>
      <c r="K294" s="273" t="n">
        <v>1.201382022929</v>
      </c>
    </row>
    <row r="295">
      <c r="A295" s="273" t="s">
        <v>208</v>
      </c>
      <c r="B295" s="273" t="s">
        <v>209</v>
      </c>
      <c r="C295" s="273" t="s">
        <v>16</v>
      </c>
      <c r="D295" s="273" t="n">
        <v>288.644204808285</v>
      </c>
      <c r="E295" s="273" t="n">
        <v>36.0691332921949</v>
      </c>
      <c r="F295" s="273" t="n">
        <v>2.02337826404592</v>
      </c>
      <c r="G295" s="273" t="n">
        <v>35.3271302126969</v>
      </c>
      <c r="H295" s="273" t="n">
        <v>13976.8151972867</v>
      </c>
      <c r="I295" s="273" t="n">
        <v>6.22709045608225</v>
      </c>
      <c r="J295" s="273" t="n">
        <v>97.9766217359541</v>
      </c>
      <c r="K295" s="273" t="n">
        <v>0.729563299254479</v>
      </c>
    </row>
    <row r="296">
      <c r="A296" s="273" t="s">
        <v>208</v>
      </c>
      <c r="B296" s="273" t="s">
        <v>209</v>
      </c>
      <c r="C296" s="273" t="s">
        <v>17</v>
      </c>
      <c r="D296" s="273" t="n">
        <v>226.868452877283</v>
      </c>
      <c r="E296" s="273" t="n">
        <v>41.3354660432685</v>
      </c>
      <c r="F296" s="273" t="n">
        <v>2.56242876350847</v>
      </c>
      <c r="G296" s="273" t="n">
        <v>40.2941300272446</v>
      </c>
      <c r="H296" s="273" t="n">
        <v>8626.7807141987</v>
      </c>
      <c r="I296" s="273" t="n">
        <v>6.30988576174944</v>
      </c>
      <c r="J296" s="273" t="n">
        <v>97.4375712364915</v>
      </c>
      <c r="K296" s="273" t="n">
        <v>1.05966144755149</v>
      </c>
    </row>
    <row r="297">
      <c r="A297" s="273" t="s">
        <v>210</v>
      </c>
      <c r="B297" s="273" t="s">
        <v>211</v>
      </c>
      <c r="C297" s="273" t="s">
        <v>16</v>
      </c>
      <c r="D297" s="273" t="n">
        <v>563.247687209427</v>
      </c>
      <c r="E297" s="273" t="n">
        <v>28.4777218249315</v>
      </c>
      <c r="F297" s="273" t="n">
        <v>2.55695431242346</v>
      </c>
      <c r="G297" s="273" t="n">
        <v>28.6638536126817</v>
      </c>
      <c r="H297" s="273" t="n">
        <v>21464.8223675733</v>
      </c>
      <c r="I297" s="273" t="n">
        <v>3.78765744441266</v>
      </c>
      <c r="J297" s="273" t="n">
        <v>97.4430456875765</v>
      </c>
      <c r="K297" s="273" t="n">
        <v>0.752153871920338</v>
      </c>
    </row>
    <row r="298">
      <c r="A298" s="273" t="s">
        <v>210</v>
      </c>
      <c r="B298" s="273" t="s">
        <v>211</v>
      </c>
      <c r="C298" s="273" t="s">
        <v>17</v>
      </c>
      <c r="D298" s="273" t="n">
        <v>327.148361394563</v>
      </c>
      <c r="E298" s="273" t="n">
        <v>36.3694050098883</v>
      </c>
      <c r="F298" s="273" t="n">
        <v>2.3433395911757</v>
      </c>
      <c r="G298" s="273" t="n">
        <v>35.0574190757334</v>
      </c>
      <c r="H298" s="273" t="n">
        <v>13633.6263648339</v>
      </c>
      <c r="I298" s="273" t="n">
        <v>4.77241216551518</v>
      </c>
      <c r="J298" s="273" t="n">
        <v>97.6566604088243</v>
      </c>
      <c r="K298" s="273" t="n">
        <v>0.841227190656431</v>
      </c>
    </row>
    <row r="299">
      <c r="A299" s="273" t="s">
        <v>212</v>
      </c>
      <c r="B299" s="273" t="s">
        <v>213</v>
      </c>
      <c r="C299" s="273" t="s">
        <v>16</v>
      </c>
      <c r="D299" s="273" t="n">
        <v>193.197366559565</v>
      </c>
      <c r="E299" s="273" t="n">
        <v>43.7033238727254</v>
      </c>
      <c r="F299" s="273" t="n">
        <v>1.3318135306003</v>
      </c>
      <c r="G299" s="273" t="n">
        <v>43.3233102519576</v>
      </c>
      <c r="H299" s="273" t="n">
        <v>14313.1402040224</v>
      </c>
      <c r="I299" s="273" t="n">
        <v>5.36189219308074</v>
      </c>
      <c r="J299" s="273" t="n">
        <v>98.6681864693997</v>
      </c>
      <c r="K299" s="273" t="n">
        <v>0.584773804491136</v>
      </c>
    </row>
    <row r="300">
      <c r="A300" s="273" t="s">
        <v>212</v>
      </c>
      <c r="B300" s="273" t="s">
        <v>213</v>
      </c>
      <c r="C300" s="273" t="s">
        <v>17</v>
      </c>
      <c r="D300" s="273" t="n">
        <v>221.091207598108</v>
      </c>
      <c r="E300" s="273" t="n">
        <v>39.301421426368</v>
      </c>
      <c r="F300" s="273" t="n">
        <v>2.11727188650554</v>
      </c>
      <c r="G300" s="273" t="n">
        <v>38.5021760651599</v>
      </c>
      <c r="H300" s="273" t="n">
        <v>10221.1769303409</v>
      </c>
      <c r="I300" s="273" t="n">
        <v>6.12022847410751</v>
      </c>
      <c r="J300" s="273" t="n">
        <v>97.8827281134945</v>
      </c>
      <c r="K300" s="273" t="n">
        <v>0.83282900388236</v>
      </c>
    </row>
    <row r="301">
      <c r="A301" s="273" t="s">
        <v>214</v>
      </c>
      <c r="B301" s="273" t="s">
        <v>215</v>
      </c>
      <c r="C301" s="273" t="s">
        <v>16</v>
      </c>
      <c r="D301" s="273" t="n">
        <v>90.2174568110302</v>
      </c>
      <c r="E301" s="273" t="n">
        <v>44.4146914453995</v>
      </c>
      <c r="F301" s="273" t="n">
        <v>1.19018969612906</v>
      </c>
      <c r="G301" s="273" t="n">
        <v>43.6757405758889</v>
      </c>
      <c r="H301" s="273" t="n">
        <v>7489.87310391644</v>
      </c>
      <c r="I301" s="273" t="n">
        <v>4.01334496263135</v>
      </c>
      <c r="J301" s="273" t="n">
        <v>98.8098103038709</v>
      </c>
      <c r="K301" s="273" t="n">
        <v>0.526085580413189</v>
      </c>
    </row>
    <row r="302">
      <c r="A302" s="273" t="s">
        <v>214</v>
      </c>
      <c r="B302" s="273" t="s">
        <v>215</v>
      </c>
      <c r="C302" s="273" t="s">
        <v>17</v>
      </c>
      <c r="D302" s="273" t="n">
        <v>73.0465474415975</v>
      </c>
      <c r="E302" s="273" t="n">
        <v>43.8711088166907</v>
      </c>
      <c r="F302" s="273" t="n">
        <v>1.44613514720596</v>
      </c>
      <c r="G302" s="273" t="n">
        <v>42.9782743951165</v>
      </c>
      <c r="H302" s="273" t="n">
        <v>4978.10981112758</v>
      </c>
      <c r="I302" s="273" t="n">
        <v>4.6316118953756</v>
      </c>
      <c r="J302" s="273" t="n">
        <v>98.553864852794</v>
      </c>
      <c r="K302" s="273" t="n">
        <v>0.630643894705443</v>
      </c>
    </row>
    <row r="303">
      <c r="A303" s="273" t="s">
        <v>216</v>
      </c>
      <c r="B303" s="273" t="s">
        <v>217</v>
      </c>
      <c r="C303" s="273" t="s">
        <v>16</v>
      </c>
      <c r="D303" s="273" t="n">
        <v>79.6912650480987</v>
      </c>
      <c r="E303" s="273" t="n">
        <v>72.0024991200854</v>
      </c>
      <c r="F303" s="273" t="n">
        <v>0.541372356214176</v>
      </c>
      <c r="G303" s="273" t="n">
        <v>71.7940646358248</v>
      </c>
      <c r="H303" s="273" t="n">
        <v>14640.5404079137</v>
      </c>
      <c r="I303" s="273" t="n">
        <v>4.32608240243439</v>
      </c>
      <c r="J303" s="273" t="n">
        <v>99.4586276437858</v>
      </c>
      <c r="K303" s="273" t="n">
        <v>0.390788842103209</v>
      </c>
    </row>
    <row r="304">
      <c r="A304" s="273" t="s">
        <v>216</v>
      </c>
      <c r="B304" s="273" t="s">
        <v>217</v>
      </c>
      <c r="C304" s="273" t="s">
        <v>17</v>
      </c>
      <c r="D304" s="273" t="n">
        <v>70.4224326831395</v>
      </c>
      <c r="E304" s="273" t="n">
        <v>71.4278587268513</v>
      </c>
      <c r="F304" s="273" t="n">
        <v>0.579164058091403</v>
      </c>
      <c r="G304" s="273" t="n">
        <v>70.3266398971158</v>
      </c>
      <c r="H304" s="273" t="n">
        <v>12088.9012855759</v>
      </c>
      <c r="I304" s="273" t="n">
        <v>4.27460970237746</v>
      </c>
      <c r="J304" s="273" t="n">
        <v>99.4208359419086</v>
      </c>
      <c r="K304" s="273" t="n">
        <v>0.409679337020916</v>
      </c>
    </row>
    <row r="305">
      <c r="A305" s="273" t="s">
        <v>218</v>
      </c>
      <c r="B305" s="273" t="s">
        <v>219</v>
      </c>
      <c r="C305" s="273" t="s">
        <v>16</v>
      </c>
      <c r="D305" s="273" t="n">
        <v>235.825812801335</v>
      </c>
      <c r="E305" s="273" t="n">
        <v>33.8067775681205</v>
      </c>
      <c r="F305" s="273" t="n">
        <v>1.99145800216325</v>
      </c>
      <c r="G305" s="273" t="n">
        <v>34.1842183677048</v>
      </c>
      <c r="H305" s="273" t="n">
        <v>11606.0414294486</v>
      </c>
      <c r="I305" s="273" t="n">
        <v>4.17976391526242</v>
      </c>
      <c r="J305" s="273" t="n">
        <v>98.0085419978367</v>
      </c>
      <c r="K305" s="273" t="n">
        <v>0.694596958881037</v>
      </c>
    </row>
    <row r="306">
      <c r="A306" s="273" t="s">
        <v>218</v>
      </c>
      <c r="B306" s="273" t="s">
        <v>219</v>
      </c>
      <c r="C306" s="273" t="s">
        <v>17</v>
      </c>
      <c r="D306" s="273" t="n">
        <v>216.605886230623</v>
      </c>
      <c r="E306" s="273" t="n">
        <v>33.8086627086271</v>
      </c>
      <c r="F306" s="273" t="n">
        <v>2.26432144506616</v>
      </c>
      <c r="G306" s="273" t="n">
        <v>33.4380841793032</v>
      </c>
      <c r="H306" s="273" t="n">
        <v>9349.43371925896</v>
      </c>
      <c r="I306" s="273" t="n">
        <v>4.87243974575305</v>
      </c>
      <c r="J306" s="273" t="n">
        <v>97.7356785549338</v>
      </c>
      <c r="K306" s="273" t="n">
        <v>0.774687117423215</v>
      </c>
    </row>
    <row r="307">
      <c r="A307" s="273" t="s">
        <v>220</v>
      </c>
      <c r="B307" s="273" t="s">
        <v>221</v>
      </c>
      <c r="C307" s="273" t="s">
        <v>16</v>
      </c>
      <c r="D307" s="273" t="n">
        <v>832.794348847325</v>
      </c>
      <c r="E307" s="273" t="n">
        <v>29.0449624656047</v>
      </c>
      <c r="F307" s="273" t="n">
        <v>3.04760998897701</v>
      </c>
      <c r="G307" s="273" t="n">
        <v>26.8588537820003</v>
      </c>
      <c r="H307" s="273" t="n">
        <v>26493.3514460373</v>
      </c>
      <c r="I307" s="273" t="n">
        <v>5.53673408558046</v>
      </c>
      <c r="J307" s="273" t="n">
        <v>96.952390011023</v>
      </c>
      <c r="K307" s="273" t="n">
        <v>0.844283581551629</v>
      </c>
    </row>
    <row r="308">
      <c r="A308" s="273" t="s">
        <v>220</v>
      </c>
      <c r="B308" s="273" t="s">
        <v>221</v>
      </c>
      <c r="C308" s="273" t="s">
        <v>17</v>
      </c>
      <c r="D308" s="273" t="n">
        <v>304.211836167803</v>
      </c>
      <c r="E308" s="273" t="n">
        <v>39.1069311166132</v>
      </c>
      <c r="F308" s="273" t="n">
        <v>1.60475676447996</v>
      </c>
      <c r="G308" s="273" t="n">
        <v>39.6985649720089</v>
      </c>
      <c r="H308" s="273" t="n">
        <v>18652.6695368412</v>
      </c>
      <c r="I308" s="273" t="n">
        <v>5.16135783669626</v>
      </c>
      <c r="J308" s="273" t="n">
        <v>98.3952432355201</v>
      </c>
      <c r="K308" s="273" t="n">
        <v>0.647455492604347</v>
      </c>
    </row>
    <row r="309">
      <c r="A309" s="273" t="s">
        <v>222</v>
      </c>
      <c r="B309" s="273" t="s">
        <v>223</v>
      </c>
      <c r="C309" s="273" t="s">
        <v>16</v>
      </c>
      <c r="D309" s="273" t="n">
        <v>457.808373168992</v>
      </c>
      <c r="E309" s="273" t="n">
        <v>37.013805408845</v>
      </c>
      <c r="F309" s="273" t="n">
        <v>1.56295296111424</v>
      </c>
      <c r="G309" s="273" t="n">
        <v>36.8401285010167</v>
      </c>
      <c r="H309" s="273" t="n">
        <v>28833.4361210107</v>
      </c>
      <c r="I309" s="273" t="n">
        <v>3.40282122332587</v>
      </c>
      <c r="J309" s="273" t="n">
        <v>98.4370470388858</v>
      </c>
      <c r="K309" s="273" t="n">
        <v>0.584936156259823</v>
      </c>
    </row>
    <row r="310">
      <c r="A310" s="273" t="s">
        <v>222</v>
      </c>
      <c r="B310" s="273" t="s">
        <v>223</v>
      </c>
      <c r="C310" s="273" t="s">
        <v>17</v>
      </c>
      <c r="D310" s="273" t="n">
        <v>507.893812803313</v>
      </c>
      <c r="E310" s="273" t="n">
        <v>39.5374866424347</v>
      </c>
      <c r="F310" s="273" t="n">
        <v>2.97098065570134</v>
      </c>
      <c r="G310" s="273" t="n">
        <v>38.57797012478</v>
      </c>
      <c r="H310" s="273" t="n">
        <v>16587.263364631</v>
      </c>
      <c r="I310" s="273" t="n">
        <v>4.95598093439883</v>
      </c>
      <c r="J310" s="273" t="n">
        <v>97.0290193442987</v>
      </c>
      <c r="K310" s="273" t="n">
        <v>1.18123839395147</v>
      </c>
    </row>
    <row r="311">
      <c r="A311" s="273" t="s">
        <v>224</v>
      </c>
      <c r="B311" s="273" t="s">
        <v>225</v>
      </c>
      <c r="C311" s="273" t="s">
        <v>16</v>
      </c>
      <c r="D311" s="273" t="n">
        <v>551.414170604589</v>
      </c>
      <c r="E311" s="273" t="n">
        <v>24.3885405273926</v>
      </c>
      <c r="F311" s="273" t="n">
        <v>3.35121460210875</v>
      </c>
      <c r="G311" s="273" t="n">
        <v>23.7251160322859</v>
      </c>
      <c r="H311" s="273" t="n">
        <v>15902.7445770212</v>
      </c>
      <c r="I311" s="273" t="n">
        <v>3.64114849322239</v>
      </c>
      <c r="J311" s="273" t="n">
        <v>96.6487853978912</v>
      </c>
      <c r="K311" s="273" t="n">
        <v>0.82264826150475</v>
      </c>
    </row>
    <row r="312">
      <c r="A312" s="273" t="s">
        <v>224</v>
      </c>
      <c r="B312" s="273" t="s">
        <v>225</v>
      </c>
      <c r="C312" s="273" t="s">
        <v>17</v>
      </c>
      <c r="D312" s="273" t="n">
        <v>513.926804139249</v>
      </c>
      <c r="E312" s="273" t="n">
        <v>29.2669304203248</v>
      </c>
      <c r="F312" s="273" t="n">
        <v>4.88413933251665</v>
      </c>
      <c r="G312" s="273" t="n">
        <v>28.2813584190182</v>
      </c>
      <c r="H312" s="273" t="n">
        <v>10008.4348475387</v>
      </c>
      <c r="I312" s="273" t="n">
        <v>5.23494935330803</v>
      </c>
      <c r="J312" s="273" t="n">
        <v>95.1158606674834</v>
      </c>
      <c r="K312" s="273" t="n">
        <v>1.45222988113642</v>
      </c>
    </row>
    <row r="313">
      <c r="A313" s="273" t="s">
        <v>226</v>
      </c>
      <c r="B313" s="273" t="s">
        <v>227</v>
      </c>
      <c r="C313" s="273" t="s">
        <v>16</v>
      </c>
      <c r="D313" s="273" t="n">
        <v>476.180438153986</v>
      </c>
      <c r="E313" s="273" t="n">
        <v>49.1036016359845</v>
      </c>
      <c r="F313" s="273" t="n">
        <v>0.990074537007543</v>
      </c>
      <c r="G313" s="273" t="n">
        <v>48.9310978968087</v>
      </c>
      <c r="H313" s="273" t="n">
        <v>47619.2326196568</v>
      </c>
      <c r="I313" s="273" t="n">
        <v>4.13416863808695</v>
      </c>
      <c r="J313" s="273" t="n">
        <v>99.0099254629925</v>
      </c>
      <c r="K313" s="273" t="n">
        <v>0.489298763421061</v>
      </c>
    </row>
    <row r="314">
      <c r="A314" s="273" t="s">
        <v>226</v>
      </c>
      <c r="B314" s="273" t="s">
        <v>227</v>
      </c>
      <c r="C314" s="273" t="s">
        <v>17</v>
      </c>
      <c r="D314" s="273" t="n">
        <v>1093.22629980405</v>
      </c>
      <c r="E314" s="273" t="n">
        <v>31.766797409395</v>
      </c>
      <c r="F314" s="273" t="n">
        <v>3.46491286335884</v>
      </c>
      <c r="G314" s="273" t="n">
        <v>31.3614961561419</v>
      </c>
      <c r="H314" s="273" t="n">
        <v>30458.1097053471</v>
      </c>
      <c r="I314" s="273" t="n">
        <v>4.4383128750364</v>
      </c>
      <c r="J314" s="273" t="n">
        <v>96.5350871366412</v>
      </c>
      <c r="K314" s="273" t="n">
        <v>1.12565135298199</v>
      </c>
    </row>
    <row r="315">
      <c r="A315" s="273" t="s">
        <v>228</v>
      </c>
      <c r="B315" s="273" t="s">
        <v>229</v>
      </c>
      <c r="C315" s="273" t="s">
        <v>16</v>
      </c>
      <c r="D315" s="273" t="n">
        <v>30.5493400356901</v>
      </c>
      <c r="E315" s="273" t="n">
        <v>100</v>
      </c>
      <c r="F315" s="273" t="n">
        <v>0.181349456032271</v>
      </c>
      <c r="G315" s="273" t="n">
        <v>100.349683298187</v>
      </c>
      <c r="H315" s="273" t="n">
        <v>16815.0154077592</v>
      </c>
      <c r="I315" s="273" t="n">
        <v>3.22017184593592</v>
      </c>
      <c r="J315" s="273" t="n">
        <v>99.8186505439677</v>
      </c>
      <c r="K315" s="273" t="n">
        <v>0.182314230656935</v>
      </c>
    </row>
    <row r="316">
      <c r="A316" s="273" t="s">
        <v>228</v>
      </c>
      <c r="B316" s="273" t="s">
        <v>229</v>
      </c>
      <c r="C316" s="273" t="s">
        <v>17</v>
      </c>
      <c r="D316" s="273"/>
      <c r="E316" s="273"/>
      <c r="F316" s="273"/>
      <c r="G316" s="273"/>
      <c r="H316" s="273" t="n">
        <v>12175.688959042</v>
      </c>
      <c r="I316" s="273" t="n">
        <v>4.34208333616443</v>
      </c>
      <c r="J316" s="273" t="n">
        <v>100</v>
      </c>
      <c r="K316" s="273" t="n">
        <v>0</v>
      </c>
    </row>
    <row r="317">
      <c r="A317" s="273" t="s">
        <v>230</v>
      </c>
      <c r="B317" s="273" t="s">
        <v>231</v>
      </c>
      <c r="C317" s="273" t="s">
        <v>16</v>
      </c>
      <c r="D317" s="273" t="n">
        <v>218.04578402008</v>
      </c>
      <c r="E317" s="273" t="n">
        <v>57.6583568156947</v>
      </c>
      <c r="F317" s="273" t="n">
        <v>0.729583602317222</v>
      </c>
      <c r="G317" s="273" t="n">
        <v>56.648456999352</v>
      </c>
      <c r="H317" s="273" t="n">
        <v>29668.2870951108</v>
      </c>
      <c r="I317" s="273" t="n">
        <v>4.15666054674123</v>
      </c>
      <c r="J317" s="273" t="n">
        <v>99.2704163976828</v>
      </c>
      <c r="K317" s="273" t="n">
        <v>0.416335367807163</v>
      </c>
    </row>
    <row r="318">
      <c r="A318" s="273" t="s">
        <v>230</v>
      </c>
      <c r="B318" s="273" t="s">
        <v>231</v>
      </c>
      <c r="C318" s="273" t="s">
        <v>17</v>
      </c>
      <c r="D318" s="273" t="n">
        <v>136.007963815339</v>
      </c>
      <c r="E318" s="273" t="n">
        <v>70.4697646020491</v>
      </c>
      <c r="F318" s="273" t="n">
        <v>0.670978857886237</v>
      </c>
      <c r="G318" s="273" t="n">
        <v>70.563762527865</v>
      </c>
      <c r="H318" s="273" t="n">
        <v>20134.0739049041</v>
      </c>
      <c r="I318" s="273" t="n">
        <v>5.91249613770432</v>
      </c>
      <c r="J318" s="273" t="n">
        <v>99.3290211421138</v>
      </c>
      <c r="K318" s="273" t="n">
        <v>0.476666257702889</v>
      </c>
    </row>
    <row r="319">
      <c r="A319" s="273" t="s">
        <v>232</v>
      </c>
      <c r="B319" s="273" t="s">
        <v>233</v>
      </c>
      <c r="C319" s="273" t="s">
        <v>16</v>
      </c>
      <c r="D319" s="273" t="n">
        <v>56.5358575254176</v>
      </c>
      <c r="E319" s="273" t="n">
        <v>100</v>
      </c>
      <c r="F319" s="273" t="n">
        <v>0.22440718790591</v>
      </c>
      <c r="G319" s="273" t="n">
        <v>99.5793224765128</v>
      </c>
      <c r="H319" s="273" t="n">
        <v>25136.8895639108</v>
      </c>
      <c r="I319" s="273" t="n">
        <v>3.71892853695371</v>
      </c>
      <c r="J319" s="273" t="n">
        <v>99.7755928120941</v>
      </c>
      <c r="K319" s="273" t="n">
        <v>0.223965752552475</v>
      </c>
    </row>
    <row r="320">
      <c r="A320" s="273" t="s">
        <v>232</v>
      </c>
      <c r="B320" s="273" t="s">
        <v>233</v>
      </c>
      <c r="C320" s="273" t="s">
        <v>17</v>
      </c>
      <c r="D320" s="273" t="n">
        <v>250.060029986809</v>
      </c>
      <c r="E320" s="273" t="n">
        <v>49.3460106201655</v>
      </c>
      <c r="F320" s="273" t="n">
        <v>1.62010812057665</v>
      </c>
      <c r="G320" s="273" t="n">
        <v>49.2853028282122</v>
      </c>
      <c r="H320" s="273" t="n">
        <v>15184.7141564301</v>
      </c>
      <c r="I320" s="273" t="n">
        <v>6.82058646339001</v>
      </c>
      <c r="J320" s="273" t="n">
        <v>98.3798918794233</v>
      </c>
      <c r="K320" s="273" t="n">
        <v>0.811624385956113</v>
      </c>
    </row>
    <row r="321">
      <c r="A321" s="273" t="s">
        <v>234</v>
      </c>
      <c r="B321" s="273" t="s">
        <v>235</v>
      </c>
      <c r="C321" s="273" t="s">
        <v>16</v>
      </c>
      <c r="D321" s="273" t="n">
        <v>353.554476302887</v>
      </c>
      <c r="E321" s="273" t="n">
        <v>48.1421165425714</v>
      </c>
      <c r="F321" s="273" t="n">
        <v>1.28160689391831</v>
      </c>
      <c r="G321" s="273" t="n">
        <v>47.549218203412</v>
      </c>
      <c r="H321" s="273" t="n">
        <v>27233.256891569</v>
      </c>
      <c r="I321" s="273" t="n">
        <v>3.44996550320293</v>
      </c>
      <c r="J321" s="273" t="n">
        <v>98.7183931060817</v>
      </c>
      <c r="K321" s="273" t="n">
        <v>0.617305488192399</v>
      </c>
    </row>
    <row r="322">
      <c r="A322" s="273" t="s">
        <v>234</v>
      </c>
      <c r="B322" s="273" t="s">
        <v>235</v>
      </c>
      <c r="C322" s="273" t="s">
        <v>17</v>
      </c>
      <c r="D322" s="273" t="n">
        <v>85.9771444164907</v>
      </c>
      <c r="E322" s="273" t="n">
        <v>71.6798142518183</v>
      </c>
      <c r="F322" s="273" t="n">
        <v>0.57669058480353</v>
      </c>
      <c r="G322" s="273" t="n">
        <v>72.3789624063331</v>
      </c>
      <c r="H322" s="273" t="n">
        <v>14822.7358954855</v>
      </c>
      <c r="I322" s="273" t="n">
        <v>4.40570429864643</v>
      </c>
      <c r="J322" s="273" t="n">
        <v>99.4233094151965</v>
      </c>
      <c r="K322" s="273" t="n">
        <v>0.419823745589393</v>
      </c>
    </row>
    <row r="323">
      <c r="A323" s="273" t="s">
        <v>236</v>
      </c>
      <c r="B323" s="273" t="s">
        <v>237</v>
      </c>
      <c r="C323" s="273" t="s">
        <v>16</v>
      </c>
      <c r="D323" s="273" t="n">
        <v>45.484514554221</v>
      </c>
      <c r="E323" s="273" t="n">
        <v>49.3187408822741</v>
      </c>
      <c r="F323" s="273" t="n">
        <v>0.687485065568777</v>
      </c>
      <c r="G323" s="273" t="n">
        <v>49.2686491574814</v>
      </c>
      <c r="H323" s="273" t="n">
        <v>6570.58859484348</v>
      </c>
      <c r="I323" s="273" t="n">
        <v>3.17056817599153</v>
      </c>
      <c r="J323" s="273" t="n">
        <v>99.3125149344312</v>
      </c>
      <c r="K323" s="273" t="n">
        <v>0.341059336971569</v>
      </c>
    </row>
    <row r="324">
      <c r="A324" s="273" t="s">
        <v>236</v>
      </c>
      <c r="B324" s="273" t="s">
        <v>237</v>
      </c>
      <c r="C324" s="273" t="s">
        <v>17</v>
      </c>
      <c r="D324" s="273" t="n">
        <v>72.1897023513668</v>
      </c>
      <c r="E324" s="273" t="n">
        <v>55.9638653297522</v>
      </c>
      <c r="F324" s="273" t="n">
        <v>2.19873737735062</v>
      </c>
      <c r="G324" s="273" t="n">
        <v>56.0971668932033</v>
      </c>
      <c r="H324" s="273" t="n">
        <v>3211.04471641091</v>
      </c>
      <c r="I324" s="273" t="n">
        <v>5.52039225173054</v>
      </c>
      <c r="J324" s="273" t="n">
        <v>97.8012626226494</v>
      </c>
      <c r="K324" s="273" t="n">
        <v>1.26115894932217</v>
      </c>
    </row>
    <row r="325">
      <c r="A325" s="273" t="s">
        <v>238</v>
      </c>
      <c r="B325" s="273" t="s">
        <v>239</v>
      </c>
      <c r="C325" s="273" t="s">
        <v>16</v>
      </c>
      <c r="D325" s="273" t="n">
        <v>60.0439028296169</v>
      </c>
      <c r="E325" s="273" t="n">
        <v>57.1799768710068</v>
      </c>
      <c r="F325" s="273" t="n">
        <v>0.553999770740324</v>
      </c>
      <c r="G325" s="273" t="n">
        <v>57.4686122859429</v>
      </c>
      <c r="H325" s="273" t="n">
        <v>10778.2101905572</v>
      </c>
      <c r="I325" s="273" t="n">
        <v>3.24559734138687</v>
      </c>
      <c r="J325" s="273" t="n">
        <v>99.4460002292597</v>
      </c>
      <c r="K325" s="273" t="n">
        <v>0.320149608408378</v>
      </c>
    </row>
    <row r="326">
      <c r="A326" s="273" t="s">
        <v>238</v>
      </c>
      <c r="B326" s="273" t="s">
        <v>239</v>
      </c>
      <c r="C326" s="273" t="s">
        <v>17</v>
      </c>
      <c r="D326" s="273" t="n">
        <v>86.362904234428</v>
      </c>
      <c r="E326" s="273" t="n">
        <v>63.2009588327871</v>
      </c>
      <c r="F326" s="273" t="n">
        <v>1.32875677631742</v>
      </c>
      <c r="G326" s="273" t="n">
        <v>62.8852598436021</v>
      </c>
      <c r="H326" s="273" t="n">
        <v>6413.16400495493</v>
      </c>
      <c r="I326" s="273" t="n">
        <v>5.01949610507015</v>
      </c>
      <c r="J326" s="273" t="n">
        <v>98.6712432236826</v>
      </c>
      <c r="K326" s="273" t="n">
        <v>0.846844657244705</v>
      </c>
    </row>
    <row r="327">
      <c r="A327" s="273" t="s">
        <v>240</v>
      </c>
      <c r="B327" s="273" t="s">
        <v>241</v>
      </c>
      <c r="C327" s="273" t="s">
        <v>16</v>
      </c>
      <c r="D327" s="273" t="n">
        <v>55.4836915419264</v>
      </c>
      <c r="E327" s="273" t="n">
        <v>56.7912502982693</v>
      </c>
      <c r="F327" s="273" t="n">
        <v>1.0190622421187</v>
      </c>
      <c r="G327" s="273" t="n">
        <v>56.4235394482763</v>
      </c>
      <c r="H327" s="273" t="n">
        <v>5389.09949962528</v>
      </c>
      <c r="I327" s="273" t="n">
        <v>4.1934257582462</v>
      </c>
      <c r="J327" s="273" t="n">
        <v>98.9809377578813</v>
      </c>
      <c r="K327" s="273" t="n">
        <v>0.580910829104111</v>
      </c>
    </row>
    <row r="328">
      <c r="A328" s="273" t="s">
        <v>240</v>
      </c>
      <c r="B328" s="273" t="s">
        <v>241</v>
      </c>
      <c r="C328" s="273" t="s">
        <v>17</v>
      </c>
      <c r="D328" s="273" t="n">
        <v>27.6627881685595</v>
      </c>
      <c r="E328" s="273" t="n">
        <v>69.988014082546</v>
      </c>
      <c r="F328" s="273" t="n">
        <v>0.84019647086592</v>
      </c>
      <c r="G328" s="273" t="n">
        <v>70.0951927346929</v>
      </c>
      <c r="H328" s="273" t="n">
        <v>3264.75620283836</v>
      </c>
      <c r="I328" s="273" t="n">
        <v>5.34738302053564</v>
      </c>
      <c r="J328" s="273" t="n">
        <v>99.1598035291341</v>
      </c>
      <c r="K328" s="273" t="n">
        <v>0.593927493442965</v>
      </c>
    </row>
    <row r="329">
      <c r="A329" s="273" t="s">
        <v>242</v>
      </c>
      <c r="B329" s="273" t="s">
        <v>243</v>
      </c>
      <c r="C329" s="273" t="s">
        <v>16</v>
      </c>
      <c r="D329" s="273" t="n">
        <v>289.093661909013</v>
      </c>
      <c r="E329" s="273" t="n">
        <v>44.2377350159989</v>
      </c>
      <c r="F329" s="273" t="n">
        <v>1.22313403325097</v>
      </c>
      <c r="G329" s="273" t="n">
        <v>43.1011467674027</v>
      </c>
      <c r="H329" s="273" t="n">
        <v>23346.3914157673</v>
      </c>
      <c r="I329" s="273" t="n">
        <v>3.5983220562866</v>
      </c>
      <c r="J329" s="273" t="n">
        <v>98.776865966749</v>
      </c>
      <c r="K329" s="273" t="n">
        <v>0.533712817949718</v>
      </c>
    </row>
    <row r="330">
      <c r="A330" s="273" t="s">
        <v>242</v>
      </c>
      <c r="B330" s="273" t="s">
        <v>243</v>
      </c>
      <c r="C330" s="273" t="s">
        <v>17</v>
      </c>
      <c r="D330" s="273" t="n">
        <v>184.374525263754</v>
      </c>
      <c r="E330" s="273" t="n">
        <v>56.8687652008315</v>
      </c>
      <c r="F330" s="273" t="n">
        <v>1.42216198284444</v>
      </c>
      <c r="G330" s="273" t="n">
        <v>56.2939642742482</v>
      </c>
      <c r="H330" s="273" t="n">
        <v>12780.0083993163</v>
      </c>
      <c r="I330" s="273" t="n">
        <v>5.84778611716477</v>
      </c>
      <c r="J330" s="273" t="n">
        <v>98.5778380171556</v>
      </c>
      <c r="K330" s="273" t="n">
        <v>0.81214132369698</v>
      </c>
    </row>
    <row r="331">
      <c r="A331" s="273" t="s">
        <v>244</v>
      </c>
      <c r="B331" s="273" t="s">
        <v>245</v>
      </c>
      <c r="C331" s="273" t="s">
        <v>16</v>
      </c>
      <c r="D331" s="273" t="n">
        <v>296.451785227785</v>
      </c>
      <c r="E331" s="273" t="n">
        <v>29.1038292276373</v>
      </c>
      <c r="F331" s="273" t="n">
        <v>2.58116095973265</v>
      </c>
      <c r="G331" s="273" t="n">
        <v>29.1868378053037</v>
      </c>
      <c r="H331" s="273" t="n">
        <v>11188.7593214244</v>
      </c>
      <c r="I331" s="273" t="n">
        <v>3.8416547777383</v>
      </c>
      <c r="J331" s="273" t="n">
        <v>97.4188390402673</v>
      </c>
      <c r="K331" s="273" t="n">
        <v>0.773319894008995</v>
      </c>
    </row>
    <row r="332">
      <c r="A332" s="273" t="s">
        <v>244</v>
      </c>
      <c r="B332" s="273" t="s">
        <v>245</v>
      </c>
      <c r="C332" s="273" t="s">
        <v>17</v>
      </c>
      <c r="D332" s="273" t="n">
        <v>178.113743197804</v>
      </c>
      <c r="E332" s="273" t="n">
        <v>34.3805966206033</v>
      </c>
      <c r="F332" s="273" t="n">
        <v>3.24111961514584</v>
      </c>
      <c r="G332" s="273" t="n">
        <v>33.0210066447858</v>
      </c>
      <c r="H332" s="273" t="n">
        <v>5317.32500474206</v>
      </c>
      <c r="I332" s="273" t="n">
        <v>5.49170680738956</v>
      </c>
      <c r="J332" s="273" t="n">
        <v>96.7588803848542</v>
      </c>
      <c r="K332" s="273" t="n">
        <v>1.10610035918759</v>
      </c>
    </row>
    <row r="333">
      <c r="A333" s="273" t="s">
        <v>246</v>
      </c>
      <c r="B333" s="273" t="s">
        <v>247</v>
      </c>
      <c r="C333" s="273" t="s">
        <v>16</v>
      </c>
      <c r="D333" s="273" t="n">
        <v>140.973253454178</v>
      </c>
      <c r="E333" s="273" t="n">
        <v>51.2363561266249</v>
      </c>
      <c r="F333" s="273" t="n">
        <v>1.16195974727845</v>
      </c>
      <c r="G333" s="273" t="n">
        <v>51.1953970923775</v>
      </c>
      <c r="H333" s="273" t="n">
        <v>11991.3965454452</v>
      </c>
      <c r="I333" s="273" t="n">
        <v>3.73672502656097</v>
      </c>
      <c r="J333" s="273" t="n">
        <v>98.8380402527216</v>
      </c>
      <c r="K333" s="273" t="n">
        <v>0.601863316139968</v>
      </c>
    </row>
    <row r="334">
      <c r="A334" s="273" t="s">
        <v>246</v>
      </c>
      <c r="B334" s="273" t="s">
        <v>247</v>
      </c>
      <c r="C334" s="273" t="s">
        <v>17</v>
      </c>
      <c r="D334" s="273" t="n">
        <v>283.072314802898</v>
      </c>
      <c r="E334" s="273" t="n">
        <v>34.4491714539559</v>
      </c>
      <c r="F334" s="273" t="n">
        <v>3.71596073711111</v>
      </c>
      <c r="G334" s="273" t="n">
        <v>34.0330579349654</v>
      </c>
      <c r="H334" s="273" t="n">
        <v>7334.67003580563</v>
      </c>
      <c r="I334" s="273" t="n">
        <v>4.61772056715185</v>
      </c>
      <c r="J334" s="273" t="n">
        <v>96.2840392628889</v>
      </c>
      <c r="K334" s="273" t="n">
        <v>1.31346283369837</v>
      </c>
    </row>
    <row r="335">
      <c r="A335" s="273" t="s">
        <v>248</v>
      </c>
      <c r="B335" s="273" t="s">
        <v>249</v>
      </c>
      <c r="C335" s="273" t="s">
        <v>16</v>
      </c>
      <c r="D335" s="273" t="n">
        <v>650.113491235908</v>
      </c>
      <c r="E335" s="273" t="n">
        <v>28.7045902319686</v>
      </c>
      <c r="F335" s="273" t="n">
        <v>2.21069232889807</v>
      </c>
      <c r="G335" s="273" t="n">
        <v>28.4223507665998</v>
      </c>
      <c r="H335" s="273" t="n">
        <v>28757.5739891816</v>
      </c>
      <c r="I335" s="273" t="n">
        <v>2.69192330822724</v>
      </c>
      <c r="J335" s="273" t="n">
        <v>97.7893076711019</v>
      </c>
      <c r="K335" s="273" t="n">
        <v>0.642535204567569</v>
      </c>
    </row>
    <row r="336">
      <c r="A336" s="273" t="s">
        <v>248</v>
      </c>
      <c r="B336" s="273" t="s">
        <v>249</v>
      </c>
      <c r="C336" s="273" t="s">
        <v>17</v>
      </c>
      <c r="D336" s="273" t="n">
        <v>503.088849296722</v>
      </c>
      <c r="E336" s="273" t="n">
        <v>27.1357202884922</v>
      </c>
      <c r="F336" s="273" t="n">
        <v>3.56056561588266</v>
      </c>
      <c r="G336" s="273" t="n">
        <v>26.8960428774238</v>
      </c>
      <c r="H336" s="273" t="n">
        <v>13626.3754990806</v>
      </c>
      <c r="I336" s="273" t="n">
        <v>4.63682828379768</v>
      </c>
      <c r="J336" s="273" t="n">
        <v>96.4394343841173</v>
      </c>
      <c r="K336" s="273" t="n">
        <v>0.993007954518161</v>
      </c>
    </row>
    <row r="337">
      <c r="A337" s="273" t="s">
        <v>250</v>
      </c>
      <c r="B337" s="273" t="s">
        <v>251</v>
      </c>
      <c r="C337" s="273" t="s">
        <v>16</v>
      </c>
      <c r="D337" s="273" t="n">
        <v>119.322263427416</v>
      </c>
      <c r="E337" s="273" t="n">
        <v>33.8402021529053</v>
      </c>
      <c r="F337" s="273" t="n">
        <v>2.17361643106942</v>
      </c>
      <c r="G337" s="273" t="n">
        <v>34.2550520522451</v>
      </c>
      <c r="H337" s="273" t="n">
        <v>5370.25086096739</v>
      </c>
      <c r="I337" s="273" t="n">
        <v>3.58416959976292</v>
      </c>
      <c r="J337" s="273" t="n">
        <v>97.8263835689306</v>
      </c>
      <c r="K337" s="273" t="n">
        <v>0.76111720858447</v>
      </c>
    </row>
    <row r="338">
      <c r="A338" s="273" t="s">
        <v>250</v>
      </c>
      <c r="B338" s="273" t="s">
        <v>251</v>
      </c>
      <c r="C338" s="273" t="s">
        <v>17</v>
      </c>
      <c r="D338" s="273" t="n">
        <v>58.8848228981028</v>
      </c>
      <c r="E338" s="273" t="n">
        <v>48.9140839439554</v>
      </c>
      <c r="F338" s="273" t="n">
        <v>1.95942531505837</v>
      </c>
      <c r="G338" s="273" t="n">
        <v>48.0530761580059</v>
      </c>
      <c r="H338" s="273" t="n">
        <v>2946.32402306134</v>
      </c>
      <c r="I338" s="273" t="n">
        <v>4.98797912281976</v>
      </c>
      <c r="J338" s="273" t="n">
        <v>98.0405746849416</v>
      </c>
      <c r="K338" s="273" t="n">
        <v>0.960382109070668</v>
      </c>
    </row>
    <row r="339">
      <c r="A339" s="273" t="s">
        <v>252</v>
      </c>
      <c r="B339" s="273" t="s">
        <v>253</v>
      </c>
      <c r="C339" s="273" t="s">
        <v>16</v>
      </c>
      <c r="D339" s="273" t="n">
        <v>872.853752347462</v>
      </c>
      <c r="E339" s="273" t="n">
        <v>29.8358245280825</v>
      </c>
      <c r="F339" s="273" t="n">
        <v>2.21941169909045</v>
      </c>
      <c r="G339" s="273" t="n">
        <v>29.4700760774568</v>
      </c>
      <c r="H339" s="273" t="n">
        <v>38455.3048180147</v>
      </c>
      <c r="I339" s="273" t="n">
        <v>3.16655855249503</v>
      </c>
      <c r="J339" s="273" t="n">
        <v>97.7805883009095</v>
      </c>
      <c r="K339" s="273" t="n">
        <v>0.66890814174806</v>
      </c>
    </row>
    <row r="340">
      <c r="A340" s="273" t="s">
        <v>252</v>
      </c>
      <c r="B340" s="273" t="s">
        <v>253</v>
      </c>
      <c r="C340" s="273" t="s">
        <v>17</v>
      </c>
      <c r="D340" s="273" t="n">
        <v>891.937316974955</v>
      </c>
      <c r="E340" s="273" t="n">
        <v>26.4592934986616</v>
      </c>
      <c r="F340" s="273" t="n">
        <v>4.57743352482894</v>
      </c>
      <c r="G340" s="273" t="n">
        <v>26.0050207406102</v>
      </c>
      <c r="H340" s="273" t="n">
        <v>18593.5956162048</v>
      </c>
      <c r="I340" s="273" t="n">
        <v>4.63196929712799</v>
      </c>
      <c r="J340" s="273" t="n">
        <v>95.4225664751711</v>
      </c>
      <c r="K340" s="273" t="n">
        <v>1.247464390752</v>
      </c>
    </row>
    <row r="341">
      <c r="A341" s="273" t="s">
        <v>254</v>
      </c>
      <c r="B341" s="273" t="s">
        <v>255</v>
      </c>
      <c r="C341" s="273" t="s">
        <v>16</v>
      </c>
      <c r="D341" s="273" t="n">
        <v>914.282486618531</v>
      </c>
      <c r="E341" s="273" t="n">
        <v>30.1975889144308</v>
      </c>
      <c r="F341" s="273" t="n">
        <v>2.02216381529221</v>
      </c>
      <c r="G341" s="273" t="n">
        <v>29.5527043765725</v>
      </c>
      <c r="H341" s="273" t="n">
        <v>44298.7946985459</v>
      </c>
      <c r="I341" s="273" t="n">
        <v>3.89964029385948</v>
      </c>
      <c r="J341" s="273" t="n">
        <v>97.9778361847078</v>
      </c>
      <c r="K341" s="273" t="n">
        <v>0.609938040698023</v>
      </c>
    </row>
    <row r="342">
      <c r="A342" s="273" t="s">
        <v>254</v>
      </c>
      <c r="B342" s="273" t="s">
        <v>255</v>
      </c>
      <c r="C342" s="273" t="s">
        <v>17</v>
      </c>
      <c r="D342" s="273" t="n">
        <v>407.386261122124</v>
      </c>
      <c r="E342" s="273" t="n">
        <v>53.694838810324</v>
      </c>
      <c r="F342" s="273" t="n">
        <v>1.54694073310142</v>
      </c>
      <c r="G342" s="273" t="n">
        <v>52.9213415037067</v>
      </c>
      <c r="H342" s="273" t="n">
        <v>25927.5761847478</v>
      </c>
      <c r="I342" s="273" t="n">
        <v>4.84634236316735</v>
      </c>
      <c r="J342" s="273" t="n">
        <v>98.4530592668986</v>
      </c>
      <c r="K342" s="273" t="n">
        <v>0.831524986953649</v>
      </c>
    </row>
    <row r="343">
      <c r="A343" s="273" t="s">
        <v>256</v>
      </c>
      <c r="B343" s="273" t="s">
        <v>257</v>
      </c>
      <c r="C343" s="273" t="s">
        <v>16</v>
      </c>
      <c r="D343" s="273" t="n">
        <v>641.52512255364</v>
      </c>
      <c r="E343" s="273" t="n">
        <v>29.3228148395232</v>
      </c>
      <c r="F343" s="273" t="n">
        <v>3.16993095838406</v>
      </c>
      <c r="G343" s="273" t="n">
        <v>29.0821178711863</v>
      </c>
      <c r="H343" s="273" t="n">
        <v>19596.3012205371</v>
      </c>
      <c r="I343" s="273" t="n">
        <v>5.4512221680775</v>
      </c>
      <c r="J343" s="273" t="n">
        <v>96.8300690416159</v>
      </c>
      <c r="K343" s="273" t="n">
        <v>0.952062790904621</v>
      </c>
    </row>
    <row r="344">
      <c r="A344" s="273" t="s">
        <v>256</v>
      </c>
      <c r="B344" s="273" t="s">
        <v>257</v>
      </c>
      <c r="C344" s="273" t="s">
        <v>17</v>
      </c>
      <c r="D344" s="273" t="n">
        <v>709.857123208644</v>
      </c>
      <c r="E344" s="273" t="n">
        <v>33.8728863492557</v>
      </c>
      <c r="F344" s="273" t="n">
        <v>4.29789129772889</v>
      </c>
      <c r="G344" s="273" t="n">
        <v>32.7313200751074</v>
      </c>
      <c r="H344" s="273" t="n">
        <v>15806.547644491</v>
      </c>
      <c r="I344" s="273" t="n">
        <v>6.54625757021141</v>
      </c>
      <c r="J344" s="273" t="n">
        <v>95.7021087022711</v>
      </c>
      <c r="K344" s="273" t="n">
        <v>1.46993266524173</v>
      </c>
    </row>
    <row r="345">
      <c r="A345" s="273" t="s">
        <v>258</v>
      </c>
      <c r="B345" s="273" t="s">
        <v>259</v>
      </c>
      <c r="C345" s="273" t="s">
        <v>16</v>
      </c>
      <c r="D345" s="273" t="n">
        <v>649.29311216989</v>
      </c>
      <c r="E345" s="273" t="n">
        <v>28.4801918369282</v>
      </c>
      <c r="F345" s="273" t="n">
        <v>3.88078252258756</v>
      </c>
      <c r="G345" s="273" t="n">
        <v>28.7608068679851</v>
      </c>
      <c r="H345" s="273" t="n">
        <v>16081.6911259514</v>
      </c>
      <c r="I345" s="273" t="n">
        <v>6.0614569225853</v>
      </c>
      <c r="J345" s="273" t="n">
        <v>96.1192174774124</v>
      </c>
      <c r="K345" s="273" t="n">
        <v>1.1612083364601</v>
      </c>
    </row>
    <row r="346">
      <c r="A346" s="273" t="s">
        <v>258</v>
      </c>
      <c r="B346" s="273" t="s">
        <v>259</v>
      </c>
      <c r="C346" s="273" t="s">
        <v>17</v>
      </c>
      <c r="D346" s="273" t="n">
        <v>398.916944347328</v>
      </c>
      <c r="E346" s="273" t="n">
        <v>35.7769609076542</v>
      </c>
      <c r="F346" s="273" t="n">
        <v>3.53643192961444</v>
      </c>
      <c r="G346" s="273" t="n">
        <v>34.3220033961074</v>
      </c>
      <c r="H346" s="273" t="n">
        <v>10881.2929476276</v>
      </c>
      <c r="I346" s="273" t="n">
        <v>7.24174461578167</v>
      </c>
      <c r="J346" s="273" t="n">
        <v>96.4635680703856</v>
      </c>
      <c r="K346" s="273" t="n">
        <v>1.258272227809</v>
      </c>
    </row>
    <row r="347">
      <c r="A347" s="273" t="s">
        <v>260</v>
      </c>
      <c r="B347" s="273" t="s">
        <v>261</v>
      </c>
      <c r="C347" s="273" t="s">
        <v>16</v>
      </c>
      <c r="D347" s="273" t="n">
        <v>50.6319601294259</v>
      </c>
      <c r="E347" s="273" t="n">
        <v>44.5962142492958</v>
      </c>
      <c r="F347" s="273" t="n">
        <v>1.58778069445223</v>
      </c>
      <c r="G347" s="273" t="n">
        <v>43.4728865665469</v>
      </c>
      <c r="H347" s="273" t="n">
        <v>3138.2190132031</v>
      </c>
      <c r="I347" s="273" t="n">
        <v>4.803316391104</v>
      </c>
      <c r="J347" s="273" t="n">
        <v>98.4122193055478</v>
      </c>
      <c r="K347" s="273" t="n">
        <v>0.701390645486478</v>
      </c>
    </row>
    <row r="348">
      <c r="A348" s="273" t="s">
        <v>260</v>
      </c>
      <c r="B348" s="273" t="s">
        <v>261</v>
      </c>
      <c r="C348" s="273" t="s">
        <v>17</v>
      </c>
      <c r="D348" s="273" t="n">
        <v>7.06346066239446</v>
      </c>
      <c r="E348" s="273" t="n">
        <v>100</v>
      </c>
      <c r="F348" s="273" t="n">
        <v>0.354978334332416</v>
      </c>
      <c r="G348" s="273" t="n">
        <v>100.712867733856</v>
      </c>
      <c r="H348" s="273" t="n">
        <v>1982.7652075233</v>
      </c>
      <c r="I348" s="273" t="n">
        <v>7.15196496969314</v>
      </c>
      <c r="J348" s="273" t="n">
        <v>99.6450216656676</v>
      </c>
      <c r="K348" s="273" t="n">
        <v>0.358782460341648</v>
      </c>
    </row>
    <row r="349">
      <c r="A349" s="273" t="s">
        <v>262</v>
      </c>
      <c r="B349" s="273" t="s">
        <v>263</v>
      </c>
      <c r="C349" s="273" t="s">
        <v>16</v>
      </c>
      <c r="D349" s="273" t="n">
        <v>19.0156879486171</v>
      </c>
      <c r="E349" s="273" t="n">
        <v>58.6136671642509</v>
      </c>
      <c r="F349" s="273" t="n">
        <v>0.743968280918105</v>
      </c>
      <c r="G349" s="273" t="n">
        <v>58.6115886987774</v>
      </c>
      <c r="H349" s="273" t="n">
        <v>2536.9653177403</v>
      </c>
      <c r="I349" s="273" t="n">
        <v>3.30812701038428</v>
      </c>
      <c r="J349" s="273" t="n">
        <v>99.2560317190819</v>
      </c>
      <c r="K349" s="273" t="n">
        <v>0.439320030540022</v>
      </c>
    </row>
    <row r="350">
      <c r="A350" s="273" t="s">
        <v>262</v>
      </c>
      <c r="B350" s="273" t="s">
        <v>263</v>
      </c>
      <c r="C350" s="273" t="s">
        <v>17</v>
      </c>
      <c r="D350" s="273" t="n">
        <v>24.9235083939336</v>
      </c>
      <c r="E350" s="273" t="n">
        <v>49.3749226382458</v>
      </c>
      <c r="F350" s="273" t="n">
        <v>1.05590669430058</v>
      </c>
      <c r="G350" s="273" t="n">
        <v>49.1942198754507</v>
      </c>
      <c r="H350" s="273" t="n">
        <v>2335.46576922521</v>
      </c>
      <c r="I350" s="273" t="n">
        <v>3.6976425084695</v>
      </c>
      <c r="J350" s="273" t="n">
        <v>98.9440933056994</v>
      </c>
      <c r="K350" s="273" t="n">
        <v>0.524988449051673</v>
      </c>
    </row>
    <row r="351">
      <c r="A351" s="273" t="s">
        <v>264</v>
      </c>
      <c r="B351" s="273" t="s">
        <v>265</v>
      </c>
      <c r="C351" s="273" t="s">
        <v>16</v>
      </c>
      <c r="D351" s="273" t="n">
        <v>69.0633708696223</v>
      </c>
      <c r="E351" s="273" t="n">
        <v>45.0747727852146</v>
      </c>
      <c r="F351" s="273" t="n">
        <v>1.52143415257413</v>
      </c>
      <c r="G351" s="273" t="n">
        <v>44.3878099926954</v>
      </c>
      <c r="H351" s="273" t="n">
        <v>4470.29646621392</v>
      </c>
      <c r="I351" s="273" t="n">
        <v>4.21076234258715</v>
      </c>
      <c r="J351" s="273" t="n">
        <v>98.4785658474259</v>
      </c>
      <c r="K351" s="273" t="n">
        <v>0.685764760074673</v>
      </c>
    </row>
    <row r="352">
      <c r="A352" s="273" t="s">
        <v>264</v>
      </c>
      <c r="B352" s="273" t="s">
        <v>265</v>
      </c>
      <c r="C352" s="273" t="s">
        <v>17</v>
      </c>
      <c r="D352" s="273" t="n">
        <v>43.6104728997196</v>
      </c>
      <c r="E352" s="273" t="n">
        <v>51.2452445187232</v>
      </c>
      <c r="F352" s="273" t="n">
        <v>1.42788185122379</v>
      </c>
      <c r="G352" s="273" t="n">
        <v>51.1209484035002</v>
      </c>
      <c r="H352" s="273" t="n">
        <v>3010.59690863836</v>
      </c>
      <c r="I352" s="273" t="n">
        <v>4.40039929314245</v>
      </c>
      <c r="J352" s="273" t="n">
        <v>98.5721181487762</v>
      </c>
      <c r="K352" s="273" t="n">
        <v>0.740520502283758</v>
      </c>
    </row>
    <row r="353">
      <c r="A353" s="273" t="s">
        <v>266</v>
      </c>
      <c r="B353" s="273" t="s">
        <v>267</v>
      </c>
      <c r="C353" s="273" t="s">
        <v>16</v>
      </c>
      <c r="D353" s="273" t="n">
        <v>11.1420654563033</v>
      </c>
      <c r="E353" s="273" t="n">
        <v>99.9999999999999</v>
      </c>
      <c r="F353" s="273" t="n">
        <v>0.264655494141257</v>
      </c>
      <c r="G353" s="273" t="n">
        <v>99.7168256930672</v>
      </c>
      <c r="H353" s="273" t="n">
        <v>4198.88406396777</v>
      </c>
      <c r="I353" s="273" t="n">
        <v>3.44540691122742</v>
      </c>
      <c r="J353" s="273" t="n">
        <v>99.7353445058587</v>
      </c>
      <c r="K353" s="273" t="n">
        <v>0.264606353031106</v>
      </c>
    </row>
    <row r="354">
      <c r="A354" s="273" t="s">
        <v>266</v>
      </c>
      <c r="B354" s="273" t="s">
        <v>267</v>
      </c>
      <c r="C354" s="273" t="s">
        <v>17</v>
      </c>
      <c r="D354" s="273" t="n">
        <v>111.65912897704</v>
      </c>
      <c r="E354" s="273" t="n">
        <v>31.4317121970671</v>
      </c>
      <c r="F354" s="273" t="n">
        <v>3.89640404895558</v>
      </c>
      <c r="G354" s="273" t="n">
        <v>30.5451827257953</v>
      </c>
      <c r="H354" s="273" t="n">
        <v>2754.03774368098</v>
      </c>
      <c r="I354" s="273" t="n">
        <v>5.0856288431593</v>
      </c>
      <c r="J354" s="273" t="n">
        <v>96.1035959510444</v>
      </c>
      <c r="K354" s="273" t="n">
        <v>1.23841748553825</v>
      </c>
    </row>
    <row r="355">
      <c r="A355" s="273" t="s">
        <v>268</v>
      </c>
      <c r="B355" s="273" t="s">
        <v>269</v>
      </c>
      <c r="C355" s="273" t="s">
        <v>16</v>
      </c>
      <c r="D355" s="273" t="n">
        <v>95.9374307671343</v>
      </c>
      <c r="E355" s="273" t="n">
        <v>43.6780517342611</v>
      </c>
      <c r="F355" s="273" t="n">
        <v>1.17983805353533</v>
      </c>
      <c r="G355" s="273" t="n">
        <v>43.7356053485839</v>
      </c>
      <c r="H355" s="273" t="n">
        <v>8035.46928896546</v>
      </c>
      <c r="I355" s="273" t="n">
        <v>4.81167775379344</v>
      </c>
      <c r="J355" s="273" t="n">
        <v>98.8201619464647</v>
      </c>
      <c r="K355" s="273" t="n">
        <v>0.522170076108732</v>
      </c>
    </row>
    <row r="356">
      <c r="A356" s="273" t="s">
        <v>268</v>
      </c>
      <c r="B356" s="273" t="s">
        <v>269</v>
      </c>
      <c r="C356" s="273" t="s">
        <v>17</v>
      </c>
      <c r="D356" s="273" t="n">
        <v>151.203286945084</v>
      </c>
      <c r="E356" s="273" t="n">
        <v>35.1679341337067</v>
      </c>
      <c r="F356" s="273" t="n">
        <v>2.70497473118064</v>
      </c>
      <c r="G356" s="273" t="n">
        <v>34.6670493829905</v>
      </c>
      <c r="H356" s="273" t="n">
        <v>5438.61924271266</v>
      </c>
      <c r="I356" s="273" t="n">
        <v>5.24395989900082</v>
      </c>
      <c r="J356" s="273" t="n">
        <v>97.2950252688194</v>
      </c>
      <c r="K356" s="273" t="n">
        <v>0.96380562445501</v>
      </c>
    </row>
    <row r="357">
      <c r="A357" s="273" t="s">
        <v>270</v>
      </c>
      <c r="B357" s="273" t="s">
        <v>271</v>
      </c>
      <c r="C357" s="273" t="s">
        <v>16</v>
      </c>
      <c r="D357" s="273"/>
      <c r="E357" s="273"/>
      <c r="F357" s="273"/>
      <c r="G357" s="273"/>
      <c r="H357" s="273" t="n">
        <v>8453.40911707397</v>
      </c>
      <c r="I357" s="273" t="n">
        <v>5.29836850184557</v>
      </c>
      <c r="J357" s="273" t="n">
        <v>100</v>
      </c>
      <c r="K357" s="273" t="n">
        <v>0</v>
      </c>
    </row>
    <row r="358">
      <c r="A358" s="273" t="s">
        <v>270</v>
      </c>
      <c r="B358" s="273" t="s">
        <v>271</v>
      </c>
      <c r="C358" s="273" t="s">
        <v>17</v>
      </c>
      <c r="D358" s="273" t="n">
        <v>26.3542280000391</v>
      </c>
      <c r="E358" s="273" t="n">
        <v>99.9999999999999</v>
      </c>
      <c r="F358" s="273" t="n">
        <v>0.404405145578966</v>
      </c>
      <c r="G358" s="273" t="n">
        <v>100.864029612442</v>
      </c>
      <c r="H358" s="273" t="n">
        <v>6490.43426694088</v>
      </c>
      <c r="I358" s="273" t="n">
        <v>6.69222505012432</v>
      </c>
      <c r="J358" s="273" t="n">
        <v>99.595594854421</v>
      </c>
      <c r="K358" s="273" t="n">
        <v>0.409555589669636</v>
      </c>
    </row>
    <row r="359">
      <c r="A359" s="273" t="s">
        <v>272</v>
      </c>
      <c r="B359" s="273" t="s">
        <v>273</v>
      </c>
      <c r="C359" s="273" t="s">
        <v>16</v>
      </c>
      <c r="D359" s="273" t="n">
        <v>24.9048125145453</v>
      </c>
      <c r="E359" s="273" t="n">
        <v>100</v>
      </c>
      <c r="F359" s="273" t="n">
        <v>0.313218602343604</v>
      </c>
      <c r="G359" s="273" t="n">
        <v>98.8791779121524</v>
      </c>
      <c r="H359" s="273" t="n">
        <v>7926.3510606039</v>
      </c>
      <c r="I359" s="273" t="n">
        <v>5.28342381506527</v>
      </c>
      <c r="J359" s="273" t="n">
        <v>99.6867813976564</v>
      </c>
      <c r="K359" s="273" t="n">
        <v>0.310681090033237</v>
      </c>
    </row>
    <row r="360">
      <c r="A360" s="273" t="s">
        <v>272</v>
      </c>
      <c r="B360" s="273" t="s">
        <v>273</v>
      </c>
      <c r="C360" s="273" t="s">
        <v>17</v>
      </c>
      <c r="D360" s="273" t="n">
        <v>48.5347619753134</v>
      </c>
      <c r="E360" s="273" t="n">
        <v>70.5523331385893</v>
      </c>
      <c r="F360" s="273" t="n">
        <v>0.678952019276935</v>
      </c>
      <c r="G360" s="273" t="n">
        <v>69.5026325409055</v>
      </c>
      <c r="H360" s="273" t="n">
        <v>7099.94710379799</v>
      </c>
      <c r="I360" s="273" t="n">
        <v>4.95948042337695</v>
      </c>
      <c r="J360" s="273" t="n">
        <v>99.3210479807231</v>
      </c>
      <c r="K360" s="273" t="n">
        <v>0.47511533222917</v>
      </c>
    </row>
    <row r="361">
      <c r="A361" s="273" t="s">
        <v>274</v>
      </c>
      <c r="B361" s="273" t="s">
        <v>275</v>
      </c>
      <c r="C361" s="273" t="s">
        <v>16</v>
      </c>
      <c r="D361" s="273"/>
      <c r="E361" s="273"/>
      <c r="F361" s="273"/>
      <c r="G361" s="273"/>
      <c r="H361" s="273" t="n">
        <v>6339.53672064338</v>
      </c>
      <c r="I361" s="273" t="n">
        <v>3.80809309950835</v>
      </c>
      <c r="J361" s="273" t="n">
        <v>100</v>
      </c>
      <c r="K361" s="273" t="n">
        <v>0</v>
      </c>
    </row>
    <row r="362">
      <c r="A362" s="273" t="s">
        <v>274</v>
      </c>
      <c r="B362" s="273" t="s">
        <v>275</v>
      </c>
      <c r="C362" s="273" t="s">
        <v>17</v>
      </c>
      <c r="D362" s="273" t="n">
        <v>65.9279116028463</v>
      </c>
      <c r="E362" s="273" t="n">
        <v>57.28673013172</v>
      </c>
      <c r="F362" s="273" t="n">
        <v>1.07705859003642</v>
      </c>
      <c r="G362" s="273" t="n">
        <v>57.0789113490333</v>
      </c>
      <c r="H362" s="273" t="n">
        <v>6055.17935338048</v>
      </c>
      <c r="I362" s="273" t="n">
        <v>3.21579561217371</v>
      </c>
      <c r="J362" s="273" t="n">
        <v>98.9229414099636</v>
      </c>
      <c r="K362" s="273" t="n">
        <v>0.621466880201478</v>
      </c>
    </row>
    <row r="363">
      <c r="A363" s="273" t="s">
        <v>276</v>
      </c>
      <c r="B363" s="273" t="s">
        <v>277</v>
      </c>
      <c r="C363" s="273" t="s">
        <v>16</v>
      </c>
      <c r="D363" s="273" t="n">
        <v>74.059596323201</v>
      </c>
      <c r="E363" s="273" t="n">
        <v>50.3006636709782</v>
      </c>
      <c r="F363" s="273" t="n">
        <v>0.959354184407017</v>
      </c>
      <c r="G363" s="273" t="n">
        <v>49.172810633654</v>
      </c>
      <c r="H363" s="273" t="n">
        <v>7645.67494248821</v>
      </c>
      <c r="I363" s="273" t="n">
        <v>4.35967717415653</v>
      </c>
      <c r="J363" s="273" t="n">
        <v>99.040645815593</v>
      </c>
      <c r="K363" s="273" t="n">
        <v>0.476310925196155</v>
      </c>
    </row>
    <row r="364">
      <c r="A364" s="273" t="s">
        <v>276</v>
      </c>
      <c r="B364" s="273" t="s">
        <v>277</v>
      </c>
      <c r="C364" s="273" t="s">
        <v>17</v>
      </c>
      <c r="D364" s="273" t="n">
        <v>86.9468009995632</v>
      </c>
      <c r="E364" s="273" t="n">
        <v>50.1525585197982</v>
      </c>
      <c r="F364" s="273" t="n">
        <v>1.59496304899197</v>
      </c>
      <c r="G364" s="273" t="n">
        <v>49.208894038715</v>
      </c>
      <c r="H364" s="273" t="n">
        <v>5364.3895829069</v>
      </c>
      <c r="I364" s="273" t="n">
        <v>4.67364423887825</v>
      </c>
      <c r="J364" s="273" t="n">
        <v>98.405036951008</v>
      </c>
      <c r="K364" s="273" t="n">
        <v>0.797584860545168</v>
      </c>
    </row>
    <row r="365">
      <c r="A365" s="273" t="s">
        <v>278</v>
      </c>
      <c r="B365" s="273" t="s">
        <v>279</v>
      </c>
      <c r="C365" s="273" t="s">
        <v>16</v>
      </c>
      <c r="D365" s="273"/>
      <c r="E365" s="273"/>
      <c r="F365" s="273"/>
      <c r="G365" s="273"/>
      <c r="H365" s="273" t="n">
        <v>5945.10082939966</v>
      </c>
      <c r="I365" s="273" t="n">
        <v>4.7298552425658</v>
      </c>
      <c r="J365" s="273" t="n">
        <v>100</v>
      </c>
      <c r="K365" s="273" t="n">
        <v>0</v>
      </c>
    </row>
    <row r="366">
      <c r="A366" s="273" t="s">
        <v>278</v>
      </c>
      <c r="B366" s="273" t="s">
        <v>279</v>
      </c>
      <c r="C366" s="273" t="s">
        <v>17</v>
      </c>
      <c r="D366" s="273"/>
      <c r="E366" s="273"/>
      <c r="F366" s="273"/>
      <c r="G366" s="273"/>
      <c r="H366" s="273" t="n">
        <v>5525.58562850366</v>
      </c>
      <c r="I366" s="273" t="n">
        <v>4.81859173612339</v>
      </c>
      <c r="J366" s="273" t="n">
        <v>100</v>
      </c>
      <c r="K366" s="273" t="n">
        <v>0</v>
      </c>
    </row>
    <row r="367">
      <c r="A367" s="273" t="s">
        <v>280</v>
      </c>
      <c r="B367" s="273" t="s">
        <v>281</v>
      </c>
      <c r="C367" s="273" t="s">
        <v>16</v>
      </c>
      <c r="D367" s="273"/>
      <c r="E367" s="273"/>
      <c r="F367" s="273"/>
      <c r="G367" s="273"/>
      <c r="H367" s="273" t="n">
        <v>4914.37090132483</v>
      </c>
      <c r="I367" s="273" t="n">
        <v>2.76183539394172</v>
      </c>
      <c r="J367" s="273" t="n">
        <v>100</v>
      </c>
      <c r="K367" s="273" t="n">
        <v>0</v>
      </c>
    </row>
    <row r="368">
      <c r="A368" s="273" t="s">
        <v>280</v>
      </c>
      <c r="B368" s="273" t="s">
        <v>281</v>
      </c>
      <c r="C368" s="273" t="s">
        <v>17</v>
      </c>
      <c r="D368" s="273"/>
      <c r="E368" s="273"/>
      <c r="F368" s="273"/>
      <c r="G368" s="273"/>
      <c r="H368" s="273" t="n">
        <v>2845.37727427721</v>
      </c>
      <c r="I368" s="273" t="n">
        <v>5.79513440754901</v>
      </c>
      <c r="J368" s="273" t="n">
        <v>100</v>
      </c>
      <c r="K368" s="273" t="n">
        <v>0.000000000000000643389165005837</v>
      </c>
    </row>
    <row r="369">
      <c r="A369" s="273" t="s">
        <v>282</v>
      </c>
      <c r="B369" s="273" t="s">
        <v>283</v>
      </c>
      <c r="C369" s="273" t="s">
        <v>16</v>
      </c>
      <c r="D369" s="273"/>
      <c r="E369" s="273"/>
      <c r="F369" s="273"/>
      <c r="G369" s="273"/>
      <c r="H369" s="273" t="n">
        <v>10374.2524697557</v>
      </c>
      <c r="I369" s="273" t="n">
        <v>3.99017134784516</v>
      </c>
      <c r="J369" s="273" t="n">
        <v>100</v>
      </c>
      <c r="K369" s="273" t="n">
        <v>0</v>
      </c>
    </row>
    <row r="370">
      <c r="A370" s="273" t="s">
        <v>282</v>
      </c>
      <c r="B370" s="273" t="s">
        <v>283</v>
      </c>
      <c r="C370" s="273" t="s">
        <v>17</v>
      </c>
      <c r="D370" s="273" t="n">
        <v>20.1975815241312</v>
      </c>
      <c r="E370" s="273" t="n">
        <v>100</v>
      </c>
      <c r="F370" s="273" t="n">
        <v>0.282567526292463</v>
      </c>
      <c r="G370" s="273" t="n">
        <v>98.6308890166772</v>
      </c>
      <c r="H370" s="273" t="n">
        <v>7127.68023343267</v>
      </c>
      <c r="I370" s="273" t="n">
        <v>5.61044659105573</v>
      </c>
      <c r="J370" s="273" t="n">
        <v>99.7174324737075</v>
      </c>
      <c r="K370" s="273" t="n">
        <v>0.279488607298602</v>
      </c>
    </row>
    <row r="371">
      <c r="A371" s="273" t="s">
        <v>284</v>
      </c>
      <c r="B371" s="273" t="s">
        <v>285</v>
      </c>
      <c r="C371" s="273" t="s">
        <v>16</v>
      </c>
      <c r="D371" s="273" t="n">
        <v>20.6529357544572</v>
      </c>
      <c r="E371" s="273" t="n">
        <v>100</v>
      </c>
      <c r="F371" s="273" t="n">
        <v>0.201033749547707</v>
      </c>
      <c r="G371" s="273" t="n">
        <v>99.9990080139939</v>
      </c>
      <c r="H371" s="273" t="n">
        <v>10252.71449679</v>
      </c>
      <c r="I371" s="273" t="n">
        <v>2.73503655159483</v>
      </c>
      <c r="J371" s="273" t="n">
        <v>99.7989662504523</v>
      </c>
      <c r="K371" s="273" t="n">
        <v>0.201436711094323</v>
      </c>
    </row>
    <row r="372">
      <c r="A372" s="273" t="s">
        <v>284</v>
      </c>
      <c r="B372" s="273" t="s">
        <v>285</v>
      </c>
      <c r="C372" s="273" t="s">
        <v>17</v>
      </c>
      <c r="D372" s="273" t="n">
        <v>33.25400272155</v>
      </c>
      <c r="E372" s="273" t="n">
        <v>70.3331810187523</v>
      </c>
      <c r="F372" s="273" t="n">
        <v>0.656527758618555</v>
      </c>
      <c r="G372" s="273" t="n">
        <v>70.6870138335153</v>
      </c>
      <c r="H372" s="273" t="n">
        <v>5031.87877879587</v>
      </c>
      <c r="I372" s="273" t="n">
        <v>4.86810858096577</v>
      </c>
      <c r="J372" s="273" t="n">
        <v>99.3434722413814</v>
      </c>
      <c r="K372" s="273" t="n">
        <v>0.467146816076612</v>
      </c>
    </row>
    <row r="373">
      <c r="A373" s="273" t="s">
        <v>286</v>
      </c>
      <c r="B373" s="273" t="s">
        <v>287</v>
      </c>
      <c r="C373" s="273" t="s">
        <v>16</v>
      </c>
      <c r="D373" s="273" t="n">
        <v>62.9954023791435</v>
      </c>
      <c r="E373" s="273" t="n">
        <v>44.3433975750535</v>
      </c>
      <c r="F373" s="273" t="n">
        <v>0.767817599012166</v>
      </c>
      <c r="G373" s="273" t="n">
        <v>44.3110414410508</v>
      </c>
      <c r="H373" s="273" t="n">
        <v>8141.47952241941</v>
      </c>
      <c r="I373" s="273" t="n">
        <v>3.43220213441777</v>
      </c>
      <c r="J373" s="273" t="n">
        <v>99.2321824009878</v>
      </c>
      <c r="K373" s="273" t="n">
        <v>0.342860517886357</v>
      </c>
    </row>
    <row r="374">
      <c r="A374" s="273" t="s">
        <v>286</v>
      </c>
      <c r="B374" s="273" t="s">
        <v>287</v>
      </c>
      <c r="C374" s="273" t="s">
        <v>17</v>
      </c>
      <c r="D374" s="273" t="n">
        <v>56.9224105896889</v>
      </c>
      <c r="E374" s="273" t="n">
        <v>49.5932593025482</v>
      </c>
      <c r="F374" s="273" t="n">
        <v>0.889058952641531</v>
      </c>
      <c r="G374" s="273" t="n">
        <v>49.5089290231462</v>
      </c>
      <c r="H374" s="273" t="n">
        <v>6345.62383457928</v>
      </c>
      <c r="I374" s="273" t="n">
        <v>3.97949298153002</v>
      </c>
      <c r="J374" s="273" t="n">
        <v>99.1109410473585</v>
      </c>
      <c r="K374" s="273" t="n">
        <v>0.44411198318347</v>
      </c>
    </row>
    <row r="375">
      <c r="A375" s="273" t="s">
        <v>288</v>
      </c>
      <c r="B375" s="273" t="s">
        <v>289</v>
      </c>
      <c r="C375" s="273" t="s">
        <v>16</v>
      </c>
      <c r="D375" s="273" t="n">
        <v>334.772649383141</v>
      </c>
      <c r="E375" s="273" t="n">
        <v>39.789824665402</v>
      </c>
      <c r="F375" s="273" t="n">
        <v>1.71713866895629</v>
      </c>
      <c r="G375" s="273" t="n">
        <v>39.23398273463</v>
      </c>
      <c r="H375" s="273" t="n">
        <v>19161.1862638607</v>
      </c>
      <c r="I375" s="273" t="n">
        <v>3.48785049818721</v>
      </c>
      <c r="J375" s="273" t="n">
        <v>98.2828613310437</v>
      </c>
      <c r="K375" s="273" t="n">
        <v>0.685472400563058</v>
      </c>
    </row>
    <row r="376">
      <c r="A376" s="273" t="s">
        <v>288</v>
      </c>
      <c r="B376" s="273" t="s">
        <v>289</v>
      </c>
      <c r="C376" s="273" t="s">
        <v>17</v>
      </c>
      <c r="D376" s="273" t="n">
        <v>220.311036470116</v>
      </c>
      <c r="E376" s="273" t="n">
        <v>43.6583055265877</v>
      </c>
      <c r="F376" s="273" t="n">
        <v>2.10989473331644</v>
      </c>
      <c r="G376" s="273" t="n">
        <v>44.2490881906265</v>
      </c>
      <c r="H376" s="273" t="n">
        <v>10221.4912483207</v>
      </c>
      <c r="I376" s="273" t="n">
        <v>6.54126336280821</v>
      </c>
      <c r="J376" s="273" t="n">
        <v>97.8901052666836</v>
      </c>
      <c r="K376" s="273" t="n">
        <v>0.953731920842385</v>
      </c>
    </row>
    <row r="377">
      <c r="A377" s="273" t="s">
        <v>290</v>
      </c>
      <c r="B377" s="273" t="s">
        <v>291</v>
      </c>
      <c r="C377" s="273" t="s">
        <v>16</v>
      </c>
      <c r="D377" s="273" t="n">
        <v>59.3470558824871</v>
      </c>
      <c r="E377" s="273" t="n">
        <v>99.9999999999998</v>
      </c>
      <c r="F377" s="273" t="n">
        <v>0.177573533343602</v>
      </c>
      <c r="G377" s="273" t="n">
        <v>100.127757559125</v>
      </c>
      <c r="H377" s="273" t="n">
        <v>33361.7685602895</v>
      </c>
      <c r="I377" s="273" t="n">
        <v>4.26293757477485</v>
      </c>
      <c r="J377" s="273" t="n">
        <v>99.8224264666564</v>
      </c>
      <c r="K377" s="273" t="n">
        <v>0.178116685046566</v>
      </c>
    </row>
    <row r="378">
      <c r="A378" s="273" t="s">
        <v>290</v>
      </c>
      <c r="B378" s="273" t="s">
        <v>291</v>
      </c>
      <c r="C378" s="273" t="s">
        <v>17</v>
      </c>
      <c r="D378" s="273"/>
      <c r="E378" s="273"/>
      <c r="F378" s="273"/>
      <c r="G378" s="273"/>
      <c r="H378" s="273" t="n">
        <v>23142.4919821071</v>
      </c>
      <c r="I378" s="273" t="n">
        <v>4.98181470364891</v>
      </c>
      <c r="J378" s="273" t="n">
        <v>100</v>
      </c>
      <c r="K378" s="273" t="n">
        <v>0</v>
      </c>
    </row>
    <row r="379">
      <c r="A379" s="273" t="s">
        <v>292</v>
      </c>
      <c r="B379" s="273" t="s">
        <v>293</v>
      </c>
      <c r="C379" s="273" t="s">
        <v>16</v>
      </c>
      <c r="D379" s="273"/>
      <c r="E379" s="273"/>
      <c r="F379" s="273"/>
      <c r="G379" s="273"/>
      <c r="H379" s="273" t="n">
        <v>33064.9525514729</v>
      </c>
      <c r="I379" s="273" t="n">
        <v>3.81726951420427</v>
      </c>
      <c r="J379" s="273" t="n">
        <v>100</v>
      </c>
      <c r="K379" s="273" t="n">
        <v>0</v>
      </c>
    </row>
    <row r="380">
      <c r="A380" s="273" t="s">
        <v>292</v>
      </c>
      <c r="B380" s="273" t="s">
        <v>293</v>
      </c>
      <c r="C380" s="273" t="s">
        <v>17</v>
      </c>
      <c r="D380" s="273" t="n">
        <v>91.0128868114007</v>
      </c>
      <c r="E380" s="273" t="n">
        <v>100</v>
      </c>
      <c r="F380" s="273" t="n">
        <v>0.348178526018807</v>
      </c>
      <c r="G380" s="273" t="n">
        <v>99.4136971938886</v>
      </c>
      <c r="H380" s="273" t="n">
        <v>26048.7056800035</v>
      </c>
      <c r="I380" s="273" t="n">
        <v>4.69110100071698</v>
      </c>
      <c r="J380" s="273" t="n">
        <v>99.6518214739812</v>
      </c>
      <c r="K380" s="273" t="n">
        <v>0.34734653158433</v>
      </c>
    </row>
    <row r="381">
      <c r="A381" s="273" t="s">
        <v>294</v>
      </c>
      <c r="B381" s="273" t="s">
        <v>295</v>
      </c>
      <c r="C381" s="273" t="s">
        <v>16</v>
      </c>
      <c r="D381" s="273" t="n">
        <v>121.153670634145</v>
      </c>
      <c r="E381" s="273" t="n">
        <v>70.4938750914893</v>
      </c>
      <c r="F381" s="273" t="n">
        <v>0.408786415160428</v>
      </c>
      <c r="G381" s="273" t="n">
        <v>70.7845915203027</v>
      </c>
      <c r="H381" s="273" t="n">
        <v>29516.2477059743</v>
      </c>
      <c r="I381" s="273" t="n">
        <v>3.49355185062773</v>
      </c>
      <c r="J381" s="273" t="n">
        <v>99.5912135848396</v>
      </c>
      <c r="K381" s="273" t="n">
        <v>0.290545504714932</v>
      </c>
    </row>
    <row r="382">
      <c r="A382" s="273" t="s">
        <v>294</v>
      </c>
      <c r="B382" s="273" t="s">
        <v>295</v>
      </c>
      <c r="C382" s="273" t="s">
        <v>17</v>
      </c>
      <c r="D382" s="273" t="n">
        <v>359.932623707616</v>
      </c>
      <c r="E382" s="273" t="n">
        <v>54.0677513257974</v>
      </c>
      <c r="F382" s="273" t="n">
        <v>1.55579540886767</v>
      </c>
      <c r="G382" s="273" t="n">
        <v>53.7554307426725</v>
      </c>
      <c r="H382" s="273" t="n">
        <v>22775.0259740671</v>
      </c>
      <c r="I382" s="273" t="n">
        <v>4.44710078506868</v>
      </c>
      <c r="J382" s="273" t="n">
        <v>98.4442045911323</v>
      </c>
      <c r="K382" s="273" t="n">
        <v>0.849541653553951</v>
      </c>
    </row>
    <row r="383">
      <c r="A383" s="273" t="s">
        <v>296</v>
      </c>
      <c r="B383" s="273" t="s">
        <v>297</v>
      </c>
      <c r="C383" s="273" t="s">
        <v>16</v>
      </c>
      <c r="D383" s="273" t="n">
        <v>174.763427097085</v>
      </c>
      <c r="E383" s="273" t="n">
        <v>70.1810026597537</v>
      </c>
      <c r="F383" s="273" t="n">
        <v>0.947662979596135</v>
      </c>
      <c r="G383" s="273" t="n">
        <v>70.225923842718</v>
      </c>
      <c r="H383" s="273" t="n">
        <v>18266.7533209312</v>
      </c>
      <c r="I383" s="273" t="n">
        <v>4.47562811431676</v>
      </c>
      <c r="J383" s="273" t="n">
        <v>99.0523370204039</v>
      </c>
      <c r="K383" s="273" t="n">
        <v>0.671872166125395</v>
      </c>
    </row>
    <row r="384">
      <c r="A384" s="273" t="s">
        <v>296</v>
      </c>
      <c r="B384" s="273" t="s">
        <v>297</v>
      </c>
      <c r="C384" s="273" t="s">
        <v>17</v>
      </c>
      <c r="D384" s="273" t="n">
        <v>91.5934172285421</v>
      </c>
      <c r="E384" s="273" t="n">
        <v>100</v>
      </c>
      <c r="F384" s="273" t="n">
        <v>0.614719895092416</v>
      </c>
      <c r="G384" s="273" t="n">
        <v>100.340516394561</v>
      </c>
      <c r="H384" s="273" t="n">
        <v>14808.4314493446</v>
      </c>
      <c r="I384" s="273" t="n">
        <v>5.15263829571056</v>
      </c>
      <c r="J384" s="273" t="n">
        <v>99.3852801049076</v>
      </c>
      <c r="K384" s="273" t="n">
        <v>0.62062824239641</v>
      </c>
    </row>
    <row r="385">
      <c r="A385" s="273" t="s">
        <v>298</v>
      </c>
      <c r="B385" s="273" t="s">
        <v>299</v>
      </c>
      <c r="C385" s="273" t="s">
        <v>16</v>
      </c>
      <c r="D385" s="273" t="n">
        <v>31.7677303562067</v>
      </c>
      <c r="E385" s="273" t="n">
        <v>99.9999999999999</v>
      </c>
      <c r="F385" s="273" t="n">
        <v>0.316786087025499</v>
      </c>
      <c r="G385" s="273" t="n">
        <v>100.186315652231</v>
      </c>
      <c r="H385" s="273" t="n">
        <v>9996.3653402889</v>
      </c>
      <c r="I385" s="273" t="n">
        <v>3.49296249298633</v>
      </c>
      <c r="J385" s="273" t="n">
        <v>99.6832139129745</v>
      </c>
      <c r="K385" s="273" t="n">
        <v>0.318384908182028</v>
      </c>
    </row>
    <row r="386">
      <c r="A386" s="273" t="s">
        <v>298</v>
      </c>
      <c r="B386" s="273" t="s">
        <v>299</v>
      </c>
      <c r="C386" s="273" t="s">
        <v>17</v>
      </c>
      <c r="D386" s="273" t="n">
        <v>74.4778238595022</v>
      </c>
      <c r="E386" s="273" t="n">
        <v>57.8747225310616</v>
      </c>
      <c r="F386" s="273" t="n">
        <v>0.980951744668106</v>
      </c>
      <c r="G386" s="273" t="n">
        <v>56.0662689369952</v>
      </c>
      <c r="H386" s="273" t="n">
        <v>7517.92662053047</v>
      </c>
      <c r="I386" s="273" t="n">
        <v>4.85584653740827</v>
      </c>
      <c r="J386" s="273" t="n">
        <v>99.0190482553319</v>
      </c>
      <c r="K386" s="273" t="n">
        <v>0.555431558874988</v>
      </c>
    </row>
    <row r="387">
      <c r="A387" s="273" t="s">
        <v>300</v>
      </c>
      <c r="B387" s="273" t="s">
        <v>301</v>
      </c>
      <c r="C387" s="273" t="s">
        <v>16</v>
      </c>
      <c r="D387" s="273" t="n">
        <v>47.8706823219609</v>
      </c>
      <c r="E387" s="273" t="n">
        <v>99.9999999999998</v>
      </c>
      <c r="F387" s="273" t="n">
        <v>0.377430840219611</v>
      </c>
      <c r="G387" s="273" t="n">
        <v>100.135862856972</v>
      </c>
      <c r="H387" s="273" t="n">
        <v>12635.4284074151</v>
      </c>
      <c r="I387" s="273" t="n">
        <v>4.64200466552714</v>
      </c>
      <c r="J387" s="273" t="n">
        <v>99.6225691597804</v>
      </c>
      <c r="K387" s="273" t="n">
        <v>0.379375508712345</v>
      </c>
    </row>
    <row r="388">
      <c r="A388" s="273" t="s">
        <v>300</v>
      </c>
      <c r="B388" s="273" t="s">
        <v>301</v>
      </c>
      <c r="C388" s="273" t="s">
        <v>17</v>
      </c>
      <c r="D388" s="273" t="n">
        <v>75.1789816767105</v>
      </c>
      <c r="E388" s="273" t="n">
        <v>71.2974831072738</v>
      </c>
      <c r="F388" s="273" t="n">
        <v>0.719905826292992</v>
      </c>
      <c r="G388" s="273" t="n">
        <v>71.2405591829867</v>
      </c>
      <c r="H388" s="273" t="n">
        <v>10367.7121481019</v>
      </c>
      <c r="I388" s="273" t="n">
        <v>4.47491758125507</v>
      </c>
      <c r="J388" s="273" t="n">
        <v>99.280094173707</v>
      </c>
      <c r="K388" s="273" t="n">
        <v>0.516583853501071</v>
      </c>
    </row>
    <row r="389">
      <c r="A389" s="273" t="s">
        <v>302</v>
      </c>
      <c r="B389" s="273" t="s">
        <v>303</v>
      </c>
      <c r="C389" s="273" t="s">
        <v>16</v>
      </c>
      <c r="D389" s="273" t="n">
        <v>58.12442004277</v>
      </c>
      <c r="E389" s="273" t="n">
        <v>100</v>
      </c>
      <c r="F389" s="273" t="n">
        <v>0.652887652457996</v>
      </c>
      <c r="G389" s="273" t="n">
        <v>99.2919132625297</v>
      </c>
      <c r="H389" s="273" t="n">
        <v>8844.54356945631</v>
      </c>
      <c r="I389" s="273" t="n">
        <v>4.42338497711637</v>
      </c>
      <c r="J389" s="273" t="n">
        <v>99.347112347542</v>
      </c>
      <c r="K389" s="273" t="n">
        <v>0.652524896055923</v>
      </c>
    </row>
    <row r="390">
      <c r="A390" s="273" t="s">
        <v>302</v>
      </c>
      <c r="B390" s="273" t="s">
        <v>303</v>
      </c>
      <c r="C390" s="273" t="s">
        <v>17</v>
      </c>
      <c r="D390" s="273"/>
      <c r="E390" s="273"/>
      <c r="F390" s="273"/>
      <c r="G390" s="273"/>
      <c r="H390" s="273" t="n">
        <v>6114.33532234602</v>
      </c>
      <c r="I390" s="273" t="n">
        <v>5.86451490810877</v>
      </c>
      <c r="J390" s="273" t="n">
        <v>100</v>
      </c>
      <c r="K390" s="273" t="n">
        <v>0</v>
      </c>
    </row>
    <row r="391">
      <c r="A391" s="273" t="s">
        <v>304</v>
      </c>
      <c r="B391" s="273" t="s">
        <v>305</v>
      </c>
      <c r="C391" s="273" t="s">
        <v>16</v>
      </c>
      <c r="D391" s="273" t="n">
        <v>38.385884464353</v>
      </c>
      <c r="E391" s="273" t="n">
        <v>81.2580401487262</v>
      </c>
      <c r="F391" s="273" t="n">
        <v>0.660198524364283</v>
      </c>
      <c r="G391" s="273" t="n">
        <v>82.2240822751916</v>
      </c>
      <c r="H391" s="273" t="n">
        <v>5775.90830853093</v>
      </c>
      <c r="I391" s="273" t="n">
        <v>8.54005453305609</v>
      </c>
      <c r="J391" s="273" t="n">
        <v>99.3398014756357</v>
      </c>
      <c r="K391" s="273" t="n">
        <v>0.546449831577354</v>
      </c>
    </row>
    <row r="392">
      <c r="A392" s="273" t="s">
        <v>304</v>
      </c>
      <c r="B392" s="273" t="s">
        <v>305</v>
      </c>
      <c r="C392" s="273" t="s">
        <v>17</v>
      </c>
      <c r="D392" s="273" t="n">
        <v>35.3277271262215</v>
      </c>
      <c r="E392" s="273" t="n">
        <v>43.1008628413063</v>
      </c>
      <c r="F392" s="273" t="n">
        <v>2.19157461583516</v>
      </c>
      <c r="G392" s="273" t="n">
        <v>43.8109642541376</v>
      </c>
      <c r="H392" s="273" t="n">
        <v>1576.65148047009</v>
      </c>
      <c r="I392" s="273" t="n">
        <v>7.50397069876782</v>
      </c>
      <c r="J392" s="273" t="n">
        <v>97.8084253841648</v>
      </c>
      <c r="K392" s="273" t="n">
        <v>0.981663867683269</v>
      </c>
    </row>
    <row r="393">
      <c r="A393" s="273" t="s">
        <v>306</v>
      </c>
      <c r="B393" s="273" t="s">
        <v>307</v>
      </c>
      <c r="C393" s="273" t="s">
        <v>16</v>
      </c>
      <c r="D393" s="273"/>
      <c r="E393" s="273"/>
      <c r="F393" s="273"/>
      <c r="G393" s="273"/>
      <c r="H393" s="273" t="n">
        <v>17339.4912873949</v>
      </c>
      <c r="I393" s="273" t="n">
        <v>4.04278507601408</v>
      </c>
      <c r="J393" s="273" t="n">
        <v>100</v>
      </c>
      <c r="K393" s="273" t="n">
        <v>0.000000000000000448839307500179</v>
      </c>
    </row>
    <row r="394">
      <c r="A394" s="273" t="s">
        <v>306</v>
      </c>
      <c r="B394" s="273" t="s">
        <v>307</v>
      </c>
      <c r="C394" s="273" t="s">
        <v>17</v>
      </c>
      <c r="D394" s="273" t="n">
        <v>52.2315472862246</v>
      </c>
      <c r="E394" s="273" t="n">
        <v>99.9999999999999</v>
      </c>
      <c r="F394" s="273" t="n">
        <v>0.473842132411734</v>
      </c>
      <c r="G394" s="273" t="n">
        <v>98.990329435959</v>
      </c>
      <c r="H394" s="273" t="n">
        <v>10970.7534752527</v>
      </c>
      <c r="I394" s="273" t="n">
        <v>5.55131017617958</v>
      </c>
      <c r="J394" s="273" t="n">
        <v>99.5261578675883</v>
      </c>
      <c r="K394" s="273" t="n">
        <v>0.471291063505931</v>
      </c>
    </row>
    <row r="395">
      <c r="A395" s="273" t="s">
        <v>308</v>
      </c>
      <c r="B395" s="273" t="s">
        <v>309</v>
      </c>
      <c r="C395" s="273" t="s">
        <v>16</v>
      </c>
      <c r="D395" s="273" t="n">
        <v>216.983110163447</v>
      </c>
      <c r="E395" s="273" t="n">
        <v>44.1755766280541</v>
      </c>
      <c r="F395" s="273" t="n">
        <v>2.00002901305986</v>
      </c>
      <c r="G395" s="273" t="n">
        <v>43.4219890017363</v>
      </c>
      <c r="H395" s="273" t="n">
        <v>10632.0150166929</v>
      </c>
      <c r="I395" s="273" t="n">
        <v>5.09987639517307</v>
      </c>
      <c r="J395" s="273" t="n">
        <v>97.9999709869401</v>
      </c>
      <c r="K395" s="273" t="n">
        <v>0.886176158356334</v>
      </c>
    </row>
    <row r="396">
      <c r="A396" s="273" t="s">
        <v>308</v>
      </c>
      <c r="B396" s="273" t="s">
        <v>309</v>
      </c>
      <c r="C396" s="273" t="s">
        <v>17</v>
      </c>
      <c r="D396" s="273" t="n">
        <v>358.607211828379</v>
      </c>
      <c r="E396" s="273" t="n">
        <v>30.0930297767416</v>
      </c>
      <c r="F396" s="273" t="n">
        <v>3.80039793472594</v>
      </c>
      <c r="G396" s="273" t="n">
        <v>29.7083310311988</v>
      </c>
      <c r="H396" s="273" t="n">
        <v>9077.43653905424</v>
      </c>
      <c r="I396" s="273" t="n">
        <v>5.4598731159482</v>
      </c>
      <c r="J396" s="273" t="n">
        <v>96.1996020652741</v>
      </c>
      <c r="K396" s="273" t="n">
        <v>1.1736377019368</v>
      </c>
    </row>
    <row r="397">
      <c r="A397" s="273" t="s">
        <v>310</v>
      </c>
      <c r="B397" s="273" t="s">
        <v>311</v>
      </c>
      <c r="C397" s="273" t="s">
        <v>16</v>
      </c>
      <c r="D397" s="273" t="n">
        <v>193.457372509596</v>
      </c>
      <c r="E397" s="273" t="n">
        <v>31.7804410849874</v>
      </c>
      <c r="F397" s="273" t="n">
        <v>1.99078281057994</v>
      </c>
      <c r="G397" s="273" t="n">
        <v>30.956746413874</v>
      </c>
      <c r="H397" s="273" t="n">
        <v>9524.19597879896</v>
      </c>
      <c r="I397" s="273" t="n">
        <v>4.27932829836355</v>
      </c>
      <c r="J397" s="273" t="n">
        <v>98.0092171894201</v>
      </c>
      <c r="K397" s="273" t="n">
        <v>0.628799621091917</v>
      </c>
    </row>
    <row r="398">
      <c r="A398" s="273" t="s">
        <v>310</v>
      </c>
      <c r="B398" s="273" t="s">
        <v>311</v>
      </c>
      <c r="C398" s="273" t="s">
        <v>17</v>
      </c>
      <c r="D398" s="273" t="n">
        <v>102.756076420898</v>
      </c>
      <c r="E398" s="273" t="n">
        <v>43.6978594790188</v>
      </c>
      <c r="F398" s="273" t="n">
        <v>1.79505657927946</v>
      </c>
      <c r="G398" s="273" t="n">
        <v>44.0126542174461</v>
      </c>
      <c r="H398" s="273" t="n">
        <v>5621.63599049346</v>
      </c>
      <c r="I398" s="273" t="n">
        <v>5.72765631841954</v>
      </c>
      <c r="J398" s="273" t="n">
        <v>98.2049434207205</v>
      </c>
      <c r="K398" s="273" t="n">
        <v>0.804493152509767</v>
      </c>
    </row>
    <row r="399">
      <c r="A399" s="273" t="s">
        <v>312</v>
      </c>
      <c r="B399" s="273" t="s">
        <v>313</v>
      </c>
      <c r="C399" s="273" t="s">
        <v>16</v>
      </c>
      <c r="D399" s="273" t="n">
        <v>23.5078490374773</v>
      </c>
      <c r="E399" s="273" t="n">
        <v>57.2880268170742</v>
      </c>
      <c r="F399" s="273" t="n">
        <v>0.690445625401164</v>
      </c>
      <c r="G399" s="273" t="n">
        <v>57.5867720040303</v>
      </c>
      <c r="H399" s="273" t="n">
        <v>3381.22790025759</v>
      </c>
      <c r="I399" s="273" t="n">
        <v>3.97096949635775</v>
      </c>
      <c r="J399" s="273" t="n">
        <v>99.3095543745988</v>
      </c>
      <c r="K399" s="273" t="n">
        <v>0.400369683073785</v>
      </c>
    </row>
    <row r="400">
      <c r="A400" s="273" t="s">
        <v>312</v>
      </c>
      <c r="B400" s="273" t="s">
        <v>313</v>
      </c>
      <c r="C400" s="273" t="s">
        <v>17</v>
      </c>
      <c r="D400" s="273" t="n">
        <v>10.3998519417121</v>
      </c>
      <c r="E400" s="273" t="n">
        <v>100</v>
      </c>
      <c r="F400" s="273" t="n">
        <v>0.420374780122478</v>
      </c>
      <c r="G400" s="273" t="n">
        <v>100.272732073068</v>
      </c>
      <c r="H400" s="273" t="n">
        <v>2463.5477856121</v>
      </c>
      <c r="I400" s="273" t="n">
        <v>5.38716152295517</v>
      </c>
      <c r="J400" s="273" t="n">
        <v>99.5796252198775</v>
      </c>
      <c r="K400" s="273" t="n">
        <v>0.423300726473129</v>
      </c>
    </row>
    <row r="401">
      <c r="A401" s="273" t="s">
        <v>314</v>
      </c>
      <c r="B401" s="273" t="s">
        <v>315</v>
      </c>
      <c r="C401" s="273" t="s">
        <v>16</v>
      </c>
      <c r="D401" s="273" t="n">
        <v>34.4397857940265</v>
      </c>
      <c r="E401" s="273" t="n">
        <v>100</v>
      </c>
      <c r="F401" s="273" t="n">
        <v>0.410711470300202</v>
      </c>
      <c r="G401" s="273" t="n">
        <v>100.185128631799</v>
      </c>
      <c r="H401" s="273" t="n">
        <v>8350.95684528944</v>
      </c>
      <c r="I401" s="273" t="n">
        <v>4.36437270741875</v>
      </c>
      <c r="J401" s="273" t="n">
        <v>99.5892885296998</v>
      </c>
      <c r="K401" s="273" t="n">
        <v>0.41316874625839</v>
      </c>
    </row>
    <row r="402">
      <c r="A402" s="273" t="s">
        <v>314</v>
      </c>
      <c r="B402" s="273" t="s">
        <v>315</v>
      </c>
      <c r="C402" s="273" t="s">
        <v>17</v>
      </c>
      <c r="D402" s="273" t="n">
        <v>37.637521238764</v>
      </c>
      <c r="E402" s="273" t="n">
        <v>100</v>
      </c>
      <c r="F402" s="273" t="n">
        <v>0.599288813881053</v>
      </c>
      <c r="G402" s="273" t="n">
        <v>98.6595920805018</v>
      </c>
      <c r="H402" s="273" t="n">
        <v>6242.72686517782</v>
      </c>
      <c r="I402" s="273" t="n">
        <v>5.80260101075906</v>
      </c>
      <c r="J402" s="273" t="n">
        <v>99.400711186119</v>
      </c>
      <c r="K402" s="273" t="n">
        <v>0.594820592432231</v>
      </c>
    </row>
    <row r="403">
      <c r="A403" s="273" t="s">
        <v>316</v>
      </c>
      <c r="B403" s="273" t="s">
        <v>317</v>
      </c>
      <c r="C403" s="273" t="s">
        <v>16</v>
      </c>
      <c r="D403" s="273" t="n">
        <v>114.730687524765</v>
      </c>
      <c r="E403" s="273" t="n">
        <v>49.4699066617055</v>
      </c>
      <c r="F403" s="273" t="n">
        <v>1.25225522663857</v>
      </c>
      <c r="G403" s="273" t="n">
        <v>48.313567459072</v>
      </c>
      <c r="H403" s="273" t="n">
        <v>9047.19454018914</v>
      </c>
      <c r="I403" s="273" t="n">
        <v>4.94550662646551</v>
      </c>
      <c r="J403" s="273" t="n">
        <v>98.7477447733614</v>
      </c>
      <c r="K403" s="273" t="n">
        <v>0.612681509912305</v>
      </c>
    </row>
    <row r="404">
      <c r="A404" s="273" t="s">
        <v>316</v>
      </c>
      <c r="B404" s="273" t="s">
        <v>317</v>
      </c>
      <c r="C404" s="273" t="s">
        <v>17</v>
      </c>
      <c r="D404" s="273" t="n">
        <v>321.842944443443</v>
      </c>
      <c r="E404" s="273" t="n">
        <v>26.7556191939434</v>
      </c>
      <c r="F404" s="273" t="n">
        <v>4.06212741655578</v>
      </c>
      <c r="G404" s="273" t="n">
        <v>26.8818731766601</v>
      </c>
      <c r="H404" s="273" t="n">
        <v>7601.17156100329</v>
      </c>
      <c r="I404" s="273" t="n">
        <v>5.622580488671</v>
      </c>
      <c r="J404" s="273" t="n">
        <v>95.9378725834442</v>
      </c>
      <c r="K404" s="273" t="n">
        <v>1.13821154356231</v>
      </c>
    </row>
    <row r="405">
      <c r="A405" s="273" t="s">
        <v>318</v>
      </c>
      <c r="B405" s="273" t="s">
        <v>319</v>
      </c>
      <c r="C405" s="273" t="s">
        <v>16</v>
      </c>
      <c r="D405" s="273" t="n">
        <v>141.047327819475</v>
      </c>
      <c r="E405" s="273" t="n">
        <v>100</v>
      </c>
      <c r="F405" s="273" t="n">
        <v>0.752660447830516</v>
      </c>
      <c r="G405" s="273" t="n">
        <v>97.6380725300196</v>
      </c>
      <c r="H405" s="273" t="n">
        <v>18598.7879094423</v>
      </c>
      <c r="I405" s="273" t="n">
        <v>5.72920060191063</v>
      </c>
      <c r="J405" s="273" t="n">
        <v>99.2473395521695</v>
      </c>
      <c r="K405" s="273" t="n">
        <v>0.740456275476521</v>
      </c>
    </row>
    <row r="406">
      <c r="A406" s="273" t="s">
        <v>318</v>
      </c>
      <c r="B406" s="273" t="s">
        <v>319</v>
      </c>
      <c r="C406" s="273" t="s">
        <v>17</v>
      </c>
      <c r="D406" s="273" t="n">
        <v>260.400467748319</v>
      </c>
      <c r="E406" s="273" t="n">
        <v>70.5709771351731</v>
      </c>
      <c r="F406" s="273" t="n">
        <v>1.60760529376379</v>
      </c>
      <c r="G406" s="273" t="n">
        <v>68.3779986495714</v>
      </c>
      <c r="H406" s="273" t="n">
        <v>15937.6345075322</v>
      </c>
      <c r="I406" s="273" t="n">
        <v>5.96632804554284</v>
      </c>
      <c r="J406" s="273" t="n">
        <v>98.3923947062362</v>
      </c>
      <c r="K406" s="273" t="n">
        <v>1.11720863115711</v>
      </c>
    </row>
    <row r="407">
      <c r="A407" s="273" t="s">
        <v>320</v>
      </c>
      <c r="B407" s="273" t="s">
        <v>321</v>
      </c>
      <c r="C407" s="273" t="s">
        <v>16</v>
      </c>
      <c r="D407" s="273"/>
      <c r="E407" s="273"/>
      <c r="F407" s="273"/>
      <c r="G407" s="273"/>
      <c r="H407" s="273" t="n">
        <v>17037.2957864106</v>
      </c>
      <c r="I407" s="273" t="n">
        <v>5.67930949937663</v>
      </c>
      <c r="J407" s="273" t="n">
        <v>100</v>
      </c>
      <c r="K407" s="273" t="n">
        <v>0.000000000000000630530017018031</v>
      </c>
    </row>
    <row r="408">
      <c r="A408" s="273" t="s">
        <v>320</v>
      </c>
      <c r="B408" s="273" t="s">
        <v>321</v>
      </c>
      <c r="C408" s="273" t="s">
        <v>17</v>
      </c>
      <c r="D408" s="273"/>
      <c r="E408" s="273"/>
      <c r="F408" s="273"/>
      <c r="G408" s="273"/>
      <c r="H408" s="273" t="n">
        <v>16630.4517227261</v>
      </c>
      <c r="I408" s="273" t="n">
        <v>5.30679471372777</v>
      </c>
      <c r="J408" s="273" t="n">
        <v>100</v>
      </c>
      <c r="K408" s="273" t="n">
        <v>0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810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274" t="s">
        <v>104</v>
      </c>
      <c r="B419" s="274" t="s">
        <v>105</v>
      </c>
      <c r="C419" s="274" t="s">
        <v>16</v>
      </c>
      <c r="D419" s="274" t="n">
        <v>3.36614667444474</v>
      </c>
      <c r="E419" s="274"/>
      <c r="F419" s="274" t="n">
        <v>4.45103857566767</v>
      </c>
      <c r="G419" s="274"/>
      <c r="H419" s="274" t="n">
        <v>72.2599486114134</v>
      </c>
      <c r="I419" s="274"/>
      <c r="J419" s="274" t="n">
        <v>95.5489614243323</v>
      </c>
      <c r="K419" s="274"/>
    </row>
    <row r="420">
      <c r="A420" s="274" t="s">
        <v>104</v>
      </c>
      <c r="B420" s="274" t="s">
        <v>105</v>
      </c>
      <c r="C420" s="274" t="s">
        <v>17</v>
      </c>
      <c r="D420" s="274" t="n">
        <v>3.36614667444474</v>
      </c>
      <c r="E420" s="274"/>
      <c r="F420" s="274" t="n">
        <v>10.7809291390137</v>
      </c>
      <c r="G420" s="274"/>
      <c r="H420" s="274" t="n">
        <v>27.8570125824269</v>
      </c>
      <c r="I420" s="274"/>
      <c r="J420" s="274" t="n">
        <v>89.2190708609863</v>
      </c>
      <c r="K420" s="274"/>
    </row>
    <row r="421">
      <c r="A421" s="274" t="s">
        <v>106</v>
      </c>
      <c r="B421" s="274" t="s">
        <v>107</v>
      </c>
      <c r="C421" s="274" t="s">
        <v>16</v>
      </c>
      <c r="D421" s="274"/>
      <c r="E421" s="274"/>
      <c r="F421" s="274"/>
      <c r="G421" s="274"/>
      <c r="H421" s="274" t="n">
        <v>180.582316330416</v>
      </c>
      <c r="I421" s="274"/>
      <c r="J421" s="274" t="n">
        <v>100</v>
      </c>
      <c r="K421" s="274"/>
    </row>
    <row r="422">
      <c r="A422" s="274" t="s">
        <v>106</v>
      </c>
      <c r="B422" s="274" t="s">
        <v>107</v>
      </c>
      <c r="C422" s="274" t="s">
        <v>17</v>
      </c>
      <c r="D422" s="274"/>
      <c r="E422" s="274"/>
      <c r="F422" s="274"/>
      <c r="G422" s="274"/>
      <c r="H422" s="274" t="n">
        <v>74.1322077571492</v>
      </c>
      <c r="I422" s="274"/>
      <c r="J422" s="274" t="n">
        <v>100</v>
      </c>
      <c r="K422" s="274"/>
    </row>
    <row r="423">
      <c r="A423" s="274" t="s">
        <v>108</v>
      </c>
      <c r="B423" s="274" t="s">
        <v>109</v>
      </c>
      <c r="C423" s="274" t="s">
        <v>16</v>
      </c>
      <c r="D423" s="274" t="n">
        <v>6.18159104747924</v>
      </c>
      <c r="E423" s="274"/>
      <c r="F423" s="274" t="n">
        <v>4.17893773331485</v>
      </c>
      <c r="G423" s="274"/>
      <c r="H423" s="274" t="n">
        <v>141.740953914104</v>
      </c>
      <c r="I423" s="274"/>
      <c r="J423" s="274" t="n">
        <v>95.8210622666851</v>
      </c>
      <c r="K423" s="274"/>
    </row>
    <row r="424">
      <c r="A424" s="274" t="s">
        <v>108</v>
      </c>
      <c r="B424" s="274" t="s">
        <v>109</v>
      </c>
      <c r="C424" s="274" t="s">
        <v>17</v>
      </c>
      <c r="D424" s="274"/>
      <c r="E424" s="274"/>
      <c r="F424" s="274"/>
      <c r="G424" s="274"/>
      <c r="H424" s="274" t="n">
        <v>61.7694823823475</v>
      </c>
      <c r="I424" s="274"/>
      <c r="J424" s="274" t="n">
        <v>100</v>
      </c>
      <c r="K424" s="274"/>
    </row>
    <row r="425">
      <c r="A425" s="274" t="s">
        <v>110</v>
      </c>
      <c r="B425" s="274" t="s">
        <v>111</v>
      </c>
      <c r="C425" s="274" t="s">
        <v>16</v>
      </c>
      <c r="D425" s="274" t="n">
        <v>2</v>
      </c>
      <c r="E425" s="274"/>
      <c r="F425" s="274" t="n">
        <v>5.55555555555556</v>
      </c>
      <c r="G425" s="274"/>
      <c r="H425" s="274" t="n">
        <v>34</v>
      </c>
      <c r="I425" s="274"/>
      <c r="J425" s="274" t="n">
        <v>94.4444444444444</v>
      </c>
      <c r="K425" s="274"/>
    </row>
    <row r="426">
      <c r="A426" s="274" t="s">
        <v>110</v>
      </c>
      <c r="B426" s="274" t="s">
        <v>111</v>
      </c>
      <c r="C426" s="274" t="s">
        <v>17</v>
      </c>
      <c r="D426" s="274"/>
      <c r="E426" s="274"/>
      <c r="F426" s="274"/>
      <c r="G426" s="274"/>
      <c r="H426" s="274" t="n">
        <v>9</v>
      </c>
      <c r="I426" s="274"/>
      <c r="J426" s="274" t="n">
        <v>100</v>
      </c>
      <c r="K426" s="274"/>
    </row>
    <row r="427">
      <c r="A427" s="274" t="s">
        <v>112</v>
      </c>
      <c r="B427" s="274" t="s">
        <v>113</v>
      </c>
      <c r="C427" s="274" t="s">
        <v>16</v>
      </c>
      <c r="D427" s="274" t="n">
        <v>35.8144136881944</v>
      </c>
      <c r="E427" s="274"/>
      <c r="F427" s="274" t="n">
        <v>2.39854473974039</v>
      </c>
      <c r="G427" s="274"/>
      <c r="H427" s="274" t="n">
        <v>1457.35822115167</v>
      </c>
      <c r="I427" s="274"/>
      <c r="J427" s="274" t="n">
        <v>97.6014552602596</v>
      </c>
      <c r="K427" s="274"/>
    </row>
    <row r="428">
      <c r="A428" s="274" t="s">
        <v>112</v>
      </c>
      <c r="B428" s="274" t="s">
        <v>113</v>
      </c>
      <c r="C428" s="274" t="s">
        <v>17</v>
      </c>
      <c r="D428" s="274" t="n">
        <v>11.9526169753343</v>
      </c>
      <c r="E428" s="274"/>
      <c r="F428" s="274" t="n">
        <v>2.06996924780204</v>
      </c>
      <c r="G428" s="274"/>
      <c r="H428" s="274" t="n">
        <v>565.477071317182</v>
      </c>
      <c r="I428" s="274"/>
      <c r="J428" s="274" t="n">
        <v>97.930030752198</v>
      </c>
      <c r="K428" s="274"/>
    </row>
    <row r="429">
      <c r="A429" s="274" t="s">
        <v>124</v>
      </c>
      <c r="B429" s="274" t="s">
        <v>125</v>
      </c>
      <c r="C429" s="274" t="s">
        <v>16</v>
      </c>
      <c r="D429" s="274" t="n">
        <v>12.3763258050629</v>
      </c>
      <c r="E429" s="274"/>
      <c r="F429" s="274" t="n">
        <v>1.92285192883297</v>
      </c>
      <c r="G429" s="274"/>
      <c r="H429" s="274" t="n">
        <v>631.267920508505</v>
      </c>
      <c r="I429" s="274"/>
      <c r="J429" s="274" t="n">
        <v>98.077148071167</v>
      </c>
      <c r="K429" s="274"/>
    </row>
    <row r="430">
      <c r="A430" s="274" t="s">
        <v>124</v>
      </c>
      <c r="B430" s="274" t="s">
        <v>125</v>
      </c>
      <c r="C430" s="274" t="s">
        <v>17</v>
      </c>
      <c r="D430" s="274" t="n">
        <v>13.7800790050215</v>
      </c>
      <c r="E430" s="274"/>
      <c r="F430" s="274" t="n">
        <v>4.8023181695213</v>
      </c>
      <c r="G430" s="274"/>
      <c r="H430" s="274" t="n">
        <v>273.166318934187</v>
      </c>
      <c r="I430" s="274"/>
      <c r="J430" s="274" t="n">
        <v>95.1976818304787</v>
      </c>
      <c r="K430" s="274"/>
    </row>
    <row r="431">
      <c r="A431" s="274" t="s">
        <v>140</v>
      </c>
      <c r="B431" s="274" t="s">
        <v>141</v>
      </c>
      <c r="C431" s="274" t="s">
        <v>16</v>
      </c>
      <c r="D431" s="274" t="n">
        <v>32.489475070451</v>
      </c>
      <c r="E431" s="274"/>
      <c r="F431" s="274" t="n">
        <v>2.30799976851291</v>
      </c>
      <c r="G431" s="274"/>
      <c r="H431" s="274" t="n">
        <v>1375.20022722898</v>
      </c>
      <c r="I431" s="274"/>
      <c r="J431" s="274" t="n">
        <v>97.6920002314871</v>
      </c>
      <c r="K431" s="274"/>
    </row>
    <row r="432">
      <c r="A432" s="274" t="s">
        <v>140</v>
      </c>
      <c r="B432" s="274" t="s">
        <v>141</v>
      </c>
      <c r="C432" s="274" t="s">
        <v>17</v>
      </c>
      <c r="D432" s="274" t="n">
        <v>19.128745027727</v>
      </c>
      <c r="E432" s="274"/>
      <c r="F432" s="274" t="n">
        <v>2.82815830235934</v>
      </c>
      <c r="G432" s="274"/>
      <c r="H432" s="274" t="n">
        <v>657.238805252933</v>
      </c>
      <c r="I432" s="274"/>
      <c r="J432" s="274" t="n">
        <v>97.1718416976407</v>
      </c>
      <c r="K432" s="274"/>
    </row>
    <row r="433">
      <c r="A433" s="274" t="s">
        <v>142</v>
      </c>
      <c r="B433" s="274" t="s">
        <v>143</v>
      </c>
      <c r="C433" s="274" t="s">
        <v>16</v>
      </c>
      <c r="D433" s="274" t="n">
        <v>14.0855742756187</v>
      </c>
      <c r="E433" s="274"/>
      <c r="F433" s="274" t="n">
        <v>1.92468477096751</v>
      </c>
      <c r="G433" s="274"/>
      <c r="H433" s="274" t="n">
        <v>717.75241229182</v>
      </c>
      <c r="I433" s="274"/>
      <c r="J433" s="274" t="n">
        <v>98.0753152290325</v>
      </c>
      <c r="K433" s="274"/>
    </row>
    <row r="434">
      <c r="A434" s="274" t="s">
        <v>142</v>
      </c>
      <c r="B434" s="274" t="s">
        <v>143</v>
      </c>
      <c r="C434" s="274" t="s">
        <v>17</v>
      </c>
      <c r="D434" s="274" t="n">
        <v>8.28537463849393</v>
      </c>
      <c r="E434" s="274"/>
      <c r="F434" s="274" t="n">
        <v>4.26043027224331</v>
      </c>
      <c r="G434" s="274"/>
      <c r="H434" s="274" t="n">
        <v>186.187345463819</v>
      </c>
      <c r="I434" s="274"/>
      <c r="J434" s="274" t="n">
        <v>95.7395697277567</v>
      </c>
      <c r="K434" s="27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811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75" t="s">
        <v>14</v>
      </c>
      <c r="B445" s="275" t="s">
        <v>15</v>
      </c>
      <c r="C445" s="275" t="s">
        <v>16</v>
      </c>
      <c r="D445" s="275" t="n">
        <v>106.313526561251</v>
      </c>
      <c r="E445" s="275"/>
      <c r="F445" s="275" t="n">
        <v>2.25408837513743</v>
      </c>
      <c r="G445" s="275"/>
      <c r="H445" s="275" t="n">
        <v>4610.16200003691</v>
      </c>
      <c r="I445" s="275"/>
      <c r="J445" s="275" t="n">
        <v>97.7459116248626</v>
      </c>
      <c r="K445" s="275"/>
    </row>
    <row r="446">
      <c r="A446" s="275" t="s">
        <v>14</v>
      </c>
      <c r="B446" s="275" t="s">
        <v>15</v>
      </c>
      <c r="C446" s="275" t="s">
        <v>17</v>
      </c>
      <c r="D446" s="275" t="n">
        <v>56.5129623210214</v>
      </c>
      <c r="E446" s="275"/>
      <c r="F446" s="275" t="n">
        <v>2.95671762547112</v>
      </c>
      <c r="G446" s="275"/>
      <c r="H446" s="275" t="n">
        <v>1854.82824369004</v>
      </c>
      <c r="I446" s="275"/>
      <c r="J446" s="275" t="n">
        <v>97.0432823745289</v>
      </c>
      <c r="K446" s="27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812</v>
      </c>
    </row>
    <row r="9">
      <c r="A9" t="s">
        <v>3</v>
      </c>
    </row>
    <row r="10">
      <c r="A10" t="s">
        <v>4</v>
      </c>
    </row>
    <row r="11">
      <c r="A11" t="s">
        <v>813</v>
      </c>
    </row>
    <row r="12">
      <c r="A12" s="3" t="s">
        <v>6</v>
      </c>
    </row>
    <row r="13">
      <c r="A13" s="3" t="s">
        <v>7</v>
      </c>
    </row>
    <row r="15">
      <c r="A15" s="4" t="s">
        <v>814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76" t="s">
        <v>14</v>
      </c>
      <c r="B17" s="276" t="s">
        <v>15</v>
      </c>
      <c r="C17" s="276" t="s">
        <v>16</v>
      </c>
      <c r="D17" s="276" t="n">
        <v>336571.416115939</v>
      </c>
      <c r="E17" s="276" t="n">
        <v>1.31254853480141</v>
      </c>
      <c r="F17" s="276" t="n">
        <v>22.8292025470263</v>
      </c>
      <c r="G17" s="276" t="n">
        <v>1.16387108352943</v>
      </c>
      <c r="H17" s="276" t="n">
        <v>1137730.69944254</v>
      </c>
      <c r="I17" s="276" t="n">
        <v>0.58741118161492</v>
      </c>
      <c r="J17" s="276" t="n">
        <v>77.1707974529737</v>
      </c>
      <c r="K17" s="276" t="n">
        <v>0.344304446519575</v>
      </c>
    </row>
    <row r="18">
      <c r="A18" s="276" t="s">
        <v>14</v>
      </c>
      <c r="B18" s="276" t="s">
        <v>15</v>
      </c>
      <c r="C18" s="276" t="s">
        <v>17</v>
      </c>
      <c r="D18" s="276" t="n">
        <v>223817.776870695</v>
      </c>
      <c r="E18" s="276" t="n">
        <v>1.57307882330737</v>
      </c>
      <c r="F18" s="276" t="n">
        <v>22.6702869850793</v>
      </c>
      <c r="G18" s="276" t="n">
        <v>1.38838535127329</v>
      </c>
      <c r="H18" s="276" t="n">
        <v>763455.904393257</v>
      </c>
      <c r="I18" s="276" t="n">
        <v>0.712540317408589</v>
      </c>
      <c r="J18" s="276" t="n">
        <v>77.3297130149207</v>
      </c>
      <c r="K18" s="276" t="n">
        <v>0.407024585144555</v>
      </c>
    </row>
    <row r="19">
      <c r="A19" s="276" t="s">
        <v>14</v>
      </c>
      <c r="B19" s="276" t="s">
        <v>18</v>
      </c>
      <c r="C19" s="276" t="s">
        <v>16</v>
      </c>
      <c r="D19" s="276" t="n">
        <v>1637.57090315161</v>
      </c>
      <c r="E19" s="276"/>
      <c r="F19" s="276" t="n">
        <v>34.7202247508054</v>
      </c>
      <c r="G19" s="276"/>
      <c r="H19" s="276" t="n">
        <v>3078.90462344654</v>
      </c>
      <c r="I19" s="276"/>
      <c r="J19" s="276" t="n">
        <v>65.2797752491946</v>
      </c>
      <c r="K19" s="276"/>
    </row>
    <row r="20">
      <c r="A20" s="276" t="s">
        <v>14</v>
      </c>
      <c r="B20" s="276" t="s">
        <v>18</v>
      </c>
      <c r="C20" s="276" t="s">
        <v>17</v>
      </c>
      <c r="D20" s="276" t="n">
        <v>774.153692085537</v>
      </c>
      <c r="E20" s="276"/>
      <c r="F20" s="276" t="n">
        <v>40.5031655075956</v>
      </c>
      <c r="G20" s="276"/>
      <c r="H20" s="276" t="n">
        <v>1137.18751392553</v>
      </c>
      <c r="I20" s="276"/>
      <c r="J20" s="276" t="n">
        <v>59.4968344924044</v>
      </c>
      <c r="K20" s="276"/>
    </row>
    <row r="21">
      <c r="A21" s="276" t="s">
        <v>14</v>
      </c>
      <c r="B21" s="276" t="s">
        <v>19</v>
      </c>
      <c r="C21" s="276" t="s">
        <v>16</v>
      </c>
      <c r="D21" s="276" t="n">
        <v>334933.845212788</v>
      </c>
      <c r="E21" s="276" t="n">
        <v>1.31542611558922</v>
      </c>
      <c r="F21" s="276" t="n">
        <v>22.7910396025319</v>
      </c>
      <c r="G21" s="276" t="n">
        <v>1.16867465378905</v>
      </c>
      <c r="H21" s="276" t="n">
        <v>1134651.7948191</v>
      </c>
      <c r="I21" s="276" t="n">
        <v>0.587337590195954</v>
      </c>
      <c r="J21" s="276" t="n">
        <v>77.2089603974681</v>
      </c>
      <c r="K21" s="276" t="n">
        <v>0.344976932468254</v>
      </c>
    </row>
    <row r="22">
      <c r="A22" s="276" t="s">
        <v>14</v>
      </c>
      <c r="B22" s="276" t="s">
        <v>19</v>
      </c>
      <c r="C22" s="276" t="s">
        <v>17</v>
      </c>
      <c r="D22" s="276" t="n">
        <v>223043.623178609</v>
      </c>
      <c r="E22" s="276" t="n">
        <v>1.57586432544921</v>
      </c>
      <c r="F22" s="276" t="n">
        <v>22.6356959375466</v>
      </c>
      <c r="G22" s="276" t="n">
        <v>1.39216818931572</v>
      </c>
      <c r="H22" s="276" t="n">
        <v>762318.716879331</v>
      </c>
      <c r="I22" s="276" t="n">
        <v>0.713073814570581</v>
      </c>
      <c r="J22" s="276" t="n">
        <v>77.3643040624534</v>
      </c>
      <c r="K22" s="276" t="n">
        <v>0.407328627965635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77" t="s">
        <v>14</v>
      </c>
      <c r="B33" s="277" t="s">
        <v>15</v>
      </c>
      <c r="C33" s="277" t="s">
        <v>16</v>
      </c>
      <c r="D33" s="277" t="n">
        <v>336571.416115939</v>
      </c>
      <c r="E33" s="277" t="n">
        <v>1.31254853480141</v>
      </c>
      <c r="F33" s="277" t="n">
        <v>22.8292025470263</v>
      </c>
      <c r="G33" s="277" t="n">
        <v>1.16387108352943</v>
      </c>
      <c r="H33" s="277" t="n">
        <v>1137730.69944254</v>
      </c>
      <c r="I33" s="277" t="n">
        <v>0.58741118161492</v>
      </c>
      <c r="J33" s="277" t="n">
        <v>77.1707974529737</v>
      </c>
      <c r="K33" s="277" t="n">
        <v>0.344304446519575</v>
      </c>
    </row>
    <row r="34">
      <c r="A34" s="277" t="s">
        <v>14</v>
      </c>
      <c r="B34" s="277" t="s">
        <v>15</v>
      </c>
      <c r="C34" s="277" t="s">
        <v>17</v>
      </c>
      <c r="D34" s="277" t="n">
        <v>223817.776870695</v>
      </c>
      <c r="E34" s="277" t="n">
        <v>1.57307882330737</v>
      </c>
      <c r="F34" s="277" t="n">
        <v>22.6702869850793</v>
      </c>
      <c r="G34" s="277" t="n">
        <v>1.38838535127329</v>
      </c>
      <c r="H34" s="277" t="n">
        <v>763455.904393257</v>
      </c>
      <c r="I34" s="277" t="n">
        <v>0.712540317408589</v>
      </c>
      <c r="J34" s="277" t="n">
        <v>77.3297130149207</v>
      </c>
      <c r="K34" s="277" t="n">
        <v>0.407024585144555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816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78" t="s">
        <v>14</v>
      </c>
      <c r="B45" s="278" t="s">
        <v>15</v>
      </c>
      <c r="C45" s="278" t="s">
        <v>16</v>
      </c>
      <c r="D45" s="278" t="n">
        <v>334933.845212788</v>
      </c>
      <c r="E45" s="278" t="n">
        <v>1.31542611558922</v>
      </c>
      <c r="F45" s="278" t="n">
        <v>22.7910396025319</v>
      </c>
      <c r="G45" s="278" t="n">
        <v>1.16867465378905</v>
      </c>
      <c r="H45" s="278" t="n">
        <v>1134651.7948191</v>
      </c>
      <c r="I45" s="278" t="n">
        <v>0.587337590195954</v>
      </c>
      <c r="J45" s="278" t="n">
        <v>77.2089603974681</v>
      </c>
      <c r="K45" s="278" t="n">
        <v>0.344976932468254</v>
      </c>
    </row>
    <row r="46">
      <c r="A46" s="278" t="s">
        <v>14</v>
      </c>
      <c r="B46" s="278" t="s">
        <v>15</v>
      </c>
      <c r="C46" s="278" t="s">
        <v>17</v>
      </c>
      <c r="D46" s="278" t="n">
        <v>223043.623178609</v>
      </c>
      <c r="E46" s="278" t="n">
        <v>1.57586432544921</v>
      </c>
      <c r="F46" s="278" t="n">
        <v>22.6356959375466</v>
      </c>
      <c r="G46" s="278" t="n">
        <v>1.39216818931572</v>
      </c>
      <c r="H46" s="278" t="n">
        <v>762318.716879331</v>
      </c>
      <c r="I46" s="278" t="n">
        <v>0.713073814570581</v>
      </c>
      <c r="J46" s="278" t="n">
        <v>77.3643040624534</v>
      </c>
      <c r="K46" s="278" t="n">
        <v>0.407328627965635</v>
      </c>
    </row>
    <row r="47">
      <c r="A47" s="278" t="s">
        <v>28</v>
      </c>
      <c r="B47" s="278" t="s">
        <v>29</v>
      </c>
      <c r="C47" s="278" t="s">
        <v>16</v>
      </c>
      <c r="D47" s="278" t="n">
        <v>474.815500229247</v>
      </c>
      <c r="E47" s="278" t="n">
        <v>8.49689875807525</v>
      </c>
      <c r="F47" s="278" t="n">
        <v>32.1212341041596</v>
      </c>
      <c r="G47" s="278" t="n">
        <v>7.64994881111794</v>
      </c>
      <c r="H47" s="278" t="n">
        <v>1003.38268695609</v>
      </c>
      <c r="I47" s="278" t="n">
        <v>5.33308476390978</v>
      </c>
      <c r="J47" s="278" t="n">
        <v>67.8787658958404</v>
      </c>
      <c r="K47" s="278" t="n">
        <v>3.62006871226595</v>
      </c>
    </row>
    <row r="48">
      <c r="A48" s="278" t="s">
        <v>28</v>
      </c>
      <c r="B48" s="278" t="s">
        <v>29</v>
      </c>
      <c r="C48" s="278" t="s">
        <v>17</v>
      </c>
      <c r="D48" s="278" t="n">
        <v>281.346808187661</v>
      </c>
      <c r="E48" s="278" t="n">
        <v>12.1021316475536</v>
      </c>
      <c r="F48" s="278" t="n">
        <v>40.2183052652965</v>
      </c>
      <c r="G48" s="278" t="n">
        <v>8.70393032721402</v>
      </c>
      <c r="H48" s="278" t="n">
        <v>418.202330772278</v>
      </c>
      <c r="I48" s="278" t="n">
        <v>6.41736106397471</v>
      </c>
      <c r="J48" s="278" t="n">
        <v>59.7816947347035</v>
      </c>
      <c r="K48" s="278" t="n">
        <v>5.85559389811937</v>
      </c>
    </row>
    <row r="49">
      <c r="A49" s="278" t="s">
        <v>30</v>
      </c>
      <c r="B49" s="278" t="s">
        <v>31</v>
      </c>
      <c r="C49" s="278" t="s">
        <v>16</v>
      </c>
      <c r="D49" s="278" t="n">
        <v>2361.53528609182</v>
      </c>
      <c r="E49" s="278" t="n">
        <v>9.95696440778987</v>
      </c>
      <c r="F49" s="278" t="n">
        <v>22.2462336786239</v>
      </c>
      <c r="G49" s="278" t="n">
        <v>8.9175692510081</v>
      </c>
      <c r="H49" s="278" t="n">
        <v>8253.9033549263</v>
      </c>
      <c r="I49" s="278" t="n">
        <v>4.0999929835342</v>
      </c>
      <c r="J49" s="278" t="n">
        <v>77.7537663213761</v>
      </c>
      <c r="K49" s="278" t="n">
        <v>2.55141761986515</v>
      </c>
    </row>
    <row r="50">
      <c r="A50" s="278" t="s">
        <v>30</v>
      </c>
      <c r="B50" s="278" t="s">
        <v>31</v>
      </c>
      <c r="C50" s="278" t="s">
        <v>17</v>
      </c>
      <c r="D50" s="278" t="n">
        <v>1516.88274843489</v>
      </c>
      <c r="E50" s="278" t="n">
        <v>11.171692762034</v>
      </c>
      <c r="F50" s="278" t="n">
        <v>24.2260275876859</v>
      </c>
      <c r="G50" s="278" t="n">
        <v>9.44477541416886</v>
      </c>
      <c r="H50" s="278" t="n">
        <v>4744.49354590205</v>
      </c>
      <c r="I50" s="278" t="n">
        <v>5.20392830709862</v>
      </c>
      <c r="J50" s="278" t="n">
        <v>75.7739724123142</v>
      </c>
      <c r="K50" s="278" t="n">
        <v>3.01963038836232</v>
      </c>
    </row>
    <row r="51">
      <c r="A51" s="278" t="s">
        <v>32</v>
      </c>
      <c r="B51" s="278" t="s">
        <v>33</v>
      </c>
      <c r="C51" s="278" t="s">
        <v>16</v>
      </c>
      <c r="D51" s="278" t="n">
        <v>321.619356646517</v>
      </c>
      <c r="E51" s="278" t="n">
        <v>11.3868538165387</v>
      </c>
      <c r="F51" s="278" t="n">
        <v>21.7624715772894</v>
      </c>
      <c r="G51" s="278" t="n">
        <v>10.4584600541072</v>
      </c>
      <c r="H51" s="278" t="n">
        <v>1156.24291420947</v>
      </c>
      <c r="I51" s="278" t="n">
        <v>5.60144311412588</v>
      </c>
      <c r="J51" s="278" t="n">
        <v>78.2375284227106</v>
      </c>
      <c r="K51" s="278" t="n">
        <v>2.90911464431762</v>
      </c>
    </row>
    <row r="52">
      <c r="A52" s="278" t="s">
        <v>32</v>
      </c>
      <c r="B52" s="278" t="s">
        <v>33</v>
      </c>
      <c r="C52" s="278" t="s">
        <v>17</v>
      </c>
      <c r="D52" s="278" t="n">
        <v>237.547524435989</v>
      </c>
      <c r="E52" s="278" t="n">
        <v>12.9073017522454</v>
      </c>
      <c r="F52" s="278" t="n">
        <v>26.4109233309265</v>
      </c>
      <c r="G52" s="278" t="n">
        <v>11.1087193425218</v>
      </c>
      <c r="H52" s="278" t="n">
        <v>661.881554432401</v>
      </c>
      <c r="I52" s="278" t="n">
        <v>6.41345735508917</v>
      </c>
      <c r="J52" s="278" t="n">
        <v>73.5890766690735</v>
      </c>
      <c r="K52" s="278" t="n">
        <v>3.9868897415236</v>
      </c>
    </row>
    <row r="53">
      <c r="A53" s="278" t="s">
        <v>34</v>
      </c>
      <c r="B53" s="278" t="s">
        <v>35</v>
      </c>
      <c r="C53" s="278" t="s">
        <v>16</v>
      </c>
      <c r="D53" s="278" t="n">
        <v>5220.58025774787</v>
      </c>
      <c r="E53" s="278" t="n">
        <v>10.7282947660941</v>
      </c>
      <c r="F53" s="278" t="n">
        <v>25.3520948473391</v>
      </c>
      <c r="G53" s="278" t="n">
        <v>8.86959522348589</v>
      </c>
      <c r="H53" s="278" t="n">
        <v>15371.7230181127</v>
      </c>
      <c r="I53" s="278" t="n">
        <v>4.65826777276168</v>
      </c>
      <c r="J53" s="278" t="n">
        <v>74.647905152661</v>
      </c>
      <c r="K53" s="278" t="n">
        <v>3.0123125210742</v>
      </c>
    </row>
    <row r="54">
      <c r="A54" s="278" t="s">
        <v>34</v>
      </c>
      <c r="B54" s="278" t="s">
        <v>35</v>
      </c>
      <c r="C54" s="278" t="s">
        <v>17</v>
      </c>
      <c r="D54" s="278" t="n">
        <v>2735.66005688187</v>
      </c>
      <c r="E54" s="278" t="n">
        <v>12.8304300857617</v>
      </c>
      <c r="F54" s="278" t="n">
        <v>23.3542108245523</v>
      </c>
      <c r="G54" s="278" t="n">
        <v>10.3218958555523</v>
      </c>
      <c r="H54" s="278" t="n">
        <v>8978.11643264895</v>
      </c>
      <c r="I54" s="278" t="n">
        <v>6.72828955701342</v>
      </c>
      <c r="J54" s="278" t="n">
        <v>76.6457891754477</v>
      </c>
      <c r="K54" s="278" t="n">
        <v>3.14511383486234</v>
      </c>
    </row>
    <row r="55">
      <c r="A55" s="278" t="s">
        <v>36</v>
      </c>
      <c r="B55" s="278" t="s">
        <v>37</v>
      </c>
      <c r="C55" s="278" t="s">
        <v>16</v>
      </c>
      <c r="D55" s="278" t="n">
        <v>603.583598842259</v>
      </c>
      <c r="E55" s="278" t="n">
        <v>9.47776831871374</v>
      </c>
      <c r="F55" s="278" t="n">
        <v>31.1415546017171</v>
      </c>
      <c r="G55" s="278" t="n">
        <v>7.7037235277627</v>
      </c>
      <c r="H55" s="278" t="n">
        <v>1334.60993889776</v>
      </c>
      <c r="I55" s="278" t="n">
        <v>4.72807442877082</v>
      </c>
      <c r="J55" s="278" t="n">
        <v>68.8584453982829</v>
      </c>
      <c r="K55" s="278" t="n">
        <v>3.48404506504204</v>
      </c>
    </row>
    <row r="56">
      <c r="A56" s="278" t="s">
        <v>36</v>
      </c>
      <c r="B56" s="278" t="s">
        <v>37</v>
      </c>
      <c r="C56" s="278" t="s">
        <v>17</v>
      </c>
      <c r="D56" s="278" t="n">
        <v>352.735532633549</v>
      </c>
      <c r="E56" s="278" t="n">
        <v>9.84454722734207</v>
      </c>
      <c r="F56" s="278" t="n">
        <v>34.0851142332235</v>
      </c>
      <c r="G56" s="278" t="n">
        <v>7.88562462260373</v>
      </c>
      <c r="H56" s="278" t="n">
        <v>682.131272330038</v>
      </c>
      <c r="I56" s="278" t="n">
        <v>6.25014595558623</v>
      </c>
      <c r="J56" s="278" t="n">
        <v>65.9148857667765</v>
      </c>
      <c r="K56" s="278" t="n">
        <v>4.07771951563094</v>
      </c>
    </row>
    <row r="57">
      <c r="A57" s="278" t="s">
        <v>38</v>
      </c>
      <c r="B57" s="278" t="s">
        <v>39</v>
      </c>
      <c r="C57" s="278" t="s">
        <v>16</v>
      </c>
      <c r="D57" s="278" t="n">
        <v>357.583046258549</v>
      </c>
      <c r="E57" s="278" t="n">
        <v>9.54928104143408</v>
      </c>
      <c r="F57" s="278" t="n">
        <v>23.7879746387375</v>
      </c>
      <c r="G57" s="278" t="n">
        <v>8.53404106327222</v>
      </c>
      <c r="H57" s="278" t="n">
        <v>1145.62625040954</v>
      </c>
      <c r="I57" s="278" t="n">
        <v>4.53612067757613</v>
      </c>
      <c r="J57" s="278" t="n">
        <v>76.2120253612625</v>
      </c>
      <c r="K57" s="278" t="n">
        <v>2.66372073720337</v>
      </c>
    </row>
    <row r="58">
      <c r="A58" s="278" t="s">
        <v>38</v>
      </c>
      <c r="B58" s="278" t="s">
        <v>39</v>
      </c>
      <c r="C58" s="278" t="s">
        <v>17</v>
      </c>
      <c r="D58" s="278" t="n">
        <v>171.560803996773</v>
      </c>
      <c r="E58" s="278" t="n">
        <v>12.7251417643467</v>
      </c>
      <c r="F58" s="278" t="n">
        <v>27.3717216039628</v>
      </c>
      <c r="G58" s="278" t="n">
        <v>11.5511822612598</v>
      </c>
      <c r="H58" s="278" t="n">
        <v>455.220391863172</v>
      </c>
      <c r="I58" s="278" t="n">
        <v>7.79666164459359</v>
      </c>
      <c r="J58" s="278" t="n">
        <v>72.6282783960372</v>
      </c>
      <c r="K58" s="278" t="n">
        <v>4.35334214213025</v>
      </c>
    </row>
    <row r="59">
      <c r="A59" s="278" t="s">
        <v>40</v>
      </c>
      <c r="B59" s="278" t="s">
        <v>41</v>
      </c>
      <c r="C59" s="278" t="s">
        <v>16</v>
      </c>
      <c r="D59" s="278" t="n">
        <v>1125.00850472083</v>
      </c>
      <c r="E59" s="278" t="n">
        <v>8.98161282268988</v>
      </c>
      <c r="F59" s="278" t="n">
        <v>26.8999660217522</v>
      </c>
      <c r="G59" s="278" t="n">
        <v>7.83042161633593</v>
      </c>
      <c r="H59" s="278" t="n">
        <v>3057.18452783212</v>
      </c>
      <c r="I59" s="278" t="n">
        <v>4.47951972897082</v>
      </c>
      <c r="J59" s="278" t="n">
        <v>73.1000339782478</v>
      </c>
      <c r="K59" s="278" t="n">
        <v>2.88150448025933</v>
      </c>
    </row>
    <row r="60">
      <c r="A60" s="278" t="s">
        <v>40</v>
      </c>
      <c r="B60" s="278" t="s">
        <v>41</v>
      </c>
      <c r="C60" s="278" t="s">
        <v>17</v>
      </c>
      <c r="D60" s="278" t="n">
        <v>471.489069292302</v>
      </c>
      <c r="E60" s="278" t="n">
        <v>11.8747055895811</v>
      </c>
      <c r="F60" s="278" t="n">
        <v>26.3478167824079</v>
      </c>
      <c r="G60" s="278" t="n">
        <v>10.2857935259296</v>
      </c>
      <c r="H60" s="278" t="n">
        <v>1317.99152861101</v>
      </c>
      <c r="I60" s="278" t="n">
        <v>6.38507347047079</v>
      </c>
      <c r="J60" s="278" t="n">
        <v>73.6521832175921</v>
      </c>
      <c r="K60" s="278" t="n">
        <v>3.67956782057941</v>
      </c>
    </row>
    <row r="61">
      <c r="A61" s="278" t="s">
        <v>42</v>
      </c>
      <c r="B61" s="278" t="s">
        <v>43</v>
      </c>
      <c r="C61" s="278" t="s">
        <v>16</v>
      </c>
      <c r="D61" s="278" t="n">
        <v>1181.09399813507</v>
      </c>
      <c r="E61" s="278" t="n">
        <v>8.72097129946795</v>
      </c>
      <c r="F61" s="278" t="n">
        <v>33.8249510979032</v>
      </c>
      <c r="G61" s="278" t="n">
        <v>6.68847149460619</v>
      </c>
      <c r="H61" s="278" t="n">
        <v>2310.68931506619</v>
      </c>
      <c r="I61" s="278" t="n">
        <v>5.12527252543515</v>
      </c>
      <c r="J61" s="278" t="n">
        <v>66.1750489020968</v>
      </c>
      <c r="K61" s="278" t="n">
        <v>3.41876923369535</v>
      </c>
    </row>
    <row r="62">
      <c r="A62" s="278" t="s">
        <v>42</v>
      </c>
      <c r="B62" s="278" t="s">
        <v>43</v>
      </c>
      <c r="C62" s="278" t="s">
        <v>17</v>
      </c>
      <c r="D62" s="278" t="n">
        <v>730.229882440271</v>
      </c>
      <c r="E62" s="278" t="n">
        <v>9.5387656937812</v>
      </c>
      <c r="F62" s="278" t="n">
        <v>34.9039685826041</v>
      </c>
      <c r="G62" s="278" t="n">
        <v>7.75375027554038</v>
      </c>
      <c r="H62" s="278" t="n">
        <v>1361.88145072261</v>
      </c>
      <c r="I62" s="278" t="n">
        <v>6.57268887712142</v>
      </c>
      <c r="J62" s="278" t="n">
        <v>65.0960314173959</v>
      </c>
      <c r="K62" s="278" t="n">
        <v>4.15749854671625</v>
      </c>
    </row>
    <row r="63">
      <c r="A63" s="278" t="s">
        <v>44</v>
      </c>
      <c r="B63" s="278" t="s">
        <v>45</v>
      </c>
      <c r="C63" s="278" t="s">
        <v>16</v>
      </c>
      <c r="D63" s="278" t="n">
        <v>6139.84228810623</v>
      </c>
      <c r="E63" s="278" t="n">
        <v>9.26262224277749</v>
      </c>
      <c r="F63" s="278" t="n">
        <v>27.2444377650631</v>
      </c>
      <c r="G63" s="278" t="n">
        <v>7.52024807594216</v>
      </c>
      <c r="H63" s="278" t="n">
        <v>16396.2890905331</v>
      </c>
      <c r="I63" s="278" t="n">
        <v>4.70493339433446</v>
      </c>
      <c r="J63" s="278" t="n">
        <v>72.7555622349369</v>
      </c>
      <c r="K63" s="278" t="n">
        <v>2.8160723989905</v>
      </c>
    </row>
    <row r="64">
      <c r="A64" s="278" t="s">
        <v>44</v>
      </c>
      <c r="B64" s="278" t="s">
        <v>45</v>
      </c>
      <c r="C64" s="278" t="s">
        <v>17</v>
      </c>
      <c r="D64" s="278" t="n">
        <v>3920.243401697</v>
      </c>
      <c r="E64" s="278" t="n">
        <v>10.8295299069254</v>
      </c>
      <c r="F64" s="278" t="n">
        <v>26.5535755837156</v>
      </c>
      <c r="G64" s="278" t="n">
        <v>9.86435184080165</v>
      </c>
      <c r="H64" s="278" t="n">
        <v>10843.2802124303</v>
      </c>
      <c r="I64" s="278" t="n">
        <v>6.0099131351036</v>
      </c>
      <c r="J64" s="278" t="n">
        <v>73.4464244162844</v>
      </c>
      <c r="K64" s="278" t="n">
        <v>3.56632489969131</v>
      </c>
    </row>
    <row r="65">
      <c r="A65" s="278" t="s">
        <v>46</v>
      </c>
      <c r="B65" s="278" t="s">
        <v>47</v>
      </c>
      <c r="C65" s="278" t="s">
        <v>16</v>
      </c>
      <c r="D65" s="278" t="n">
        <v>4937.95458241957</v>
      </c>
      <c r="E65" s="278" t="n">
        <v>8.4388826765518</v>
      </c>
      <c r="F65" s="278" t="n">
        <v>27.4115570591973</v>
      </c>
      <c r="G65" s="278" t="n">
        <v>7.50132689224992</v>
      </c>
      <c r="H65" s="278" t="n">
        <v>13076.1792800082</v>
      </c>
      <c r="I65" s="278" t="n">
        <v>4.27125960517056</v>
      </c>
      <c r="J65" s="278" t="n">
        <v>72.5884429408027</v>
      </c>
      <c r="K65" s="278" t="n">
        <v>2.83272435385188</v>
      </c>
    </row>
    <row r="66">
      <c r="A66" s="278" t="s">
        <v>46</v>
      </c>
      <c r="B66" s="278" t="s">
        <v>47</v>
      </c>
      <c r="C66" s="278" t="s">
        <v>17</v>
      </c>
      <c r="D66" s="278" t="n">
        <v>2100.24205870118</v>
      </c>
      <c r="E66" s="278" t="n">
        <v>10.0496712707516</v>
      </c>
      <c r="F66" s="278" t="n">
        <v>25.658014673765</v>
      </c>
      <c r="G66" s="278" t="n">
        <v>8.66437539254019</v>
      </c>
      <c r="H66" s="278" t="n">
        <v>6085.2784712588</v>
      </c>
      <c r="I66" s="278" t="n">
        <v>6.45336320585828</v>
      </c>
      <c r="J66" s="278" t="n">
        <v>74.341985326235</v>
      </c>
      <c r="K66" s="278" t="n">
        <v>2.9903784514933</v>
      </c>
    </row>
    <row r="67">
      <c r="A67" s="278" t="s">
        <v>48</v>
      </c>
      <c r="B67" s="278" t="s">
        <v>49</v>
      </c>
      <c r="C67" s="278" t="s">
        <v>16</v>
      </c>
      <c r="D67" s="278" t="n">
        <v>4549.45432913818</v>
      </c>
      <c r="E67" s="278" t="n">
        <v>10.145440448045</v>
      </c>
      <c r="F67" s="278" t="n">
        <v>21.174227297802</v>
      </c>
      <c r="G67" s="278" t="n">
        <v>8.71436718847619</v>
      </c>
      <c r="H67" s="278" t="n">
        <v>16936.3560626792</v>
      </c>
      <c r="I67" s="278" t="n">
        <v>4.64077978226755</v>
      </c>
      <c r="J67" s="278" t="n">
        <v>78.825772702198</v>
      </c>
      <c r="K67" s="278" t="n">
        <v>2.34085864660553</v>
      </c>
    </row>
    <row r="68">
      <c r="A68" s="278" t="s">
        <v>48</v>
      </c>
      <c r="B68" s="278" t="s">
        <v>49</v>
      </c>
      <c r="C68" s="278" t="s">
        <v>17</v>
      </c>
      <c r="D68" s="278" t="n">
        <v>3944.75679713851</v>
      </c>
      <c r="E68" s="278" t="n">
        <v>8.89764475714689</v>
      </c>
      <c r="F68" s="278" t="n">
        <v>25.3251398545986</v>
      </c>
      <c r="G68" s="278" t="n">
        <v>8.2622566281993</v>
      </c>
      <c r="H68" s="278" t="n">
        <v>11631.6894526626</v>
      </c>
      <c r="I68" s="278" t="n">
        <v>5.33359051429249</v>
      </c>
      <c r="J68" s="278" t="n">
        <v>74.6748601454014</v>
      </c>
      <c r="K68" s="278" t="n">
        <v>2.80205150992328</v>
      </c>
    </row>
    <row r="69">
      <c r="A69" s="278" t="s">
        <v>50</v>
      </c>
      <c r="B69" s="278" t="s">
        <v>51</v>
      </c>
      <c r="C69" s="278" t="s">
        <v>16</v>
      </c>
      <c r="D69" s="278" t="n">
        <v>639.092103570292</v>
      </c>
      <c r="E69" s="278" t="n">
        <v>7.03816759193625</v>
      </c>
      <c r="F69" s="278" t="n">
        <v>31.3176361238788</v>
      </c>
      <c r="G69" s="278" t="n">
        <v>5.64778218704605</v>
      </c>
      <c r="H69" s="278" t="n">
        <v>1401.58587430238</v>
      </c>
      <c r="I69" s="278" t="n">
        <v>5.78089548126057</v>
      </c>
      <c r="J69" s="278" t="n">
        <v>68.6823638761212</v>
      </c>
      <c r="K69" s="278" t="n">
        <v>2.57526353868445</v>
      </c>
    </row>
    <row r="70">
      <c r="A70" s="278" t="s">
        <v>50</v>
      </c>
      <c r="B70" s="278" t="s">
        <v>51</v>
      </c>
      <c r="C70" s="278" t="s">
        <v>17</v>
      </c>
      <c r="D70" s="278" t="n">
        <v>366.431974672044</v>
      </c>
      <c r="E70" s="278" t="n">
        <v>10.2704549202477</v>
      </c>
      <c r="F70" s="278" t="n">
        <v>34.2882551072435</v>
      </c>
      <c r="G70" s="278" t="n">
        <v>8.24220289991146</v>
      </c>
      <c r="H70" s="278" t="n">
        <v>702.248754417125</v>
      </c>
      <c r="I70" s="278" t="n">
        <v>7.13484614137202</v>
      </c>
      <c r="J70" s="278" t="n">
        <v>65.7117448927565</v>
      </c>
      <c r="K70" s="278" t="n">
        <v>4.30076474363989</v>
      </c>
    </row>
    <row r="71">
      <c r="A71" s="278" t="s">
        <v>52</v>
      </c>
      <c r="B71" s="278" t="s">
        <v>53</v>
      </c>
      <c r="C71" s="278" t="s">
        <v>16</v>
      </c>
      <c r="D71" s="278" t="n">
        <v>131.392723880597</v>
      </c>
      <c r="E71" s="278" t="n">
        <v>12.7426450329827</v>
      </c>
      <c r="F71" s="278" t="n">
        <v>19.8177676537585</v>
      </c>
      <c r="G71" s="278" t="n">
        <v>9.84598359183722</v>
      </c>
      <c r="H71" s="278" t="n">
        <v>531.611940298507</v>
      </c>
      <c r="I71" s="278" t="n">
        <v>10.9794404866217</v>
      </c>
      <c r="J71" s="278" t="n">
        <v>80.1822323462415</v>
      </c>
      <c r="K71" s="278" t="n">
        <v>2.43352435366431</v>
      </c>
    </row>
    <row r="72">
      <c r="A72" s="278" t="s">
        <v>52</v>
      </c>
      <c r="B72" s="278" t="s">
        <v>53</v>
      </c>
      <c r="C72" s="278" t="s">
        <v>17</v>
      </c>
      <c r="D72" s="278" t="n">
        <v>107.228544776119</v>
      </c>
      <c r="E72" s="278" t="n">
        <v>17.2565248376102</v>
      </c>
      <c r="F72" s="278" t="n">
        <v>20</v>
      </c>
      <c r="G72" s="278" t="n">
        <v>10.7316543904658</v>
      </c>
      <c r="H72" s="278" t="n">
        <v>428.914179104477</v>
      </c>
      <c r="I72" s="278" t="n">
        <v>12.7750820463887</v>
      </c>
      <c r="J72" s="278" t="n">
        <v>80</v>
      </c>
      <c r="K72" s="278" t="n">
        <v>2.68291359761644</v>
      </c>
    </row>
    <row r="73">
      <c r="A73" s="278" t="s">
        <v>54</v>
      </c>
      <c r="B73" s="278" t="s">
        <v>55</v>
      </c>
      <c r="C73" s="278" t="s">
        <v>16</v>
      </c>
      <c r="D73" s="278" t="n">
        <v>3086.95100049104</v>
      </c>
      <c r="E73" s="278" t="n">
        <v>10.1393582211565</v>
      </c>
      <c r="F73" s="278" t="n">
        <v>16.5088149592518</v>
      </c>
      <c r="G73" s="278" t="n">
        <v>9.41885148430738</v>
      </c>
      <c r="H73" s="278" t="n">
        <v>15611.8532935207</v>
      </c>
      <c r="I73" s="278" t="n">
        <v>4.04986918148571</v>
      </c>
      <c r="J73" s="278" t="n">
        <v>83.4911850407482</v>
      </c>
      <c r="K73" s="278" t="n">
        <v>1.86240111704266</v>
      </c>
    </row>
    <row r="74">
      <c r="A74" s="278" t="s">
        <v>54</v>
      </c>
      <c r="B74" s="278" t="s">
        <v>55</v>
      </c>
      <c r="C74" s="278" t="s">
        <v>17</v>
      </c>
      <c r="D74" s="278" t="n">
        <v>2697.22937947927</v>
      </c>
      <c r="E74" s="278" t="n">
        <v>12.2559617879797</v>
      </c>
      <c r="F74" s="278" t="n">
        <v>23.6550267834274</v>
      </c>
      <c r="G74" s="278" t="n">
        <v>10.6863591506577</v>
      </c>
      <c r="H74" s="278" t="n">
        <v>8705.12245116391</v>
      </c>
      <c r="I74" s="278" t="n">
        <v>5.34879586571136</v>
      </c>
      <c r="J74" s="278" t="n">
        <v>76.3449732165726</v>
      </c>
      <c r="K74" s="278" t="n">
        <v>3.31110355110136</v>
      </c>
    </row>
    <row r="75">
      <c r="A75" s="278" t="s">
        <v>56</v>
      </c>
      <c r="B75" s="278" t="s">
        <v>57</v>
      </c>
      <c r="C75" s="278" t="s">
        <v>16</v>
      </c>
      <c r="D75" s="278" t="n">
        <v>623.107823438374</v>
      </c>
      <c r="E75" s="278" t="n">
        <v>9.62905982889591</v>
      </c>
      <c r="F75" s="278" t="n">
        <v>21.906697280152</v>
      </c>
      <c r="G75" s="278" t="n">
        <v>8.65431838164208</v>
      </c>
      <c r="H75" s="278" t="n">
        <v>2221.26353692604</v>
      </c>
      <c r="I75" s="278" t="n">
        <v>4.29572951997143</v>
      </c>
      <c r="J75" s="278" t="n">
        <v>78.093302719848</v>
      </c>
      <c r="K75" s="278" t="n">
        <v>2.42770540302047</v>
      </c>
    </row>
    <row r="76">
      <c r="A76" s="278" t="s">
        <v>56</v>
      </c>
      <c r="B76" s="278" t="s">
        <v>57</v>
      </c>
      <c r="C76" s="278" t="s">
        <v>17</v>
      </c>
      <c r="D76" s="278" t="n">
        <v>555.565251395535</v>
      </c>
      <c r="E76" s="278" t="n">
        <v>9.19250220491936</v>
      </c>
      <c r="F76" s="278" t="n">
        <v>32.5487609364609</v>
      </c>
      <c r="G76" s="278" t="n">
        <v>7.89483310683491</v>
      </c>
      <c r="H76" s="278" t="n">
        <v>1151.30541099332</v>
      </c>
      <c r="I76" s="278" t="n">
        <v>6.203694894896</v>
      </c>
      <c r="J76" s="278" t="n">
        <v>67.4512390635391</v>
      </c>
      <c r="K76" s="278" t="n">
        <v>3.80967108974178</v>
      </c>
    </row>
    <row r="77">
      <c r="A77" s="278" t="s">
        <v>58</v>
      </c>
      <c r="B77" s="278" t="s">
        <v>59</v>
      </c>
      <c r="C77" s="278" t="s">
        <v>16</v>
      </c>
      <c r="D77" s="278" t="n">
        <v>94</v>
      </c>
      <c r="E77" s="278" t="n">
        <v>19.0432896151641</v>
      </c>
      <c r="F77" s="278" t="n">
        <v>24.0409207161125</v>
      </c>
      <c r="G77" s="278" t="n">
        <v>10.3862873914704</v>
      </c>
      <c r="H77" s="278" t="n">
        <v>297</v>
      </c>
      <c r="I77" s="278" t="n">
        <v>11.9807160387275</v>
      </c>
      <c r="J77" s="278" t="n">
        <v>75.9590792838875</v>
      </c>
      <c r="K77" s="278" t="n">
        <v>3.28724247406809</v>
      </c>
    </row>
    <row r="78">
      <c r="A78" s="278" t="s">
        <v>58</v>
      </c>
      <c r="B78" s="278" t="s">
        <v>59</v>
      </c>
      <c r="C78" s="278" t="s">
        <v>17</v>
      </c>
      <c r="D78" s="278" t="n">
        <v>65</v>
      </c>
      <c r="E78" s="278" t="n">
        <v>18.662507040185</v>
      </c>
      <c r="F78" s="278" t="n">
        <v>23.5507246376812</v>
      </c>
      <c r="G78" s="278" t="n">
        <v>11.5175235498248</v>
      </c>
      <c r="H78" s="278" t="n">
        <v>211</v>
      </c>
      <c r="I78" s="278" t="n">
        <v>11.5965413652879</v>
      </c>
      <c r="J78" s="278" t="n">
        <v>76.4492753623188</v>
      </c>
      <c r="K78" s="278" t="n">
        <v>3.54805227838205</v>
      </c>
    </row>
    <row r="79">
      <c r="A79" s="278" t="s">
        <v>60</v>
      </c>
      <c r="B79" s="278" t="s">
        <v>61</v>
      </c>
      <c r="C79" s="278" t="s">
        <v>16</v>
      </c>
      <c r="D79" s="278" t="n">
        <v>737.515348659323</v>
      </c>
      <c r="E79" s="278" t="n">
        <v>9.19678267581111</v>
      </c>
      <c r="F79" s="278" t="n">
        <v>27.3839086523968</v>
      </c>
      <c r="G79" s="278" t="n">
        <v>7.65950975438782</v>
      </c>
      <c r="H79" s="278" t="n">
        <v>1955.72818359579</v>
      </c>
      <c r="I79" s="278" t="n">
        <v>5.30856655568741</v>
      </c>
      <c r="J79" s="278" t="n">
        <v>72.6160913476032</v>
      </c>
      <c r="K79" s="278" t="n">
        <v>2.8884412744314</v>
      </c>
    </row>
    <row r="80">
      <c r="A80" s="278" t="s">
        <v>60</v>
      </c>
      <c r="B80" s="278" t="s">
        <v>61</v>
      </c>
      <c r="C80" s="278" t="s">
        <v>17</v>
      </c>
      <c r="D80" s="278" t="n">
        <v>345.156383646779</v>
      </c>
      <c r="E80" s="278" t="n">
        <v>12.284338927989</v>
      </c>
      <c r="F80" s="278" t="n">
        <v>26.1284748589626</v>
      </c>
      <c r="G80" s="278" t="n">
        <v>10.9604953771412</v>
      </c>
      <c r="H80" s="278" t="n">
        <v>975.840672285031</v>
      </c>
      <c r="I80" s="278" t="n">
        <v>6.75675498480546</v>
      </c>
      <c r="J80" s="278" t="n">
        <v>73.8715251410374</v>
      </c>
      <c r="K80" s="278" t="n">
        <v>3.87674448790171</v>
      </c>
    </row>
    <row r="81">
      <c r="A81" s="278" t="s">
        <v>62</v>
      </c>
      <c r="B81" s="278" t="s">
        <v>63</v>
      </c>
      <c r="C81" s="278" t="s">
        <v>16</v>
      </c>
      <c r="D81" s="278" t="n">
        <v>774.378958957376</v>
      </c>
      <c r="E81" s="278" t="n">
        <v>13.1293319043537</v>
      </c>
      <c r="F81" s="278" t="n">
        <v>19.6573684105204</v>
      </c>
      <c r="G81" s="278" t="n">
        <v>11.1027087805809</v>
      </c>
      <c r="H81" s="278" t="n">
        <v>3165.00368263231</v>
      </c>
      <c r="I81" s="278" t="n">
        <v>4.56102185062423</v>
      </c>
      <c r="J81" s="278" t="n">
        <v>80.3426315894796</v>
      </c>
      <c r="K81" s="278" t="n">
        <v>2.71649101525294</v>
      </c>
    </row>
    <row r="82">
      <c r="A82" s="278" t="s">
        <v>62</v>
      </c>
      <c r="B82" s="278" t="s">
        <v>63</v>
      </c>
      <c r="C82" s="278" t="s">
        <v>17</v>
      </c>
      <c r="D82" s="278" t="n">
        <v>524.595165394767</v>
      </c>
      <c r="E82" s="278" t="n">
        <v>12.6678805163841</v>
      </c>
      <c r="F82" s="278" t="n">
        <v>23.5329346551097</v>
      </c>
      <c r="G82" s="278" t="n">
        <v>10.742214815122</v>
      </c>
      <c r="H82" s="278" t="n">
        <v>1704.60052601834</v>
      </c>
      <c r="I82" s="278" t="n">
        <v>6.37311823767556</v>
      </c>
      <c r="J82" s="278" t="n">
        <v>76.4670653448903</v>
      </c>
      <c r="K82" s="278" t="n">
        <v>3.30594404473649</v>
      </c>
    </row>
    <row r="83">
      <c r="A83" s="278" t="s">
        <v>64</v>
      </c>
      <c r="B83" s="278" t="s">
        <v>65</v>
      </c>
      <c r="C83" s="278" t="s">
        <v>16</v>
      </c>
      <c r="D83" s="278" t="n">
        <v>4755.1010598383</v>
      </c>
      <c r="E83" s="278" t="n">
        <v>10.8293201799716</v>
      </c>
      <c r="F83" s="278" t="n">
        <v>24.9296157628651</v>
      </c>
      <c r="G83" s="278" t="n">
        <v>9.31894496777159</v>
      </c>
      <c r="H83" s="278" t="n">
        <v>14319.0038323897</v>
      </c>
      <c r="I83" s="278" t="n">
        <v>5.54542873858099</v>
      </c>
      <c r="J83" s="278" t="n">
        <v>75.0703842371349</v>
      </c>
      <c r="K83" s="278" t="n">
        <v>3.09466535602079</v>
      </c>
    </row>
    <row r="84">
      <c r="A84" s="278" t="s">
        <v>64</v>
      </c>
      <c r="B84" s="278" t="s">
        <v>65</v>
      </c>
      <c r="C84" s="278" t="s">
        <v>17</v>
      </c>
      <c r="D84" s="278" t="n">
        <v>3394.04492806535</v>
      </c>
      <c r="E84" s="278" t="n">
        <v>11.8683740995558</v>
      </c>
      <c r="F84" s="278" t="n">
        <v>29.2824610179024</v>
      </c>
      <c r="G84" s="278" t="n">
        <v>9.73371742479473</v>
      </c>
      <c r="H84" s="278" t="n">
        <v>8196.66435688969</v>
      </c>
      <c r="I84" s="278" t="n">
        <v>6.32521584451419</v>
      </c>
      <c r="J84" s="278" t="n">
        <v>70.7175389820976</v>
      </c>
      <c r="K84" s="278" t="n">
        <v>4.03050226511679</v>
      </c>
    </row>
    <row r="85">
      <c r="A85" s="278" t="s">
        <v>66</v>
      </c>
      <c r="B85" s="278" t="s">
        <v>67</v>
      </c>
      <c r="C85" s="278" t="s">
        <v>16</v>
      </c>
      <c r="D85" s="278" t="n">
        <v>229.651877133105</v>
      </c>
      <c r="E85" s="278" t="n">
        <v>9.33643702323744</v>
      </c>
      <c r="F85" s="278" t="n">
        <v>31.9018404907975</v>
      </c>
      <c r="G85" s="278" t="n">
        <v>6.32450287922477</v>
      </c>
      <c r="H85" s="278" t="n">
        <v>490.218430034129</v>
      </c>
      <c r="I85" s="278" t="n">
        <v>7.83422264702457</v>
      </c>
      <c r="J85" s="278" t="n">
        <v>68.0981595092025</v>
      </c>
      <c r="K85" s="278" t="n">
        <v>2.96283017765485</v>
      </c>
    </row>
    <row r="86">
      <c r="A86" s="278" t="s">
        <v>66</v>
      </c>
      <c r="B86" s="278" t="s">
        <v>67</v>
      </c>
      <c r="C86" s="278" t="s">
        <v>17</v>
      </c>
      <c r="D86" s="278" t="n">
        <v>185.488054607508</v>
      </c>
      <c r="E86" s="278" t="n">
        <v>9.59839914967121</v>
      </c>
      <c r="F86" s="278" t="n">
        <v>37.1681415929204</v>
      </c>
      <c r="G86" s="278" t="n">
        <v>6.11524275807749</v>
      </c>
      <c r="H86" s="278" t="n">
        <v>313.56313993174</v>
      </c>
      <c r="I86" s="278" t="n">
        <v>9.35569647902349</v>
      </c>
      <c r="J86" s="278" t="n">
        <v>62.8318584070796</v>
      </c>
      <c r="K86" s="278" t="n">
        <v>3.61746754703175</v>
      </c>
    </row>
    <row r="87">
      <c r="A87" s="278" t="s">
        <v>68</v>
      </c>
      <c r="B87" s="278" t="s">
        <v>69</v>
      </c>
      <c r="C87" s="278" t="s">
        <v>16</v>
      </c>
      <c r="D87" s="278" t="n">
        <v>5738.92563527646</v>
      </c>
      <c r="E87" s="278" t="n">
        <v>9.35826499648996</v>
      </c>
      <c r="F87" s="278" t="n">
        <v>26.2359586684323</v>
      </c>
      <c r="G87" s="278" t="n">
        <v>8.24208338979019</v>
      </c>
      <c r="H87" s="278" t="n">
        <v>16135.3489349974</v>
      </c>
      <c r="I87" s="278" t="n">
        <v>4.51404569928042</v>
      </c>
      <c r="J87" s="278" t="n">
        <v>73.7640413315677</v>
      </c>
      <c r="K87" s="278" t="n">
        <v>2.9314955532916</v>
      </c>
    </row>
    <row r="88">
      <c r="A88" s="278" t="s">
        <v>68</v>
      </c>
      <c r="B88" s="278" t="s">
        <v>69</v>
      </c>
      <c r="C88" s="278" t="s">
        <v>17</v>
      </c>
      <c r="D88" s="278" t="n">
        <v>4439.15456420211</v>
      </c>
      <c r="E88" s="278" t="n">
        <v>10.9729070057152</v>
      </c>
      <c r="F88" s="278" t="n">
        <v>30.8931356276567</v>
      </c>
      <c r="G88" s="278" t="n">
        <v>9.12539447972112</v>
      </c>
      <c r="H88" s="278" t="n">
        <v>9930.23356688811</v>
      </c>
      <c r="I88" s="278" t="n">
        <v>6.49961869906262</v>
      </c>
      <c r="J88" s="278" t="n">
        <v>69.1068643723433</v>
      </c>
      <c r="K88" s="278" t="n">
        <v>4.07936392250371</v>
      </c>
    </row>
    <row r="89">
      <c r="A89" s="278" t="s">
        <v>70</v>
      </c>
      <c r="B89" s="278" t="s">
        <v>71</v>
      </c>
      <c r="C89" s="278" t="s">
        <v>16</v>
      </c>
      <c r="D89" s="278" t="n">
        <v>360.580497992711</v>
      </c>
      <c r="E89" s="278" t="n">
        <v>8.76835633945095</v>
      </c>
      <c r="F89" s="278" t="n">
        <v>28.5043220458503</v>
      </c>
      <c r="G89" s="278" t="n">
        <v>7.47298868653425</v>
      </c>
      <c r="H89" s="278" t="n">
        <v>904.422393192364</v>
      </c>
      <c r="I89" s="278" t="n">
        <v>4.24462751078537</v>
      </c>
      <c r="J89" s="278" t="n">
        <v>71.4956779541497</v>
      </c>
      <c r="K89" s="278" t="n">
        <v>2.97937556872421</v>
      </c>
    </row>
    <row r="90">
      <c r="A90" s="278" t="s">
        <v>70</v>
      </c>
      <c r="B90" s="278" t="s">
        <v>71</v>
      </c>
      <c r="C90" s="278" t="s">
        <v>17</v>
      </c>
      <c r="D90" s="278" t="n">
        <v>153.200748497948</v>
      </c>
      <c r="E90" s="278" t="n">
        <v>10.441824064131</v>
      </c>
      <c r="F90" s="278" t="n">
        <v>29.3397094444021</v>
      </c>
      <c r="G90" s="278" t="n">
        <v>9.14181591998318</v>
      </c>
      <c r="H90" s="278" t="n">
        <v>368.961029512358</v>
      </c>
      <c r="I90" s="278" t="n">
        <v>6.97208448696363</v>
      </c>
      <c r="J90" s="278" t="n">
        <v>70.6602905555979</v>
      </c>
      <c r="K90" s="278" t="n">
        <v>3.79588338481955</v>
      </c>
    </row>
    <row r="91">
      <c r="A91" s="278" t="s">
        <v>72</v>
      </c>
      <c r="B91" s="278" t="s">
        <v>73</v>
      </c>
      <c r="C91" s="278" t="s">
        <v>16</v>
      </c>
      <c r="D91" s="278" t="n">
        <v>575.976165675685</v>
      </c>
      <c r="E91" s="278" t="n">
        <v>11.6437515783706</v>
      </c>
      <c r="F91" s="278" t="n">
        <v>24.8771874223366</v>
      </c>
      <c r="G91" s="278" t="n">
        <v>9.67936108025841</v>
      </c>
      <c r="H91" s="278" t="n">
        <v>1739.30230972998</v>
      </c>
      <c r="I91" s="278" t="n">
        <v>4.72571702619778</v>
      </c>
      <c r="J91" s="278" t="n">
        <v>75.1228125776634</v>
      </c>
      <c r="K91" s="278" t="n">
        <v>3.20535495756526</v>
      </c>
    </row>
    <row r="92">
      <c r="A92" s="278" t="s">
        <v>72</v>
      </c>
      <c r="B92" s="278" t="s">
        <v>73</v>
      </c>
      <c r="C92" s="278" t="s">
        <v>17</v>
      </c>
      <c r="D92" s="278" t="n">
        <v>558.495599263921</v>
      </c>
      <c r="E92" s="278" t="n">
        <v>11.2187474700338</v>
      </c>
      <c r="F92" s="278" t="n">
        <v>30.025375196584</v>
      </c>
      <c r="G92" s="278" t="n">
        <v>9.06267907664415</v>
      </c>
      <c r="H92" s="278" t="n">
        <v>1301.58306955305</v>
      </c>
      <c r="I92" s="278" t="n">
        <v>5.90580920088698</v>
      </c>
      <c r="J92" s="278" t="n">
        <v>69.974624803416</v>
      </c>
      <c r="K92" s="278" t="n">
        <v>3.88870022993232</v>
      </c>
    </row>
    <row r="93">
      <c r="A93" s="278" t="s">
        <v>74</v>
      </c>
      <c r="B93" s="278" t="s">
        <v>75</v>
      </c>
      <c r="C93" s="278" t="s">
        <v>16</v>
      </c>
      <c r="D93" s="278" t="n">
        <v>97.2548687552918</v>
      </c>
      <c r="E93" s="278" t="n">
        <v>15.0782477041657</v>
      </c>
      <c r="F93" s="278" t="n">
        <v>17.960088691796</v>
      </c>
      <c r="G93" s="278" t="n">
        <v>11.4346305804717</v>
      </c>
      <c r="H93" s="278" t="n">
        <v>444.250635055037</v>
      </c>
      <c r="I93" s="278" t="n">
        <v>9.39834397167663</v>
      </c>
      <c r="J93" s="278" t="n">
        <v>82.039911308204</v>
      </c>
      <c r="K93" s="278" t="n">
        <v>2.50325696491408</v>
      </c>
    </row>
    <row r="94">
      <c r="A94" s="278" t="s">
        <v>74</v>
      </c>
      <c r="B94" s="278" t="s">
        <v>75</v>
      </c>
      <c r="C94" s="278" t="s">
        <v>17</v>
      </c>
      <c r="D94" s="278" t="n">
        <v>118.867061812023</v>
      </c>
      <c r="E94" s="278" t="n">
        <v>13.1334712894559</v>
      </c>
      <c r="F94" s="278" t="n">
        <v>22.6027397260274</v>
      </c>
      <c r="G94" s="278" t="n">
        <v>8.7800705793975</v>
      </c>
      <c r="H94" s="278" t="n">
        <v>407.029635901777</v>
      </c>
      <c r="I94" s="278" t="n">
        <v>8.85488204290219</v>
      </c>
      <c r="J94" s="278" t="n">
        <v>77.3972602739726</v>
      </c>
      <c r="K94" s="278" t="n">
        <v>2.56409140814263</v>
      </c>
    </row>
    <row r="95">
      <c r="A95" s="278" t="s">
        <v>76</v>
      </c>
      <c r="B95" s="278" t="s">
        <v>77</v>
      </c>
      <c r="C95" s="278" t="s">
        <v>16</v>
      </c>
      <c r="D95" s="278" t="n">
        <v>175.643263122702</v>
      </c>
      <c r="E95" s="278" t="n">
        <v>19.927842877117</v>
      </c>
      <c r="F95" s="278" t="n">
        <v>28.8495575221239</v>
      </c>
      <c r="G95" s="278" t="n">
        <v>5.98225392166378</v>
      </c>
      <c r="H95" s="278" t="n">
        <v>433.181544633903</v>
      </c>
      <c r="I95" s="278" t="n">
        <v>15.6659257979072</v>
      </c>
      <c r="J95" s="278" t="n">
        <v>71.1504424778761</v>
      </c>
      <c r="K95" s="278" t="n">
        <v>2.4256402717194</v>
      </c>
    </row>
    <row r="96">
      <c r="A96" s="278" t="s">
        <v>76</v>
      </c>
      <c r="B96" s="278" t="s">
        <v>77</v>
      </c>
      <c r="C96" s="278" t="s">
        <v>17</v>
      </c>
      <c r="D96" s="278" t="n">
        <v>117.454697425611</v>
      </c>
      <c r="E96" s="278" t="n">
        <v>21.548243461716</v>
      </c>
      <c r="F96" s="278" t="n">
        <v>28.0205655526992</v>
      </c>
      <c r="G96" s="278" t="n">
        <v>8.68542306134389</v>
      </c>
      <c r="H96" s="278" t="n">
        <v>301.718488799734</v>
      </c>
      <c r="I96" s="278" t="n">
        <v>16.5103662822072</v>
      </c>
      <c r="J96" s="278" t="n">
        <v>71.9794344473008</v>
      </c>
      <c r="K96" s="278" t="n">
        <v>3.38111112030887</v>
      </c>
    </row>
    <row r="97">
      <c r="A97" s="278" t="s">
        <v>78</v>
      </c>
      <c r="B97" s="278" t="s">
        <v>79</v>
      </c>
      <c r="C97" s="278" t="s">
        <v>16</v>
      </c>
      <c r="D97" s="278" t="n">
        <v>1265.37968556923</v>
      </c>
      <c r="E97" s="278" t="n">
        <v>7.92970757834967</v>
      </c>
      <c r="F97" s="278" t="n">
        <v>29.5449791452272</v>
      </c>
      <c r="G97" s="278" t="n">
        <v>6.78232648910952</v>
      </c>
      <c r="H97" s="278" t="n">
        <v>3017.5127793376</v>
      </c>
      <c r="I97" s="278" t="n">
        <v>4.67667225402429</v>
      </c>
      <c r="J97" s="278" t="n">
        <v>70.4550208547728</v>
      </c>
      <c r="K97" s="278" t="n">
        <v>2.84413647524012</v>
      </c>
    </row>
    <row r="98">
      <c r="A98" s="278" t="s">
        <v>78</v>
      </c>
      <c r="B98" s="278" t="s">
        <v>79</v>
      </c>
      <c r="C98" s="278" t="s">
        <v>17</v>
      </c>
      <c r="D98" s="278" t="n">
        <v>645.23868652327</v>
      </c>
      <c r="E98" s="278" t="n">
        <v>10.1785254912095</v>
      </c>
      <c r="F98" s="278" t="n">
        <v>29.2088723257032</v>
      </c>
      <c r="G98" s="278" t="n">
        <v>8.08780461272032</v>
      </c>
      <c r="H98" s="278" t="n">
        <v>1563.81162986116</v>
      </c>
      <c r="I98" s="278" t="n">
        <v>5.42242151213268</v>
      </c>
      <c r="J98" s="278" t="n">
        <v>70.7911276742968</v>
      </c>
      <c r="K98" s="278" t="n">
        <v>3.33707994333808</v>
      </c>
    </row>
    <row r="99">
      <c r="A99" s="278" t="s">
        <v>80</v>
      </c>
      <c r="B99" s="278" t="s">
        <v>81</v>
      </c>
      <c r="C99" s="278" t="s">
        <v>16</v>
      </c>
      <c r="D99" s="278" t="n">
        <v>33772.0683765422</v>
      </c>
      <c r="E99" s="278" t="n">
        <v>7.26592957218559</v>
      </c>
      <c r="F99" s="278" t="n">
        <v>29.0873725564171</v>
      </c>
      <c r="G99" s="278" t="n">
        <v>6.44848832050342</v>
      </c>
      <c r="H99" s="278" t="n">
        <v>82333.531436706</v>
      </c>
      <c r="I99" s="278" t="n">
        <v>4.07933085280846</v>
      </c>
      <c r="J99" s="278" t="n">
        <v>70.9126274435829</v>
      </c>
      <c r="K99" s="278" t="n">
        <v>2.64508013545846</v>
      </c>
    </row>
    <row r="100">
      <c r="A100" s="278" t="s">
        <v>80</v>
      </c>
      <c r="B100" s="278" t="s">
        <v>81</v>
      </c>
      <c r="C100" s="278" t="s">
        <v>17</v>
      </c>
      <c r="D100" s="278" t="n">
        <v>23056.2726871808</v>
      </c>
      <c r="E100" s="278" t="n">
        <v>8.52764779769358</v>
      </c>
      <c r="F100" s="278" t="n">
        <v>33.2821632590281</v>
      </c>
      <c r="G100" s="278" t="n">
        <v>6.94607545961986</v>
      </c>
      <c r="H100" s="278" t="n">
        <v>46218.8898307683</v>
      </c>
      <c r="I100" s="278" t="n">
        <v>5.64410535546776</v>
      </c>
      <c r="J100" s="278" t="n">
        <v>66.7178367409719</v>
      </c>
      <c r="K100" s="278" t="n">
        <v>3.46504666142191</v>
      </c>
    </row>
    <row r="101">
      <c r="A101" s="278" t="s">
        <v>82</v>
      </c>
      <c r="B101" s="278" t="s">
        <v>83</v>
      </c>
      <c r="C101" s="278" t="s">
        <v>16</v>
      </c>
      <c r="D101" s="278" t="n">
        <v>854.36503336852</v>
      </c>
      <c r="E101" s="278" t="n">
        <v>9.34141943126442</v>
      </c>
      <c r="F101" s="278" t="n">
        <v>25.9837555720278</v>
      </c>
      <c r="G101" s="278" t="n">
        <v>8.37645284238521</v>
      </c>
      <c r="H101" s="278" t="n">
        <v>2433.70866714098</v>
      </c>
      <c r="I101" s="278" t="n">
        <v>4.4239216997904</v>
      </c>
      <c r="J101" s="278" t="n">
        <v>74.0162444279722</v>
      </c>
      <c r="K101" s="278" t="n">
        <v>2.94059371559928</v>
      </c>
    </row>
    <row r="102">
      <c r="A102" s="278" t="s">
        <v>82</v>
      </c>
      <c r="B102" s="278" t="s">
        <v>83</v>
      </c>
      <c r="C102" s="278" t="s">
        <v>17</v>
      </c>
      <c r="D102" s="278" t="n">
        <v>555.157361171834</v>
      </c>
      <c r="E102" s="278" t="n">
        <v>9.6533287685749</v>
      </c>
      <c r="F102" s="278" t="n">
        <v>30.4818008651223</v>
      </c>
      <c r="G102" s="278" t="n">
        <v>7.87048814727906</v>
      </c>
      <c r="H102" s="278" t="n">
        <v>1266.11745007809</v>
      </c>
      <c r="I102" s="278" t="n">
        <v>6.36336086309546</v>
      </c>
      <c r="J102" s="278" t="n">
        <v>69.5181991348777</v>
      </c>
      <c r="K102" s="278" t="n">
        <v>3.45099060968487</v>
      </c>
    </row>
    <row r="103">
      <c r="A103" s="278" t="s">
        <v>84</v>
      </c>
      <c r="B103" s="278" t="s">
        <v>85</v>
      </c>
      <c r="C103" s="278" t="s">
        <v>16</v>
      </c>
      <c r="D103" s="278" t="n">
        <v>376.70107162049</v>
      </c>
      <c r="E103" s="278" t="n">
        <v>9.57845535228872</v>
      </c>
      <c r="F103" s="278" t="n">
        <v>25.435365264519</v>
      </c>
      <c r="G103" s="278" t="n">
        <v>8.31172468226602</v>
      </c>
      <c r="H103" s="278" t="n">
        <v>1104.31194982791</v>
      </c>
      <c r="I103" s="278" t="n">
        <v>4.87915529056294</v>
      </c>
      <c r="J103" s="278" t="n">
        <v>74.564634735481</v>
      </c>
      <c r="K103" s="278" t="n">
        <v>2.83528181988071</v>
      </c>
    </row>
    <row r="104">
      <c r="A104" s="278" t="s">
        <v>84</v>
      </c>
      <c r="B104" s="278" t="s">
        <v>85</v>
      </c>
      <c r="C104" s="278" t="s">
        <v>17</v>
      </c>
      <c r="D104" s="278" t="n">
        <v>178.193759572178</v>
      </c>
      <c r="E104" s="278" t="n">
        <v>13.2603295933412</v>
      </c>
      <c r="F104" s="278" t="n">
        <v>23.5268182573624</v>
      </c>
      <c r="G104" s="278" t="n">
        <v>12.4272151885782</v>
      </c>
      <c r="H104" s="278" t="n">
        <v>579.213203081663</v>
      </c>
      <c r="I104" s="278" t="n">
        <v>7.26847715523192</v>
      </c>
      <c r="J104" s="278" t="n">
        <v>76.4731817426376</v>
      </c>
      <c r="K104" s="278" t="n">
        <v>3.82320738492039</v>
      </c>
    </row>
    <row r="105">
      <c r="A105" s="278" t="s">
        <v>86</v>
      </c>
      <c r="B105" s="278" t="s">
        <v>87</v>
      </c>
      <c r="C105" s="278" t="s">
        <v>16</v>
      </c>
      <c r="D105" s="278" t="n">
        <v>100.03130870382</v>
      </c>
      <c r="E105" s="278" t="n">
        <v>13.7376146178557</v>
      </c>
      <c r="F105" s="278" t="n">
        <v>27.027027027027</v>
      </c>
      <c r="G105" s="278" t="n">
        <v>7.0745095349057</v>
      </c>
      <c r="H105" s="278" t="n">
        <v>270.084533500314</v>
      </c>
      <c r="I105" s="278" t="n">
        <v>11.3684731728969</v>
      </c>
      <c r="J105" s="278" t="n">
        <v>72.972972972973</v>
      </c>
      <c r="K105" s="278" t="n">
        <v>2.62018871663174</v>
      </c>
    </row>
    <row r="106">
      <c r="A106" s="278" t="s">
        <v>86</v>
      </c>
      <c r="B106" s="278" t="s">
        <v>87</v>
      </c>
      <c r="C106" s="278" t="s">
        <v>17</v>
      </c>
      <c r="D106" s="278" t="n">
        <v>62.241703193488</v>
      </c>
      <c r="E106" s="278" t="n">
        <v>21.2184030688471</v>
      </c>
      <c r="F106" s="278" t="n">
        <v>32</v>
      </c>
      <c r="G106" s="278" t="n">
        <v>10.704525799253</v>
      </c>
      <c r="H106" s="278" t="n">
        <v>132.263619286162</v>
      </c>
      <c r="I106" s="278" t="n">
        <v>15.8945033056776</v>
      </c>
      <c r="J106" s="278" t="n">
        <v>68</v>
      </c>
      <c r="K106" s="278" t="n">
        <v>5.03742390553081</v>
      </c>
    </row>
    <row r="107">
      <c r="A107" s="278" t="s">
        <v>88</v>
      </c>
      <c r="B107" s="278" t="s">
        <v>89</v>
      </c>
      <c r="C107" s="278" t="s">
        <v>16</v>
      </c>
      <c r="D107" s="278" t="n">
        <v>225.275132642702</v>
      </c>
      <c r="E107" s="278" t="n">
        <v>12.185896343876</v>
      </c>
      <c r="F107" s="278" t="n">
        <v>17.3627029563777</v>
      </c>
      <c r="G107" s="278" t="n">
        <v>11.8125292885996</v>
      </c>
      <c r="H107" s="278" t="n">
        <v>1072.19066636732</v>
      </c>
      <c r="I107" s="278" t="n">
        <v>5.06704488303056</v>
      </c>
      <c r="J107" s="278" t="n">
        <v>82.6372970436223</v>
      </c>
      <c r="K107" s="278" t="n">
        <v>2.48189914891819</v>
      </c>
    </row>
    <row r="108">
      <c r="A108" s="278" t="s">
        <v>88</v>
      </c>
      <c r="B108" s="278" t="s">
        <v>89</v>
      </c>
      <c r="C108" s="278" t="s">
        <v>17</v>
      </c>
      <c r="D108" s="278" t="n">
        <v>128.826547637518</v>
      </c>
      <c r="E108" s="278" t="n">
        <v>14.5307512233648</v>
      </c>
      <c r="F108" s="278" t="n">
        <v>18.8473743616013</v>
      </c>
      <c r="G108" s="278" t="n">
        <v>12.9132388563257</v>
      </c>
      <c r="H108" s="278" t="n">
        <v>554.69862231922</v>
      </c>
      <c r="I108" s="278" t="n">
        <v>5.95684579003593</v>
      </c>
      <c r="J108" s="278" t="n">
        <v>81.1526256383987</v>
      </c>
      <c r="K108" s="278" t="n">
        <v>2.99904833677726</v>
      </c>
    </row>
    <row r="109">
      <c r="A109" s="278" t="s">
        <v>90</v>
      </c>
      <c r="B109" s="278" t="s">
        <v>91</v>
      </c>
      <c r="C109" s="278" t="s">
        <v>16</v>
      </c>
      <c r="D109" s="278" t="n">
        <v>89.9242250287024</v>
      </c>
      <c r="E109" s="278" t="n">
        <v>18.0843010616006</v>
      </c>
      <c r="F109" s="278" t="n">
        <v>36.094674556213</v>
      </c>
      <c r="G109" s="278" t="n">
        <v>10.7836286071255</v>
      </c>
      <c r="H109" s="278" t="n">
        <v>159.210103329506</v>
      </c>
      <c r="I109" s="278" t="n">
        <v>17.4495610113028</v>
      </c>
      <c r="J109" s="278" t="n">
        <v>63.905325443787</v>
      </c>
      <c r="K109" s="278" t="n">
        <v>6.09075319476533</v>
      </c>
    </row>
    <row r="110">
      <c r="A110" s="278" t="s">
        <v>90</v>
      </c>
      <c r="B110" s="278" t="s">
        <v>91</v>
      </c>
      <c r="C110" s="278" t="s">
        <v>17</v>
      </c>
      <c r="D110" s="278" t="n">
        <v>35.3800229621124</v>
      </c>
      <c r="E110" s="278" t="n">
        <v>22.7338277260325</v>
      </c>
      <c r="F110" s="278" t="n">
        <v>31.1688311688312</v>
      </c>
      <c r="G110" s="278" t="n">
        <v>16.4103161912417</v>
      </c>
      <c r="H110" s="278" t="n">
        <v>78.1308840413316</v>
      </c>
      <c r="I110" s="278" t="n">
        <v>18.5384882979905</v>
      </c>
      <c r="J110" s="278" t="n">
        <v>68.8311688311688</v>
      </c>
      <c r="K110" s="278" t="n">
        <v>7.43108657716605</v>
      </c>
    </row>
    <row r="111">
      <c r="A111" s="278" t="s">
        <v>92</v>
      </c>
      <c r="B111" s="278" t="s">
        <v>93</v>
      </c>
      <c r="C111" s="278" t="s">
        <v>16</v>
      </c>
      <c r="D111" s="278" t="n">
        <v>369.61001990604</v>
      </c>
      <c r="E111" s="278" t="n">
        <v>11.3126619102476</v>
      </c>
      <c r="F111" s="278" t="n">
        <v>25.6797545022322</v>
      </c>
      <c r="G111" s="278" t="n">
        <v>9.97401125319345</v>
      </c>
      <c r="H111" s="278" t="n">
        <v>1069.6950944552</v>
      </c>
      <c r="I111" s="278" t="n">
        <v>5.79373010735647</v>
      </c>
      <c r="J111" s="278" t="n">
        <v>74.3202454977677</v>
      </c>
      <c r="K111" s="278" t="n">
        <v>3.44630401405499</v>
      </c>
    </row>
    <row r="112">
      <c r="A112" s="278" t="s">
        <v>92</v>
      </c>
      <c r="B112" s="278" t="s">
        <v>93</v>
      </c>
      <c r="C112" s="278" t="s">
        <v>17</v>
      </c>
      <c r="D112" s="278" t="n">
        <v>271.666738905335</v>
      </c>
      <c r="E112" s="278" t="n">
        <v>14.5142235740867</v>
      </c>
      <c r="F112" s="278" t="n">
        <v>25.95860138704</v>
      </c>
      <c r="G112" s="278" t="n">
        <v>11.9884522173153</v>
      </c>
      <c r="H112" s="278" t="n">
        <v>774.871689166397</v>
      </c>
      <c r="I112" s="278" t="n">
        <v>5.77536347025235</v>
      </c>
      <c r="J112" s="278" t="n">
        <v>74.0413986129601</v>
      </c>
      <c r="K112" s="278" t="n">
        <v>4.20310067322783</v>
      </c>
    </row>
    <row r="113">
      <c r="A113" s="278" t="s">
        <v>94</v>
      </c>
      <c r="B113" s="278" t="s">
        <v>95</v>
      </c>
      <c r="C113" s="278" t="s">
        <v>16</v>
      </c>
      <c r="D113" s="278" t="n">
        <v>820.832444393327</v>
      </c>
      <c r="E113" s="278" t="n">
        <v>9.00713717457187</v>
      </c>
      <c r="F113" s="278" t="n">
        <v>27.430361521624</v>
      </c>
      <c r="G113" s="278" t="n">
        <v>7.80820041860569</v>
      </c>
      <c r="H113" s="278" t="n">
        <v>2171.59054553426</v>
      </c>
      <c r="I113" s="278" t="n">
        <v>4.304655913551</v>
      </c>
      <c r="J113" s="278" t="n">
        <v>72.569638478376</v>
      </c>
      <c r="K113" s="278" t="n">
        <v>2.95139626993555</v>
      </c>
    </row>
    <row r="114">
      <c r="A114" s="278" t="s">
        <v>94</v>
      </c>
      <c r="B114" s="278" t="s">
        <v>95</v>
      </c>
      <c r="C114" s="278" t="s">
        <v>17</v>
      </c>
      <c r="D114" s="278" t="n">
        <v>465.86086867635</v>
      </c>
      <c r="E114" s="278" t="n">
        <v>9.77423445401586</v>
      </c>
      <c r="F114" s="278" t="n">
        <v>33.8296772186236</v>
      </c>
      <c r="G114" s="278" t="n">
        <v>8.0646289117615</v>
      </c>
      <c r="H114" s="278" t="n">
        <v>911.21661765535</v>
      </c>
      <c r="I114" s="278" t="n">
        <v>7.2888425919429</v>
      </c>
      <c r="J114" s="278" t="n">
        <v>66.1703227813764</v>
      </c>
      <c r="K114" s="278" t="n">
        <v>4.12305368184871</v>
      </c>
    </row>
    <row r="115">
      <c r="A115" s="278" t="s">
        <v>96</v>
      </c>
      <c r="B115" s="278" t="s">
        <v>97</v>
      </c>
      <c r="C115" s="278" t="s">
        <v>16</v>
      </c>
      <c r="D115" s="278" t="n">
        <v>1588.09576669301</v>
      </c>
      <c r="E115" s="278" t="n">
        <v>9.28775142475433</v>
      </c>
      <c r="F115" s="278" t="n">
        <v>27.7993742410764</v>
      </c>
      <c r="G115" s="278" t="n">
        <v>7.60212925317524</v>
      </c>
      <c r="H115" s="278" t="n">
        <v>4124.60752267255</v>
      </c>
      <c r="I115" s="278" t="n">
        <v>4.37245621836848</v>
      </c>
      <c r="J115" s="278" t="n">
        <v>72.2006257589236</v>
      </c>
      <c r="K115" s="278" t="n">
        <v>2.92704438384917</v>
      </c>
    </row>
    <row r="116">
      <c r="A116" s="278" t="s">
        <v>96</v>
      </c>
      <c r="B116" s="278" t="s">
        <v>97</v>
      </c>
      <c r="C116" s="278" t="s">
        <v>17</v>
      </c>
      <c r="D116" s="278" t="n">
        <v>1047.76624112656</v>
      </c>
      <c r="E116" s="278" t="n">
        <v>10.2276969364955</v>
      </c>
      <c r="F116" s="278" t="n">
        <v>31.5326081321399</v>
      </c>
      <c r="G116" s="278" t="n">
        <v>8.66561251734852</v>
      </c>
      <c r="H116" s="278" t="n">
        <v>2275.03609966242</v>
      </c>
      <c r="I116" s="278" t="n">
        <v>5.53755584652668</v>
      </c>
      <c r="J116" s="278" t="n">
        <v>68.4673918678601</v>
      </c>
      <c r="K116" s="278" t="n">
        <v>3.99094161877642</v>
      </c>
    </row>
    <row r="117">
      <c r="A117" s="278" t="s">
        <v>98</v>
      </c>
      <c r="B117" s="278" t="s">
        <v>99</v>
      </c>
      <c r="C117" s="278" t="s">
        <v>16</v>
      </c>
      <c r="D117" s="278" t="n">
        <v>738.931569816399</v>
      </c>
      <c r="E117" s="278" t="n">
        <v>11.2670212827025</v>
      </c>
      <c r="F117" s="278" t="n">
        <v>18.1136695489426</v>
      </c>
      <c r="G117" s="278" t="n">
        <v>10.1093395647314</v>
      </c>
      <c r="H117" s="278" t="n">
        <v>3340.48242092594</v>
      </c>
      <c r="I117" s="278" t="n">
        <v>4.21072784543234</v>
      </c>
      <c r="J117" s="278" t="n">
        <v>81.8863304510574</v>
      </c>
      <c r="K117" s="278" t="n">
        <v>2.23623693020464</v>
      </c>
    </row>
    <row r="118">
      <c r="A118" s="278" t="s">
        <v>98</v>
      </c>
      <c r="B118" s="278" t="s">
        <v>99</v>
      </c>
      <c r="C118" s="278" t="s">
        <v>17</v>
      </c>
      <c r="D118" s="278" t="n">
        <v>530.73077168953</v>
      </c>
      <c r="E118" s="278" t="n">
        <v>12.8965065834318</v>
      </c>
      <c r="F118" s="278" t="n">
        <v>22.5784798655046</v>
      </c>
      <c r="G118" s="278" t="n">
        <v>11.372041346881</v>
      </c>
      <c r="H118" s="278" t="n">
        <v>1819.87376347398</v>
      </c>
      <c r="I118" s="278" t="n">
        <v>5.20973008471317</v>
      </c>
      <c r="J118" s="278" t="n">
        <v>77.4215201344955</v>
      </c>
      <c r="K118" s="278" t="n">
        <v>3.3164345796129</v>
      </c>
    </row>
    <row r="119">
      <c r="A119" s="278" t="s">
        <v>100</v>
      </c>
      <c r="B119" s="278" t="s">
        <v>101</v>
      </c>
      <c r="C119" s="278" t="s">
        <v>16</v>
      </c>
      <c r="D119" s="278" t="n">
        <v>4825.33486158264</v>
      </c>
      <c r="E119" s="278" t="n">
        <v>7.45287469982279</v>
      </c>
      <c r="F119" s="278" t="n">
        <v>23.6637119841735</v>
      </c>
      <c r="G119" s="278" t="n">
        <v>6.89754953577613</v>
      </c>
      <c r="H119" s="278" t="n">
        <v>15565.9497551752</v>
      </c>
      <c r="I119" s="278" t="n">
        <v>4.7932611027971</v>
      </c>
      <c r="J119" s="278" t="n">
        <v>76.3362880158265</v>
      </c>
      <c r="K119" s="278" t="n">
        <v>2.13819180698616</v>
      </c>
    </row>
    <row r="120">
      <c r="A120" s="278" t="s">
        <v>100</v>
      </c>
      <c r="B120" s="278" t="s">
        <v>101</v>
      </c>
      <c r="C120" s="278" t="s">
        <v>17</v>
      </c>
      <c r="D120" s="278" t="n">
        <v>2481.04154245358</v>
      </c>
      <c r="E120" s="278" t="n">
        <v>13.2995960964945</v>
      </c>
      <c r="F120" s="278" t="n">
        <v>23.4940716648339</v>
      </c>
      <c r="G120" s="278" t="n">
        <v>10.6805316108347</v>
      </c>
      <c r="H120" s="278" t="n">
        <v>8079.24608179513</v>
      </c>
      <c r="I120" s="278" t="n">
        <v>7.05935182301621</v>
      </c>
      <c r="J120" s="278" t="n">
        <v>76.5059283351661</v>
      </c>
      <c r="K120" s="278" t="n">
        <v>3.27986576392061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817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79" t="s">
        <v>104</v>
      </c>
      <c r="B131" s="279" t="s">
        <v>105</v>
      </c>
      <c r="C131" s="279" t="s">
        <v>16</v>
      </c>
      <c r="D131" s="279" t="n">
        <v>19406.2512404502</v>
      </c>
      <c r="E131" s="279" t="n">
        <v>6.34932923806763</v>
      </c>
      <c r="F131" s="279" t="n">
        <v>16.3174851998366</v>
      </c>
      <c r="G131" s="279" t="n">
        <v>5.7031340366933</v>
      </c>
      <c r="H131" s="279" t="n">
        <v>99522.9281201323</v>
      </c>
      <c r="I131" s="279" t="n">
        <v>1.79352639071091</v>
      </c>
      <c r="J131" s="279" t="n">
        <v>83.6825148001634</v>
      </c>
      <c r="K131" s="279" t="n">
        <v>1.11206989248184</v>
      </c>
    </row>
    <row r="132">
      <c r="A132" s="279" t="s">
        <v>104</v>
      </c>
      <c r="B132" s="279" t="s">
        <v>105</v>
      </c>
      <c r="C132" s="279" t="s">
        <v>17</v>
      </c>
      <c r="D132" s="279" t="n">
        <v>13032.2083186324</v>
      </c>
      <c r="E132" s="279" t="n">
        <v>7.59134854560483</v>
      </c>
      <c r="F132" s="279" t="n">
        <v>14.4276851333318</v>
      </c>
      <c r="G132" s="279" t="n">
        <v>7.0701898511941</v>
      </c>
      <c r="H132" s="279" t="n">
        <v>77295.57606394</v>
      </c>
      <c r="I132" s="279" t="n">
        <v>2.38812404893449</v>
      </c>
      <c r="J132" s="279" t="n">
        <v>85.5723148666682</v>
      </c>
      <c r="K132" s="279" t="n">
        <v>1.19204994237733</v>
      </c>
    </row>
    <row r="133">
      <c r="A133" s="279" t="s">
        <v>106</v>
      </c>
      <c r="B133" s="279" t="s">
        <v>107</v>
      </c>
      <c r="C133" s="279" t="s">
        <v>16</v>
      </c>
      <c r="D133" s="279" t="n">
        <v>4236.045560958</v>
      </c>
      <c r="E133" s="279" t="n">
        <v>14.1423965276765</v>
      </c>
      <c r="F133" s="279" t="n">
        <v>10.8209893646145</v>
      </c>
      <c r="G133" s="279" t="n">
        <v>12.8983999159153</v>
      </c>
      <c r="H133" s="279" t="n">
        <v>34910.5187523773</v>
      </c>
      <c r="I133" s="279" t="n">
        <v>3.84298135099287</v>
      </c>
      <c r="J133" s="279" t="n">
        <v>89.1790106353855</v>
      </c>
      <c r="K133" s="279" t="n">
        <v>1.56509303384538</v>
      </c>
    </row>
    <row r="134">
      <c r="A134" s="279" t="s">
        <v>106</v>
      </c>
      <c r="B134" s="279" t="s">
        <v>107</v>
      </c>
      <c r="C134" s="279" t="s">
        <v>17</v>
      </c>
      <c r="D134" s="279" t="n">
        <v>3443.28621033556</v>
      </c>
      <c r="E134" s="279" t="n">
        <v>20.4116392661465</v>
      </c>
      <c r="F134" s="279" t="n">
        <v>9.86828511539069</v>
      </c>
      <c r="G134" s="279" t="n">
        <v>18.8311317650691</v>
      </c>
      <c r="H134" s="279" t="n">
        <v>31449.1613636139</v>
      </c>
      <c r="I134" s="279" t="n">
        <v>3.747249868129</v>
      </c>
      <c r="J134" s="279" t="n">
        <v>90.1317148846093</v>
      </c>
      <c r="K134" s="279" t="n">
        <v>2.06177123714002</v>
      </c>
    </row>
    <row r="135">
      <c r="A135" s="279" t="s">
        <v>108</v>
      </c>
      <c r="B135" s="279" t="s">
        <v>109</v>
      </c>
      <c r="C135" s="279" t="s">
        <v>16</v>
      </c>
      <c r="D135" s="279" t="n">
        <v>3802.86167103133</v>
      </c>
      <c r="E135" s="279" t="n">
        <v>7.55016029128849</v>
      </c>
      <c r="F135" s="279" t="n">
        <v>16.2302291866742</v>
      </c>
      <c r="G135" s="279" t="n">
        <v>6.56859945513658</v>
      </c>
      <c r="H135" s="279" t="n">
        <v>19627.8713598593</v>
      </c>
      <c r="I135" s="279" t="n">
        <v>2.47275005820031</v>
      </c>
      <c r="J135" s="279" t="n">
        <v>83.7697708133258</v>
      </c>
      <c r="K135" s="279" t="n">
        <v>1.27265329196019</v>
      </c>
    </row>
    <row r="136">
      <c r="A136" s="279" t="s">
        <v>108</v>
      </c>
      <c r="B136" s="279" t="s">
        <v>109</v>
      </c>
      <c r="C136" s="279" t="s">
        <v>17</v>
      </c>
      <c r="D136" s="279" t="n">
        <v>3699.57812391083</v>
      </c>
      <c r="E136" s="279" t="n">
        <v>7.00013092063703</v>
      </c>
      <c r="F136" s="279" t="n">
        <v>21.5617726404568</v>
      </c>
      <c r="G136" s="279" t="n">
        <v>6.28137164316502</v>
      </c>
      <c r="H136" s="279" t="n">
        <v>13458.464424823</v>
      </c>
      <c r="I136" s="279" t="n">
        <v>3.36298773314656</v>
      </c>
      <c r="J136" s="279" t="n">
        <v>78.4382273595432</v>
      </c>
      <c r="K136" s="279" t="n">
        <v>1.72667730772805</v>
      </c>
    </row>
    <row r="137">
      <c r="A137" s="279" t="s">
        <v>110</v>
      </c>
      <c r="B137" s="279" t="s">
        <v>111</v>
      </c>
      <c r="C137" s="279" t="s">
        <v>16</v>
      </c>
      <c r="D137" s="279" t="n">
        <v>20025.2057432463</v>
      </c>
      <c r="E137" s="279" t="n">
        <v>4.36038702601431</v>
      </c>
      <c r="F137" s="279" t="n">
        <v>27.1759379399912</v>
      </c>
      <c r="G137" s="279" t="n">
        <v>3.67356449508573</v>
      </c>
      <c r="H137" s="279" t="n">
        <v>53662.0604974448</v>
      </c>
      <c r="I137" s="279" t="n">
        <v>2.13707015761667</v>
      </c>
      <c r="J137" s="279" t="n">
        <v>72.8240620600088</v>
      </c>
      <c r="K137" s="279" t="n">
        <v>1.37087327887231</v>
      </c>
    </row>
    <row r="138">
      <c r="A138" s="279" t="s">
        <v>110</v>
      </c>
      <c r="B138" s="279" t="s">
        <v>111</v>
      </c>
      <c r="C138" s="279" t="s">
        <v>17</v>
      </c>
      <c r="D138" s="279" t="n">
        <v>12356.1720945431</v>
      </c>
      <c r="E138" s="279" t="n">
        <v>5.55676899049588</v>
      </c>
      <c r="F138" s="279" t="n">
        <v>27.2259336342632</v>
      </c>
      <c r="G138" s="279" t="n">
        <v>4.74359096463592</v>
      </c>
      <c r="H138" s="279" t="n">
        <v>33027.6603224769</v>
      </c>
      <c r="I138" s="279" t="n">
        <v>3.0130264993325</v>
      </c>
      <c r="J138" s="279" t="n">
        <v>72.7740663657368</v>
      </c>
      <c r="K138" s="279" t="n">
        <v>1.77465269210342</v>
      </c>
    </row>
    <row r="139">
      <c r="A139" s="279" t="s">
        <v>112</v>
      </c>
      <c r="B139" s="279" t="s">
        <v>113</v>
      </c>
      <c r="C139" s="279" t="s">
        <v>16</v>
      </c>
      <c r="D139" s="279" t="n">
        <v>18436.1316227308</v>
      </c>
      <c r="E139" s="279" t="n">
        <v>5.00327952800109</v>
      </c>
      <c r="F139" s="279" t="n">
        <v>29.8411527241555</v>
      </c>
      <c r="G139" s="279" t="n">
        <v>4.18817628660427</v>
      </c>
      <c r="H139" s="279" t="n">
        <v>43344.7646889834</v>
      </c>
      <c r="I139" s="279" t="n">
        <v>2.70407832424542</v>
      </c>
      <c r="J139" s="279" t="n">
        <v>70.1588472758445</v>
      </c>
      <c r="K139" s="279" t="n">
        <v>1.7813862835126</v>
      </c>
    </row>
    <row r="140">
      <c r="A140" s="279" t="s">
        <v>112</v>
      </c>
      <c r="B140" s="279" t="s">
        <v>113</v>
      </c>
      <c r="C140" s="279" t="s">
        <v>17</v>
      </c>
      <c r="D140" s="279" t="n">
        <v>14667.743188728</v>
      </c>
      <c r="E140" s="279" t="n">
        <v>4.85852715700291</v>
      </c>
      <c r="F140" s="279" t="n">
        <v>34.7550607156244</v>
      </c>
      <c r="G140" s="279" t="n">
        <v>4.01686087063772</v>
      </c>
      <c r="H140" s="279" t="n">
        <v>27535.4435895763</v>
      </c>
      <c r="I140" s="279" t="n">
        <v>3.39292794912324</v>
      </c>
      <c r="J140" s="279" t="n">
        <v>65.2449392843756</v>
      </c>
      <c r="K140" s="279" t="n">
        <v>2.13972524116766</v>
      </c>
    </row>
    <row r="141">
      <c r="A141" s="279" t="s">
        <v>114</v>
      </c>
      <c r="B141" s="279" t="s">
        <v>115</v>
      </c>
      <c r="C141" s="279" t="s">
        <v>16</v>
      </c>
      <c r="D141" s="279" t="n">
        <v>8298.72142845373</v>
      </c>
      <c r="E141" s="279" t="n">
        <v>8.67131082339266</v>
      </c>
      <c r="F141" s="279" t="n">
        <v>23.7230787463227</v>
      </c>
      <c r="G141" s="279" t="n">
        <v>6.76567546989836</v>
      </c>
      <c r="H141" s="279" t="n">
        <v>26682.9161456327</v>
      </c>
      <c r="I141" s="279" t="n">
        <v>4.37136363100215</v>
      </c>
      <c r="J141" s="279" t="n">
        <v>76.2769212536773</v>
      </c>
      <c r="K141" s="279" t="n">
        <v>2.1042098882134</v>
      </c>
    </row>
    <row r="142">
      <c r="A142" s="279" t="s">
        <v>114</v>
      </c>
      <c r="B142" s="279" t="s">
        <v>115</v>
      </c>
      <c r="C142" s="279" t="s">
        <v>17</v>
      </c>
      <c r="D142" s="279" t="n">
        <v>5721.13836899031</v>
      </c>
      <c r="E142" s="279" t="n">
        <v>8.84271244881495</v>
      </c>
      <c r="F142" s="279" t="n">
        <v>25.6551782424823</v>
      </c>
      <c r="G142" s="279" t="n">
        <v>7.04533690506613</v>
      </c>
      <c r="H142" s="279" t="n">
        <v>16578.9926802522</v>
      </c>
      <c r="I142" s="279" t="n">
        <v>4.63917422815795</v>
      </c>
      <c r="J142" s="279" t="n">
        <v>74.3448217575177</v>
      </c>
      <c r="K142" s="279" t="n">
        <v>2.4312301758869</v>
      </c>
    </row>
    <row r="143">
      <c r="A143" s="279" t="s">
        <v>116</v>
      </c>
      <c r="B143" s="279" t="s">
        <v>117</v>
      </c>
      <c r="C143" s="279" t="s">
        <v>16</v>
      </c>
      <c r="D143" s="279" t="n">
        <v>39571.0621837547</v>
      </c>
      <c r="E143" s="279" t="n">
        <v>3.98588937668731</v>
      </c>
      <c r="F143" s="279" t="n">
        <v>30.8038655614863</v>
      </c>
      <c r="G143" s="279" t="n">
        <v>3.49948154347792</v>
      </c>
      <c r="H143" s="279" t="n">
        <v>88890.2898656126</v>
      </c>
      <c r="I143" s="279" t="n">
        <v>2.59982889701506</v>
      </c>
      <c r="J143" s="279" t="n">
        <v>69.1961344385137</v>
      </c>
      <c r="K143" s="279" t="n">
        <v>1.55785521655091</v>
      </c>
    </row>
    <row r="144">
      <c r="A144" s="279" t="s">
        <v>116</v>
      </c>
      <c r="B144" s="279" t="s">
        <v>117</v>
      </c>
      <c r="C144" s="279" t="s">
        <v>17</v>
      </c>
      <c r="D144" s="279" t="n">
        <v>24366.5652051323</v>
      </c>
      <c r="E144" s="279" t="n">
        <v>5.1867129836201</v>
      </c>
      <c r="F144" s="279" t="n">
        <v>31.3512462338894</v>
      </c>
      <c r="G144" s="279" t="n">
        <v>4.40159215371064</v>
      </c>
      <c r="H144" s="279" t="n">
        <v>53354.636125592</v>
      </c>
      <c r="I144" s="279" t="n">
        <v>3.30032612564668</v>
      </c>
      <c r="J144" s="279" t="n">
        <v>68.6487537661106</v>
      </c>
      <c r="K144" s="279" t="n">
        <v>2.01016612628241</v>
      </c>
    </row>
    <row r="145">
      <c r="A145" s="279" t="s">
        <v>118</v>
      </c>
      <c r="B145" s="279" t="s">
        <v>119</v>
      </c>
      <c r="C145" s="279" t="s">
        <v>16</v>
      </c>
      <c r="D145" s="279" t="n">
        <v>47873.9583849682</v>
      </c>
      <c r="E145" s="279" t="n">
        <v>3.21766297029886</v>
      </c>
      <c r="F145" s="279" t="n">
        <v>23.3851161466381</v>
      </c>
      <c r="G145" s="279" t="n">
        <v>2.93448558869768</v>
      </c>
      <c r="H145" s="279" t="n">
        <v>156845.821858034</v>
      </c>
      <c r="I145" s="279" t="n">
        <v>1.46440450207673</v>
      </c>
      <c r="J145" s="279" t="n">
        <v>76.6148838533619</v>
      </c>
      <c r="K145" s="279" t="n">
        <v>0.895691318330172</v>
      </c>
    </row>
    <row r="146">
      <c r="A146" s="279" t="s">
        <v>118</v>
      </c>
      <c r="B146" s="279" t="s">
        <v>119</v>
      </c>
      <c r="C146" s="279" t="s">
        <v>17</v>
      </c>
      <c r="D146" s="279" t="n">
        <v>28982.9472458294</v>
      </c>
      <c r="E146" s="279" t="n">
        <v>3.97421223454693</v>
      </c>
      <c r="F146" s="279" t="n">
        <v>24.514633658624</v>
      </c>
      <c r="G146" s="279" t="n">
        <v>3.55291954995835</v>
      </c>
      <c r="H146" s="279" t="n">
        <v>89244.1804748146</v>
      </c>
      <c r="I146" s="279" t="n">
        <v>2.04030070855896</v>
      </c>
      <c r="J146" s="279" t="n">
        <v>75.485366341376</v>
      </c>
      <c r="K146" s="279" t="n">
        <v>1.15384643947936</v>
      </c>
    </row>
    <row r="147">
      <c r="A147" s="279" t="s">
        <v>120</v>
      </c>
      <c r="B147" s="279" t="s">
        <v>121</v>
      </c>
      <c r="C147" s="279" t="s">
        <v>16</v>
      </c>
      <c r="D147" s="279" t="n">
        <v>17302.9015521006</v>
      </c>
      <c r="E147" s="279" t="n">
        <v>4.74930052790767</v>
      </c>
      <c r="F147" s="279" t="n">
        <v>22.3846780750266</v>
      </c>
      <c r="G147" s="279" t="n">
        <v>4.17736401521683</v>
      </c>
      <c r="H147" s="279" t="n">
        <v>59995.0675949497</v>
      </c>
      <c r="I147" s="279" t="n">
        <v>1.74966353552982</v>
      </c>
      <c r="J147" s="279" t="n">
        <v>77.6153219249734</v>
      </c>
      <c r="K147" s="279" t="n">
        <v>1.20477434562752</v>
      </c>
    </row>
    <row r="148">
      <c r="A148" s="279" t="s">
        <v>120</v>
      </c>
      <c r="B148" s="279" t="s">
        <v>121</v>
      </c>
      <c r="C148" s="279" t="s">
        <v>17</v>
      </c>
      <c r="D148" s="279" t="n">
        <v>9377.2427607578</v>
      </c>
      <c r="E148" s="279" t="n">
        <v>5.88968461101841</v>
      </c>
      <c r="F148" s="279" t="n">
        <v>20.4828358783812</v>
      </c>
      <c r="G148" s="279" t="n">
        <v>5.40703573123622</v>
      </c>
      <c r="H148" s="279" t="n">
        <v>36403.7360862928</v>
      </c>
      <c r="I148" s="279" t="n">
        <v>2.37481039471322</v>
      </c>
      <c r="J148" s="279" t="n">
        <v>79.5171641216188</v>
      </c>
      <c r="K148" s="279" t="n">
        <v>1.39279898490927</v>
      </c>
    </row>
    <row r="149">
      <c r="A149" s="279" t="s">
        <v>122</v>
      </c>
      <c r="B149" s="279" t="s">
        <v>123</v>
      </c>
      <c r="C149" s="279" t="s">
        <v>16</v>
      </c>
      <c r="D149" s="279" t="n">
        <v>33170.3572124593</v>
      </c>
      <c r="E149" s="279" t="n">
        <v>4.29897840108705</v>
      </c>
      <c r="F149" s="279" t="n">
        <v>21.5751552692519</v>
      </c>
      <c r="G149" s="279" t="n">
        <v>3.7185235824297</v>
      </c>
      <c r="H149" s="279" t="n">
        <v>120572.949839113</v>
      </c>
      <c r="I149" s="279" t="n">
        <v>1.69598789095426</v>
      </c>
      <c r="J149" s="279" t="n">
        <v>78.4248447307482</v>
      </c>
      <c r="K149" s="279" t="n">
        <v>1.02298861972551</v>
      </c>
    </row>
    <row r="150">
      <c r="A150" s="279" t="s">
        <v>122</v>
      </c>
      <c r="B150" s="279" t="s">
        <v>123</v>
      </c>
      <c r="C150" s="279" t="s">
        <v>17</v>
      </c>
      <c r="D150" s="279" t="n">
        <v>21764.519316741</v>
      </c>
      <c r="E150" s="279" t="n">
        <v>5.33187545248961</v>
      </c>
      <c r="F150" s="279" t="n">
        <v>21.2437000167437</v>
      </c>
      <c r="G150" s="279" t="n">
        <v>4.68675961038745</v>
      </c>
      <c r="H150" s="279" t="n">
        <v>80687.1218737618</v>
      </c>
      <c r="I150" s="279" t="n">
        <v>2.42974311476173</v>
      </c>
      <c r="J150" s="279" t="n">
        <v>78.7562999832563</v>
      </c>
      <c r="K150" s="279" t="n">
        <v>1.26420508879707</v>
      </c>
    </row>
    <row r="151">
      <c r="A151" s="279" t="s">
        <v>124</v>
      </c>
      <c r="B151" s="279" t="s">
        <v>125</v>
      </c>
      <c r="C151" s="279" t="s">
        <v>16</v>
      </c>
      <c r="D151" s="279" t="n">
        <v>53140.6935853099</v>
      </c>
      <c r="E151" s="279" t="n">
        <v>3.92940983314041</v>
      </c>
      <c r="F151" s="279" t="n">
        <v>23.2108393455788</v>
      </c>
      <c r="G151" s="279" t="n">
        <v>3.60407364092582</v>
      </c>
      <c r="H151" s="279" t="n">
        <v>175807.052741805</v>
      </c>
      <c r="I151" s="279" t="n">
        <v>1.90105501283798</v>
      </c>
      <c r="J151" s="279" t="n">
        <v>76.7891606544212</v>
      </c>
      <c r="K151" s="279" t="n">
        <v>1.08939300229671</v>
      </c>
    </row>
    <row r="152">
      <c r="A152" s="279" t="s">
        <v>124</v>
      </c>
      <c r="B152" s="279" t="s">
        <v>125</v>
      </c>
      <c r="C152" s="279" t="s">
        <v>17</v>
      </c>
      <c r="D152" s="279" t="n">
        <v>34433.0291450853</v>
      </c>
      <c r="E152" s="279" t="n">
        <v>4.87731955080513</v>
      </c>
      <c r="F152" s="279" t="n">
        <v>20.9221324373154</v>
      </c>
      <c r="G152" s="279" t="n">
        <v>4.37951826552327</v>
      </c>
      <c r="H152" s="279" t="n">
        <v>130144.024595731</v>
      </c>
      <c r="I152" s="279" t="n">
        <v>1.95402565655092</v>
      </c>
      <c r="J152" s="279" t="n">
        <v>79.0778675626846</v>
      </c>
      <c r="K152" s="279" t="n">
        <v>1.15871689496794</v>
      </c>
    </row>
    <row r="153">
      <c r="A153" s="279" t="s">
        <v>126</v>
      </c>
      <c r="B153" s="279" t="s">
        <v>127</v>
      </c>
      <c r="C153" s="279" t="s">
        <v>16</v>
      </c>
      <c r="D153" s="279" t="n">
        <v>3712.28515590853</v>
      </c>
      <c r="E153" s="279" t="n">
        <v>9.25864340543645</v>
      </c>
      <c r="F153" s="279" t="n">
        <v>14.0118047741811</v>
      </c>
      <c r="G153" s="279" t="n">
        <v>8.67109475078958</v>
      </c>
      <c r="H153" s="279" t="n">
        <v>22781.697708804</v>
      </c>
      <c r="I153" s="279" t="n">
        <v>3.32302789154669</v>
      </c>
      <c r="J153" s="279" t="n">
        <v>85.9881952258189</v>
      </c>
      <c r="K153" s="279" t="n">
        <v>1.41295774969364</v>
      </c>
    </row>
    <row r="154">
      <c r="A154" s="279" t="s">
        <v>126</v>
      </c>
      <c r="B154" s="279" t="s">
        <v>127</v>
      </c>
      <c r="C154" s="279" t="s">
        <v>17</v>
      </c>
      <c r="D154" s="279" t="n">
        <v>3177.51280838592</v>
      </c>
      <c r="E154" s="279" t="n">
        <v>11.2613266600705</v>
      </c>
      <c r="F154" s="279" t="n">
        <v>14.8261250902111</v>
      </c>
      <c r="G154" s="279" t="n">
        <v>10.3613534914696</v>
      </c>
      <c r="H154" s="279" t="n">
        <v>18254.3366401518</v>
      </c>
      <c r="I154" s="279" t="n">
        <v>3.52589588998349</v>
      </c>
      <c r="J154" s="279" t="n">
        <v>85.1738749097889</v>
      </c>
      <c r="K154" s="279" t="n">
        <v>1.80358969380139</v>
      </c>
    </row>
    <row r="155">
      <c r="A155" s="279" t="s">
        <v>128</v>
      </c>
      <c r="B155" s="279" t="s">
        <v>129</v>
      </c>
      <c r="C155" s="279" t="s">
        <v>16</v>
      </c>
      <c r="D155" s="279" t="n">
        <v>4553.57890476523</v>
      </c>
      <c r="E155" s="279" t="n">
        <v>7.15250262534186</v>
      </c>
      <c r="F155" s="279" t="n">
        <v>13.3720610688645</v>
      </c>
      <c r="G155" s="279" t="n">
        <v>6.5713144901071</v>
      </c>
      <c r="H155" s="279" t="n">
        <v>29499.3534092202</v>
      </c>
      <c r="I155" s="279" t="n">
        <v>2.17040563474582</v>
      </c>
      <c r="J155" s="279" t="n">
        <v>86.6279389311355</v>
      </c>
      <c r="K155" s="279" t="n">
        <v>1.01436118357012</v>
      </c>
    </row>
    <row r="156">
      <c r="A156" s="279" t="s">
        <v>128</v>
      </c>
      <c r="B156" s="279" t="s">
        <v>129</v>
      </c>
      <c r="C156" s="279" t="s">
        <v>17</v>
      </c>
      <c r="D156" s="279" t="n">
        <v>2417.7183965878</v>
      </c>
      <c r="E156" s="279" t="n">
        <v>9.16654206874727</v>
      </c>
      <c r="F156" s="279" t="n">
        <v>8.71096454324211</v>
      </c>
      <c r="G156" s="279" t="n">
        <v>8.83963387403666</v>
      </c>
      <c r="H156" s="279" t="n">
        <v>25337.1689592957</v>
      </c>
      <c r="I156" s="279" t="n">
        <v>2.39638473593677</v>
      </c>
      <c r="J156" s="279" t="n">
        <v>91.2890354567579</v>
      </c>
      <c r="K156" s="279" t="n">
        <v>0.843493820114352</v>
      </c>
    </row>
    <row r="157">
      <c r="A157" s="279" t="s">
        <v>130</v>
      </c>
      <c r="B157" s="279" t="s">
        <v>131</v>
      </c>
      <c r="C157" s="279" t="s">
        <v>16</v>
      </c>
      <c r="D157" s="279" t="n">
        <v>2829.528748655</v>
      </c>
      <c r="E157" s="279" t="n">
        <v>9.51781578849473</v>
      </c>
      <c r="F157" s="279" t="n">
        <v>18.6461635069306</v>
      </c>
      <c r="G157" s="279" t="n">
        <v>8.36416228479012</v>
      </c>
      <c r="H157" s="279" t="n">
        <v>12345.3287902875</v>
      </c>
      <c r="I157" s="279" t="n">
        <v>3.28071964631394</v>
      </c>
      <c r="J157" s="279" t="n">
        <v>81.3538364930694</v>
      </c>
      <c r="K157" s="279" t="n">
        <v>1.91705203200816</v>
      </c>
    </row>
    <row r="158">
      <c r="A158" s="279" t="s">
        <v>130</v>
      </c>
      <c r="B158" s="279" t="s">
        <v>131</v>
      </c>
      <c r="C158" s="279" t="s">
        <v>17</v>
      </c>
      <c r="D158" s="279" t="n">
        <v>2342.18878794615</v>
      </c>
      <c r="E158" s="279" t="n">
        <v>9.5474224636494</v>
      </c>
      <c r="F158" s="279" t="n">
        <v>20.9474056443001</v>
      </c>
      <c r="G158" s="279" t="n">
        <v>8.38911883442854</v>
      </c>
      <c r="H158" s="279" t="n">
        <v>8839.09460207339</v>
      </c>
      <c r="I158" s="279" t="n">
        <v>3.89968777903785</v>
      </c>
      <c r="J158" s="279" t="n">
        <v>79.0525943556999</v>
      </c>
      <c r="K158" s="279" t="n">
        <v>2.22295392902994</v>
      </c>
    </row>
    <row r="159">
      <c r="A159" s="279" t="s">
        <v>132</v>
      </c>
      <c r="B159" s="279" t="s">
        <v>133</v>
      </c>
      <c r="C159" s="279" t="s">
        <v>16</v>
      </c>
      <c r="D159" s="279" t="n">
        <v>3483.16485859242</v>
      </c>
      <c r="E159" s="279" t="n">
        <v>7.22108945782372</v>
      </c>
      <c r="F159" s="279" t="n">
        <v>23.5436636689983</v>
      </c>
      <c r="G159" s="279" t="n">
        <v>6.06684466179839</v>
      </c>
      <c r="H159" s="279" t="n">
        <v>11311.3246803444</v>
      </c>
      <c r="I159" s="279" t="n">
        <v>2.75394542906341</v>
      </c>
      <c r="J159" s="279" t="n">
        <v>76.4563363310017</v>
      </c>
      <c r="K159" s="279" t="n">
        <v>1.86820029710895</v>
      </c>
    </row>
    <row r="160">
      <c r="A160" s="279" t="s">
        <v>132</v>
      </c>
      <c r="B160" s="279" t="s">
        <v>133</v>
      </c>
      <c r="C160" s="279" t="s">
        <v>17</v>
      </c>
      <c r="D160" s="279" t="n">
        <v>2132.51537713738</v>
      </c>
      <c r="E160" s="279" t="n">
        <v>9.11994620809411</v>
      </c>
      <c r="F160" s="279" t="n">
        <v>21.6553924968373</v>
      </c>
      <c r="G160" s="279" t="n">
        <v>8.35345196243539</v>
      </c>
      <c r="H160" s="279" t="n">
        <v>7714.98739820521</v>
      </c>
      <c r="I160" s="279" t="n">
        <v>3.91792836442343</v>
      </c>
      <c r="J160" s="279" t="n">
        <v>78.3446075031627</v>
      </c>
      <c r="K160" s="279" t="n">
        <v>2.30899466747231</v>
      </c>
    </row>
    <row r="161">
      <c r="A161" s="279" t="s">
        <v>134</v>
      </c>
      <c r="B161" s="279" t="s">
        <v>135</v>
      </c>
      <c r="C161" s="279" t="s">
        <v>16</v>
      </c>
      <c r="D161" s="279" t="n">
        <v>9234.23517299321</v>
      </c>
      <c r="E161" s="279" t="n">
        <v>5.94835932864791</v>
      </c>
      <c r="F161" s="279" t="n">
        <v>18.3630422717504</v>
      </c>
      <c r="G161" s="279" t="n">
        <v>5.66917144227947</v>
      </c>
      <c r="H161" s="279" t="n">
        <v>41052.8307518025</v>
      </c>
      <c r="I161" s="279" t="n">
        <v>2.39670471976308</v>
      </c>
      <c r="J161" s="279" t="n">
        <v>81.6369577282496</v>
      </c>
      <c r="K161" s="279" t="n">
        <v>1.2751973828681</v>
      </c>
    </row>
    <row r="162">
      <c r="A162" s="279" t="s">
        <v>134</v>
      </c>
      <c r="B162" s="279" t="s">
        <v>135</v>
      </c>
      <c r="C162" s="279" t="s">
        <v>17</v>
      </c>
      <c r="D162" s="279" t="n">
        <v>6455.39499534435</v>
      </c>
      <c r="E162" s="279" t="n">
        <v>6.8235571136426</v>
      </c>
      <c r="F162" s="279" t="n">
        <v>20.4407477944929</v>
      </c>
      <c r="G162" s="279" t="n">
        <v>6.02863118563862</v>
      </c>
      <c r="H162" s="279" t="n">
        <v>25125.6169140319</v>
      </c>
      <c r="I162" s="279" t="n">
        <v>2.91867323342536</v>
      </c>
      <c r="J162" s="279" t="n">
        <v>79.5592522055071</v>
      </c>
      <c r="K162" s="279" t="n">
        <v>1.54890507634916</v>
      </c>
    </row>
    <row r="163">
      <c r="A163" s="279" t="s">
        <v>136</v>
      </c>
      <c r="B163" s="279" t="s">
        <v>137</v>
      </c>
      <c r="C163" s="279" t="s">
        <v>16</v>
      </c>
      <c r="D163" s="279" t="n">
        <v>599.239420336273</v>
      </c>
      <c r="E163" s="279" t="n">
        <v>16.1002178890196</v>
      </c>
      <c r="F163" s="279" t="n">
        <v>13.2009675778705</v>
      </c>
      <c r="G163" s="279" t="n">
        <v>15.479201293772</v>
      </c>
      <c r="H163" s="279" t="n">
        <v>3940.12041674727</v>
      </c>
      <c r="I163" s="279" t="n">
        <v>4.81866503320167</v>
      </c>
      <c r="J163" s="279" t="n">
        <v>86.7990324221295</v>
      </c>
      <c r="K163" s="279" t="n">
        <v>2.35417871269171</v>
      </c>
    </row>
    <row r="164">
      <c r="A164" s="279" t="s">
        <v>136</v>
      </c>
      <c r="B164" s="279" t="s">
        <v>137</v>
      </c>
      <c r="C164" s="279" t="s">
        <v>17</v>
      </c>
      <c r="D164" s="279" t="n">
        <v>473.192451732718</v>
      </c>
      <c r="E164" s="279" t="n">
        <v>16.697830478273</v>
      </c>
      <c r="F164" s="279" t="n">
        <v>15.4931343101666</v>
      </c>
      <c r="G164" s="279" t="n">
        <v>15.3273195009626</v>
      </c>
      <c r="H164" s="279" t="n">
        <v>2581.01492980536</v>
      </c>
      <c r="I164" s="279" t="n">
        <v>4.6916213197907</v>
      </c>
      <c r="J164" s="279" t="n">
        <v>84.5068656898334</v>
      </c>
      <c r="K164" s="279" t="n">
        <v>2.81004647024577</v>
      </c>
    </row>
    <row r="165">
      <c r="A165" s="279" t="s">
        <v>138</v>
      </c>
      <c r="B165" s="279" t="s">
        <v>139</v>
      </c>
      <c r="C165" s="279" t="s">
        <v>16</v>
      </c>
      <c r="D165" s="279" t="n">
        <v>15888.7839754617</v>
      </c>
      <c r="E165" s="279" t="n">
        <v>5.24810900566243</v>
      </c>
      <c r="F165" s="279" t="n">
        <v>21.7959434502701</v>
      </c>
      <c r="G165" s="279" t="n">
        <v>4.74226693679273</v>
      </c>
      <c r="H165" s="279" t="n">
        <v>57009.1110466728</v>
      </c>
      <c r="I165" s="279" t="n">
        <v>2.90767365967894</v>
      </c>
      <c r="J165" s="279" t="n">
        <v>78.2040565497299</v>
      </c>
      <c r="K165" s="279" t="n">
        <v>1.32169847116168</v>
      </c>
    </row>
    <row r="166">
      <c r="A166" s="279" t="s">
        <v>138</v>
      </c>
      <c r="B166" s="279" t="s">
        <v>139</v>
      </c>
      <c r="C166" s="279" t="s">
        <v>17</v>
      </c>
      <c r="D166" s="279" t="n">
        <v>12284.0589317326</v>
      </c>
      <c r="E166" s="279" t="n">
        <v>6.11507972243643</v>
      </c>
      <c r="F166" s="279" t="n">
        <v>27.725564402706</v>
      </c>
      <c r="G166" s="279" t="n">
        <v>4.98779481025969</v>
      </c>
      <c r="H166" s="279" t="n">
        <v>32021.8341902617</v>
      </c>
      <c r="I166" s="279" t="n">
        <v>3.30885290822822</v>
      </c>
      <c r="J166" s="279" t="n">
        <v>72.274435597294</v>
      </c>
      <c r="K166" s="279" t="n">
        <v>1.91339337480091</v>
      </c>
    </row>
    <row r="167">
      <c r="A167" s="279" t="s">
        <v>140</v>
      </c>
      <c r="B167" s="279" t="s">
        <v>141</v>
      </c>
      <c r="C167" s="279" t="s">
        <v>16</v>
      </c>
      <c r="D167" s="279" t="n">
        <v>30780.9863032268</v>
      </c>
      <c r="E167" s="279" t="n">
        <v>4.77839457217563</v>
      </c>
      <c r="F167" s="279" t="n">
        <v>27.9311024903221</v>
      </c>
      <c r="G167" s="279" t="n">
        <v>3.97745805555071</v>
      </c>
      <c r="H167" s="279" t="n">
        <v>79422.2765786884</v>
      </c>
      <c r="I167" s="279" t="n">
        <v>2.33387579214719</v>
      </c>
      <c r="J167" s="279" t="n">
        <v>72.0688975096779</v>
      </c>
      <c r="K167" s="279" t="n">
        <v>1.54150809072146</v>
      </c>
    </row>
    <row r="168">
      <c r="A168" s="279" t="s">
        <v>140</v>
      </c>
      <c r="B168" s="279" t="s">
        <v>141</v>
      </c>
      <c r="C168" s="279" t="s">
        <v>17</v>
      </c>
      <c r="D168" s="279" t="n">
        <v>22620.9958770873</v>
      </c>
      <c r="E168" s="279" t="n">
        <v>4.85046868149403</v>
      </c>
      <c r="F168" s="279" t="n">
        <v>29.4164463154981</v>
      </c>
      <c r="G168" s="279" t="n">
        <v>4.14398795259473</v>
      </c>
      <c r="H168" s="279" t="n">
        <v>54278.1497045099</v>
      </c>
      <c r="I168" s="279" t="n">
        <v>2.61353530178464</v>
      </c>
      <c r="J168" s="279" t="n">
        <v>70.5835536845019</v>
      </c>
      <c r="K168" s="279" t="n">
        <v>1.72705103067572</v>
      </c>
    </row>
    <row r="169">
      <c r="A169" s="279" t="s">
        <v>142</v>
      </c>
      <c r="B169" s="279" t="s">
        <v>143</v>
      </c>
      <c r="C169" s="279" t="s">
        <v>16</v>
      </c>
      <c r="D169" s="279" t="n">
        <v>225.423390537118</v>
      </c>
      <c r="E169" s="279" t="n">
        <v>30.4875502476915</v>
      </c>
      <c r="F169" s="279" t="n">
        <v>30.8023626369038</v>
      </c>
      <c r="G169" s="279" t="n">
        <v>6.447739872534</v>
      </c>
      <c r="H169" s="279" t="n">
        <v>506.414596030321</v>
      </c>
      <c r="I169" s="279" t="n">
        <v>34.7441728775932</v>
      </c>
      <c r="J169" s="279" t="n">
        <v>69.1976373630962</v>
      </c>
      <c r="K169" s="279" t="n">
        <v>2.87012142770259</v>
      </c>
    </row>
    <row r="170">
      <c r="A170" s="279" t="s">
        <v>142</v>
      </c>
      <c r="B170" s="279" t="s">
        <v>143</v>
      </c>
      <c r="C170" s="279" t="s">
        <v>17</v>
      </c>
      <c r="D170" s="279" t="n">
        <v>69.769266054651</v>
      </c>
      <c r="E170" s="279" t="n">
        <v>31.4486101991912</v>
      </c>
      <c r="F170" s="279" t="n">
        <v>35.8761198063899</v>
      </c>
      <c r="G170" s="279" t="n">
        <v>10.3056396933845</v>
      </c>
      <c r="H170" s="279" t="n">
        <v>124.703454047662</v>
      </c>
      <c r="I170" s="279" t="n">
        <v>32.3021609071944</v>
      </c>
      <c r="J170" s="279" t="n">
        <v>64.1238801936101</v>
      </c>
      <c r="K170" s="279" t="n">
        <v>5.76581397141016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818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80" t="s">
        <v>104</v>
      </c>
      <c r="B181" s="280" t="s">
        <v>105</v>
      </c>
      <c r="C181" s="280" t="s">
        <v>16</v>
      </c>
      <c r="D181" s="280" t="n">
        <v>19381.3417550593</v>
      </c>
      <c r="E181" s="280" t="n">
        <v>6.35630441240021</v>
      </c>
      <c r="F181" s="280" t="n">
        <v>16.3069098252348</v>
      </c>
      <c r="G181" s="280" t="n">
        <v>5.7103944057589</v>
      </c>
      <c r="H181" s="280" t="n">
        <v>99472.2115102373</v>
      </c>
      <c r="I181" s="280" t="n">
        <v>1.79380798973777</v>
      </c>
      <c r="J181" s="280" t="n">
        <v>83.6930901747652</v>
      </c>
      <c r="K181" s="280" t="n">
        <v>1.11262335333524</v>
      </c>
    </row>
    <row r="182">
      <c r="A182" s="280" t="s">
        <v>104</v>
      </c>
      <c r="B182" s="280" t="s">
        <v>105</v>
      </c>
      <c r="C182" s="280" t="s">
        <v>17</v>
      </c>
      <c r="D182" s="280" t="n">
        <v>13014.4497460733</v>
      </c>
      <c r="E182" s="280" t="n">
        <v>7.60048236755227</v>
      </c>
      <c r="F182" s="280" t="n">
        <v>14.4130070622366</v>
      </c>
      <c r="G182" s="280" t="n">
        <v>7.0792933004824</v>
      </c>
      <c r="H182" s="280" t="n">
        <v>77282.1114772422</v>
      </c>
      <c r="I182" s="280" t="n">
        <v>2.38848648601554</v>
      </c>
      <c r="J182" s="280" t="n">
        <v>85.5869929377634</v>
      </c>
      <c r="K182" s="280" t="n">
        <v>1.19216601533943</v>
      </c>
    </row>
    <row r="183">
      <c r="A183" s="280" t="s">
        <v>106</v>
      </c>
      <c r="B183" s="280" t="s">
        <v>107</v>
      </c>
      <c r="C183" s="280" t="s">
        <v>16</v>
      </c>
      <c r="D183" s="280" t="n">
        <v>4186.12952136213</v>
      </c>
      <c r="E183" s="280" t="n">
        <v>14.2612692370982</v>
      </c>
      <c r="F183" s="280" t="n">
        <v>10.7430361223385</v>
      </c>
      <c r="G183" s="280" t="n">
        <v>13.0372391468536</v>
      </c>
      <c r="H183" s="280" t="n">
        <v>34779.8524756427</v>
      </c>
      <c r="I183" s="280" t="n">
        <v>3.83908013911539</v>
      </c>
      <c r="J183" s="280" t="n">
        <v>89.2569638776615</v>
      </c>
      <c r="K183" s="280" t="n">
        <v>1.56917202877506</v>
      </c>
    </row>
    <row r="184">
      <c r="A184" s="280" t="s">
        <v>106</v>
      </c>
      <c r="B184" s="280" t="s">
        <v>107</v>
      </c>
      <c r="C184" s="280" t="s">
        <v>17</v>
      </c>
      <c r="D184" s="280" t="n">
        <v>3416.29509817257</v>
      </c>
      <c r="E184" s="280" t="n">
        <v>20.5577291594327</v>
      </c>
      <c r="F184" s="280" t="n">
        <v>9.81177596400802</v>
      </c>
      <c r="G184" s="280" t="n">
        <v>18.9783630225124</v>
      </c>
      <c r="H184" s="280" t="n">
        <v>31402.0202680198</v>
      </c>
      <c r="I184" s="280" t="n">
        <v>3.74987153469262</v>
      </c>
      <c r="J184" s="280" t="n">
        <v>90.188224035992</v>
      </c>
      <c r="K184" s="280" t="n">
        <v>2.06469800387901</v>
      </c>
    </row>
    <row r="185">
      <c r="A185" s="280" t="s">
        <v>108</v>
      </c>
      <c r="B185" s="280" t="s">
        <v>109</v>
      </c>
      <c r="C185" s="280" t="s">
        <v>16</v>
      </c>
      <c r="D185" s="280" t="n">
        <v>3728.97172309953</v>
      </c>
      <c r="E185" s="280" t="n">
        <v>7.44043259659461</v>
      </c>
      <c r="F185" s="280" t="n">
        <v>16.0159862373709</v>
      </c>
      <c r="G185" s="280" t="n">
        <v>6.57038176846161</v>
      </c>
      <c r="H185" s="280" t="n">
        <v>19553.8387628295</v>
      </c>
      <c r="I185" s="280" t="n">
        <v>2.45306660166568</v>
      </c>
      <c r="J185" s="280" t="n">
        <v>83.9840137626291</v>
      </c>
      <c r="K185" s="280" t="n">
        <v>1.25299017352727</v>
      </c>
    </row>
    <row r="186">
      <c r="A186" s="280" t="s">
        <v>108</v>
      </c>
      <c r="B186" s="280" t="s">
        <v>109</v>
      </c>
      <c r="C186" s="280" t="s">
        <v>17</v>
      </c>
      <c r="D186" s="280" t="n">
        <v>3671.83077958613</v>
      </c>
      <c r="E186" s="280" t="n">
        <v>7.01242983872219</v>
      </c>
      <c r="F186" s="280" t="n">
        <v>21.4773755972168</v>
      </c>
      <c r="G186" s="280" t="n">
        <v>6.31685020657315</v>
      </c>
      <c r="H186" s="280" t="n">
        <v>13424.4422867654</v>
      </c>
      <c r="I186" s="280" t="n">
        <v>3.3619719579792</v>
      </c>
      <c r="J186" s="280" t="n">
        <v>78.5226244027832</v>
      </c>
      <c r="K186" s="280" t="n">
        <v>1.7277741989622</v>
      </c>
    </row>
    <row r="187">
      <c r="A187" s="280" t="s">
        <v>110</v>
      </c>
      <c r="B187" s="280" t="s">
        <v>111</v>
      </c>
      <c r="C187" s="280" t="s">
        <v>16</v>
      </c>
      <c r="D187" s="280" t="n">
        <v>20013.2057432463</v>
      </c>
      <c r="E187" s="280" t="n">
        <v>4.36265373377892</v>
      </c>
      <c r="F187" s="280" t="n">
        <v>27.1729282668997</v>
      </c>
      <c r="G187" s="280" t="n">
        <v>3.67578017856896</v>
      </c>
      <c r="H187" s="280" t="n">
        <v>53638.0604974448</v>
      </c>
      <c r="I187" s="280" t="n">
        <v>2.13766265211582</v>
      </c>
      <c r="J187" s="280" t="n">
        <v>72.8270717331003</v>
      </c>
      <c r="K187" s="280" t="n">
        <v>1.37149151737415</v>
      </c>
    </row>
    <row r="188">
      <c r="A188" s="280" t="s">
        <v>110</v>
      </c>
      <c r="B188" s="280" t="s">
        <v>111</v>
      </c>
      <c r="C188" s="280" t="s">
        <v>17</v>
      </c>
      <c r="D188" s="280" t="n">
        <v>12353.1720945431</v>
      </c>
      <c r="E188" s="280" t="n">
        <v>5.55806541088442</v>
      </c>
      <c r="F188" s="280" t="n">
        <v>27.2247222447249</v>
      </c>
      <c r="G188" s="280" t="n">
        <v>4.74474607229717</v>
      </c>
      <c r="H188" s="280" t="n">
        <v>33021.6603224769</v>
      </c>
      <c r="I188" s="280" t="n">
        <v>3.01353471258518</v>
      </c>
      <c r="J188" s="280" t="n">
        <v>72.7752777552751</v>
      </c>
      <c r="K188" s="280" t="n">
        <v>1.77497630959817</v>
      </c>
    </row>
    <row r="189">
      <c r="A189" s="280" t="s">
        <v>112</v>
      </c>
      <c r="B189" s="280" t="s">
        <v>113</v>
      </c>
      <c r="C189" s="280" t="s">
        <v>16</v>
      </c>
      <c r="D189" s="280" t="n">
        <v>17945.5008497119</v>
      </c>
      <c r="E189" s="280" t="n">
        <v>5.03146392962133</v>
      </c>
      <c r="F189" s="280" t="n">
        <v>29.7664263223719</v>
      </c>
      <c r="G189" s="280" t="n">
        <v>4.27954780020985</v>
      </c>
      <c r="H189" s="280" t="n">
        <v>42342.2228271624</v>
      </c>
      <c r="I189" s="280" t="n">
        <v>2.66722673054508</v>
      </c>
      <c r="J189" s="280" t="n">
        <v>70.2335736776282</v>
      </c>
      <c r="K189" s="280" t="n">
        <v>1.81375996717354</v>
      </c>
    </row>
    <row r="190">
      <c r="A190" s="280" t="s">
        <v>112</v>
      </c>
      <c r="B190" s="280" t="s">
        <v>113</v>
      </c>
      <c r="C190" s="280" t="s">
        <v>17</v>
      </c>
      <c r="D190" s="280" t="n">
        <v>14457.9219609435</v>
      </c>
      <c r="E190" s="280" t="n">
        <v>4.89352964234346</v>
      </c>
      <c r="F190" s="280" t="n">
        <v>34.7331147147177</v>
      </c>
      <c r="G190" s="280" t="n">
        <v>4.06518373244504</v>
      </c>
      <c r="H190" s="280" t="n">
        <v>27167.8351290682</v>
      </c>
      <c r="I190" s="280" t="n">
        <v>3.4082154795185</v>
      </c>
      <c r="J190" s="280" t="n">
        <v>65.2668852852823</v>
      </c>
      <c r="K190" s="280" t="n">
        <v>2.16337109237321</v>
      </c>
    </row>
    <row r="191">
      <c r="A191" s="280" t="s">
        <v>114</v>
      </c>
      <c r="B191" s="280" t="s">
        <v>115</v>
      </c>
      <c r="C191" s="280" t="s">
        <v>16</v>
      </c>
      <c r="D191" s="280" t="n">
        <v>8298.72142845373</v>
      </c>
      <c r="E191" s="280" t="n">
        <v>8.67131082339266</v>
      </c>
      <c r="F191" s="280" t="n">
        <v>23.7230787463227</v>
      </c>
      <c r="G191" s="280" t="n">
        <v>6.76567546989836</v>
      </c>
      <c r="H191" s="280" t="n">
        <v>26682.9161456327</v>
      </c>
      <c r="I191" s="280" t="n">
        <v>4.37136363100215</v>
      </c>
      <c r="J191" s="280" t="n">
        <v>76.2769212536773</v>
      </c>
      <c r="K191" s="280" t="n">
        <v>2.1042098882134</v>
      </c>
    </row>
    <row r="192">
      <c r="A192" s="280" t="s">
        <v>114</v>
      </c>
      <c r="B192" s="280" t="s">
        <v>115</v>
      </c>
      <c r="C192" s="280" t="s">
        <v>17</v>
      </c>
      <c r="D192" s="280" t="n">
        <v>5721.13836899031</v>
      </c>
      <c r="E192" s="280" t="n">
        <v>8.84271244881495</v>
      </c>
      <c r="F192" s="280" t="n">
        <v>25.6551782424823</v>
      </c>
      <c r="G192" s="280" t="n">
        <v>7.04533690506613</v>
      </c>
      <c r="H192" s="280" t="n">
        <v>16578.9926802522</v>
      </c>
      <c r="I192" s="280" t="n">
        <v>4.63917422815795</v>
      </c>
      <c r="J192" s="280" t="n">
        <v>74.3448217575177</v>
      </c>
      <c r="K192" s="280" t="n">
        <v>2.4312301758869</v>
      </c>
    </row>
    <row r="193">
      <c r="A193" s="280" t="s">
        <v>116</v>
      </c>
      <c r="B193" s="280" t="s">
        <v>117</v>
      </c>
      <c r="C193" s="280" t="s">
        <v>16</v>
      </c>
      <c r="D193" s="280" t="n">
        <v>39571.0621837547</v>
      </c>
      <c r="E193" s="280" t="n">
        <v>3.98588937668731</v>
      </c>
      <c r="F193" s="280" t="n">
        <v>30.8038655614863</v>
      </c>
      <c r="G193" s="280" t="n">
        <v>3.49948154347792</v>
      </c>
      <c r="H193" s="280" t="n">
        <v>88890.2898656126</v>
      </c>
      <c r="I193" s="280" t="n">
        <v>2.59982889701506</v>
      </c>
      <c r="J193" s="280" t="n">
        <v>69.1961344385137</v>
      </c>
      <c r="K193" s="280" t="n">
        <v>1.55785521655091</v>
      </c>
    </row>
    <row r="194">
      <c r="A194" s="280" t="s">
        <v>116</v>
      </c>
      <c r="B194" s="280" t="s">
        <v>117</v>
      </c>
      <c r="C194" s="280" t="s">
        <v>17</v>
      </c>
      <c r="D194" s="280" t="n">
        <v>24366.5652051323</v>
      </c>
      <c r="E194" s="280" t="n">
        <v>5.1867129836201</v>
      </c>
      <c r="F194" s="280" t="n">
        <v>31.3512462338894</v>
      </c>
      <c r="G194" s="280" t="n">
        <v>4.40159215371064</v>
      </c>
      <c r="H194" s="280" t="n">
        <v>53354.636125592</v>
      </c>
      <c r="I194" s="280" t="n">
        <v>3.30032612564668</v>
      </c>
      <c r="J194" s="280" t="n">
        <v>68.6487537661106</v>
      </c>
      <c r="K194" s="280" t="n">
        <v>2.01016612628241</v>
      </c>
    </row>
    <row r="195">
      <c r="A195" s="280" t="s">
        <v>118</v>
      </c>
      <c r="B195" s="280" t="s">
        <v>119</v>
      </c>
      <c r="C195" s="280" t="s">
        <v>16</v>
      </c>
      <c r="D195" s="280" t="n">
        <v>47873.9583849682</v>
      </c>
      <c r="E195" s="280" t="n">
        <v>3.21766297029886</v>
      </c>
      <c r="F195" s="280" t="n">
        <v>23.3851161466381</v>
      </c>
      <c r="G195" s="280" t="n">
        <v>2.93448558869768</v>
      </c>
      <c r="H195" s="280" t="n">
        <v>156845.821858034</v>
      </c>
      <c r="I195" s="280" t="n">
        <v>1.46440450207673</v>
      </c>
      <c r="J195" s="280" t="n">
        <v>76.6148838533619</v>
      </c>
      <c r="K195" s="280" t="n">
        <v>0.895691318330172</v>
      </c>
    </row>
    <row r="196">
      <c r="A196" s="280" t="s">
        <v>118</v>
      </c>
      <c r="B196" s="280" t="s">
        <v>119</v>
      </c>
      <c r="C196" s="280" t="s">
        <v>17</v>
      </c>
      <c r="D196" s="280" t="n">
        <v>28982.9472458294</v>
      </c>
      <c r="E196" s="280" t="n">
        <v>3.97421223454693</v>
      </c>
      <c r="F196" s="280" t="n">
        <v>24.514633658624</v>
      </c>
      <c r="G196" s="280" t="n">
        <v>3.55291954995835</v>
      </c>
      <c r="H196" s="280" t="n">
        <v>89244.1804748146</v>
      </c>
      <c r="I196" s="280" t="n">
        <v>2.04030070855896</v>
      </c>
      <c r="J196" s="280" t="n">
        <v>75.485366341376</v>
      </c>
      <c r="K196" s="280" t="n">
        <v>1.15384643947936</v>
      </c>
    </row>
    <row r="197">
      <c r="A197" s="280" t="s">
        <v>120</v>
      </c>
      <c r="B197" s="280" t="s">
        <v>121</v>
      </c>
      <c r="C197" s="280" t="s">
        <v>16</v>
      </c>
      <c r="D197" s="280" t="n">
        <v>17302.9015521006</v>
      </c>
      <c r="E197" s="280" t="n">
        <v>4.74930052790767</v>
      </c>
      <c r="F197" s="280" t="n">
        <v>22.3846780750266</v>
      </c>
      <c r="G197" s="280" t="n">
        <v>4.17736401521683</v>
      </c>
      <c r="H197" s="280" t="n">
        <v>59995.0675949497</v>
      </c>
      <c r="I197" s="280" t="n">
        <v>1.74966353552982</v>
      </c>
      <c r="J197" s="280" t="n">
        <v>77.6153219249734</v>
      </c>
      <c r="K197" s="280" t="n">
        <v>1.20477434562752</v>
      </c>
    </row>
    <row r="198">
      <c r="A198" s="280" t="s">
        <v>120</v>
      </c>
      <c r="B198" s="280" t="s">
        <v>121</v>
      </c>
      <c r="C198" s="280" t="s">
        <v>17</v>
      </c>
      <c r="D198" s="280" t="n">
        <v>9377.2427607578</v>
      </c>
      <c r="E198" s="280" t="n">
        <v>5.88968461101841</v>
      </c>
      <c r="F198" s="280" t="n">
        <v>20.4828358783812</v>
      </c>
      <c r="G198" s="280" t="n">
        <v>5.40703573123622</v>
      </c>
      <c r="H198" s="280" t="n">
        <v>36403.7360862928</v>
      </c>
      <c r="I198" s="280" t="n">
        <v>2.37481039471322</v>
      </c>
      <c r="J198" s="280" t="n">
        <v>79.5171641216188</v>
      </c>
      <c r="K198" s="280" t="n">
        <v>1.39279898490927</v>
      </c>
    </row>
    <row r="199">
      <c r="A199" s="280" t="s">
        <v>122</v>
      </c>
      <c r="B199" s="280" t="s">
        <v>123</v>
      </c>
      <c r="C199" s="280" t="s">
        <v>16</v>
      </c>
      <c r="D199" s="280" t="n">
        <v>33170.3572124593</v>
      </c>
      <c r="E199" s="280" t="n">
        <v>4.29897840108705</v>
      </c>
      <c r="F199" s="280" t="n">
        <v>21.5751552692519</v>
      </c>
      <c r="G199" s="280" t="n">
        <v>3.7185235824297</v>
      </c>
      <c r="H199" s="280" t="n">
        <v>120572.949839113</v>
      </c>
      <c r="I199" s="280" t="n">
        <v>1.69598789095426</v>
      </c>
      <c r="J199" s="280" t="n">
        <v>78.4248447307482</v>
      </c>
      <c r="K199" s="280" t="n">
        <v>1.02298861972551</v>
      </c>
    </row>
    <row r="200">
      <c r="A200" s="280" t="s">
        <v>122</v>
      </c>
      <c r="B200" s="280" t="s">
        <v>123</v>
      </c>
      <c r="C200" s="280" t="s">
        <v>17</v>
      </c>
      <c r="D200" s="280" t="n">
        <v>21764.519316741</v>
      </c>
      <c r="E200" s="280" t="n">
        <v>5.33187545248961</v>
      </c>
      <c r="F200" s="280" t="n">
        <v>21.2437000167437</v>
      </c>
      <c r="G200" s="280" t="n">
        <v>4.68675961038745</v>
      </c>
      <c r="H200" s="280" t="n">
        <v>80687.1218737618</v>
      </c>
      <c r="I200" s="280" t="n">
        <v>2.42974311476173</v>
      </c>
      <c r="J200" s="280" t="n">
        <v>78.7562999832563</v>
      </c>
      <c r="K200" s="280" t="n">
        <v>1.26420508879707</v>
      </c>
    </row>
    <row r="201">
      <c r="A201" s="280" t="s">
        <v>124</v>
      </c>
      <c r="B201" s="280" t="s">
        <v>125</v>
      </c>
      <c r="C201" s="280" t="s">
        <v>16</v>
      </c>
      <c r="D201" s="280" t="n">
        <v>52937.5595068311</v>
      </c>
      <c r="E201" s="280" t="n">
        <v>3.93687701747541</v>
      </c>
      <c r="F201" s="280" t="n">
        <v>23.1873010709617</v>
      </c>
      <c r="G201" s="280" t="n">
        <v>3.61724081083134</v>
      </c>
      <c r="H201" s="280" t="n">
        <v>175366.542573971</v>
      </c>
      <c r="I201" s="280" t="n">
        <v>1.89946042804042</v>
      </c>
      <c r="J201" s="280" t="n">
        <v>76.8126989290383</v>
      </c>
      <c r="K201" s="280" t="n">
        <v>1.09192949728795</v>
      </c>
    </row>
    <row r="202">
      <c r="A202" s="280" t="s">
        <v>124</v>
      </c>
      <c r="B202" s="280" t="s">
        <v>125</v>
      </c>
      <c r="C202" s="280" t="s">
        <v>17</v>
      </c>
      <c r="D202" s="280" t="n">
        <v>34339.6070482628</v>
      </c>
      <c r="E202" s="280" t="n">
        <v>4.88713879037101</v>
      </c>
      <c r="F202" s="280" t="n">
        <v>20.9018105859504</v>
      </c>
      <c r="G202" s="280" t="n">
        <v>4.39108111965032</v>
      </c>
      <c r="H202" s="280" t="n">
        <v>129950.500294614</v>
      </c>
      <c r="I202" s="280" t="n">
        <v>1.95438998452612</v>
      </c>
      <c r="J202" s="280" t="n">
        <v>79.0981894140495</v>
      </c>
      <c r="K202" s="280" t="n">
        <v>1.16034951634647</v>
      </c>
    </row>
    <row r="203">
      <c r="A203" s="280" t="s">
        <v>126</v>
      </c>
      <c r="B203" s="280" t="s">
        <v>127</v>
      </c>
      <c r="C203" s="280" t="s">
        <v>16</v>
      </c>
      <c r="D203" s="280" t="n">
        <v>3712.28515590853</v>
      </c>
      <c r="E203" s="280" t="n">
        <v>9.25864340543645</v>
      </c>
      <c r="F203" s="280" t="n">
        <v>14.0118047741811</v>
      </c>
      <c r="G203" s="280" t="n">
        <v>8.67109475078958</v>
      </c>
      <c r="H203" s="280" t="n">
        <v>22781.697708804</v>
      </c>
      <c r="I203" s="280" t="n">
        <v>3.32302789154669</v>
      </c>
      <c r="J203" s="280" t="n">
        <v>85.9881952258189</v>
      </c>
      <c r="K203" s="280" t="n">
        <v>1.41295774969364</v>
      </c>
    </row>
    <row r="204">
      <c r="A204" s="280" t="s">
        <v>126</v>
      </c>
      <c r="B204" s="280" t="s">
        <v>127</v>
      </c>
      <c r="C204" s="280" t="s">
        <v>17</v>
      </c>
      <c r="D204" s="280" t="n">
        <v>3177.51280838592</v>
      </c>
      <c r="E204" s="280" t="n">
        <v>11.2613266600705</v>
      </c>
      <c r="F204" s="280" t="n">
        <v>14.8261250902111</v>
      </c>
      <c r="G204" s="280" t="n">
        <v>10.3613534914696</v>
      </c>
      <c r="H204" s="280" t="n">
        <v>18254.3366401518</v>
      </c>
      <c r="I204" s="280" t="n">
        <v>3.52589588998349</v>
      </c>
      <c r="J204" s="280" t="n">
        <v>85.1738749097889</v>
      </c>
      <c r="K204" s="280" t="n">
        <v>1.80358969380139</v>
      </c>
    </row>
    <row r="205">
      <c r="A205" s="280" t="s">
        <v>128</v>
      </c>
      <c r="B205" s="280" t="s">
        <v>129</v>
      </c>
      <c r="C205" s="280" t="s">
        <v>16</v>
      </c>
      <c r="D205" s="280" t="n">
        <v>4553.57890476523</v>
      </c>
      <c r="E205" s="280" t="n">
        <v>7.15250262534186</v>
      </c>
      <c r="F205" s="280" t="n">
        <v>13.3720610688645</v>
      </c>
      <c r="G205" s="280" t="n">
        <v>6.5713144901071</v>
      </c>
      <c r="H205" s="280" t="n">
        <v>29499.3534092202</v>
      </c>
      <c r="I205" s="280" t="n">
        <v>2.17040563474582</v>
      </c>
      <c r="J205" s="280" t="n">
        <v>86.6279389311355</v>
      </c>
      <c r="K205" s="280" t="n">
        <v>1.01436118357012</v>
      </c>
    </row>
    <row r="206">
      <c r="A206" s="280" t="s">
        <v>128</v>
      </c>
      <c r="B206" s="280" t="s">
        <v>129</v>
      </c>
      <c r="C206" s="280" t="s">
        <v>17</v>
      </c>
      <c r="D206" s="280" t="n">
        <v>2417.7183965878</v>
      </c>
      <c r="E206" s="280" t="n">
        <v>9.16654206874727</v>
      </c>
      <c r="F206" s="280" t="n">
        <v>8.71096454324211</v>
      </c>
      <c r="G206" s="280" t="n">
        <v>8.83963387403666</v>
      </c>
      <c r="H206" s="280" t="n">
        <v>25337.1689592957</v>
      </c>
      <c r="I206" s="280" t="n">
        <v>2.39638473593677</v>
      </c>
      <c r="J206" s="280" t="n">
        <v>91.2890354567579</v>
      </c>
      <c r="K206" s="280" t="n">
        <v>0.843493820114352</v>
      </c>
    </row>
    <row r="207">
      <c r="A207" s="280" t="s">
        <v>130</v>
      </c>
      <c r="B207" s="280" t="s">
        <v>131</v>
      </c>
      <c r="C207" s="280" t="s">
        <v>16</v>
      </c>
      <c r="D207" s="280" t="n">
        <v>2829.528748655</v>
      </c>
      <c r="E207" s="280" t="n">
        <v>9.51781578849473</v>
      </c>
      <c r="F207" s="280" t="n">
        <v>18.6461635069306</v>
      </c>
      <c r="G207" s="280" t="n">
        <v>8.36416228479012</v>
      </c>
      <c r="H207" s="280" t="n">
        <v>12345.3287902875</v>
      </c>
      <c r="I207" s="280" t="n">
        <v>3.28071964631394</v>
      </c>
      <c r="J207" s="280" t="n">
        <v>81.3538364930694</v>
      </c>
      <c r="K207" s="280" t="n">
        <v>1.91705203200816</v>
      </c>
    </row>
    <row r="208">
      <c r="A208" s="280" t="s">
        <v>130</v>
      </c>
      <c r="B208" s="280" t="s">
        <v>131</v>
      </c>
      <c r="C208" s="280" t="s">
        <v>17</v>
      </c>
      <c r="D208" s="280" t="n">
        <v>2342.18878794615</v>
      </c>
      <c r="E208" s="280" t="n">
        <v>9.5474224636494</v>
      </c>
      <c r="F208" s="280" t="n">
        <v>20.9474056443001</v>
      </c>
      <c r="G208" s="280" t="n">
        <v>8.38911883442854</v>
      </c>
      <c r="H208" s="280" t="n">
        <v>8839.09460207339</v>
      </c>
      <c r="I208" s="280" t="n">
        <v>3.89968777903785</v>
      </c>
      <c r="J208" s="280" t="n">
        <v>79.0525943556999</v>
      </c>
      <c r="K208" s="280" t="n">
        <v>2.22295392902994</v>
      </c>
    </row>
    <row r="209">
      <c r="A209" s="280" t="s">
        <v>132</v>
      </c>
      <c r="B209" s="280" t="s">
        <v>133</v>
      </c>
      <c r="C209" s="280" t="s">
        <v>16</v>
      </c>
      <c r="D209" s="280" t="n">
        <v>3483.16485859242</v>
      </c>
      <c r="E209" s="280" t="n">
        <v>7.22108945782372</v>
      </c>
      <c r="F209" s="280" t="n">
        <v>23.5436636689983</v>
      </c>
      <c r="G209" s="280" t="n">
        <v>6.06684466179839</v>
      </c>
      <c r="H209" s="280" t="n">
        <v>11311.3246803444</v>
      </c>
      <c r="I209" s="280" t="n">
        <v>2.75394542906341</v>
      </c>
      <c r="J209" s="280" t="n">
        <v>76.4563363310017</v>
      </c>
      <c r="K209" s="280" t="n">
        <v>1.86820029710895</v>
      </c>
    </row>
    <row r="210">
      <c r="A210" s="280" t="s">
        <v>132</v>
      </c>
      <c r="B210" s="280" t="s">
        <v>133</v>
      </c>
      <c r="C210" s="280" t="s">
        <v>17</v>
      </c>
      <c r="D210" s="280" t="n">
        <v>2132.51537713738</v>
      </c>
      <c r="E210" s="280" t="n">
        <v>9.11994620809411</v>
      </c>
      <c r="F210" s="280" t="n">
        <v>21.6553924968373</v>
      </c>
      <c r="G210" s="280" t="n">
        <v>8.35345196243539</v>
      </c>
      <c r="H210" s="280" t="n">
        <v>7714.98739820521</v>
      </c>
      <c r="I210" s="280" t="n">
        <v>3.91792836442343</v>
      </c>
      <c r="J210" s="280" t="n">
        <v>78.3446075031627</v>
      </c>
      <c r="K210" s="280" t="n">
        <v>2.30899466747231</v>
      </c>
    </row>
    <row r="211">
      <c r="A211" s="280" t="s">
        <v>134</v>
      </c>
      <c r="B211" s="280" t="s">
        <v>135</v>
      </c>
      <c r="C211" s="280" t="s">
        <v>16</v>
      </c>
      <c r="D211" s="280" t="n">
        <v>9234.23517299321</v>
      </c>
      <c r="E211" s="280" t="n">
        <v>5.94835932864791</v>
      </c>
      <c r="F211" s="280" t="n">
        <v>18.3630422717504</v>
      </c>
      <c r="G211" s="280" t="n">
        <v>5.66917144227947</v>
      </c>
      <c r="H211" s="280" t="n">
        <v>41052.8307518025</v>
      </c>
      <c r="I211" s="280" t="n">
        <v>2.39670471976308</v>
      </c>
      <c r="J211" s="280" t="n">
        <v>81.6369577282496</v>
      </c>
      <c r="K211" s="280" t="n">
        <v>1.2751973828681</v>
      </c>
    </row>
    <row r="212">
      <c r="A212" s="280" t="s">
        <v>134</v>
      </c>
      <c r="B212" s="280" t="s">
        <v>135</v>
      </c>
      <c r="C212" s="280" t="s">
        <v>17</v>
      </c>
      <c r="D212" s="280" t="n">
        <v>6455.39499534435</v>
      </c>
      <c r="E212" s="280" t="n">
        <v>6.8235571136426</v>
      </c>
      <c r="F212" s="280" t="n">
        <v>20.4407477944929</v>
      </c>
      <c r="G212" s="280" t="n">
        <v>6.02863118563862</v>
      </c>
      <c r="H212" s="280" t="n">
        <v>25125.6169140319</v>
      </c>
      <c r="I212" s="280" t="n">
        <v>2.91867323342536</v>
      </c>
      <c r="J212" s="280" t="n">
        <v>79.5592522055071</v>
      </c>
      <c r="K212" s="280" t="n">
        <v>1.54890507634916</v>
      </c>
    </row>
    <row r="213">
      <c r="A213" s="280" t="s">
        <v>136</v>
      </c>
      <c r="B213" s="280" t="s">
        <v>137</v>
      </c>
      <c r="C213" s="280" t="s">
        <v>16</v>
      </c>
      <c r="D213" s="280" t="n">
        <v>599.239420336273</v>
      </c>
      <c r="E213" s="280" t="n">
        <v>16.1002178890196</v>
      </c>
      <c r="F213" s="280" t="n">
        <v>13.2009675778705</v>
      </c>
      <c r="G213" s="280" t="n">
        <v>15.479201293772</v>
      </c>
      <c r="H213" s="280" t="n">
        <v>3940.12041674727</v>
      </c>
      <c r="I213" s="280" t="n">
        <v>4.81866503320167</v>
      </c>
      <c r="J213" s="280" t="n">
        <v>86.7990324221295</v>
      </c>
      <c r="K213" s="280" t="n">
        <v>2.35417871269171</v>
      </c>
    </row>
    <row r="214">
      <c r="A214" s="280" t="s">
        <v>136</v>
      </c>
      <c r="B214" s="280" t="s">
        <v>137</v>
      </c>
      <c r="C214" s="280" t="s">
        <v>17</v>
      </c>
      <c r="D214" s="280" t="n">
        <v>473.192451732718</v>
      </c>
      <c r="E214" s="280" t="n">
        <v>16.697830478273</v>
      </c>
      <c r="F214" s="280" t="n">
        <v>15.4931343101666</v>
      </c>
      <c r="G214" s="280" t="n">
        <v>15.3273195009626</v>
      </c>
      <c r="H214" s="280" t="n">
        <v>2581.01492980536</v>
      </c>
      <c r="I214" s="280" t="n">
        <v>4.6916213197907</v>
      </c>
      <c r="J214" s="280" t="n">
        <v>84.5068656898334</v>
      </c>
      <c r="K214" s="280" t="n">
        <v>2.81004647024577</v>
      </c>
    </row>
    <row r="215">
      <c r="A215" s="280" t="s">
        <v>138</v>
      </c>
      <c r="B215" s="280" t="s">
        <v>139</v>
      </c>
      <c r="C215" s="280" t="s">
        <v>16</v>
      </c>
      <c r="D215" s="280" t="n">
        <v>15888.7839754617</v>
      </c>
      <c r="E215" s="280" t="n">
        <v>5.24810900566243</v>
      </c>
      <c r="F215" s="280" t="n">
        <v>21.7959434502701</v>
      </c>
      <c r="G215" s="280" t="n">
        <v>4.74226693679273</v>
      </c>
      <c r="H215" s="280" t="n">
        <v>57009.1110466728</v>
      </c>
      <c r="I215" s="280" t="n">
        <v>2.90767365967894</v>
      </c>
      <c r="J215" s="280" t="n">
        <v>78.2040565497299</v>
      </c>
      <c r="K215" s="280" t="n">
        <v>1.32169847116168</v>
      </c>
    </row>
    <row r="216">
      <c r="A216" s="280" t="s">
        <v>138</v>
      </c>
      <c r="B216" s="280" t="s">
        <v>139</v>
      </c>
      <c r="C216" s="280" t="s">
        <v>17</v>
      </c>
      <c r="D216" s="280" t="n">
        <v>12284.0589317326</v>
      </c>
      <c r="E216" s="280" t="n">
        <v>6.11507972243643</v>
      </c>
      <c r="F216" s="280" t="n">
        <v>27.725564402706</v>
      </c>
      <c r="G216" s="280" t="n">
        <v>4.98779481025969</v>
      </c>
      <c r="H216" s="280" t="n">
        <v>32021.8341902617</v>
      </c>
      <c r="I216" s="280" t="n">
        <v>3.30885290822822</v>
      </c>
      <c r="J216" s="280" t="n">
        <v>72.274435597294</v>
      </c>
      <c r="K216" s="280" t="n">
        <v>1.91339337480091</v>
      </c>
    </row>
    <row r="217">
      <c r="A217" s="280" t="s">
        <v>140</v>
      </c>
      <c r="B217" s="280" t="s">
        <v>141</v>
      </c>
      <c r="C217" s="280" t="s">
        <v>16</v>
      </c>
      <c r="D217" s="280" t="n">
        <v>30223.3191150285</v>
      </c>
      <c r="E217" s="280" t="n">
        <v>4.77820346928048</v>
      </c>
      <c r="F217" s="280" t="n">
        <v>27.7799162518602</v>
      </c>
      <c r="G217" s="280" t="n">
        <v>4.03908229859049</v>
      </c>
      <c r="H217" s="280" t="n">
        <v>78572.2540645872</v>
      </c>
      <c r="I217" s="280" t="n">
        <v>2.30256813814939</v>
      </c>
      <c r="J217" s="280" t="n">
        <v>72.2200837481398</v>
      </c>
      <c r="K217" s="280" t="n">
        <v>1.55365879082223</v>
      </c>
    </row>
    <row r="218">
      <c r="A218" s="280" t="s">
        <v>140</v>
      </c>
      <c r="B218" s="280" t="s">
        <v>141</v>
      </c>
      <c r="C218" s="280" t="s">
        <v>17</v>
      </c>
      <c r="D218" s="280" t="n">
        <v>22295.3518047102</v>
      </c>
      <c r="E218" s="280" t="n">
        <v>4.84474804800834</v>
      </c>
      <c r="F218" s="280" t="n">
        <v>29.2502482598444</v>
      </c>
      <c r="G218" s="280" t="n">
        <v>4.1840523407655</v>
      </c>
      <c r="H218" s="280" t="n">
        <v>53927.4262266064</v>
      </c>
      <c r="I218" s="280" t="n">
        <v>2.61368220822131</v>
      </c>
      <c r="J218" s="280" t="n">
        <v>70.7497517401556</v>
      </c>
      <c r="K218" s="280" t="n">
        <v>1.72982330947335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819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81" t="s">
        <v>124</v>
      </c>
      <c r="B229" s="281" t="s">
        <v>147</v>
      </c>
      <c r="C229" s="281" t="s">
        <v>16</v>
      </c>
      <c r="D229" s="281" t="n">
        <v>2179.36565585304</v>
      </c>
      <c r="E229" s="281" t="n">
        <v>11.4433149889181</v>
      </c>
      <c r="F229" s="281" t="n">
        <v>18.3875465640794</v>
      </c>
      <c r="G229" s="281" t="n">
        <v>11.1234370438776</v>
      </c>
      <c r="H229" s="281" t="n">
        <v>9673.03481670647</v>
      </c>
      <c r="I229" s="281" t="n">
        <v>4.58142748148849</v>
      </c>
      <c r="J229" s="281" t="n">
        <v>81.6124534359206</v>
      </c>
      <c r="K229" s="281" t="n">
        <v>2.50614591261488</v>
      </c>
    </row>
    <row r="230">
      <c r="A230" s="281" t="s">
        <v>124</v>
      </c>
      <c r="B230" s="281" t="s">
        <v>147</v>
      </c>
      <c r="C230" s="281" t="s">
        <v>17</v>
      </c>
      <c r="D230" s="281" t="n">
        <v>2668.82139724747</v>
      </c>
      <c r="E230" s="281" t="n">
        <v>12.107699773515</v>
      </c>
      <c r="F230" s="281" t="n">
        <v>24.5794007319054</v>
      </c>
      <c r="G230" s="281" t="n">
        <v>9.55604044497938</v>
      </c>
      <c r="H230" s="281" t="n">
        <v>8189.13818588914</v>
      </c>
      <c r="I230" s="281" t="n">
        <v>4.5653081331215</v>
      </c>
      <c r="J230" s="281" t="n">
        <v>75.4205992680946</v>
      </c>
      <c r="K230" s="281" t="n">
        <v>3.11429171588148</v>
      </c>
    </row>
    <row r="231">
      <c r="A231" s="281" t="s">
        <v>126</v>
      </c>
      <c r="B231" s="281" t="s">
        <v>148</v>
      </c>
      <c r="C231" s="281" t="s">
        <v>16</v>
      </c>
      <c r="D231" s="281" t="n">
        <v>2670.5590622601</v>
      </c>
      <c r="E231" s="281" t="n">
        <v>8.96347381021134</v>
      </c>
      <c r="F231" s="281" t="n">
        <v>21.9892963250577</v>
      </c>
      <c r="G231" s="281" t="n">
        <v>7.98077802131393</v>
      </c>
      <c r="H231" s="281" t="n">
        <v>9474.25459063016</v>
      </c>
      <c r="I231" s="281" t="n">
        <v>3.66643078038805</v>
      </c>
      <c r="J231" s="281" t="n">
        <v>78.0107036749423</v>
      </c>
      <c r="K231" s="281" t="n">
        <v>2.2495847947536</v>
      </c>
    </row>
    <row r="232">
      <c r="A232" s="281" t="s">
        <v>126</v>
      </c>
      <c r="B232" s="281" t="s">
        <v>148</v>
      </c>
      <c r="C232" s="281" t="s">
        <v>17</v>
      </c>
      <c r="D232" s="281" t="n">
        <v>1338.95161570633</v>
      </c>
      <c r="E232" s="281" t="n">
        <v>15.0175224408761</v>
      </c>
      <c r="F232" s="281" t="n">
        <v>15.5894060605669</v>
      </c>
      <c r="G232" s="281" t="n">
        <v>13.5235920177688</v>
      </c>
      <c r="H232" s="281" t="n">
        <v>7249.90424258823</v>
      </c>
      <c r="I232" s="281" t="n">
        <v>5.13437570850399</v>
      </c>
      <c r="J232" s="281" t="n">
        <v>84.4105939394331</v>
      </c>
      <c r="K232" s="281" t="n">
        <v>2.49761028235048</v>
      </c>
    </row>
    <row r="233">
      <c r="A233" s="281" t="s">
        <v>128</v>
      </c>
      <c r="B233" s="281" t="s">
        <v>149</v>
      </c>
      <c r="C233" s="281" t="s">
        <v>16</v>
      </c>
      <c r="D233" s="281" t="n">
        <v>4030.43175322704</v>
      </c>
      <c r="E233" s="281" t="n">
        <v>14.5820854482313</v>
      </c>
      <c r="F233" s="281" t="n">
        <v>12.5347813861414</v>
      </c>
      <c r="G233" s="281" t="n">
        <v>13.055133495751</v>
      </c>
      <c r="H233" s="281" t="n">
        <v>28123.5534585385</v>
      </c>
      <c r="I233" s="281" t="n">
        <v>3.20576551870436</v>
      </c>
      <c r="J233" s="281" t="n">
        <v>87.4652186138586</v>
      </c>
      <c r="K233" s="281" t="n">
        <v>1.87095221311437</v>
      </c>
    </row>
    <row r="234">
      <c r="A234" s="281" t="s">
        <v>128</v>
      </c>
      <c r="B234" s="281" t="s">
        <v>149</v>
      </c>
      <c r="C234" s="281" t="s">
        <v>17</v>
      </c>
      <c r="D234" s="281" t="n">
        <v>1375.63313493385</v>
      </c>
      <c r="E234" s="281" t="n">
        <v>19.8035845061214</v>
      </c>
      <c r="F234" s="281" t="n">
        <v>6.37603133197514</v>
      </c>
      <c r="G234" s="281" t="n">
        <v>19.2161673532463</v>
      </c>
      <c r="H234" s="281" t="n">
        <v>20199.4354823609</v>
      </c>
      <c r="I234" s="281" t="n">
        <v>4.57273483267618</v>
      </c>
      <c r="J234" s="281" t="n">
        <v>93.6239686680249</v>
      </c>
      <c r="K234" s="281" t="n">
        <v>1.30867006459876</v>
      </c>
    </row>
    <row r="235">
      <c r="A235" s="281" t="s">
        <v>138</v>
      </c>
      <c r="B235" s="281" t="s">
        <v>150</v>
      </c>
      <c r="C235" s="281" t="s">
        <v>16</v>
      </c>
      <c r="D235" s="281" t="n">
        <v>3573.63174846753</v>
      </c>
      <c r="E235" s="281" t="n">
        <v>9.92695667833353</v>
      </c>
      <c r="F235" s="281" t="n">
        <v>19.8469961182116</v>
      </c>
      <c r="G235" s="281" t="n">
        <v>9.00209974245744</v>
      </c>
      <c r="H235" s="281" t="n">
        <v>14432.2756804575</v>
      </c>
      <c r="I235" s="281" t="n">
        <v>3.74535886115248</v>
      </c>
      <c r="J235" s="281" t="n">
        <v>80.1530038817884</v>
      </c>
      <c r="K235" s="281" t="n">
        <v>2.22904482666434</v>
      </c>
    </row>
    <row r="236">
      <c r="A236" s="281" t="s">
        <v>138</v>
      </c>
      <c r="B236" s="281" t="s">
        <v>150</v>
      </c>
      <c r="C236" s="281" t="s">
        <v>17</v>
      </c>
      <c r="D236" s="281" t="n">
        <v>2060.32365039808</v>
      </c>
      <c r="E236" s="281" t="n">
        <v>15.0784366638037</v>
      </c>
      <c r="F236" s="281" t="n">
        <v>15.6533579537205</v>
      </c>
      <c r="G236" s="281" t="n">
        <v>13.0402133137722</v>
      </c>
      <c r="H236" s="281" t="n">
        <v>11101.8595469035</v>
      </c>
      <c r="I236" s="281" t="n">
        <v>4.45041204196167</v>
      </c>
      <c r="J236" s="281" t="n">
        <v>84.3466420462795</v>
      </c>
      <c r="K236" s="281" t="n">
        <v>2.42005042336303</v>
      </c>
    </row>
    <row r="237">
      <c r="A237" s="281" t="s">
        <v>140</v>
      </c>
      <c r="B237" s="281" t="s">
        <v>151</v>
      </c>
      <c r="C237" s="281" t="s">
        <v>16</v>
      </c>
      <c r="D237" s="281" t="n">
        <v>4417.55990314512</v>
      </c>
      <c r="E237" s="281" t="n">
        <v>12.0839535833696</v>
      </c>
      <c r="F237" s="281" t="n">
        <v>19.6436027353961</v>
      </c>
      <c r="G237" s="281" t="n">
        <v>10.7795823144279</v>
      </c>
      <c r="H237" s="281" t="n">
        <v>18070.9823599554</v>
      </c>
      <c r="I237" s="281" t="n">
        <v>3.50727656412302</v>
      </c>
      <c r="J237" s="281" t="n">
        <v>80.3563972646039</v>
      </c>
      <c r="K237" s="281" t="n">
        <v>2.63513347843178</v>
      </c>
    </row>
    <row r="238">
      <c r="A238" s="281" t="s">
        <v>140</v>
      </c>
      <c r="B238" s="281" t="s">
        <v>151</v>
      </c>
      <c r="C238" s="281" t="s">
        <v>17</v>
      </c>
      <c r="D238" s="281" t="n">
        <v>1531.90858665156</v>
      </c>
      <c r="E238" s="281" t="n">
        <v>14.1514175814498</v>
      </c>
      <c r="F238" s="281" t="n">
        <v>10.99700541358</v>
      </c>
      <c r="G238" s="281" t="n">
        <v>13.7338089245137</v>
      </c>
      <c r="H238" s="281" t="n">
        <v>12398.3254092309</v>
      </c>
      <c r="I238" s="281" t="n">
        <v>4.52430932920139</v>
      </c>
      <c r="J238" s="281" t="n">
        <v>89.00299458642</v>
      </c>
      <c r="K238" s="281" t="n">
        <v>1.69691785982889</v>
      </c>
    </row>
    <row r="239">
      <c r="A239" s="281" t="s">
        <v>152</v>
      </c>
      <c r="B239" s="281" t="s">
        <v>153</v>
      </c>
      <c r="C239" s="281" t="s">
        <v>16</v>
      </c>
      <c r="D239" s="281" t="n">
        <v>913.038319054871</v>
      </c>
      <c r="E239" s="281" t="n">
        <v>16.1214794095066</v>
      </c>
      <c r="F239" s="281" t="n">
        <v>17.0429626509482</v>
      </c>
      <c r="G239" s="281" t="n">
        <v>14.0594674271611</v>
      </c>
      <c r="H239" s="281" t="n">
        <v>4444.23633884666</v>
      </c>
      <c r="I239" s="281" t="n">
        <v>6.38466453093753</v>
      </c>
      <c r="J239" s="281" t="n">
        <v>82.9570373490518</v>
      </c>
      <c r="K239" s="281" t="n">
        <v>2.88842256076624</v>
      </c>
    </row>
    <row r="240">
      <c r="A240" s="281" t="s">
        <v>152</v>
      </c>
      <c r="B240" s="281" t="s">
        <v>153</v>
      </c>
      <c r="C240" s="281" t="s">
        <v>17</v>
      </c>
      <c r="D240" s="281" t="n">
        <v>515.043576836454</v>
      </c>
      <c r="E240" s="281" t="n">
        <v>24.4956492132672</v>
      </c>
      <c r="F240" s="281" t="n">
        <v>11.5166372728828</v>
      </c>
      <c r="G240" s="281" t="n">
        <v>23.8026004012587</v>
      </c>
      <c r="H240" s="281" t="n">
        <v>3957.12624698166</v>
      </c>
      <c r="I240" s="281" t="n">
        <v>7.53988784338674</v>
      </c>
      <c r="J240" s="281" t="n">
        <v>88.4833627271172</v>
      </c>
      <c r="K240" s="281" t="n">
        <v>3.09805037380954</v>
      </c>
    </row>
    <row r="241">
      <c r="A241" s="281" t="s">
        <v>154</v>
      </c>
      <c r="B241" s="281" t="s">
        <v>155</v>
      </c>
      <c r="C241" s="281" t="s">
        <v>16</v>
      </c>
      <c r="D241" s="281" t="n">
        <v>3036.35852592031</v>
      </c>
      <c r="E241" s="281" t="n">
        <v>8.47393934579544</v>
      </c>
      <c r="F241" s="281" t="n">
        <v>27.1333593297775</v>
      </c>
      <c r="G241" s="281" t="n">
        <v>7.28961109824709</v>
      </c>
      <c r="H241" s="281" t="n">
        <v>8154.14129025271</v>
      </c>
      <c r="I241" s="281" t="n">
        <v>3.3693563761764</v>
      </c>
      <c r="J241" s="281" t="n">
        <v>72.8666406702225</v>
      </c>
      <c r="K241" s="281" t="n">
        <v>2.71443331933238</v>
      </c>
    </row>
    <row r="242">
      <c r="A242" s="281" t="s">
        <v>154</v>
      </c>
      <c r="B242" s="281" t="s">
        <v>155</v>
      </c>
      <c r="C242" s="281" t="s">
        <v>17</v>
      </c>
      <c r="D242" s="281" t="n">
        <v>1194.28585033213</v>
      </c>
      <c r="E242" s="281" t="n">
        <v>14.2146541355968</v>
      </c>
      <c r="F242" s="281" t="n">
        <v>19.0462550504773</v>
      </c>
      <c r="G242" s="281" t="n">
        <v>12.5617619494324</v>
      </c>
      <c r="H242" s="281" t="n">
        <v>5076.16388987648</v>
      </c>
      <c r="I242" s="281" t="n">
        <v>5.7965232514845</v>
      </c>
      <c r="J242" s="281" t="n">
        <v>80.9537449495227</v>
      </c>
      <c r="K242" s="281" t="n">
        <v>2.95544723868494</v>
      </c>
    </row>
    <row r="243">
      <c r="A243" s="281" t="s">
        <v>156</v>
      </c>
      <c r="B243" s="281" t="s">
        <v>157</v>
      </c>
      <c r="C243" s="281" t="s">
        <v>16</v>
      </c>
      <c r="D243" s="281" t="n">
        <v>3226.89601582233</v>
      </c>
      <c r="E243" s="281" t="n">
        <v>12.8300567802841</v>
      </c>
      <c r="F243" s="281" t="n">
        <v>17.9327821675841</v>
      </c>
      <c r="G243" s="281" t="n">
        <v>11.3828013974862</v>
      </c>
      <c r="H243" s="281" t="n">
        <v>14767.5009810662</v>
      </c>
      <c r="I243" s="281" t="n">
        <v>4.06131872384867</v>
      </c>
      <c r="J243" s="281" t="n">
        <v>82.0672178324159</v>
      </c>
      <c r="K243" s="281" t="n">
        <v>2.48729399277093</v>
      </c>
    </row>
    <row r="244">
      <c r="A244" s="281" t="s">
        <v>156</v>
      </c>
      <c r="B244" s="281" t="s">
        <v>157</v>
      </c>
      <c r="C244" s="281" t="s">
        <v>17</v>
      </c>
      <c r="D244" s="281" t="n">
        <v>2117.01380040935</v>
      </c>
      <c r="E244" s="281" t="n">
        <v>14.2345686126783</v>
      </c>
      <c r="F244" s="281" t="n">
        <v>14.666728694778</v>
      </c>
      <c r="G244" s="281" t="n">
        <v>12.7919378271878</v>
      </c>
      <c r="H244" s="281" t="n">
        <v>12317.1101577375</v>
      </c>
      <c r="I244" s="281" t="n">
        <v>4.38692960717112</v>
      </c>
      <c r="J244" s="281" t="n">
        <v>85.333271305222</v>
      </c>
      <c r="K244" s="281" t="n">
        <v>2.1986252105672</v>
      </c>
    </row>
    <row r="245">
      <c r="A245" s="281" t="s">
        <v>158</v>
      </c>
      <c r="B245" s="281" t="s">
        <v>159</v>
      </c>
      <c r="C245" s="281" t="s">
        <v>16</v>
      </c>
      <c r="D245" s="281" t="n">
        <v>4291.35470028524</v>
      </c>
      <c r="E245" s="281" t="n">
        <v>13.6152243107565</v>
      </c>
      <c r="F245" s="281" t="n">
        <v>20.8550429409143</v>
      </c>
      <c r="G245" s="281" t="n">
        <v>10.9120736237243</v>
      </c>
      <c r="H245" s="281" t="n">
        <v>16285.7053059844</v>
      </c>
      <c r="I245" s="281" t="n">
        <v>4.56050295992184</v>
      </c>
      <c r="J245" s="281" t="n">
        <v>79.1449570590857</v>
      </c>
      <c r="K245" s="281" t="n">
        <v>2.87537920864997</v>
      </c>
    </row>
    <row r="246">
      <c r="A246" s="281" t="s">
        <v>158</v>
      </c>
      <c r="B246" s="281" t="s">
        <v>159</v>
      </c>
      <c r="C246" s="281" t="s">
        <v>17</v>
      </c>
      <c r="D246" s="281" t="n">
        <v>2604.72550976321</v>
      </c>
      <c r="E246" s="281" t="n">
        <v>17.4113577508856</v>
      </c>
      <c r="F246" s="281" t="n">
        <v>17.7811742054595</v>
      </c>
      <c r="G246" s="281" t="n">
        <v>16.0587077079894</v>
      </c>
      <c r="H246" s="281" t="n">
        <v>12044.0568465981</v>
      </c>
      <c r="I246" s="281" t="n">
        <v>7.19596769063458</v>
      </c>
      <c r="J246" s="281" t="n">
        <v>82.2188257945405</v>
      </c>
      <c r="K246" s="281" t="n">
        <v>3.47295983019592</v>
      </c>
    </row>
    <row r="247">
      <c r="A247" s="281" t="s">
        <v>160</v>
      </c>
      <c r="B247" s="281" t="s">
        <v>161</v>
      </c>
      <c r="C247" s="281" t="s">
        <v>16</v>
      </c>
      <c r="D247" s="281" t="n">
        <v>7708.19055075922</v>
      </c>
      <c r="E247" s="281" t="n">
        <v>9.74544267533247</v>
      </c>
      <c r="F247" s="281" t="n">
        <v>23.2206693449176</v>
      </c>
      <c r="G247" s="281" t="n">
        <v>8.92856823088792</v>
      </c>
      <c r="H247" s="281" t="n">
        <v>25487.1942861828</v>
      </c>
      <c r="I247" s="281" t="n">
        <v>4.75344827653718</v>
      </c>
      <c r="J247" s="281" t="n">
        <v>76.7793306550824</v>
      </c>
      <c r="K247" s="281" t="n">
        <v>2.70030135511815</v>
      </c>
    </row>
    <row r="248">
      <c r="A248" s="281" t="s">
        <v>160</v>
      </c>
      <c r="B248" s="281" t="s">
        <v>161</v>
      </c>
      <c r="C248" s="281" t="s">
        <v>17</v>
      </c>
      <c r="D248" s="281" t="n">
        <v>4661.65257261505</v>
      </c>
      <c r="E248" s="281" t="n">
        <v>13.8721077365006</v>
      </c>
      <c r="F248" s="281" t="n">
        <v>21.3684056438128</v>
      </c>
      <c r="G248" s="281" t="n">
        <v>12.1253620908207</v>
      </c>
      <c r="H248" s="281" t="n">
        <v>17153.9786462954</v>
      </c>
      <c r="I248" s="281" t="n">
        <v>6.30601136911337</v>
      </c>
      <c r="J248" s="281" t="n">
        <v>78.6315943561872</v>
      </c>
      <c r="K248" s="281" t="n">
        <v>3.29510876456468</v>
      </c>
    </row>
    <row r="249">
      <c r="A249" s="281" t="s">
        <v>162</v>
      </c>
      <c r="B249" s="281" t="s">
        <v>163</v>
      </c>
      <c r="C249" s="281" t="s">
        <v>16</v>
      </c>
      <c r="D249" s="281" t="n">
        <v>11263.4614758916</v>
      </c>
      <c r="E249" s="281" t="n">
        <v>10.9017344027091</v>
      </c>
      <c r="F249" s="281" t="n">
        <v>23.050488114218</v>
      </c>
      <c r="G249" s="281" t="n">
        <v>9.24752047397838</v>
      </c>
      <c r="H249" s="281" t="n">
        <v>37600.8463863965</v>
      </c>
      <c r="I249" s="281" t="n">
        <v>4.87405951408374</v>
      </c>
      <c r="J249" s="281" t="n">
        <v>76.949511885782</v>
      </c>
      <c r="K249" s="281" t="n">
        <v>2.77012622364421</v>
      </c>
    </row>
    <row r="250">
      <c r="A250" s="281" t="s">
        <v>162</v>
      </c>
      <c r="B250" s="281" t="s">
        <v>163</v>
      </c>
      <c r="C250" s="281" t="s">
        <v>17</v>
      </c>
      <c r="D250" s="281" t="n">
        <v>9540.72230246413</v>
      </c>
      <c r="E250" s="281" t="n">
        <v>10.3641079368019</v>
      </c>
      <c r="F250" s="281" t="n">
        <v>23.4798150947384</v>
      </c>
      <c r="G250" s="281" t="n">
        <v>9.2144130825787</v>
      </c>
      <c r="H250" s="281" t="n">
        <v>31092.9976138487</v>
      </c>
      <c r="I250" s="281" t="n">
        <v>4.64250509059985</v>
      </c>
      <c r="J250" s="281" t="n">
        <v>76.5201849052616</v>
      </c>
      <c r="K250" s="281" t="n">
        <v>2.82739404842459</v>
      </c>
    </row>
    <row r="251">
      <c r="A251" s="281" t="s">
        <v>164</v>
      </c>
      <c r="B251" s="281" t="s">
        <v>165</v>
      </c>
      <c r="C251" s="281" t="s">
        <v>16</v>
      </c>
      <c r="D251" s="281" t="n">
        <v>4072.08046207208</v>
      </c>
      <c r="E251" s="281" t="n">
        <v>10.5784524492999</v>
      </c>
      <c r="F251" s="281" t="n">
        <v>20.7170358526747</v>
      </c>
      <c r="G251" s="281" t="n">
        <v>9.89407955534605</v>
      </c>
      <c r="H251" s="281" t="n">
        <v>15583.6294137514</v>
      </c>
      <c r="I251" s="281" t="n">
        <v>4.42527842234644</v>
      </c>
      <c r="J251" s="281" t="n">
        <v>79.2829641473253</v>
      </c>
      <c r="K251" s="281" t="n">
        <v>2.58537257129324</v>
      </c>
    </row>
    <row r="252">
      <c r="A252" s="281" t="s">
        <v>164</v>
      </c>
      <c r="B252" s="281" t="s">
        <v>165</v>
      </c>
      <c r="C252" s="281" t="s">
        <v>17</v>
      </c>
      <c r="D252" s="281" t="n">
        <v>2869.23249932535</v>
      </c>
      <c r="E252" s="281" t="n">
        <v>12.3299620567167</v>
      </c>
      <c r="F252" s="281" t="n">
        <v>21.7503895518009</v>
      </c>
      <c r="G252" s="281" t="n">
        <v>9.92521068169468</v>
      </c>
      <c r="H252" s="281" t="n">
        <v>10322.4047929262</v>
      </c>
      <c r="I252" s="281" t="n">
        <v>4.845348469125</v>
      </c>
      <c r="J252" s="281" t="n">
        <v>78.2496104481991</v>
      </c>
      <c r="K252" s="281" t="n">
        <v>2.75882777529563</v>
      </c>
    </row>
    <row r="253">
      <c r="A253" s="281" t="s">
        <v>166</v>
      </c>
      <c r="B253" s="281" t="s">
        <v>167</v>
      </c>
      <c r="C253" s="281" t="s">
        <v>16</v>
      </c>
      <c r="D253" s="281" t="n">
        <v>4467.32086979227</v>
      </c>
      <c r="E253" s="281" t="n">
        <v>11.0515392479906</v>
      </c>
      <c r="F253" s="281" t="n">
        <v>18.4251915293649</v>
      </c>
      <c r="G253" s="281" t="n">
        <v>9.4673880898302</v>
      </c>
      <c r="H253" s="281" t="n">
        <v>19778.4019639299</v>
      </c>
      <c r="I253" s="281" t="n">
        <v>4.24201170962689</v>
      </c>
      <c r="J253" s="281" t="n">
        <v>81.5748084706351</v>
      </c>
      <c r="K253" s="281" t="n">
        <v>2.13838612812365</v>
      </c>
    </row>
    <row r="254">
      <c r="A254" s="281" t="s">
        <v>166</v>
      </c>
      <c r="B254" s="281" t="s">
        <v>167</v>
      </c>
      <c r="C254" s="281" t="s">
        <v>17</v>
      </c>
      <c r="D254" s="281" t="n">
        <v>3043.03364381762</v>
      </c>
      <c r="E254" s="281" t="n">
        <v>12.76344062909</v>
      </c>
      <c r="F254" s="281" t="n">
        <v>19.3728890258349</v>
      </c>
      <c r="G254" s="281" t="n">
        <v>11.3849555698877</v>
      </c>
      <c r="H254" s="281" t="n">
        <v>12664.6578613552</v>
      </c>
      <c r="I254" s="281" t="n">
        <v>5.23831630505028</v>
      </c>
      <c r="J254" s="281" t="n">
        <v>80.6271109741651</v>
      </c>
      <c r="K254" s="281" t="n">
        <v>2.73554984365206</v>
      </c>
    </row>
    <row r="255">
      <c r="A255" s="281" t="s">
        <v>168</v>
      </c>
      <c r="B255" s="281" t="s">
        <v>169</v>
      </c>
      <c r="C255" s="281" t="s">
        <v>16</v>
      </c>
      <c r="D255" s="281" t="n">
        <v>5869.53961169365</v>
      </c>
      <c r="E255" s="281" t="n">
        <v>9.88388628554032</v>
      </c>
      <c r="F255" s="281" t="n">
        <v>30.5762732271084</v>
      </c>
      <c r="G255" s="281" t="n">
        <v>7.20970350872162</v>
      </c>
      <c r="H255" s="281" t="n">
        <v>13326.8469724301</v>
      </c>
      <c r="I255" s="281" t="n">
        <v>4.0699301805181</v>
      </c>
      <c r="J255" s="281" t="n">
        <v>69.4237267728916</v>
      </c>
      <c r="K255" s="281" t="n">
        <v>3.17536776857669</v>
      </c>
    </row>
    <row r="256">
      <c r="A256" s="281" t="s">
        <v>168</v>
      </c>
      <c r="B256" s="281" t="s">
        <v>169</v>
      </c>
      <c r="C256" s="281" t="s">
        <v>17</v>
      </c>
      <c r="D256" s="281" t="n">
        <v>2275.59116842129</v>
      </c>
      <c r="E256" s="281" t="n">
        <v>12.7072744153371</v>
      </c>
      <c r="F256" s="281" t="n">
        <v>22.1302462804175</v>
      </c>
      <c r="G256" s="281" t="n">
        <v>11.3914828768309</v>
      </c>
      <c r="H256" s="281" t="n">
        <v>8007.12841628981</v>
      </c>
      <c r="I256" s="281" t="n">
        <v>7.02819399797736</v>
      </c>
      <c r="J256" s="281" t="n">
        <v>77.8697537195825</v>
      </c>
      <c r="K256" s="281" t="n">
        <v>3.23741002791987</v>
      </c>
    </row>
    <row r="257">
      <c r="A257" s="281" t="s">
        <v>170</v>
      </c>
      <c r="B257" s="281" t="s">
        <v>171</v>
      </c>
      <c r="C257" s="281" t="s">
        <v>16</v>
      </c>
      <c r="D257" s="281" t="n">
        <v>1975.57478163211</v>
      </c>
      <c r="E257" s="281" t="n">
        <v>10.3059800469765</v>
      </c>
      <c r="F257" s="281" t="n">
        <v>22.7996430959854</v>
      </c>
      <c r="G257" s="281" t="n">
        <v>9.03633707799256</v>
      </c>
      <c r="H257" s="281" t="n">
        <v>6689.36253039087</v>
      </c>
      <c r="I257" s="281" t="n">
        <v>3.95028958433762</v>
      </c>
      <c r="J257" s="281" t="n">
        <v>77.2003569040146</v>
      </c>
      <c r="K257" s="281" t="n">
        <v>2.66870865026449</v>
      </c>
    </row>
    <row r="258">
      <c r="A258" s="281" t="s">
        <v>170</v>
      </c>
      <c r="B258" s="281" t="s">
        <v>171</v>
      </c>
      <c r="C258" s="281" t="s">
        <v>17</v>
      </c>
      <c r="D258" s="281" t="n">
        <v>923.494675094991</v>
      </c>
      <c r="E258" s="281" t="n">
        <v>13.2381934670526</v>
      </c>
      <c r="F258" s="281" t="n">
        <v>18.5952003859233</v>
      </c>
      <c r="G258" s="281" t="n">
        <v>12.002665855775</v>
      </c>
      <c r="H258" s="281" t="n">
        <v>4042.81198430559</v>
      </c>
      <c r="I258" s="281" t="n">
        <v>5.92258334274617</v>
      </c>
      <c r="J258" s="281" t="n">
        <v>81.4047996140767</v>
      </c>
      <c r="K258" s="281" t="n">
        <v>2.74175451338892</v>
      </c>
    </row>
    <row r="259">
      <c r="A259" s="281" t="s">
        <v>172</v>
      </c>
      <c r="B259" s="281" t="s">
        <v>173</v>
      </c>
      <c r="C259" s="281" t="s">
        <v>16</v>
      </c>
      <c r="D259" s="281" t="n">
        <v>3771.74294283937</v>
      </c>
      <c r="E259" s="281" t="n">
        <v>7.26493172625983</v>
      </c>
      <c r="F259" s="281" t="n">
        <v>27.5399259071716</v>
      </c>
      <c r="G259" s="281" t="n">
        <v>6.93493856696294</v>
      </c>
      <c r="H259" s="281" t="n">
        <v>9923.80204719699</v>
      </c>
      <c r="I259" s="281" t="n">
        <v>4.12890150477884</v>
      </c>
      <c r="J259" s="281" t="n">
        <v>72.4600740928284</v>
      </c>
      <c r="K259" s="281" t="n">
        <v>2.6357645461454</v>
      </c>
    </row>
    <row r="260">
      <c r="A260" s="281" t="s">
        <v>172</v>
      </c>
      <c r="B260" s="281" t="s">
        <v>173</v>
      </c>
      <c r="C260" s="281" t="s">
        <v>17</v>
      </c>
      <c r="D260" s="281" t="n">
        <v>2685.97999857522</v>
      </c>
      <c r="E260" s="281" t="n">
        <v>9.52015218481926</v>
      </c>
      <c r="F260" s="281" t="n">
        <v>27.8071092553075</v>
      </c>
      <c r="G260" s="281" t="n">
        <v>8.30046073298596</v>
      </c>
      <c r="H260" s="281" t="n">
        <v>6973.34839084574</v>
      </c>
      <c r="I260" s="281" t="n">
        <v>4.68174026727</v>
      </c>
      <c r="J260" s="281" t="n">
        <v>72.1928907446925</v>
      </c>
      <c r="K260" s="281" t="n">
        <v>3.1971544024714</v>
      </c>
    </row>
    <row r="261">
      <c r="A261" s="281" t="s">
        <v>174</v>
      </c>
      <c r="B261" s="281" t="s">
        <v>175</v>
      </c>
      <c r="C261" s="281" t="s">
        <v>16</v>
      </c>
      <c r="D261" s="281" t="n">
        <v>1168.82517978751</v>
      </c>
      <c r="E261" s="281" t="n">
        <v>10.0078487787894</v>
      </c>
      <c r="F261" s="281" t="n">
        <v>26.2344798581093</v>
      </c>
      <c r="G261" s="281" t="n">
        <v>8.83230939191682</v>
      </c>
      <c r="H261" s="281" t="n">
        <v>3286.47633985066</v>
      </c>
      <c r="I261" s="281" t="n">
        <v>4.74761589321333</v>
      </c>
      <c r="J261" s="281" t="n">
        <v>73.7655201418907</v>
      </c>
      <c r="K261" s="281" t="n">
        <v>3.14118360986442</v>
      </c>
    </row>
    <row r="262">
      <c r="A262" s="281" t="s">
        <v>174</v>
      </c>
      <c r="B262" s="281" t="s">
        <v>175</v>
      </c>
      <c r="C262" s="281" t="s">
        <v>17</v>
      </c>
      <c r="D262" s="281" t="n">
        <v>768.343151703264</v>
      </c>
      <c r="E262" s="281" t="n">
        <v>12.0301569330131</v>
      </c>
      <c r="F262" s="281" t="n">
        <v>23.8937198177889</v>
      </c>
      <c r="G262" s="281" t="n">
        <v>11.0624847959135</v>
      </c>
      <c r="H262" s="281" t="n">
        <v>2447.32672959848</v>
      </c>
      <c r="I262" s="281" t="n">
        <v>5.43173577518569</v>
      </c>
      <c r="J262" s="281" t="n">
        <v>76.1062801822111</v>
      </c>
      <c r="K262" s="281" t="n">
        <v>3.47308936357514</v>
      </c>
    </row>
    <row r="263">
      <c r="A263" s="281" t="s">
        <v>176</v>
      </c>
      <c r="B263" s="281" t="s">
        <v>177</v>
      </c>
      <c r="C263" s="281" t="s">
        <v>16</v>
      </c>
      <c r="D263" s="281" t="n">
        <v>1440.05553007211</v>
      </c>
      <c r="E263" s="281" t="n">
        <v>12.7957068144414</v>
      </c>
      <c r="F263" s="281" t="n">
        <v>19.3163215422037</v>
      </c>
      <c r="G263" s="281" t="n">
        <v>11.2732157097627</v>
      </c>
      <c r="H263" s="281" t="n">
        <v>6015.06747005898</v>
      </c>
      <c r="I263" s="281" t="n">
        <v>4.66120575154044</v>
      </c>
      <c r="J263" s="281" t="n">
        <v>80.6836784577962</v>
      </c>
      <c r="K263" s="281" t="n">
        <v>2.69889850867797</v>
      </c>
    </row>
    <row r="264">
      <c r="A264" s="281" t="s">
        <v>176</v>
      </c>
      <c r="B264" s="281" t="s">
        <v>177</v>
      </c>
      <c r="C264" s="281" t="s">
        <v>17</v>
      </c>
      <c r="D264" s="281" t="n">
        <v>1055.2532492761</v>
      </c>
      <c r="E264" s="281" t="n">
        <v>13.5134630198286</v>
      </c>
      <c r="F264" s="281" t="n">
        <v>18.4164573974295</v>
      </c>
      <c r="G264" s="281" t="n">
        <v>11.5276944263536</v>
      </c>
      <c r="H264" s="281" t="n">
        <v>4674.69375683697</v>
      </c>
      <c r="I264" s="281" t="n">
        <v>5.37837996876415</v>
      </c>
      <c r="J264" s="281" t="n">
        <v>81.5835426025705</v>
      </c>
      <c r="K264" s="281" t="n">
        <v>2.60223185364395</v>
      </c>
    </row>
    <row r="265">
      <c r="A265" s="281" t="s">
        <v>178</v>
      </c>
      <c r="B265" s="281" t="s">
        <v>179</v>
      </c>
      <c r="C265" s="281" t="s">
        <v>16</v>
      </c>
      <c r="D265" s="281" t="n">
        <v>2314.33967880491</v>
      </c>
      <c r="E265" s="281" t="n">
        <v>9.62118666099221</v>
      </c>
      <c r="F265" s="281" t="n">
        <v>22.3841531316102</v>
      </c>
      <c r="G265" s="281" t="n">
        <v>8.00785374687974</v>
      </c>
      <c r="H265" s="281" t="n">
        <v>8024.84834049375</v>
      </c>
      <c r="I265" s="281" t="n">
        <v>3.35974435276796</v>
      </c>
      <c r="J265" s="281" t="n">
        <v>77.6158468683898</v>
      </c>
      <c r="K265" s="281" t="n">
        <v>2.30943849430182</v>
      </c>
    </row>
    <row r="266">
      <c r="A266" s="281" t="s">
        <v>178</v>
      </c>
      <c r="B266" s="281" t="s">
        <v>179</v>
      </c>
      <c r="C266" s="281" t="s">
        <v>17</v>
      </c>
      <c r="D266" s="281" t="n">
        <v>1364.17222543412</v>
      </c>
      <c r="E266" s="281" t="n">
        <v>12.5434921200071</v>
      </c>
      <c r="F266" s="281" t="n">
        <v>20.5700633177883</v>
      </c>
      <c r="G266" s="281" t="n">
        <v>11.4808475236773</v>
      </c>
      <c r="H266" s="281" t="n">
        <v>5267.66066860673</v>
      </c>
      <c r="I266" s="281" t="n">
        <v>5.15347861525671</v>
      </c>
      <c r="J266" s="281" t="n">
        <v>79.4299366822117</v>
      </c>
      <c r="K266" s="281" t="n">
        <v>2.97320846985899</v>
      </c>
    </row>
    <row r="267">
      <c r="A267" s="281" t="s">
        <v>180</v>
      </c>
      <c r="B267" s="281" t="s">
        <v>181</v>
      </c>
      <c r="C267" s="281" t="s">
        <v>16</v>
      </c>
      <c r="D267" s="281" t="n">
        <v>2827.35083860265</v>
      </c>
      <c r="E267" s="281" t="n">
        <v>11.2957715875184</v>
      </c>
      <c r="F267" s="281" t="n">
        <v>17.3528647604744</v>
      </c>
      <c r="G267" s="281" t="n">
        <v>10.1532272024959</v>
      </c>
      <c r="H267" s="281" t="n">
        <v>13465.9291334898</v>
      </c>
      <c r="I267" s="281" t="n">
        <v>4.97922029661459</v>
      </c>
      <c r="J267" s="281" t="n">
        <v>82.6471352395256</v>
      </c>
      <c r="K267" s="281" t="n">
        <v>2.13180502889372</v>
      </c>
    </row>
    <row r="268">
      <c r="A268" s="281" t="s">
        <v>180</v>
      </c>
      <c r="B268" s="281" t="s">
        <v>181</v>
      </c>
      <c r="C268" s="281" t="s">
        <v>17</v>
      </c>
      <c r="D268" s="281" t="n">
        <v>2897.98411068724</v>
      </c>
      <c r="E268" s="281" t="n">
        <v>10.9289301795064</v>
      </c>
      <c r="F268" s="281" t="n">
        <v>24.7290602705944</v>
      </c>
      <c r="G268" s="281" t="n">
        <v>9.72862799013684</v>
      </c>
      <c r="H268" s="281" t="n">
        <v>8820.9574057976</v>
      </c>
      <c r="I268" s="281" t="n">
        <v>5.33369244051743</v>
      </c>
      <c r="J268" s="281" t="n">
        <v>75.2709397294056</v>
      </c>
      <c r="K268" s="281" t="n">
        <v>3.19618472657781</v>
      </c>
    </row>
    <row r="269">
      <c r="A269" s="281" t="s">
        <v>182</v>
      </c>
      <c r="B269" s="281" t="s">
        <v>183</v>
      </c>
      <c r="C269" s="281" t="s">
        <v>16</v>
      </c>
      <c r="D269" s="281" t="n">
        <v>4569.7540165933</v>
      </c>
      <c r="E269" s="281" t="n">
        <v>9.79510778996473</v>
      </c>
      <c r="F269" s="281" t="n">
        <v>22.8458437139785</v>
      </c>
      <c r="G269" s="281" t="n">
        <v>9.16463762839573</v>
      </c>
      <c r="H269" s="281" t="n">
        <v>15432.8078226845</v>
      </c>
      <c r="I269" s="281" t="n">
        <v>4.25104205865138</v>
      </c>
      <c r="J269" s="281" t="n">
        <v>77.1541562860215</v>
      </c>
      <c r="K269" s="281" t="n">
        <v>2.71370836040765</v>
      </c>
    </row>
    <row r="270">
      <c r="A270" s="281" t="s">
        <v>182</v>
      </c>
      <c r="B270" s="281" t="s">
        <v>183</v>
      </c>
      <c r="C270" s="281" t="s">
        <v>17</v>
      </c>
      <c r="D270" s="281" t="n">
        <v>2533.07026259852</v>
      </c>
      <c r="E270" s="281" t="n">
        <v>11.8016747651766</v>
      </c>
      <c r="F270" s="281" t="n">
        <v>20.2204298943697</v>
      </c>
      <c r="G270" s="281" t="n">
        <v>10.5060106987237</v>
      </c>
      <c r="H270" s="281" t="n">
        <v>9994.2116786417</v>
      </c>
      <c r="I270" s="281" t="n">
        <v>5.35011357068447</v>
      </c>
      <c r="J270" s="281" t="n">
        <v>79.7795701056303</v>
      </c>
      <c r="K270" s="281" t="n">
        <v>2.66278763500191</v>
      </c>
    </row>
    <row r="271">
      <c r="A271" s="281" t="s">
        <v>184</v>
      </c>
      <c r="B271" s="281" t="s">
        <v>185</v>
      </c>
      <c r="C271" s="281" t="s">
        <v>16</v>
      </c>
      <c r="D271" s="281" t="n">
        <v>1824.7813161357</v>
      </c>
      <c r="E271" s="281" t="n">
        <v>9.94903638064296</v>
      </c>
      <c r="F271" s="281" t="n">
        <v>17.7270795044711</v>
      </c>
      <c r="G271" s="281" t="n">
        <v>9.23690234879757</v>
      </c>
      <c r="H271" s="281" t="n">
        <v>8468.96907673333</v>
      </c>
      <c r="I271" s="281" t="n">
        <v>3.84572734487768</v>
      </c>
      <c r="J271" s="281" t="n">
        <v>82.2729204955289</v>
      </c>
      <c r="K271" s="281" t="n">
        <v>1.99024540913276</v>
      </c>
    </row>
    <row r="272">
      <c r="A272" s="281" t="s">
        <v>184</v>
      </c>
      <c r="B272" s="281" t="s">
        <v>185</v>
      </c>
      <c r="C272" s="281" t="s">
        <v>17</v>
      </c>
      <c r="D272" s="281" t="n">
        <v>1407.92396392378</v>
      </c>
      <c r="E272" s="281" t="n">
        <v>12.7114704654087</v>
      </c>
      <c r="F272" s="281" t="n">
        <v>18.7570667490538</v>
      </c>
      <c r="G272" s="281" t="n">
        <v>11.0697040084301</v>
      </c>
      <c r="H272" s="281" t="n">
        <v>6098.17484544792</v>
      </c>
      <c r="I272" s="281" t="n">
        <v>4.32266604584217</v>
      </c>
      <c r="J272" s="281" t="n">
        <v>81.2429332509462</v>
      </c>
      <c r="K272" s="281" t="n">
        <v>2.55573215626078</v>
      </c>
    </row>
    <row r="273">
      <c r="A273" s="281" t="s">
        <v>186</v>
      </c>
      <c r="B273" s="281" t="s">
        <v>187</v>
      </c>
      <c r="C273" s="281" t="s">
        <v>16</v>
      </c>
      <c r="D273" s="281" t="n">
        <v>6375.85596062298</v>
      </c>
      <c r="E273" s="281" t="n">
        <v>10.9720912854187</v>
      </c>
      <c r="F273" s="281" t="n">
        <v>23.2682335691287</v>
      </c>
      <c r="G273" s="281" t="n">
        <v>8.47807533589309</v>
      </c>
      <c r="H273" s="281" t="n">
        <v>21025.691052736</v>
      </c>
      <c r="I273" s="281" t="n">
        <v>5.37311357080811</v>
      </c>
      <c r="J273" s="281" t="n">
        <v>76.7317664308713</v>
      </c>
      <c r="K273" s="281" t="n">
        <v>2.57090180909563</v>
      </c>
    </row>
    <row r="274">
      <c r="A274" s="281" t="s">
        <v>186</v>
      </c>
      <c r="B274" s="281" t="s">
        <v>187</v>
      </c>
      <c r="C274" s="281" t="s">
        <v>17</v>
      </c>
      <c r="D274" s="281" t="n">
        <v>4149.62655236738</v>
      </c>
      <c r="E274" s="281" t="n">
        <v>11.6359890428605</v>
      </c>
      <c r="F274" s="281" t="n">
        <v>24.0572360200117</v>
      </c>
      <c r="G274" s="281" t="n">
        <v>9.31905861975236</v>
      </c>
      <c r="H274" s="281" t="n">
        <v>13099.348138306</v>
      </c>
      <c r="I274" s="281" t="n">
        <v>5.70380111537631</v>
      </c>
      <c r="J274" s="281" t="n">
        <v>75.9427639799883</v>
      </c>
      <c r="K274" s="281" t="n">
        <v>2.95210209571492</v>
      </c>
    </row>
    <row r="275">
      <c r="A275" s="281" t="s">
        <v>188</v>
      </c>
      <c r="B275" s="281" t="s">
        <v>189</v>
      </c>
      <c r="C275" s="281" t="s">
        <v>16</v>
      </c>
      <c r="D275" s="281" t="n">
        <v>2327.51563043699</v>
      </c>
      <c r="E275" s="281" t="n">
        <v>10.8116631941623</v>
      </c>
      <c r="F275" s="281" t="n">
        <v>16.4181728907268</v>
      </c>
      <c r="G275" s="281" t="n">
        <v>10.075852703201</v>
      </c>
      <c r="H275" s="281" t="n">
        <v>11848.9438692166</v>
      </c>
      <c r="I275" s="281" t="n">
        <v>3.58257477592513</v>
      </c>
      <c r="J275" s="281" t="n">
        <v>83.5818271092732</v>
      </c>
      <c r="K275" s="281" t="n">
        <v>1.97922320466116</v>
      </c>
    </row>
    <row r="276">
      <c r="A276" s="281" t="s">
        <v>188</v>
      </c>
      <c r="B276" s="281" t="s">
        <v>189</v>
      </c>
      <c r="C276" s="281" t="s">
        <v>17</v>
      </c>
      <c r="D276" s="281" t="n">
        <v>1979.52266794133</v>
      </c>
      <c r="E276" s="281" t="n">
        <v>12.9723965453627</v>
      </c>
      <c r="F276" s="281" t="n">
        <v>19.9234300644823</v>
      </c>
      <c r="G276" s="281" t="n">
        <v>11.5443931066499</v>
      </c>
      <c r="H276" s="281" t="n">
        <v>7956.12928322671</v>
      </c>
      <c r="I276" s="281" t="n">
        <v>5.25507525100702</v>
      </c>
      <c r="J276" s="281" t="n">
        <v>80.0765699355177</v>
      </c>
      <c r="K276" s="281" t="n">
        <v>2.87229971116947</v>
      </c>
    </row>
    <row r="277">
      <c r="A277" s="281" t="s">
        <v>190</v>
      </c>
      <c r="B277" s="281" t="s">
        <v>191</v>
      </c>
      <c r="C277" s="281" t="s">
        <v>16</v>
      </c>
      <c r="D277" s="281" t="n">
        <v>3473.37832107843</v>
      </c>
      <c r="E277" s="281" t="n">
        <v>10.2611981707392</v>
      </c>
      <c r="F277" s="281" t="n">
        <v>20.469029218866</v>
      </c>
      <c r="G277" s="281" t="n">
        <v>9.32519792529503</v>
      </c>
      <c r="H277" s="281" t="n">
        <v>13495.5667321489</v>
      </c>
      <c r="I277" s="281" t="n">
        <v>4.60161951063637</v>
      </c>
      <c r="J277" s="281" t="n">
        <v>79.530970781134</v>
      </c>
      <c r="K277" s="281" t="n">
        <v>2.40004298865986</v>
      </c>
    </row>
    <row r="278">
      <c r="A278" s="281" t="s">
        <v>190</v>
      </c>
      <c r="B278" s="281" t="s">
        <v>191</v>
      </c>
      <c r="C278" s="281" t="s">
        <v>17</v>
      </c>
      <c r="D278" s="281" t="n">
        <v>1723.75666475197</v>
      </c>
      <c r="E278" s="281" t="n">
        <v>15.8070664586791</v>
      </c>
      <c r="F278" s="281" t="n">
        <v>18.6357386491503</v>
      </c>
      <c r="G278" s="281" t="n">
        <v>13.7198788619658</v>
      </c>
      <c r="H278" s="281" t="n">
        <v>7525.97953945565</v>
      </c>
      <c r="I278" s="281" t="n">
        <v>5.21677619089167</v>
      </c>
      <c r="J278" s="281" t="n">
        <v>81.3642613508497</v>
      </c>
      <c r="K278" s="281" t="n">
        <v>3.14241255957676</v>
      </c>
    </row>
    <row r="279">
      <c r="A279" s="281" t="s">
        <v>192</v>
      </c>
      <c r="B279" s="281" t="s">
        <v>193</v>
      </c>
      <c r="C279" s="281" t="s">
        <v>16</v>
      </c>
      <c r="D279" s="281" t="n">
        <v>4102.62030680797</v>
      </c>
      <c r="E279" s="281" t="n">
        <v>9.49088174770651</v>
      </c>
      <c r="F279" s="281" t="n">
        <v>22.4548041450456</v>
      </c>
      <c r="G279" s="281" t="n">
        <v>8.9654092481251</v>
      </c>
      <c r="H279" s="281" t="n">
        <v>14167.9478990303</v>
      </c>
      <c r="I279" s="281" t="n">
        <v>4.64360931541331</v>
      </c>
      <c r="J279" s="281" t="n">
        <v>77.5451958549544</v>
      </c>
      <c r="K279" s="281" t="n">
        <v>2.5961183865392</v>
      </c>
    </row>
    <row r="280">
      <c r="A280" s="281" t="s">
        <v>192</v>
      </c>
      <c r="B280" s="281" t="s">
        <v>193</v>
      </c>
      <c r="C280" s="281" t="s">
        <v>17</v>
      </c>
      <c r="D280" s="281" t="n">
        <v>2827.00854529303</v>
      </c>
      <c r="E280" s="281" t="n">
        <v>12.5103109888939</v>
      </c>
      <c r="F280" s="281" t="n">
        <v>24.1373847262914</v>
      </c>
      <c r="G280" s="281" t="n">
        <v>10.823606255183</v>
      </c>
      <c r="H280" s="281" t="n">
        <v>8885.14907803781</v>
      </c>
      <c r="I280" s="281" t="n">
        <v>5.37835889551875</v>
      </c>
      <c r="J280" s="281" t="n">
        <v>75.8626152737086</v>
      </c>
      <c r="K280" s="281" t="n">
        <v>3.44377197338448</v>
      </c>
    </row>
    <row r="281">
      <c r="A281" s="281" t="s">
        <v>194</v>
      </c>
      <c r="B281" s="281" t="s">
        <v>195</v>
      </c>
      <c r="C281" s="281" t="s">
        <v>16</v>
      </c>
      <c r="D281" s="281" t="n">
        <v>3513.14316871679</v>
      </c>
      <c r="E281" s="281" t="n">
        <v>9.17789020779192</v>
      </c>
      <c r="F281" s="281" t="n">
        <v>20.1470850183505</v>
      </c>
      <c r="G281" s="281" t="n">
        <v>8.03990831291889</v>
      </c>
      <c r="H281" s="281" t="n">
        <v>13924.3330990258</v>
      </c>
      <c r="I281" s="281" t="n">
        <v>4.49105577960321</v>
      </c>
      <c r="J281" s="281" t="n">
        <v>79.8529149816495</v>
      </c>
      <c r="K281" s="281" t="n">
        <v>2.02848845727603</v>
      </c>
    </row>
    <row r="282">
      <c r="A282" s="281" t="s">
        <v>194</v>
      </c>
      <c r="B282" s="281" t="s">
        <v>195</v>
      </c>
      <c r="C282" s="281" t="s">
        <v>17</v>
      </c>
      <c r="D282" s="281" t="n">
        <v>2644.47816151462</v>
      </c>
      <c r="E282" s="281" t="n">
        <v>10.2808754247554</v>
      </c>
      <c r="F282" s="281" t="n">
        <v>21.9566256238583</v>
      </c>
      <c r="G282" s="281" t="n">
        <v>8.48988703722839</v>
      </c>
      <c r="H282" s="281" t="n">
        <v>9399.62281655692</v>
      </c>
      <c r="I282" s="281" t="n">
        <v>5.39620164574821</v>
      </c>
      <c r="J282" s="281" t="n">
        <v>78.0433743761417</v>
      </c>
      <c r="K282" s="281" t="n">
        <v>2.38853423183426</v>
      </c>
    </row>
    <row r="283">
      <c r="A283" s="281" t="s">
        <v>196</v>
      </c>
      <c r="B283" s="281" t="s">
        <v>197</v>
      </c>
      <c r="C283" s="281" t="s">
        <v>16</v>
      </c>
      <c r="D283" s="281" t="n">
        <v>6420.39131873055</v>
      </c>
      <c r="E283" s="281" t="n">
        <v>9.21338690818618</v>
      </c>
      <c r="F283" s="281" t="n">
        <v>20.6930733911323</v>
      </c>
      <c r="G283" s="281" t="n">
        <v>8.74463126533149</v>
      </c>
      <c r="H283" s="281" t="n">
        <v>24606.374002084</v>
      </c>
      <c r="I283" s="281" t="n">
        <v>3.54910108136836</v>
      </c>
      <c r="J283" s="281" t="n">
        <v>79.3069266088677</v>
      </c>
      <c r="K283" s="281" t="n">
        <v>2.28168338239023</v>
      </c>
    </row>
    <row r="284">
      <c r="A284" s="281" t="s">
        <v>196</v>
      </c>
      <c r="B284" s="281" t="s">
        <v>197</v>
      </c>
      <c r="C284" s="281" t="s">
        <v>17</v>
      </c>
      <c r="D284" s="281" t="n">
        <v>3540.28670631278</v>
      </c>
      <c r="E284" s="281" t="n">
        <v>13.8658183559564</v>
      </c>
      <c r="F284" s="281" t="n">
        <v>22.7320545701686</v>
      </c>
      <c r="G284" s="281" t="n">
        <v>12.3096468226538</v>
      </c>
      <c r="H284" s="281" t="n">
        <v>12033.698018142</v>
      </c>
      <c r="I284" s="281" t="n">
        <v>5.79608389241424</v>
      </c>
      <c r="J284" s="281" t="n">
        <v>77.2679454298314</v>
      </c>
      <c r="K284" s="281" t="n">
        <v>3.62147021970686</v>
      </c>
    </row>
    <row r="285">
      <c r="A285" s="281" t="s">
        <v>198</v>
      </c>
      <c r="B285" s="281" t="s">
        <v>199</v>
      </c>
      <c r="C285" s="281" t="s">
        <v>16</v>
      </c>
      <c r="D285" s="281" t="n">
        <v>1715.32747211781</v>
      </c>
      <c r="E285" s="281" t="n">
        <v>9.55115194887009</v>
      </c>
      <c r="F285" s="281" t="n">
        <v>24.6763348215502</v>
      </c>
      <c r="G285" s="281" t="n">
        <v>8.95521348586243</v>
      </c>
      <c r="H285" s="281" t="n">
        <v>5235.97824051093</v>
      </c>
      <c r="I285" s="281" t="n">
        <v>4.27200074625259</v>
      </c>
      <c r="J285" s="281" t="n">
        <v>75.3236651784498</v>
      </c>
      <c r="K285" s="281" t="n">
        <v>2.93376385564979</v>
      </c>
    </row>
    <row r="286">
      <c r="A286" s="281" t="s">
        <v>198</v>
      </c>
      <c r="B286" s="281" t="s">
        <v>199</v>
      </c>
      <c r="C286" s="281" t="s">
        <v>17</v>
      </c>
      <c r="D286" s="281" t="n">
        <v>909.078052934405</v>
      </c>
      <c r="E286" s="281" t="n">
        <v>11.5267893744633</v>
      </c>
      <c r="F286" s="281" t="n">
        <v>22.1505319510427</v>
      </c>
      <c r="G286" s="281" t="n">
        <v>10.2150292892377</v>
      </c>
      <c r="H286" s="281" t="n">
        <v>3195.01323906553</v>
      </c>
      <c r="I286" s="281" t="n">
        <v>5.39808535930963</v>
      </c>
      <c r="J286" s="281" t="n">
        <v>77.8494680489573</v>
      </c>
      <c r="K286" s="281" t="n">
        <v>2.90648527630019</v>
      </c>
    </row>
    <row r="287">
      <c r="A287" s="281" t="s">
        <v>200</v>
      </c>
      <c r="B287" s="281" t="s">
        <v>201</v>
      </c>
      <c r="C287" s="281" t="s">
        <v>16</v>
      </c>
      <c r="D287" s="281" t="n">
        <v>4836.68801585351</v>
      </c>
      <c r="E287" s="281" t="n">
        <v>8.60582130246867</v>
      </c>
      <c r="F287" s="281" t="n">
        <v>26.1591322248596</v>
      </c>
      <c r="G287" s="281" t="n">
        <v>7.31700851911429</v>
      </c>
      <c r="H287" s="281" t="n">
        <v>13652.7938762756</v>
      </c>
      <c r="I287" s="281" t="n">
        <v>4.10589786784705</v>
      </c>
      <c r="J287" s="281" t="n">
        <v>73.8408677751404</v>
      </c>
      <c r="K287" s="281" t="n">
        <v>2.59214983665691</v>
      </c>
    </row>
    <row r="288">
      <c r="A288" s="281" t="s">
        <v>200</v>
      </c>
      <c r="B288" s="281" t="s">
        <v>201</v>
      </c>
      <c r="C288" s="281" t="s">
        <v>17</v>
      </c>
      <c r="D288" s="281" t="n">
        <v>3507.97156755545</v>
      </c>
      <c r="E288" s="281" t="n">
        <v>11.0693374431184</v>
      </c>
      <c r="F288" s="281" t="n">
        <v>31.7175463614171</v>
      </c>
      <c r="G288" s="281" t="n">
        <v>9.62919789861508</v>
      </c>
      <c r="H288" s="281" t="n">
        <v>7552.06292433932</v>
      </c>
      <c r="I288" s="281" t="n">
        <v>6.62248672778288</v>
      </c>
      <c r="J288" s="281" t="n">
        <v>68.2824536385829</v>
      </c>
      <c r="K288" s="281" t="n">
        <v>4.47281130799919</v>
      </c>
    </row>
    <row r="289">
      <c r="A289" s="281" t="s">
        <v>202</v>
      </c>
      <c r="B289" s="281" t="s">
        <v>203</v>
      </c>
      <c r="C289" s="281" t="s">
        <v>16</v>
      </c>
      <c r="D289" s="281" t="n">
        <v>3559.66039122763</v>
      </c>
      <c r="E289" s="281" t="n">
        <v>10.3586512596089</v>
      </c>
      <c r="F289" s="281" t="n">
        <v>26.1645167959404</v>
      </c>
      <c r="G289" s="281" t="n">
        <v>9.96452673732744</v>
      </c>
      <c r="H289" s="281" t="n">
        <v>10045.2550711513</v>
      </c>
      <c r="I289" s="281" t="n">
        <v>6.81420818801252</v>
      </c>
      <c r="J289" s="281" t="n">
        <v>73.8354832040596</v>
      </c>
      <c r="K289" s="281" t="n">
        <v>3.53105330755209</v>
      </c>
    </row>
    <row r="290">
      <c r="A290" s="281" t="s">
        <v>202</v>
      </c>
      <c r="B290" s="281" t="s">
        <v>203</v>
      </c>
      <c r="C290" s="281" t="s">
        <v>17</v>
      </c>
      <c r="D290" s="281" t="n">
        <v>2960.13468489613</v>
      </c>
      <c r="E290" s="281" t="n">
        <v>13.3720460241454</v>
      </c>
      <c r="F290" s="281" t="n">
        <v>31.4692237345638</v>
      </c>
      <c r="G290" s="281" t="n">
        <v>10.317663488024</v>
      </c>
      <c r="H290" s="281" t="n">
        <v>6446.30860669643</v>
      </c>
      <c r="I290" s="281" t="n">
        <v>7.90262736036537</v>
      </c>
      <c r="J290" s="281" t="n">
        <v>68.5307762654362</v>
      </c>
      <c r="K290" s="281" t="n">
        <v>4.73785470435897</v>
      </c>
    </row>
    <row r="291">
      <c r="A291" s="281" t="s">
        <v>204</v>
      </c>
      <c r="B291" s="281" t="s">
        <v>205</v>
      </c>
      <c r="C291" s="281" t="s">
        <v>16</v>
      </c>
      <c r="D291" s="281" t="n">
        <v>994.342185574728</v>
      </c>
      <c r="E291" s="281" t="n">
        <v>9.00367736844371</v>
      </c>
      <c r="F291" s="281" t="n">
        <v>31.2032271576997</v>
      </c>
      <c r="G291" s="281" t="n">
        <v>7.54654239304591</v>
      </c>
      <c r="H291" s="281" t="n">
        <v>2192.3223877701</v>
      </c>
      <c r="I291" s="281" t="n">
        <v>4.58977886470285</v>
      </c>
      <c r="J291" s="281" t="n">
        <v>68.7967728423004</v>
      </c>
      <c r="K291" s="281" t="n">
        <v>3.42278375593567</v>
      </c>
    </row>
    <row r="292">
      <c r="A292" s="281" t="s">
        <v>204</v>
      </c>
      <c r="B292" s="281" t="s">
        <v>205</v>
      </c>
      <c r="C292" s="281" t="s">
        <v>17</v>
      </c>
      <c r="D292" s="281" t="n">
        <v>902.822878194085</v>
      </c>
      <c r="E292" s="281" t="n">
        <v>8.17814988851644</v>
      </c>
      <c r="F292" s="281" t="n">
        <v>43.7779338944313</v>
      </c>
      <c r="G292" s="281" t="n">
        <v>7.1576231826418</v>
      </c>
      <c r="H292" s="281" t="n">
        <v>1159.45552985324</v>
      </c>
      <c r="I292" s="281" t="n">
        <v>7.28819083631253</v>
      </c>
      <c r="J292" s="281" t="n">
        <v>56.2220661055687</v>
      </c>
      <c r="K292" s="281" t="n">
        <v>5.57336249334147</v>
      </c>
    </row>
    <row r="293">
      <c r="A293" s="281" t="s">
        <v>206</v>
      </c>
      <c r="B293" s="281" t="s">
        <v>207</v>
      </c>
      <c r="C293" s="281" t="s">
        <v>16</v>
      </c>
      <c r="D293" s="281" t="n">
        <v>4559.1868686189</v>
      </c>
      <c r="E293" s="281" t="n">
        <v>11.0674385450568</v>
      </c>
      <c r="F293" s="281" t="n">
        <v>19.9586201597284</v>
      </c>
      <c r="G293" s="281" t="n">
        <v>10.4299697272124</v>
      </c>
      <c r="H293" s="281" t="n">
        <v>18284.0098660844</v>
      </c>
      <c r="I293" s="281" t="n">
        <v>6.39046823665261</v>
      </c>
      <c r="J293" s="281" t="n">
        <v>80.0413798402716</v>
      </c>
      <c r="K293" s="281" t="n">
        <v>2.60075231684301</v>
      </c>
    </row>
    <row r="294">
      <c r="A294" s="281" t="s">
        <v>206</v>
      </c>
      <c r="B294" s="281" t="s">
        <v>207</v>
      </c>
      <c r="C294" s="281" t="s">
        <v>17</v>
      </c>
      <c r="D294" s="281" t="n">
        <v>3581.38527671843</v>
      </c>
      <c r="E294" s="281" t="n">
        <v>12.2255168965363</v>
      </c>
      <c r="F294" s="281" t="n">
        <v>26.9449289795698</v>
      </c>
      <c r="G294" s="281" t="n">
        <v>9.96773856615036</v>
      </c>
      <c r="H294" s="281" t="n">
        <v>9710.11487692424</v>
      </c>
      <c r="I294" s="281" t="n">
        <v>6.99066823050726</v>
      </c>
      <c r="J294" s="281" t="n">
        <v>73.0550710204302</v>
      </c>
      <c r="K294" s="281" t="n">
        <v>3.67640471770578</v>
      </c>
    </row>
    <row r="295">
      <c r="A295" s="281" t="s">
        <v>208</v>
      </c>
      <c r="B295" s="281" t="s">
        <v>209</v>
      </c>
      <c r="C295" s="281" t="s">
        <v>16</v>
      </c>
      <c r="D295" s="281" t="n">
        <v>3695.36932655396</v>
      </c>
      <c r="E295" s="281" t="n">
        <v>9.73394725854316</v>
      </c>
      <c r="F295" s="281" t="n">
        <v>25.9043135057485</v>
      </c>
      <c r="G295" s="281" t="n">
        <v>7.92081614560212</v>
      </c>
      <c r="H295" s="281" t="n">
        <v>10570.090075541</v>
      </c>
      <c r="I295" s="281" t="n">
        <v>6.96379290094553</v>
      </c>
      <c r="J295" s="281" t="n">
        <v>74.0956864942515</v>
      </c>
      <c r="K295" s="281" t="n">
        <v>2.76916665955973</v>
      </c>
    </row>
    <row r="296">
      <c r="A296" s="281" t="s">
        <v>208</v>
      </c>
      <c r="B296" s="281" t="s">
        <v>209</v>
      </c>
      <c r="C296" s="281" t="s">
        <v>17</v>
      </c>
      <c r="D296" s="281" t="n">
        <v>2874.75381920717</v>
      </c>
      <c r="E296" s="281" t="n">
        <v>12.1096764052029</v>
      </c>
      <c r="F296" s="281" t="n">
        <v>32.4697055977495</v>
      </c>
      <c r="G296" s="281" t="n">
        <v>9.10562331864507</v>
      </c>
      <c r="H296" s="281" t="n">
        <v>5978.89534786881</v>
      </c>
      <c r="I296" s="281" t="n">
        <v>6.89764168073337</v>
      </c>
      <c r="J296" s="281" t="n">
        <v>67.5302944022505</v>
      </c>
      <c r="K296" s="281" t="n">
        <v>4.37813741310381</v>
      </c>
    </row>
    <row r="297">
      <c r="A297" s="281" t="s">
        <v>210</v>
      </c>
      <c r="B297" s="281" t="s">
        <v>211</v>
      </c>
      <c r="C297" s="281" t="s">
        <v>16</v>
      </c>
      <c r="D297" s="281" t="n">
        <v>5974.41833610578</v>
      </c>
      <c r="E297" s="281" t="n">
        <v>9.58032058822735</v>
      </c>
      <c r="F297" s="281" t="n">
        <v>27.1218419101069</v>
      </c>
      <c r="G297" s="281" t="n">
        <v>8.84662925119076</v>
      </c>
      <c r="H297" s="281" t="n">
        <v>16053.6517186769</v>
      </c>
      <c r="I297" s="281" t="n">
        <v>4.88470118322042</v>
      </c>
      <c r="J297" s="281" t="n">
        <v>72.878158089893</v>
      </c>
      <c r="K297" s="281" t="n">
        <v>3.29230164807635</v>
      </c>
    </row>
    <row r="298">
      <c r="A298" s="281" t="s">
        <v>210</v>
      </c>
      <c r="B298" s="281" t="s">
        <v>211</v>
      </c>
      <c r="C298" s="281" t="s">
        <v>17</v>
      </c>
      <c r="D298" s="281" t="n">
        <v>4665.98214852273</v>
      </c>
      <c r="E298" s="281" t="n">
        <v>9.43654029885088</v>
      </c>
      <c r="F298" s="281" t="n">
        <v>33.4220860949546</v>
      </c>
      <c r="G298" s="281" t="n">
        <v>7.77352853799155</v>
      </c>
      <c r="H298" s="281" t="n">
        <v>9294.79257770573</v>
      </c>
      <c r="I298" s="281" t="n">
        <v>6.04389128112053</v>
      </c>
      <c r="J298" s="281" t="n">
        <v>66.5779139050454</v>
      </c>
      <c r="K298" s="281" t="n">
        <v>3.90230821033056</v>
      </c>
    </row>
    <row r="299">
      <c r="A299" s="281" t="s">
        <v>212</v>
      </c>
      <c r="B299" s="281" t="s">
        <v>213</v>
      </c>
      <c r="C299" s="281" t="s">
        <v>16</v>
      </c>
      <c r="D299" s="281" t="n">
        <v>5042.84937096853</v>
      </c>
      <c r="E299" s="281" t="n">
        <v>10.9140766682568</v>
      </c>
      <c r="F299" s="281" t="n">
        <v>34.7630774923861</v>
      </c>
      <c r="G299" s="281" t="n">
        <v>8.12622020990027</v>
      </c>
      <c r="H299" s="281" t="n">
        <v>9463.48819961344</v>
      </c>
      <c r="I299" s="281" t="n">
        <v>5.84005601654744</v>
      </c>
      <c r="J299" s="281" t="n">
        <v>65.2369225076139</v>
      </c>
      <c r="K299" s="281" t="n">
        <v>4.33025366645686</v>
      </c>
    </row>
    <row r="300">
      <c r="A300" s="281" t="s">
        <v>212</v>
      </c>
      <c r="B300" s="281" t="s">
        <v>213</v>
      </c>
      <c r="C300" s="281" t="s">
        <v>17</v>
      </c>
      <c r="D300" s="281" t="n">
        <v>3489.90161405988</v>
      </c>
      <c r="E300" s="281" t="n">
        <v>11.2146046735806</v>
      </c>
      <c r="F300" s="281" t="n">
        <v>33.4209155325203</v>
      </c>
      <c r="G300" s="281" t="n">
        <v>9.18321818758348</v>
      </c>
      <c r="H300" s="281" t="n">
        <v>6952.36652387912</v>
      </c>
      <c r="I300" s="281" t="n">
        <v>7.51506747004955</v>
      </c>
      <c r="J300" s="281" t="n">
        <v>66.5790844674797</v>
      </c>
      <c r="K300" s="281" t="n">
        <v>4.60972934396299</v>
      </c>
    </row>
    <row r="301">
      <c r="A301" s="281" t="s">
        <v>214</v>
      </c>
      <c r="B301" s="281" t="s">
        <v>215</v>
      </c>
      <c r="C301" s="281" t="s">
        <v>16</v>
      </c>
      <c r="D301" s="281" t="n">
        <v>1922.86546783075</v>
      </c>
      <c r="E301" s="281" t="n">
        <v>8.77106188289315</v>
      </c>
      <c r="F301" s="281" t="n">
        <v>25.36731523754</v>
      </c>
      <c r="G301" s="281" t="n">
        <v>8.17863091384374</v>
      </c>
      <c r="H301" s="281" t="n">
        <v>5657.22509289672</v>
      </c>
      <c r="I301" s="281" t="n">
        <v>5.12943207401576</v>
      </c>
      <c r="J301" s="281" t="n">
        <v>74.63268476246</v>
      </c>
      <c r="K301" s="281" t="n">
        <v>2.77988001186473</v>
      </c>
    </row>
    <row r="302">
      <c r="A302" s="281" t="s">
        <v>214</v>
      </c>
      <c r="B302" s="281" t="s">
        <v>215</v>
      </c>
      <c r="C302" s="281" t="s">
        <v>17</v>
      </c>
      <c r="D302" s="281" t="n">
        <v>1571.51181662293</v>
      </c>
      <c r="E302" s="281" t="n">
        <v>9.60720367774616</v>
      </c>
      <c r="F302" s="281" t="n">
        <v>31.1119218069124</v>
      </c>
      <c r="G302" s="281" t="n">
        <v>7.5576263435955</v>
      </c>
      <c r="H302" s="281" t="n">
        <v>3479.64454194625</v>
      </c>
      <c r="I302" s="281" t="n">
        <v>5.24502231261217</v>
      </c>
      <c r="J302" s="281" t="n">
        <v>68.8880781930876</v>
      </c>
      <c r="K302" s="281" t="n">
        <v>3.41325068161647</v>
      </c>
    </row>
    <row r="303">
      <c r="A303" s="281" t="s">
        <v>216</v>
      </c>
      <c r="B303" s="281" t="s">
        <v>217</v>
      </c>
      <c r="C303" s="281" t="s">
        <v>16</v>
      </c>
      <c r="D303" s="281" t="n">
        <v>2384.56021346334</v>
      </c>
      <c r="E303" s="281" t="n">
        <v>13.1176700061206</v>
      </c>
      <c r="F303" s="281" t="n">
        <v>16.1992030182739</v>
      </c>
      <c r="G303" s="281" t="n">
        <v>12.5179665445078</v>
      </c>
      <c r="H303" s="281" t="n">
        <v>12335.6714594985</v>
      </c>
      <c r="I303" s="281" t="n">
        <v>5.01076497327284</v>
      </c>
      <c r="J303" s="281" t="n">
        <v>83.8007969817261</v>
      </c>
      <c r="K303" s="281" t="n">
        <v>2.41979896055954</v>
      </c>
    </row>
    <row r="304">
      <c r="A304" s="281" t="s">
        <v>216</v>
      </c>
      <c r="B304" s="281" t="s">
        <v>217</v>
      </c>
      <c r="C304" s="281" t="s">
        <v>17</v>
      </c>
      <c r="D304" s="281" t="n">
        <v>2160.53217500621</v>
      </c>
      <c r="E304" s="281" t="n">
        <v>14.7952687777091</v>
      </c>
      <c r="F304" s="281" t="n">
        <v>17.7685225351954</v>
      </c>
      <c r="G304" s="281" t="n">
        <v>13.9951813452107</v>
      </c>
      <c r="H304" s="281" t="n">
        <v>9998.79154325282</v>
      </c>
      <c r="I304" s="281" t="n">
        <v>5.2111436696085</v>
      </c>
      <c r="J304" s="281" t="n">
        <v>82.2314774648046</v>
      </c>
      <c r="K304" s="281" t="n">
        <v>3.02406940484506</v>
      </c>
    </row>
    <row r="305">
      <c r="A305" s="281" t="s">
        <v>218</v>
      </c>
      <c r="B305" s="281" t="s">
        <v>219</v>
      </c>
      <c r="C305" s="281" t="s">
        <v>16</v>
      </c>
      <c r="D305" s="281" t="n">
        <v>3223.98866149335</v>
      </c>
      <c r="E305" s="281" t="n">
        <v>8.93920115346</v>
      </c>
      <c r="F305" s="281" t="n">
        <v>27.2253403584078</v>
      </c>
      <c r="G305" s="281" t="n">
        <v>8.681580712171</v>
      </c>
      <c r="H305" s="281" t="n">
        <v>8617.87858075659</v>
      </c>
      <c r="I305" s="281" t="n">
        <v>5.57011789094027</v>
      </c>
      <c r="J305" s="281" t="n">
        <v>72.7746596415922</v>
      </c>
      <c r="K305" s="281" t="n">
        <v>3.24781992663227</v>
      </c>
    </row>
    <row r="306">
      <c r="A306" s="281" t="s">
        <v>218</v>
      </c>
      <c r="B306" s="281" t="s">
        <v>219</v>
      </c>
      <c r="C306" s="281" t="s">
        <v>17</v>
      </c>
      <c r="D306" s="281" t="n">
        <v>2730.28005393477</v>
      </c>
      <c r="E306" s="281" t="n">
        <v>10.7307955179608</v>
      </c>
      <c r="F306" s="281" t="n">
        <v>28.5413835456835</v>
      </c>
      <c r="G306" s="281" t="n">
        <v>8.86863820202868</v>
      </c>
      <c r="H306" s="281" t="n">
        <v>6835.75955155481</v>
      </c>
      <c r="I306" s="281" t="n">
        <v>5.51448383531705</v>
      </c>
      <c r="J306" s="281" t="n">
        <v>71.4586164543165</v>
      </c>
      <c r="K306" s="281" t="n">
        <v>3.54223489078918</v>
      </c>
    </row>
    <row r="307">
      <c r="A307" s="281" t="s">
        <v>220</v>
      </c>
      <c r="B307" s="281" t="s">
        <v>221</v>
      </c>
      <c r="C307" s="281" t="s">
        <v>16</v>
      </c>
      <c r="D307" s="281" t="n">
        <v>8507.56079184783</v>
      </c>
      <c r="E307" s="281" t="n">
        <v>12.8073086440697</v>
      </c>
      <c r="F307" s="281" t="n">
        <v>31.1334092107509</v>
      </c>
      <c r="G307" s="281" t="n">
        <v>9.95332698878133</v>
      </c>
      <c r="H307" s="281" t="n">
        <v>18818.5850030368</v>
      </c>
      <c r="I307" s="281" t="n">
        <v>6.20027254350505</v>
      </c>
      <c r="J307" s="281" t="n">
        <v>68.8665907892491</v>
      </c>
      <c r="K307" s="281" t="n">
        <v>4.49972909358127</v>
      </c>
    </row>
    <row r="308">
      <c r="A308" s="281" t="s">
        <v>220</v>
      </c>
      <c r="B308" s="281" t="s">
        <v>221</v>
      </c>
      <c r="C308" s="281" t="s">
        <v>17</v>
      </c>
      <c r="D308" s="281" t="n">
        <v>5924.64623546865</v>
      </c>
      <c r="E308" s="281" t="n">
        <v>10.7967671805638</v>
      </c>
      <c r="F308" s="281" t="n">
        <v>31.2532748340358</v>
      </c>
      <c r="G308" s="281" t="n">
        <v>8.86910670799479</v>
      </c>
      <c r="H308" s="281" t="n">
        <v>13032.2351375404</v>
      </c>
      <c r="I308" s="281" t="n">
        <v>5.9551142112018</v>
      </c>
      <c r="J308" s="281" t="n">
        <v>68.7467251659642</v>
      </c>
      <c r="K308" s="281" t="n">
        <v>4.03202667193499</v>
      </c>
    </row>
    <row r="309">
      <c r="A309" s="281" t="s">
        <v>222</v>
      </c>
      <c r="B309" s="281" t="s">
        <v>223</v>
      </c>
      <c r="C309" s="281" t="s">
        <v>16</v>
      </c>
      <c r="D309" s="281" t="n">
        <v>7623.74635826188</v>
      </c>
      <c r="E309" s="281" t="n">
        <v>8.82313202793449</v>
      </c>
      <c r="F309" s="281" t="n">
        <v>26.0273897197395</v>
      </c>
      <c r="G309" s="281" t="n">
        <v>8.02300571422855</v>
      </c>
      <c r="H309" s="281" t="n">
        <v>21667.4981359178</v>
      </c>
      <c r="I309" s="281" t="n">
        <v>4.29541513629017</v>
      </c>
      <c r="J309" s="281" t="n">
        <v>73.9726102802605</v>
      </c>
      <c r="K309" s="281" t="n">
        <v>2.82290831237094</v>
      </c>
    </row>
    <row r="310">
      <c r="A310" s="281" t="s">
        <v>222</v>
      </c>
      <c r="B310" s="281" t="s">
        <v>223</v>
      </c>
      <c r="C310" s="281" t="s">
        <v>17</v>
      </c>
      <c r="D310" s="281" t="n">
        <v>5297.6491681095</v>
      </c>
      <c r="E310" s="281" t="n">
        <v>12.0161214146992</v>
      </c>
      <c r="F310" s="281" t="n">
        <v>30.9891808137478</v>
      </c>
      <c r="G310" s="281" t="n">
        <v>10.6175268863138</v>
      </c>
      <c r="H310" s="281" t="n">
        <v>11797.5080093248</v>
      </c>
      <c r="I310" s="281" t="n">
        <v>6.65700440812936</v>
      </c>
      <c r="J310" s="281" t="n">
        <v>69.0108191862522</v>
      </c>
      <c r="K310" s="281" t="n">
        <v>4.76778082559487</v>
      </c>
    </row>
    <row r="311">
      <c r="A311" s="281" t="s">
        <v>224</v>
      </c>
      <c r="B311" s="281" t="s">
        <v>225</v>
      </c>
      <c r="C311" s="281" t="s">
        <v>16</v>
      </c>
      <c r="D311" s="281" t="n">
        <v>5590.19833675079</v>
      </c>
      <c r="E311" s="281" t="n">
        <v>7.53791318459954</v>
      </c>
      <c r="F311" s="281" t="n">
        <v>33.974379501823</v>
      </c>
      <c r="G311" s="281" t="n">
        <v>6.67008388372553</v>
      </c>
      <c r="H311" s="281" t="n">
        <v>10863.960410875</v>
      </c>
      <c r="I311" s="281" t="n">
        <v>5.04696398722298</v>
      </c>
      <c r="J311" s="281" t="n">
        <v>66.025620498177</v>
      </c>
      <c r="K311" s="281" t="n">
        <v>3.43218222660916</v>
      </c>
    </row>
    <row r="312">
      <c r="A312" s="281" t="s">
        <v>224</v>
      </c>
      <c r="B312" s="281" t="s">
        <v>225</v>
      </c>
      <c r="C312" s="281" t="s">
        <v>17</v>
      </c>
      <c r="D312" s="281" t="n">
        <v>3791.72814215607</v>
      </c>
      <c r="E312" s="281" t="n">
        <v>8.53246325400564</v>
      </c>
      <c r="F312" s="281" t="n">
        <v>36.0349536318345</v>
      </c>
      <c r="G312" s="281" t="n">
        <v>7.07232472223443</v>
      </c>
      <c r="H312" s="281" t="n">
        <v>6730.63350952185</v>
      </c>
      <c r="I312" s="281" t="n">
        <v>6.70696438648741</v>
      </c>
      <c r="J312" s="281" t="n">
        <v>63.9650463681655</v>
      </c>
      <c r="K312" s="281" t="n">
        <v>3.98422119430886</v>
      </c>
    </row>
    <row r="313">
      <c r="A313" s="281" t="s">
        <v>226</v>
      </c>
      <c r="B313" s="281" t="s">
        <v>227</v>
      </c>
      <c r="C313" s="281" t="s">
        <v>16</v>
      </c>
      <c r="D313" s="281" t="n">
        <v>14946.1045058523</v>
      </c>
      <c r="E313" s="281" t="n">
        <v>7.86936955031826</v>
      </c>
      <c r="F313" s="281" t="n">
        <v>31.0759458243701</v>
      </c>
      <c r="G313" s="281" t="n">
        <v>8.30712733590018</v>
      </c>
      <c r="H313" s="281" t="n">
        <v>33149.3085519585</v>
      </c>
      <c r="I313" s="281" t="n">
        <v>6.45539193770731</v>
      </c>
      <c r="J313" s="281" t="n">
        <v>68.9240541756299</v>
      </c>
      <c r="K313" s="281" t="n">
        <v>3.74545348694614</v>
      </c>
    </row>
    <row r="314">
      <c r="A314" s="281" t="s">
        <v>226</v>
      </c>
      <c r="B314" s="281" t="s">
        <v>227</v>
      </c>
      <c r="C314" s="281" t="s">
        <v>17</v>
      </c>
      <c r="D314" s="281" t="n">
        <v>9788.44025439552</v>
      </c>
      <c r="E314" s="281" t="n">
        <v>10.1284724393032</v>
      </c>
      <c r="F314" s="281" t="n">
        <v>31.023853483724</v>
      </c>
      <c r="G314" s="281" t="n">
        <v>8.99074071067367</v>
      </c>
      <c r="H314" s="281" t="n">
        <v>21762.8957507556</v>
      </c>
      <c r="I314" s="281" t="n">
        <v>5.80083858862553</v>
      </c>
      <c r="J314" s="281" t="n">
        <v>68.976146516276</v>
      </c>
      <c r="K314" s="281" t="n">
        <v>4.04382437415918</v>
      </c>
    </row>
    <row r="315">
      <c r="A315" s="281" t="s">
        <v>228</v>
      </c>
      <c r="B315" s="281" t="s">
        <v>229</v>
      </c>
      <c r="C315" s="281" t="s">
        <v>16</v>
      </c>
      <c r="D315" s="281" t="n">
        <v>3687.42706048255</v>
      </c>
      <c r="E315" s="281" t="n">
        <v>8.98149411145336</v>
      </c>
      <c r="F315" s="281" t="n">
        <v>21.8896018963403</v>
      </c>
      <c r="G315" s="281" t="n">
        <v>8.64142021493848</v>
      </c>
      <c r="H315" s="281" t="n">
        <v>13158.1376873124</v>
      </c>
      <c r="I315" s="281" t="n">
        <v>4.15104874693588</v>
      </c>
      <c r="J315" s="281" t="n">
        <v>78.1103981036597</v>
      </c>
      <c r="K315" s="281" t="n">
        <v>2.42166539815815</v>
      </c>
    </row>
    <row r="316">
      <c r="A316" s="281" t="s">
        <v>228</v>
      </c>
      <c r="B316" s="281" t="s">
        <v>229</v>
      </c>
      <c r="C316" s="281" t="s">
        <v>17</v>
      </c>
      <c r="D316" s="281" t="n">
        <v>1447.37840468615</v>
      </c>
      <c r="E316" s="281" t="n">
        <v>15.1408941993604</v>
      </c>
      <c r="F316" s="281" t="n">
        <v>11.8874456267322</v>
      </c>
      <c r="G316" s="281" t="n">
        <v>14.3162460141631</v>
      </c>
      <c r="H316" s="281" t="n">
        <v>10728.3105543558</v>
      </c>
      <c r="I316" s="281" t="n">
        <v>4.67444774596366</v>
      </c>
      <c r="J316" s="281" t="n">
        <v>88.1125543732678</v>
      </c>
      <c r="K316" s="281" t="n">
        <v>1.9314341444619</v>
      </c>
    </row>
    <row r="317">
      <c r="A317" s="281" t="s">
        <v>230</v>
      </c>
      <c r="B317" s="281" t="s">
        <v>231</v>
      </c>
      <c r="C317" s="281" t="s">
        <v>16</v>
      </c>
      <c r="D317" s="281" t="n">
        <v>6525.55494408316</v>
      </c>
      <c r="E317" s="281" t="n">
        <v>11.4272792608147</v>
      </c>
      <c r="F317" s="281" t="n">
        <v>21.8345789377185</v>
      </c>
      <c r="G317" s="281" t="n">
        <v>9.92677598328847</v>
      </c>
      <c r="H317" s="281" t="n">
        <v>23360.7779350477</v>
      </c>
      <c r="I317" s="281" t="n">
        <v>4.64099984006578</v>
      </c>
      <c r="J317" s="281" t="n">
        <v>78.1654210622815</v>
      </c>
      <c r="K317" s="281" t="n">
        <v>2.77292658132627</v>
      </c>
    </row>
    <row r="318">
      <c r="A318" s="281" t="s">
        <v>230</v>
      </c>
      <c r="B318" s="281" t="s">
        <v>231</v>
      </c>
      <c r="C318" s="281" t="s">
        <v>17</v>
      </c>
      <c r="D318" s="281" t="n">
        <v>4747.85594734939</v>
      </c>
      <c r="E318" s="281" t="n">
        <v>13.772283997261</v>
      </c>
      <c r="F318" s="281" t="n">
        <v>23.4229737112026</v>
      </c>
      <c r="G318" s="281" t="n">
        <v>11.7103889238857</v>
      </c>
      <c r="H318" s="281" t="n">
        <v>15522.22592137</v>
      </c>
      <c r="I318" s="281" t="n">
        <v>6.45691244322945</v>
      </c>
      <c r="J318" s="281" t="n">
        <v>76.5770262887974</v>
      </c>
      <c r="K318" s="281" t="n">
        <v>3.58191151061007</v>
      </c>
    </row>
    <row r="319">
      <c r="A319" s="281" t="s">
        <v>232</v>
      </c>
      <c r="B319" s="281" t="s">
        <v>233</v>
      </c>
      <c r="C319" s="281" t="s">
        <v>16</v>
      </c>
      <c r="D319" s="281" t="n">
        <v>7770.54640488285</v>
      </c>
      <c r="E319" s="281" t="n">
        <v>8.92854981356584</v>
      </c>
      <c r="F319" s="281" t="n">
        <v>30.8435485643456</v>
      </c>
      <c r="G319" s="281" t="n">
        <v>7.0117459474152</v>
      </c>
      <c r="H319" s="281" t="n">
        <v>17422.8790165533</v>
      </c>
      <c r="I319" s="281" t="n">
        <v>4.03810008308874</v>
      </c>
      <c r="J319" s="281" t="n">
        <v>69.1564514356544</v>
      </c>
      <c r="K319" s="281" t="n">
        <v>3.12721549704117</v>
      </c>
    </row>
    <row r="320">
      <c r="A320" s="281" t="s">
        <v>232</v>
      </c>
      <c r="B320" s="281" t="s">
        <v>233</v>
      </c>
      <c r="C320" s="281" t="s">
        <v>17</v>
      </c>
      <c r="D320" s="281" t="n">
        <v>5102.31839880039</v>
      </c>
      <c r="E320" s="281" t="n">
        <v>10.8657589561512</v>
      </c>
      <c r="F320" s="281" t="n">
        <v>33.0572921714047</v>
      </c>
      <c r="G320" s="281" t="n">
        <v>9.42457456001076</v>
      </c>
      <c r="H320" s="281" t="n">
        <v>10332.4557876165</v>
      </c>
      <c r="I320" s="281" t="n">
        <v>8.64657691564801</v>
      </c>
      <c r="J320" s="281" t="n">
        <v>66.9427078285953</v>
      </c>
      <c r="K320" s="281" t="n">
        <v>4.65399331648161</v>
      </c>
    </row>
    <row r="321">
      <c r="A321" s="281" t="s">
        <v>234</v>
      </c>
      <c r="B321" s="281" t="s">
        <v>235</v>
      </c>
      <c r="C321" s="281" t="s">
        <v>16</v>
      </c>
      <c r="D321" s="281" t="n">
        <v>6656.46552144092</v>
      </c>
      <c r="E321" s="281" t="n">
        <v>10.6594761459806</v>
      </c>
      <c r="F321" s="281" t="n">
        <v>24.1291587950362</v>
      </c>
      <c r="G321" s="281" t="n">
        <v>9.28236751383487</v>
      </c>
      <c r="H321" s="281" t="n">
        <v>20930.345846431</v>
      </c>
      <c r="I321" s="281" t="n">
        <v>3.99123673706858</v>
      </c>
      <c r="J321" s="281" t="n">
        <v>75.8708412049638</v>
      </c>
      <c r="K321" s="281" t="n">
        <v>2.95206585531509</v>
      </c>
    </row>
    <row r="322">
      <c r="A322" s="281" t="s">
        <v>234</v>
      </c>
      <c r="B322" s="281" t="s">
        <v>235</v>
      </c>
      <c r="C322" s="281" t="s">
        <v>17</v>
      </c>
      <c r="D322" s="281" t="n">
        <v>3600.47609647828</v>
      </c>
      <c r="E322" s="281" t="n">
        <v>12.4628912493484</v>
      </c>
      <c r="F322" s="281" t="n">
        <v>24.1501468761381</v>
      </c>
      <c r="G322" s="281" t="n">
        <v>11.4426032788224</v>
      </c>
      <c r="H322" s="281" t="n">
        <v>11308.2369434237</v>
      </c>
      <c r="I322" s="281" t="n">
        <v>5.4729787830828</v>
      </c>
      <c r="J322" s="281" t="n">
        <v>75.8498531238618</v>
      </c>
      <c r="K322" s="281" t="n">
        <v>3.64325754695504</v>
      </c>
    </row>
    <row r="323">
      <c r="A323" s="281" t="s">
        <v>236</v>
      </c>
      <c r="B323" s="281" t="s">
        <v>237</v>
      </c>
      <c r="C323" s="281" t="s">
        <v>16</v>
      </c>
      <c r="D323" s="281" t="n">
        <v>1829.63036266949</v>
      </c>
      <c r="E323" s="281" t="n">
        <v>7.58250490258183</v>
      </c>
      <c r="F323" s="281" t="n">
        <v>27.6543250417021</v>
      </c>
      <c r="G323" s="281" t="n">
        <v>6.66773873476056</v>
      </c>
      <c r="H323" s="281" t="n">
        <v>4786.44274672821</v>
      </c>
      <c r="I323" s="281" t="n">
        <v>3.89872965701706</v>
      </c>
      <c r="J323" s="281" t="n">
        <v>72.3456749582979</v>
      </c>
      <c r="K323" s="281" t="n">
        <v>2.54876071541948</v>
      </c>
    </row>
    <row r="324">
      <c r="A324" s="281" t="s">
        <v>236</v>
      </c>
      <c r="B324" s="281" t="s">
        <v>237</v>
      </c>
      <c r="C324" s="281" t="s">
        <v>17</v>
      </c>
      <c r="D324" s="281" t="n">
        <v>921.538014073673</v>
      </c>
      <c r="E324" s="281" t="n">
        <v>11.2746261142025</v>
      </c>
      <c r="F324" s="281" t="n">
        <v>28.0679932205717</v>
      </c>
      <c r="G324" s="281" t="n">
        <v>9.71223413771061</v>
      </c>
      <c r="H324" s="281" t="n">
        <v>2361.69640468861</v>
      </c>
      <c r="I324" s="281" t="n">
        <v>6.35474863763134</v>
      </c>
      <c r="J324" s="281" t="n">
        <v>71.9320067794283</v>
      </c>
      <c r="K324" s="281" t="n">
        <v>3.78973052663154</v>
      </c>
    </row>
    <row r="325">
      <c r="A325" s="281" t="s">
        <v>238</v>
      </c>
      <c r="B325" s="281" t="s">
        <v>239</v>
      </c>
      <c r="C325" s="281" t="s">
        <v>16</v>
      </c>
      <c r="D325" s="281" t="n">
        <v>3153.45158692748</v>
      </c>
      <c r="E325" s="281" t="n">
        <v>6.74670138480988</v>
      </c>
      <c r="F325" s="281" t="n">
        <v>29.0955679739195</v>
      </c>
      <c r="G325" s="281" t="n">
        <v>5.77717656146731</v>
      </c>
      <c r="H325" s="281" t="n">
        <v>7684.80250645936</v>
      </c>
      <c r="I325" s="281" t="n">
        <v>3.87418943145513</v>
      </c>
      <c r="J325" s="281" t="n">
        <v>70.9044320260805</v>
      </c>
      <c r="K325" s="281" t="n">
        <v>2.37065904821971</v>
      </c>
    </row>
    <row r="326">
      <c r="A326" s="281" t="s">
        <v>238</v>
      </c>
      <c r="B326" s="281" t="s">
        <v>239</v>
      </c>
      <c r="C326" s="281" t="s">
        <v>17</v>
      </c>
      <c r="D326" s="281" t="n">
        <v>1679.8728851966</v>
      </c>
      <c r="E326" s="281" t="n">
        <v>10.8642577136277</v>
      </c>
      <c r="F326" s="281" t="n">
        <v>25.846079394202</v>
      </c>
      <c r="G326" s="281" t="n">
        <v>9.41748818187571</v>
      </c>
      <c r="H326" s="281" t="n">
        <v>4819.65402399275</v>
      </c>
      <c r="I326" s="281" t="n">
        <v>5.81649213981218</v>
      </c>
      <c r="J326" s="281" t="n">
        <v>74.153920605798</v>
      </c>
      <c r="K326" s="281" t="n">
        <v>3.28243126262547</v>
      </c>
    </row>
    <row r="327">
      <c r="A327" s="281" t="s">
        <v>240</v>
      </c>
      <c r="B327" s="281" t="s">
        <v>241</v>
      </c>
      <c r="C327" s="281" t="s">
        <v>16</v>
      </c>
      <c r="D327" s="281" t="n">
        <v>1261.07316220485</v>
      </c>
      <c r="E327" s="281" t="n">
        <v>12.2264830278579</v>
      </c>
      <c r="F327" s="281" t="n">
        <v>23.1619780234179</v>
      </c>
      <c r="G327" s="281" t="n">
        <v>11.1501835128313</v>
      </c>
      <c r="H327" s="281" t="n">
        <v>4183.51002896236</v>
      </c>
      <c r="I327" s="281" t="n">
        <v>5.14611207703322</v>
      </c>
      <c r="J327" s="281" t="n">
        <v>76.8380219765821</v>
      </c>
      <c r="K327" s="281" t="n">
        <v>3.36110038803425</v>
      </c>
    </row>
    <row r="328">
      <c r="A328" s="281" t="s">
        <v>240</v>
      </c>
      <c r="B328" s="281" t="s">
        <v>241</v>
      </c>
      <c r="C328" s="281" t="s">
        <v>17</v>
      </c>
      <c r="D328" s="281" t="n">
        <v>659.558836590917</v>
      </c>
      <c r="E328" s="281" t="n">
        <v>16.3113110424285</v>
      </c>
      <c r="F328" s="281" t="n">
        <v>20.0326519313754</v>
      </c>
      <c r="G328" s="281" t="n">
        <v>15.6654728573735</v>
      </c>
      <c r="H328" s="281" t="n">
        <v>2632.86015441601</v>
      </c>
      <c r="I328" s="281" t="n">
        <v>6.71485410887247</v>
      </c>
      <c r="J328" s="281" t="n">
        <v>79.9673480686246</v>
      </c>
      <c r="K328" s="281" t="n">
        <v>3.92436378936642</v>
      </c>
    </row>
    <row r="329">
      <c r="A329" s="281" t="s">
        <v>242</v>
      </c>
      <c r="B329" s="281" t="s">
        <v>243</v>
      </c>
      <c r="C329" s="281" t="s">
        <v>16</v>
      </c>
      <c r="D329" s="281" t="n">
        <v>6845.61267624256</v>
      </c>
      <c r="E329" s="281" t="n">
        <v>9.90155337488119</v>
      </c>
      <c r="F329" s="281" t="n">
        <v>28.963284035614</v>
      </c>
      <c r="G329" s="281" t="n">
        <v>8.50593296779171</v>
      </c>
      <c r="H329" s="281" t="n">
        <v>16789.8724014337</v>
      </c>
      <c r="I329" s="281" t="n">
        <v>4.56841413390089</v>
      </c>
      <c r="J329" s="281" t="n">
        <v>71.036715964386</v>
      </c>
      <c r="K329" s="281" t="n">
        <v>3.46806224343981</v>
      </c>
    </row>
    <row r="330">
      <c r="A330" s="281" t="s">
        <v>242</v>
      </c>
      <c r="B330" s="281" t="s">
        <v>243</v>
      </c>
      <c r="C330" s="281" t="s">
        <v>17</v>
      </c>
      <c r="D330" s="281" t="n">
        <v>3413.18836787468</v>
      </c>
      <c r="E330" s="281" t="n">
        <v>12.8865104672134</v>
      </c>
      <c r="F330" s="281" t="n">
        <v>26.3274263629115</v>
      </c>
      <c r="G330" s="281" t="n">
        <v>11.3668887973238</v>
      </c>
      <c r="H330" s="281" t="n">
        <v>9551.19455670535</v>
      </c>
      <c r="I330" s="281" t="n">
        <v>7.03273670830627</v>
      </c>
      <c r="J330" s="281" t="n">
        <v>73.6725736370885</v>
      </c>
      <c r="K330" s="281" t="n">
        <v>4.06203982042363</v>
      </c>
    </row>
    <row r="331">
      <c r="A331" s="281" t="s">
        <v>244</v>
      </c>
      <c r="B331" s="281" t="s">
        <v>245</v>
      </c>
      <c r="C331" s="281" t="s">
        <v>16</v>
      </c>
      <c r="D331" s="281" t="n">
        <v>3376.51715764808</v>
      </c>
      <c r="E331" s="281" t="n">
        <v>8.42065834646262</v>
      </c>
      <c r="F331" s="281" t="n">
        <v>29.3988253789467</v>
      </c>
      <c r="G331" s="281" t="n">
        <v>7.26774865604714</v>
      </c>
      <c r="H331" s="281" t="n">
        <v>8108.69394900413</v>
      </c>
      <c r="I331" s="281" t="n">
        <v>4.58139647264239</v>
      </c>
      <c r="J331" s="281" t="n">
        <v>70.6011746210532</v>
      </c>
      <c r="K331" s="281" t="n">
        <v>3.02634162652431</v>
      </c>
    </row>
    <row r="332">
      <c r="A332" s="281" t="s">
        <v>244</v>
      </c>
      <c r="B332" s="281" t="s">
        <v>245</v>
      </c>
      <c r="C332" s="281" t="s">
        <v>17</v>
      </c>
      <c r="D332" s="281" t="n">
        <v>1980.496380546</v>
      </c>
      <c r="E332" s="281" t="n">
        <v>9.95054378161388</v>
      </c>
      <c r="F332" s="281" t="n">
        <v>36.0389128400066</v>
      </c>
      <c r="G332" s="281" t="n">
        <v>8.44785075819981</v>
      </c>
      <c r="H332" s="281" t="n">
        <v>3514.94236739387</v>
      </c>
      <c r="I332" s="281" t="n">
        <v>7.44954471475078</v>
      </c>
      <c r="J332" s="281" t="n">
        <v>63.9610871599934</v>
      </c>
      <c r="K332" s="281" t="n">
        <v>4.75994656561398</v>
      </c>
    </row>
    <row r="333">
      <c r="A333" s="281" t="s">
        <v>246</v>
      </c>
      <c r="B333" s="281" t="s">
        <v>247</v>
      </c>
      <c r="C333" s="281" t="s">
        <v>16</v>
      </c>
      <c r="D333" s="281" t="n">
        <v>2501.79171327424</v>
      </c>
      <c r="E333" s="281" t="n">
        <v>8.07896215605259</v>
      </c>
      <c r="F333" s="281" t="n">
        <v>20.6208000146946</v>
      </c>
      <c r="G333" s="281" t="n">
        <v>8.13387785322473</v>
      </c>
      <c r="H333" s="281" t="n">
        <v>9630.57808562512</v>
      </c>
      <c r="I333" s="281" t="n">
        <v>4.65750700922008</v>
      </c>
      <c r="J333" s="281" t="n">
        <v>79.3791999853054</v>
      </c>
      <c r="K333" s="281" t="n">
        <v>2.11298512187513</v>
      </c>
    </row>
    <row r="334">
      <c r="A334" s="281" t="s">
        <v>246</v>
      </c>
      <c r="B334" s="281" t="s">
        <v>247</v>
      </c>
      <c r="C334" s="281" t="s">
        <v>17</v>
      </c>
      <c r="D334" s="281" t="n">
        <v>2296.88416166538</v>
      </c>
      <c r="E334" s="281" t="n">
        <v>8.80518197412717</v>
      </c>
      <c r="F334" s="281" t="n">
        <v>30.1517701170596</v>
      </c>
      <c r="G334" s="281" t="n">
        <v>7.75750143502131</v>
      </c>
      <c r="H334" s="281" t="n">
        <v>5320.85818894315</v>
      </c>
      <c r="I334" s="281" t="n">
        <v>5.67934285596606</v>
      </c>
      <c r="J334" s="281" t="n">
        <v>69.8482298829404</v>
      </c>
      <c r="K334" s="281" t="n">
        <v>3.34872337271142</v>
      </c>
    </row>
    <row r="335">
      <c r="A335" s="281" t="s">
        <v>248</v>
      </c>
      <c r="B335" s="281" t="s">
        <v>249</v>
      </c>
      <c r="C335" s="281" t="s">
        <v>16</v>
      </c>
      <c r="D335" s="281" t="n">
        <v>8051.13687255413</v>
      </c>
      <c r="E335" s="281" t="n">
        <v>7.31142752924832</v>
      </c>
      <c r="F335" s="281" t="n">
        <v>27.3776606131147</v>
      </c>
      <c r="G335" s="281" t="n">
        <v>6.88444096102239</v>
      </c>
      <c r="H335" s="281" t="n">
        <v>21356.5506078634</v>
      </c>
      <c r="I335" s="281" t="n">
        <v>3.76075658390177</v>
      </c>
      <c r="J335" s="281" t="n">
        <v>72.6223393868853</v>
      </c>
      <c r="K335" s="281" t="n">
        <v>2.595343109753</v>
      </c>
    </row>
    <row r="336">
      <c r="A336" s="281" t="s">
        <v>248</v>
      </c>
      <c r="B336" s="281" t="s">
        <v>249</v>
      </c>
      <c r="C336" s="281" t="s">
        <v>17</v>
      </c>
      <c r="D336" s="281" t="n">
        <v>4053.07526960806</v>
      </c>
      <c r="E336" s="281" t="n">
        <v>10.0230237488651</v>
      </c>
      <c r="F336" s="281" t="n">
        <v>28.6852719230898</v>
      </c>
      <c r="G336" s="281" t="n">
        <v>9.03960375399557</v>
      </c>
      <c r="H336" s="281" t="n">
        <v>10076.3890787693</v>
      </c>
      <c r="I336" s="281" t="n">
        <v>5.83680116333561</v>
      </c>
      <c r="J336" s="281" t="n">
        <v>71.3147280769102</v>
      </c>
      <c r="K336" s="281" t="n">
        <v>3.63604403680397</v>
      </c>
    </row>
    <row r="337">
      <c r="A337" s="281" t="s">
        <v>250</v>
      </c>
      <c r="B337" s="281" t="s">
        <v>251</v>
      </c>
      <c r="C337" s="281" t="s">
        <v>16</v>
      </c>
      <c r="D337" s="281" t="n">
        <v>1625.23563216187</v>
      </c>
      <c r="E337" s="281" t="n">
        <v>8.83198815530191</v>
      </c>
      <c r="F337" s="281" t="n">
        <v>29.6058654349567</v>
      </c>
      <c r="G337" s="281" t="n">
        <v>7.72493348772787</v>
      </c>
      <c r="H337" s="281" t="n">
        <v>3864.33749223293</v>
      </c>
      <c r="I337" s="281" t="n">
        <v>4.36137071673672</v>
      </c>
      <c r="J337" s="281" t="n">
        <v>70.3941345650433</v>
      </c>
      <c r="K337" s="281" t="n">
        <v>3.24889769218404</v>
      </c>
    </row>
    <row r="338">
      <c r="A338" s="281" t="s">
        <v>250</v>
      </c>
      <c r="B338" s="281" t="s">
        <v>251</v>
      </c>
      <c r="C338" s="281" t="s">
        <v>17</v>
      </c>
      <c r="D338" s="281" t="n">
        <v>912.328877525351</v>
      </c>
      <c r="E338" s="281" t="n">
        <v>10.5671091081309</v>
      </c>
      <c r="F338" s="281" t="n">
        <v>30.3582520979197</v>
      </c>
      <c r="G338" s="281" t="n">
        <v>8.73631423363428</v>
      </c>
      <c r="H338" s="281" t="n">
        <v>2092.87996843409</v>
      </c>
      <c r="I338" s="281" t="n">
        <v>5.93076077890687</v>
      </c>
      <c r="J338" s="281" t="n">
        <v>69.6417479020803</v>
      </c>
      <c r="K338" s="281" t="n">
        <v>3.80833677931555</v>
      </c>
    </row>
    <row r="339">
      <c r="A339" s="281" t="s">
        <v>252</v>
      </c>
      <c r="B339" s="281" t="s">
        <v>253</v>
      </c>
      <c r="C339" s="281" t="s">
        <v>16</v>
      </c>
      <c r="D339" s="281" t="n">
        <v>11298.9904016917</v>
      </c>
      <c r="E339" s="281" t="n">
        <v>8.03816024235264</v>
      </c>
      <c r="F339" s="281" t="n">
        <v>28.730026557121</v>
      </c>
      <c r="G339" s="281" t="n">
        <v>7.2320476485906</v>
      </c>
      <c r="H339" s="281" t="n">
        <v>28029.1681686704</v>
      </c>
      <c r="I339" s="281" t="n">
        <v>4.16600948416675</v>
      </c>
      <c r="J339" s="281" t="n">
        <v>71.269973442879</v>
      </c>
      <c r="K339" s="281" t="n">
        <v>2.91535005513788</v>
      </c>
    </row>
    <row r="340">
      <c r="A340" s="281" t="s">
        <v>252</v>
      </c>
      <c r="B340" s="281" t="s">
        <v>253</v>
      </c>
      <c r="C340" s="281" t="s">
        <v>17</v>
      </c>
      <c r="D340" s="281" t="n">
        <v>5777.37040841724</v>
      </c>
      <c r="E340" s="281" t="n">
        <v>11.5976623434995</v>
      </c>
      <c r="F340" s="281" t="n">
        <v>29.6495375734866</v>
      </c>
      <c r="G340" s="281" t="n">
        <v>10.4590259408168</v>
      </c>
      <c r="H340" s="281" t="n">
        <v>13708.1625247625</v>
      </c>
      <c r="I340" s="281" t="n">
        <v>6.11451891562931</v>
      </c>
      <c r="J340" s="281" t="n">
        <v>70.3504624265134</v>
      </c>
      <c r="K340" s="281" t="n">
        <v>4.40800631464573</v>
      </c>
    </row>
    <row r="341">
      <c r="A341" s="281" t="s">
        <v>254</v>
      </c>
      <c r="B341" s="281" t="s">
        <v>255</v>
      </c>
      <c r="C341" s="281" t="s">
        <v>16</v>
      </c>
      <c r="D341" s="281" t="n">
        <v>13044.5771292936</v>
      </c>
      <c r="E341" s="281" t="n">
        <v>7.53170534338529</v>
      </c>
      <c r="F341" s="281" t="n">
        <v>28.8513366959547</v>
      </c>
      <c r="G341" s="281" t="n">
        <v>6.80284792282478</v>
      </c>
      <c r="H341" s="281" t="n">
        <v>32168.5000558708</v>
      </c>
      <c r="I341" s="281" t="n">
        <v>4.98975808260509</v>
      </c>
      <c r="J341" s="281" t="n">
        <v>71.1486633040454</v>
      </c>
      <c r="K341" s="281" t="n">
        <v>2.75860777698734</v>
      </c>
    </row>
    <row r="342">
      <c r="A342" s="281" t="s">
        <v>254</v>
      </c>
      <c r="B342" s="281" t="s">
        <v>255</v>
      </c>
      <c r="C342" s="281" t="s">
        <v>17</v>
      </c>
      <c r="D342" s="281" t="n">
        <v>7745.77158212425</v>
      </c>
      <c r="E342" s="281" t="n">
        <v>9.0949208041417</v>
      </c>
      <c r="F342" s="281" t="n">
        <v>29.412502858302</v>
      </c>
      <c r="G342" s="281" t="n">
        <v>7.92887914074333</v>
      </c>
      <c r="H342" s="281" t="n">
        <v>18589.1908637457</v>
      </c>
      <c r="I342" s="281" t="n">
        <v>6.02044123565254</v>
      </c>
      <c r="J342" s="281" t="n">
        <v>70.587497141698</v>
      </c>
      <c r="K342" s="281" t="n">
        <v>3.30381710407014</v>
      </c>
    </row>
    <row r="343">
      <c r="A343" s="281" t="s">
        <v>256</v>
      </c>
      <c r="B343" s="281" t="s">
        <v>257</v>
      </c>
      <c r="C343" s="281" t="s">
        <v>16</v>
      </c>
      <c r="D343" s="281" t="n">
        <v>7739.49494949087</v>
      </c>
      <c r="E343" s="281" t="n">
        <v>8.29406236805982</v>
      </c>
      <c r="F343" s="281" t="n">
        <v>38.2427184534723</v>
      </c>
      <c r="G343" s="281" t="n">
        <v>6.20356043026446</v>
      </c>
      <c r="H343" s="281" t="n">
        <v>12498.3313935999</v>
      </c>
      <c r="I343" s="281" t="n">
        <v>6.47161703767523</v>
      </c>
      <c r="J343" s="281" t="n">
        <v>61.7572815465277</v>
      </c>
      <c r="K343" s="281" t="n">
        <v>3.84150676653358</v>
      </c>
    </row>
    <row r="344">
      <c r="A344" s="281" t="s">
        <v>256</v>
      </c>
      <c r="B344" s="281" t="s">
        <v>257</v>
      </c>
      <c r="C344" s="281" t="s">
        <v>17</v>
      </c>
      <c r="D344" s="281" t="n">
        <v>5738.43392699971</v>
      </c>
      <c r="E344" s="281" t="n">
        <v>11.5941627094503</v>
      </c>
      <c r="F344" s="281" t="n">
        <v>34.7438441217067</v>
      </c>
      <c r="G344" s="281" t="n">
        <v>8.91100231087747</v>
      </c>
      <c r="H344" s="281" t="n">
        <v>10777.9708407</v>
      </c>
      <c r="I344" s="281" t="n">
        <v>7.60936639319968</v>
      </c>
      <c r="J344" s="281" t="n">
        <v>65.2561558782933</v>
      </c>
      <c r="K344" s="281" t="n">
        <v>4.74441791874352</v>
      </c>
    </row>
    <row r="345">
      <c r="A345" s="281" t="s">
        <v>258</v>
      </c>
      <c r="B345" s="281" t="s">
        <v>259</v>
      </c>
      <c r="C345" s="281" t="s">
        <v>16</v>
      </c>
      <c r="D345" s="281" t="n">
        <v>5772.67223116069</v>
      </c>
      <c r="E345" s="281" t="n">
        <v>8.81084791232629</v>
      </c>
      <c r="F345" s="281" t="n">
        <v>34.5028848811402</v>
      </c>
      <c r="G345" s="281" t="n">
        <v>7.71766163413716</v>
      </c>
      <c r="H345" s="281" t="n">
        <v>10958.3120069606</v>
      </c>
      <c r="I345" s="281" t="n">
        <v>7.61569464078772</v>
      </c>
      <c r="J345" s="281" t="n">
        <v>65.4971151188598</v>
      </c>
      <c r="K345" s="281" t="n">
        <v>4.06554686310987</v>
      </c>
    </row>
    <row r="346">
      <c r="A346" s="281" t="s">
        <v>258</v>
      </c>
      <c r="B346" s="281" t="s">
        <v>259</v>
      </c>
      <c r="C346" s="281" t="s">
        <v>17</v>
      </c>
      <c r="D346" s="281" t="n">
        <v>4195.91123465667</v>
      </c>
      <c r="E346" s="281" t="n">
        <v>10.6150917765986</v>
      </c>
      <c r="F346" s="281" t="n">
        <v>37.1971024904577</v>
      </c>
      <c r="G346" s="281" t="n">
        <v>8.68877428607161</v>
      </c>
      <c r="H346" s="281" t="n">
        <v>7084.29865731828</v>
      </c>
      <c r="I346" s="281" t="n">
        <v>9.39794555314708</v>
      </c>
      <c r="J346" s="281" t="n">
        <v>62.8028975095423</v>
      </c>
      <c r="K346" s="281" t="n">
        <v>5.14621522974083</v>
      </c>
    </row>
    <row r="347">
      <c r="A347" s="281" t="s">
        <v>260</v>
      </c>
      <c r="B347" s="281" t="s">
        <v>261</v>
      </c>
      <c r="C347" s="281" t="s">
        <v>16</v>
      </c>
      <c r="D347" s="281" t="n">
        <v>873.516294648731</v>
      </c>
      <c r="E347" s="281" t="n">
        <v>11.44281871146</v>
      </c>
      <c r="F347" s="281" t="n">
        <v>27.3928227425397</v>
      </c>
      <c r="G347" s="281" t="n">
        <v>8.77405376075034</v>
      </c>
      <c r="H347" s="281" t="n">
        <v>2315.33467868379</v>
      </c>
      <c r="I347" s="281" t="n">
        <v>4.83430019641052</v>
      </c>
      <c r="J347" s="281" t="n">
        <v>72.6071772574603</v>
      </c>
      <c r="K347" s="281" t="n">
        <v>3.31022508352716</v>
      </c>
    </row>
    <row r="348">
      <c r="A348" s="281" t="s">
        <v>260</v>
      </c>
      <c r="B348" s="281" t="s">
        <v>261</v>
      </c>
      <c r="C348" s="281" t="s">
        <v>17</v>
      </c>
      <c r="D348" s="281" t="n">
        <v>494.065281532584</v>
      </c>
      <c r="E348" s="281" t="n">
        <v>14.844919301832</v>
      </c>
      <c r="F348" s="281" t="n">
        <v>24.8295388156745</v>
      </c>
      <c r="G348" s="281" t="n">
        <v>11.026549882698</v>
      </c>
      <c r="H348" s="281" t="n">
        <v>1495.76338665311</v>
      </c>
      <c r="I348" s="281" t="n">
        <v>6.89880323430391</v>
      </c>
      <c r="J348" s="281" t="n">
        <v>75.1704611843255</v>
      </c>
      <c r="K348" s="281" t="n">
        <v>3.64217731276218</v>
      </c>
    </row>
    <row r="349">
      <c r="A349" s="281" t="s">
        <v>262</v>
      </c>
      <c r="B349" s="281" t="s">
        <v>263</v>
      </c>
      <c r="C349" s="281" t="s">
        <v>16</v>
      </c>
      <c r="D349" s="281" t="n">
        <v>264.253735662893</v>
      </c>
      <c r="E349" s="281" t="n">
        <v>15.3944038225221</v>
      </c>
      <c r="F349" s="281" t="n">
        <v>10.3386423871983</v>
      </c>
      <c r="G349" s="281" t="n">
        <v>14.8953956041277</v>
      </c>
      <c r="H349" s="281" t="n">
        <v>2291.72727002603</v>
      </c>
      <c r="I349" s="281" t="n">
        <v>3.62081323389253</v>
      </c>
      <c r="J349" s="281" t="n">
        <v>89.6613576128017</v>
      </c>
      <c r="K349" s="281" t="n">
        <v>1.71755338606355</v>
      </c>
    </row>
    <row r="350">
      <c r="A350" s="281" t="s">
        <v>262</v>
      </c>
      <c r="B350" s="281" t="s">
        <v>263</v>
      </c>
      <c r="C350" s="281" t="s">
        <v>17</v>
      </c>
      <c r="D350" s="281" t="n">
        <v>409.545954417103</v>
      </c>
      <c r="E350" s="281" t="n">
        <v>12.1681840057343</v>
      </c>
      <c r="F350" s="281" t="n">
        <v>17.3507801573392</v>
      </c>
      <c r="G350" s="281" t="n">
        <v>11.0471400473194</v>
      </c>
      <c r="H350" s="281" t="n">
        <v>1950.84332320204</v>
      </c>
      <c r="I350" s="281" t="n">
        <v>4.02252551973836</v>
      </c>
      <c r="J350" s="281" t="n">
        <v>82.6492198426608</v>
      </c>
      <c r="K350" s="281" t="n">
        <v>2.31915677719971</v>
      </c>
    </row>
    <row r="351">
      <c r="A351" s="281" t="s">
        <v>264</v>
      </c>
      <c r="B351" s="281" t="s">
        <v>265</v>
      </c>
      <c r="C351" s="281" t="s">
        <v>16</v>
      </c>
      <c r="D351" s="281" t="n">
        <v>599.239420336273</v>
      </c>
      <c r="E351" s="281" t="n">
        <v>16.1002178890196</v>
      </c>
      <c r="F351" s="281" t="n">
        <v>13.2009675778705</v>
      </c>
      <c r="G351" s="281" t="n">
        <v>15.479201293772</v>
      </c>
      <c r="H351" s="281" t="n">
        <v>3940.12041674727</v>
      </c>
      <c r="I351" s="281" t="n">
        <v>4.81866503320167</v>
      </c>
      <c r="J351" s="281" t="n">
        <v>86.7990324221295</v>
      </c>
      <c r="K351" s="281" t="n">
        <v>2.35417871269171</v>
      </c>
    </row>
    <row r="352">
      <c r="A352" s="281" t="s">
        <v>264</v>
      </c>
      <c r="B352" s="281" t="s">
        <v>265</v>
      </c>
      <c r="C352" s="281" t="s">
        <v>17</v>
      </c>
      <c r="D352" s="281" t="n">
        <v>473.192451732718</v>
      </c>
      <c r="E352" s="281" t="n">
        <v>16.697830478273</v>
      </c>
      <c r="F352" s="281" t="n">
        <v>15.4931343101666</v>
      </c>
      <c r="G352" s="281" t="n">
        <v>15.3273195009626</v>
      </c>
      <c r="H352" s="281" t="n">
        <v>2581.01492980536</v>
      </c>
      <c r="I352" s="281" t="n">
        <v>4.6916213197907</v>
      </c>
      <c r="J352" s="281" t="n">
        <v>84.5068656898334</v>
      </c>
      <c r="K352" s="281" t="n">
        <v>2.81004647024577</v>
      </c>
    </row>
    <row r="353">
      <c r="A353" s="281" t="s">
        <v>266</v>
      </c>
      <c r="B353" s="281" t="s">
        <v>267</v>
      </c>
      <c r="C353" s="281" t="s">
        <v>16</v>
      </c>
      <c r="D353" s="281" t="n">
        <v>797.13473140735</v>
      </c>
      <c r="E353" s="281" t="n">
        <v>11.540801673395</v>
      </c>
      <c r="F353" s="281" t="n">
        <v>18.9341991451345</v>
      </c>
      <c r="G353" s="281" t="n">
        <v>11.1292502755197</v>
      </c>
      <c r="H353" s="281" t="n">
        <v>3412.89139801672</v>
      </c>
      <c r="I353" s="281" t="n">
        <v>4.3910120866837</v>
      </c>
      <c r="J353" s="281" t="n">
        <v>81.0658008548655</v>
      </c>
      <c r="K353" s="281" t="n">
        <v>2.59941231481813</v>
      </c>
    </row>
    <row r="354">
      <c r="A354" s="281" t="s">
        <v>266</v>
      </c>
      <c r="B354" s="281" t="s">
        <v>267</v>
      </c>
      <c r="C354" s="281" t="s">
        <v>17</v>
      </c>
      <c r="D354" s="281" t="n">
        <v>886.792571426168</v>
      </c>
      <c r="E354" s="281" t="n">
        <v>10.403740291325</v>
      </c>
      <c r="F354" s="281" t="n">
        <v>30.9450933169928</v>
      </c>
      <c r="G354" s="281" t="n">
        <v>8.35769162549289</v>
      </c>
      <c r="H354" s="281" t="n">
        <v>1978.90430123185</v>
      </c>
      <c r="I354" s="281" t="n">
        <v>5.81250607747793</v>
      </c>
      <c r="J354" s="281" t="n">
        <v>69.0549066830072</v>
      </c>
      <c r="K354" s="281" t="n">
        <v>3.74527401003888</v>
      </c>
    </row>
    <row r="355">
      <c r="A355" s="281" t="s">
        <v>268</v>
      </c>
      <c r="B355" s="281" t="s">
        <v>269</v>
      </c>
      <c r="C355" s="281" t="s">
        <v>16</v>
      </c>
      <c r="D355" s="281" t="n">
        <v>2244.58956026514</v>
      </c>
      <c r="E355" s="281" t="n">
        <v>10.0909974865122</v>
      </c>
      <c r="F355" s="281" t="n">
        <v>27.6039514149276</v>
      </c>
      <c r="G355" s="281" t="n">
        <v>7.46378199009945</v>
      </c>
      <c r="H355" s="281" t="n">
        <v>5886.81715946745</v>
      </c>
      <c r="I355" s="281" t="n">
        <v>4.65427528368471</v>
      </c>
      <c r="J355" s="281" t="n">
        <v>72.3960485850724</v>
      </c>
      <c r="K355" s="281" t="n">
        <v>2.84587183213751</v>
      </c>
    </row>
    <row r="356">
      <c r="A356" s="281" t="s">
        <v>268</v>
      </c>
      <c r="B356" s="281" t="s">
        <v>269</v>
      </c>
      <c r="C356" s="281" t="s">
        <v>17</v>
      </c>
      <c r="D356" s="281" t="n">
        <v>1698.33405166159</v>
      </c>
      <c r="E356" s="281" t="n">
        <v>9.76275365448372</v>
      </c>
      <c r="F356" s="281" t="n">
        <v>30.3826113020725</v>
      </c>
      <c r="G356" s="281" t="n">
        <v>9.33613800294272</v>
      </c>
      <c r="H356" s="281" t="n">
        <v>3891.48847799615</v>
      </c>
      <c r="I356" s="281" t="n">
        <v>7.17902611679582</v>
      </c>
      <c r="J356" s="281" t="n">
        <v>69.6173886979275</v>
      </c>
      <c r="K356" s="281" t="n">
        <v>4.07450289807208</v>
      </c>
    </row>
    <row r="357">
      <c r="A357" s="281" t="s">
        <v>270</v>
      </c>
      <c r="B357" s="281" t="s">
        <v>271</v>
      </c>
      <c r="C357" s="281" t="s">
        <v>16</v>
      </c>
      <c r="D357" s="281" t="n">
        <v>999.542528625573</v>
      </c>
      <c r="E357" s="281" t="n">
        <v>17.4230928074056</v>
      </c>
      <c r="F357" s="281" t="n">
        <v>11.8241352664066</v>
      </c>
      <c r="G357" s="281" t="n">
        <v>16.2610253534053</v>
      </c>
      <c r="H357" s="281" t="n">
        <v>7453.86658844839</v>
      </c>
      <c r="I357" s="281" t="n">
        <v>5.59848343227177</v>
      </c>
      <c r="J357" s="281" t="n">
        <v>88.1758647335934</v>
      </c>
      <c r="K357" s="281" t="n">
        <v>2.18055772892101</v>
      </c>
    </row>
    <row r="358">
      <c r="A358" s="281" t="s">
        <v>270</v>
      </c>
      <c r="B358" s="281" t="s">
        <v>271</v>
      </c>
      <c r="C358" s="281" t="s">
        <v>17</v>
      </c>
      <c r="D358" s="281" t="n">
        <v>690.938743699858</v>
      </c>
      <c r="E358" s="281" t="n">
        <v>21.4001945662745</v>
      </c>
      <c r="F358" s="281" t="n">
        <v>10.6024423569408</v>
      </c>
      <c r="G358" s="281" t="n">
        <v>19.9173549430083</v>
      </c>
      <c r="H358" s="281" t="n">
        <v>5825.84975124106</v>
      </c>
      <c r="I358" s="281" t="n">
        <v>6.87288187193497</v>
      </c>
      <c r="J358" s="281" t="n">
        <v>89.3975576430592</v>
      </c>
      <c r="K358" s="281" t="n">
        <v>2.36217423891077</v>
      </c>
    </row>
    <row r="359">
      <c r="A359" s="281" t="s">
        <v>272</v>
      </c>
      <c r="B359" s="281" t="s">
        <v>273</v>
      </c>
      <c r="C359" s="281" t="s">
        <v>16</v>
      </c>
      <c r="D359" s="281" t="n">
        <v>859.501717037932</v>
      </c>
      <c r="E359" s="281" t="n">
        <v>20.3786365731761</v>
      </c>
      <c r="F359" s="281" t="n">
        <v>10.8096347388811</v>
      </c>
      <c r="G359" s="281" t="n">
        <v>18.2457483491187</v>
      </c>
      <c r="H359" s="281" t="n">
        <v>7091.75415608051</v>
      </c>
      <c r="I359" s="281" t="n">
        <v>5.17496126777164</v>
      </c>
      <c r="J359" s="281" t="n">
        <v>89.1903652611189</v>
      </c>
      <c r="K359" s="281" t="n">
        <v>2.21133610804366</v>
      </c>
    </row>
    <row r="360">
      <c r="A360" s="281" t="s">
        <v>272</v>
      </c>
      <c r="B360" s="281" t="s">
        <v>273</v>
      </c>
      <c r="C360" s="281" t="s">
        <v>17</v>
      </c>
      <c r="D360" s="281" t="n">
        <v>543.649258281591</v>
      </c>
      <c r="E360" s="281" t="n">
        <v>19.8371182734079</v>
      </c>
      <c r="F360" s="281" t="n">
        <v>7.60510089400332</v>
      </c>
      <c r="G360" s="281" t="n">
        <v>19.1316468648905</v>
      </c>
      <c r="H360" s="281" t="n">
        <v>6604.83260749171</v>
      </c>
      <c r="I360" s="281" t="n">
        <v>5.24355816604797</v>
      </c>
      <c r="J360" s="281" t="n">
        <v>92.3948991059967</v>
      </c>
      <c r="K360" s="281" t="n">
        <v>1.57474174531017</v>
      </c>
    </row>
    <row r="361">
      <c r="A361" s="281" t="s">
        <v>274</v>
      </c>
      <c r="B361" s="281" t="s">
        <v>275</v>
      </c>
      <c r="C361" s="281" t="s">
        <v>16</v>
      </c>
      <c r="D361" s="281" t="n">
        <v>483.823425779848</v>
      </c>
      <c r="E361" s="281" t="n">
        <v>19.0968820463138</v>
      </c>
      <c r="F361" s="281" t="n">
        <v>7.63184199571521</v>
      </c>
      <c r="G361" s="281" t="n">
        <v>18.6736972085303</v>
      </c>
      <c r="H361" s="281" t="n">
        <v>5855.71329486353</v>
      </c>
      <c r="I361" s="281" t="n">
        <v>4.09385274147576</v>
      </c>
      <c r="J361" s="281" t="n">
        <v>92.3681580042848</v>
      </c>
      <c r="K361" s="281" t="n">
        <v>1.5428986530696</v>
      </c>
    </row>
    <row r="362">
      <c r="A362" s="281" t="s">
        <v>274</v>
      </c>
      <c r="B362" s="281" t="s">
        <v>275</v>
      </c>
      <c r="C362" s="281" t="s">
        <v>17</v>
      </c>
      <c r="D362" s="281" t="n">
        <v>460.079789718604</v>
      </c>
      <c r="E362" s="281" t="n">
        <v>17.929243008853</v>
      </c>
      <c r="F362" s="281" t="n">
        <v>7.51628373432626</v>
      </c>
      <c r="G362" s="281" t="n">
        <v>18.0326842534672</v>
      </c>
      <c r="H362" s="281" t="n">
        <v>5661.02747526472</v>
      </c>
      <c r="I362" s="281" t="n">
        <v>3.65720957811614</v>
      </c>
      <c r="J362" s="281" t="n">
        <v>92.4837162656737</v>
      </c>
      <c r="K362" s="281" t="n">
        <v>1.46554200905185</v>
      </c>
    </row>
    <row r="363">
      <c r="A363" s="281" t="s">
        <v>276</v>
      </c>
      <c r="B363" s="281" t="s">
        <v>277</v>
      </c>
      <c r="C363" s="281" t="s">
        <v>16</v>
      </c>
      <c r="D363" s="281" t="n">
        <v>1389.47321858289</v>
      </c>
      <c r="E363" s="281" t="n">
        <v>14.1350112739094</v>
      </c>
      <c r="F363" s="281" t="n">
        <v>17.9989766694338</v>
      </c>
      <c r="G363" s="281" t="n">
        <v>12.4031441895547</v>
      </c>
      <c r="H363" s="281" t="n">
        <v>6330.26132022852</v>
      </c>
      <c r="I363" s="281" t="n">
        <v>4.61718975815469</v>
      </c>
      <c r="J363" s="281" t="n">
        <v>82.0010233305662</v>
      </c>
      <c r="K363" s="281" t="n">
        <v>2.72245264544406</v>
      </c>
    </row>
    <row r="364">
      <c r="A364" s="281" t="s">
        <v>276</v>
      </c>
      <c r="B364" s="281" t="s">
        <v>277</v>
      </c>
      <c r="C364" s="281" t="s">
        <v>17</v>
      </c>
      <c r="D364" s="281" t="n">
        <v>1286.93553867004</v>
      </c>
      <c r="E364" s="281" t="n">
        <v>13.3845365668272</v>
      </c>
      <c r="F364" s="281" t="n">
        <v>23.6077073223615</v>
      </c>
      <c r="G364" s="281" t="n">
        <v>11.9892567723219</v>
      </c>
      <c r="H364" s="281" t="n">
        <v>4164.40084523642</v>
      </c>
      <c r="I364" s="281" t="n">
        <v>5.66233130018729</v>
      </c>
      <c r="J364" s="281" t="n">
        <v>76.3922926776385</v>
      </c>
      <c r="K364" s="281" t="n">
        <v>3.70507095641166</v>
      </c>
    </row>
    <row r="365">
      <c r="A365" s="281" t="s">
        <v>278</v>
      </c>
      <c r="B365" s="281" t="s">
        <v>279</v>
      </c>
      <c r="C365" s="281" t="s">
        <v>16</v>
      </c>
      <c r="D365" s="281" t="n">
        <v>745.937481136447</v>
      </c>
      <c r="E365" s="281" t="n">
        <v>18.2005203167911</v>
      </c>
      <c r="F365" s="281" t="n">
        <v>12.5470955420578</v>
      </c>
      <c r="G365" s="281" t="n">
        <v>17.716061798086</v>
      </c>
      <c r="H365" s="281" t="n">
        <v>5199.16334826322</v>
      </c>
      <c r="I365" s="281" t="n">
        <v>5.43556688980305</v>
      </c>
      <c r="J365" s="281" t="n">
        <v>87.4529044579422</v>
      </c>
      <c r="K365" s="281" t="n">
        <v>2.54176944021895</v>
      </c>
    </row>
    <row r="366">
      <c r="A366" s="281" t="s">
        <v>278</v>
      </c>
      <c r="B366" s="281" t="s">
        <v>279</v>
      </c>
      <c r="C366" s="281" t="s">
        <v>17</v>
      </c>
      <c r="D366" s="281" t="n">
        <v>478.183565141842</v>
      </c>
      <c r="E366" s="281" t="n">
        <v>25.6467573462069</v>
      </c>
      <c r="F366" s="281" t="n">
        <v>8.65398886726393</v>
      </c>
      <c r="G366" s="281" t="n">
        <v>24.0909043835826</v>
      </c>
      <c r="H366" s="281" t="n">
        <v>5047.40206336181</v>
      </c>
      <c r="I366" s="281" t="n">
        <v>4.8266255243334</v>
      </c>
      <c r="J366" s="281" t="n">
        <v>91.3460111327361</v>
      </c>
      <c r="K366" s="281" t="n">
        <v>2.28233740863512</v>
      </c>
    </row>
    <row r="367">
      <c r="A367" s="281" t="s">
        <v>280</v>
      </c>
      <c r="B367" s="281" t="s">
        <v>281</v>
      </c>
      <c r="C367" s="281" t="s">
        <v>16</v>
      </c>
      <c r="D367" s="281" t="n">
        <v>986.533301653033</v>
      </c>
      <c r="E367" s="281" t="n">
        <v>9.6960983489336</v>
      </c>
      <c r="F367" s="281" t="n">
        <v>20.0744575747647</v>
      </c>
      <c r="G367" s="281" t="n">
        <v>9.62807250512092</v>
      </c>
      <c r="H367" s="281" t="n">
        <v>3927.8375996718</v>
      </c>
      <c r="I367" s="281" t="n">
        <v>3.88087875620325</v>
      </c>
      <c r="J367" s="281" t="n">
        <v>79.9255424252353</v>
      </c>
      <c r="K367" s="281" t="n">
        <v>2.41822985701481</v>
      </c>
    </row>
    <row r="368">
      <c r="A368" s="281" t="s">
        <v>280</v>
      </c>
      <c r="B368" s="281" t="s">
        <v>281</v>
      </c>
      <c r="C368" s="281" t="s">
        <v>17</v>
      </c>
      <c r="D368" s="281" t="n">
        <v>419.785562001471</v>
      </c>
      <c r="E368" s="281" t="n">
        <v>15.9852876086665</v>
      </c>
      <c r="F368" s="281" t="n">
        <v>14.7532478661589</v>
      </c>
      <c r="G368" s="281" t="n">
        <v>15.2292089221416</v>
      </c>
      <c r="H368" s="281" t="n">
        <v>2425.59171227574</v>
      </c>
      <c r="I368" s="281" t="n">
        <v>6.50060913183999</v>
      </c>
      <c r="J368" s="281" t="n">
        <v>85.2467521338411</v>
      </c>
      <c r="K368" s="281" t="n">
        <v>2.63564638428822</v>
      </c>
    </row>
    <row r="369">
      <c r="A369" s="281" t="s">
        <v>282</v>
      </c>
      <c r="B369" s="281" t="s">
        <v>283</v>
      </c>
      <c r="C369" s="281" t="s">
        <v>16</v>
      </c>
      <c r="D369" s="281" t="n">
        <v>1154.94662504145</v>
      </c>
      <c r="E369" s="281" t="n">
        <v>17.0566436617794</v>
      </c>
      <c r="F369" s="281" t="n">
        <v>11.1328177949061</v>
      </c>
      <c r="G369" s="281" t="n">
        <v>15.4869679271931</v>
      </c>
      <c r="H369" s="281" t="n">
        <v>9219.30584471427</v>
      </c>
      <c r="I369" s="281" t="n">
        <v>3.90905559050694</v>
      </c>
      <c r="J369" s="281" t="n">
        <v>88.8671822050939</v>
      </c>
      <c r="K369" s="281" t="n">
        <v>1.94012669076293</v>
      </c>
    </row>
    <row r="370">
      <c r="A370" s="281" t="s">
        <v>282</v>
      </c>
      <c r="B370" s="281" t="s">
        <v>283</v>
      </c>
      <c r="C370" s="281" t="s">
        <v>17</v>
      </c>
      <c r="D370" s="281" t="n">
        <v>1055.66373944962</v>
      </c>
      <c r="E370" s="281" t="n">
        <v>16.5818271934539</v>
      </c>
      <c r="F370" s="281" t="n">
        <v>14.7689113717174</v>
      </c>
      <c r="G370" s="281" t="n">
        <v>15.0424288990068</v>
      </c>
      <c r="H370" s="281" t="n">
        <v>6092.21407550718</v>
      </c>
      <c r="I370" s="281" t="n">
        <v>5.99964985351502</v>
      </c>
      <c r="J370" s="281" t="n">
        <v>85.2310886282826</v>
      </c>
      <c r="K370" s="281" t="n">
        <v>2.60656413991961</v>
      </c>
    </row>
    <row r="371">
      <c r="A371" s="281" t="s">
        <v>284</v>
      </c>
      <c r="B371" s="281" t="s">
        <v>285</v>
      </c>
      <c r="C371" s="281" t="s">
        <v>16</v>
      </c>
      <c r="D371" s="281" t="n">
        <v>2243.26629037807</v>
      </c>
      <c r="E371" s="281" t="n">
        <v>8.71247710700464</v>
      </c>
      <c r="F371" s="281" t="n">
        <v>21.8357447556264</v>
      </c>
      <c r="G371" s="281" t="n">
        <v>8.17619505067747</v>
      </c>
      <c r="H371" s="281" t="n">
        <v>8030.10114216643</v>
      </c>
      <c r="I371" s="281" t="n">
        <v>3.49090967884806</v>
      </c>
      <c r="J371" s="281" t="n">
        <v>78.1642552443736</v>
      </c>
      <c r="K371" s="281" t="n">
        <v>2.28407867049511</v>
      </c>
    </row>
    <row r="372">
      <c r="A372" s="281" t="s">
        <v>284</v>
      </c>
      <c r="B372" s="281" t="s">
        <v>285</v>
      </c>
      <c r="C372" s="281" t="s">
        <v>17</v>
      </c>
      <c r="D372" s="281" t="n">
        <v>727.540629100503</v>
      </c>
      <c r="E372" s="281" t="n">
        <v>15.121274093705</v>
      </c>
      <c r="F372" s="281" t="n">
        <v>14.3637029962035</v>
      </c>
      <c r="G372" s="281" t="n">
        <v>14.1398383793106</v>
      </c>
      <c r="H372" s="281" t="n">
        <v>4337.59215241692</v>
      </c>
      <c r="I372" s="281" t="n">
        <v>5.25965645405843</v>
      </c>
      <c r="J372" s="281" t="n">
        <v>85.6362970037965</v>
      </c>
      <c r="K372" s="281" t="n">
        <v>2.37166302141407</v>
      </c>
    </row>
    <row r="373">
      <c r="A373" s="281" t="s">
        <v>286</v>
      </c>
      <c r="B373" s="281" t="s">
        <v>287</v>
      </c>
      <c r="C373" s="281" t="s">
        <v>16</v>
      </c>
      <c r="D373" s="281" t="n">
        <v>1454.33774278366</v>
      </c>
      <c r="E373" s="281" t="n">
        <v>10.57900549074</v>
      </c>
      <c r="F373" s="281" t="n">
        <v>17.7261525705664</v>
      </c>
      <c r="G373" s="281" t="n">
        <v>9.287680300637</v>
      </c>
      <c r="H373" s="281" t="n">
        <v>6750.1371820149</v>
      </c>
      <c r="I373" s="281" t="n">
        <v>3.54542388200751</v>
      </c>
      <c r="J373" s="281" t="n">
        <v>82.2738474294336</v>
      </c>
      <c r="K373" s="281" t="n">
        <v>2.00105918441389</v>
      </c>
    </row>
    <row r="374">
      <c r="A374" s="281" t="s">
        <v>286</v>
      </c>
      <c r="B374" s="281" t="s">
        <v>287</v>
      </c>
      <c r="C374" s="281" t="s">
        <v>17</v>
      </c>
      <c r="D374" s="281" t="n">
        <v>867.956344739251</v>
      </c>
      <c r="E374" s="281" t="n">
        <v>12.6392096567549</v>
      </c>
      <c r="F374" s="281" t="n">
        <v>13.5564244521337</v>
      </c>
      <c r="G374" s="281" t="n">
        <v>12.4339335436176</v>
      </c>
      <c r="H374" s="281" t="n">
        <v>5534.58990042971</v>
      </c>
      <c r="I374" s="281" t="n">
        <v>4.58387697307352</v>
      </c>
      <c r="J374" s="281" t="n">
        <v>86.4435755478663</v>
      </c>
      <c r="K374" s="281" t="n">
        <v>1.94993878560202</v>
      </c>
    </row>
    <row r="375">
      <c r="A375" s="281" t="s">
        <v>288</v>
      </c>
      <c r="B375" s="281" t="s">
        <v>289</v>
      </c>
      <c r="C375" s="281" t="s">
        <v>16</v>
      </c>
      <c r="D375" s="281" t="n">
        <v>4806.8769416862</v>
      </c>
      <c r="E375" s="281" t="n">
        <v>9.51819149272439</v>
      </c>
      <c r="F375" s="281" t="n">
        <v>24.65576052492</v>
      </c>
      <c r="G375" s="281" t="n">
        <v>8.51863079779337</v>
      </c>
      <c r="H375" s="281" t="n">
        <v>14689.0819715577</v>
      </c>
      <c r="I375" s="281" t="n">
        <v>4.2577115200001</v>
      </c>
      <c r="J375" s="281" t="n">
        <v>75.34423947508</v>
      </c>
      <c r="K375" s="281" t="n">
        <v>2.78764935997622</v>
      </c>
    </row>
    <row r="376">
      <c r="A376" s="281" t="s">
        <v>288</v>
      </c>
      <c r="B376" s="281" t="s">
        <v>289</v>
      </c>
      <c r="C376" s="281" t="s">
        <v>17</v>
      </c>
      <c r="D376" s="281" t="n">
        <v>2929.93572511976</v>
      </c>
      <c r="E376" s="281" t="n">
        <v>13.2654807364038</v>
      </c>
      <c r="F376" s="281" t="n">
        <v>28.0596744240927</v>
      </c>
      <c r="G376" s="281" t="n">
        <v>10.6161552807451</v>
      </c>
      <c r="H376" s="281" t="n">
        <v>7511.86655967103</v>
      </c>
      <c r="I376" s="281" t="n">
        <v>6.92309144280017</v>
      </c>
      <c r="J376" s="281" t="n">
        <v>71.9403255759073</v>
      </c>
      <c r="K376" s="281" t="n">
        <v>4.14073551139281</v>
      </c>
    </row>
    <row r="377">
      <c r="A377" s="281" t="s">
        <v>290</v>
      </c>
      <c r="B377" s="281" t="s">
        <v>291</v>
      </c>
      <c r="C377" s="281" t="s">
        <v>16</v>
      </c>
      <c r="D377" s="281" t="n">
        <v>6703.05805554877</v>
      </c>
      <c r="E377" s="281" t="n">
        <v>12.1964101151053</v>
      </c>
      <c r="F377" s="281" t="n">
        <v>20.0563563841814</v>
      </c>
      <c r="G377" s="281" t="n">
        <v>10.9926291204978</v>
      </c>
      <c r="H377" s="281" t="n">
        <v>26718.0575606232</v>
      </c>
      <c r="I377" s="281" t="n">
        <v>4.81637943696131</v>
      </c>
      <c r="J377" s="281" t="n">
        <v>79.9436436158186</v>
      </c>
      <c r="K377" s="281" t="n">
        <v>2.75784386685385</v>
      </c>
    </row>
    <row r="378">
      <c r="A378" s="281" t="s">
        <v>290</v>
      </c>
      <c r="B378" s="281" t="s">
        <v>291</v>
      </c>
      <c r="C378" s="281" t="s">
        <v>17</v>
      </c>
      <c r="D378" s="281" t="n">
        <v>4931.88527414662</v>
      </c>
      <c r="E378" s="281" t="n">
        <v>12.0542474798554</v>
      </c>
      <c r="F378" s="281" t="n">
        <v>21.3109516380508</v>
      </c>
      <c r="G378" s="281" t="n">
        <v>11.2504584944323</v>
      </c>
      <c r="H378" s="281" t="n">
        <v>18210.6067079605</v>
      </c>
      <c r="I378" s="281" t="n">
        <v>5.97916829349398</v>
      </c>
      <c r="J378" s="281" t="n">
        <v>78.6890483619492</v>
      </c>
      <c r="K378" s="281" t="n">
        <v>3.04690400852123</v>
      </c>
    </row>
    <row r="379">
      <c r="A379" s="281" t="s">
        <v>292</v>
      </c>
      <c r="B379" s="281" t="s">
        <v>293</v>
      </c>
      <c r="C379" s="281" t="s">
        <v>16</v>
      </c>
      <c r="D379" s="281" t="n">
        <v>4327.41225542925</v>
      </c>
      <c r="E379" s="281" t="n">
        <v>19.8935838523479</v>
      </c>
      <c r="F379" s="281" t="n">
        <v>13.0876106617503</v>
      </c>
      <c r="G379" s="281" t="n">
        <v>17.7577882925369</v>
      </c>
      <c r="H379" s="281" t="n">
        <v>28737.5402960436</v>
      </c>
      <c r="I379" s="281" t="n">
        <v>3.43612608779539</v>
      </c>
      <c r="J379" s="281" t="n">
        <v>86.9123893382497</v>
      </c>
      <c r="K379" s="281" t="n">
        <v>2.67403785761796</v>
      </c>
    </row>
    <row r="380">
      <c r="A380" s="281" t="s">
        <v>292</v>
      </c>
      <c r="B380" s="281" t="s">
        <v>293</v>
      </c>
      <c r="C380" s="281" t="s">
        <v>17</v>
      </c>
      <c r="D380" s="281" t="n">
        <v>3064.1026713923</v>
      </c>
      <c r="E380" s="281" t="n">
        <v>16.9963364705179</v>
      </c>
      <c r="F380" s="281" t="n">
        <v>11.7220185961843</v>
      </c>
      <c r="G380" s="281" t="n">
        <v>16.2442678312367</v>
      </c>
      <c r="H380" s="281" t="n">
        <v>23075.6158954226</v>
      </c>
      <c r="I380" s="281" t="n">
        <v>5.1477978605623</v>
      </c>
      <c r="J380" s="281" t="n">
        <v>88.2779814038157</v>
      </c>
      <c r="K380" s="281" t="n">
        <v>2.15700004203909</v>
      </c>
    </row>
    <row r="381">
      <c r="A381" s="281" t="s">
        <v>294</v>
      </c>
      <c r="B381" s="281" t="s">
        <v>295</v>
      </c>
      <c r="C381" s="281" t="s">
        <v>16</v>
      </c>
      <c r="D381" s="281" t="n">
        <v>6173.57302828988</v>
      </c>
      <c r="E381" s="281" t="n">
        <v>9.04262663189463</v>
      </c>
      <c r="F381" s="281" t="n">
        <v>20.830345244649</v>
      </c>
      <c r="G381" s="281" t="n">
        <v>8.85793727882023</v>
      </c>
      <c r="H381" s="281" t="n">
        <v>23463.8283483186</v>
      </c>
      <c r="I381" s="281" t="n">
        <v>4.42682322136174</v>
      </c>
      <c r="J381" s="281" t="n">
        <v>79.169654755351</v>
      </c>
      <c r="K381" s="281" t="n">
        <v>2.33061382222082</v>
      </c>
    </row>
    <row r="382">
      <c r="A382" s="281" t="s">
        <v>294</v>
      </c>
      <c r="B382" s="281" t="s">
        <v>295</v>
      </c>
      <c r="C382" s="281" t="s">
        <v>17</v>
      </c>
      <c r="D382" s="281" t="n">
        <v>4566.94092679335</v>
      </c>
      <c r="E382" s="281" t="n">
        <v>15.298741493602</v>
      </c>
      <c r="F382" s="281" t="n">
        <v>19.7404326767744</v>
      </c>
      <c r="G382" s="281" t="n">
        <v>13.8307818831632</v>
      </c>
      <c r="H382" s="281" t="n">
        <v>18568.0176709814</v>
      </c>
      <c r="I382" s="281" t="n">
        <v>5.00797967709227</v>
      </c>
      <c r="J382" s="281" t="n">
        <v>80.2595673232256</v>
      </c>
      <c r="K382" s="281" t="n">
        <v>3.40178283708147</v>
      </c>
    </row>
    <row r="383">
      <c r="A383" s="281" t="s">
        <v>296</v>
      </c>
      <c r="B383" s="281" t="s">
        <v>297</v>
      </c>
      <c r="C383" s="281" t="s">
        <v>16</v>
      </c>
      <c r="D383" s="281" t="n">
        <v>2818.50342490377</v>
      </c>
      <c r="E383" s="281" t="n">
        <v>15.1311940555786</v>
      </c>
      <c r="F383" s="281" t="n">
        <v>15.2834686181933</v>
      </c>
      <c r="G383" s="281" t="n">
        <v>13.2752523415982</v>
      </c>
      <c r="H383" s="281" t="n">
        <v>15623.0133231245</v>
      </c>
      <c r="I383" s="281" t="n">
        <v>4.3643088633005</v>
      </c>
      <c r="J383" s="281" t="n">
        <v>84.7165313818066</v>
      </c>
      <c r="K383" s="281" t="n">
        <v>2.39495053978315</v>
      </c>
    </row>
    <row r="384">
      <c r="A384" s="281" t="s">
        <v>296</v>
      </c>
      <c r="B384" s="281" t="s">
        <v>297</v>
      </c>
      <c r="C384" s="281" t="s">
        <v>17</v>
      </c>
      <c r="D384" s="281" t="n">
        <v>2118.78606598279</v>
      </c>
      <c r="E384" s="281" t="n">
        <v>16.641318605217</v>
      </c>
      <c r="F384" s="281" t="n">
        <v>14.2200169795428</v>
      </c>
      <c r="G384" s="281" t="n">
        <v>16.2358409446405</v>
      </c>
      <c r="H384" s="281" t="n">
        <v>12781.2388005903</v>
      </c>
      <c r="I384" s="281" t="n">
        <v>5.90419969219224</v>
      </c>
      <c r="J384" s="281" t="n">
        <v>85.7799830204572</v>
      </c>
      <c r="K384" s="281" t="n">
        <v>2.69146630461426</v>
      </c>
    </row>
    <row r="385">
      <c r="A385" s="281" t="s">
        <v>298</v>
      </c>
      <c r="B385" s="281" t="s">
        <v>299</v>
      </c>
      <c r="C385" s="281" t="s">
        <v>16</v>
      </c>
      <c r="D385" s="281" t="n">
        <v>1946.85335606887</v>
      </c>
      <c r="E385" s="281" t="n">
        <v>12.3372365711937</v>
      </c>
      <c r="F385" s="281" t="n">
        <v>19.4139162529445</v>
      </c>
      <c r="G385" s="281" t="n">
        <v>11.0553207733477</v>
      </c>
      <c r="H385" s="281" t="n">
        <v>8081.27971457624</v>
      </c>
      <c r="I385" s="281" t="n">
        <v>3.8326486335394</v>
      </c>
      <c r="J385" s="281" t="n">
        <v>80.5860837470555</v>
      </c>
      <c r="K385" s="281" t="n">
        <v>2.66332673910403</v>
      </c>
    </row>
    <row r="386">
      <c r="A386" s="281" t="s">
        <v>298</v>
      </c>
      <c r="B386" s="281" t="s">
        <v>299</v>
      </c>
      <c r="C386" s="281" t="s">
        <v>17</v>
      </c>
      <c r="D386" s="281" t="n">
        <v>1326.4739650142</v>
      </c>
      <c r="E386" s="281" t="n">
        <v>16.8798591074918</v>
      </c>
      <c r="F386" s="281" t="n">
        <v>17.4710656515978</v>
      </c>
      <c r="G386" s="281" t="n">
        <v>14.5610523658362</v>
      </c>
      <c r="H386" s="281" t="n">
        <v>6265.93047937576</v>
      </c>
      <c r="I386" s="281" t="n">
        <v>4.94346307634317</v>
      </c>
      <c r="J386" s="281" t="n">
        <v>82.5289343484022</v>
      </c>
      <c r="K386" s="281" t="n">
        <v>3.08252013488895</v>
      </c>
    </row>
    <row r="387">
      <c r="A387" s="281" t="s">
        <v>300</v>
      </c>
      <c r="B387" s="281" t="s">
        <v>301</v>
      </c>
      <c r="C387" s="281" t="s">
        <v>16</v>
      </c>
      <c r="D387" s="281" t="n">
        <v>1799.70430822808</v>
      </c>
      <c r="E387" s="281" t="n">
        <v>14.2899111122588</v>
      </c>
      <c r="F387" s="281" t="n">
        <v>14.1895597942995</v>
      </c>
      <c r="G387" s="281" t="n">
        <v>13.6531402280045</v>
      </c>
      <c r="H387" s="281" t="n">
        <v>10883.594781509</v>
      </c>
      <c r="I387" s="281" t="n">
        <v>5.1850495889885</v>
      </c>
      <c r="J387" s="281" t="n">
        <v>85.8104402057005</v>
      </c>
      <c r="K387" s="281" t="n">
        <v>2.25767458109783</v>
      </c>
    </row>
    <row r="388">
      <c r="A388" s="281" t="s">
        <v>300</v>
      </c>
      <c r="B388" s="281" t="s">
        <v>301</v>
      </c>
      <c r="C388" s="281" t="s">
        <v>17</v>
      </c>
      <c r="D388" s="281" t="n">
        <v>1971.53048784961</v>
      </c>
      <c r="E388" s="281" t="n">
        <v>15.2387344286587</v>
      </c>
      <c r="F388" s="281" t="n">
        <v>18.8791634744486</v>
      </c>
      <c r="G388" s="281" t="n">
        <v>13.5625015670233</v>
      </c>
      <c r="H388" s="281" t="n">
        <v>8471.36064192904</v>
      </c>
      <c r="I388" s="281" t="n">
        <v>4.79376073960152</v>
      </c>
      <c r="J388" s="281" t="n">
        <v>81.1208365255514</v>
      </c>
      <c r="K388" s="281" t="n">
        <v>3.15638614162525</v>
      </c>
    </row>
    <row r="389">
      <c r="A389" s="281" t="s">
        <v>302</v>
      </c>
      <c r="B389" s="281" t="s">
        <v>303</v>
      </c>
      <c r="C389" s="281" t="s">
        <v>16</v>
      </c>
      <c r="D389" s="281" t="n">
        <v>1477.78297915797</v>
      </c>
      <c r="E389" s="281" t="n">
        <v>13.4112863516128</v>
      </c>
      <c r="F389" s="281" t="n">
        <v>16.599327088251</v>
      </c>
      <c r="G389" s="281" t="n">
        <v>11.7046590843412</v>
      </c>
      <c r="H389" s="281" t="n">
        <v>7424.8850103411</v>
      </c>
      <c r="I389" s="281" t="n">
        <v>4.56078797817449</v>
      </c>
      <c r="J389" s="281" t="n">
        <v>83.400672911749</v>
      </c>
      <c r="K389" s="281" t="n">
        <v>2.329591090986</v>
      </c>
    </row>
    <row r="390">
      <c r="A390" s="281" t="s">
        <v>302</v>
      </c>
      <c r="B390" s="281" t="s">
        <v>303</v>
      </c>
      <c r="C390" s="281" t="s">
        <v>17</v>
      </c>
      <c r="D390" s="281" t="n">
        <v>516.020221444291</v>
      </c>
      <c r="E390" s="281" t="n">
        <v>20.4520311182558</v>
      </c>
      <c r="F390" s="281" t="n">
        <v>8.43951458727485</v>
      </c>
      <c r="G390" s="281" t="n">
        <v>19.8846789857616</v>
      </c>
      <c r="H390" s="281" t="n">
        <v>5598.31510090173</v>
      </c>
      <c r="I390" s="281" t="n">
        <v>6.2299740997309</v>
      </c>
      <c r="J390" s="281" t="n">
        <v>91.5604854127252</v>
      </c>
      <c r="K390" s="281" t="n">
        <v>1.83285439791136</v>
      </c>
    </row>
    <row r="391">
      <c r="A391" s="281" t="s">
        <v>304</v>
      </c>
      <c r="B391" s="281" t="s">
        <v>305</v>
      </c>
      <c r="C391" s="281" t="s">
        <v>16</v>
      </c>
      <c r="D391" s="281" t="n">
        <v>512.18420982722</v>
      </c>
      <c r="E391" s="281" t="n">
        <v>13.9071439246734</v>
      </c>
      <c r="F391" s="281" t="n">
        <v>8.80905218804149</v>
      </c>
      <c r="G391" s="281" t="n">
        <v>16.8653701060858</v>
      </c>
      <c r="H391" s="281" t="n">
        <v>5302.10998316806</v>
      </c>
      <c r="I391" s="281" t="n">
        <v>9.45669722590693</v>
      </c>
      <c r="J391" s="281" t="n">
        <v>91.1909478119585</v>
      </c>
      <c r="K391" s="281" t="n">
        <v>1.62919597832781</v>
      </c>
    </row>
    <row r="392">
      <c r="A392" s="281" t="s">
        <v>304</v>
      </c>
      <c r="B392" s="281" t="s">
        <v>305</v>
      </c>
      <c r="C392" s="281" t="s">
        <v>17</v>
      </c>
      <c r="D392" s="281" t="n">
        <v>534.878100880723</v>
      </c>
      <c r="E392" s="281" t="n">
        <v>15.2917585729469</v>
      </c>
      <c r="F392" s="281" t="n">
        <v>33.1814516192366</v>
      </c>
      <c r="G392" s="281" t="n">
        <v>11.7414255595318</v>
      </c>
      <c r="H392" s="281" t="n">
        <v>1077.10110671559</v>
      </c>
      <c r="I392" s="281" t="n">
        <v>8.08246961119291</v>
      </c>
      <c r="J392" s="281" t="n">
        <v>66.8185483807634</v>
      </c>
      <c r="K392" s="281" t="n">
        <v>5.83067955808261</v>
      </c>
    </row>
    <row r="393">
      <c r="A393" s="281" t="s">
        <v>306</v>
      </c>
      <c r="B393" s="281" t="s">
        <v>307</v>
      </c>
      <c r="C393" s="281" t="s">
        <v>16</v>
      </c>
      <c r="D393" s="281" t="n">
        <v>2356.07277086117</v>
      </c>
      <c r="E393" s="281" t="n">
        <v>14.4342757472071</v>
      </c>
      <c r="F393" s="281" t="n">
        <v>13.5879001973602</v>
      </c>
      <c r="G393" s="281" t="n">
        <v>13.9291631701765</v>
      </c>
      <c r="H393" s="281" t="n">
        <v>14983.4185165337</v>
      </c>
      <c r="I393" s="281" t="n">
        <v>4.63235703479244</v>
      </c>
      <c r="J393" s="281" t="n">
        <v>86.4120998026398</v>
      </c>
      <c r="K393" s="281" t="n">
        <v>2.19029602823425</v>
      </c>
    </row>
    <row r="394">
      <c r="A394" s="281" t="s">
        <v>306</v>
      </c>
      <c r="B394" s="281" t="s">
        <v>307</v>
      </c>
      <c r="C394" s="281" t="s">
        <v>17</v>
      </c>
      <c r="D394" s="281" t="n">
        <v>1949.97491299892</v>
      </c>
      <c r="E394" s="281" t="n">
        <v>14.686329084529</v>
      </c>
      <c r="F394" s="281" t="n">
        <v>17.6900804002887</v>
      </c>
      <c r="G394" s="281" t="n">
        <v>13.9027688574897</v>
      </c>
      <c r="H394" s="281" t="n">
        <v>9073.01010954003</v>
      </c>
      <c r="I394" s="281" t="n">
        <v>6.5011141331573</v>
      </c>
      <c r="J394" s="281" t="n">
        <v>82.3099195997113</v>
      </c>
      <c r="K394" s="281" t="n">
        <v>2.98798856895597</v>
      </c>
    </row>
    <row r="395">
      <c r="A395" s="281" t="s">
        <v>308</v>
      </c>
      <c r="B395" s="281" t="s">
        <v>309</v>
      </c>
      <c r="C395" s="281" t="s">
        <v>16</v>
      </c>
      <c r="D395" s="281" t="n">
        <v>2951.03721021148</v>
      </c>
      <c r="E395" s="281" t="n">
        <v>11.7091359940048</v>
      </c>
      <c r="F395" s="281" t="n">
        <v>27.2010113349203</v>
      </c>
      <c r="G395" s="281" t="n">
        <v>10.1581151072504</v>
      </c>
      <c r="H395" s="281" t="n">
        <v>7897.96091664483</v>
      </c>
      <c r="I395" s="281" t="n">
        <v>6.12388485641305</v>
      </c>
      <c r="J395" s="281" t="n">
        <v>72.7989886650796</v>
      </c>
      <c r="K395" s="281" t="n">
        <v>3.79553355397483</v>
      </c>
    </row>
    <row r="396">
      <c r="A396" s="281" t="s">
        <v>308</v>
      </c>
      <c r="B396" s="281" t="s">
        <v>309</v>
      </c>
      <c r="C396" s="281" t="s">
        <v>17</v>
      </c>
      <c r="D396" s="281" t="n">
        <v>3676.37459864979</v>
      </c>
      <c r="E396" s="281" t="n">
        <v>9.18308190735745</v>
      </c>
      <c r="F396" s="281" t="n">
        <v>38.9609744900336</v>
      </c>
      <c r="G396" s="281" t="n">
        <v>8.18953112586254</v>
      </c>
      <c r="H396" s="281" t="n">
        <v>5759.66915223283</v>
      </c>
      <c r="I396" s="281" t="n">
        <v>7.90893207436961</v>
      </c>
      <c r="J396" s="281" t="n">
        <v>61.0390255099664</v>
      </c>
      <c r="K396" s="281" t="n">
        <v>5.22734612183428</v>
      </c>
    </row>
    <row r="397">
      <c r="A397" s="281" t="s">
        <v>310</v>
      </c>
      <c r="B397" s="281" t="s">
        <v>311</v>
      </c>
      <c r="C397" s="281" t="s">
        <v>16</v>
      </c>
      <c r="D397" s="281" t="n">
        <v>2982.85374685143</v>
      </c>
      <c r="E397" s="281" t="n">
        <v>8.02704318635904</v>
      </c>
      <c r="F397" s="281" t="n">
        <v>30.6952063323988</v>
      </c>
      <c r="G397" s="281" t="n">
        <v>6.40225422142251</v>
      </c>
      <c r="H397" s="281" t="n">
        <v>6734.79960445713</v>
      </c>
      <c r="I397" s="281" t="n">
        <v>4.94766519325601</v>
      </c>
      <c r="J397" s="281" t="n">
        <v>69.3047936676012</v>
      </c>
      <c r="K397" s="281" t="n">
        <v>2.83556885345586</v>
      </c>
    </row>
    <row r="398">
      <c r="A398" s="281" t="s">
        <v>310</v>
      </c>
      <c r="B398" s="281" t="s">
        <v>311</v>
      </c>
      <c r="C398" s="281" t="s">
        <v>17</v>
      </c>
      <c r="D398" s="281" t="n">
        <v>1722.84072151706</v>
      </c>
      <c r="E398" s="281" t="n">
        <v>10.7159392799184</v>
      </c>
      <c r="F398" s="281" t="n">
        <v>30.0964836331647</v>
      </c>
      <c r="G398" s="281" t="n">
        <v>7.93590118736258</v>
      </c>
      <c r="H398" s="281" t="n">
        <v>4001.5513453973</v>
      </c>
      <c r="I398" s="281" t="n">
        <v>5.81541615584542</v>
      </c>
      <c r="J398" s="281" t="n">
        <v>69.9035163668353</v>
      </c>
      <c r="K398" s="281" t="n">
        <v>3.41674829269656</v>
      </c>
    </row>
    <row r="399">
      <c r="A399" s="281" t="s">
        <v>312</v>
      </c>
      <c r="B399" s="281" t="s">
        <v>313</v>
      </c>
      <c r="C399" s="281" t="s">
        <v>16</v>
      </c>
      <c r="D399" s="281" t="n">
        <v>810.803422859536</v>
      </c>
      <c r="E399" s="281" t="n">
        <v>10.0652173328395</v>
      </c>
      <c r="F399" s="281" t="n">
        <v>23.8139897649152</v>
      </c>
      <c r="G399" s="281" t="n">
        <v>9.06089807756285</v>
      </c>
      <c r="H399" s="281" t="n">
        <v>2593.93232643553</v>
      </c>
      <c r="I399" s="281" t="n">
        <v>4.69594947900019</v>
      </c>
      <c r="J399" s="281" t="n">
        <v>76.1860102350848</v>
      </c>
      <c r="K399" s="281" t="n">
        <v>2.83222777271323</v>
      </c>
    </row>
    <row r="400">
      <c r="A400" s="281" t="s">
        <v>312</v>
      </c>
      <c r="B400" s="281" t="s">
        <v>313</v>
      </c>
      <c r="C400" s="281" t="s">
        <v>17</v>
      </c>
      <c r="D400" s="281" t="n">
        <v>524.19505171987</v>
      </c>
      <c r="E400" s="281" t="n">
        <v>13.2009192671678</v>
      </c>
      <c r="F400" s="281" t="n">
        <v>21.1886073804772</v>
      </c>
      <c r="G400" s="281" t="n">
        <v>11.5518610162581</v>
      </c>
      <c r="H400" s="281" t="n">
        <v>1949.75258583395</v>
      </c>
      <c r="I400" s="281" t="n">
        <v>5.9010912709175</v>
      </c>
      <c r="J400" s="281" t="n">
        <v>78.8113926195227</v>
      </c>
      <c r="K400" s="281" t="n">
        <v>3.1057419422722</v>
      </c>
    </row>
    <row r="401">
      <c r="A401" s="281" t="s">
        <v>314</v>
      </c>
      <c r="B401" s="281" t="s">
        <v>315</v>
      </c>
      <c r="C401" s="281" t="s">
        <v>16</v>
      </c>
      <c r="D401" s="281" t="n">
        <v>422.993695764151</v>
      </c>
      <c r="E401" s="281" t="n">
        <v>29.4882070228589</v>
      </c>
      <c r="F401" s="281" t="n">
        <v>5.0444089215312</v>
      </c>
      <c r="G401" s="281" t="n">
        <v>28.7918974071859</v>
      </c>
      <c r="H401" s="281" t="n">
        <v>7962.40293531931</v>
      </c>
      <c r="I401" s="281" t="n">
        <v>4.45214351080464</v>
      </c>
      <c r="J401" s="281" t="n">
        <v>94.9555910784688</v>
      </c>
      <c r="K401" s="281" t="n">
        <v>1.52953714993569</v>
      </c>
    </row>
    <row r="402">
      <c r="A402" s="281" t="s">
        <v>314</v>
      </c>
      <c r="B402" s="281" t="s">
        <v>315</v>
      </c>
      <c r="C402" s="281" t="s">
        <v>17</v>
      </c>
      <c r="D402" s="281" t="n">
        <v>677.158202081271</v>
      </c>
      <c r="E402" s="281" t="n">
        <v>24.6278124736182</v>
      </c>
      <c r="F402" s="281" t="n">
        <v>10.782148302507</v>
      </c>
      <c r="G402" s="281" t="n">
        <v>22.4445024423812</v>
      </c>
      <c r="H402" s="281" t="n">
        <v>5603.20618433532</v>
      </c>
      <c r="I402" s="281" t="n">
        <v>5.81761738694458</v>
      </c>
      <c r="J402" s="281" t="n">
        <v>89.217851697493</v>
      </c>
      <c r="K402" s="281" t="n">
        <v>2.71246111966777</v>
      </c>
    </row>
    <row r="403">
      <c r="A403" s="281" t="s">
        <v>316</v>
      </c>
      <c r="B403" s="281" t="s">
        <v>317</v>
      </c>
      <c r="C403" s="281" t="s">
        <v>16</v>
      </c>
      <c r="D403" s="281" t="n">
        <v>2893.26475321131</v>
      </c>
      <c r="E403" s="281" t="n">
        <v>10.2169984903333</v>
      </c>
      <c r="F403" s="281" t="n">
        <v>31.5792225029241</v>
      </c>
      <c r="G403" s="281" t="n">
        <v>8.17083177557141</v>
      </c>
      <c r="H403" s="281" t="n">
        <v>6268.66047450259</v>
      </c>
      <c r="I403" s="281" t="n">
        <v>5.80371515266001</v>
      </c>
      <c r="J403" s="281" t="n">
        <v>68.4207774970759</v>
      </c>
      <c r="K403" s="281" t="n">
        <v>3.77120114844879</v>
      </c>
    </row>
    <row r="404">
      <c r="A404" s="281" t="s">
        <v>316</v>
      </c>
      <c r="B404" s="281" t="s">
        <v>317</v>
      </c>
      <c r="C404" s="281" t="s">
        <v>17</v>
      </c>
      <c r="D404" s="281" t="n">
        <v>2390.51603003502</v>
      </c>
      <c r="E404" s="281" t="n">
        <v>10.2160551718527</v>
      </c>
      <c r="F404" s="281" t="n">
        <v>30.1717992361574</v>
      </c>
      <c r="G404" s="281" t="n">
        <v>9.24657871756966</v>
      </c>
      <c r="H404" s="281" t="n">
        <v>5532.49847541172</v>
      </c>
      <c r="I404" s="281" t="n">
        <v>7.00499232010442</v>
      </c>
      <c r="J404" s="281" t="n">
        <v>69.8282007638426</v>
      </c>
      <c r="K404" s="281" t="n">
        <v>3.99531870556656</v>
      </c>
    </row>
    <row r="405">
      <c r="A405" s="281" t="s">
        <v>318</v>
      </c>
      <c r="B405" s="281" t="s">
        <v>319</v>
      </c>
      <c r="C405" s="281" t="s">
        <v>16</v>
      </c>
      <c r="D405" s="281" t="n">
        <v>1128.37611630715</v>
      </c>
      <c r="E405" s="281" t="n">
        <v>36.0396150049628</v>
      </c>
      <c r="F405" s="281" t="n">
        <v>6.02127020873438</v>
      </c>
      <c r="G405" s="281" t="n">
        <v>33.6928849206637</v>
      </c>
      <c r="H405" s="281" t="n">
        <v>17611.4591209546</v>
      </c>
      <c r="I405" s="281" t="n">
        <v>5.65675008790319</v>
      </c>
      <c r="J405" s="281" t="n">
        <v>93.9787297912656</v>
      </c>
      <c r="K405" s="281" t="n">
        <v>2.15872213499489</v>
      </c>
    </row>
    <row r="406">
      <c r="A406" s="281" t="s">
        <v>318</v>
      </c>
      <c r="B406" s="281" t="s">
        <v>319</v>
      </c>
      <c r="C406" s="281" t="s">
        <v>17</v>
      </c>
      <c r="D406" s="281" t="n">
        <v>1951.78334282433</v>
      </c>
      <c r="E406" s="281" t="n">
        <v>32.3093709147535</v>
      </c>
      <c r="F406" s="281" t="n">
        <v>12.0495069050222</v>
      </c>
      <c r="G406" s="281" t="n">
        <v>29.238658845879</v>
      </c>
      <c r="H406" s="281" t="n">
        <v>14246.2516324561</v>
      </c>
      <c r="I406" s="281" t="n">
        <v>5.84379427086556</v>
      </c>
      <c r="J406" s="281" t="n">
        <v>87.9504930949778</v>
      </c>
      <c r="K406" s="281" t="n">
        <v>4.00579245504112</v>
      </c>
    </row>
    <row r="407">
      <c r="A407" s="281" t="s">
        <v>320</v>
      </c>
      <c r="B407" s="281" t="s">
        <v>321</v>
      </c>
      <c r="C407" s="281" t="s">
        <v>16</v>
      </c>
      <c r="D407" s="281" t="n">
        <v>2184.23711040625</v>
      </c>
      <c r="E407" s="281" t="n">
        <v>19.4798255334934</v>
      </c>
      <c r="F407" s="281" t="n">
        <v>12.8203274615239</v>
      </c>
      <c r="G407" s="281" t="n">
        <v>17.9023636664154</v>
      </c>
      <c r="H407" s="281" t="n">
        <v>14853.0586760044</v>
      </c>
      <c r="I407" s="281" t="n">
        <v>5.93775314162252</v>
      </c>
      <c r="J407" s="281" t="n">
        <v>87.1796725384761</v>
      </c>
      <c r="K407" s="281" t="n">
        <v>2.63265687809779</v>
      </c>
    </row>
    <row r="408">
      <c r="A408" s="281" t="s">
        <v>320</v>
      </c>
      <c r="B408" s="281" t="s">
        <v>321</v>
      </c>
      <c r="C408" s="281" t="s">
        <v>17</v>
      </c>
      <c r="D408" s="281" t="n">
        <v>970.446473815649</v>
      </c>
      <c r="E408" s="281" t="n">
        <v>30.9472882574496</v>
      </c>
      <c r="F408" s="281" t="n">
        <v>5.83535847369376</v>
      </c>
      <c r="G408" s="281" t="n">
        <v>29.5043165903577</v>
      </c>
      <c r="H408" s="281" t="n">
        <v>15660.0052489105</v>
      </c>
      <c r="I408" s="281" t="n">
        <v>5.276798590327</v>
      </c>
      <c r="J408" s="281" t="n">
        <v>94.1646415263062</v>
      </c>
      <c r="K408" s="281" t="n">
        <v>1.82837486593085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820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282" t="s">
        <v>104</v>
      </c>
      <c r="B419" s="282" t="s">
        <v>105</v>
      </c>
      <c r="C419" s="282" t="s">
        <v>16</v>
      </c>
      <c r="D419" s="282" t="n">
        <v>24.9094853908909</v>
      </c>
      <c r="E419" s="282"/>
      <c r="F419" s="282" t="n">
        <v>32.9376854599406</v>
      </c>
      <c r="G419" s="282"/>
      <c r="H419" s="282" t="n">
        <v>50.7166098949673</v>
      </c>
      <c r="I419" s="282"/>
      <c r="J419" s="282" t="n">
        <v>67.0623145400594</v>
      </c>
      <c r="K419" s="282"/>
    </row>
    <row r="420">
      <c r="A420" s="282" t="s">
        <v>104</v>
      </c>
      <c r="B420" s="282" t="s">
        <v>105</v>
      </c>
      <c r="C420" s="282" t="s">
        <v>17</v>
      </c>
      <c r="D420" s="282" t="n">
        <v>17.7585725590927</v>
      </c>
      <c r="E420" s="282"/>
      <c r="F420" s="282" t="n">
        <v>56.8762834439451</v>
      </c>
      <c r="G420" s="282"/>
      <c r="H420" s="282" t="n">
        <v>13.464586697779</v>
      </c>
      <c r="I420" s="282"/>
      <c r="J420" s="282" t="n">
        <v>43.1237165560549</v>
      </c>
      <c r="K420" s="282"/>
    </row>
    <row r="421">
      <c r="A421" s="282" t="s">
        <v>106</v>
      </c>
      <c r="B421" s="282" t="s">
        <v>107</v>
      </c>
      <c r="C421" s="282" t="s">
        <v>16</v>
      </c>
      <c r="D421" s="282" t="n">
        <v>49.916039595874</v>
      </c>
      <c r="E421" s="282"/>
      <c r="F421" s="282" t="n">
        <v>27.6417096702543</v>
      </c>
      <c r="G421" s="282"/>
      <c r="H421" s="282" t="n">
        <v>130.666276734542</v>
      </c>
      <c r="I421" s="282"/>
      <c r="J421" s="282" t="n">
        <v>72.3582903297457</v>
      </c>
      <c r="K421" s="282"/>
    </row>
    <row r="422">
      <c r="A422" s="282" t="s">
        <v>106</v>
      </c>
      <c r="B422" s="282" t="s">
        <v>107</v>
      </c>
      <c r="C422" s="282" t="s">
        <v>17</v>
      </c>
      <c r="D422" s="282" t="n">
        <v>26.9911121629875</v>
      </c>
      <c r="E422" s="282"/>
      <c r="F422" s="282" t="n">
        <v>36.4094271297141</v>
      </c>
      <c r="G422" s="282"/>
      <c r="H422" s="282" t="n">
        <v>47.1410955941617</v>
      </c>
      <c r="I422" s="282"/>
      <c r="J422" s="282" t="n">
        <v>63.5905728702859</v>
      </c>
      <c r="K422" s="282"/>
    </row>
    <row r="423">
      <c r="A423" s="282" t="s">
        <v>108</v>
      </c>
      <c r="B423" s="282" t="s">
        <v>109</v>
      </c>
      <c r="C423" s="282" t="s">
        <v>16</v>
      </c>
      <c r="D423" s="282" t="n">
        <v>73.8899479317908</v>
      </c>
      <c r="E423" s="282"/>
      <c r="F423" s="282" t="n">
        <v>49.9517825027825</v>
      </c>
      <c r="G423" s="282"/>
      <c r="H423" s="282" t="n">
        <v>74.0325970297927</v>
      </c>
      <c r="I423" s="282"/>
      <c r="J423" s="282" t="n">
        <v>50.0482174972175</v>
      </c>
      <c r="K423" s="282"/>
    </row>
    <row r="424">
      <c r="A424" s="282" t="s">
        <v>108</v>
      </c>
      <c r="B424" s="282" t="s">
        <v>109</v>
      </c>
      <c r="C424" s="282" t="s">
        <v>17</v>
      </c>
      <c r="D424" s="282" t="n">
        <v>27.7473443246983</v>
      </c>
      <c r="E424" s="282"/>
      <c r="F424" s="282" t="n">
        <v>44.9207978673753</v>
      </c>
      <c r="G424" s="282"/>
      <c r="H424" s="282" t="n">
        <v>34.0221380576492</v>
      </c>
      <c r="I424" s="282"/>
      <c r="J424" s="282" t="n">
        <v>55.0792021326247</v>
      </c>
      <c r="K424" s="282"/>
    </row>
    <row r="425">
      <c r="A425" s="282" t="s">
        <v>110</v>
      </c>
      <c r="B425" s="282" t="s">
        <v>111</v>
      </c>
      <c r="C425" s="282" t="s">
        <v>16</v>
      </c>
      <c r="D425" s="282" t="n">
        <v>12</v>
      </c>
      <c r="E425" s="282"/>
      <c r="F425" s="282" t="n">
        <v>33.3333333333333</v>
      </c>
      <c r="G425" s="282"/>
      <c r="H425" s="282" t="n">
        <v>24</v>
      </c>
      <c r="I425" s="282"/>
      <c r="J425" s="282" t="n">
        <v>66.6666666666667</v>
      </c>
      <c r="K425" s="282"/>
    </row>
    <row r="426">
      <c r="A426" s="282" t="s">
        <v>110</v>
      </c>
      <c r="B426" s="282" t="s">
        <v>111</v>
      </c>
      <c r="C426" s="282" t="s">
        <v>17</v>
      </c>
      <c r="D426" s="282" t="n">
        <v>3</v>
      </c>
      <c r="E426" s="282"/>
      <c r="F426" s="282" t="n">
        <v>33.3333333333333</v>
      </c>
      <c r="G426" s="282"/>
      <c r="H426" s="282" t="n">
        <v>6</v>
      </c>
      <c r="I426" s="282"/>
      <c r="J426" s="282" t="n">
        <v>66.6666666666667</v>
      </c>
      <c r="K426" s="282"/>
    </row>
    <row r="427">
      <c r="A427" s="282" t="s">
        <v>112</v>
      </c>
      <c r="B427" s="282" t="s">
        <v>113</v>
      </c>
      <c r="C427" s="282" t="s">
        <v>16</v>
      </c>
      <c r="D427" s="282" t="n">
        <v>490.630773018866</v>
      </c>
      <c r="E427" s="282"/>
      <c r="F427" s="282" t="n">
        <v>32.8582751633058</v>
      </c>
      <c r="G427" s="282"/>
      <c r="H427" s="282" t="n">
        <v>1002.541861821</v>
      </c>
      <c r="I427" s="282"/>
      <c r="J427" s="282" t="n">
        <v>67.1417248366942</v>
      </c>
      <c r="K427" s="282"/>
    </row>
    <row r="428">
      <c r="A428" s="282" t="s">
        <v>112</v>
      </c>
      <c r="B428" s="282" t="s">
        <v>113</v>
      </c>
      <c r="C428" s="282" t="s">
        <v>17</v>
      </c>
      <c r="D428" s="282" t="n">
        <v>209.821227784465</v>
      </c>
      <c r="E428" s="282"/>
      <c r="F428" s="282" t="n">
        <v>36.3371042463914</v>
      </c>
      <c r="G428" s="282"/>
      <c r="H428" s="282" t="n">
        <v>367.608460508052</v>
      </c>
      <c r="I428" s="282"/>
      <c r="J428" s="282" t="n">
        <v>63.6628957536086</v>
      </c>
      <c r="K428" s="282"/>
    </row>
    <row r="429">
      <c r="A429" s="282" t="s">
        <v>124</v>
      </c>
      <c r="B429" s="282" t="s">
        <v>125</v>
      </c>
      <c r="C429" s="282" t="s">
        <v>16</v>
      </c>
      <c r="D429" s="282" t="n">
        <v>203.1340784788</v>
      </c>
      <c r="E429" s="282"/>
      <c r="F429" s="282" t="n">
        <v>31.5599929063668</v>
      </c>
      <c r="G429" s="282"/>
      <c r="H429" s="282" t="n">
        <v>440.510167834768</v>
      </c>
      <c r="I429" s="282"/>
      <c r="J429" s="282" t="n">
        <v>68.4400070936333</v>
      </c>
      <c r="K429" s="282"/>
    </row>
    <row r="430">
      <c r="A430" s="282" t="s">
        <v>124</v>
      </c>
      <c r="B430" s="282" t="s">
        <v>125</v>
      </c>
      <c r="C430" s="282" t="s">
        <v>17</v>
      </c>
      <c r="D430" s="282" t="n">
        <v>93.4220968225404</v>
      </c>
      <c r="E430" s="282"/>
      <c r="F430" s="282" t="n">
        <v>32.5573338761104</v>
      </c>
      <c r="G430" s="282"/>
      <c r="H430" s="282" t="n">
        <v>193.524301116668</v>
      </c>
      <c r="I430" s="282"/>
      <c r="J430" s="282" t="n">
        <v>67.4426661238896</v>
      </c>
      <c r="K430" s="282"/>
    </row>
    <row r="431">
      <c r="A431" s="282" t="s">
        <v>140</v>
      </c>
      <c r="B431" s="282" t="s">
        <v>141</v>
      </c>
      <c r="C431" s="282" t="s">
        <v>16</v>
      </c>
      <c r="D431" s="282" t="n">
        <v>557.667188198276</v>
      </c>
      <c r="E431" s="282"/>
      <c r="F431" s="282" t="n">
        <v>39.6157752157552</v>
      </c>
      <c r="G431" s="282"/>
      <c r="H431" s="282" t="n">
        <v>850.022514101156</v>
      </c>
      <c r="I431" s="282"/>
      <c r="J431" s="282" t="n">
        <v>60.3842247842448</v>
      </c>
      <c r="K431" s="282"/>
    </row>
    <row r="432">
      <c r="A432" s="282" t="s">
        <v>140</v>
      </c>
      <c r="B432" s="282" t="s">
        <v>141</v>
      </c>
      <c r="C432" s="282" t="s">
        <v>17</v>
      </c>
      <c r="D432" s="282" t="n">
        <v>325.644072377102</v>
      </c>
      <c r="E432" s="282"/>
      <c r="F432" s="282" t="n">
        <v>48.1460224166543</v>
      </c>
      <c r="G432" s="282"/>
      <c r="H432" s="282" t="n">
        <v>350.723477903558</v>
      </c>
      <c r="I432" s="282"/>
      <c r="J432" s="282" t="n">
        <v>51.8539775833457</v>
      </c>
      <c r="K432" s="282"/>
    </row>
    <row r="433">
      <c r="A433" s="282" t="s">
        <v>142</v>
      </c>
      <c r="B433" s="282" t="s">
        <v>143</v>
      </c>
      <c r="C433" s="282" t="s">
        <v>16</v>
      </c>
      <c r="D433" s="282" t="n">
        <v>225.423390537118</v>
      </c>
      <c r="E433" s="282"/>
      <c r="F433" s="282" t="n">
        <v>30.8023626369038</v>
      </c>
      <c r="G433" s="282"/>
      <c r="H433" s="282" t="n">
        <v>506.414596030321</v>
      </c>
      <c r="I433" s="282"/>
      <c r="J433" s="282" t="n">
        <v>69.1976373630962</v>
      </c>
      <c r="K433" s="282"/>
    </row>
    <row r="434">
      <c r="A434" s="282" t="s">
        <v>142</v>
      </c>
      <c r="B434" s="282" t="s">
        <v>143</v>
      </c>
      <c r="C434" s="282" t="s">
        <v>17</v>
      </c>
      <c r="D434" s="282" t="n">
        <v>69.769266054651</v>
      </c>
      <c r="E434" s="282"/>
      <c r="F434" s="282" t="n">
        <v>35.8761198063899</v>
      </c>
      <c r="G434" s="282"/>
      <c r="H434" s="282" t="n">
        <v>124.703454047662</v>
      </c>
      <c r="I434" s="282"/>
      <c r="J434" s="282" t="n">
        <v>64.1238801936101</v>
      </c>
      <c r="K434" s="28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821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83" t="s">
        <v>14</v>
      </c>
      <c r="B445" s="283" t="s">
        <v>15</v>
      </c>
      <c r="C445" s="283" t="s">
        <v>16</v>
      </c>
      <c r="D445" s="283" t="n">
        <v>1637.57090315161</v>
      </c>
      <c r="E445" s="283"/>
      <c r="F445" s="283" t="n">
        <v>34.7202247508054</v>
      </c>
      <c r="G445" s="283"/>
      <c r="H445" s="283" t="n">
        <v>3078.90462344654</v>
      </c>
      <c r="I445" s="283"/>
      <c r="J445" s="283" t="n">
        <v>65.2797752491946</v>
      </c>
      <c r="K445" s="283"/>
    </row>
    <row r="446">
      <c r="A446" s="283" t="s">
        <v>14</v>
      </c>
      <c r="B446" s="283" t="s">
        <v>15</v>
      </c>
      <c r="C446" s="283" t="s">
        <v>17</v>
      </c>
      <c r="D446" s="283" t="n">
        <v>774.153692085537</v>
      </c>
      <c r="E446" s="283"/>
      <c r="F446" s="283" t="n">
        <v>40.5031655075956</v>
      </c>
      <c r="G446" s="283"/>
      <c r="H446" s="283" t="n">
        <v>1137.18751392553</v>
      </c>
      <c r="I446" s="283"/>
      <c r="J446" s="283" t="n">
        <v>59.4968344924044</v>
      </c>
      <c r="K446" s="28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822</v>
      </c>
    </row>
    <row r="9">
      <c r="A9" t="s">
        <v>3</v>
      </c>
    </row>
    <row r="10">
      <c r="A10" t="s">
        <v>4</v>
      </c>
    </row>
    <row r="11">
      <c r="A11" t="s">
        <v>823</v>
      </c>
    </row>
    <row r="12">
      <c r="A12" s="3" t="s">
        <v>6</v>
      </c>
    </row>
    <row r="13">
      <c r="A13" s="3" t="s">
        <v>7</v>
      </c>
    </row>
    <row r="15">
      <c r="A15" s="4" t="s">
        <v>824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84" t="s">
        <v>14</v>
      </c>
      <c r="B17" s="284" t="s">
        <v>15</v>
      </c>
      <c r="C17" s="284" t="s">
        <v>16</v>
      </c>
      <c r="D17" s="284" t="n">
        <v>138546.642400356</v>
      </c>
      <c r="E17" s="284" t="n">
        <v>2.15022880401953</v>
      </c>
      <c r="F17" s="284" t="n">
        <v>9.39743902815153</v>
      </c>
      <c r="G17" s="284" t="n">
        <v>2.04857771680984</v>
      </c>
      <c r="H17" s="284" t="n">
        <v>1335755.47315812</v>
      </c>
      <c r="I17" s="284" t="n">
        <v>0.535330035116769</v>
      </c>
      <c r="J17" s="284" t="n">
        <v>90.6025609718485</v>
      </c>
      <c r="K17" s="284" t="n">
        <v>0.212481678019366</v>
      </c>
    </row>
    <row r="18">
      <c r="A18" s="284" t="s">
        <v>14</v>
      </c>
      <c r="B18" s="284" t="s">
        <v>15</v>
      </c>
      <c r="C18" s="284" t="s">
        <v>17</v>
      </c>
      <c r="D18" s="284" t="n">
        <v>73385.1356296048</v>
      </c>
      <c r="E18" s="284" t="n">
        <v>2.8529472455109</v>
      </c>
      <c r="F18" s="284" t="n">
        <v>7.43310968602484</v>
      </c>
      <c r="G18" s="284" t="n">
        <v>2.74611730660807</v>
      </c>
      <c r="H18" s="284" t="n">
        <v>913888.545634347</v>
      </c>
      <c r="I18" s="284" t="n">
        <v>0.648298964630884</v>
      </c>
      <c r="J18" s="284" t="n">
        <v>92.5668903139752</v>
      </c>
      <c r="K18" s="284" t="n">
        <v>0.220512875407971</v>
      </c>
    </row>
    <row r="19">
      <c r="A19" s="284" t="s">
        <v>14</v>
      </c>
      <c r="B19" s="284" t="s">
        <v>18</v>
      </c>
      <c r="C19" s="284" t="s">
        <v>16</v>
      </c>
      <c r="D19" s="284" t="n">
        <v>418.1250552652</v>
      </c>
      <c r="E19" s="284"/>
      <c r="F19" s="284" t="n">
        <v>8.86520141803386</v>
      </c>
      <c r="G19" s="284"/>
      <c r="H19" s="284" t="n">
        <v>4298.35047133296</v>
      </c>
      <c r="I19" s="284"/>
      <c r="J19" s="284" t="n">
        <v>91.1347985819661</v>
      </c>
      <c r="K19" s="284"/>
    </row>
    <row r="20">
      <c r="A20" s="284" t="s">
        <v>14</v>
      </c>
      <c r="B20" s="284" t="s">
        <v>18</v>
      </c>
      <c r="C20" s="284" t="s">
        <v>17</v>
      </c>
      <c r="D20" s="284" t="n">
        <v>205.628779107177</v>
      </c>
      <c r="E20" s="284"/>
      <c r="F20" s="284" t="n">
        <v>10.7583501292435</v>
      </c>
      <c r="G20" s="284"/>
      <c r="H20" s="284" t="n">
        <v>1705.71242690389</v>
      </c>
      <c r="I20" s="284"/>
      <c r="J20" s="284" t="n">
        <v>89.2416498707565</v>
      </c>
      <c r="K20" s="284"/>
    </row>
    <row r="21">
      <c r="A21" s="284" t="s">
        <v>14</v>
      </c>
      <c r="B21" s="284" t="s">
        <v>19</v>
      </c>
      <c r="C21" s="284" t="s">
        <v>16</v>
      </c>
      <c r="D21" s="284" t="n">
        <v>138128.517345091</v>
      </c>
      <c r="E21" s="284" t="n">
        <v>2.15580088707719</v>
      </c>
      <c r="F21" s="284" t="n">
        <v>9.39914718696451</v>
      </c>
      <c r="G21" s="284" t="n">
        <v>2.05439914928036</v>
      </c>
      <c r="H21" s="284" t="n">
        <v>1331457.12268679</v>
      </c>
      <c r="I21" s="284" t="n">
        <v>0.534222872836717</v>
      </c>
      <c r="J21" s="284" t="n">
        <v>90.6008528130355</v>
      </c>
      <c r="K21" s="284" t="n">
        <v>0.213128236493626</v>
      </c>
    </row>
    <row r="22">
      <c r="A22" s="284" t="s">
        <v>14</v>
      </c>
      <c r="B22" s="284" t="s">
        <v>19</v>
      </c>
      <c r="C22" s="284" t="s">
        <v>17</v>
      </c>
      <c r="D22" s="284" t="n">
        <v>73179.5068504976</v>
      </c>
      <c r="E22" s="284" t="n">
        <v>2.85997841796318</v>
      </c>
      <c r="F22" s="284" t="n">
        <v>7.42665960282129</v>
      </c>
      <c r="G22" s="284" t="n">
        <v>2.75351022615584</v>
      </c>
      <c r="H22" s="284" t="n">
        <v>912182.833207443</v>
      </c>
      <c r="I22" s="284" t="n">
        <v>0.648415085865468</v>
      </c>
      <c r="J22" s="284" t="n">
        <v>92.5733403971787</v>
      </c>
      <c r="K22" s="284" t="n">
        <v>0.220899268351022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85" t="s">
        <v>14</v>
      </c>
      <c r="B33" s="285" t="s">
        <v>15</v>
      </c>
      <c r="C33" s="285" t="s">
        <v>16</v>
      </c>
      <c r="D33" s="285" t="n">
        <v>138546.642400356</v>
      </c>
      <c r="E33" s="285" t="n">
        <v>2.15022880401953</v>
      </c>
      <c r="F33" s="285" t="n">
        <v>9.39743902815153</v>
      </c>
      <c r="G33" s="285" t="n">
        <v>2.04857771680984</v>
      </c>
      <c r="H33" s="285" t="n">
        <v>1335755.47315812</v>
      </c>
      <c r="I33" s="285" t="n">
        <v>0.535330035116769</v>
      </c>
      <c r="J33" s="285" t="n">
        <v>90.6025609718485</v>
      </c>
      <c r="K33" s="285" t="n">
        <v>0.212481678019366</v>
      </c>
    </row>
    <row r="34">
      <c r="A34" s="285" t="s">
        <v>14</v>
      </c>
      <c r="B34" s="285" t="s">
        <v>15</v>
      </c>
      <c r="C34" s="285" t="s">
        <v>17</v>
      </c>
      <c r="D34" s="285" t="n">
        <v>73385.1356296048</v>
      </c>
      <c r="E34" s="285" t="n">
        <v>2.8529472455109</v>
      </c>
      <c r="F34" s="285" t="n">
        <v>7.43310968602484</v>
      </c>
      <c r="G34" s="285" t="n">
        <v>2.74611730660807</v>
      </c>
      <c r="H34" s="285" t="n">
        <v>913888.545634347</v>
      </c>
      <c r="I34" s="285" t="n">
        <v>0.648298964630884</v>
      </c>
      <c r="J34" s="285" t="n">
        <v>92.5668903139752</v>
      </c>
      <c r="K34" s="285" t="n">
        <v>0.220512875407971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826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86" t="s">
        <v>14</v>
      </c>
      <c r="B45" s="286" t="s">
        <v>15</v>
      </c>
      <c r="C45" s="286" t="s">
        <v>16</v>
      </c>
      <c r="D45" s="286" t="n">
        <v>138128.517345091</v>
      </c>
      <c r="E45" s="286" t="n">
        <v>2.15580088707719</v>
      </c>
      <c r="F45" s="286" t="n">
        <v>9.39914718696451</v>
      </c>
      <c r="G45" s="286" t="n">
        <v>2.05439914928036</v>
      </c>
      <c r="H45" s="286" t="n">
        <v>1331457.12268679</v>
      </c>
      <c r="I45" s="286" t="n">
        <v>0.534222872836717</v>
      </c>
      <c r="J45" s="286" t="n">
        <v>90.6008528130355</v>
      </c>
      <c r="K45" s="286" t="n">
        <v>0.213128236493626</v>
      </c>
    </row>
    <row r="46">
      <c r="A46" s="286" t="s">
        <v>14</v>
      </c>
      <c r="B46" s="286" t="s">
        <v>15</v>
      </c>
      <c r="C46" s="286" t="s">
        <v>17</v>
      </c>
      <c r="D46" s="286" t="n">
        <v>73179.5068504976</v>
      </c>
      <c r="E46" s="286" t="n">
        <v>2.85997841796318</v>
      </c>
      <c r="F46" s="286" t="n">
        <v>7.42665960282129</v>
      </c>
      <c r="G46" s="286" t="n">
        <v>2.75351022615584</v>
      </c>
      <c r="H46" s="286" t="n">
        <v>912182.833207443</v>
      </c>
      <c r="I46" s="286" t="n">
        <v>0.648415085865468</v>
      </c>
      <c r="J46" s="286" t="n">
        <v>92.5733403971787</v>
      </c>
      <c r="K46" s="286" t="n">
        <v>0.220899268351022</v>
      </c>
    </row>
    <row r="47">
      <c r="A47" s="286" t="s">
        <v>28</v>
      </c>
      <c r="B47" s="286" t="s">
        <v>29</v>
      </c>
      <c r="C47" s="286" t="s">
        <v>16</v>
      </c>
      <c r="D47" s="286" t="n">
        <v>72.3321947743642</v>
      </c>
      <c r="E47" s="286" t="n">
        <v>22.2222734333393</v>
      </c>
      <c r="F47" s="286" t="n">
        <v>4.89326772292239</v>
      </c>
      <c r="G47" s="286" t="n">
        <v>21.1801796853037</v>
      </c>
      <c r="H47" s="286" t="n">
        <v>1405.86599241098</v>
      </c>
      <c r="I47" s="286" t="n">
        <v>3.79806873820244</v>
      </c>
      <c r="J47" s="286" t="n">
        <v>95.1067322770776</v>
      </c>
      <c r="K47" s="286" t="n">
        <v>1.08972611232036</v>
      </c>
    </row>
    <row r="48">
      <c r="A48" s="286" t="s">
        <v>28</v>
      </c>
      <c r="B48" s="286" t="s">
        <v>29</v>
      </c>
      <c r="C48" s="286" t="s">
        <v>17</v>
      </c>
      <c r="D48" s="286" t="n">
        <v>16.5354935073285</v>
      </c>
      <c r="E48" s="286" t="n">
        <v>39.9380173094436</v>
      </c>
      <c r="F48" s="286" t="n">
        <v>2.3637358101695</v>
      </c>
      <c r="G48" s="286" t="n">
        <v>40.8254749085061</v>
      </c>
      <c r="H48" s="286" t="n">
        <v>683.013645452611</v>
      </c>
      <c r="I48" s="286" t="n">
        <v>6.00479596160673</v>
      </c>
      <c r="J48" s="286" t="n">
        <v>97.6362641898305</v>
      </c>
      <c r="K48" s="286" t="n">
        <v>0.988368797282022</v>
      </c>
    </row>
    <row r="49">
      <c r="A49" s="286" t="s">
        <v>30</v>
      </c>
      <c r="B49" s="286" t="s">
        <v>31</v>
      </c>
      <c r="C49" s="286" t="s">
        <v>16</v>
      </c>
      <c r="D49" s="286" t="n">
        <v>913.827271225153</v>
      </c>
      <c r="E49" s="286" t="n">
        <v>13.9514968564423</v>
      </c>
      <c r="F49" s="286" t="n">
        <v>8.60847396069079</v>
      </c>
      <c r="G49" s="286" t="n">
        <v>13.6445584197248</v>
      </c>
      <c r="H49" s="286" t="n">
        <v>9701.61136979297</v>
      </c>
      <c r="I49" s="286" t="n">
        <v>3.79374684759244</v>
      </c>
      <c r="J49" s="286" t="n">
        <v>91.3915260393092</v>
      </c>
      <c r="K49" s="286" t="n">
        <v>1.28522666106707</v>
      </c>
    </row>
    <row r="50">
      <c r="A50" s="286" t="s">
        <v>30</v>
      </c>
      <c r="B50" s="286" t="s">
        <v>31</v>
      </c>
      <c r="C50" s="286" t="s">
        <v>17</v>
      </c>
      <c r="D50" s="286" t="n">
        <v>439.641407576831</v>
      </c>
      <c r="E50" s="286" t="n">
        <v>22.2210915271321</v>
      </c>
      <c r="F50" s="286" t="n">
        <v>7.02148196993784</v>
      </c>
      <c r="G50" s="286" t="n">
        <v>21.3497702679671</v>
      </c>
      <c r="H50" s="286" t="n">
        <v>5821.73488676011</v>
      </c>
      <c r="I50" s="286" t="n">
        <v>4.86291368291717</v>
      </c>
      <c r="J50" s="286" t="n">
        <v>92.9785180300622</v>
      </c>
      <c r="K50" s="286" t="n">
        <v>1.61227593399991</v>
      </c>
    </row>
    <row r="51">
      <c r="A51" s="286" t="s">
        <v>32</v>
      </c>
      <c r="B51" s="286" t="s">
        <v>33</v>
      </c>
      <c r="C51" s="286" t="s">
        <v>16</v>
      </c>
      <c r="D51" s="286" t="n">
        <v>125.171152211881</v>
      </c>
      <c r="E51" s="286" t="n">
        <v>18.0619782745459</v>
      </c>
      <c r="F51" s="286" t="n">
        <v>8.46974408104897</v>
      </c>
      <c r="G51" s="286" t="n">
        <v>17.3057967500049</v>
      </c>
      <c r="H51" s="286" t="n">
        <v>1352.6911186441</v>
      </c>
      <c r="I51" s="286" t="n">
        <v>4.94947617157329</v>
      </c>
      <c r="J51" s="286" t="n">
        <v>91.530255918951</v>
      </c>
      <c r="K51" s="286" t="n">
        <v>1.60139036124822</v>
      </c>
    </row>
    <row r="52">
      <c r="A52" s="286" t="s">
        <v>32</v>
      </c>
      <c r="B52" s="286" t="s">
        <v>33</v>
      </c>
      <c r="C52" s="286" t="s">
        <v>17</v>
      </c>
      <c r="D52" s="286" t="n">
        <v>66.0485394737384</v>
      </c>
      <c r="E52" s="286" t="n">
        <v>23.0116005757</v>
      </c>
      <c r="F52" s="286" t="n">
        <v>7.34338493445608</v>
      </c>
      <c r="G52" s="286" t="n">
        <v>21.8364100104892</v>
      </c>
      <c r="H52" s="286" t="n">
        <v>833.380539394652</v>
      </c>
      <c r="I52" s="286" t="n">
        <v>5.58336089131275</v>
      </c>
      <c r="J52" s="286" t="n">
        <v>92.6566150655439</v>
      </c>
      <c r="K52" s="286" t="n">
        <v>1.73061755148513</v>
      </c>
    </row>
    <row r="53">
      <c r="A53" s="286" t="s">
        <v>34</v>
      </c>
      <c r="B53" s="286" t="s">
        <v>35</v>
      </c>
      <c r="C53" s="286" t="s">
        <v>16</v>
      </c>
      <c r="D53" s="286" t="n">
        <v>1410.30934151047</v>
      </c>
      <c r="E53" s="286" t="n">
        <v>20.4215727021576</v>
      </c>
      <c r="F53" s="286" t="n">
        <v>6.84872072160922</v>
      </c>
      <c r="G53" s="286" t="n">
        <v>19.7616408237035</v>
      </c>
      <c r="H53" s="286" t="n">
        <v>19181.99393435</v>
      </c>
      <c r="I53" s="286" t="n">
        <v>4.49363220517554</v>
      </c>
      <c r="J53" s="286" t="n">
        <v>93.1512792783908</v>
      </c>
      <c r="K53" s="286" t="n">
        <v>1.45292646596742</v>
      </c>
    </row>
    <row r="54">
      <c r="A54" s="286" t="s">
        <v>34</v>
      </c>
      <c r="B54" s="286" t="s">
        <v>35</v>
      </c>
      <c r="C54" s="286" t="s">
        <v>17</v>
      </c>
      <c r="D54" s="286" t="n">
        <v>609.74188489839</v>
      </c>
      <c r="E54" s="286" t="n">
        <v>27.153457045733</v>
      </c>
      <c r="F54" s="286" t="n">
        <v>5.20533992981125</v>
      </c>
      <c r="G54" s="286" t="n">
        <v>26.0490406387954</v>
      </c>
      <c r="H54" s="286" t="n">
        <v>11104.0346046324</v>
      </c>
      <c r="I54" s="286" t="n">
        <v>6.46010412856542</v>
      </c>
      <c r="J54" s="286" t="n">
        <v>94.7946600701888</v>
      </c>
      <c r="K54" s="286" t="n">
        <v>1.43039820249368</v>
      </c>
    </row>
    <row r="55">
      <c r="A55" s="286" t="s">
        <v>36</v>
      </c>
      <c r="B55" s="286" t="s">
        <v>37</v>
      </c>
      <c r="C55" s="286" t="s">
        <v>16</v>
      </c>
      <c r="D55" s="286" t="n">
        <v>188.17825972673</v>
      </c>
      <c r="E55" s="286" t="n">
        <v>14.30676623144</v>
      </c>
      <c r="F55" s="286" t="n">
        <v>9.70895094130539</v>
      </c>
      <c r="G55" s="286" t="n">
        <v>13.681696117249</v>
      </c>
      <c r="H55" s="286" t="n">
        <v>1750.01527801329</v>
      </c>
      <c r="I55" s="286" t="n">
        <v>4.31128093481641</v>
      </c>
      <c r="J55" s="286" t="n">
        <v>90.2910490586946</v>
      </c>
      <c r="K55" s="286" t="n">
        <v>1.47118587923227</v>
      </c>
    </row>
    <row r="56">
      <c r="A56" s="286" t="s">
        <v>36</v>
      </c>
      <c r="B56" s="286" t="s">
        <v>37</v>
      </c>
      <c r="C56" s="286" t="s">
        <v>17</v>
      </c>
      <c r="D56" s="286" t="n">
        <v>76.5300348043828</v>
      </c>
      <c r="E56" s="286" t="n">
        <v>21.05026089144</v>
      </c>
      <c r="F56" s="286" t="n">
        <v>7.39515795050317</v>
      </c>
      <c r="G56" s="286" t="n">
        <v>20.7070351280339</v>
      </c>
      <c r="H56" s="286" t="n">
        <v>958.336770159204</v>
      </c>
      <c r="I56" s="286" t="n">
        <v>5.50851523097815</v>
      </c>
      <c r="J56" s="286" t="n">
        <v>92.6048420494968</v>
      </c>
      <c r="K56" s="286" t="n">
        <v>1.65360462875775</v>
      </c>
    </row>
    <row r="57">
      <c r="A57" s="286" t="s">
        <v>38</v>
      </c>
      <c r="B57" s="286" t="s">
        <v>39</v>
      </c>
      <c r="C57" s="286" t="s">
        <v>16</v>
      </c>
      <c r="D57" s="286" t="n">
        <v>149.893893875992</v>
      </c>
      <c r="E57" s="286" t="n">
        <v>14.3642079261909</v>
      </c>
      <c r="F57" s="286" t="n">
        <v>9.97159172766138</v>
      </c>
      <c r="G57" s="286" t="n">
        <v>13.4922455137477</v>
      </c>
      <c r="H57" s="286" t="n">
        <v>1353.31540279209</v>
      </c>
      <c r="I57" s="286" t="n">
        <v>3.97566753111845</v>
      </c>
      <c r="J57" s="286" t="n">
        <v>90.0284082723386</v>
      </c>
      <c r="K57" s="286" t="n">
        <v>1.49440789117895</v>
      </c>
    </row>
    <row r="58">
      <c r="A58" s="286" t="s">
        <v>38</v>
      </c>
      <c r="B58" s="286" t="s">
        <v>39</v>
      </c>
      <c r="C58" s="286" t="s">
        <v>17</v>
      </c>
      <c r="D58" s="286" t="n">
        <v>37.151648565185</v>
      </c>
      <c r="E58" s="286" t="n">
        <v>29.8095712358549</v>
      </c>
      <c r="F58" s="286" t="n">
        <v>5.92737127574686</v>
      </c>
      <c r="G58" s="286" t="n">
        <v>29.0916291970412</v>
      </c>
      <c r="H58" s="286" t="n">
        <v>589.629547294759</v>
      </c>
      <c r="I58" s="286" t="n">
        <v>6.42551988212054</v>
      </c>
      <c r="J58" s="286" t="n">
        <v>94.0726287242531</v>
      </c>
      <c r="K58" s="286" t="n">
        <v>1.83301869635928</v>
      </c>
    </row>
    <row r="59">
      <c r="A59" s="286" t="s">
        <v>40</v>
      </c>
      <c r="B59" s="286" t="s">
        <v>41</v>
      </c>
      <c r="C59" s="286" t="s">
        <v>16</v>
      </c>
      <c r="D59" s="286" t="n">
        <v>494.288750140273</v>
      </c>
      <c r="E59" s="286" t="n">
        <v>13.5641264020488</v>
      </c>
      <c r="F59" s="286" t="n">
        <v>11.8188889487615</v>
      </c>
      <c r="G59" s="286" t="n">
        <v>12.5486294558131</v>
      </c>
      <c r="H59" s="286" t="n">
        <v>3687.90428241267</v>
      </c>
      <c r="I59" s="286" t="n">
        <v>3.86391837259456</v>
      </c>
      <c r="J59" s="286" t="n">
        <v>88.1811110512385</v>
      </c>
      <c r="K59" s="286" t="n">
        <v>1.68188919632953</v>
      </c>
    </row>
    <row r="60">
      <c r="A60" s="286" t="s">
        <v>40</v>
      </c>
      <c r="B60" s="286" t="s">
        <v>41</v>
      </c>
      <c r="C60" s="286" t="s">
        <v>17</v>
      </c>
      <c r="D60" s="286" t="n">
        <v>105.082596320459</v>
      </c>
      <c r="E60" s="286" t="n">
        <v>27.585040909221</v>
      </c>
      <c r="F60" s="286" t="n">
        <v>5.87224004795479</v>
      </c>
      <c r="G60" s="286" t="n">
        <v>26.8317681437072</v>
      </c>
      <c r="H60" s="286" t="n">
        <v>1684.39800158286</v>
      </c>
      <c r="I60" s="286" t="n">
        <v>5.60424205473456</v>
      </c>
      <c r="J60" s="286" t="n">
        <v>94.1277599520452</v>
      </c>
      <c r="K60" s="286" t="n">
        <v>1.67392258703689</v>
      </c>
    </row>
    <row r="61">
      <c r="A61" s="286" t="s">
        <v>42</v>
      </c>
      <c r="B61" s="286" t="s">
        <v>43</v>
      </c>
      <c r="C61" s="286" t="s">
        <v>16</v>
      </c>
      <c r="D61" s="286" t="n">
        <v>280.798501965799</v>
      </c>
      <c r="E61" s="286" t="n">
        <v>16.7090029833739</v>
      </c>
      <c r="F61" s="286" t="n">
        <v>8.04169322031509</v>
      </c>
      <c r="G61" s="286" t="n">
        <v>15.3069154383818</v>
      </c>
      <c r="H61" s="286" t="n">
        <v>3210.98481123546</v>
      </c>
      <c r="I61" s="286" t="n">
        <v>4.45858081994912</v>
      </c>
      <c r="J61" s="286" t="n">
        <v>91.9583067796849</v>
      </c>
      <c r="K61" s="286" t="n">
        <v>1.33857965001118</v>
      </c>
    </row>
    <row r="62">
      <c r="A62" s="286" t="s">
        <v>42</v>
      </c>
      <c r="B62" s="286" t="s">
        <v>43</v>
      </c>
      <c r="C62" s="286" t="s">
        <v>17</v>
      </c>
      <c r="D62" s="286" t="n">
        <v>257.113543558934</v>
      </c>
      <c r="E62" s="286" t="n">
        <v>13.907703473263</v>
      </c>
      <c r="F62" s="286" t="n">
        <v>12.2896683117828</v>
      </c>
      <c r="G62" s="286" t="n">
        <v>13.5260964532617</v>
      </c>
      <c r="H62" s="286" t="n">
        <v>1834.99778960394</v>
      </c>
      <c r="I62" s="286" t="n">
        <v>5.80019539436423</v>
      </c>
      <c r="J62" s="286" t="n">
        <v>87.7103316882172</v>
      </c>
      <c r="K62" s="286" t="n">
        <v>1.8952298522216</v>
      </c>
    </row>
    <row r="63">
      <c r="A63" s="286" t="s">
        <v>44</v>
      </c>
      <c r="B63" s="286" t="s">
        <v>45</v>
      </c>
      <c r="C63" s="286" t="s">
        <v>16</v>
      </c>
      <c r="D63" s="286" t="n">
        <v>1791.44708825157</v>
      </c>
      <c r="E63" s="286" t="n">
        <v>15.6787829322615</v>
      </c>
      <c r="F63" s="286" t="n">
        <v>7.94922188796598</v>
      </c>
      <c r="G63" s="286" t="n">
        <v>14.5233328260366</v>
      </c>
      <c r="H63" s="286" t="n">
        <v>20744.6842903877</v>
      </c>
      <c r="I63" s="286" t="n">
        <v>4.29447663686648</v>
      </c>
      <c r="J63" s="286" t="n">
        <v>92.050778112034</v>
      </c>
      <c r="K63" s="286" t="n">
        <v>1.25419032358893</v>
      </c>
    </row>
    <row r="64">
      <c r="A64" s="286" t="s">
        <v>44</v>
      </c>
      <c r="B64" s="286" t="s">
        <v>45</v>
      </c>
      <c r="C64" s="286" t="s">
        <v>17</v>
      </c>
      <c r="D64" s="286" t="n">
        <v>859.393042511784</v>
      </c>
      <c r="E64" s="286" t="n">
        <v>21.9034616179239</v>
      </c>
      <c r="F64" s="286" t="n">
        <v>5.82105644271416</v>
      </c>
      <c r="G64" s="286" t="n">
        <v>20.5301745657592</v>
      </c>
      <c r="H64" s="286" t="n">
        <v>13904.1305716155</v>
      </c>
      <c r="I64" s="286" t="n">
        <v>4.67855374481143</v>
      </c>
      <c r="J64" s="286" t="n">
        <v>94.1789435572858</v>
      </c>
      <c r="K64" s="286" t="n">
        <v>1.26893868642057</v>
      </c>
    </row>
    <row r="65">
      <c r="A65" s="286" t="s">
        <v>46</v>
      </c>
      <c r="B65" s="286" t="s">
        <v>47</v>
      </c>
      <c r="C65" s="286" t="s">
        <v>16</v>
      </c>
      <c r="D65" s="286" t="n">
        <v>1873.66997900394</v>
      </c>
      <c r="E65" s="286" t="n">
        <v>11.8418836457783</v>
      </c>
      <c r="F65" s="286" t="n">
        <v>10.4011105574821</v>
      </c>
      <c r="G65" s="286" t="n">
        <v>11.0742163037878</v>
      </c>
      <c r="H65" s="286" t="n">
        <v>16140.4638834238</v>
      </c>
      <c r="I65" s="286" t="n">
        <v>3.53013183825454</v>
      </c>
      <c r="J65" s="286" t="n">
        <v>89.5988894425178</v>
      </c>
      <c r="K65" s="286" t="n">
        <v>1.28555330127238</v>
      </c>
    </row>
    <row r="66">
      <c r="A66" s="286" t="s">
        <v>46</v>
      </c>
      <c r="B66" s="286" t="s">
        <v>47</v>
      </c>
      <c r="C66" s="286" t="s">
        <v>17</v>
      </c>
      <c r="D66" s="286" t="n">
        <v>667.592380257702</v>
      </c>
      <c r="E66" s="286" t="n">
        <v>19.0784520216852</v>
      </c>
      <c r="F66" s="286" t="n">
        <v>8.15577186342926</v>
      </c>
      <c r="G66" s="286" t="n">
        <v>19.0272520379433</v>
      </c>
      <c r="H66" s="286" t="n">
        <v>7517.92814970228</v>
      </c>
      <c r="I66" s="286" t="n">
        <v>6.03285621789371</v>
      </c>
      <c r="J66" s="286" t="n">
        <v>91.8442281365707</v>
      </c>
      <c r="K66" s="286" t="n">
        <v>1.68962089352727</v>
      </c>
    </row>
    <row r="67">
      <c r="A67" s="286" t="s">
        <v>48</v>
      </c>
      <c r="B67" s="286" t="s">
        <v>49</v>
      </c>
      <c r="C67" s="286" t="s">
        <v>16</v>
      </c>
      <c r="D67" s="286" t="n">
        <v>1153.42955301842</v>
      </c>
      <c r="E67" s="286" t="n">
        <v>17.9533612039606</v>
      </c>
      <c r="F67" s="286" t="n">
        <v>5.36833161972654</v>
      </c>
      <c r="G67" s="286" t="n">
        <v>17.569433780223</v>
      </c>
      <c r="H67" s="286" t="n">
        <v>20332.380838799</v>
      </c>
      <c r="I67" s="286" t="n">
        <v>4.43103184012589</v>
      </c>
      <c r="J67" s="286" t="n">
        <v>94.6316683802735</v>
      </c>
      <c r="K67" s="286" t="n">
        <v>0.99669115548135</v>
      </c>
    </row>
    <row r="68">
      <c r="A68" s="286" t="s">
        <v>48</v>
      </c>
      <c r="B68" s="286" t="s">
        <v>49</v>
      </c>
      <c r="C68" s="286" t="s">
        <v>17</v>
      </c>
      <c r="D68" s="286" t="n">
        <v>999.408374436827</v>
      </c>
      <c r="E68" s="286" t="n">
        <v>18.2039937711635</v>
      </c>
      <c r="F68" s="286" t="n">
        <v>6.41615140198997</v>
      </c>
      <c r="G68" s="286" t="n">
        <v>17.5029917901328</v>
      </c>
      <c r="H68" s="286" t="n">
        <v>14577.0378753643</v>
      </c>
      <c r="I68" s="286" t="n">
        <v>4.37135369831682</v>
      </c>
      <c r="J68" s="286" t="n">
        <v>93.58384859801</v>
      </c>
      <c r="K68" s="286" t="n">
        <v>1.20001311119051</v>
      </c>
    </row>
    <row r="69">
      <c r="A69" s="286" t="s">
        <v>50</v>
      </c>
      <c r="B69" s="286" t="s">
        <v>51</v>
      </c>
      <c r="C69" s="286" t="s">
        <v>16</v>
      </c>
      <c r="D69" s="286" t="n">
        <v>231.870431792718</v>
      </c>
      <c r="E69" s="286" t="n">
        <v>11.6081186551056</v>
      </c>
      <c r="F69" s="286" t="n">
        <v>11.3624214259632</v>
      </c>
      <c r="G69" s="286" t="n">
        <v>11.1028301393466</v>
      </c>
      <c r="H69" s="286" t="n">
        <v>1808.80754607996</v>
      </c>
      <c r="I69" s="286" t="n">
        <v>5.24812924000156</v>
      </c>
      <c r="J69" s="286" t="n">
        <v>88.6375785740368</v>
      </c>
      <c r="K69" s="286" t="n">
        <v>1.42326806636271</v>
      </c>
    </row>
    <row r="70">
      <c r="A70" s="286" t="s">
        <v>50</v>
      </c>
      <c r="B70" s="286" t="s">
        <v>51</v>
      </c>
      <c r="C70" s="286" t="s">
        <v>17</v>
      </c>
      <c r="D70" s="286" t="n">
        <v>128.41780236461</v>
      </c>
      <c r="E70" s="286" t="n">
        <v>16.1660385581869</v>
      </c>
      <c r="F70" s="286" t="n">
        <v>12.0164796528201</v>
      </c>
      <c r="G70" s="286" t="n">
        <v>15.035780206158</v>
      </c>
      <c r="H70" s="286" t="n">
        <v>940.262926724559</v>
      </c>
      <c r="I70" s="286" t="n">
        <v>6.18376798536046</v>
      </c>
      <c r="J70" s="286" t="n">
        <v>87.9835203471799</v>
      </c>
      <c r="K70" s="286" t="n">
        <v>2.05353395952591</v>
      </c>
    </row>
    <row r="71">
      <c r="A71" s="286" t="s">
        <v>52</v>
      </c>
      <c r="B71" s="286" t="s">
        <v>53</v>
      </c>
      <c r="C71" s="286" t="s">
        <v>16</v>
      </c>
      <c r="D71" s="286" t="n">
        <v>37.7565298507463</v>
      </c>
      <c r="E71" s="286" t="n">
        <v>20.9229656550709</v>
      </c>
      <c r="F71" s="286" t="n">
        <v>5.69476082004556</v>
      </c>
      <c r="G71" s="286" t="n">
        <v>16.9432559730231</v>
      </c>
      <c r="H71" s="286" t="n">
        <v>625.248134328358</v>
      </c>
      <c r="I71" s="286" t="n">
        <v>10.1566115537621</v>
      </c>
      <c r="J71" s="286" t="n">
        <v>94.3052391799545</v>
      </c>
      <c r="K71" s="286" t="n">
        <v>1.02314347663183</v>
      </c>
    </row>
    <row r="72">
      <c r="A72" s="286" t="s">
        <v>52</v>
      </c>
      <c r="B72" s="286" t="s">
        <v>53</v>
      </c>
      <c r="C72" s="286" t="s">
        <v>17</v>
      </c>
      <c r="D72" s="286" t="n">
        <v>15.1026119402985</v>
      </c>
      <c r="E72" s="286" t="n">
        <v>29.1969008011714</v>
      </c>
      <c r="F72" s="286" t="n">
        <v>2.8169014084507</v>
      </c>
      <c r="G72" s="286" t="n">
        <v>27.3154683159138</v>
      </c>
      <c r="H72" s="286" t="n">
        <v>521.040111940298</v>
      </c>
      <c r="I72" s="286" t="n">
        <v>12.7886191274147</v>
      </c>
      <c r="J72" s="286" t="n">
        <v>97.1830985915493</v>
      </c>
      <c r="K72" s="286" t="n">
        <v>0.791752704809097</v>
      </c>
    </row>
    <row r="73">
      <c r="A73" s="286" t="s">
        <v>54</v>
      </c>
      <c r="B73" s="286" t="s">
        <v>55</v>
      </c>
      <c r="C73" s="286" t="s">
        <v>16</v>
      </c>
      <c r="D73" s="286" t="n">
        <v>1242.79660122727</v>
      </c>
      <c r="E73" s="286" t="n">
        <v>16.1054133078823</v>
      </c>
      <c r="F73" s="286" t="n">
        <v>6.64639611007251</v>
      </c>
      <c r="G73" s="286" t="n">
        <v>15.8529192741019</v>
      </c>
      <c r="H73" s="286" t="n">
        <v>17456.0076927845</v>
      </c>
      <c r="I73" s="286" t="n">
        <v>3.84161398582663</v>
      </c>
      <c r="J73" s="286" t="n">
        <v>93.3536038899275</v>
      </c>
      <c r="K73" s="286" t="n">
        <v>1.12866323962082</v>
      </c>
    </row>
    <row r="74">
      <c r="A74" s="286" t="s">
        <v>54</v>
      </c>
      <c r="B74" s="286" t="s">
        <v>55</v>
      </c>
      <c r="C74" s="286" t="s">
        <v>17</v>
      </c>
      <c r="D74" s="286" t="n">
        <v>602.598546488337</v>
      </c>
      <c r="E74" s="286" t="n">
        <v>22.8441391797522</v>
      </c>
      <c r="F74" s="286" t="n">
        <v>5.28486189023643</v>
      </c>
      <c r="G74" s="286" t="n">
        <v>22.3966168031164</v>
      </c>
      <c r="H74" s="286" t="n">
        <v>10799.7532841548</v>
      </c>
      <c r="I74" s="286" t="n">
        <v>4.86304867573198</v>
      </c>
      <c r="J74" s="286" t="n">
        <v>94.7151381097636</v>
      </c>
      <c r="K74" s="286" t="n">
        <v>1.24967380056871</v>
      </c>
    </row>
    <row r="75">
      <c r="A75" s="286" t="s">
        <v>56</v>
      </c>
      <c r="B75" s="286" t="s">
        <v>57</v>
      </c>
      <c r="C75" s="286" t="s">
        <v>16</v>
      </c>
      <c r="D75" s="286" t="n">
        <v>229.510593483977</v>
      </c>
      <c r="E75" s="286" t="n">
        <v>18.6913530629494</v>
      </c>
      <c r="F75" s="286" t="n">
        <v>8.06893912244188</v>
      </c>
      <c r="G75" s="286" t="n">
        <v>18.0348583297848</v>
      </c>
      <c r="H75" s="286" t="n">
        <v>2614.86076688044</v>
      </c>
      <c r="I75" s="286" t="n">
        <v>3.91220239955456</v>
      </c>
      <c r="J75" s="286" t="n">
        <v>91.9310608775581</v>
      </c>
      <c r="K75" s="286" t="n">
        <v>1.58294892450677</v>
      </c>
    </row>
    <row r="76">
      <c r="A76" s="286" t="s">
        <v>56</v>
      </c>
      <c r="B76" s="286" t="s">
        <v>57</v>
      </c>
      <c r="C76" s="286" t="s">
        <v>17</v>
      </c>
      <c r="D76" s="286" t="n">
        <v>96.0753622572302</v>
      </c>
      <c r="E76" s="286" t="n">
        <v>23.8382068380183</v>
      </c>
      <c r="F76" s="286" t="n">
        <v>5.62874296068617</v>
      </c>
      <c r="G76" s="286" t="n">
        <v>23.5936977685933</v>
      </c>
      <c r="H76" s="286" t="n">
        <v>1610.79530013163</v>
      </c>
      <c r="I76" s="286" t="n">
        <v>5.10591097041248</v>
      </c>
      <c r="J76" s="286" t="n">
        <v>94.3712570393138</v>
      </c>
      <c r="K76" s="286" t="n">
        <v>1.40723843676473</v>
      </c>
    </row>
    <row r="77">
      <c r="A77" s="286" t="s">
        <v>58</v>
      </c>
      <c r="B77" s="286" t="s">
        <v>59</v>
      </c>
      <c r="C77" s="286" t="s">
        <v>16</v>
      </c>
      <c r="D77" s="286" t="n">
        <v>32</v>
      </c>
      <c r="E77" s="286" t="n">
        <v>21.0742411797993</v>
      </c>
      <c r="F77" s="286" t="n">
        <v>8.18414322250639</v>
      </c>
      <c r="G77" s="286" t="n">
        <v>15.7590317302648</v>
      </c>
      <c r="H77" s="286" t="n">
        <v>359</v>
      </c>
      <c r="I77" s="286" t="n">
        <v>12.6901548128539</v>
      </c>
      <c r="J77" s="286" t="n">
        <v>91.8158567774936</v>
      </c>
      <c r="K77" s="286" t="n">
        <v>1.40470477818516</v>
      </c>
    </row>
    <row r="78">
      <c r="A78" s="286" t="s">
        <v>58</v>
      </c>
      <c r="B78" s="286" t="s">
        <v>59</v>
      </c>
      <c r="C78" s="286" t="s">
        <v>17</v>
      </c>
      <c r="D78" s="286" t="n">
        <v>20</v>
      </c>
      <c r="E78" s="286" t="n">
        <v>27.3960485884528</v>
      </c>
      <c r="F78" s="286" t="n">
        <v>7.2463768115942</v>
      </c>
      <c r="G78" s="286" t="n">
        <v>21.2753538414107</v>
      </c>
      <c r="H78" s="286" t="n">
        <v>256</v>
      </c>
      <c r="I78" s="286" t="n">
        <v>11.6062592280787</v>
      </c>
      <c r="J78" s="286" t="n">
        <v>92.7536231884058</v>
      </c>
      <c r="K78" s="286" t="n">
        <v>1.66213701886021</v>
      </c>
    </row>
    <row r="79">
      <c r="A79" s="286" t="s">
        <v>60</v>
      </c>
      <c r="B79" s="286" t="s">
        <v>61</v>
      </c>
      <c r="C79" s="286" t="s">
        <v>16</v>
      </c>
      <c r="D79" s="286" t="n">
        <v>228.074242859336</v>
      </c>
      <c r="E79" s="286" t="n">
        <v>16.2280330863629</v>
      </c>
      <c r="F79" s="286" t="n">
        <v>8.46838542923614</v>
      </c>
      <c r="G79" s="286" t="n">
        <v>15.4713766636765</v>
      </c>
      <c r="H79" s="286" t="n">
        <v>2465.16928939577</v>
      </c>
      <c r="I79" s="286" t="n">
        <v>4.82911852385361</v>
      </c>
      <c r="J79" s="286" t="n">
        <v>91.5316145707638</v>
      </c>
      <c r="K79" s="286" t="n">
        <v>1.4313915615201</v>
      </c>
    </row>
    <row r="80">
      <c r="A80" s="286" t="s">
        <v>60</v>
      </c>
      <c r="B80" s="286" t="s">
        <v>61</v>
      </c>
      <c r="C80" s="286" t="s">
        <v>17</v>
      </c>
      <c r="D80" s="286" t="n">
        <v>72.4371489330796</v>
      </c>
      <c r="E80" s="286" t="n">
        <v>28.4243439743649</v>
      </c>
      <c r="F80" s="286" t="n">
        <v>5.48352084569815</v>
      </c>
      <c r="G80" s="286" t="n">
        <v>28.3601215387807</v>
      </c>
      <c r="H80" s="286" t="n">
        <v>1248.55990699873</v>
      </c>
      <c r="I80" s="286" t="n">
        <v>5.91082400309356</v>
      </c>
      <c r="J80" s="286" t="n">
        <v>94.5164791543018</v>
      </c>
      <c r="K80" s="286" t="n">
        <v>1.64535665141055</v>
      </c>
    </row>
    <row r="81">
      <c r="A81" s="286" t="s">
        <v>62</v>
      </c>
      <c r="B81" s="286" t="s">
        <v>63</v>
      </c>
      <c r="C81" s="286" t="s">
        <v>16</v>
      </c>
      <c r="D81" s="286" t="n">
        <v>264.498495588787</v>
      </c>
      <c r="E81" s="286" t="n">
        <v>18.2994386822403</v>
      </c>
      <c r="F81" s="286" t="n">
        <v>6.71421183604677</v>
      </c>
      <c r="G81" s="286" t="n">
        <v>17.5839841641308</v>
      </c>
      <c r="H81" s="286" t="n">
        <v>3674.8841460009</v>
      </c>
      <c r="I81" s="286" t="n">
        <v>4.65440054331955</v>
      </c>
      <c r="J81" s="286" t="n">
        <v>93.2857881639532</v>
      </c>
      <c r="K81" s="286" t="n">
        <v>1.26560108375958</v>
      </c>
    </row>
    <row r="82">
      <c r="A82" s="286" t="s">
        <v>62</v>
      </c>
      <c r="B82" s="286" t="s">
        <v>63</v>
      </c>
      <c r="C82" s="286" t="s">
        <v>17</v>
      </c>
      <c r="D82" s="286" t="n">
        <v>128.933488857749</v>
      </c>
      <c r="E82" s="286" t="n">
        <v>25.5169242064524</v>
      </c>
      <c r="F82" s="286" t="n">
        <v>5.78385690203881</v>
      </c>
      <c r="G82" s="286" t="n">
        <v>24.2232880262755</v>
      </c>
      <c r="H82" s="286" t="n">
        <v>2100.26220255536</v>
      </c>
      <c r="I82" s="286" t="n">
        <v>5.79790901057392</v>
      </c>
      <c r="J82" s="286" t="n">
        <v>94.2161430979612</v>
      </c>
      <c r="K82" s="286" t="n">
        <v>1.48704910893215</v>
      </c>
    </row>
    <row r="83">
      <c r="A83" s="286" t="s">
        <v>64</v>
      </c>
      <c r="B83" s="286" t="s">
        <v>65</v>
      </c>
      <c r="C83" s="286" t="s">
        <v>16</v>
      </c>
      <c r="D83" s="286" t="n">
        <v>2333.18345053694</v>
      </c>
      <c r="E83" s="286" t="n">
        <v>15.9358456630926</v>
      </c>
      <c r="F83" s="286" t="n">
        <v>12.2322041517535</v>
      </c>
      <c r="G83" s="286" t="n">
        <v>14.038850680906</v>
      </c>
      <c r="H83" s="286" t="n">
        <v>16740.9214416911</v>
      </c>
      <c r="I83" s="286" t="n">
        <v>4.76010964927139</v>
      </c>
      <c r="J83" s="286" t="n">
        <v>87.7677958482465</v>
      </c>
      <c r="K83" s="286" t="n">
        <v>1.95659565020576</v>
      </c>
    </row>
    <row r="84">
      <c r="A84" s="286" t="s">
        <v>64</v>
      </c>
      <c r="B84" s="286" t="s">
        <v>65</v>
      </c>
      <c r="C84" s="286" t="s">
        <v>17</v>
      </c>
      <c r="D84" s="286" t="n">
        <v>1461.65855091331</v>
      </c>
      <c r="E84" s="286" t="n">
        <v>18.825850178664</v>
      </c>
      <c r="F84" s="286" t="n">
        <v>12.6106048817097</v>
      </c>
      <c r="G84" s="286" t="n">
        <v>17.5272805234234</v>
      </c>
      <c r="H84" s="286" t="n">
        <v>10129.0507340417</v>
      </c>
      <c r="I84" s="286" t="n">
        <v>5.85375347657365</v>
      </c>
      <c r="J84" s="286" t="n">
        <v>87.3893951182904</v>
      </c>
      <c r="K84" s="286" t="n">
        <v>2.52924979092247</v>
      </c>
    </row>
    <row r="85">
      <c r="A85" s="286" t="s">
        <v>66</v>
      </c>
      <c r="B85" s="286" t="s">
        <v>67</v>
      </c>
      <c r="C85" s="286" t="s">
        <v>16</v>
      </c>
      <c r="D85" s="286" t="n">
        <v>34.2269624573378</v>
      </c>
      <c r="E85" s="286" t="n">
        <v>21.7377847120126</v>
      </c>
      <c r="F85" s="286" t="n">
        <v>4.75460122699387</v>
      </c>
      <c r="G85" s="286" t="n">
        <v>20.149127963457</v>
      </c>
      <c r="H85" s="286" t="n">
        <v>685.643344709897</v>
      </c>
      <c r="I85" s="286" t="n">
        <v>7.14803597436752</v>
      </c>
      <c r="J85" s="286" t="n">
        <v>95.2453987730061</v>
      </c>
      <c r="K85" s="286" t="n">
        <v>1.00583408513232</v>
      </c>
    </row>
    <row r="86">
      <c r="A86" s="286" t="s">
        <v>66</v>
      </c>
      <c r="B86" s="286" t="s">
        <v>67</v>
      </c>
      <c r="C86" s="286" t="s">
        <v>17</v>
      </c>
      <c r="D86" s="286" t="n">
        <v>25.3941979522184</v>
      </c>
      <c r="E86" s="286" t="n">
        <v>19.7163738599975</v>
      </c>
      <c r="F86" s="286" t="n">
        <v>5.08849557522124</v>
      </c>
      <c r="G86" s="286" t="n">
        <v>19.0141058319146</v>
      </c>
      <c r="H86" s="286" t="n">
        <v>473.65699658703</v>
      </c>
      <c r="I86" s="286" t="n">
        <v>8.38430007366225</v>
      </c>
      <c r="J86" s="286" t="n">
        <v>94.9115044247788</v>
      </c>
      <c r="K86" s="286" t="n">
        <v>1.01940427537071</v>
      </c>
    </row>
    <row r="87">
      <c r="A87" s="286" t="s">
        <v>68</v>
      </c>
      <c r="B87" s="286" t="s">
        <v>69</v>
      </c>
      <c r="C87" s="286" t="s">
        <v>16</v>
      </c>
      <c r="D87" s="286" t="n">
        <v>1990.50502627502</v>
      </c>
      <c r="E87" s="286" t="n">
        <v>14.4379902231062</v>
      </c>
      <c r="F87" s="286" t="n">
        <v>9.09975331927133</v>
      </c>
      <c r="G87" s="286" t="n">
        <v>13.7035363716121</v>
      </c>
      <c r="H87" s="286" t="n">
        <v>19883.7695439989</v>
      </c>
      <c r="I87" s="286" t="n">
        <v>3.87872920145575</v>
      </c>
      <c r="J87" s="286" t="n">
        <v>90.9002466807287</v>
      </c>
      <c r="K87" s="286" t="n">
        <v>1.37182026602541</v>
      </c>
    </row>
    <row r="88">
      <c r="A88" s="286" t="s">
        <v>68</v>
      </c>
      <c r="B88" s="286" t="s">
        <v>69</v>
      </c>
      <c r="C88" s="286" t="s">
        <v>17</v>
      </c>
      <c r="D88" s="286" t="n">
        <v>1283.01184930455</v>
      </c>
      <c r="E88" s="286" t="n">
        <v>16.6995938258408</v>
      </c>
      <c r="F88" s="286" t="n">
        <v>8.9287855376985</v>
      </c>
      <c r="G88" s="286" t="n">
        <v>15.6199219360911</v>
      </c>
      <c r="H88" s="286" t="n">
        <v>13086.3762817857</v>
      </c>
      <c r="I88" s="286" t="n">
        <v>5.56315534633811</v>
      </c>
      <c r="J88" s="286" t="n">
        <v>91.0712144623015</v>
      </c>
      <c r="K88" s="286" t="n">
        <v>1.53140521850273</v>
      </c>
    </row>
    <row r="89">
      <c r="A89" s="286" t="s">
        <v>70</v>
      </c>
      <c r="B89" s="286" t="s">
        <v>71</v>
      </c>
      <c r="C89" s="286" t="s">
        <v>16</v>
      </c>
      <c r="D89" s="286" t="n">
        <v>156.322931039758</v>
      </c>
      <c r="E89" s="286" t="n">
        <v>13.9127261506892</v>
      </c>
      <c r="F89" s="286" t="n">
        <v>12.3575157123406</v>
      </c>
      <c r="G89" s="286" t="n">
        <v>13.4183321714258</v>
      </c>
      <c r="H89" s="286" t="n">
        <v>1108.67996014532</v>
      </c>
      <c r="I89" s="286" t="n">
        <v>3.99662647765058</v>
      </c>
      <c r="J89" s="286" t="n">
        <v>87.6424842876594</v>
      </c>
      <c r="K89" s="286" t="n">
        <v>1.89197341893637</v>
      </c>
    </row>
    <row r="90">
      <c r="A90" s="286" t="s">
        <v>70</v>
      </c>
      <c r="B90" s="286" t="s">
        <v>71</v>
      </c>
      <c r="C90" s="286" t="s">
        <v>17</v>
      </c>
      <c r="D90" s="286" t="n">
        <v>68.2187396335836</v>
      </c>
      <c r="E90" s="286" t="n">
        <v>16.9079373160901</v>
      </c>
      <c r="F90" s="286" t="n">
        <v>13.0646750693876</v>
      </c>
      <c r="G90" s="286" t="n">
        <v>15.9400966314528</v>
      </c>
      <c r="H90" s="286" t="n">
        <v>453.943038376722</v>
      </c>
      <c r="I90" s="286" t="n">
        <v>6.11156633496794</v>
      </c>
      <c r="J90" s="286" t="n">
        <v>86.9353249306124</v>
      </c>
      <c r="K90" s="286" t="n">
        <v>2.39548403633147</v>
      </c>
    </row>
    <row r="91">
      <c r="A91" s="286" t="s">
        <v>72</v>
      </c>
      <c r="B91" s="286" t="s">
        <v>73</v>
      </c>
      <c r="C91" s="286" t="s">
        <v>16</v>
      </c>
      <c r="D91" s="286" t="n">
        <v>189.73429542239</v>
      </c>
      <c r="E91" s="286" t="n">
        <v>18.8817297267855</v>
      </c>
      <c r="F91" s="286" t="n">
        <v>8.19488011648992</v>
      </c>
      <c r="G91" s="286" t="n">
        <v>17.9410816927231</v>
      </c>
      <c r="H91" s="286" t="n">
        <v>2125.54417998328</v>
      </c>
      <c r="I91" s="286" t="n">
        <v>4.54866192588603</v>
      </c>
      <c r="J91" s="286" t="n">
        <v>91.8051198835101</v>
      </c>
      <c r="K91" s="286" t="n">
        <v>1.60149035063159</v>
      </c>
    </row>
    <row r="92">
      <c r="A92" s="286" t="s">
        <v>72</v>
      </c>
      <c r="B92" s="286" t="s">
        <v>73</v>
      </c>
      <c r="C92" s="286" t="s">
        <v>17</v>
      </c>
      <c r="D92" s="286" t="n">
        <v>85.7038146512556</v>
      </c>
      <c r="E92" s="286" t="n">
        <v>22.3043893531592</v>
      </c>
      <c r="F92" s="286" t="n">
        <v>4.60753709442645</v>
      </c>
      <c r="G92" s="286" t="n">
        <v>21.6580052593569</v>
      </c>
      <c r="H92" s="286" t="n">
        <v>1774.37485416572</v>
      </c>
      <c r="I92" s="286" t="n">
        <v>5.28940718171803</v>
      </c>
      <c r="J92" s="286" t="n">
        <v>95.3924629055736</v>
      </c>
      <c r="K92" s="286" t="n">
        <v>1.04610007524965</v>
      </c>
    </row>
    <row r="93">
      <c r="A93" s="286" t="s">
        <v>74</v>
      </c>
      <c r="B93" s="286" t="s">
        <v>75</v>
      </c>
      <c r="C93" s="286" t="s">
        <v>16</v>
      </c>
      <c r="D93" s="286" t="n">
        <v>22.8128704487722</v>
      </c>
      <c r="E93" s="286" t="n">
        <v>30.0046164499773</v>
      </c>
      <c r="F93" s="286" t="n">
        <v>4.21286031042129</v>
      </c>
      <c r="G93" s="286" t="n">
        <v>27.0675576903961</v>
      </c>
      <c r="H93" s="286" t="n">
        <v>518.692633361556</v>
      </c>
      <c r="I93" s="286" t="n">
        <v>9.07981008865268</v>
      </c>
      <c r="J93" s="286" t="n">
        <v>95.7871396895787</v>
      </c>
      <c r="K93" s="286" t="n">
        <v>1.19047128730909</v>
      </c>
    </row>
    <row r="94">
      <c r="A94" s="286" t="s">
        <v>74</v>
      </c>
      <c r="B94" s="286" t="s">
        <v>75</v>
      </c>
      <c r="C94" s="286" t="s">
        <v>17</v>
      </c>
      <c r="D94" s="286" t="n">
        <v>28.8162574089754</v>
      </c>
      <c r="E94" s="286" t="n">
        <v>27.2254108109898</v>
      </c>
      <c r="F94" s="286" t="n">
        <v>5.47945205479452</v>
      </c>
      <c r="G94" s="286" t="n">
        <v>24.660112367451</v>
      </c>
      <c r="H94" s="286" t="n">
        <v>497.080440304825</v>
      </c>
      <c r="I94" s="286" t="n">
        <v>8.71557180486269</v>
      </c>
      <c r="J94" s="286" t="n">
        <v>94.5205479452055</v>
      </c>
      <c r="K94" s="286" t="n">
        <v>1.42957173144643</v>
      </c>
    </row>
    <row r="95">
      <c r="A95" s="286" t="s">
        <v>76</v>
      </c>
      <c r="B95" s="286" t="s">
        <v>77</v>
      </c>
      <c r="C95" s="286" t="s">
        <v>16</v>
      </c>
      <c r="D95" s="286" t="n">
        <v>61.4212637913743</v>
      </c>
      <c r="E95" s="286" t="n">
        <v>20.2539055168858</v>
      </c>
      <c r="F95" s="286" t="n">
        <v>10.0884955752212</v>
      </c>
      <c r="G95" s="286" t="n">
        <v>12.1105589494025</v>
      </c>
      <c r="H95" s="286" t="n">
        <v>547.403543965231</v>
      </c>
      <c r="I95" s="286" t="n">
        <v>16.6663947340798</v>
      </c>
      <c r="J95" s="286" t="n">
        <v>89.9115044247788</v>
      </c>
      <c r="K95" s="286" t="n">
        <v>1.35886192936209</v>
      </c>
    </row>
    <row r="96">
      <c r="A96" s="286" t="s">
        <v>76</v>
      </c>
      <c r="B96" s="286" t="s">
        <v>77</v>
      </c>
      <c r="C96" s="286" t="s">
        <v>17</v>
      </c>
      <c r="D96" s="286" t="n">
        <v>31.249414911401</v>
      </c>
      <c r="E96" s="286" t="n">
        <v>24.2241998263984</v>
      </c>
      <c r="F96" s="286" t="n">
        <v>7.45501285347044</v>
      </c>
      <c r="G96" s="286" t="n">
        <v>15.5705576729262</v>
      </c>
      <c r="H96" s="286" t="n">
        <v>387.923771313943</v>
      </c>
      <c r="I96" s="286" t="n">
        <v>17.1669552768184</v>
      </c>
      <c r="J96" s="286" t="n">
        <v>92.5449871465296</v>
      </c>
      <c r="K96" s="286" t="n">
        <v>1.25429492365239</v>
      </c>
    </row>
    <row r="97">
      <c r="A97" s="286" t="s">
        <v>78</v>
      </c>
      <c r="B97" s="286" t="s">
        <v>79</v>
      </c>
      <c r="C97" s="286" t="s">
        <v>16</v>
      </c>
      <c r="D97" s="286" t="n">
        <v>352.095545219123</v>
      </c>
      <c r="E97" s="286" t="n">
        <v>13.4797435084188</v>
      </c>
      <c r="F97" s="286" t="n">
        <v>8.22097561645837</v>
      </c>
      <c r="G97" s="286" t="n">
        <v>13.1176572170784</v>
      </c>
      <c r="H97" s="286" t="n">
        <v>3930.79691968771</v>
      </c>
      <c r="I97" s="286" t="n">
        <v>4.0659538111933</v>
      </c>
      <c r="J97" s="286" t="n">
        <v>91.7790243835416</v>
      </c>
      <c r="K97" s="286" t="n">
        <v>1.17499549435175</v>
      </c>
    </row>
    <row r="98">
      <c r="A98" s="286" t="s">
        <v>78</v>
      </c>
      <c r="B98" s="286" t="s">
        <v>79</v>
      </c>
      <c r="C98" s="286" t="s">
        <v>17</v>
      </c>
      <c r="D98" s="286" t="n">
        <v>151.218826434111</v>
      </c>
      <c r="E98" s="286" t="n">
        <v>21.3801568631582</v>
      </c>
      <c r="F98" s="286" t="n">
        <v>6.84542245654287</v>
      </c>
      <c r="G98" s="286" t="n">
        <v>21.43248218337</v>
      </c>
      <c r="H98" s="286" t="n">
        <v>2057.83148995031</v>
      </c>
      <c r="I98" s="286" t="n">
        <v>5.33862870685496</v>
      </c>
      <c r="J98" s="286" t="n">
        <v>93.1545775434571</v>
      </c>
      <c r="K98" s="286" t="n">
        <v>1.57495636507023</v>
      </c>
    </row>
    <row r="99">
      <c r="A99" s="286" t="s">
        <v>80</v>
      </c>
      <c r="B99" s="286" t="s">
        <v>81</v>
      </c>
      <c r="C99" s="286" t="s">
        <v>16</v>
      </c>
      <c r="D99" s="286" t="n">
        <v>11170.843680993</v>
      </c>
      <c r="E99" s="286" t="n">
        <v>12.1498471565187</v>
      </c>
      <c r="F99" s="286" t="n">
        <v>9.62127898995476</v>
      </c>
      <c r="G99" s="286" t="n">
        <v>12.0628054843311</v>
      </c>
      <c r="H99" s="286" t="n">
        <v>104934.756132255</v>
      </c>
      <c r="I99" s="286" t="n">
        <v>3.54964128947091</v>
      </c>
      <c r="J99" s="286" t="n">
        <v>90.3787210100452</v>
      </c>
      <c r="K99" s="286" t="n">
        <v>1.28414759214623</v>
      </c>
    </row>
    <row r="100">
      <c r="A100" s="286" t="s">
        <v>80</v>
      </c>
      <c r="B100" s="286" t="s">
        <v>81</v>
      </c>
      <c r="C100" s="286" t="s">
        <v>17</v>
      </c>
      <c r="D100" s="286" t="n">
        <v>8299.51342940938</v>
      </c>
      <c r="E100" s="286" t="n">
        <v>14.7082699590497</v>
      </c>
      <c r="F100" s="286" t="n">
        <v>11.9805037299754</v>
      </c>
      <c r="G100" s="286" t="n">
        <v>13.9837392624893</v>
      </c>
      <c r="H100" s="286" t="n">
        <v>60975.6490885397</v>
      </c>
      <c r="I100" s="286" t="n">
        <v>5.00924819770969</v>
      </c>
      <c r="J100" s="286" t="n">
        <v>88.0194962700246</v>
      </c>
      <c r="K100" s="286" t="n">
        <v>1.90335377379693</v>
      </c>
    </row>
    <row r="101">
      <c r="A101" s="286" t="s">
        <v>82</v>
      </c>
      <c r="B101" s="286" t="s">
        <v>83</v>
      </c>
      <c r="C101" s="286" t="s">
        <v>16</v>
      </c>
      <c r="D101" s="286" t="n">
        <v>197.922067711698</v>
      </c>
      <c r="E101" s="286" t="n">
        <v>17.6072942371339</v>
      </c>
      <c r="F101" s="286" t="n">
        <v>6.01939268213573</v>
      </c>
      <c r="G101" s="286" t="n">
        <v>18.0824061566327</v>
      </c>
      <c r="H101" s="286" t="n">
        <v>3090.1516327978</v>
      </c>
      <c r="I101" s="286" t="n">
        <v>3.96961306563247</v>
      </c>
      <c r="J101" s="286" t="n">
        <v>93.9806073178643</v>
      </c>
      <c r="K101" s="286" t="n">
        <v>1.15816556629073</v>
      </c>
    </row>
    <row r="102">
      <c r="A102" s="286" t="s">
        <v>82</v>
      </c>
      <c r="B102" s="286" t="s">
        <v>83</v>
      </c>
      <c r="C102" s="286" t="s">
        <v>17</v>
      </c>
      <c r="D102" s="286" t="n">
        <v>93.9098978883883</v>
      </c>
      <c r="E102" s="286" t="n">
        <v>24.3310292127217</v>
      </c>
      <c r="F102" s="286" t="n">
        <v>5.15627281002908</v>
      </c>
      <c r="G102" s="286" t="n">
        <v>23.643799677756</v>
      </c>
      <c r="H102" s="286" t="n">
        <v>1727.36491336153</v>
      </c>
      <c r="I102" s="286" t="n">
        <v>5.55440921507949</v>
      </c>
      <c r="J102" s="286" t="n">
        <v>94.8437271899709</v>
      </c>
      <c r="K102" s="286" t="n">
        <v>1.2854184985792</v>
      </c>
    </row>
    <row r="103">
      <c r="A103" s="286" t="s">
        <v>84</v>
      </c>
      <c r="B103" s="286" t="s">
        <v>85</v>
      </c>
      <c r="C103" s="286" t="s">
        <v>16</v>
      </c>
      <c r="D103" s="286" t="n">
        <v>112.730559232172</v>
      </c>
      <c r="E103" s="286" t="n">
        <v>17.8500430974645</v>
      </c>
      <c r="F103" s="286" t="n">
        <v>7.61171965401923</v>
      </c>
      <c r="G103" s="286" t="n">
        <v>17.3696484074953</v>
      </c>
      <c r="H103" s="286" t="n">
        <v>1368.28246221623</v>
      </c>
      <c r="I103" s="286" t="n">
        <v>4.42928009651005</v>
      </c>
      <c r="J103" s="286" t="n">
        <v>92.3882803459808</v>
      </c>
      <c r="K103" s="286" t="n">
        <v>1.43105698765707</v>
      </c>
    </row>
    <row r="104">
      <c r="A104" s="286" t="s">
        <v>84</v>
      </c>
      <c r="B104" s="286" t="s">
        <v>85</v>
      </c>
      <c r="C104" s="286" t="s">
        <v>17</v>
      </c>
      <c r="D104" s="286" t="n">
        <v>45.6745418652355</v>
      </c>
      <c r="E104" s="286" t="n">
        <v>25.1457098639391</v>
      </c>
      <c r="F104" s="286" t="n">
        <v>6.03038315164133</v>
      </c>
      <c r="G104" s="286" t="n">
        <v>24.1728869817031</v>
      </c>
      <c r="H104" s="286" t="n">
        <v>711.732420788605</v>
      </c>
      <c r="I104" s="286" t="n">
        <v>5.98198932744265</v>
      </c>
      <c r="J104" s="286" t="n">
        <v>93.9696168483587</v>
      </c>
      <c r="K104" s="286" t="n">
        <v>1.55126492232301</v>
      </c>
    </row>
    <row r="105">
      <c r="A105" s="286" t="s">
        <v>86</v>
      </c>
      <c r="B105" s="286" t="s">
        <v>87</v>
      </c>
      <c r="C105" s="286" t="s">
        <v>16</v>
      </c>
      <c r="D105" s="286" t="n">
        <v>30.009392611146</v>
      </c>
      <c r="E105" s="286" t="n">
        <v>23.0814855934236</v>
      </c>
      <c r="F105" s="286" t="n">
        <v>8.10810810810811</v>
      </c>
      <c r="G105" s="286" t="n">
        <v>18.468341995705</v>
      </c>
      <c r="H105" s="286" t="n">
        <v>340.106449592988</v>
      </c>
      <c r="I105" s="286" t="n">
        <v>11.1225353532486</v>
      </c>
      <c r="J105" s="286" t="n">
        <v>91.8918918918919</v>
      </c>
      <c r="K105" s="286" t="n">
        <v>1.62955958785633</v>
      </c>
    </row>
    <row r="106">
      <c r="A106" s="286" t="s">
        <v>86</v>
      </c>
      <c r="B106" s="286" t="s">
        <v>87</v>
      </c>
      <c r="C106" s="286" t="s">
        <v>17</v>
      </c>
      <c r="D106" s="286" t="n">
        <v>10.003130870382</v>
      </c>
      <c r="E106" s="286" t="n">
        <v>33.5329359156704</v>
      </c>
      <c r="F106" s="286" t="n">
        <v>5.14285714285714</v>
      </c>
      <c r="G106" s="286" t="n">
        <v>25.472722286185</v>
      </c>
      <c r="H106" s="286" t="n">
        <v>184.502191609268</v>
      </c>
      <c r="I106" s="286" t="n">
        <v>15.8827804290839</v>
      </c>
      <c r="J106" s="286" t="n">
        <v>94.8571428571429</v>
      </c>
      <c r="K106" s="286" t="n">
        <v>1.38105120828714</v>
      </c>
    </row>
    <row r="107">
      <c r="A107" s="286" t="s">
        <v>88</v>
      </c>
      <c r="B107" s="286" t="s">
        <v>89</v>
      </c>
      <c r="C107" s="286" t="s">
        <v>16</v>
      </c>
      <c r="D107" s="286" t="n">
        <v>138.424232159926</v>
      </c>
      <c r="E107" s="286" t="n">
        <v>13.8444890056233</v>
      </c>
      <c r="F107" s="286" t="n">
        <v>10.6688154913636</v>
      </c>
      <c r="G107" s="286" t="n">
        <v>12.674325048943</v>
      </c>
      <c r="H107" s="286" t="n">
        <v>1159.04156685009</v>
      </c>
      <c r="I107" s="286" t="n">
        <v>4.28713425675362</v>
      </c>
      <c r="J107" s="286" t="n">
        <v>89.3311845086364</v>
      </c>
      <c r="K107" s="286" t="n">
        <v>1.51369352335934</v>
      </c>
    </row>
    <row r="108">
      <c r="A108" s="286" t="s">
        <v>88</v>
      </c>
      <c r="B108" s="286" t="s">
        <v>89</v>
      </c>
      <c r="C108" s="286" t="s">
        <v>17</v>
      </c>
      <c r="D108" s="286" t="n">
        <v>47.1136904816674</v>
      </c>
      <c r="E108" s="286" t="n">
        <v>25.4459859784508</v>
      </c>
      <c r="F108" s="286" t="n">
        <v>6.89275136490575</v>
      </c>
      <c r="G108" s="286" t="n">
        <v>24.1604333413896</v>
      </c>
      <c r="H108" s="286" t="n">
        <v>636.411479475071</v>
      </c>
      <c r="I108" s="286" t="n">
        <v>5.52743347760634</v>
      </c>
      <c r="J108" s="286" t="n">
        <v>93.1072486350943</v>
      </c>
      <c r="K108" s="286" t="n">
        <v>1.78860252377609</v>
      </c>
    </row>
    <row r="109">
      <c r="A109" s="286" t="s">
        <v>90</v>
      </c>
      <c r="B109" s="286" t="s">
        <v>91</v>
      </c>
      <c r="C109" s="286" t="s">
        <v>16</v>
      </c>
      <c r="D109" s="286" t="n">
        <v>36.8541905855338</v>
      </c>
      <c r="E109" s="286" t="n">
        <v>28.1971084169445</v>
      </c>
      <c r="F109" s="286" t="n">
        <v>14.792899408284</v>
      </c>
      <c r="G109" s="286" t="n">
        <v>20.4959933549001</v>
      </c>
      <c r="H109" s="286" t="n">
        <v>212.280137772674</v>
      </c>
      <c r="I109" s="286" t="n">
        <v>15.4071349605404</v>
      </c>
      <c r="J109" s="286" t="n">
        <v>85.207100591716</v>
      </c>
      <c r="K109" s="286" t="n">
        <v>3.55833217967015</v>
      </c>
    </row>
    <row r="110">
      <c r="A110" s="286" t="s">
        <v>90</v>
      </c>
      <c r="B110" s="286" t="s">
        <v>91</v>
      </c>
      <c r="C110" s="286" t="s">
        <v>17</v>
      </c>
      <c r="D110" s="286" t="n">
        <v>8.8450057405281</v>
      </c>
      <c r="E110" s="286" t="n">
        <v>36.6899692852671</v>
      </c>
      <c r="F110" s="286" t="n">
        <v>7.79220779220779</v>
      </c>
      <c r="G110" s="286" t="n">
        <v>34.3117578862521</v>
      </c>
      <c r="H110" s="286" t="n">
        <v>104.665901262916</v>
      </c>
      <c r="I110" s="286" t="n">
        <v>17.1211785965475</v>
      </c>
      <c r="J110" s="286" t="n">
        <v>92.2077922077922</v>
      </c>
      <c r="K110" s="286" t="n">
        <v>2.89958517348609</v>
      </c>
    </row>
    <row r="111">
      <c r="A111" s="286" t="s">
        <v>92</v>
      </c>
      <c r="B111" s="286" t="s">
        <v>93</v>
      </c>
      <c r="C111" s="286" t="s">
        <v>16</v>
      </c>
      <c r="D111" s="286" t="n">
        <v>125.060405907375</v>
      </c>
      <c r="E111" s="286" t="n">
        <v>19.7564745138705</v>
      </c>
      <c r="F111" s="286" t="n">
        <v>8.68894334214026</v>
      </c>
      <c r="G111" s="286" t="n">
        <v>18.3061487312865</v>
      </c>
      <c r="H111" s="286" t="n">
        <v>1314.24470845387</v>
      </c>
      <c r="I111" s="286" t="n">
        <v>4.84247633194573</v>
      </c>
      <c r="J111" s="286" t="n">
        <v>91.3110566578597</v>
      </c>
      <c r="K111" s="286" t="n">
        <v>1.74196964705972</v>
      </c>
    </row>
    <row r="112">
      <c r="A112" s="286" t="s">
        <v>92</v>
      </c>
      <c r="B112" s="286" t="s">
        <v>93</v>
      </c>
      <c r="C112" s="286" t="s">
        <v>17</v>
      </c>
      <c r="D112" s="286" t="n">
        <v>75.160391591761</v>
      </c>
      <c r="E112" s="286" t="n">
        <v>21.923674285165</v>
      </c>
      <c r="F112" s="286" t="n">
        <v>7.18180905504306</v>
      </c>
      <c r="G112" s="286" t="n">
        <v>20.2404771216019</v>
      </c>
      <c r="H112" s="286" t="n">
        <v>971.378036479971</v>
      </c>
      <c r="I112" s="286" t="n">
        <v>5.310127390007</v>
      </c>
      <c r="J112" s="286" t="n">
        <v>92.8181909449569</v>
      </c>
      <c r="K112" s="286" t="n">
        <v>1.56610725107233</v>
      </c>
    </row>
    <row r="113">
      <c r="A113" s="286" t="s">
        <v>94</v>
      </c>
      <c r="B113" s="286" t="s">
        <v>95</v>
      </c>
      <c r="C113" s="286" t="s">
        <v>16</v>
      </c>
      <c r="D113" s="286" t="n">
        <v>283.682168537923</v>
      </c>
      <c r="E113" s="286" t="n">
        <v>14.8200471057111</v>
      </c>
      <c r="F113" s="286" t="n">
        <v>9.48001567601872</v>
      </c>
      <c r="G113" s="286" t="n">
        <v>14.4351638831133</v>
      </c>
      <c r="H113" s="286" t="n">
        <v>2708.74082138966</v>
      </c>
      <c r="I113" s="286" t="n">
        <v>3.88427849822934</v>
      </c>
      <c r="J113" s="286" t="n">
        <v>90.5199843239813</v>
      </c>
      <c r="K113" s="286" t="n">
        <v>1.51177202382214</v>
      </c>
    </row>
    <row r="114">
      <c r="A114" s="286" t="s">
        <v>94</v>
      </c>
      <c r="B114" s="286" t="s">
        <v>95</v>
      </c>
      <c r="C114" s="286" t="s">
        <v>17</v>
      </c>
      <c r="D114" s="286" t="n">
        <v>120.418847306528</v>
      </c>
      <c r="E114" s="286" t="n">
        <v>20.0924696306139</v>
      </c>
      <c r="F114" s="286" t="n">
        <v>8.74452225831553</v>
      </c>
      <c r="G114" s="286" t="n">
        <v>19.2482078443409</v>
      </c>
      <c r="H114" s="286" t="n">
        <v>1256.65863902517</v>
      </c>
      <c r="I114" s="286" t="n">
        <v>6.14179686574351</v>
      </c>
      <c r="J114" s="286" t="n">
        <v>91.2554777416845</v>
      </c>
      <c r="K114" s="286" t="n">
        <v>1.84445236705651</v>
      </c>
    </row>
    <row r="115">
      <c r="A115" s="286" t="s">
        <v>96</v>
      </c>
      <c r="B115" s="286" t="s">
        <v>97</v>
      </c>
      <c r="C115" s="286" t="s">
        <v>16</v>
      </c>
      <c r="D115" s="286" t="n">
        <v>672.331425129618</v>
      </c>
      <c r="E115" s="286" t="n">
        <v>13.9910498389233</v>
      </c>
      <c r="F115" s="286" t="n">
        <v>11.7690590789336</v>
      </c>
      <c r="G115" s="286" t="n">
        <v>12.9339214698904</v>
      </c>
      <c r="H115" s="286" t="n">
        <v>5040.37186423595</v>
      </c>
      <c r="I115" s="286" t="n">
        <v>4.09680692737418</v>
      </c>
      <c r="J115" s="286" t="n">
        <v>88.2309409210664</v>
      </c>
      <c r="K115" s="286" t="n">
        <v>1.72524609068386</v>
      </c>
    </row>
    <row r="116">
      <c r="A116" s="286" t="s">
        <v>96</v>
      </c>
      <c r="B116" s="286" t="s">
        <v>97</v>
      </c>
      <c r="C116" s="286" t="s">
        <v>17</v>
      </c>
      <c r="D116" s="286" t="n">
        <v>337.088400218666</v>
      </c>
      <c r="E116" s="286" t="n">
        <v>16.5250291153189</v>
      </c>
      <c r="F116" s="286" t="n">
        <v>10.1447021413445</v>
      </c>
      <c r="G116" s="286" t="n">
        <v>15.5306025446395</v>
      </c>
      <c r="H116" s="286" t="n">
        <v>2985.71394057032</v>
      </c>
      <c r="I116" s="286" t="n">
        <v>4.58928586087939</v>
      </c>
      <c r="J116" s="286" t="n">
        <v>89.8552978586555</v>
      </c>
      <c r="K116" s="286" t="n">
        <v>1.75341177031999</v>
      </c>
    </row>
    <row r="117">
      <c r="A117" s="286" t="s">
        <v>98</v>
      </c>
      <c r="B117" s="286" t="s">
        <v>99</v>
      </c>
      <c r="C117" s="286" t="s">
        <v>16</v>
      </c>
      <c r="D117" s="286" t="n">
        <v>373.284173491748</v>
      </c>
      <c r="E117" s="286" t="n">
        <v>14.7323543333727</v>
      </c>
      <c r="F117" s="286" t="n">
        <v>9.15043617389323</v>
      </c>
      <c r="G117" s="286" t="n">
        <v>13.7800929289559</v>
      </c>
      <c r="H117" s="286" t="n">
        <v>3706.12981725059</v>
      </c>
      <c r="I117" s="286" t="n">
        <v>3.94960084409445</v>
      </c>
      <c r="J117" s="286" t="n">
        <v>90.8495638261068</v>
      </c>
      <c r="K117" s="286" t="n">
        <v>1.38794129004386</v>
      </c>
    </row>
    <row r="118">
      <c r="A118" s="286" t="s">
        <v>98</v>
      </c>
      <c r="B118" s="286" t="s">
        <v>99</v>
      </c>
      <c r="C118" s="286" t="s">
        <v>17</v>
      </c>
      <c r="D118" s="286" t="n">
        <v>204.397051855472</v>
      </c>
      <c r="E118" s="286" t="n">
        <v>21.4979824266707</v>
      </c>
      <c r="F118" s="286" t="n">
        <v>8.69550997617105</v>
      </c>
      <c r="G118" s="286" t="n">
        <v>20.2583298202493</v>
      </c>
      <c r="H118" s="286" t="n">
        <v>2146.20748330804</v>
      </c>
      <c r="I118" s="286" t="n">
        <v>4.65074304257715</v>
      </c>
      <c r="J118" s="286" t="n">
        <v>91.304490023829</v>
      </c>
      <c r="K118" s="286" t="n">
        <v>1.92933018963873</v>
      </c>
    </row>
    <row r="119">
      <c r="A119" s="286" t="s">
        <v>100</v>
      </c>
      <c r="B119" s="286" t="s">
        <v>101</v>
      </c>
      <c r="C119" s="286" t="s">
        <v>16</v>
      </c>
      <c r="D119" s="286" t="n">
        <v>2164.59450876182</v>
      </c>
      <c r="E119" s="286" t="n">
        <v>13.1767014319645</v>
      </c>
      <c r="F119" s="286" t="n">
        <v>10.6152925107177</v>
      </c>
      <c r="G119" s="286" t="n">
        <v>12.2143678245966</v>
      </c>
      <c r="H119" s="286" t="n">
        <v>18226.690107996</v>
      </c>
      <c r="I119" s="286" t="n">
        <v>4.12662121715381</v>
      </c>
      <c r="J119" s="286" t="n">
        <v>89.3847074892823</v>
      </c>
      <c r="K119" s="286" t="n">
        <v>1.4505734921954</v>
      </c>
    </row>
    <row r="120">
      <c r="A120" s="286" t="s">
        <v>100</v>
      </c>
      <c r="B120" s="286" t="s">
        <v>101</v>
      </c>
      <c r="C120" s="286" t="s">
        <v>17</v>
      </c>
      <c r="D120" s="286" t="n">
        <v>856.300967256161</v>
      </c>
      <c r="E120" s="286" t="n">
        <v>19.9130364510715</v>
      </c>
      <c r="F120" s="286" t="n">
        <v>8.10868981721585</v>
      </c>
      <c r="G120" s="286" t="n">
        <v>17.9800308107383</v>
      </c>
      <c r="H120" s="286" t="n">
        <v>9703.98665699255</v>
      </c>
      <c r="I120" s="286" t="n">
        <v>6.68174178819352</v>
      </c>
      <c r="J120" s="286" t="n">
        <v>91.8913101827842</v>
      </c>
      <c r="K120" s="286" t="n">
        <v>1.5865971707037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827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87" t="s">
        <v>104</v>
      </c>
      <c r="B131" s="287" t="s">
        <v>105</v>
      </c>
      <c r="C131" s="287" t="s">
        <v>16</v>
      </c>
      <c r="D131" s="287" t="n">
        <v>10476.3101165938</v>
      </c>
      <c r="E131" s="287" t="n">
        <v>7.86308331585956</v>
      </c>
      <c r="F131" s="287" t="n">
        <v>8.80886437871618</v>
      </c>
      <c r="G131" s="287" t="n">
        <v>7.41984381000416</v>
      </c>
      <c r="H131" s="287" t="n">
        <v>108452.869243989</v>
      </c>
      <c r="I131" s="287" t="n">
        <v>1.75213378278563</v>
      </c>
      <c r="J131" s="287" t="n">
        <v>91.1911356212838</v>
      </c>
      <c r="K131" s="287" t="n">
        <v>0.71674069401904</v>
      </c>
    </row>
    <row r="132">
      <c r="A132" s="287" t="s">
        <v>104</v>
      </c>
      <c r="B132" s="287" t="s">
        <v>105</v>
      </c>
      <c r="C132" s="287" t="s">
        <v>17</v>
      </c>
      <c r="D132" s="287" t="n">
        <v>4796.08365627777</v>
      </c>
      <c r="E132" s="287" t="n">
        <v>11.1723500691738</v>
      </c>
      <c r="F132" s="287" t="n">
        <v>5.30964385882039</v>
      </c>
      <c r="G132" s="287" t="n">
        <v>10.7871595215692</v>
      </c>
      <c r="H132" s="287" t="n">
        <v>85531.7007262946</v>
      </c>
      <c r="I132" s="287" t="n">
        <v>2.21937284310609</v>
      </c>
      <c r="J132" s="287" t="n">
        <v>94.6903561411796</v>
      </c>
      <c r="K132" s="287" t="n">
        <v>0.604876543313654</v>
      </c>
    </row>
    <row r="133">
      <c r="A133" s="287" t="s">
        <v>106</v>
      </c>
      <c r="B133" s="287" t="s">
        <v>107</v>
      </c>
      <c r="C133" s="287" t="s">
        <v>16</v>
      </c>
      <c r="D133" s="287" t="n">
        <v>2322.7813694814</v>
      </c>
      <c r="E133" s="287" t="n">
        <v>20.8473235530577</v>
      </c>
      <c r="F133" s="287" t="n">
        <v>5.93355102861516</v>
      </c>
      <c r="G133" s="287" t="n">
        <v>20.1088371115688</v>
      </c>
      <c r="H133" s="287" t="n">
        <v>36823.7829438539</v>
      </c>
      <c r="I133" s="287" t="n">
        <v>3.90507998201104</v>
      </c>
      <c r="J133" s="287" t="n">
        <v>94.0664489713849</v>
      </c>
      <c r="K133" s="287" t="n">
        <v>1.26843111898377</v>
      </c>
    </row>
    <row r="134">
      <c r="A134" s="287" t="s">
        <v>106</v>
      </c>
      <c r="B134" s="287" t="s">
        <v>107</v>
      </c>
      <c r="C134" s="287" t="s">
        <v>17</v>
      </c>
      <c r="D134" s="287" t="n">
        <v>1599.42356280085</v>
      </c>
      <c r="E134" s="287" t="n">
        <v>24.7262880503507</v>
      </c>
      <c r="F134" s="287" t="n">
        <v>4.58386749571265</v>
      </c>
      <c r="G134" s="287" t="n">
        <v>24.5124487490196</v>
      </c>
      <c r="H134" s="287" t="n">
        <v>33293.0240111486</v>
      </c>
      <c r="I134" s="287" t="n">
        <v>4.06747232317078</v>
      </c>
      <c r="J134" s="287" t="n">
        <v>95.4161325042874</v>
      </c>
      <c r="K134" s="287" t="n">
        <v>1.17759768827252</v>
      </c>
    </row>
    <row r="135">
      <c r="A135" s="287" t="s">
        <v>108</v>
      </c>
      <c r="B135" s="287" t="s">
        <v>109</v>
      </c>
      <c r="C135" s="287" t="s">
        <v>16</v>
      </c>
      <c r="D135" s="287" t="n">
        <v>1382.40006801499</v>
      </c>
      <c r="E135" s="287" t="n">
        <v>15.5038265621178</v>
      </c>
      <c r="F135" s="287" t="n">
        <v>5.89994374564576</v>
      </c>
      <c r="G135" s="287" t="n">
        <v>14.6992364259982</v>
      </c>
      <c r="H135" s="287" t="n">
        <v>22048.3329628757</v>
      </c>
      <c r="I135" s="287" t="n">
        <v>2.39111355103309</v>
      </c>
      <c r="J135" s="287" t="n">
        <v>94.1000562543542</v>
      </c>
      <c r="K135" s="287" t="n">
        <v>0.921621850925549</v>
      </c>
    </row>
    <row r="136">
      <c r="A136" s="287" t="s">
        <v>108</v>
      </c>
      <c r="B136" s="287" t="s">
        <v>109</v>
      </c>
      <c r="C136" s="287" t="s">
        <v>17</v>
      </c>
      <c r="D136" s="287" t="n">
        <v>850.727109495489</v>
      </c>
      <c r="E136" s="287" t="n">
        <v>15.3025119132933</v>
      </c>
      <c r="F136" s="287" t="n">
        <v>4.95818277101934</v>
      </c>
      <c r="G136" s="287" t="n">
        <v>14.9515424852622</v>
      </c>
      <c r="H136" s="287" t="n">
        <v>16307.3154392383</v>
      </c>
      <c r="I136" s="287" t="n">
        <v>3.01554516318879</v>
      </c>
      <c r="J136" s="287" t="n">
        <v>95.0418172289807</v>
      </c>
      <c r="K136" s="287" t="n">
        <v>0.779998557603186</v>
      </c>
    </row>
    <row r="137">
      <c r="A137" s="287" t="s">
        <v>110</v>
      </c>
      <c r="B137" s="287" t="s">
        <v>111</v>
      </c>
      <c r="C137" s="287" t="s">
        <v>16</v>
      </c>
      <c r="D137" s="287" t="n">
        <v>6832.80444525161</v>
      </c>
      <c r="E137" s="287" t="n">
        <v>7.48412108179996</v>
      </c>
      <c r="F137" s="287" t="n">
        <v>9.27270720416338</v>
      </c>
      <c r="G137" s="287" t="n">
        <v>7.07415153249078</v>
      </c>
      <c r="H137" s="287" t="n">
        <v>66854.4617954395</v>
      </c>
      <c r="I137" s="287" t="n">
        <v>1.92949117862319</v>
      </c>
      <c r="J137" s="287" t="n">
        <v>90.7272927958366</v>
      </c>
      <c r="K137" s="287" t="n">
        <v>0.723007750559497</v>
      </c>
    </row>
    <row r="138">
      <c r="A138" s="287" t="s">
        <v>110</v>
      </c>
      <c r="B138" s="287" t="s">
        <v>111</v>
      </c>
      <c r="C138" s="287" t="s">
        <v>17</v>
      </c>
      <c r="D138" s="287" t="n">
        <v>3572.06870349731</v>
      </c>
      <c r="E138" s="287" t="n">
        <v>10.4894020076265</v>
      </c>
      <c r="F138" s="287" t="n">
        <v>7.87079564077913</v>
      </c>
      <c r="G138" s="287" t="n">
        <v>10.2247388831986</v>
      </c>
      <c r="H138" s="287" t="n">
        <v>41811.7637135227</v>
      </c>
      <c r="I138" s="287" t="n">
        <v>2.73007280103837</v>
      </c>
      <c r="J138" s="287" t="n">
        <v>92.1292043592209</v>
      </c>
      <c r="K138" s="287" t="n">
        <v>0.873521385425164</v>
      </c>
    </row>
    <row r="139">
      <c r="A139" s="287" t="s">
        <v>112</v>
      </c>
      <c r="B139" s="287" t="s">
        <v>113</v>
      </c>
      <c r="C139" s="287" t="s">
        <v>16</v>
      </c>
      <c r="D139" s="287" t="n">
        <v>7796.65368592493</v>
      </c>
      <c r="E139" s="287" t="n">
        <v>7.98213997773937</v>
      </c>
      <c r="F139" s="287" t="n">
        <v>12.6198455370202</v>
      </c>
      <c r="G139" s="287" t="n">
        <v>7.54321500214108</v>
      </c>
      <c r="H139" s="287" t="n">
        <v>53984.2426257893</v>
      </c>
      <c r="I139" s="287" t="n">
        <v>2.4666339903604</v>
      </c>
      <c r="J139" s="287" t="n">
        <v>87.3801544629798</v>
      </c>
      <c r="K139" s="287" t="n">
        <v>1.08942595449273</v>
      </c>
    </row>
    <row r="140">
      <c r="A140" s="287" t="s">
        <v>112</v>
      </c>
      <c r="B140" s="287" t="s">
        <v>113</v>
      </c>
      <c r="C140" s="287" t="s">
        <v>17</v>
      </c>
      <c r="D140" s="287" t="n">
        <v>5506.8596732775</v>
      </c>
      <c r="E140" s="287" t="n">
        <v>9.42611399432939</v>
      </c>
      <c r="F140" s="287" t="n">
        <v>13.048445138054</v>
      </c>
      <c r="G140" s="287" t="n">
        <v>8.63952731190544</v>
      </c>
      <c r="H140" s="287" t="n">
        <v>36696.3271050268</v>
      </c>
      <c r="I140" s="287" t="n">
        <v>2.78153496592937</v>
      </c>
      <c r="J140" s="287" t="n">
        <v>86.951554861946</v>
      </c>
      <c r="K140" s="287" t="n">
        <v>1.29649663340816</v>
      </c>
    </row>
    <row r="141">
      <c r="A141" s="287" t="s">
        <v>114</v>
      </c>
      <c r="B141" s="287" t="s">
        <v>115</v>
      </c>
      <c r="C141" s="287" t="s">
        <v>16</v>
      </c>
      <c r="D141" s="287" t="n">
        <v>3143.46661513838</v>
      </c>
      <c r="E141" s="287" t="n">
        <v>15.579843026871</v>
      </c>
      <c r="F141" s="287" t="n">
        <v>8.98604763279288</v>
      </c>
      <c r="G141" s="287" t="n">
        <v>14.6834571633612</v>
      </c>
      <c r="H141" s="287" t="n">
        <v>31838.1709589481</v>
      </c>
      <c r="I141" s="287" t="n">
        <v>4.40397628675787</v>
      </c>
      <c r="J141" s="287" t="n">
        <v>91.0139523672071</v>
      </c>
      <c r="K141" s="287" t="n">
        <v>1.44973646404986</v>
      </c>
    </row>
    <row r="142">
      <c r="A142" s="287" t="s">
        <v>114</v>
      </c>
      <c r="B142" s="287" t="s">
        <v>115</v>
      </c>
      <c r="C142" s="287" t="s">
        <v>17</v>
      </c>
      <c r="D142" s="287" t="n">
        <v>1385.19270113008</v>
      </c>
      <c r="E142" s="287" t="n">
        <v>17.4527333569649</v>
      </c>
      <c r="F142" s="287" t="n">
        <v>6.21158995914119</v>
      </c>
      <c r="G142" s="287" t="n">
        <v>17.0240876051778</v>
      </c>
      <c r="H142" s="287" t="n">
        <v>20914.9383481125</v>
      </c>
      <c r="I142" s="287" t="n">
        <v>4.52533826600991</v>
      </c>
      <c r="J142" s="287" t="n">
        <v>93.7884100408588</v>
      </c>
      <c r="K142" s="287" t="n">
        <v>1.1275023383571</v>
      </c>
    </row>
    <row r="143">
      <c r="A143" s="287" t="s">
        <v>116</v>
      </c>
      <c r="B143" s="287" t="s">
        <v>117</v>
      </c>
      <c r="C143" s="287" t="s">
        <v>16</v>
      </c>
      <c r="D143" s="287" t="n">
        <v>13651.2328746131</v>
      </c>
      <c r="E143" s="287" t="n">
        <v>7.65362867333035</v>
      </c>
      <c r="F143" s="287" t="n">
        <v>10.6267236463205</v>
      </c>
      <c r="G143" s="287" t="n">
        <v>7.61565023673253</v>
      </c>
      <c r="H143" s="287" t="n">
        <v>114810.119174754</v>
      </c>
      <c r="I143" s="287" t="n">
        <v>2.31518311391083</v>
      </c>
      <c r="J143" s="287" t="n">
        <v>89.3732763536795</v>
      </c>
      <c r="K143" s="287" t="n">
        <v>0.905521356658419</v>
      </c>
    </row>
    <row r="144">
      <c r="A144" s="287" t="s">
        <v>116</v>
      </c>
      <c r="B144" s="287" t="s">
        <v>117</v>
      </c>
      <c r="C144" s="287" t="s">
        <v>17</v>
      </c>
      <c r="D144" s="287" t="n">
        <v>7517.02953338976</v>
      </c>
      <c r="E144" s="287" t="n">
        <v>10.370604991633</v>
      </c>
      <c r="F144" s="287" t="n">
        <v>9.67178762639401</v>
      </c>
      <c r="G144" s="287" t="n">
        <v>9.70846122013225</v>
      </c>
      <c r="H144" s="287" t="n">
        <v>70204.1717973345</v>
      </c>
      <c r="I144" s="287" t="n">
        <v>2.73438418856192</v>
      </c>
      <c r="J144" s="287" t="n">
        <v>90.328212373606</v>
      </c>
      <c r="K144" s="287" t="n">
        <v>1.03952212307523</v>
      </c>
    </row>
    <row r="145">
      <c r="A145" s="287" t="s">
        <v>118</v>
      </c>
      <c r="B145" s="287" t="s">
        <v>119</v>
      </c>
      <c r="C145" s="287" t="s">
        <v>16</v>
      </c>
      <c r="D145" s="287" t="n">
        <v>21203.8300042389</v>
      </c>
      <c r="E145" s="287" t="n">
        <v>5.1634126034207</v>
      </c>
      <c r="F145" s="287" t="n">
        <v>10.3574896275631</v>
      </c>
      <c r="G145" s="287" t="n">
        <v>4.82103321580598</v>
      </c>
      <c r="H145" s="287" t="n">
        <v>183515.950238763</v>
      </c>
      <c r="I145" s="287" t="n">
        <v>1.23164075121937</v>
      </c>
      <c r="J145" s="287" t="n">
        <v>89.6425103724369</v>
      </c>
      <c r="K145" s="287" t="n">
        <v>0.557032610079615</v>
      </c>
    </row>
    <row r="146">
      <c r="A146" s="287" t="s">
        <v>118</v>
      </c>
      <c r="B146" s="287" t="s">
        <v>119</v>
      </c>
      <c r="C146" s="287" t="s">
        <v>17</v>
      </c>
      <c r="D146" s="287" t="n">
        <v>10747.4942815002</v>
      </c>
      <c r="E146" s="287" t="n">
        <v>6.87485876137361</v>
      </c>
      <c r="F146" s="287" t="n">
        <v>9.09054841194756</v>
      </c>
      <c r="G146" s="287" t="n">
        <v>6.61505636555682</v>
      </c>
      <c r="H146" s="287" t="n">
        <v>107479.633439144</v>
      </c>
      <c r="I146" s="287" t="n">
        <v>1.81474181864986</v>
      </c>
      <c r="J146" s="287" t="n">
        <v>90.9094515880524</v>
      </c>
      <c r="K146" s="287" t="n">
        <v>0.66147676713913</v>
      </c>
    </row>
    <row r="147">
      <c r="A147" s="287" t="s">
        <v>120</v>
      </c>
      <c r="B147" s="287" t="s">
        <v>121</v>
      </c>
      <c r="C147" s="287" t="s">
        <v>16</v>
      </c>
      <c r="D147" s="287" t="n">
        <v>6597.50999460074</v>
      </c>
      <c r="E147" s="287" t="n">
        <v>6.84209855346177</v>
      </c>
      <c r="F147" s="287" t="n">
        <v>8.5351660171689</v>
      </c>
      <c r="G147" s="287" t="n">
        <v>6.62013887240754</v>
      </c>
      <c r="H147" s="287" t="n">
        <v>70700.4591524496</v>
      </c>
      <c r="I147" s="287" t="n">
        <v>1.64874914156055</v>
      </c>
      <c r="J147" s="287" t="n">
        <v>91.4648339828311</v>
      </c>
      <c r="K147" s="287" t="n">
        <v>0.61776730872674</v>
      </c>
    </row>
    <row r="148">
      <c r="A148" s="287" t="s">
        <v>120</v>
      </c>
      <c r="B148" s="287" t="s">
        <v>121</v>
      </c>
      <c r="C148" s="287" t="s">
        <v>17</v>
      </c>
      <c r="D148" s="287" t="n">
        <v>2365.12730145918</v>
      </c>
      <c r="E148" s="287" t="n">
        <v>10.8432633306933</v>
      </c>
      <c r="F148" s="287" t="n">
        <v>5.16617897000591</v>
      </c>
      <c r="G148" s="287" t="n">
        <v>10.5726618739713</v>
      </c>
      <c r="H148" s="287" t="n">
        <v>43415.8515455914</v>
      </c>
      <c r="I148" s="287" t="n">
        <v>2.07266395835543</v>
      </c>
      <c r="J148" s="287" t="n">
        <v>94.8338210299941</v>
      </c>
      <c r="K148" s="287" t="n">
        <v>0.575957636601169</v>
      </c>
    </row>
    <row r="149">
      <c r="A149" s="287" t="s">
        <v>122</v>
      </c>
      <c r="B149" s="287" t="s">
        <v>123</v>
      </c>
      <c r="C149" s="287" t="s">
        <v>16</v>
      </c>
      <c r="D149" s="287" t="n">
        <v>13254.9277836176</v>
      </c>
      <c r="E149" s="287" t="n">
        <v>6.72741760372182</v>
      </c>
      <c r="F149" s="287" t="n">
        <v>8.62146654564372</v>
      </c>
      <c r="G149" s="287" t="n">
        <v>6.48557348574582</v>
      </c>
      <c r="H149" s="287" t="n">
        <v>140488.379267955</v>
      </c>
      <c r="I149" s="287" t="n">
        <v>1.65596062289437</v>
      </c>
      <c r="J149" s="287" t="n">
        <v>91.3785334543563</v>
      </c>
      <c r="K149" s="287" t="n">
        <v>0.611906896761494</v>
      </c>
    </row>
    <row r="150">
      <c r="A150" s="287" t="s">
        <v>122</v>
      </c>
      <c r="B150" s="287" t="s">
        <v>123</v>
      </c>
      <c r="C150" s="287" t="s">
        <v>17</v>
      </c>
      <c r="D150" s="287" t="n">
        <v>5589.38359457071</v>
      </c>
      <c r="E150" s="287" t="n">
        <v>10.6733160067917</v>
      </c>
      <c r="F150" s="287" t="n">
        <v>5.45563109543318</v>
      </c>
      <c r="G150" s="287" t="n">
        <v>10.2057576893258</v>
      </c>
      <c r="H150" s="287" t="n">
        <v>96862.2575959322</v>
      </c>
      <c r="I150" s="287" t="n">
        <v>2.19595486784566</v>
      </c>
      <c r="J150" s="287" t="n">
        <v>94.5443689045668</v>
      </c>
      <c r="K150" s="287" t="n">
        <v>0.588917665297913</v>
      </c>
    </row>
    <row r="151">
      <c r="A151" s="287" t="s">
        <v>124</v>
      </c>
      <c r="B151" s="287" t="s">
        <v>125</v>
      </c>
      <c r="C151" s="287" t="s">
        <v>16</v>
      </c>
      <c r="D151" s="287" t="n">
        <v>23268.3198300875</v>
      </c>
      <c r="E151" s="287" t="n">
        <v>6.75570302920393</v>
      </c>
      <c r="F151" s="287" t="n">
        <v>10.1631574031055</v>
      </c>
      <c r="G151" s="287" t="n">
        <v>6.33559262100451</v>
      </c>
      <c r="H151" s="287" t="n">
        <v>205679.426497028</v>
      </c>
      <c r="I151" s="287" t="n">
        <v>1.61228778364058</v>
      </c>
      <c r="J151" s="287" t="n">
        <v>89.8368425968945</v>
      </c>
      <c r="K151" s="287" t="n">
        <v>0.716739626949541</v>
      </c>
    </row>
    <row r="152">
      <c r="A152" s="287" t="s">
        <v>124</v>
      </c>
      <c r="B152" s="287" t="s">
        <v>125</v>
      </c>
      <c r="C152" s="287" t="s">
        <v>17</v>
      </c>
      <c r="D152" s="287" t="n">
        <v>11694.885999642</v>
      </c>
      <c r="E152" s="287" t="n">
        <v>8.53694990662901</v>
      </c>
      <c r="F152" s="287" t="n">
        <v>7.10602464548897</v>
      </c>
      <c r="G152" s="287" t="n">
        <v>8.39849642567674</v>
      </c>
      <c r="H152" s="287" t="n">
        <v>152882.167741174</v>
      </c>
      <c r="I152" s="287" t="n">
        <v>1.83810548281026</v>
      </c>
      <c r="J152" s="287" t="n">
        <v>92.893975354511</v>
      </c>
      <c r="K152" s="287" t="n">
        <v>0.642452025098006</v>
      </c>
    </row>
    <row r="153">
      <c r="A153" s="287" t="s">
        <v>126</v>
      </c>
      <c r="B153" s="287" t="s">
        <v>127</v>
      </c>
      <c r="C153" s="287" t="s">
        <v>16</v>
      </c>
      <c r="D153" s="287" t="n">
        <v>2271.43039264376</v>
      </c>
      <c r="E153" s="287" t="n">
        <v>13.097560756191</v>
      </c>
      <c r="F153" s="287" t="n">
        <v>8.57338213073689</v>
      </c>
      <c r="G153" s="287" t="n">
        <v>12.763111770499</v>
      </c>
      <c r="H153" s="287" t="n">
        <v>24222.5524720688</v>
      </c>
      <c r="I153" s="287" t="n">
        <v>3.27778062333953</v>
      </c>
      <c r="J153" s="287" t="n">
        <v>91.4266178692631</v>
      </c>
      <c r="K153" s="287" t="n">
        <v>1.1968400115409</v>
      </c>
    </row>
    <row r="154">
      <c r="A154" s="287" t="s">
        <v>126</v>
      </c>
      <c r="B154" s="287" t="s">
        <v>127</v>
      </c>
      <c r="C154" s="287" t="s">
        <v>17</v>
      </c>
      <c r="D154" s="287" t="n">
        <v>1287.36980401854</v>
      </c>
      <c r="E154" s="287" t="n">
        <v>16.1271861726369</v>
      </c>
      <c r="F154" s="287" t="n">
        <v>6.00680686522078</v>
      </c>
      <c r="G154" s="287" t="n">
        <v>15.7876794483493</v>
      </c>
      <c r="H154" s="287" t="n">
        <v>20144.4796445191</v>
      </c>
      <c r="I154" s="287" t="n">
        <v>3.42239328050441</v>
      </c>
      <c r="J154" s="287" t="n">
        <v>93.9931931347792</v>
      </c>
      <c r="K154" s="287" t="n">
        <v>1.00894052147229</v>
      </c>
    </row>
    <row r="155">
      <c r="A155" s="287" t="s">
        <v>128</v>
      </c>
      <c r="B155" s="287" t="s">
        <v>129</v>
      </c>
      <c r="C155" s="287" t="s">
        <v>16</v>
      </c>
      <c r="D155" s="287" t="n">
        <v>2133.01825573057</v>
      </c>
      <c r="E155" s="287" t="n">
        <v>10.5456028919715</v>
      </c>
      <c r="F155" s="287" t="n">
        <v>6.26383136718756</v>
      </c>
      <c r="G155" s="287" t="n">
        <v>10.120792747151</v>
      </c>
      <c r="H155" s="287" t="n">
        <v>31919.9140582548</v>
      </c>
      <c r="I155" s="287" t="n">
        <v>2.10026485617244</v>
      </c>
      <c r="J155" s="287" t="n">
        <v>93.7361686328125</v>
      </c>
      <c r="K155" s="287" t="n">
        <v>0.676312462895108</v>
      </c>
    </row>
    <row r="156">
      <c r="A156" s="287" t="s">
        <v>128</v>
      </c>
      <c r="B156" s="287" t="s">
        <v>129</v>
      </c>
      <c r="C156" s="287" t="s">
        <v>17</v>
      </c>
      <c r="D156" s="287" t="n">
        <v>1086.79269473193</v>
      </c>
      <c r="E156" s="287" t="n">
        <v>13.6502252542852</v>
      </c>
      <c r="F156" s="287" t="n">
        <v>3.91568043781505</v>
      </c>
      <c r="G156" s="287" t="n">
        <v>13.281909874428</v>
      </c>
      <c r="H156" s="287" t="n">
        <v>26668.0946611516</v>
      </c>
      <c r="I156" s="287" t="n">
        <v>2.28089272356265</v>
      </c>
      <c r="J156" s="287" t="n">
        <v>96.0843195621849</v>
      </c>
      <c r="K156" s="287" t="n">
        <v>0.541271613402658</v>
      </c>
    </row>
    <row r="157">
      <c r="A157" s="287" t="s">
        <v>130</v>
      </c>
      <c r="B157" s="287" t="s">
        <v>131</v>
      </c>
      <c r="C157" s="287" t="s">
        <v>16</v>
      </c>
      <c r="D157" s="287" t="n">
        <v>1409.26817961772</v>
      </c>
      <c r="E157" s="287" t="n">
        <v>13.3303820489398</v>
      </c>
      <c r="F157" s="287" t="n">
        <v>9.28686266741669</v>
      </c>
      <c r="G157" s="287" t="n">
        <v>12.4631642128047</v>
      </c>
      <c r="H157" s="287" t="n">
        <v>13765.5893593248</v>
      </c>
      <c r="I157" s="287" t="n">
        <v>3.15200674545068</v>
      </c>
      <c r="J157" s="287" t="n">
        <v>90.7131373325833</v>
      </c>
      <c r="K157" s="287" t="n">
        <v>1.27593089434694</v>
      </c>
    </row>
    <row r="158">
      <c r="A158" s="287" t="s">
        <v>130</v>
      </c>
      <c r="B158" s="287" t="s">
        <v>131</v>
      </c>
      <c r="C158" s="287" t="s">
        <v>17</v>
      </c>
      <c r="D158" s="287" t="n">
        <v>746.331884099418</v>
      </c>
      <c r="E158" s="287" t="n">
        <v>15.5779941465912</v>
      </c>
      <c r="F158" s="287" t="n">
        <v>6.67483202121142</v>
      </c>
      <c r="G158" s="287" t="n">
        <v>14.9227436047986</v>
      </c>
      <c r="H158" s="287" t="n">
        <v>10434.9515059201</v>
      </c>
      <c r="I158" s="287" t="n">
        <v>3.61511248389789</v>
      </c>
      <c r="J158" s="287" t="n">
        <v>93.3251679787886</v>
      </c>
      <c r="K158" s="287" t="n">
        <v>1.0673091623074</v>
      </c>
    </row>
    <row r="159">
      <c r="A159" s="287" t="s">
        <v>132</v>
      </c>
      <c r="B159" s="287" t="s">
        <v>133</v>
      </c>
      <c r="C159" s="287" t="s">
        <v>16</v>
      </c>
      <c r="D159" s="287" t="n">
        <v>1488.33682217554</v>
      </c>
      <c r="E159" s="287" t="n">
        <v>11.5481498282042</v>
      </c>
      <c r="F159" s="287" t="n">
        <v>10.0600755318963</v>
      </c>
      <c r="G159" s="287" t="n">
        <v>10.6722212039214</v>
      </c>
      <c r="H159" s="287" t="n">
        <v>13306.1527167613</v>
      </c>
      <c r="I159" s="287" t="n">
        <v>2.59675112913413</v>
      </c>
      <c r="J159" s="287" t="n">
        <v>89.9399244681037</v>
      </c>
      <c r="K159" s="287" t="n">
        <v>1.19372294383714</v>
      </c>
    </row>
    <row r="160">
      <c r="A160" s="287" t="s">
        <v>132</v>
      </c>
      <c r="B160" s="287" t="s">
        <v>133</v>
      </c>
      <c r="C160" s="287" t="s">
        <v>17</v>
      </c>
      <c r="D160" s="287" t="n">
        <v>529.722076631328</v>
      </c>
      <c r="E160" s="287" t="n">
        <v>18.9851442989399</v>
      </c>
      <c r="F160" s="287" t="n">
        <v>5.37925287980332</v>
      </c>
      <c r="G160" s="287" t="n">
        <v>18.3927961791322</v>
      </c>
      <c r="H160" s="287" t="n">
        <v>9317.78069871126</v>
      </c>
      <c r="I160" s="287" t="n">
        <v>3.34592980365676</v>
      </c>
      <c r="J160" s="287" t="n">
        <v>94.6207471201967</v>
      </c>
      <c r="K160" s="287" t="n">
        <v>1.04564278792419</v>
      </c>
    </row>
    <row r="161">
      <c r="A161" s="287" t="s">
        <v>134</v>
      </c>
      <c r="B161" s="287" t="s">
        <v>135</v>
      </c>
      <c r="C161" s="287" t="s">
        <v>16</v>
      </c>
      <c r="D161" s="287" t="n">
        <v>3773.77297093926</v>
      </c>
      <c r="E161" s="287" t="n">
        <v>9.49180449779963</v>
      </c>
      <c r="F161" s="287" t="n">
        <v>7.50446044432764</v>
      </c>
      <c r="G161" s="287" t="n">
        <v>9.23177663737769</v>
      </c>
      <c r="H161" s="287" t="n">
        <v>46513.2929538565</v>
      </c>
      <c r="I161" s="287" t="n">
        <v>2.10820834780632</v>
      </c>
      <c r="J161" s="287" t="n">
        <v>92.4955395556724</v>
      </c>
      <c r="K161" s="287" t="n">
        <v>0.749003713464151</v>
      </c>
    </row>
    <row r="162">
      <c r="A162" s="287" t="s">
        <v>134</v>
      </c>
      <c r="B162" s="287" t="s">
        <v>135</v>
      </c>
      <c r="C162" s="287" t="s">
        <v>17</v>
      </c>
      <c r="D162" s="287" t="n">
        <v>2605.46559550034</v>
      </c>
      <c r="E162" s="287" t="n">
        <v>12.4925772733121</v>
      </c>
      <c r="F162" s="287" t="n">
        <v>8.25010168444536</v>
      </c>
      <c r="G162" s="287" t="n">
        <v>11.7304402905274</v>
      </c>
      <c r="H162" s="287" t="n">
        <v>28975.5463138759</v>
      </c>
      <c r="I162" s="287" t="n">
        <v>2.65238344873251</v>
      </c>
      <c r="J162" s="287" t="n">
        <v>91.7498983155546</v>
      </c>
      <c r="K162" s="287" t="n">
        <v>1.05479490415695</v>
      </c>
    </row>
    <row r="163">
      <c r="A163" s="287" t="s">
        <v>136</v>
      </c>
      <c r="B163" s="287" t="s">
        <v>137</v>
      </c>
      <c r="C163" s="287" t="s">
        <v>16</v>
      </c>
      <c r="D163" s="287" t="n">
        <v>158.578919994232</v>
      </c>
      <c r="E163" s="287" t="n">
        <v>27.7107560011224</v>
      </c>
      <c r="F163" s="287" t="n">
        <v>3.49342034307895</v>
      </c>
      <c r="G163" s="287" t="n">
        <v>27.2203827882969</v>
      </c>
      <c r="H163" s="287" t="n">
        <v>4380.78091708931</v>
      </c>
      <c r="I163" s="287" t="n">
        <v>4.31017923806928</v>
      </c>
      <c r="J163" s="287" t="n">
        <v>96.506579656921</v>
      </c>
      <c r="K163" s="287" t="n">
        <v>0.985344619165694</v>
      </c>
    </row>
    <row r="164">
      <c r="A164" s="287" t="s">
        <v>136</v>
      </c>
      <c r="B164" s="287" t="s">
        <v>137</v>
      </c>
      <c r="C164" s="287" t="s">
        <v>17</v>
      </c>
      <c r="D164" s="287" t="n">
        <v>84.4401377404603</v>
      </c>
      <c r="E164" s="287" t="n">
        <v>32.4919885558854</v>
      </c>
      <c r="F164" s="287" t="n">
        <v>2.76471526625467</v>
      </c>
      <c r="G164" s="287" t="n">
        <v>32.4574238971159</v>
      </c>
      <c r="H164" s="287" t="n">
        <v>2969.76724379762</v>
      </c>
      <c r="I164" s="287" t="n">
        <v>4.47755797937919</v>
      </c>
      <c r="J164" s="287" t="n">
        <v>97.2352847337453</v>
      </c>
      <c r="K164" s="287" t="n">
        <v>0.922870083605699</v>
      </c>
    </row>
    <row r="165">
      <c r="A165" s="287" t="s">
        <v>138</v>
      </c>
      <c r="B165" s="287" t="s">
        <v>139</v>
      </c>
      <c r="C165" s="287" t="s">
        <v>16</v>
      </c>
      <c r="D165" s="287" t="n">
        <v>6661.17455303451</v>
      </c>
      <c r="E165" s="287" t="n">
        <v>8.17577450391187</v>
      </c>
      <c r="F165" s="287" t="n">
        <v>9.13767750222681</v>
      </c>
      <c r="G165" s="287" t="n">
        <v>7.65580370197171</v>
      </c>
      <c r="H165" s="287" t="n">
        <v>66236.7204691001</v>
      </c>
      <c r="I165" s="287" t="n">
        <v>2.59814693500264</v>
      </c>
      <c r="J165" s="287" t="n">
        <v>90.8623224977732</v>
      </c>
      <c r="K165" s="287" t="n">
        <v>0.769915002455348</v>
      </c>
    </row>
    <row r="166">
      <c r="A166" s="287" t="s">
        <v>138</v>
      </c>
      <c r="B166" s="287" t="s">
        <v>139</v>
      </c>
      <c r="C166" s="287" t="s">
        <v>17</v>
      </c>
      <c r="D166" s="287" t="n">
        <v>3508.00636438356</v>
      </c>
      <c r="E166" s="287" t="n">
        <v>10.6922051481473</v>
      </c>
      <c r="F166" s="287" t="n">
        <v>7.91769698609713</v>
      </c>
      <c r="G166" s="287" t="n">
        <v>10.3360604071177</v>
      </c>
      <c r="H166" s="287" t="n">
        <v>40797.8867576107</v>
      </c>
      <c r="I166" s="287" t="n">
        <v>3.10391543251033</v>
      </c>
      <c r="J166" s="287" t="n">
        <v>92.0823030139029</v>
      </c>
      <c r="K166" s="287" t="n">
        <v>0.888746172228094</v>
      </c>
    </row>
    <row r="167">
      <c r="A167" s="287" t="s">
        <v>140</v>
      </c>
      <c r="B167" s="287" t="s">
        <v>141</v>
      </c>
      <c r="C167" s="287" t="s">
        <v>16</v>
      </c>
      <c r="D167" s="287" t="n">
        <v>10661.3736528318</v>
      </c>
      <c r="E167" s="287" t="n">
        <v>7.49399459568814</v>
      </c>
      <c r="F167" s="287" t="n">
        <v>9.67428129987012</v>
      </c>
      <c r="G167" s="287" t="n">
        <v>7.1955514229761</v>
      </c>
      <c r="H167" s="287" t="n">
        <v>99541.8892290833</v>
      </c>
      <c r="I167" s="287" t="n">
        <v>2.17785003254794</v>
      </c>
      <c r="J167" s="287" t="n">
        <v>90.3257187001299</v>
      </c>
      <c r="K167" s="287" t="n">
        <v>0.770675169545609</v>
      </c>
    </row>
    <row r="168">
      <c r="A168" s="287" t="s">
        <v>140</v>
      </c>
      <c r="B168" s="287" t="s">
        <v>141</v>
      </c>
      <c r="C168" s="287" t="s">
        <v>17</v>
      </c>
      <c r="D168" s="287" t="n">
        <v>7905.46846541972</v>
      </c>
      <c r="E168" s="287" t="n">
        <v>9.35481103398051</v>
      </c>
      <c r="F168" s="287" t="n">
        <v>10.2803072851197</v>
      </c>
      <c r="G168" s="287" t="n">
        <v>8.64744864092748</v>
      </c>
      <c r="H168" s="287" t="n">
        <v>68993.6771161775</v>
      </c>
      <c r="I168" s="287" t="n">
        <v>2.15249892002789</v>
      </c>
      <c r="J168" s="287" t="n">
        <v>89.7196927148803</v>
      </c>
      <c r="K168" s="287" t="n">
        <v>0.990846341210003</v>
      </c>
    </row>
    <row r="169">
      <c r="A169" s="287" t="s">
        <v>142</v>
      </c>
      <c r="B169" s="287" t="s">
        <v>143</v>
      </c>
      <c r="C169" s="287" t="s">
        <v>16</v>
      </c>
      <c r="D169" s="287" t="n">
        <v>59.4518658260327</v>
      </c>
      <c r="E169" s="287" t="n">
        <v>32.9738765007453</v>
      </c>
      <c r="F169" s="287" t="n">
        <v>8.12363759701536</v>
      </c>
      <c r="G169" s="287" t="n">
        <v>24.2000932831804</v>
      </c>
      <c r="H169" s="287" t="n">
        <v>672.386120741406</v>
      </c>
      <c r="I169" s="287" t="n">
        <v>34.0717742216178</v>
      </c>
      <c r="J169" s="287" t="n">
        <v>91.8763624029846</v>
      </c>
      <c r="K169" s="287" t="n">
        <v>2.13975371362914</v>
      </c>
    </row>
    <row r="170">
      <c r="A170" s="287" t="s">
        <v>142</v>
      </c>
      <c r="B170" s="287" t="s">
        <v>143</v>
      </c>
      <c r="C170" s="287" t="s">
        <v>17</v>
      </c>
      <c r="D170" s="287" t="n">
        <v>7.26249003860803</v>
      </c>
      <c r="E170" s="287" t="n">
        <v>57.4211547745322</v>
      </c>
      <c r="F170" s="287" t="n">
        <v>3.73445182171937</v>
      </c>
      <c r="G170" s="287" t="n">
        <v>55.9347495820344</v>
      </c>
      <c r="H170" s="287" t="n">
        <v>187.210230063705</v>
      </c>
      <c r="I170" s="287" t="n">
        <v>31.6239625213232</v>
      </c>
      <c r="J170" s="287" t="n">
        <v>96.2655481782806</v>
      </c>
      <c r="K170" s="287" t="n">
        <v>2.16988976250565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828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88" t="s">
        <v>104</v>
      </c>
      <c r="B181" s="288" t="s">
        <v>105</v>
      </c>
      <c r="C181" s="288" t="s">
        <v>16</v>
      </c>
      <c r="D181" s="288" t="n">
        <v>10476.3101165938</v>
      </c>
      <c r="E181" s="288" t="n">
        <v>7.86308331585956</v>
      </c>
      <c r="F181" s="288" t="n">
        <v>8.81446942794326</v>
      </c>
      <c r="G181" s="288" t="n">
        <v>7.41943721301612</v>
      </c>
      <c r="H181" s="288" t="n">
        <v>108377.243148703</v>
      </c>
      <c r="I181" s="288" t="n">
        <v>1.75212562750841</v>
      </c>
      <c r="J181" s="288" t="n">
        <v>91.1855305720567</v>
      </c>
      <c r="K181" s="288" t="n">
        <v>0.717201534896986</v>
      </c>
    </row>
    <row r="182">
      <c r="A182" s="288" t="s">
        <v>104</v>
      </c>
      <c r="B182" s="288" t="s">
        <v>105</v>
      </c>
      <c r="C182" s="288" t="s">
        <v>17</v>
      </c>
      <c r="D182" s="288" t="n">
        <v>4793.83955849481</v>
      </c>
      <c r="E182" s="288" t="n">
        <v>11.1774820568952</v>
      </c>
      <c r="F182" s="288" t="n">
        <v>5.30899459907338</v>
      </c>
      <c r="G182" s="288" t="n">
        <v>10.7922216399238</v>
      </c>
      <c r="H182" s="288" t="n">
        <v>85502.7216648207</v>
      </c>
      <c r="I182" s="288" t="n">
        <v>2.21988598052023</v>
      </c>
      <c r="J182" s="288" t="n">
        <v>94.6910054009266</v>
      </c>
      <c r="K182" s="288" t="n">
        <v>0.605082247841437</v>
      </c>
    </row>
    <row r="183">
      <c r="A183" s="288" t="s">
        <v>106</v>
      </c>
      <c r="B183" s="288" t="s">
        <v>107</v>
      </c>
      <c r="C183" s="288" t="s">
        <v>16</v>
      </c>
      <c r="D183" s="288" t="n">
        <v>2307.08514701796</v>
      </c>
      <c r="E183" s="288" t="n">
        <v>20.9781286289667</v>
      </c>
      <c r="F183" s="288" t="n">
        <v>5.92076736881749</v>
      </c>
      <c r="G183" s="288" t="n">
        <v>20.2453294390639</v>
      </c>
      <c r="H183" s="288" t="n">
        <v>36658.8968499869</v>
      </c>
      <c r="I183" s="288" t="n">
        <v>3.89677213939675</v>
      </c>
      <c r="J183" s="288" t="n">
        <v>94.0792326311825</v>
      </c>
      <c r="K183" s="288" t="n">
        <v>1.27411632260741</v>
      </c>
    </row>
    <row r="184">
      <c r="A184" s="288" t="s">
        <v>106</v>
      </c>
      <c r="B184" s="288" t="s">
        <v>107</v>
      </c>
      <c r="C184" s="288" t="s">
        <v>17</v>
      </c>
      <c r="D184" s="288" t="n">
        <v>1587.14199065853</v>
      </c>
      <c r="E184" s="288" t="n">
        <v>24.9056058935065</v>
      </c>
      <c r="F184" s="288" t="n">
        <v>4.55835376860192</v>
      </c>
      <c r="G184" s="288" t="n">
        <v>24.6952653258721</v>
      </c>
      <c r="H184" s="288" t="n">
        <v>33231.1733755338</v>
      </c>
      <c r="I184" s="288" t="n">
        <v>4.07079012956833</v>
      </c>
      <c r="J184" s="288" t="n">
        <v>95.4416462313981</v>
      </c>
      <c r="K184" s="288" t="n">
        <v>1.17946158946052</v>
      </c>
    </row>
    <row r="185">
      <c r="A185" s="288" t="s">
        <v>108</v>
      </c>
      <c r="B185" s="288" t="s">
        <v>109</v>
      </c>
      <c r="C185" s="288" t="s">
        <v>16</v>
      </c>
      <c r="D185" s="288" t="n">
        <v>1352.44854251633</v>
      </c>
      <c r="E185" s="288" t="n">
        <v>15.6916693652243</v>
      </c>
      <c r="F185" s="288" t="n">
        <v>5.80878559885922</v>
      </c>
      <c r="G185" s="288" t="n">
        <v>14.9514614636832</v>
      </c>
      <c r="H185" s="288" t="n">
        <v>21930.3619434127</v>
      </c>
      <c r="I185" s="288" t="n">
        <v>2.34301680894101</v>
      </c>
      <c r="J185" s="288" t="n">
        <v>94.1912144011408</v>
      </c>
      <c r="K185" s="288" t="n">
        <v>0.922058756587067</v>
      </c>
    </row>
    <row r="186">
      <c r="A186" s="288" t="s">
        <v>108</v>
      </c>
      <c r="B186" s="288" t="s">
        <v>109</v>
      </c>
      <c r="C186" s="288" t="s">
        <v>17</v>
      </c>
      <c r="D186" s="288" t="n">
        <v>847.174017716747</v>
      </c>
      <c r="E186" s="288" t="n">
        <v>15.3609669345793</v>
      </c>
      <c r="F186" s="288" t="n">
        <v>4.95531402913853</v>
      </c>
      <c r="G186" s="288" t="n">
        <v>15.0141770991</v>
      </c>
      <c r="H186" s="288" t="n">
        <v>16249.0990486347</v>
      </c>
      <c r="I186" s="288" t="n">
        <v>3.00506708284392</v>
      </c>
      <c r="J186" s="288" t="n">
        <v>95.0446859708615</v>
      </c>
      <c r="K186" s="288" t="n">
        <v>0.78278929174378</v>
      </c>
    </row>
    <row r="187">
      <c r="A187" s="288" t="s">
        <v>110</v>
      </c>
      <c r="B187" s="288" t="s">
        <v>111</v>
      </c>
      <c r="C187" s="288" t="s">
        <v>16</v>
      </c>
      <c r="D187" s="288" t="n">
        <v>6832.80444525161</v>
      </c>
      <c r="E187" s="288" t="n">
        <v>7.48412108179996</v>
      </c>
      <c r="F187" s="288" t="n">
        <v>9.2772396104123</v>
      </c>
      <c r="G187" s="288" t="n">
        <v>7.07392999060815</v>
      </c>
      <c r="H187" s="288" t="n">
        <v>66818.4617954395</v>
      </c>
      <c r="I187" s="288" t="n">
        <v>1.92993037373218</v>
      </c>
      <c r="J187" s="288" t="n">
        <v>90.7227603895877</v>
      </c>
      <c r="K187" s="288" t="n">
        <v>0.723374633094667</v>
      </c>
    </row>
    <row r="188">
      <c r="A188" s="288" t="s">
        <v>110</v>
      </c>
      <c r="B188" s="288" t="s">
        <v>111</v>
      </c>
      <c r="C188" s="288" t="s">
        <v>17</v>
      </c>
      <c r="D188" s="288" t="n">
        <v>3570.06870349731</v>
      </c>
      <c r="E188" s="288" t="n">
        <v>10.4951287948106</v>
      </c>
      <c r="F188" s="288" t="n">
        <v>7.86794906631587</v>
      </c>
      <c r="G188" s="288" t="n">
        <v>10.2303748289263</v>
      </c>
      <c r="H188" s="288" t="n">
        <v>41804.7637135227</v>
      </c>
      <c r="I188" s="288" t="n">
        <v>2.73049142650851</v>
      </c>
      <c r="J188" s="288" t="n">
        <v>92.1320509336841</v>
      </c>
      <c r="K188" s="288" t="n">
        <v>0.87365978796293</v>
      </c>
    </row>
    <row r="189">
      <c r="A189" s="288" t="s">
        <v>112</v>
      </c>
      <c r="B189" s="288" t="s">
        <v>113</v>
      </c>
      <c r="C189" s="288" t="s">
        <v>16</v>
      </c>
      <c r="D189" s="288" t="n">
        <v>7687.49581903346</v>
      </c>
      <c r="E189" s="288" t="n">
        <v>8.07969456208707</v>
      </c>
      <c r="F189" s="288" t="n">
        <v>12.7513452991463</v>
      </c>
      <c r="G189" s="288" t="n">
        <v>7.63530294805995</v>
      </c>
      <c r="H189" s="288" t="n">
        <v>52600.2278578409</v>
      </c>
      <c r="I189" s="288" t="n">
        <v>2.38572242014984</v>
      </c>
      <c r="J189" s="288" t="n">
        <v>87.2486547008537</v>
      </c>
      <c r="K189" s="288" t="n">
        <v>1.11589553659158</v>
      </c>
    </row>
    <row r="190">
      <c r="A190" s="288" t="s">
        <v>112</v>
      </c>
      <c r="B190" s="288" t="s">
        <v>113</v>
      </c>
      <c r="C190" s="288" t="s">
        <v>17</v>
      </c>
      <c r="D190" s="288" t="n">
        <v>5437.20494244934</v>
      </c>
      <c r="E190" s="288" t="n">
        <v>9.52867628509548</v>
      </c>
      <c r="F190" s="288" t="n">
        <v>13.0621166377633</v>
      </c>
      <c r="G190" s="288" t="n">
        <v>8.74460199646347</v>
      </c>
      <c r="H190" s="288" t="n">
        <v>36188.5521475624</v>
      </c>
      <c r="I190" s="288" t="n">
        <v>2.78301597336463</v>
      </c>
      <c r="J190" s="288" t="n">
        <v>86.9378833622367</v>
      </c>
      <c r="K190" s="288" t="n">
        <v>1.31384624068543</v>
      </c>
    </row>
    <row r="191">
      <c r="A191" s="288" t="s">
        <v>114</v>
      </c>
      <c r="B191" s="288" t="s">
        <v>115</v>
      </c>
      <c r="C191" s="288" t="s">
        <v>16</v>
      </c>
      <c r="D191" s="288" t="n">
        <v>3143.46661513838</v>
      </c>
      <c r="E191" s="288" t="n">
        <v>15.579843026871</v>
      </c>
      <c r="F191" s="288" t="n">
        <v>8.98604763279288</v>
      </c>
      <c r="G191" s="288" t="n">
        <v>14.6834571633612</v>
      </c>
      <c r="H191" s="288" t="n">
        <v>31838.1709589481</v>
      </c>
      <c r="I191" s="288" t="n">
        <v>4.40397628675787</v>
      </c>
      <c r="J191" s="288" t="n">
        <v>91.0139523672071</v>
      </c>
      <c r="K191" s="288" t="n">
        <v>1.44973646404986</v>
      </c>
    </row>
    <row r="192">
      <c r="A192" s="288" t="s">
        <v>114</v>
      </c>
      <c r="B192" s="288" t="s">
        <v>115</v>
      </c>
      <c r="C192" s="288" t="s">
        <v>17</v>
      </c>
      <c r="D192" s="288" t="n">
        <v>1385.19270113008</v>
      </c>
      <c r="E192" s="288" t="n">
        <v>17.4527333569649</v>
      </c>
      <c r="F192" s="288" t="n">
        <v>6.21158995914119</v>
      </c>
      <c r="G192" s="288" t="n">
        <v>17.0240876051778</v>
      </c>
      <c r="H192" s="288" t="n">
        <v>20914.9383481125</v>
      </c>
      <c r="I192" s="288" t="n">
        <v>4.52533826600991</v>
      </c>
      <c r="J192" s="288" t="n">
        <v>93.7884100408588</v>
      </c>
      <c r="K192" s="288" t="n">
        <v>1.1275023383571</v>
      </c>
    </row>
    <row r="193">
      <c r="A193" s="288" t="s">
        <v>116</v>
      </c>
      <c r="B193" s="288" t="s">
        <v>117</v>
      </c>
      <c r="C193" s="288" t="s">
        <v>16</v>
      </c>
      <c r="D193" s="288" t="n">
        <v>13651.2328746131</v>
      </c>
      <c r="E193" s="288" t="n">
        <v>7.65362867333035</v>
      </c>
      <c r="F193" s="288" t="n">
        <v>10.6267236463205</v>
      </c>
      <c r="G193" s="288" t="n">
        <v>7.61565023673253</v>
      </c>
      <c r="H193" s="288" t="n">
        <v>114810.119174754</v>
      </c>
      <c r="I193" s="288" t="n">
        <v>2.31518311391083</v>
      </c>
      <c r="J193" s="288" t="n">
        <v>89.3732763536795</v>
      </c>
      <c r="K193" s="288" t="n">
        <v>0.905521356658419</v>
      </c>
    </row>
    <row r="194">
      <c r="A194" s="288" t="s">
        <v>116</v>
      </c>
      <c r="B194" s="288" t="s">
        <v>117</v>
      </c>
      <c r="C194" s="288" t="s">
        <v>17</v>
      </c>
      <c r="D194" s="288" t="n">
        <v>7517.02953338976</v>
      </c>
      <c r="E194" s="288" t="n">
        <v>10.370604991633</v>
      </c>
      <c r="F194" s="288" t="n">
        <v>9.67178762639401</v>
      </c>
      <c r="G194" s="288" t="n">
        <v>9.70846122013225</v>
      </c>
      <c r="H194" s="288" t="n">
        <v>70204.1717973345</v>
      </c>
      <c r="I194" s="288" t="n">
        <v>2.73438418856192</v>
      </c>
      <c r="J194" s="288" t="n">
        <v>90.328212373606</v>
      </c>
      <c r="K194" s="288" t="n">
        <v>1.03952212307523</v>
      </c>
    </row>
    <row r="195">
      <c r="A195" s="288" t="s">
        <v>118</v>
      </c>
      <c r="B195" s="288" t="s">
        <v>119</v>
      </c>
      <c r="C195" s="288" t="s">
        <v>16</v>
      </c>
      <c r="D195" s="288" t="n">
        <v>21203.8300042389</v>
      </c>
      <c r="E195" s="288" t="n">
        <v>5.1634126034207</v>
      </c>
      <c r="F195" s="288" t="n">
        <v>10.3574896275631</v>
      </c>
      <c r="G195" s="288" t="n">
        <v>4.82103321580598</v>
      </c>
      <c r="H195" s="288" t="n">
        <v>183515.950238763</v>
      </c>
      <c r="I195" s="288" t="n">
        <v>1.23164075121937</v>
      </c>
      <c r="J195" s="288" t="n">
        <v>89.6425103724369</v>
      </c>
      <c r="K195" s="288" t="n">
        <v>0.557032610079615</v>
      </c>
    </row>
    <row r="196">
      <c r="A196" s="288" t="s">
        <v>118</v>
      </c>
      <c r="B196" s="288" t="s">
        <v>119</v>
      </c>
      <c r="C196" s="288" t="s">
        <v>17</v>
      </c>
      <c r="D196" s="288" t="n">
        <v>10747.4942815002</v>
      </c>
      <c r="E196" s="288" t="n">
        <v>6.87485876137361</v>
      </c>
      <c r="F196" s="288" t="n">
        <v>9.09054841194756</v>
      </c>
      <c r="G196" s="288" t="n">
        <v>6.61505636555682</v>
      </c>
      <c r="H196" s="288" t="n">
        <v>107479.633439144</v>
      </c>
      <c r="I196" s="288" t="n">
        <v>1.81474181864986</v>
      </c>
      <c r="J196" s="288" t="n">
        <v>90.9094515880524</v>
      </c>
      <c r="K196" s="288" t="n">
        <v>0.66147676713913</v>
      </c>
    </row>
    <row r="197">
      <c r="A197" s="288" t="s">
        <v>120</v>
      </c>
      <c r="B197" s="288" t="s">
        <v>121</v>
      </c>
      <c r="C197" s="288" t="s">
        <v>16</v>
      </c>
      <c r="D197" s="288" t="n">
        <v>6597.50999460074</v>
      </c>
      <c r="E197" s="288" t="n">
        <v>6.84209855346177</v>
      </c>
      <c r="F197" s="288" t="n">
        <v>8.5351660171689</v>
      </c>
      <c r="G197" s="288" t="n">
        <v>6.62013887240754</v>
      </c>
      <c r="H197" s="288" t="n">
        <v>70700.4591524496</v>
      </c>
      <c r="I197" s="288" t="n">
        <v>1.64874914156055</v>
      </c>
      <c r="J197" s="288" t="n">
        <v>91.4648339828311</v>
      </c>
      <c r="K197" s="288" t="n">
        <v>0.61776730872674</v>
      </c>
    </row>
    <row r="198">
      <c r="A198" s="288" t="s">
        <v>120</v>
      </c>
      <c r="B198" s="288" t="s">
        <v>121</v>
      </c>
      <c r="C198" s="288" t="s">
        <v>17</v>
      </c>
      <c r="D198" s="288" t="n">
        <v>2365.12730145918</v>
      </c>
      <c r="E198" s="288" t="n">
        <v>10.8432633306933</v>
      </c>
      <c r="F198" s="288" t="n">
        <v>5.16617897000591</v>
      </c>
      <c r="G198" s="288" t="n">
        <v>10.5726618739713</v>
      </c>
      <c r="H198" s="288" t="n">
        <v>43415.8515455914</v>
      </c>
      <c r="I198" s="288" t="n">
        <v>2.07266395835543</v>
      </c>
      <c r="J198" s="288" t="n">
        <v>94.8338210299941</v>
      </c>
      <c r="K198" s="288" t="n">
        <v>0.575957636601169</v>
      </c>
    </row>
    <row r="199">
      <c r="A199" s="288" t="s">
        <v>122</v>
      </c>
      <c r="B199" s="288" t="s">
        <v>123</v>
      </c>
      <c r="C199" s="288" t="s">
        <v>16</v>
      </c>
      <c r="D199" s="288" t="n">
        <v>13254.9277836176</v>
      </c>
      <c r="E199" s="288" t="n">
        <v>6.72741760372182</v>
      </c>
      <c r="F199" s="288" t="n">
        <v>8.62146654564372</v>
      </c>
      <c r="G199" s="288" t="n">
        <v>6.48557348574582</v>
      </c>
      <c r="H199" s="288" t="n">
        <v>140488.379267955</v>
      </c>
      <c r="I199" s="288" t="n">
        <v>1.65596062289437</v>
      </c>
      <c r="J199" s="288" t="n">
        <v>91.3785334543563</v>
      </c>
      <c r="K199" s="288" t="n">
        <v>0.611906896761494</v>
      </c>
    </row>
    <row r="200">
      <c r="A200" s="288" t="s">
        <v>122</v>
      </c>
      <c r="B200" s="288" t="s">
        <v>123</v>
      </c>
      <c r="C200" s="288" t="s">
        <v>17</v>
      </c>
      <c r="D200" s="288" t="n">
        <v>5589.38359457071</v>
      </c>
      <c r="E200" s="288" t="n">
        <v>10.6733160067917</v>
      </c>
      <c r="F200" s="288" t="n">
        <v>5.45563109543318</v>
      </c>
      <c r="G200" s="288" t="n">
        <v>10.2057576893258</v>
      </c>
      <c r="H200" s="288" t="n">
        <v>96862.2575959322</v>
      </c>
      <c r="I200" s="288" t="n">
        <v>2.19595486784566</v>
      </c>
      <c r="J200" s="288" t="n">
        <v>94.5443689045668</v>
      </c>
      <c r="K200" s="288" t="n">
        <v>0.588917665297913</v>
      </c>
    </row>
    <row r="201">
      <c r="A201" s="288" t="s">
        <v>124</v>
      </c>
      <c r="B201" s="288" t="s">
        <v>125</v>
      </c>
      <c r="C201" s="288" t="s">
        <v>16</v>
      </c>
      <c r="D201" s="288" t="n">
        <v>23223.2266235106</v>
      </c>
      <c r="E201" s="288" t="n">
        <v>6.76733831956466</v>
      </c>
      <c r="F201" s="288" t="n">
        <v>10.1720584132524</v>
      </c>
      <c r="G201" s="288" t="n">
        <v>6.34735002174248</v>
      </c>
      <c r="H201" s="288" t="n">
        <v>205080.875457291</v>
      </c>
      <c r="I201" s="288" t="n">
        <v>1.60680274072804</v>
      </c>
      <c r="J201" s="288" t="n">
        <v>89.8279415867476</v>
      </c>
      <c r="K201" s="288" t="n">
        <v>0.718769839874066</v>
      </c>
    </row>
    <row r="202">
      <c r="A202" s="288" t="s">
        <v>124</v>
      </c>
      <c r="B202" s="288" t="s">
        <v>125</v>
      </c>
      <c r="C202" s="288" t="s">
        <v>17</v>
      </c>
      <c r="D202" s="288" t="n">
        <v>11674.4870535793</v>
      </c>
      <c r="E202" s="288" t="n">
        <v>8.55088894599912</v>
      </c>
      <c r="F202" s="288" t="n">
        <v>7.10601949344059</v>
      </c>
      <c r="G202" s="288" t="n">
        <v>8.4131398725123</v>
      </c>
      <c r="H202" s="288" t="n">
        <v>152615.620289298</v>
      </c>
      <c r="I202" s="288" t="n">
        <v>1.83765067788848</v>
      </c>
      <c r="J202" s="288" t="n">
        <v>92.8939805065594</v>
      </c>
      <c r="K202" s="288" t="n">
        <v>0.643571689027722</v>
      </c>
    </row>
    <row r="203">
      <c r="A203" s="288" t="s">
        <v>126</v>
      </c>
      <c r="B203" s="288" t="s">
        <v>127</v>
      </c>
      <c r="C203" s="288" t="s">
        <v>16</v>
      </c>
      <c r="D203" s="288" t="n">
        <v>2271.43039264376</v>
      </c>
      <c r="E203" s="288" t="n">
        <v>13.097560756191</v>
      </c>
      <c r="F203" s="288" t="n">
        <v>8.57338213073689</v>
      </c>
      <c r="G203" s="288" t="n">
        <v>12.763111770499</v>
      </c>
      <c r="H203" s="288" t="n">
        <v>24222.5524720688</v>
      </c>
      <c r="I203" s="288" t="n">
        <v>3.27778062333953</v>
      </c>
      <c r="J203" s="288" t="n">
        <v>91.4266178692631</v>
      </c>
      <c r="K203" s="288" t="n">
        <v>1.1968400115409</v>
      </c>
    </row>
    <row r="204">
      <c r="A204" s="288" t="s">
        <v>126</v>
      </c>
      <c r="B204" s="288" t="s">
        <v>127</v>
      </c>
      <c r="C204" s="288" t="s">
        <v>17</v>
      </c>
      <c r="D204" s="288" t="n">
        <v>1287.36980401854</v>
      </c>
      <c r="E204" s="288" t="n">
        <v>16.1271861726369</v>
      </c>
      <c r="F204" s="288" t="n">
        <v>6.00680686522078</v>
      </c>
      <c r="G204" s="288" t="n">
        <v>15.7876794483493</v>
      </c>
      <c r="H204" s="288" t="n">
        <v>20144.4796445191</v>
      </c>
      <c r="I204" s="288" t="n">
        <v>3.42239328050441</v>
      </c>
      <c r="J204" s="288" t="n">
        <v>93.9931931347792</v>
      </c>
      <c r="K204" s="288" t="n">
        <v>1.00894052147229</v>
      </c>
    </row>
    <row r="205">
      <c r="A205" s="288" t="s">
        <v>128</v>
      </c>
      <c r="B205" s="288" t="s">
        <v>129</v>
      </c>
      <c r="C205" s="288" t="s">
        <v>16</v>
      </c>
      <c r="D205" s="288" t="n">
        <v>2133.01825573057</v>
      </c>
      <c r="E205" s="288" t="n">
        <v>10.5456028919715</v>
      </c>
      <c r="F205" s="288" t="n">
        <v>6.26383136718756</v>
      </c>
      <c r="G205" s="288" t="n">
        <v>10.120792747151</v>
      </c>
      <c r="H205" s="288" t="n">
        <v>31919.9140582548</v>
      </c>
      <c r="I205" s="288" t="n">
        <v>2.10026485617244</v>
      </c>
      <c r="J205" s="288" t="n">
        <v>93.7361686328125</v>
      </c>
      <c r="K205" s="288" t="n">
        <v>0.676312462895108</v>
      </c>
    </row>
    <row r="206">
      <c r="A206" s="288" t="s">
        <v>128</v>
      </c>
      <c r="B206" s="288" t="s">
        <v>129</v>
      </c>
      <c r="C206" s="288" t="s">
        <v>17</v>
      </c>
      <c r="D206" s="288" t="n">
        <v>1086.79269473193</v>
      </c>
      <c r="E206" s="288" t="n">
        <v>13.6502252542852</v>
      </c>
      <c r="F206" s="288" t="n">
        <v>3.91568043781505</v>
      </c>
      <c r="G206" s="288" t="n">
        <v>13.281909874428</v>
      </c>
      <c r="H206" s="288" t="n">
        <v>26668.0946611516</v>
      </c>
      <c r="I206" s="288" t="n">
        <v>2.28089272356265</v>
      </c>
      <c r="J206" s="288" t="n">
        <v>96.0843195621849</v>
      </c>
      <c r="K206" s="288" t="n">
        <v>0.541271613402658</v>
      </c>
    </row>
    <row r="207">
      <c r="A207" s="288" t="s">
        <v>130</v>
      </c>
      <c r="B207" s="288" t="s">
        <v>131</v>
      </c>
      <c r="C207" s="288" t="s">
        <v>16</v>
      </c>
      <c r="D207" s="288" t="n">
        <v>1409.26817961772</v>
      </c>
      <c r="E207" s="288" t="n">
        <v>13.3303820489398</v>
      </c>
      <c r="F207" s="288" t="n">
        <v>9.28686266741669</v>
      </c>
      <c r="G207" s="288" t="n">
        <v>12.4631642128047</v>
      </c>
      <c r="H207" s="288" t="n">
        <v>13765.5893593248</v>
      </c>
      <c r="I207" s="288" t="n">
        <v>3.15200674545068</v>
      </c>
      <c r="J207" s="288" t="n">
        <v>90.7131373325833</v>
      </c>
      <c r="K207" s="288" t="n">
        <v>1.27593089434694</v>
      </c>
    </row>
    <row r="208">
      <c r="A208" s="288" t="s">
        <v>130</v>
      </c>
      <c r="B208" s="288" t="s">
        <v>131</v>
      </c>
      <c r="C208" s="288" t="s">
        <v>17</v>
      </c>
      <c r="D208" s="288" t="n">
        <v>746.331884099418</v>
      </c>
      <c r="E208" s="288" t="n">
        <v>15.5779941465912</v>
      </c>
      <c r="F208" s="288" t="n">
        <v>6.67483202121142</v>
      </c>
      <c r="G208" s="288" t="n">
        <v>14.9227436047986</v>
      </c>
      <c r="H208" s="288" t="n">
        <v>10434.9515059201</v>
      </c>
      <c r="I208" s="288" t="n">
        <v>3.61511248389789</v>
      </c>
      <c r="J208" s="288" t="n">
        <v>93.3251679787886</v>
      </c>
      <c r="K208" s="288" t="n">
        <v>1.0673091623074</v>
      </c>
    </row>
    <row r="209">
      <c r="A209" s="288" t="s">
        <v>132</v>
      </c>
      <c r="B209" s="288" t="s">
        <v>133</v>
      </c>
      <c r="C209" s="288" t="s">
        <v>16</v>
      </c>
      <c r="D209" s="288" t="n">
        <v>1488.33682217554</v>
      </c>
      <c r="E209" s="288" t="n">
        <v>11.5481498282042</v>
      </c>
      <c r="F209" s="288" t="n">
        <v>10.0600755318963</v>
      </c>
      <c r="G209" s="288" t="n">
        <v>10.6722212039214</v>
      </c>
      <c r="H209" s="288" t="n">
        <v>13306.1527167613</v>
      </c>
      <c r="I209" s="288" t="n">
        <v>2.59675112913413</v>
      </c>
      <c r="J209" s="288" t="n">
        <v>89.9399244681037</v>
      </c>
      <c r="K209" s="288" t="n">
        <v>1.19372294383714</v>
      </c>
    </row>
    <row r="210">
      <c r="A210" s="288" t="s">
        <v>132</v>
      </c>
      <c r="B210" s="288" t="s">
        <v>133</v>
      </c>
      <c r="C210" s="288" t="s">
        <v>17</v>
      </c>
      <c r="D210" s="288" t="n">
        <v>529.722076631328</v>
      </c>
      <c r="E210" s="288" t="n">
        <v>18.9851442989399</v>
      </c>
      <c r="F210" s="288" t="n">
        <v>5.37925287980332</v>
      </c>
      <c r="G210" s="288" t="n">
        <v>18.3927961791322</v>
      </c>
      <c r="H210" s="288" t="n">
        <v>9317.78069871126</v>
      </c>
      <c r="I210" s="288" t="n">
        <v>3.34592980365676</v>
      </c>
      <c r="J210" s="288" t="n">
        <v>94.6207471201967</v>
      </c>
      <c r="K210" s="288" t="n">
        <v>1.04564278792419</v>
      </c>
    </row>
    <row r="211">
      <c r="A211" s="288" t="s">
        <v>134</v>
      </c>
      <c r="B211" s="288" t="s">
        <v>135</v>
      </c>
      <c r="C211" s="288" t="s">
        <v>16</v>
      </c>
      <c r="D211" s="288" t="n">
        <v>3773.77297093926</v>
      </c>
      <c r="E211" s="288" t="n">
        <v>9.49180449779963</v>
      </c>
      <c r="F211" s="288" t="n">
        <v>7.50446044432764</v>
      </c>
      <c r="G211" s="288" t="n">
        <v>9.23177663737769</v>
      </c>
      <c r="H211" s="288" t="n">
        <v>46513.2929538565</v>
      </c>
      <c r="I211" s="288" t="n">
        <v>2.10820834780632</v>
      </c>
      <c r="J211" s="288" t="n">
        <v>92.4955395556724</v>
      </c>
      <c r="K211" s="288" t="n">
        <v>0.749003713464151</v>
      </c>
    </row>
    <row r="212">
      <c r="A212" s="288" t="s">
        <v>134</v>
      </c>
      <c r="B212" s="288" t="s">
        <v>135</v>
      </c>
      <c r="C212" s="288" t="s">
        <v>17</v>
      </c>
      <c r="D212" s="288" t="n">
        <v>2605.46559550034</v>
      </c>
      <c r="E212" s="288" t="n">
        <v>12.4925772733121</v>
      </c>
      <c r="F212" s="288" t="n">
        <v>8.25010168444536</v>
      </c>
      <c r="G212" s="288" t="n">
        <v>11.7304402905274</v>
      </c>
      <c r="H212" s="288" t="n">
        <v>28975.5463138759</v>
      </c>
      <c r="I212" s="288" t="n">
        <v>2.65238344873251</v>
      </c>
      <c r="J212" s="288" t="n">
        <v>91.7498983155546</v>
      </c>
      <c r="K212" s="288" t="n">
        <v>1.05479490415695</v>
      </c>
    </row>
    <row r="213">
      <c r="A213" s="288" t="s">
        <v>136</v>
      </c>
      <c r="B213" s="288" t="s">
        <v>137</v>
      </c>
      <c r="C213" s="288" t="s">
        <v>16</v>
      </c>
      <c r="D213" s="288" t="n">
        <v>158.578919994232</v>
      </c>
      <c r="E213" s="288" t="n">
        <v>27.7107560011224</v>
      </c>
      <c r="F213" s="288" t="n">
        <v>3.49342034307895</v>
      </c>
      <c r="G213" s="288" t="n">
        <v>27.2203827882969</v>
      </c>
      <c r="H213" s="288" t="n">
        <v>4380.78091708931</v>
      </c>
      <c r="I213" s="288" t="n">
        <v>4.31017923806928</v>
      </c>
      <c r="J213" s="288" t="n">
        <v>96.506579656921</v>
      </c>
      <c r="K213" s="288" t="n">
        <v>0.985344619165694</v>
      </c>
    </row>
    <row r="214">
      <c r="A214" s="288" t="s">
        <v>136</v>
      </c>
      <c r="B214" s="288" t="s">
        <v>137</v>
      </c>
      <c r="C214" s="288" t="s">
        <v>17</v>
      </c>
      <c r="D214" s="288" t="n">
        <v>84.4401377404603</v>
      </c>
      <c r="E214" s="288" t="n">
        <v>32.4919885558854</v>
      </c>
      <c r="F214" s="288" t="n">
        <v>2.76471526625467</v>
      </c>
      <c r="G214" s="288" t="n">
        <v>32.4574238971159</v>
      </c>
      <c r="H214" s="288" t="n">
        <v>2969.76724379762</v>
      </c>
      <c r="I214" s="288" t="n">
        <v>4.47755797937919</v>
      </c>
      <c r="J214" s="288" t="n">
        <v>97.2352847337453</v>
      </c>
      <c r="K214" s="288" t="n">
        <v>0.922870083605699</v>
      </c>
    </row>
    <row r="215">
      <c r="A215" s="288" t="s">
        <v>138</v>
      </c>
      <c r="B215" s="288" t="s">
        <v>139</v>
      </c>
      <c r="C215" s="288" t="s">
        <v>16</v>
      </c>
      <c r="D215" s="288" t="n">
        <v>6661.17455303451</v>
      </c>
      <c r="E215" s="288" t="n">
        <v>8.17577450391187</v>
      </c>
      <c r="F215" s="288" t="n">
        <v>9.13767750222681</v>
      </c>
      <c r="G215" s="288" t="n">
        <v>7.65580370197171</v>
      </c>
      <c r="H215" s="288" t="n">
        <v>66236.7204691001</v>
      </c>
      <c r="I215" s="288" t="n">
        <v>2.59814693500264</v>
      </c>
      <c r="J215" s="288" t="n">
        <v>90.8623224977732</v>
      </c>
      <c r="K215" s="288" t="n">
        <v>0.769915002455348</v>
      </c>
    </row>
    <row r="216">
      <c r="A216" s="288" t="s">
        <v>138</v>
      </c>
      <c r="B216" s="288" t="s">
        <v>139</v>
      </c>
      <c r="C216" s="288" t="s">
        <v>17</v>
      </c>
      <c r="D216" s="288" t="n">
        <v>3508.00636438356</v>
      </c>
      <c r="E216" s="288" t="n">
        <v>10.6922051481473</v>
      </c>
      <c r="F216" s="288" t="n">
        <v>7.91769698609713</v>
      </c>
      <c r="G216" s="288" t="n">
        <v>10.3360604071177</v>
      </c>
      <c r="H216" s="288" t="n">
        <v>40797.8867576107</v>
      </c>
      <c r="I216" s="288" t="n">
        <v>3.10391543251033</v>
      </c>
      <c r="J216" s="288" t="n">
        <v>92.0823030139029</v>
      </c>
      <c r="K216" s="288" t="n">
        <v>0.888746172228094</v>
      </c>
    </row>
    <row r="217">
      <c r="A217" s="288" t="s">
        <v>140</v>
      </c>
      <c r="B217" s="288" t="s">
        <v>141</v>
      </c>
      <c r="C217" s="288" t="s">
        <v>16</v>
      </c>
      <c r="D217" s="288" t="n">
        <v>10502.5992848232</v>
      </c>
      <c r="E217" s="288" t="n">
        <v>7.57071417171545</v>
      </c>
      <c r="F217" s="288" t="n">
        <v>9.65351712195488</v>
      </c>
      <c r="G217" s="288" t="n">
        <v>7.29463885627731</v>
      </c>
      <c r="H217" s="288" t="n">
        <v>98292.9738947926</v>
      </c>
      <c r="I217" s="288" t="n">
        <v>2.11693782130624</v>
      </c>
      <c r="J217" s="288" t="n">
        <v>90.3464828780451</v>
      </c>
      <c r="K217" s="288" t="n">
        <v>0.779431792520422</v>
      </c>
    </row>
    <row r="218">
      <c r="A218" s="288" t="s">
        <v>140</v>
      </c>
      <c r="B218" s="288" t="s">
        <v>141</v>
      </c>
      <c r="C218" s="288" t="s">
        <v>17</v>
      </c>
      <c r="D218" s="288" t="n">
        <v>7817.23461494604</v>
      </c>
      <c r="E218" s="288" t="n">
        <v>9.44163823337977</v>
      </c>
      <c r="F218" s="288" t="n">
        <v>10.2557723778242</v>
      </c>
      <c r="G218" s="288" t="n">
        <v>8.74340586134588</v>
      </c>
      <c r="H218" s="288" t="n">
        <v>68405.5434163706</v>
      </c>
      <c r="I218" s="288" t="n">
        <v>2.1255808279377</v>
      </c>
      <c r="J218" s="288" t="n">
        <v>89.7442276221758</v>
      </c>
      <c r="K218" s="288" t="n">
        <v>0.999177135920216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829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89" t="s">
        <v>124</v>
      </c>
      <c r="B229" s="289" t="s">
        <v>147</v>
      </c>
      <c r="C229" s="289" t="s">
        <v>16</v>
      </c>
      <c r="D229" s="289" t="n">
        <v>1010.01648326961</v>
      </c>
      <c r="E229" s="289" t="n">
        <v>21.0410861300153</v>
      </c>
      <c r="F229" s="289" t="n">
        <v>8.52161961290448</v>
      </c>
      <c r="G229" s="289" t="n">
        <v>20.2119670462602</v>
      </c>
      <c r="H229" s="289" t="n">
        <v>10842.3839892899</v>
      </c>
      <c r="I229" s="289" t="n">
        <v>3.8642192259401</v>
      </c>
      <c r="J229" s="289" t="n">
        <v>91.4783803870955</v>
      </c>
      <c r="K229" s="289" t="n">
        <v>1.88283498317255</v>
      </c>
    </row>
    <row r="230">
      <c r="A230" s="289" t="s">
        <v>124</v>
      </c>
      <c r="B230" s="289" t="s">
        <v>147</v>
      </c>
      <c r="C230" s="289" t="s">
        <v>17</v>
      </c>
      <c r="D230" s="289" t="n">
        <v>1157.33511306169</v>
      </c>
      <c r="E230" s="289" t="n">
        <v>17.0164588594797</v>
      </c>
      <c r="F230" s="289" t="n">
        <v>10.6588637045503</v>
      </c>
      <c r="G230" s="289" t="n">
        <v>15.4321488706824</v>
      </c>
      <c r="H230" s="289" t="n">
        <v>9700.62447007493</v>
      </c>
      <c r="I230" s="289" t="n">
        <v>4.67670377026121</v>
      </c>
      <c r="J230" s="289" t="n">
        <v>89.3411362954497</v>
      </c>
      <c r="K230" s="289" t="n">
        <v>1.84113587873978</v>
      </c>
    </row>
    <row r="231">
      <c r="A231" s="289" t="s">
        <v>126</v>
      </c>
      <c r="B231" s="289" t="s">
        <v>148</v>
      </c>
      <c r="C231" s="289" t="s">
        <v>16</v>
      </c>
      <c r="D231" s="289" t="n">
        <v>938.752503590376</v>
      </c>
      <c r="E231" s="289" t="n">
        <v>20.2776320450211</v>
      </c>
      <c r="F231" s="289" t="n">
        <v>7.72965753465446</v>
      </c>
      <c r="G231" s="289" t="n">
        <v>19.3481538510047</v>
      </c>
      <c r="H231" s="289" t="n">
        <v>11206.0611492999</v>
      </c>
      <c r="I231" s="289" t="n">
        <v>3.25523254136696</v>
      </c>
      <c r="J231" s="289" t="n">
        <v>92.2703424653455</v>
      </c>
      <c r="K231" s="289" t="n">
        <v>1.6208306938087</v>
      </c>
    </row>
    <row r="232">
      <c r="A232" s="289" t="s">
        <v>126</v>
      </c>
      <c r="B232" s="289" t="s">
        <v>148</v>
      </c>
      <c r="C232" s="289" t="s">
        <v>17</v>
      </c>
      <c r="D232" s="289" t="n">
        <v>533.13850313935</v>
      </c>
      <c r="E232" s="289" t="n">
        <v>21.9246967354251</v>
      </c>
      <c r="F232" s="289" t="n">
        <v>6.20732856547452</v>
      </c>
      <c r="G232" s="289" t="n">
        <v>20.8697126506903</v>
      </c>
      <c r="H232" s="289" t="n">
        <v>8055.71735515521</v>
      </c>
      <c r="I232" s="289" t="n">
        <v>4.91095995620194</v>
      </c>
      <c r="J232" s="289" t="n">
        <v>93.7926714345255</v>
      </c>
      <c r="K232" s="289" t="n">
        <v>1.38118641369872</v>
      </c>
    </row>
    <row r="233">
      <c r="A233" s="289" t="s">
        <v>128</v>
      </c>
      <c r="B233" s="289" t="s">
        <v>149</v>
      </c>
      <c r="C233" s="289" t="s">
        <v>16</v>
      </c>
      <c r="D233" s="289" t="n">
        <v>2653.71952917813</v>
      </c>
      <c r="E233" s="289" t="n">
        <v>14.779086826813</v>
      </c>
      <c r="F233" s="289" t="n">
        <v>8.25315901497368</v>
      </c>
      <c r="G233" s="289" t="n">
        <v>14.1864726051186</v>
      </c>
      <c r="H233" s="289" t="n">
        <v>29500.2656825874</v>
      </c>
      <c r="I233" s="289" t="n">
        <v>3.50860139292279</v>
      </c>
      <c r="J233" s="289" t="n">
        <v>91.7468409850263</v>
      </c>
      <c r="K233" s="289" t="n">
        <v>1.27615526610579</v>
      </c>
    </row>
    <row r="234">
      <c r="A234" s="289" t="s">
        <v>128</v>
      </c>
      <c r="B234" s="289" t="s">
        <v>149</v>
      </c>
      <c r="C234" s="289" t="s">
        <v>17</v>
      </c>
      <c r="D234" s="289" t="n">
        <v>569.311107912819</v>
      </c>
      <c r="E234" s="289" t="n">
        <v>30.4029925386027</v>
      </c>
      <c r="F234" s="289" t="n">
        <v>2.63874529444813</v>
      </c>
      <c r="G234" s="289" t="n">
        <v>29.7061330271879</v>
      </c>
      <c r="H234" s="289" t="n">
        <v>21005.7575093819</v>
      </c>
      <c r="I234" s="289" t="n">
        <v>4.4129785145981</v>
      </c>
      <c r="J234" s="289" t="n">
        <v>97.3612547055519</v>
      </c>
      <c r="K234" s="289" t="n">
        <v>0.805114097787734</v>
      </c>
    </row>
    <row r="235">
      <c r="A235" s="289" t="s">
        <v>138</v>
      </c>
      <c r="B235" s="289" t="s">
        <v>150</v>
      </c>
      <c r="C235" s="289" t="s">
        <v>16</v>
      </c>
      <c r="D235" s="289" t="n">
        <v>1879.16339528333</v>
      </c>
      <c r="E235" s="289" t="n">
        <v>13.8764680676043</v>
      </c>
      <c r="F235" s="289" t="n">
        <v>10.4363715225182</v>
      </c>
      <c r="G235" s="289" t="n">
        <v>13.3045521603087</v>
      </c>
      <c r="H235" s="289" t="n">
        <v>16126.7440336417</v>
      </c>
      <c r="I235" s="289" t="n">
        <v>3.54664442081646</v>
      </c>
      <c r="J235" s="289" t="n">
        <v>89.5636284774818</v>
      </c>
      <c r="K235" s="289" t="n">
        <v>1.55030844156358</v>
      </c>
    </row>
    <row r="236">
      <c r="A236" s="289" t="s">
        <v>138</v>
      </c>
      <c r="B236" s="289" t="s">
        <v>150</v>
      </c>
      <c r="C236" s="289" t="s">
        <v>17</v>
      </c>
      <c r="D236" s="289" t="n">
        <v>504.575324412235</v>
      </c>
      <c r="E236" s="289" t="n">
        <v>30.6090830825175</v>
      </c>
      <c r="F236" s="289" t="n">
        <v>3.83352303222521</v>
      </c>
      <c r="G236" s="289" t="n">
        <v>29.5632383788928</v>
      </c>
      <c r="H236" s="289" t="n">
        <v>12657.6078728894</v>
      </c>
      <c r="I236" s="289" t="n">
        <v>4.52151289319537</v>
      </c>
      <c r="J236" s="289" t="n">
        <v>96.1664769677748</v>
      </c>
      <c r="K236" s="289" t="n">
        <v>1.17849128725624</v>
      </c>
    </row>
    <row r="237">
      <c r="A237" s="289" t="s">
        <v>140</v>
      </c>
      <c r="B237" s="289" t="s">
        <v>151</v>
      </c>
      <c r="C237" s="289" t="s">
        <v>16</v>
      </c>
      <c r="D237" s="289" t="n">
        <v>1661.02009648014</v>
      </c>
      <c r="E237" s="289" t="n">
        <v>14.8898881620656</v>
      </c>
      <c r="F237" s="289" t="n">
        <v>7.38607277006815</v>
      </c>
      <c r="G237" s="289" t="n">
        <v>14.1192157762558</v>
      </c>
      <c r="H237" s="289" t="n">
        <v>20827.5221666204</v>
      </c>
      <c r="I237" s="289" t="n">
        <v>3.233951539613</v>
      </c>
      <c r="J237" s="289" t="n">
        <v>92.6139272299318</v>
      </c>
      <c r="K237" s="289" t="n">
        <v>1.12602454402793</v>
      </c>
    </row>
    <row r="238">
      <c r="A238" s="289" t="s">
        <v>140</v>
      </c>
      <c r="B238" s="289" t="s">
        <v>151</v>
      </c>
      <c r="C238" s="289" t="s">
        <v>17</v>
      </c>
      <c r="D238" s="289" t="n">
        <v>484.740213560587</v>
      </c>
      <c r="E238" s="289" t="n">
        <v>25.1894835034913</v>
      </c>
      <c r="F238" s="289" t="n">
        <v>3.47977078995132</v>
      </c>
      <c r="G238" s="289" t="n">
        <v>25.3989478487595</v>
      </c>
      <c r="H238" s="289" t="n">
        <v>13445.4937823219</v>
      </c>
      <c r="I238" s="289" t="n">
        <v>4.33211260529117</v>
      </c>
      <c r="J238" s="289" t="n">
        <v>96.5202292100487</v>
      </c>
      <c r="K238" s="289" t="n">
        <v>0.91568904822295</v>
      </c>
    </row>
    <row r="239">
      <c r="A239" s="289" t="s">
        <v>152</v>
      </c>
      <c r="B239" s="289" t="s">
        <v>153</v>
      </c>
      <c r="C239" s="289" t="s">
        <v>16</v>
      </c>
      <c r="D239" s="289" t="n">
        <v>443.549026235709</v>
      </c>
      <c r="E239" s="289" t="n">
        <v>32.6391420227008</v>
      </c>
      <c r="F239" s="289" t="n">
        <v>8.27937812711378</v>
      </c>
      <c r="G239" s="289" t="n">
        <v>31.293641399534</v>
      </c>
      <c r="H239" s="289" t="n">
        <v>4913.72563166582</v>
      </c>
      <c r="I239" s="289" t="n">
        <v>6.41105370794452</v>
      </c>
      <c r="J239" s="289" t="n">
        <v>91.7206218728862</v>
      </c>
      <c r="K239" s="289" t="n">
        <v>2.82479430285715</v>
      </c>
    </row>
    <row r="240">
      <c r="A240" s="289" t="s">
        <v>152</v>
      </c>
      <c r="B240" s="289" t="s">
        <v>153</v>
      </c>
      <c r="C240" s="289" t="s">
        <v>17</v>
      </c>
      <c r="D240" s="289" t="n">
        <v>90.7404118797526</v>
      </c>
      <c r="E240" s="289" t="n">
        <v>53.239336446275</v>
      </c>
      <c r="F240" s="289" t="n">
        <v>2.02900192645822</v>
      </c>
      <c r="G240" s="289" t="n">
        <v>52.8026121474657</v>
      </c>
      <c r="H240" s="289" t="n">
        <v>4381.42941193836</v>
      </c>
      <c r="I240" s="289" t="n">
        <v>6.84453093579037</v>
      </c>
      <c r="J240" s="289" t="n">
        <v>97.9709980735418</v>
      </c>
      <c r="K240" s="289" t="n">
        <v>1.09355425458473</v>
      </c>
    </row>
    <row r="241">
      <c r="A241" s="289" t="s">
        <v>154</v>
      </c>
      <c r="B241" s="289" t="s">
        <v>155</v>
      </c>
      <c r="C241" s="289" t="s">
        <v>16</v>
      </c>
      <c r="D241" s="289" t="n">
        <v>1301.61415874443</v>
      </c>
      <c r="E241" s="289" t="n">
        <v>13.2937153146234</v>
      </c>
      <c r="F241" s="289" t="n">
        <v>11.6314211172523</v>
      </c>
      <c r="G241" s="289" t="n">
        <v>12.697487623074</v>
      </c>
      <c r="H241" s="289" t="n">
        <v>9888.88565742859</v>
      </c>
      <c r="I241" s="289" t="n">
        <v>3.12590472805566</v>
      </c>
      <c r="J241" s="289" t="n">
        <v>88.3685788827477</v>
      </c>
      <c r="K241" s="289" t="n">
        <v>1.67129343418588</v>
      </c>
    </row>
    <row r="242">
      <c r="A242" s="289" t="s">
        <v>154</v>
      </c>
      <c r="B242" s="289" t="s">
        <v>155</v>
      </c>
      <c r="C242" s="289" t="s">
        <v>17</v>
      </c>
      <c r="D242" s="289" t="n">
        <v>376.816527089164</v>
      </c>
      <c r="E242" s="289" t="n">
        <v>20.574177359681</v>
      </c>
      <c r="F242" s="289" t="n">
        <v>6.00940192013448</v>
      </c>
      <c r="G242" s="289" t="n">
        <v>19.9867974218335</v>
      </c>
      <c r="H242" s="289" t="n">
        <v>5893.63321311944</v>
      </c>
      <c r="I242" s="289" t="n">
        <v>5.52217403547861</v>
      </c>
      <c r="J242" s="289" t="n">
        <v>93.9905980798655</v>
      </c>
      <c r="K242" s="289" t="n">
        <v>1.2778799290334</v>
      </c>
    </row>
    <row r="243">
      <c r="A243" s="289" t="s">
        <v>156</v>
      </c>
      <c r="B243" s="289" t="s">
        <v>157</v>
      </c>
      <c r="C243" s="289" t="s">
        <v>16</v>
      </c>
      <c r="D243" s="289" t="n">
        <v>1238.50565082118</v>
      </c>
      <c r="E243" s="289" t="n">
        <v>25.8111880414293</v>
      </c>
      <c r="F243" s="289" t="n">
        <v>6.88272939090613</v>
      </c>
      <c r="G243" s="289" t="n">
        <v>24.4500556578442</v>
      </c>
      <c r="H243" s="289" t="n">
        <v>16755.8913460674</v>
      </c>
      <c r="I243" s="289" t="n">
        <v>3.7473160077507</v>
      </c>
      <c r="J243" s="289" t="n">
        <v>93.1172706090939</v>
      </c>
      <c r="K243" s="289" t="n">
        <v>1.8072170241328</v>
      </c>
    </row>
    <row r="244">
      <c r="A244" s="289" t="s">
        <v>156</v>
      </c>
      <c r="B244" s="289" t="s">
        <v>157</v>
      </c>
      <c r="C244" s="289" t="s">
        <v>17</v>
      </c>
      <c r="D244" s="289" t="n">
        <v>523.015529651492</v>
      </c>
      <c r="E244" s="289" t="n">
        <v>27.5872496752396</v>
      </c>
      <c r="F244" s="289" t="n">
        <v>3.62346569260474</v>
      </c>
      <c r="G244" s="289" t="n">
        <v>27.7461730710303</v>
      </c>
      <c r="H244" s="289" t="n">
        <v>13911.1084284953</v>
      </c>
      <c r="I244" s="289" t="n">
        <v>4.48465960834152</v>
      </c>
      <c r="J244" s="289" t="n">
        <v>96.3765343073952</v>
      </c>
      <c r="K244" s="289" t="n">
        <v>1.04317204334497</v>
      </c>
    </row>
    <row r="245">
      <c r="A245" s="289" t="s">
        <v>158</v>
      </c>
      <c r="B245" s="289" t="s">
        <v>159</v>
      </c>
      <c r="C245" s="289" t="s">
        <v>16</v>
      </c>
      <c r="D245" s="289" t="n">
        <v>1516.64460927044</v>
      </c>
      <c r="E245" s="289" t="n">
        <v>21.7171691423909</v>
      </c>
      <c r="F245" s="289" t="n">
        <v>7.37056026861144</v>
      </c>
      <c r="G245" s="289" t="n">
        <v>21.4567458529081</v>
      </c>
      <c r="H245" s="289" t="n">
        <v>19060.4153969992</v>
      </c>
      <c r="I245" s="289" t="n">
        <v>5.25869770062427</v>
      </c>
      <c r="J245" s="289" t="n">
        <v>92.6294397313886</v>
      </c>
      <c r="K245" s="289" t="n">
        <v>1.70732154848117</v>
      </c>
    </row>
    <row r="246">
      <c r="A246" s="289" t="s">
        <v>158</v>
      </c>
      <c r="B246" s="289" t="s">
        <v>159</v>
      </c>
      <c r="C246" s="289" t="s">
        <v>17</v>
      </c>
      <c r="D246" s="289" t="n">
        <v>537.036986777532</v>
      </c>
      <c r="E246" s="289" t="n">
        <v>35.3072672860169</v>
      </c>
      <c r="F246" s="289" t="n">
        <v>3.66608618868805</v>
      </c>
      <c r="G246" s="289" t="n">
        <v>34.8208909536045</v>
      </c>
      <c r="H246" s="289" t="n">
        <v>14111.7453695837</v>
      </c>
      <c r="I246" s="289" t="n">
        <v>6.53567123542706</v>
      </c>
      <c r="J246" s="289" t="n">
        <v>96.3339138113119</v>
      </c>
      <c r="K246" s="289" t="n">
        <v>1.32514482545432</v>
      </c>
    </row>
    <row r="247">
      <c r="A247" s="289" t="s">
        <v>160</v>
      </c>
      <c r="B247" s="289" t="s">
        <v>161</v>
      </c>
      <c r="C247" s="289" t="s">
        <v>16</v>
      </c>
      <c r="D247" s="289" t="n">
        <v>3154.09243646246</v>
      </c>
      <c r="E247" s="289" t="n">
        <v>17.0298385907626</v>
      </c>
      <c r="F247" s="289" t="n">
        <v>9.50159924927991</v>
      </c>
      <c r="G247" s="289" t="n">
        <v>16.6710729711866</v>
      </c>
      <c r="H247" s="289" t="n">
        <v>30041.2924004796</v>
      </c>
      <c r="I247" s="289" t="n">
        <v>4.32342052191319</v>
      </c>
      <c r="J247" s="289" t="n">
        <v>90.4984007507201</v>
      </c>
      <c r="K247" s="289" t="n">
        <v>1.750327664508</v>
      </c>
    </row>
    <row r="248">
      <c r="A248" s="289" t="s">
        <v>160</v>
      </c>
      <c r="B248" s="289" t="s">
        <v>161</v>
      </c>
      <c r="C248" s="289" t="s">
        <v>17</v>
      </c>
      <c r="D248" s="289" t="n">
        <v>1091.84467889095</v>
      </c>
      <c r="E248" s="289" t="n">
        <v>28.3146618622536</v>
      </c>
      <c r="F248" s="289" t="n">
        <v>5.00487319360493</v>
      </c>
      <c r="G248" s="289" t="n">
        <v>26.9289145577461</v>
      </c>
      <c r="H248" s="289" t="n">
        <v>20723.7865400194</v>
      </c>
      <c r="I248" s="289" t="n">
        <v>5.66770686117101</v>
      </c>
      <c r="J248" s="289" t="n">
        <v>94.9951268063951</v>
      </c>
      <c r="K248" s="289" t="n">
        <v>1.41876543706943</v>
      </c>
    </row>
    <row r="249">
      <c r="A249" s="289" t="s">
        <v>162</v>
      </c>
      <c r="B249" s="289" t="s">
        <v>163</v>
      </c>
      <c r="C249" s="289" t="s">
        <v>16</v>
      </c>
      <c r="D249" s="289" t="n">
        <v>4728.63891725429</v>
      </c>
      <c r="E249" s="289" t="n">
        <v>19.1841964178379</v>
      </c>
      <c r="F249" s="289" t="n">
        <v>9.67708154299612</v>
      </c>
      <c r="G249" s="289" t="n">
        <v>17.6892093119651</v>
      </c>
      <c r="H249" s="289" t="n">
        <v>44135.6689450339</v>
      </c>
      <c r="I249" s="289" t="n">
        <v>4.46020962418981</v>
      </c>
      <c r="J249" s="289" t="n">
        <v>90.3229184570039</v>
      </c>
      <c r="K249" s="289" t="n">
        <v>1.89519917942531</v>
      </c>
    </row>
    <row r="250">
      <c r="A250" s="289" t="s">
        <v>162</v>
      </c>
      <c r="B250" s="289" t="s">
        <v>163</v>
      </c>
      <c r="C250" s="289" t="s">
        <v>17</v>
      </c>
      <c r="D250" s="289" t="n">
        <v>4201.41294255437</v>
      </c>
      <c r="E250" s="289" t="n">
        <v>17.0484636665132</v>
      </c>
      <c r="F250" s="289" t="n">
        <v>10.3397201910319</v>
      </c>
      <c r="G250" s="289" t="n">
        <v>16.6501747524843</v>
      </c>
      <c r="H250" s="289" t="n">
        <v>36432.3069737585</v>
      </c>
      <c r="I250" s="289" t="n">
        <v>4.42778486154369</v>
      </c>
      <c r="J250" s="289" t="n">
        <v>89.6602798089681</v>
      </c>
      <c r="K250" s="289" t="n">
        <v>1.92011611428467</v>
      </c>
    </row>
    <row r="251">
      <c r="A251" s="289" t="s">
        <v>164</v>
      </c>
      <c r="B251" s="289" t="s">
        <v>165</v>
      </c>
      <c r="C251" s="289" t="s">
        <v>16</v>
      </c>
      <c r="D251" s="289" t="n">
        <v>1573.81856470842</v>
      </c>
      <c r="E251" s="289" t="n">
        <v>18.2490659279959</v>
      </c>
      <c r="F251" s="289" t="n">
        <v>8.00692813768185</v>
      </c>
      <c r="G251" s="289" t="n">
        <v>17.4324384301577</v>
      </c>
      <c r="H251" s="289" t="n">
        <v>18081.8913111151</v>
      </c>
      <c r="I251" s="289" t="n">
        <v>3.74673852307591</v>
      </c>
      <c r="J251" s="289" t="n">
        <v>91.9930718623182</v>
      </c>
      <c r="K251" s="289" t="n">
        <v>1.51729123671117</v>
      </c>
    </row>
    <row r="252">
      <c r="A252" s="289" t="s">
        <v>164</v>
      </c>
      <c r="B252" s="289" t="s">
        <v>165</v>
      </c>
      <c r="C252" s="289" t="s">
        <v>17</v>
      </c>
      <c r="D252" s="289" t="n">
        <v>854.320091199021</v>
      </c>
      <c r="E252" s="289" t="n">
        <v>28.2312069817692</v>
      </c>
      <c r="F252" s="289" t="n">
        <v>6.47622484057251</v>
      </c>
      <c r="G252" s="289" t="n">
        <v>26.8891673398942</v>
      </c>
      <c r="H252" s="289" t="n">
        <v>12337.3172010525</v>
      </c>
      <c r="I252" s="289" t="n">
        <v>4.90571536678535</v>
      </c>
      <c r="J252" s="289" t="n">
        <v>93.5237751594275</v>
      </c>
      <c r="K252" s="289" t="n">
        <v>1.86198956545629</v>
      </c>
    </row>
    <row r="253">
      <c r="A253" s="289" t="s">
        <v>166</v>
      </c>
      <c r="B253" s="289" t="s">
        <v>167</v>
      </c>
      <c r="C253" s="289" t="s">
        <v>16</v>
      </c>
      <c r="D253" s="289" t="n">
        <v>1970.27550138851</v>
      </c>
      <c r="E253" s="289" t="n">
        <v>16.3594227473801</v>
      </c>
      <c r="F253" s="289" t="n">
        <v>8.12628072547355</v>
      </c>
      <c r="G253" s="289" t="n">
        <v>15.5987645728882</v>
      </c>
      <c r="H253" s="289" t="n">
        <v>22275.4473323337</v>
      </c>
      <c r="I253" s="289" t="n">
        <v>4.26493940371846</v>
      </c>
      <c r="J253" s="289" t="n">
        <v>91.8737192745265</v>
      </c>
      <c r="K253" s="289" t="n">
        <v>1.37971925911796</v>
      </c>
    </row>
    <row r="254">
      <c r="A254" s="289" t="s">
        <v>166</v>
      </c>
      <c r="B254" s="289" t="s">
        <v>167</v>
      </c>
      <c r="C254" s="289" t="s">
        <v>17</v>
      </c>
      <c r="D254" s="289" t="n">
        <v>812.147751802902</v>
      </c>
      <c r="E254" s="289" t="n">
        <v>23.4330980699339</v>
      </c>
      <c r="F254" s="289" t="n">
        <v>5.17038262137659</v>
      </c>
      <c r="G254" s="289" t="n">
        <v>22.8668279408394</v>
      </c>
      <c r="H254" s="289" t="n">
        <v>14895.5437533699</v>
      </c>
      <c r="I254" s="289" t="n">
        <v>4.88807313841871</v>
      </c>
      <c r="J254" s="289" t="n">
        <v>94.8296173786234</v>
      </c>
      <c r="K254" s="289" t="n">
        <v>1.24676501982783</v>
      </c>
    </row>
    <row r="255">
      <c r="A255" s="289" t="s">
        <v>168</v>
      </c>
      <c r="B255" s="289" t="s">
        <v>169</v>
      </c>
      <c r="C255" s="289" t="s">
        <v>16</v>
      </c>
      <c r="D255" s="289" t="n">
        <v>2012.98837926322</v>
      </c>
      <c r="E255" s="289" t="n">
        <v>13.0490485647366</v>
      </c>
      <c r="F255" s="289" t="n">
        <v>10.4862879815519</v>
      </c>
      <c r="G255" s="289" t="n">
        <v>12.1489301485695</v>
      </c>
      <c r="H255" s="289" t="n">
        <v>17183.3982048605</v>
      </c>
      <c r="I255" s="289" t="n">
        <v>4.47318836516346</v>
      </c>
      <c r="J255" s="289" t="n">
        <v>89.5137120184481</v>
      </c>
      <c r="K255" s="289" t="n">
        <v>1.42321413482889</v>
      </c>
    </row>
    <row r="256">
      <c r="A256" s="289" t="s">
        <v>168</v>
      </c>
      <c r="B256" s="289" t="s">
        <v>169</v>
      </c>
      <c r="C256" s="289" t="s">
        <v>17</v>
      </c>
      <c r="D256" s="289" t="n">
        <v>491.855546698175</v>
      </c>
      <c r="E256" s="289" t="n">
        <v>31.7588789922486</v>
      </c>
      <c r="F256" s="289" t="n">
        <v>4.78332159742537</v>
      </c>
      <c r="G256" s="289" t="n">
        <v>31.3471753430095</v>
      </c>
      <c r="H256" s="289" t="n">
        <v>9790.86403801292</v>
      </c>
      <c r="I256" s="289" t="n">
        <v>6.35370315965143</v>
      </c>
      <c r="J256" s="289" t="n">
        <v>95.2166784025746</v>
      </c>
      <c r="K256" s="289" t="n">
        <v>1.57476214621285</v>
      </c>
    </row>
    <row r="257">
      <c r="A257" s="289" t="s">
        <v>170</v>
      </c>
      <c r="B257" s="289" t="s">
        <v>171</v>
      </c>
      <c r="C257" s="289" t="s">
        <v>16</v>
      </c>
      <c r="D257" s="289" t="n">
        <v>800.580544308976</v>
      </c>
      <c r="E257" s="289" t="n">
        <v>16.2337729717754</v>
      </c>
      <c r="F257" s="289" t="n">
        <v>9.23931143965849</v>
      </c>
      <c r="G257" s="289" t="n">
        <v>15.6583423639903</v>
      </c>
      <c r="H257" s="289" t="n">
        <v>7864.356767714</v>
      </c>
      <c r="I257" s="289" t="n">
        <v>3.74928263929156</v>
      </c>
      <c r="J257" s="289" t="n">
        <v>90.7606885603415</v>
      </c>
      <c r="K257" s="289" t="n">
        <v>1.59399740156798</v>
      </c>
    </row>
    <row r="258">
      <c r="A258" s="289" t="s">
        <v>170</v>
      </c>
      <c r="B258" s="289" t="s">
        <v>171</v>
      </c>
      <c r="C258" s="289" t="s">
        <v>17</v>
      </c>
      <c r="D258" s="289" t="n">
        <v>277.207801741751</v>
      </c>
      <c r="E258" s="289" t="n">
        <v>24.792288322714</v>
      </c>
      <c r="F258" s="289" t="n">
        <v>5.58176972855737</v>
      </c>
      <c r="G258" s="289" t="n">
        <v>24.1037725474873</v>
      </c>
      <c r="H258" s="289" t="n">
        <v>4689.09885765883</v>
      </c>
      <c r="I258" s="289" t="n">
        <v>5.47205879467773</v>
      </c>
      <c r="J258" s="289" t="n">
        <v>94.4182302714426</v>
      </c>
      <c r="K258" s="289" t="n">
        <v>1.42495477369999</v>
      </c>
    </row>
    <row r="259">
      <c r="A259" s="289" t="s">
        <v>172</v>
      </c>
      <c r="B259" s="289" t="s">
        <v>173</v>
      </c>
      <c r="C259" s="289" t="s">
        <v>16</v>
      </c>
      <c r="D259" s="289" t="n">
        <v>1082.57453607484</v>
      </c>
      <c r="E259" s="289" t="n">
        <v>15.6094802058126</v>
      </c>
      <c r="F259" s="289" t="n">
        <v>7.90457434780741</v>
      </c>
      <c r="G259" s="289" t="n">
        <v>15.4177593534197</v>
      </c>
      <c r="H259" s="289" t="n">
        <v>12612.9704539615</v>
      </c>
      <c r="I259" s="289" t="n">
        <v>3.25405776862665</v>
      </c>
      <c r="J259" s="289" t="n">
        <v>92.0954256521926</v>
      </c>
      <c r="K259" s="289" t="n">
        <v>1.32331029714729</v>
      </c>
    </row>
    <row r="260">
      <c r="A260" s="289" t="s">
        <v>172</v>
      </c>
      <c r="B260" s="289" t="s">
        <v>173</v>
      </c>
      <c r="C260" s="289" t="s">
        <v>17</v>
      </c>
      <c r="D260" s="289" t="n">
        <v>696.983140303386</v>
      </c>
      <c r="E260" s="289" t="n">
        <v>17.9828876093205</v>
      </c>
      <c r="F260" s="289" t="n">
        <v>7.21564804719479</v>
      </c>
      <c r="G260" s="289" t="n">
        <v>17.7202178715348</v>
      </c>
      <c r="H260" s="289" t="n">
        <v>8962.34524911758</v>
      </c>
      <c r="I260" s="289" t="n">
        <v>4.09693297622706</v>
      </c>
      <c r="J260" s="289" t="n">
        <v>92.7843519528052</v>
      </c>
      <c r="K260" s="289" t="n">
        <v>1.37806486535191</v>
      </c>
    </row>
    <row r="261">
      <c r="A261" s="289" t="s">
        <v>174</v>
      </c>
      <c r="B261" s="289" t="s">
        <v>175</v>
      </c>
      <c r="C261" s="289" t="s">
        <v>16</v>
      </c>
      <c r="D261" s="289" t="n">
        <v>449.438390612543</v>
      </c>
      <c r="E261" s="289" t="n">
        <v>14.0441277503176</v>
      </c>
      <c r="F261" s="289" t="n">
        <v>10.0877210808628</v>
      </c>
      <c r="G261" s="289" t="n">
        <v>13.2583458220104</v>
      </c>
      <c r="H261" s="289" t="n">
        <v>4005.86312902563</v>
      </c>
      <c r="I261" s="289" t="n">
        <v>4.08225745694044</v>
      </c>
      <c r="J261" s="289" t="n">
        <v>89.9122789191372</v>
      </c>
      <c r="K261" s="289" t="n">
        <v>1.48752201872615</v>
      </c>
    </row>
    <row r="262">
      <c r="A262" s="289" t="s">
        <v>174</v>
      </c>
      <c r="B262" s="289" t="s">
        <v>175</v>
      </c>
      <c r="C262" s="289" t="s">
        <v>17</v>
      </c>
      <c r="D262" s="289" t="n">
        <v>241.242717593608</v>
      </c>
      <c r="E262" s="289" t="n">
        <v>22.2414058567608</v>
      </c>
      <c r="F262" s="289" t="n">
        <v>7.50209836514529</v>
      </c>
      <c r="G262" s="289" t="n">
        <v>20.5253925908765</v>
      </c>
      <c r="H262" s="289" t="n">
        <v>2974.42716370814</v>
      </c>
      <c r="I262" s="289" t="n">
        <v>4.1160735392423</v>
      </c>
      <c r="J262" s="289" t="n">
        <v>92.4979016348547</v>
      </c>
      <c r="K262" s="289" t="n">
        <v>1.6647244043205</v>
      </c>
    </row>
    <row r="263">
      <c r="A263" s="289" t="s">
        <v>176</v>
      </c>
      <c r="B263" s="289" t="s">
        <v>177</v>
      </c>
      <c r="C263" s="289" t="s">
        <v>16</v>
      </c>
      <c r="D263" s="289" t="n">
        <v>731.20061560342</v>
      </c>
      <c r="E263" s="289" t="n">
        <v>17.301277005784</v>
      </c>
      <c r="F263" s="289" t="n">
        <v>9.80802886271042</v>
      </c>
      <c r="G263" s="289" t="n">
        <v>16.3576715515638</v>
      </c>
      <c r="H263" s="289" t="n">
        <v>6723.92238452767</v>
      </c>
      <c r="I263" s="289" t="n">
        <v>4.52534384184685</v>
      </c>
      <c r="J263" s="289" t="n">
        <v>90.1919711372896</v>
      </c>
      <c r="K263" s="289" t="n">
        <v>1.77883366647193</v>
      </c>
    </row>
    <row r="264">
      <c r="A264" s="289" t="s">
        <v>176</v>
      </c>
      <c r="B264" s="289" t="s">
        <v>177</v>
      </c>
      <c r="C264" s="289" t="s">
        <v>17</v>
      </c>
      <c r="D264" s="289" t="n">
        <v>355.946582313327</v>
      </c>
      <c r="E264" s="289" t="n">
        <v>23.3736756215646</v>
      </c>
      <c r="F264" s="289" t="n">
        <v>6.21203969135458</v>
      </c>
      <c r="G264" s="289" t="n">
        <v>22.2267721786207</v>
      </c>
      <c r="H264" s="289" t="n">
        <v>5374.00042379974</v>
      </c>
      <c r="I264" s="289" t="n">
        <v>5.26687309331969</v>
      </c>
      <c r="J264" s="289" t="n">
        <v>93.7879603086454</v>
      </c>
      <c r="K264" s="289" t="n">
        <v>1.47218886656564</v>
      </c>
    </row>
    <row r="265">
      <c r="A265" s="289" t="s">
        <v>178</v>
      </c>
      <c r="B265" s="289" t="s">
        <v>179</v>
      </c>
      <c r="C265" s="289" t="s">
        <v>16</v>
      </c>
      <c r="D265" s="289" t="n">
        <v>1038.898431563</v>
      </c>
      <c r="E265" s="289" t="n">
        <v>15.3880017169566</v>
      </c>
      <c r="F265" s="289" t="n">
        <v>10.0481626760616</v>
      </c>
      <c r="G265" s="289" t="n">
        <v>14.1734157170875</v>
      </c>
      <c r="H265" s="289" t="n">
        <v>9300.28958773566</v>
      </c>
      <c r="I265" s="289" t="n">
        <v>3.27280558575788</v>
      </c>
      <c r="J265" s="289" t="n">
        <v>89.9518373239384</v>
      </c>
      <c r="K265" s="289" t="n">
        <v>1.58325600718822</v>
      </c>
    </row>
    <row r="266">
      <c r="A266" s="289" t="s">
        <v>178</v>
      </c>
      <c r="B266" s="289" t="s">
        <v>179</v>
      </c>
      <c r="C266" s="289" t="s">
        <v>17</v>
      </c>
      <c r="D266" s="289" t="n">
        <v>288.47935903772</v>
      </c>
      <c r="E266" s="289" t="n">
        <v>29.4853962207541</v>
      </c>
      <c r="F266" s="289" t="n">
        <v>4.34991899896843</v>
      </c>
      <c r="G266" s="289" t="n">
        <v>28.9195400359698</v>
      </c>
      <c r="H266" s="289" t="n">
        <v>6343.35353500312</v>
      </c>
      <c r="I266" s="289" t="n">
        <v>4.52003195483151</v>
      </c>
      <c r="J266" s="289" t="n">
        <v>95.6500810010316</v>
      </c>
      <c r="K266" s="289" t="n">
        <v>1.3151860963143</v>
      </c>
    </row>
    <row r="267">
      <c r="A267" s="289" t="s">
        <v>180</v>
      </c>
      <c r="B267" s="289" t="s">
        <v>181</v>
      </c>
      <c r="C267" s="289" t="s">
        <v>16</v>
      </c>
      <c r="D267" s="289" t="n">
        <v>1774.85606721712</v>
      </c>
      <c r="E267" s="289" t="n">
        <v>16.3279789699878</v>
      </c>
      <c r="F267" s="289" t="n">
        <v>10.8931784776125</v>
      </c>
      <c r="G267" s="289" t="n">
        <v>14.9356850935586</v>
      </c>
      <c r="H267" s="289" t="n">
        <v>14518.4239048753</v>
      </c>
      <c r="I267" s="289" t="n">
        <v>4.64382923266549</v>
      </c>
      <c r="J267" s="289" t="n">
        <v>89.1068215223875</v>
      </c>
      <c r="K267" s="289" t="n">
        <v>1.82586563665806</v>
      </c>
    </row>
    <row r="268">
      <c r="A268" s="289" t="s">
        <v>180</v>
      </c>
      <c r="B268" s="289" t="s">
        <v>181</v>
      </c>
      <c r="C268" s="289" t="s">
        <v>17</v>
      </c>
      <c r="D268" s="289" t="n">
        <v>956.067402970826</v>
      </c>
      <c r="E268" s="289" t="n">
        <v>21.8735075432709</v>
      </c>
      <c r="F268" s="289" t="n">
        <v>8.15830850956925</v>
      </c>
      <c r="G268" s="289" t="n">
        <v>20.5946496625503</v>
      </c>
      <c r="H268" s="289" t="n">
        <v>10762.874113514</v>
      </c>
      <c r="I268" s="289" t="n">
        <v>4.48794993769692</v>
      </c>
      <c r="J268" s="289" t="n">
        <v>91.8416914904307</v>
      </c>
      <c r="K268" s="289" t="n">
        <v>1.82942520838793</v>
      </c>
    </row>
    <row r="269">
      <c r="A269" s="289" t="s">
        <v>182</v>
      </c>
      <c r="B269" s="289" t="s">
        <v>183</v>
      </c>
      <c r="C269" s="289" t="s">
        <v>16</v>
      </c>
      <c r="D269" s="289" t="n">
        <v>1599.30102601113</v>
      </c>
      <c r="E269" s="289" t="n">
        <v>16.4804639666368</v>
      </c>
      <c r="F269" s="289" t="n">
        <v>7.99548097319554</v>
      </c>
      <c r="G269" s="289" t="n">
        <v>15.9757853255992</v>
      </c>
      <c r="H269" s="289" t="n">
        <v>18403.2608132666</v>
      </c>
      <c r="I269" s="289" t="n">
        <v>3.52862029930496</v>
      </c>
      <c r="J269" s="289" t="n">
        <v>92.0045190268045</v>
      </c>
      <c r="K269" s="289" t="n">
        <v>1.38834580033478</v>
      </c>
    </row>
    <row r="270">
      <c r="A270" s="289" t="s">
        <v>182</v>
      </c>
      <c r="B270" s="289" t="s">
        <v>183</v>
      </c>
      <c r="C270" s="289" t="s">
        <v>17</v>
      </c>
      <c r="D270" s="289" t="n">
        <v>1062.39249000447</v>
      </c>
      <c r="E270" s="289" t="n">
        <v>22.672123002342</v>
      </c>
      <c r="F270" s="289" t="n">
        <v>8.48063047505172</v>
      </c>
      <c r="G270" s="289" t="n">
        <v>21.1060063896198</v>
      </c>
      <c r="H270" s="289" t="n">
        <v>11464.8894512357</v>
      </c>
      <c r="I270" s="289" t="n">
        <v>4.75697715631721</v>
      </c>
      <c r="J270" s="289" t="n">
        <v>91.5193695249483</v>
      </c>
      <c r="K270" s="289" t="n">
        <v>1.95578533728483</v>
      </c>
    </row>
    <row r="271">
      <c r="A271" s="289" t="s">
        <v>184</v>
      </c>
      <c r="B271" s="289" t="s">
        <v>185</v>
      </c>
      <c r="C271" s="289" t="s">
        <v>16</v>
      </c>
      <c r="D271" s="289" t="n">
        <v>915.683506533337</v>
      </c>
      <c r="E271" s="289" t="n">
        <v>16.5741354832264</v>
      </c>
      <c r="F271" s="289" t="n">
        <v>8.89552856427987</v>
      </c>
      <c r="G271" s="289" t="n">
        <v>15.6453714283263</v>
      </c>
      <c r="H271" s="289" t="n">
        <v>9378.0668863357</v>
      </c>
      <c r="I271" s="289" t="n">
        <v>3.44226420664456</v>
      </c>
      <c r="J271" s="289" t="n">
        <v>91.1044714357201</v>
      </c>
      <c r="K271" s="289" t="n">
        <v>1.52762917391646</v>
      </c>
    </row>
    <row r="272">
      <c r="A272" s="289" t="s">
        <v>184</v>
      </c>
      <c r="B272" s="289" t="s">
        <v>185</v>
      </c>
      <c r="C272" s="289" t="s">
        <v>17</v>
      </c>
      <c r="D272" s="289" t="n">
        <v>564.698400401291</v>
      </c>
      <c r="E272" s="289" t="n">
        <v>22.140850111644</v>
      </c>
      <c r="F272" s="289" t="n">
        <v>7.52319433493521</v>
      </c>
      <c r="G272" s="289" t="n">
        <v>21.3542256667898</v>
      </c>
      <c r="H272" s="289" t="n">
        <v>6941.40040897041</v>
      </c>
      <c r="I272" s="289" t="n">
        <v>4.33945788380818</v>
      </c>
      <c r="J272" s="289" t="n">
        <v>92.4768056650648</v>
      </c>
      <c r="K272" s="289" t="n">
        <v>1.73721387117517</v>
      </c>
    </row>
    <row r="273">
      <c r="A273" s="289" t="s">
        <v>186</v>
      </c>
      <c r="B273" s="289" t="s">
        <v>187</v>
      </c>
      <c r="C273" s="289" t="s">
        <v>16</v>
      </c>
      <c r="D273" s="289" t="n">
        <v>2449.8127230943</v>
      </c>
      <c r="E273" s="289" t="n">
        <v>19.3009146732637</v>
      </c>
      <c r="F273" s="289" t="n">
        <v>8.94041756802983</v>
      </c>
      <c r="G273" s="289" t="n">
        <v>18.164129660733</v>
      </c>
      <c r="H273" s="289" t="n">
        <v>24951.7342902647</v>
      </c>
      <c r="I273" s="289" t="n">
        <v>5.49113003619043</v>
      </c>
      <c r="J273" s="289" t="n">
        <v>91.0595824319702</v>
      </c>
      <c r="K273" s="289" t="n">
        <v>1.78339170452613</v>
      </c>
    </row>
    <row r="274">
      <c r="A274" s="289" t="s">
        <v>186</v>
      </c>
      <c r="B274" s="289" t="s">
        <v>187</v>
      </c>
      <c r="C274" s="289" t="s">
        <v>17</v>
      </c>
      <c r="D274" s="289" t="n">
        <v>954.657179621453</v>
      </c>
      <c r="E274" s="289" t="n">
        <v>23.6182835715669</v>
      </c>
      <c r="F274" s="289" t="n">
        <v>5.5345734847512</v>
      </c>
      <c r="G274" s="289" t="n">
        <v>23.0570428044008</v>
      </c>
      <c r="H274" s="289" t="n">
        <v>16294.3175110519</v>
      </c>
      <c r="I274" s="289" t="n">
        <v>5.63938526247633</v>
      </c>
      <c r="J274" s="289" t="n">
        <v>94.4654265152488</v>
      </c>
      <c r="K274" s="289" t="n">
        <v>1.35087409700533</v>
      </c>
    </row>
    <row r="275">
      <c r="A275" s="289" t="s">
        <v>188</v>
      </c>
      <c r="B275" s="289" t="s">
        <v>189</v>
      </c>
      <c r="C275" s="289" t="s">
        <v>16</v>
      </c>
      <c r="D275" s="289" t="n">
        <v>1133.69011717156</v>
      </c>
      <c r="E275" s="289" t="n">
        <v>16.4084458560185</v>
      </c>
      <c r="F275" s="289" t="n">
        <v>7.99699048411392</v>
      </c>
      <c r="G275" s="289" t="n">
        <v>15.9851796015663</v>
      </c>
      <c r="H275" s="289" t="n">
        <v>13042.7693824821</v>
      </c>
      <c r="I275" s="289" t="n">
        <v>3.40334316556646</v>
      </c>
      <c r="J275" s="289" t="n">
        <v>92.0030095158861</v>
      </c>
      <c r="K275" s="289" t="n">
        <v>1.38944725648899</v>
      </c>
    </row>
    <row r="276">
      <c r="A276" s="289" t="s">
        <v>188</v>
      </c>
      <c r="B276" s="289" t="s">
        <v>189</v>
      </c>
      <c r="C276" s="289" t="s">
        <v>17</v>
      </c>
      <c r="D276" s="289" t="n">
        <v>835.855022821988</v>
      </c>
      <c r="E276" s="289" t="n">
        <v>20.6777911044374</v>
      </c>
      <c r="F276" s="289" t="n">
        <v>8.41268420965294</v>
      </c>
      <c r="G276" s="289" t="n">
        <v>19.4271963674927</v>
      </c>
      <c r="H276" s="289" t="n">
        <v>9099.79692834605</v>
      </c>
      <c r="I276" s="289" t="n">
        <v>4.80885653075444</v>
      </c>
      <c r="J276" s="289" t="n">
        <v>91.5873157903471</v>
      </c>
      <c r="K276" s="289" t="n">
        <v>1.78447055368183</v>
      </c>
    </row>
    <row r="277">
      <c r="A277" s="289" t="s">
        <v>190</v>
      </c>
      <c r="B277" s="289" t="s">
        <v>191</v>
      </c>
      <c r="C277" s="289" t="s">
        <v>16</v>
      </c>
      <c r="D277" s="289" t="n">
        <v>1576.5654649552</v>
      </c>
      <c r="E277" s="289" t="n">
        <v>16.5082732000069</v>
      </c>
      <c r="F277" s="289" t="n">
        <v>9.29088673461968</v>
      </c>
      <c r="G277" s="289" t="n">
        <v>15.3632505113509</v>
      </c>
      <c r="H277" s="289" t="n">
        <v>15392.3795882722</v>
      </c>
      <c r="I277" s="289" t="n">
        <v>4.04849958770339</v>
      </c>
      <c r="J277" s="289" t="n">
        <v>90.7091132653803</v>
      </c>
      <c r="K277" s="289" t="n">
        <v>1.57358191738631</v>
      </c>
    </row>
    <row r="278">
      <c r="A278" s="289" t="s">
        <v>190</v>
      </c>
      <c r="B278" s="289" t="s">
        <v>191</v>
      </c>
      <c r="C278" s="289" t="s">
        <v>17</v>
      </c>
      <c r="D278" s="289" t="n">
        <v>490.673361254986</v>
      </c>
      <c r="E278" s="289" t="n">
        <v>34.6940750116648</v>
      </c>
      <c r="F278" s="289" t="n">
        <v>5.30472816113159</v>
      </c>
      <c r="G278" s="289" t="n">
        <v>34.1018477809614</v>
      </c>
      <c r="H278" s="289" t="n">
        <v>8759.06284295263</v>
      </c>
      <c r="I278" s="289" t="n">
        <v>5.32862334599167</v>
      </c>
      <c r="J278" s="289" t="n">
        <v>94.6952718388684</v>
      </c>
      <c r="K278" s="289" t="n">
        <v>1.91034915215309</v>
      </c>
    </row>
    <row r="279">
      <c r="A279" s="289" t="s">
        <v>192</v>
      </c>
      <c r="B279" s="289" t="s">
        <v>193</v>
      </c>
      <c r="C279" s="289" t="s">
        <v>16</v>
      </c>
      <c r="D279" s="289" t="n">
        <v>1366.86190711178</v>
      </c>
      <c r="E279" s="289" t="n">
        <v>20.9058775842356</v>
      </c>
      <c r="F279" s="289" t="n">
        <v>7.48122276063094</v>
      </c>
      <c r="G279" s="289" t="n">
        <v>19.7942335182931</v>
      </c>
      <c r="H279" s="289" t="n">
        <v>16903.7062987265</v>
      </c>
      <c r="I279" s="289" t="n">
        <v>3.69884320906945</v>
      </c>
      <c r="J279" s="289" t="n">
        <v>92.5187772393691</v>
      </c>
      <c r="K279" s="289" t="n">
        <v>1.60059476297623</v>
      </c>
    </row>
    <row r="280">
      <c r="A280" s="289" t="s">
        <v>192</v>
      </c>
      <c r="B280" s="289" t="s">
        <v>193</v>
      </c>
      <c r="C280" s="289" t="s">
        <v>17</v>
      </c>
      <c r="D280" s="289" t="n">
        <v>1156.74172427678</v>
      </c>
      <c r="E280" s="289" t="n">
        <v>23.2958352493147</v>
      </c>
      <c r="F280" s="289" t="n">
        <v>9.87641868798394</v>
      </c>
      <c r="G280" s="289" t="n">
        <v>22.0097994390437</v>
      </c>
      <c r="H280" s="289" t="n">
        <v>10555.4158990541</v>
      </c>
      <c r="I280" s="289" t="n">
        <v>4.93356701237314</v>
      </c>
      <c r="J280" s="289" t="n">
        <v>90.1235813120161</v>
      </c>
      <c r="K280" s="289" t="n">
        <v>2.41199907209598</v>
      </c>
    </row>
    <row r="281">
      <c r="A281" s="289" t="s">
        <v>194</v>
      </c>
      <c r="B281" s="289" t="s">
        <v>195</v>
      </c>
      <c r="C281" s="289" t="s">
        <v>16</v>
      </c>
      <c r="D281" s="289" t="n">
        <v>1639.37337533211</v>
      </c>
      <c r="E281" s="289" t="n">
        <v>15.872755409158</v>
      </c>
      <c r="F281" s="289" t="n">
        <v>9.40143716992333</v>
      </c>
      <c r="G281" s="289" t="n">
        <v>14.6543559433111</v>
      </c>
      <c r="H281" s="289" t="n">
        <v>15798.1028924104</v>
      </c>
      <c r="I281" s="289" t="n">
        <v>4.11832441063659</v>
      </c>
      <c r="J281" s="289" t="n">
        <v>90.5985628300767</v>
      </c>
      <c r="K281" s="289" t="n">
        <v>1.52068644758893</v>
      </c>
    </row>
    <row r="282">
      <c r="A282" s="289" t="s">
        <v>194</v>
      </c>
      <c r="B282" s="289" t="s">
        <v>195</v>
      </c>
      <c r="C282" s="289" t="s">
        <v>17</v>
      </c>
      <c r="D282" s="289" t="n">
        <v>880.207624016059</v>
      </c>
      <c r="E282" s="289" t="n">
        <v>17.7966327355181</v>
      </c>
      <c r="F282" s="289" t="n">
        <v>7.3082052833884</v>
      </c>
      <c r="G282" s="289" t="n">
        <v>17.7275899514392</v>
      </c>
      <c r="H282" s="289" t="n">
        <v>11163.8933540555</v>
      </c>
      <c r="I282" s="289" t="n">
        <v>5.42562009825602</v>
      </c>
      <c r="J282" s="289" t="n">
        <v>92.6917947166116</v>
      </c>
      <c r="K282" s="289" t="n">
        <v>1.39771666889122</v>
      </c>
    </row>
    <row r="283">
      <c r="A283" s="289" t="s">
        <v>196</v>
      </c>
      <c r="B283" s="289" t="s">
        <v>197</v>
      </c>
      <c r="C283" s="289" t="s">
        <v>16</v>
      </c>
      <c r="D283" s="289" t="n">
        <v>3145.32986927889</v>
      </c>
      <c r="E283" s="289" t="n">
        <v>14.4570753821343</v>
      </c>
      <c r="F283" s="289" t="n">
        <v>10.1374727167219</v>
      </c>
      <c r="G283" s="289" t="n">
        <v>13.4051391694498</v>
      </c>
      <c r="H283" s="289" t="n">
        <v>27881.4354515356</v>
      </c>
      <c r="I283" s="289" t="n">
        <v>2.72780020637676</v>
      </c>
      <c r="J283" s="289" t="n">
        <v>89.8625272832782</v>
      </c>
      <c r="K283" s="289" t="n">
        <v>1.5122458348603</v>
      </c>
    </row>
    <row r="284">
      <c r="A284" s="289" t="s">
        <v>196</v>
      </c>
      <c r="B284" s="289" t="s">
        <v>197</v>
      </c>
      <c r="C284" s="289" t="s">
        <v>17</v>
      </c>
      <c r="D284" s="289" t="n">
        <v>1700.47933186728</v>
      </c>
      <c r="E284" s="289" t="n">
        <v>18.5516372593144</v>
      </c>
      <c r="F284" s="289" t="n">
        <v>10.9187170910547</v>
      </c>
      <c r="G284" s="289" t="n">
        <v>18.4033272881415</v>
      </c>
      <c r="H284" s="289" t="n">
        <v>13873.5053925875</v>
      </c>
      <c r="I284" s="289" t="n">
        <v>5.7074166168542</v>
      </c>
      <c r="J284" s="289" t="n">
        <v>89.0812829089454</v>
      </c>
      <c r="K284" s="289" t="n">
        <v>2.25570083446929</v>
      </c>
    </row>
    <row r="285">
      <c r="A285" s="289" t="s">
        <v>198</v>
      </c>
      <c r="B285" s="289" t="s">
        <v>199</v>
      </c>
      <c r="C285" s="289" t="s">
        <v>16</v>
      </c>
      <c r="D285" s="289" t="n">
        <v>575.782365123774</v>
      </c>
      <c r="E285" s="289" t="n">
        <v>15.6942112458137</v>
      </c>
      <c r="F285" s="289" t="n">
        <v>8.28308218523212</v>
      </c>
      <c r="G285" s="289" t="n">
        <v>14.8851192735169</v>
      </c>
      <c r="H285" s="289" t="n">
        <v>6375.52334750497</v>
      </c>
      <c r="I285" s="289" t="n">
        <v>3.23409815298325</v>
      </c>
      <c r="J285" s="289" t="n">
        <v>91.7169178147679</v>
      </c>
      <c r="K285" s="289" t="n">
        <v>1.34429578770331</v>
      </c>
    </row>
    <row r="286">
      <c r="A286" s="289" t="s">
        <v>198</v>
      </c>
      <c r="B286" s="289" t="s">
        <v>199</v>
      </c>
      <c r="C286" s="289" t="s">
        <v>17</v>
      </c>
      <c r="D286" s="289" t="n">
        <v>266.468161168972</v>
      </c>
      <c r="E286" s="289" t="n">
        <v>23.0068381588572</v>
      </c>
      <c r="F286" s="289" t="n">
        <v>6.49274448861302</v>
      </c>
      <c r="G286" s="289" t="n">
        <v>22.1258429636318</v>
      </c>
      <c r="H286" s="289" t="n">
        <v>3837.62313083096</v>
      </c>
      <c r="I286" s="289" t="n">
        <v>4.85615611317782</v>
      </c>
      <c r="J286" s="289" t="n">
        <v>93.507255511387</v>
      </c>
      <c r="K286" s="289" t="n">
        <v>1.53632404429348</v>
      </c>
    </row>
    <row r="287">
      <c r="A287" s="289" t="s">
        <v>200</v>
      </c>
      <c r="B287" s="289" t="s">
        <v>201</v>
      </c>
      <c r="C287" s="289" t="s">
        <v>16</v>
      </c>
      <c r="D287" s="289" t="n">
        <v>1769.15824322887</v>
      </c>
      <c r="E287" s="289" t="n">
        <v>17.2851847565641</v>
      </c>
      <c r="F287" s="289" t="n">
        <v>9.56845764283962</v>
      </c>
      <c r="G287" s="289" t="n">
        <v>16.108038703861</v>
      </c>
      <c r="H287" s="289" t="n">
        <v>16720.3236489002</v>
      </c>
      <c r="I287" s="289" t="n">
        <v>3.60013361793237</v>
      </c>
      <c r="J287" s="289" t="n">
        <v>90.4315423571604</v>
      </c>
      <c r="K287" s="289" t="n">
        <v>1.70437307635847</v>
      </c>
    </row>
    <row r="288">
      <c r="A288" s="289" t="s">
        <v>200</v>
      </c>
      <c r="B288" s="289" t="s">
        <v>201</v>
      </c>
      <c r="C288" s="289" t="s">
        <v>17</v>
      </c>
      <c r="D288" s="289" t="n">
        <v>1260.93855433145</v>
      </c>
      <c r="E288" s="289" t="n">
        <v>20.3729602343062</v>
      </c>
      <c r="F288" s="289" t="n">
        <v>11.4008555330955</v>
      </c>
      <c r="G288" s="289" t="n">
        <v>19.4569091875912</v>
      </c>
      <c r="H288" s="289" t="n">
        <v>9799.09593756332</v>
      </c>
      <c r="I288" s="289" t="n">
        <v>5.53413570321811</v>
      </c>
      <c r="J288" s="289" t="n">
        <v>88.5991444669045</v>
      </c>
      <c r="K288" s="289" t="n">
        <v>2.50369698379137</v>
      </c>
    </row>
    <row r="289">
      <c r="A289" s="289" t="s">
        <v>202</v>
      </c>
      <c r="B289" s="289" t="s">
        <v>203</v>
      </c>
      <c r="C289" s="289" t="s">
        <v>16</v>
      </c>
      <c r="D289" s="289" t="n">
        <v>1167.50274237571</v>
      </c>
      <c r="E289" s="289" t="n">
        <v>19.8198493787007</v>
      </c>
      <c r="F289" s="289" t="n">
        <v>8.58147737561587</v>
      </c>
      <c r="G289" s="289" t="n">
        <v>18.8598764130723</v>
      </c>
      <c r="H289" s="289" t="n">
        <v>12437.4127200032</v>
      </c>
      <c r="I289" s="289" t="n">
        <v>5.41973930876285</v>
      </c>
      <c r="J289" s="289" t="n">
        <v>91.4185226243841</v>
      </c>
      <c r="K289" s="289" t="n">
        <v>1.77038086045948</v>
      </c>
    </row>
    <row r="290">
      <c r="A290" s="289" t="s">
        <v>202</v>
      </c>
      <c r="B290" s="289" t="s">
        <v>203</v>
      </c>
      <c r="C290" s="289" t="s">
        <v>17</v>
      </c>
      <c r="D290" s="289" t="n">
        <v>843.083660422548</v>
      </c>
      <c r="E290" s="289" t="n">
        <v>20.3934150717175</v>
      </c>
      <c r="F290" s="289" t="n">
        <v>8.96283147931262</v>
      </c>
      <c r="G290" s="289" t="n">
        <v>20.0008804548757</v>
      </c>
      <c r="H290" s="289" t="n">
        <v>8563.35963117001</v>
      </c>
      <c r="I290" s="289" t="n">
        <v>7.57910642931181</v>
      </c>
      <c r="J290" s="289" t="n">
        <v>91.0371685206874</v>
      </c>
      <c r="K290" s="289" t="n">
        <v>1.96913550660566</v>
      </c>
    </row>
    <row r="291">
      <c r="A291" s="289" t="s">
        <v>204</v>
      </c>
      <c r="B291" s="289" t="s">
        <v>205</v>
      </c>
      <c r="C291" s="289" t="s">
        <v>16</v>
      </c>
      <c r="D291" s="289" t="n">
        <v>409.670380627001</v>
      </c>
      <c r="E291" s="289" t="n">
        <v>13.2215993827194</v>
      </c>
      <c r="F291" s="289" t="n">
        <v>12.8557735273969</v>
      </c>
      <c r="G291" s="289" t="n">
        <v>12.5472013178268</v>
      </c>
      <c r="H291" s="289" t="n">
        <v>2776.99419271783</v>
      </c>
      <c r="I291" s="289" t="n">
        <v>4.10846153033751</v>
      </c>
      <c r="J291" s="289" t="n">
        <v>87.1442264726031</v>
      </c>
      <c r="K291" s="289" t="n">
        <v>1.85100017607419</v>
      </c>
    </row>
    <row r="292">
      <c r="A292" s="289" t="s">
        <v>204</v>
      </c>
      <c r="B292" s="289" t="s">
        <v>205</v>
      </c>
      <c r="C292" s="289" t="s">
        <v>17</v>
      </c>
      <c r="D292" s="289" t="n">
        <v>279.288454106003</v>
      </c>
      <c r="E292" s="289" t="n">
        <v>15.9379512970843</v>
      </c>
      <c r="F292" s="289" t="n">
        <v>13.5427133900145</v>
      </c>
      <c r="G292" s="289" t="n">
        <v>15.9869315160326</v>
      </c>
      <c r="H292" s="289" t="n">
        <v>1782.98995394132</v>
      </c>
      <c r="I292" s="289" t="n">
        <v>5.36497824668776</v>
      </c>
      <c r="J292" s="289" t="n">
        <v>86.4572866099855</v>
      </c>
      <c r="K292" s="289" t="n">
        <v>2.50420109162221</v>
      </c>
    </row>
    <row r="293">
      <c r="A293" s="289" t="s">
        <v>206</v>
      </c>
      <c r="B293" s="289" t="s">
        <v>207</v>
      </c>
      <c r="C293" s="289" t="s">
        <v>16</v>
      </c>
      <c r="D293" s="289" t="n">
        <v>1891.41117088574</v>
      </c>
      <c r="E293" s="289" t="n">
        <v>15.7895360845254</v>
      </c>
      <c r="F293" s="289" t="n">
        <v>8.27997584073827</v>
      </c>
      <c r="G293" s="289" t="n">
        <v>14.7806202077997</v>
      </c>
      <c r="H293" s="289" t="n">
        <v>20951.7855638175</v>
      </c>
      <c r="I293" s="289" t="n">
        <v>5.63148632580114</v>
      </c>
      <c r="J293" s="289" t="n">
        <v>91.7200241592617</v>
      </c>
      <c r="K293" s="289" t="n">
        <v>1.33431253811278</v>
      </c>
    </row>
    <row r="294">
      <c r="A294" s="289" t="s">
        <v>206</v>
      </c>
      <c r="B294" s="289" t="s">
        <v>207</v>
      </c>
      <c r="C294" s="289" t="s">
        <v>17</v>
      </c>
      <c r="D294" s="289" t="n">
        <v>1230.71524943057</v>
      </c>
      <c r="E294" s="289" t="n">
        <v>17.714774689827</v>
      </c>
      <c r="F294" s="289" t="n">
        <v>9.25941568072947</v>
      </c>
      <c r="G294" s="289" t="n">
        <v>17.1093863396542</v>
      </c>
      <c r="H294" s="289" t="n">
        <v>12060.7849042121</v>
      </c>
      <c r="I294" s="289" t="n">
        <v>6.65124146470121</v>
      </c>
      <c r="J294" s="289" t="n">
        <v>90.7405843192705</v>
      </c>
      <c r="K294" s="289" t="n">
        <v>1.74588825220302</v>
      </c>
    </row>
    <row r="295">
      <c r="A295" s="289" t="s">
        <v>208</v>
      </c>
      <c r="B295" s="289" t="s">
        <v>209</v>
      </c>
      <c r="C295" s="289" t="s">
        <v>16</v>
      </c>
      <c r="D295" s="289" t="n">
        <v>1322.85757557467</v>
      </c>
      <c r="E295" s="289" t="n">
        <v>18.1811258972935</v>
      </c>
      <c r="F295" s="289" t="n">
        <v>9.27315089046764</v>
      </c>
      <c r="G295" s="289" t="n">
        <v>16.4418881787725</v>
      </c>
      <c r="H295" s="289" t="n">
        <v>12942.6018265203</v>
      </c>
      <c r="I295" s="289" t="n">
        <v>6.25709235941128</v>
      </c>
      <c r="J295" s="289" t="n">
        <v>90.7268491095324</v>
      </c>
      <c r="K295" s="289" t="n">
        <v>1.68051807708964</v>
      </c>
    </row>
    <row r="296">
      <c r="A296" s="289" t="s">
        <v>208</v>
      </c>
      <c r="B296" s="289" t="s">
        <v>209</v>
      </c>
      <c r="C296" s="289" t="s">
        <v>17</v>
      </c>
      <c r="D296" s="289" t="n">
        <v>910.588122154366</v>
      </c>
      <c r="E296" s="289" t="n">
        <v>18.5751044941455</v>
      </c>
      <c r="F296" s="289" t="n">
        <v>10.2848905007504</v>
      </c>
      <c r="G296" s="289" t="n">
        <v>17.0577471990865</v>
      </c>
      <c r="H296" s="289" t="n">
        <v>7943.06104492161</v>
      </c>
      <c r="I296" s="289" t="n">
        <v>6.48658480683745</v>
      </c>
      <c r="J296" s="289" t="n">
        <v>89.7151094992496</v>
      </c>
      <c r="K296" s="289" t="n">
        <v>1.95549069840409</v>
      </c>
    </row>
    <row r="297">
      <c r="A297" s="289" t="s">
        <v>210</v>
      </c>
      <c r="B297" s="289" t="s">
        <v>211</v>
      </c>
      <c r="C297" s="289" t="s">
        <v>16</v>
      </c>
      <c r="D297" s="289" t="n">
        <v>3127.69729042642</v>
      </c>
      <c r="E297" s="289" t="n">
        <v>14.3452497158586</v>
      </c>
      <c r="F297" s="289" t="n">
        <v>14.1986895930873</v>
      </c>
      <c r="G297" s="289" t="n">
        <v>13.6722407256475</v>
      </c>
      <c r="H297" s="289" t="n">
        <v>18900.3727643563</v>
      </c>
      <c r="I297" s="289" t="n">
        <v>4.16318627785672</v>
      </c>
      <c r="J297" s="289" t="n">
        <v>85.8013104069127</v>
      </c>
      <c r="K297" s="289" t="n">
        <v>2.26252840644023</v>
      </c>
    </row>
    <row r="298">
      <c r="A298" s="289" t="s">
        <v>210</v>
      </c>
      <c r="B298" s="289" t="s">
        <v>211</v>
      </c>
      <c r="C298" s="289" t="s">
        <v>17</v>
      </c>
      <c r="D298" s="289" t="n">
        <v>1964.60116120676</v>
      </c>
      <c r="E298" s="289" t="n">
        <v>18.2855582981683</v>
      </c>
      <c r="F298" s="289" t="n">
        <v>14.0722932626068</v>
      </c>
      <c r="G298" s="289" t="n">
        <v>16.9147770449839</v>
      </c>
      <c r="H298" s="289" t="n">
        <v>11996.1735650217</v>
      </c>
      <c r="I298" s="289" t="n">
        <v>5.23521642449696</v>
      </c>
      <c r="J298" s="289" t="n">
        <v>85.9277067373932</v>
      </c>
      <c r="K298" s="289" t="n">
        <v>2.77011585769505</v>
      </c>
    </row>
    <row r="299">
      <c r="A299" s="289" t="s">
        <v>212</v>
      </c>
      <c r="B299" s="289" t="s">
        <v>213</v>
      </c>
      <c r="C299" s="289" t="s">
        <v>16</v>
      </c>
      <c r="D299" s="289" t="n">
        <v>1851.66723301295</v>
      </c>
      <c r="E299" s="289" t="n">
        <v>16.8246963119808</v>
      </c>
      <c r="F299" s="289" t="n">
        <v>12.7645398020244</v>
      </c>
      <c r="G299" s="289" t="n">
        <v>15.9377163763146</v>
      </c>
      <c r="H299" s="289" t="n">
        <v>12654.670337569</v>
      </c>
      <c r="I299" s="289" t="n">
        <v>5.81568856996273</v>
      </c>
      <c r="J299" s="289" t="n">
        <v>87.2354601979757</v>
      </c>
      <c r="K299" s="289" t="n">
        <v>2.33205183508121</v>
      </c>
    </row>
    <row r="300">
      <c r="A300" s="289" t="s">
        <v>212</v>
      </c>
      <c r="B300" s="289" t="s">
        <v>213</v>
      </c>
      <c r="C300" s="289" t="s">
        <v>17</v>
      </c>
      <c r="D300" s="289" t="n">
        <v>1565.98595910218</v>
      </c>
      <c r="E300" s="289" t="n">
        <v>19.3501246217424</v>
      </c>
      <c r="F300" s="289" t="n">
        <v>14.9966074268158</v>
      </c>
      <c r="G300" s="289" t="n">
        <v>17.0671677046463</v>
      </c>
      <c r="H300" s="289" t="n">
        <v>8876.28217883682</v>
      </c>
      <c r="I300" s="289" t="n">
        <v>6.18720176173878</v>
      </c>
      <c r="J300" s="289" t="n">
        <v>85.0033925731842</v>
      </c>
      <c r="K300" s="289" t="n">
        <v>3.01105174989161</v>
      </c>
    </row>
    <row r="301">
      <c r="A301" s="289" t="s">
        <v>214</v>
      </c>
      <c r="B301" s="289" t="s">
        <v>215</v>
      </c>
      <c r="C301" s="289" t="s">
        <v>16</v>
      </c>
      <c r="D301" s="289" t="n">
        <v>693.653892044083</v>
      </c>
      <c r="E301" s="289" t="n">
        <v>18.3933034160859</v>
      </c>
      <c r="F301" s="289" t="n">
        <v>9.15099742525387</v>
      </c>
      <c r="G301" s="289" t="n">
        <v>17.6965129004743</v>
      </c>
      <c r="H301" s="289" t="n">
        <v>6886.43666868339</v>
      </c>
      <c r="I301" s="289" t="n">
        <v>4.32602658777345</v>
      </c>
      <c r="J301" s="289" t="n">
        <v>90.8490025747461</v>
      </c>
      <c r="K301" s="289" t="n">
        <v>1.78252638332463</v>
      </c>
    </row>
    <row r="302">
      <c r="A302" s="289" t="s">
        <v>214</v>
      </c>
      <c r="B302" s="289" t="s">
        <v>215</v>
      </c>
      <c r="C302" s="289" t="s">
        <v>17</v>
      </c>
      <c r="D302" s="289" t="n">
        <v>430.535521508623</v>
      </c>
      <c r="E302" s="289" t="n">
        <v>20.2575594214284</v>
      </c>
      <c r="F302" s="289" t="n">
        <v>8.52350414332806</v>
      </c>
      <c r="G302" s="289" t="n">
        <v>19.420865535181</v>
      </c>
      <c r="H302" s="289" t="n">
        <v>4620.62083706056</v>
      </c>
      <c r="I302" s="289" t="n">
        <v>4.90816684254514</v>
      </c>
      <c r="J302" s="289" t="n">
        <v>91.4764958566719</v>
      </c>
      <c r="K302" s="289" t="n">
        <v>1.80957770961729</v>
      </c>
    </row>
    <row r="303">
      <c r="A303" s="289" t="s">
        <v>216</v>
      </c>
      <c r="B303" s="289" t="s">
        <v>217</v>
      </c>
      <c r="C303" s="289" t="s">
        <v>16</v>
      </c>
      <c r="D303" s="289" t="n">
        <v>1392.01652159079</v>
      </c>
      <c r="E303" s="289" t="n">
        <v>14.16231942443</v>
      </c>
      <c r="F303" s="289" t="n">
        <v>9.45648514586662</v>
      </c>
      <c r="G303" s="289" t="n">
        <v>13.6606087297621</v>
      </c>
      <c r="H303" s="289" t="n">
        <v>13328.215151371</v>
      </c>
      <c r="I303" s="289" t="n">
        <v>4.59856767002469</v>
      </c>
      <c r="J303" s="289" t="n">
        <v>90.5435148541334</v>
      </c>
      <c r="K303" s="289" t="n">
        <v>1.42673214911751</v>
      </c>
    </row>
    <row r="304">
      <c r="A304" s="289" t="s">
        <v>216</v>
      </c>
      <c r="B304" s="289" t="s">
        <v>217</v>
      </c>
      <c r="C304" s="289" t="s">
        <v>17</v>
      </c>
      <c r="D304" s="289" t="n">
        <v>967.653479110156</v>
      </c>
      <c r="E304" s="289" t="n">
        <v>20.9601836115516</v>
      </c>
      <c r="F304" s="289" t="n">
        <v>7.95811923040655</v>
      </c>
      <c r="G304" s="289" t="n">
        <v>20.6597308283283</v>
      </c>
      <c r="H304" s="289" t="n">
        <v>11191.6702391489</v>
      </c>
      <c r="I304" s="289" t="n">
        <v>4.75896451931126</v>
      </c>
      <c r="J304" s="289" t="n">
        <v>92.0418807695934</v>
      </c>
      <c r="K304" s="289" t="n">
        <v>1.78628033048904</v>
      </c>
    </row>
    <row r="305">
      <c r="A305" s="289" t="s">
        <v>218</v>
      </c>
      <c r="B305" s="289" t="s">
        <v>219</v>
      </c>
      <c r="C305" s="289" t="s">
        <v>16</v>
      </c>
      <c r="D305" s="289" t="n">
        <v>993.379520168556</v>
      </c>
      <c r="E305" s="289" t="n">
        <v>20.5035046854226</v>
      </c>
      <c r="F305" s="289" t="n">
        <v>8.38870677948772</v>
      </c>
      <c r="G305" s="289" t="n">
        <v>19.50822241718</v>
      </c>
      <c r="H305" s="289" t="n">
        <v>10848.4877220814</v>
      </c>
      <c r="I305" s="289" t="n">
        <v>4.14256643468189</v>
      </c>
      <c r="J305" s="289" t="n">
        <v>91.6112932205123</v>
      </c>
      <c r="K305" s="289" t="n">
        <v>1.78633825474817</v>
      </c>
    </row>
    <row r="306">
      <c r="A306" s="289" t="s">
        <v>218</v>
      </c>
      <c r="B306" s="289" t="s">
        <v>219</v>
      </c>
      <c r="C306" s="289" t="s">
        <v>17</v>
      </c>
      <c r="D306" s="289" t="n">
        <v>397.049095949816</v>
      </c>
      <c r="E306" s="289" t="n">
        <v>25.1060699425522</v>
      </c>
      <c r="F306" s="289" t="n">
        <v>4.15061103993302</v>
      </c>
      <c r="G306" s="289" t="n">
        <v>24.9877923777516</v>
      </c>
      <c r="H306" s="289" t="n">
        <v>9168.99050953976</v>
      </c>
      <c r="I306" s="289" t="n">
        <v>5.00988165073034</v>
      </c>
      <c r="J306" s="289" t="n">
        <v>95.849388960067</v>
      </c>
      <c r="K306" s="289" t="n">
        <v>1.08205809167819</v>
      </c>
    </row>
    <row r="307">
      <c r="A307" s="289" t="s">
        <v>220</v>
      </c>
      <c r="B307" s="289" t="s">
        <v>221</v>
      </c>
      <c r="C307" s="289" t="s">
        <v>16</v>
      </c>
      <c r="D307" s="289" t="n">
        <v>2232.98115749802</v>
      </c>
      <c r="E307" s="289" t="n">
        <v>21.8759694813132</v>
      </c>
      <c r="F307" s="289" t="n">
        <v>8.17159205055559</v>
      </c>
      <c r="G307" s="289" t="n">
        <v>20.8992805365455</v>
      </c>
      <c r="H307" s="289" t="n">
        <v>25093.1646373866</v>
      </c>
      <c r="I307" s="289" t="n">
        <v>5.9506644431833</v>
      </c>
      <c r="J307" s="289" t="n">
        <v>91.8284079494444</v>
      </c>
      <c r="K307" s="289" t="n">
        <v>1.85977736637652</v>
      </c>
    </row>
    <row r="308">
      <c r="A308" s="289" t="s">
        <v>220</v>
      </c>
      <c r="B308" s="289" t="s">
        <v>221</v>
      </c>
      <c r="C308" s="289" t="s">
        <v>17</v>
      </c>
      <c r="D308" s="289" t="n">
        <v>2518.72306069578</v>
      </c>
      <c r="E308" s="289" t="n">
        <v>21.5143311440233</v>
      </c>
      <c r="F308" s="289" t="n">
        <v>13.2865897672492</v>
      </c>
      <c r="G308" s="289" t="n">
        <v>19.5206945291812</v>
      </c>
      <c r="H308" s="289" t="n">
        <v>16438.1583123132</v>
      </c>
      <c r="I308" s="289" t="n">
        <v>5.03002528844644</v>
      </c>
      <c r="J308" s="289" t="n">
        <v>86.7134102327508</v>
      </c>
      <c r="K308" s="289" t="n">
        <v>2.99104209469849</v>
      </c>
    </row>
    <row r="309">
      <c r="A309" s="289" t="s">
        <v>222</v>
      </c>
      <c r="B309" s="289" t="s">
        <v>223</v>
      </c>
      <c r="C309" s="289" t="s">
        <v>16</v>
      </c>
      <c r="D309" s="289" t="n">
        <v>2855.01991014001</v>
      </c>
      <c r="E309" s="289" t="n">
        <v>15.7332674508892</v>
      </c>
      <c r="F309" s="289" t="n">
        <v>9.74700788389963</v>
      </c>
      <c r="G309" s="289" t="n">
        <v>15.3989244573719</v>
      </c>
      <c r="H309" s="289" t="n">
        <v>26436.2245840396</v>
      </c>
      <c r="I309" s="289" t="n">
        <v>3.75761681630071</v>
      </c>
      <c r="J309" s="289" t="n">
        <v>90.2529921161004</v>
      </c>
      <c r="K309" s="289" t="n">
        <v>1.66303005108684</v>
      </c>
    </row>
    <row r="310">
      <c r="A310" s="289" t="s">
        <v>222</v>
      </c>
      <c r="B310" s="289" t="s">
        <v>223</v>
      </c>
      <c r="C310" s="289" t="s">
        <v>17</v>
      </c>
      <c r="D310" s="289" t="n">
        <v>1870.46159277353</v>
      </c>
      <c r="E310" s="289" t="n">
        <v>18.9267816161712</v>
      </c>
      <c r="F310" s="289" t="n">
        <v>10.941470577659</v>
      </c>
      <c r="G310" s="289" t="n">
        <v>17.0542554087673</v>
      </c>
      <c r="H310" s="289" t="n">
        <v>15224.6955846608</v>
      </c>
      <c r="I310" s="289" t="n">
        <v>4.88391669969971</v>
      </c>
      <c r="J310" s="289" t="n">
        <v>89.058529422341</v>
      </c>
      <c r="K310" s="289" t="n">
        <v>2.09523596436232</v>
      </c>
    </row>
    <row r="311">
      <c r="A311" s="289" t="s">
        <v>224</v>
      </c>
      <c r="B311" s="289" t="s">
        <v>225</v>
      </c>
      <c r="C311" s="289" t="s">
        <v>16</v>
      </c>
      <c r="D311" s="289" t="n">
        <v>2275.16670061033</v>
      </c>
      <c r="E311" s="289" t="n">
        <v>13.3068776269005</v>
      </c>
      <c r="F311" s="289" t="n">
        <v>13.8273049112196</v>
      </c>
      <c r="G311" s="289" t="n">
        <v>12.8772285496573</v>
      </c>
      <c r="H311" s="289" t="n">
        <v>14178.9920470154</v>
      </c>
      <c r="I311" s="289" t="n">
        <v>4.22095069924492</v>
      </c>
      <c r="J311" s="289" t="n">
        <v>86.1726950887803</v>
      </c>
      <c r="K311" s="289" t="n">
        <v>2.06628521231846</v>
      </c>
    </row>
    <row r="312">
      <c r="A312" s="289" t="s">
        <v>224</v>
      </c>
      <c r="B312" s="289" t="s">
        <v>225</v>
      </c>
      <c r="C312" s="289" t="s">
        <v>17</v>
      </c>
      <c r="D312" s="289" t="n">
        <v>1351.86065418571</v>
      </c>
      <c r="E312" s="289" t="n">
        <v>17.8614627989329</v>
      </c>
      <c r="F312" s="289" t="n">
        <v>12.847502290231</v>
      </c>
      <c r="G312" s="289" t="n">
        <v>16.0039968155853</v>
      </c>
      <c r="H312" s="289" t="n">
        <v>9170.5009974922</v>
      </c>
      <c r="I312" s="289" t="n">
        <v>5.20370813916983</v>
      </c>
      <c r="J312" s="289" t="n">
        <v>87.152497709769</v>
      </c>
      <c r="K312" s="289" t="n">
        <v>2.35921391978689</v>
      </c>
    </row>
    <row r="313">
      <c r="A313" s="289" t="s">
        <v>226</v>
      </c>
      <c r="B313" s="289" t="s">
        <v>227</v>
      </c>
      <c r="C313" s="289" t="s">
        <v>16</v>
      </c>
      <c r="D313" s="289" t="n">
        <v>6459.5058219151</v>
      </c>
      <c r="E313" s="289" t="n">
        <v>14.9845410964813</v>
      </c>
      <c r="F313" s="289" t="n">
        <v>13.4306068109879</v>
      </c>
      <c r="G313" s="289" t="n">
        <v>13.8907680296502</v>
      </c>
      <c r="H313" s="289" t="n">
        <v>41635.9072358957</v>
      </c>
      <c r="I313" s="289" t="n">
        <v>4.38308553008705</v>
      </c>
      <c r="J313" s="289" t="n">
        <v>86.5693931890121</v>
      </c>
      <c r="K313" s="289" t="n">
        <v>2.15505084229414</v>
      </c>
    </row>
    <row r="314">
      <c r="A314" s="289" t="s">
        <v>226</v>
      </c>
      <c r="B314" s="289" t="s">
        <v>227</v>
      </c>
      <c r="C314" s="289" t="s">
        <v>17</v>
      </c>
      <c r="D314" s="289" t="n">
        <v>3384.85873602528</v>
      </c>
      <c r="E314" s="289" t="n">
        <v>15.3264220184866</v>
      </c>
      <c r="F314" s="289" t="n">
        <v>10.7280995501194</v>
      </c>
      <c r="G314" s="289" t="n">
        <v>15.6486831820399</v>
      </c>
      <c r="H314" s="289" t="n">
        <v>28166.4772691258</v>
      </c>
      <c r="I314" s="289" t="n">
        <v>5.06559533339801</v>
      </c>
      <c r="J314" s="289" t="n">
        <v>89.2719004498806</v>
      </c>
      <c r="K314" s="289" t="n">
        <v>1.88055401710033</v>
      </c>
    </row>
    <row r="315">
      <c r="A315" s="289" t="s">
        <v>228</v>
      </c>
      <c r="B315" s="289" t="s">
        <v>229</v>
      </c>
      <c r="C315" s="289" t="s">
        <v>16</v>
      </c>
      <c r="D315" s="289" t="n">
        <v>1156.36775142132</v>
      </c>
      <c r="E315" s="289" t="n">
        <v>19.0702546220879</v>
      </c>
      <c r="F315" s="289" t="n">
        <v>6.86452350356902</v>
      </c>
      <c r="G315" s="289" t="n">
        <v>18.6580324760445</v>
      </c>
      <c r="H315" s="289" t="n">
        <v>15689.1969963736</v>
      </c>
      <c r="I315" s="289" t="n">
        <v>3.41853821772886</v>
      </c>
      <c r="J315" s="289" t="n">
        <v>93.135476496431</v>
      </c>
      <c r="K315" s="289" t="n">
        <v>1.3751849164273</v>
      </c>
    </row>
    <row r="316">
      <c r="A316" s="289" t="s">
        <v>228</v>
      </c>
      <c r="B316" s="289" t="s">
        <v>229</v>
      </c>
      <c r="C316" s="289" t="s">
        <v>17</v>
      </c>
      <c r="D316" s="289" t="n">
        <v>498.515466909252</v>
      </c>
      <c r="E316" s="289" t="n">
        <v>23.9295324367179</v>
      </c>
      <c r="F316" s="289" t="n">
        <v>4.09435119923165</v>
      </c>
      <c r="G316" s="289" t="n">
        <v>23.3234830167428</v>
      </c>
      <c r="H316" s="289" t="n">
        <v>11677.1734921328</v>
      </c>
      <c r="I316" s="289" t="n">
        <v>4.40765704337719</v>
      </c>
      <c r="J316" s="289" t="n">
        <v>95.9056488007683</v>
      </c>
      <c r="K316" s="289" t="n">
        <v>0.995713306295832</v>
      </c>
    </row>
    <row r="317">
      <c r="A317" s="289" t="s">
        <v>230</v>
      </c>
      <c r="B317" s="289" t="s">
        <v>231</v>
      </c>
      <c r="C317" s="289" t="s">
        <v>16</v>
      </c>
      <c r="D317" s="289" t="n">
        <v>3750.16949110581</v>
      </c>
      <c r="E317" s="289" t="n">
        <v>13.3207443572517</v>
      </c>
      <c r="F317" s="289" t="n">
        <v>12.5481085493915</v>
      </c>
      <c r="G317" s="289" t="n">
        <v>12.4396135914476</v>
      </c>
      <c r="H317" s="289" t="n">
        <v>26136.1633880251</v>
      </c>
      <c r="I317" s="289" t="n">
        <v>4.50645479763915</v>
      </c>
      <c r="J317" s="289" t="n">
        <v>87.4518914506085</v>
      </c>
      <c r="K317" s="289" t="n">
        <v>1.78490846874511</v>
      </c>
    </row>
    <row r="318">
      <c r="A318" s="289" t="s">
        <v>230</v>
      </c>
      <c r="B318" s="289" t="s">
        <v>231</v>
      </c>
      <c r="C318" s="289" t="s">
        <v>17</v>
      </c>
      <c r="D318" s="289" t="n">
        <v>1395.02003375187</v>
      </c>
      <c r="E318" s="289" t="n">
        <v>23.6433345509844</v>
      </c>
      <c r="F318" s="289" t="n">
        <v>6.88216279927634</v>
      </c>
      <c r="G318" s="289" t="n">
        <v>22.36755100105</v>
      </c>
      <c r="H318" s="289" t="n">
        <v>18875.0618349676</v>
      </c>
      <c r="I318" s="289" t="n">
        <v>5.94524670411894</v>
      </c>
      <c r="J318" s="289" t="n">
        <v>93.1178372007237</v>
      </c>
      <c r="K318" s="289" t="n">
        <v>1.65314328637722</v>
      </c>
    </row>
    <row r="319">
      <c r="A319" s="289" t="s">
        <v>232</v>
      </c>
      <c r="B319" s="289" t="s">
        <v>233</v>
      </c>
      <c r="C319" s="289" t="s">
        <v>16</v>
      </c>
      <c r="D319" s="289" t="n">
        <v>2538.34747171407</v>
      </c>
      <c r="E319" s="289" t="n">
        <v>15.9810761497574</v>
      </c>
      <c r="F319" s="289" t="n">
        <v>10.0754360681509</v>
      </c>
      <c r="G319" s="289" t="n">
        <v>15.5488539454873</v>
      </c>
      <c r="H319" s="289" t="n">
        <v>22655.0779497221</v>
      </c>
      <c r="I319" s="289" t="n">
        <v>4.12401872438864</v>
      </c>
      <c r="J319" s="289" t="n">
        <v>89.9245639318491</v>
      </c>
      <c r="K319" s="289" t="n">
        <v>1.74214338119561</v>
      </c>
    </row>
    <row r="320">
      <c r="A320" s="289" t="s">
        <v>232</v>
      </c>
      <c r="B320" s="289" t="s">
        <v>233</v>
      </c>
      <c r="C320" s="289" t="s">
        <v>17</v>
      </c>
      <c r="D320" s="289" t="n">
        <v>1148.83902557905</v>
      </c>
      <c r="E320" s="289" t="n">
        <v>26.1468528168122</v>
      </c>
      <c r="F320" s="289" t="n">
        <v>7.44318648075892</v>
      </c>
      <c r="G320" s="289" t="n">
        <v>23.9057685059231</v>
      </c>
      <c r="H320" s="289" t="n">
        <v>14285.9351608378</v>
      </c>
      <c r="I320" s="289" t="n">
        <v>6.5974976137881</v>
      </c>
      <c r="J320" s="289" t="n">
        <v>92.5568135192411</v>
      </c>
      <c r="K320" s="289" t="n">
        <v>1.92244186235354</v>
      </c>
    </row>
    <row r="321">
      <c r="A321" s="289" t="s">
        <v>234</v>
      </c>
      <c r="B321" s="289" t="s">
        <v>235</v>
      </c>
      <c r="C321" s="289" t="s">
        <v>16</v>
      </c>
      <c r="D321" s="289" t="n">
        <v>2433.98724548923</v>
      </c>
      <c r="E321" s="289" t="n">
        <v>14.6317291305514</v>
      </c>
      <c r="F321" s="289" t="n">
        <v>8.82301043434072</v>
      </c>
      <c r="G321" s="289" t="n">
        <v>14.0926773601645</v>
      </c>
      <c r="H321" s="289" t="n">
        <v>25152.8241223827</v>
      </c>
      <c r="I321" s="289" t="n">
        <v>3.69228925613708</v>
      </c>
      <c r="J321" s="289" t="n">
        <v>91.1769895656593</v>
      </c>
      <c r="K321" s="289" t="n">
        <v>1.36371950849493</v>
      </c>
    </row>
    <row r="322">
      <c r="A322" s="289" t="s">
        <v>234</v>
      </c>
      <c r="B322" s="289" t="s">
        <v>235</v>
      </c>
      <c r="C322" s="289" t="s">
        <v>17</v>
      </c>
      <c r="D322" s="289" t="n">
        <v>928.366927664645</v>
      </c>
      <c r="E322" s="289" t="n">
        <v>21.9220636024654</v>
      </c>
      <c r="F322" s="289" t="n">
        <v>6.22700916692103</v>
      </c>
      <c r="G322" s="289" t="n">
        <v>21.2787410868036</v>
      </c>
      <c r="H322" s="289" t="n">
        <v>13980.3461122373</v>
      </c>
      <c r="I322" s="289" t="n">
        <v>4.46369888304639</v>
      </c>
      <c r="J322" s="289" t="n">
        <v>93.772990833079</v>
      </c>
      <c r="K322" s="289" t="n">
        <v>1.41301791305695</v>
      </c>
    </row>
    <row r="323">
      <c r="A323" s="289" t="s">
        <v>236</v>
      </c>
      <c r="B323" s="289" t="s">
        <v>237</v>
      </c>
      <c r="C323" s="289" t="s">
        <v>16</v>
      </c>
      <c r="D323" s="289" t="n">
        <v>657.259946058615</v>
      </c>
      <c r="E323" s="289" t="n">
        <v>12.9741454800456</v>
      </c>
      <c r="F323" s="289" t="n">
        <v>9.93429085789606</v>
      </c>
      <c r="G323" s="289" t="n">
        <v>12.8006755642723</v>
      </c>
      <c r="H323" s="289" t="n">
        <v>5958.81316333908</v>
      </c>
      <c r="I323" s="289" t="n">
        <v>3.53473438334483</v>
      </c>
      <c r="J323" s="289" t="n">
        <v>90.0657091421039</v>
      </c>
      <c r="K323" s="289" t="n">
        <v>1.41192064598531</v>
      </c>
    </row>
    <row r="324">
      <c r="A324" s="289" t="s">
        <v>236</v>
      </c>
      <c r="B324" s="289" t="s">
        <v>237</v>
      </c>
      <c r="C324" s="289" t="s">
        <v>17</v>
      </c>
      <c r="D324" s="289" t="n">
        <v>290.312544726674</v>
      </c>
      <c r="E324" s="289" t="n">
        <v>18.2013158427319</v>
      </c>
      <c r="F324" s="289" t="n">
        <v>8.84227282303274</v>
      </c>
      <c r="G324" s="289" t="n">
        <v>17.9622280773745</v>
      </c>
      <c r="H324" s="289" t="n">
        <v>2992.92187403561</v>
      </c>
      <c r="I324" s="289" t="n">
        <v>5.72939829116349</v>
      </c>
      <c r="J324" s="289" t="n">
        <v>91.1577271769673</v>
      </c>
      <c r="K324" s="289" t="n">
        <v>1.74233085980027</v>
      </c>
    </row>
    <row r="325">
      <c r="A325" s="289" t="s">
        <v>238</v>
      </c>
      <c r="B325" s="289" t="s">
        <v>239</v>
      </c>
      <c r="C325" s="289" t="s">
        <v>16</v>
      </c>
      <c r="D325" s="289" t="n">
        <v>1111.20150633883</v>
      </c>
      <c r="E325" s="289" t="n">
        <v>13.7894581665284</v>
      </c>
      <c r="F325" s="289" t="n">
        <v>10.2525877024497</v>
      </c>
      <c r="G325" s="289" t="n">
        <v>12.9909705406822</v>
      </c>
      <c r="H325" s="289" t="n">
        <v>9727.05258704802</v>
      </c>
      <c r="I325" s="289" t="n">
        <v>3.33376786224138</v>
      </c>
      <c r="J325" s="289" t="n">
        <v>89.7474122975503</v>
      </c>
      <c r="K325" s="289" t="n">
        <v>1.48406579530895</v>
      </c>
    </row>
    <row r="326">
      <c r="A326" s="289" t="s">
        <v>238</v>
      </c>
      <c r="B326" s="289" t="s">
        <v>239</v>
      </c>
      <c r="C326" s="289" t="s">
        <v>17</v>
      </c>
      <c r="D326" s="289" t="n">
        <v>316.573448653044</v>
      </c>
      <c r="E326" s="289" t="n">
        <v>25.8313388935623</v>
      </c>
      <c r="F326" s="289" t="n">
        <v>4.87071525475887</v>
      </c>
      <c r="G326" s="289" t="n">
        <v>25.4560576403372</v>
      </c>
      <c r="H326" s="289" t="n">
        <v>6182.95346053631</v>
      </c>
      <c r="I326" s="289" t="n">
        <v>5.163226074999</v>
      </c>
      <c r="J326" s="289" t="n">
        <v>95.1292847452411</v>
      </c>
      <c r="K326" s="289" t="n">
        <v>1.30337580700683</v>
      </c>
    </row>
    <row r="327">
      <c r="A327" s="289" t="s">
        <v>240</v>
      </c>
      <c r="B327" s="289" t="s">
        <v>241</v>
      </c>
      <c r="C327" s="289" t="s">
        <v>16</v>
      </c>
      <c r="D327" s="289" t="n">
        <v>516.299907068033</v>
      </c>
      <c r="E327" s="289" t="n">
        <v>20.2847323080116</v>
      </c>
      <c r="F327" s="289" t="n">
        <v>9.48281785657404</v>
      </c>
      <c r="G327" s="289" t="n">
        <v>20.0777588587138</v>
      </c>
      <c r="H327" s="289" t="n">
        <v>4928.28328409918</v>
      </c>
      <c r="I327" s="289" t="n">
        <v>4.78307985502964</v>
      </c>
      <c r="J327" s="289" t="n">
        <v>90.517182143426</v>
      </c>
      <c r="K327" s="289" t="n">
        <v>2.10339877708209</v>
      </c>
    </row>
    <row r="328">
      <c r="A328" s="289" t="s">
        <v>240</v>
      </c>
      <c r="B328" s="289" t="s">
        <v>241</v>
      </c>
      <c r="C328" s="289" t="s">
        <v>17</v>
      </c>
      <c r="D328" s="289" t="n">
        <v>291.629130517013</v>
      </c>
      <c r="E328" s="289" t="n">
        <v>22.0189551636994</v>
      </c>
      <c r="F328" s="289" t="n">
        <v>8.85759471420812</v>
      </c>
      <c r="G328" s="289" t="n">
        <v>22.2733396309367</v>
      </c>
      <c r="H328" s="289" t="n">
        <v>3000.78986048991</v>
      </c>
      <c r="I328" s="289" t="n">
        <v>6.03060617281436</v>
      </c>
      <c r="J328" s="289" t="n">
        <v>91.1424052857919</v>
      </c>
      <c r="K328" s="289" t="n">
        <v>2.1646149754784</v>
      </c>
    </row>
    <row r="329">
      <c r="A329" s="289" t="s">
        <v>242</v>
      </c>
      <c r="B329" s="289" t="s">
        <v>243</v>
      </c>
      <c r="C329" s="289" t="s">
        <v>16</v>
      </c>
      <c r="D329" s="289" t="n">
        <v>2692.53017282477</v>
      </c>
      <c r="E329" s="289" t="n">
        <v>14.7823467992482</v>
      </c>
      <c r="F329" s="289" t="n">
        <v>11.39189724254</v>
      </c>
      <c r="G329" s="289" t="n">
        <v>14.695200460013</v>
      </c>
      <c r="H329" s="289" t="n">
        <v>20942.9549048515</v>
      </c>
      <c r="I329" s="289" t="n">
        <v>4.32732366756108</v>
      </c>
      <c r="J329" s="289" t="n">
        <v>88.60810275746</v>
      </c>
      <c r="K329" s="289" t="n">
        <v>1.8892878685962</v>
      </c>
    </row>
    <row r="330">
      <c r="A330" s="289" t="s">
        <v>242</v>
      </c>
      <c r="B330" s="289" t="s">
        <v>243</v>
      </c>
      <c r="C330" s="289" t="s">
        <v>17</v>
      </c>
      <c r="D330" s="289" t="n">
        <v>1374.0499884597</v>
      </c>
      <c r="E330" s="289" t="n">
        <v>22.9615387965077</v>
      </c>
      <c r="F330" s="289" t="n">
        <v>10.5986532213157</v>
      </c>
      <c r="G330" s="289" t="n">
        <v>21.3569251683838</v>
      </c>
      <c r="H330" s="289" t="n">
        <v>11590.3329361203</v>
      </c>
      <c r="I330" s="289" t="n">
        <v>5.99949506739818</v>
      </c>
      <c r="J330" s="289" t="n">
        <v>89.4013467786843</v>
      </c>
      <c r="K330" s="289" t="n">
        <v>2.53189299590348</v>
      </c>
    </row>
    <row r="331">
      <c r="A331" s="289" t="s">
        <v>244</v>
      </c>
      <c r="B331" s="289" t="s">
        <v>245</v>
      </c>
      <c r="C331" s="289" t="s">
        <v>16</v>
      </c>
      <c r="D331" s="289" t="n">
        <v>1145.75795883685</v>
      </c>
      <c r="E331" s="289" t="n">
        <v>14.2156047287257</v>
      </c>
      <c r="F331" s="289" t="n">
        <v>9.97594165398695</v>
      </c>
      <c r="G331" s="289" t="n">
        <v>13.5056892336437</v>
      </c>
      <c r="H331" s="289" t="n">
        <v>10339.4531478154</v>
      </c>
      <c r="I331" s="289" t="n">
        <v>3.90432991129914</v>
      </c>
      <c r="J331" s="289" t="n">
        <v>90.024058346013</v>
      </c>
      <c r="K331" s="289" t="n">
        <v>1.49662179496351</v>
      </c>
    </row>
    <row r="332">
      <c r="A332" s="289" t="s">
        <v>244</v>
      </c>
      <c r="B332" s="289" t="s">
        <v>245</v>
      </c>
      <c r="C332" s="289" t="s">
        <v>17</v>
      </c>
      <c r="D332" s="289" t="n">
        <v>699.283192285973</v>
      </c>
      <c r="E332" s="289" t="n">
        <v>17.3324353225393</v>
      </c>
      <c r="F332" s="289" t="n">
        <v>12.7247927665124</v>
      </c>
      <c r="G332" s="289" t="n">
        <v>15.7988504924955</v>
      </c>
      <c r="H332" s="289" t="n">
        <v>4796.1555556539</v>
      </c>
      <c r="I332" s="289" t="n">
        <v>5.77760653510542</v>
      </c>
      <c r="J332" s="289" t="n">
        <v>87.2752072334876</v>
      </c>
      <c r="K332" s="289" t="n">
        <v>2.30348463027172</v>
      </c>
    </row>
    <row r="333">
      <c r="A333" s="289" t="s">
        <v>246</v>
      </c>
      <c r="B333" s="289" t="s">
        <v>247</v>
      </c>
      <c r="C333" s="289" t="s">
        <v>16</v>
      </c>
      <c r="D333" s="289" t="n">
        <v>1070.46587561353</v>
      </c>
      <c r="E333" s="289" t="n">
        <v>16.1457528534998</v>
      </c>
      <c r="F333" s="289" t="n">
        <v>8.82322162411044</v>
      </c>
      <c r="G333" s="289" t="n">
        <v>15.1533298970911</v>
      </c>
      <c r="H333" s="289" t="n">
        <v>11061.9039232858</v>
      </c>
      <c r="I333" s="289" t="n">
        <v>3.73384683950543</v>
      </c>
      <c r="J333" s="289" t="n">
        <v>91.1767783758896</v>
      </c>
      <c r="K333" s="289" t="n">
        <v>1.46639517656668</v>
      </c>
    </row>
    <row r="334">
      <c r="A334" s="289" t="s">
        <v>246</v>
      </c>
      <c r="B334" s="289" t="s">
        <v>247</v>
      </c>
      <c r="C334" s="289" t="s">
        <v>17</v>
      </c>
      <c r="D334" s="289" t="n">
        <v>736.925725945228</v>
      </c>
      <c r="E334" s="289" t="n">
        <v>18.3810777538892</v>
      </c>
      <c r="F334" s="289" t="n">
        <v>9.67380743569464</v>
      </c>
      <c r="G334" s="289" t="n">
        <v>17.5746454668979</v>
      </c>
      <c r="H334" s="289" t="n">
        <v>6880.8166246633</v>
      </c>
      <c r="I334" s="289" t="n">
        <v>4.74346882343069</v>
      </c>
      <c r="J334" s="289" t="n">
        <v>90.3261925643054</v>
      </c>
      <c r="K334" s="289" t="n">
        <v>1.88221966597714</v>
      </c>
    </row>
    <row r="335">
      <c r="A335" s="289" t="s">
        <v>248</v>
      </c>
      <c r="B335" s="289" t="s">
        <v>249</v>
      </c>
      <c r="C335" s="289" t="s">
        <v>16</v>
      </c>
      <c r="D335" s="289" t="n">
        <v>3202.03723972295</v>
      </c>
      <c r="E335" s="289" t="n">
        <v>12.7801474684095</v>
      </c>
      <c r="F335" s="289" t="n">
        <v>10.8884360317525</v>
      </c>
      <c r="G335" s="289" t="n">
        <v>12.0514995710384</v>
      </c>
      <c r="H335" s="289" t="n">
        <v>26205.6502406945</v>
      </c>
      <c r="I335" s="289" t="n">
        <v>2.80297257748986</v>
      </c>
      <c r="J335" s="289" t="n">
        <v>89.1115639682475</v>
      </c>
      <c r="K335" s="289" t="n">
        <v>1.47255840120483</v>
      </c>
    </row>
    <row r="336">
      <c r="A336" s="289" t="s">
        <v>248</v>
      </c>
      <c r="B336" s="289" t="s">
        <v>249</v>
      </c>
      <c r="C336" s="289" t="s">
        <v>17</v>
      </c>
      <c r="D336" s="289" t="n">
        <v>1202.40046008778</v>
      </c>
      <c r="E336" s="289" t="n">
        <v>18.9362352157443</v>
      </c>
      <c r="F336" s="289" t="n">
        <v>8.50987999574004</v>
      </c>
      <c r="G336" s="289" t="n">
        <v>18.0339877201022</v>
      </c>
      <c r="H336" s="289" t="n">
        <v>12927.0638882895</v>
      </c>
      <c r="I336" s="289" t="n">
        <v>4.67321788640029</v>
      </c>
      <c r="J336" s="289" t="n">
        <v>91.4901200042599</v>
      </c>
      <c r="K336" s="289" t="n">
        <v>1.67741687665918</v>
      </c>
    </row>
    <row r="337">
      <c r="A337" s="289" t="s">
        <v>250</v>
      </c>
      <c r="B337" s="289" t="s">
        <v>251</v>
      </c>
      <c r="C337" s="289" t="s">
        <v>16</v>
      </c>
      <c r="D337" s="289" t="n">
        <v>596.319956450303</v>
      </c>
      <c r="E337" s="289" t="n">
        <v>17.8924636002762</v>
      </c>
      <c r="F337" s="289" t="n">
        <v>10.8627746263248</v>
      </c>
      <c r="G337" s="289" t="n">
        <v>16.5840705934453</v>
      </c>
      <c r="H337" s="289" t="n">
        <v>4893.2531679445</v>
      </c>
      <c r="I337" s="289" t="n">
        <v>3.37064424238745</v>
      </c>
      <c r="J337" s="289" t="n">
        <v>89.1372253736752</v>
      </c>
      <c r="K337" s="289" t="n">
        <v>2.02103016431628</v>
      </c>
    </row>
    <row r="338">
      <c r="A338" s="289" t="s">
        <v>250</v>
      </c>
      <c r="B338" s="289" t="s">
        <v>251</v>
      </c>
      <c r="C338" s="289" t="s">
        <v>17</v>
      </c>
      <c r="D338" s="289" t="n">
        <v>159.795102553947</v>
      </c>
      <c r="E338" s="289" t="n">
        <v>31.9164170951786</v>
      </c>
      <c r="F338" s="289" t="n">
        <v>5.3172711363736</v>
      </c>
      <c r="G338" s="289" t="n">
        <v>31.6466990646169</v>
      </c>
      <c r="H338" s="289" t="n">
        <v>2845.41374340549</v>
      </c>
      <c r="I338" s="289" t="n">
        <v>5.36011358877494</v>
      </c>
      <c r="J338" s="289" t="n">
        <v>94.6827288636264</v>
      </c>
      <c r="K338" s="289" t="n">
        <v>1.77724154676781</v>
      </c>
    </row>
    <row r="339">
      <c r="A339" s="289" t="s">
        <v>252</v>
      </c>
      <c r="B339" s="289" t="s">
        <v>253</v>
      </c>
      <c r="C339" s="289" t="s">
        <v>16</v>
      </c>
      <c r="D339" s="289" t="n">
        <v>3969.78562135379</v>
      </c>
      <c r="E339" s="289" t="n">
        <v>11.2607042164061</v>
      </c>
      <c r="F339" s="289" t="n">
        <v>10.0940032934709</v>
      </c>
      <c r="G339" s="289" t="n">
        <v>11.3132603596311</v>
      </c>
      <c r="H339" s="289" t="n">
        <v>35358.3729490083</v>
      </c>
      <c r="I339" s="289" t="n">
        <v>3.56380534822078</v>
      </c>
      <c r="J339" s="289" t="n">
        <v>89.9059967065292</v>
      </c>
      <c r="K339" s="289" t="n">
        <v>1.27017208543684</v>
      </c>
    </row>
    <row r="340">
      <c r="A340" s="289" t="s">
        <v>252</v>
      </c>
      <c r="B340" s="289" t="s">
        <v>253</v>
      </c>
      <c r="C340" s="289" t="s">
        <v>17</v>
      </c>
      <c r="D340" s="289" t="n">
        <v>1688.43071220828</v>
      </c>
      <c r="E340" s="289" t="n">
        <v>20.0494012355603</v>
      </c>
      <c r="F340" s="289" t="n">
        <v>8.66504764328637</v>
      </c>
      <c r="G340" s="289" t="n">
        <v>19.7880314342866</v>
      </c>
      <c r="H340" s="289" t="n">
        <v>17797.1022209715</v>
      </c>
      <c r="I340" s="289" t="n">
        <v>4.95181298621905</v>
      </c>
      <c r="J340" s="289" t="n">
        <v>91.3349523567136</v>
      </c>
      <c r="K340" s="289" t="n">
        <v>1.87731236203287</v>
      </c>
    </row>
    <row r="341">
      <c r="A341" s="289" t="s">
        <v>254</v>
      </c>
      <c r="B341" s="289" t="s">
        <v>255</v>
      </c>
      <c r="C341" s="289" t="s">
        <v>16</v>
      </c>
      <c r="D341" s="289" t="n">
        <v>4827.15496785771</v>
      </c>
      <c r="E341" s="289" t="n">
        <v>15.4664626586891</v>
      </c>
      <c r="F341" s="289" t="n">
        <v>10.6764574950046</v>
      </c>
      <c r="G341" s="289" t="n">
        <v>15.6667669089446</v>
      </c>
      <c r="H341" s="289" t="n">
        <v>40385.9222173067</v>
      </c>
      <c r="I341" s="289" t="n">
        <v>4.62566263756424</v>
      </c>
      <c r="J341" s="289" t="n">
        <v>89.3235425049954</v>
      </c>
      <c r="K341" s="289" t="n">
        <v>1.87258102731582</v>
      </c>
    </row>
    <row r="342">
      <c r="A342" s="289" t="s">
        <v>254</v>
      </c>
      <c r="B342" s="289" t="s">
        <v>255</v>
      </c>
      <c r="C342" s="289" t="s">
        <v>17</v>
      </c>
      <c r="D342" s="289" t="n">
        <v>3428.40699631414</v>
      </c>
      <c r="E342" s="289" t="n">
        <v>17.3968445611844</v>
      </c>
      <c r="F342" s="289" t="n">
        <v>13.0184616870483</v>
      </c>
      <c r="G342" s="289" t="n">
        <v>15.7035163545985</v>
      </c>
      <c r="H342" s="289" t="n">
        <v>22906.5554495558</v>
      </c>
      <c r="I342" s="289" t="n">
        <v>4.94001869802153</v>
      </c>
      <c r="J342" s="289" t="n">
        <v>86.9815383129517</v>
      </c>
      <c r="K342" s="289" t="n">
        <v>2.35033353030313</v>
      </c>
    </row>
    <row r="343">
      <c r="A343" s="289" t="s">
        <v>256</v>
      </c>
      <c r="B343" s="289" t="s">
        <v>257</v>
      </c>
      <c r="C343" s="289" t="s">
        <v>16</v>
      </c>
      <c r="D343" s="289" t="n">
        <v>2736.99835652824</v>
      </c>
      <c r="E343" s="289" t="n">
        <v>14.2450645515668</v>
      </c>
      <c r="F343" s="289" t="n">
        <v>13.5241715692587</v>
      </c>
      <c r="G343" s="289" t="n">
        <v>13.9435627150638</v>
      </c>
      <c r="H343" s="289" t="n">
        <v>17500.8279865625</v>
      </c>
      <c r="I343" s="289" t="n">
        <v>6.01667501473213</v>
      </c>
      <c r="J343" s="289" t="n">
        <v>86.4758284307413</v>
      </c>
      <c r="K343" s="289" t="n">
        <v>2.18066872405012</v>
      </c>
    </row>
    <row r="344">
      <c r="A344" s="289" t="s">
        <v>256</v>
      </c>
      <c r="B344" s="289" t="s">
        <v>257</v>
      </c>
      <c r="C344" s="289" t="s">
        <v>17</v>
      </c>
      <c r="D344" s="289" t="n">
        <v>1475.50571903707</v>
      </c>
      <c r="E344" s="289" t="n">
        <v>20.8560238279541</v>
      </c>
      <c r="F344" s="289" t="n">
        <v>8.93357688788688</v>
      </c>
      <c r="G344" s="289" t="n">
        <v>19.1708478402258</v>
      </c>
      <c r="H344" s="289" t="n">
        <v>15040.8990486626</v>
      </c>
      <c r="I344" s="289" t="n">
        <v>6.57817832152129</v>
      </c>
      <c r="J344" s="289" t="n">
        <v>91.0664231121131</v>
      </c>
      <c r="K344" s="289" t="n">
        <v>1.88065191685186</v>
      </c>
    </row>
    <row r="345">
      <c r="A345" s="289" t="s">
        <v>258</v>
      </c>
      <c r="B345" s="289" t="s">
        <v>259</v>
      </c>
      <c r="C345" s="289" t="s">
        <v>16</v>
      </c>
      <c r="D345" s="289" t="n">
        <v>1541.51156374961</v>
      </c>
      <c r="E345" s="289" t="n">
        <v>27.0779633431985</v>
      </c>
      <c r="F345" s="289" t="n">
        <v>9.21351393205726</v>
      </c>
      <c r="G345" s="289" t="n">
        <v>25.7072343218055</v>
      </c>
      <c r="H345" s="289" t="n">
        <v>15189.4726743717</v>
      </c>
      <c r="I345" s="289" t="n">
        <v>6.02068967593593</v>
      </c>
      <c r="J345" s="289" t="n">
        <v>90.7864860679427</v>
      </c>
      <c r="K345" s="289" t="n">
        <v>2.60891209514772</v>
      </c>
    </row>
    <row r="346">
      <c r="A346" s="289" t="s">
        <v>258</v>
      </c>
      <c r="B346" s="289" t="s">
        <v>259</v>
      </c>
      <c r="C346" s="289" t="s">
        <v>17</v>
      </c>
      <c r="D346" s="289" t="n">
        <v>658.2179446613</v>
      </c>
      <c r="E346" s="289" t="n">
        <v>29.9753462305956</v>
      </c>
      <c r="F346" s="289" t="n">
        <v>5.83515688949701</v>
      </c>
      <c r="G346" s="289" t="n">
        <v>28.6957031216439</v>
      </c>
      <c r="H346" s="289" t="n">
        <v>10621.9919473136</v>
      </c>
      <c r="I346" s="289" t="n">
        <v>7.37842379670074</v>
      </c>
      <c r="J346" s="289" t="n">
        <v>94.164843110503</v>
      </c>
      <c r="K346" s="289" t="n">
        <v>1.77820006106446</v>
      </c>
    </row>
    <row r="347">
      <c r="A347" s="289" t="s">
        <v>260</v>
      </c>
      <c r="B347" s="289" t="s">
        <v>261</v>
      </c>
      <c r="C347" s="289" t="s">
        <v>16</v>
      </c>
      <c r="D347" s="289" t="n">
        <v>183.979062761183</v>
      </c>
      <c r="E347" s="289" t="n">
        <v>20.2713225987537</v>
      </c>
      <c r="F347" s="289" t="n">
        <v>5.76944687286264</v>
      </c>
      <c r="G347" s="289" t="n">
        <v>19.1140564789582</v>
      </c>
      <c r="H347" s="289" t="n">
        <v>3004.87191057134</v>
      </c>
      <c r="I347" s="289" t="n">
        <v>4.88137344288583</v>
      </c>
      <c r="J347" s="289" t="n">
        <v>94.2305531271374</v>
      </c>
      <c r="K347" s="289" t="n">
        <v>1.17029487486354</v>
      </c>
    </row>
    <row r="348">
      <c r="A348" s="289" t="s">
        <v>260</v>
      </c>
      <c r="B348" s="289" t="s">
        <v>261</v>
      </c>
      <c r="C348" s="289" t="s">
        <v>17</v>
      </c>
      <c r="D348" s="289" t="n">
        <v>188.598722752069</v>
      </c>
      <c r="E348" s="289" t="n">
        <v>22.6410670723129</v>
      </c>
      <c r="F348" s="289" t="n">
        <v>9.47813878488502</v>
      </c>
      <c r="G348" s="289" t="n">
        <v>21.3439031567939</v>
      </c>
      <c r="H348" s="289" t="n">
        <v>1801.22994543362</v>
      </c>
      <c r="I348" s="289" t="n">
        <v>7.39076261643048</v>
      </c>
      <c r="J348" s="289" t="n">
        <v>90.521861215115</v>
      </c>
      <c r="K348" s="289" t="n">
        <v>2.23482453426907</v>
      </c>
    </row>
    <row r="349">
      <c r="A349" s="289" t="s">
        <v>262</v>
      </c>
      <c r="B349" s="289" t="s">
        <v>263</v>
      </c>
      <c r="C349" s="289" t="s">
        <v>16</v>
      </c>
      <c r="D349" s="289" t="n">
        <v>77.9647244924835</v>
      </c>
      <c r="E349" s="289" t="n">
        <v>28.5191031280267</v>
      </c>
      <c r="F349" s="289" t="n">
        <v>3.05028575403945</v>
      </c>
      <c r="G349" s="289" t="n">
        <v>28.8821710071302</v>
      </c>
      <c r="H349" s="289" t="n">
        <v>2478.01628119644</v>
      </c>
      <c r="I349" s="289" t="n">
        <v>3.53408598103221</v>
      </c>
      <c r="J349" s="289" t="n">
        <v>96.9497142459605</v>
      </c>
      <c r="K349" s="289" t="n">
        <v>0.90870690495564</v>
      </c>
    </row>
    <row r="350">
      <c r="A350" s="289" t="s">
        <v>262</v>
      </c>
      <c r="B350" s="289" t="s">
        <v>263</v>
      </c>
      <c r="C350" s="289" t="s">
        <v>17</v>
      </c>
      <c r="D350" s="289" t="n">
        <v>168.872049094988</v>
      </c>
      <c r="E350" s="289" t="n">
        <v>17.8603940897513</v>
      </c>
      <c r="F350" s="289" t="n">
        <v>7.15441519312968</v>
      </c>
      <c r="G350" s="289" t="n">
        <v>17.1425865048633</v>
      </c>
      <c r="H350" s="289" t="n">
        <v>2191.51722852415</v>
      </c>
      <c r="I350" s="289" t="n">
        <v>3.77999016014958</v>
      </c>
      <c r="J350" s="289" t="n">
        <v>92.8455848068703</v>
      </c>
      <c r="K350" s="289" t="n">
        <v>1.32095868204234</v>
      </c>
    </row>
    <row r="351">
      <c r="A351" s="289" t="s">
        <v>264</v>
      </c>
      <c r="B351" s="289" t="s">
        <v>265</v>
      </c>
      <c r="C351" s="289" t="s">
        <v>16</v>
      </c>
      <c r="D351" s="289" t="n">
        <v>158.578919994232</v>
      </c>
      <c r="E351" s="289" t="n">
        <v>27.7107560011224</v>
      </c>
      <c r="F351" s="289" t="n">
        <v>3.49342034307895</v>
      </c>
      <c r="G351" s="289" t="n">
        <v>27.2203827882969</v>
      </c>
      <c r="H351" s="289" t="n">
        <v>4380.78091708931</v>
      </c>
      <c r="I351" s="289" t="n">
        <v>4.31017923806928</v>
      </c>
      <c r="J351" s="289" t="n">
        <v>96.506579656921</v>
      </c>
      <c r="K351" s="289" t="n">
        <v>0.985344619165694</v>
      </c>
    </row>
    <row r="352">
      <c r="A352" s="289" t="s">
        <v>264</v>
      </c>
      <c r="B352" s="289" t="s">
        <v>265</v>
      </c>
      <c r="C352" s="289" t="s">
        <v>17</v>
      </c>
      <c r="D352" s="289" t="n">
        <v>84.4401377404603</v>
      </c>
      <c r="E352" s="289" t="n">
        <v>32.4919885558854</v>
      </c>
      <c r="F352" s="289" t="n">
        <v>2.76471526625467</v>
      </c>
      <c r="G352" s="289" t="n">
        <v>32.4574238971159</v>
      </c>
      <c r="H352" s="289" t="n">
        <v>2969.76724379762</v>
      </c>
      <c r="I352" s="289" t="n">
        <v>4.47755797937919</v>
      </c>
      <c r="J352" s="289" t="n">
        <v>97.2352847337453</v>
      </c>
      <c r="K352" s="289" t="n">
        <v>0.922870083605699</v>
      </c>
    </row>
    <row r="353">
      <c r="A353" s="289" t="s">
        <v>266</v>
      </c>
      <c r="B353" s="289" t="s">
        <v>267</v>
      </c>
      <c r="C353" s="289" t="s">
        <v>16</v>
      </c>
      <c r="D353" s="289" t="n">
        <v>341.881327685865</v>
      </c>
      <c r="E353" s="289" t="n">
        <v>15.9823486313366</v>
      </c>
      <c r="F353" s="289" t="n">
        <v>8.12064621871204</v>
      </c>
      <c r="G353" s="289" t="n">
        <v>16.022775207278</v>
      </c>
      <c r="H353" s="289" t="n">
        <v>3868.14480173821</v>
      </c>
      <c r="I353" s="289" t="n">
        <v>3.88491599934525</v>
      </c>
      <c r="J353" s="289" t="n">
        <v>91.879353781288</v>
      </c>
      <c r="K353" s="289" t="n">
        <v>1.41615372273933</v>
      </c>
    </row>
    <row r="354">
      <c r="A354" s="289" t="s">
        <v>266</v>
      </c>
      <c r="B354" s="289" t="s">
        <v>267</v>
      </c>
      <c r="C354" s="289" t="s">
        <v>17</v>
      </c>
      <c r="D354" s="289" t="n">
        <v>292.855364621577</v>
      </c>
      <c r="E354" s="289" t="n">
        <v>16.8399557148966</v>
      </c>
      <c r="F354" s="289" t="n">
        <v>10.2193420181928</v>
      </c>
      <c r="G354" s="289" t="n">
        <v>16.8208056868122</v>
      </c>
      <c r="H354" s="289" t="n">
        <v>2572.84150803644</v>
      </c>
      <c r="I354" s="289" t="n">
        <v>5.65865921487847</v>
      </c>
      <c r="J354" s="289" t="n">
        <v>89.7806579818072</v>
      </c>
      <c r="K354" s="289" t="n">
        <v>1.91463919065873</v>
      </c>
    </row>
    <row r="355">
      <c r="A355" s="289" t="s">
        <v>268</v>
      </c>
      <c r="B355" s="289" t="s">
        <v>269</v>
      </c>
      <c r="C355" s="289" t="s">
        <v>16</v>
      </c>
      <c r="D355" s="289" t="n">
        <v>457.131256796779</v>
      </c>
      <c r="E355" s="289" t="n">
        <v>28.0302937537594</v>
      </c>
      <c r="F355" s="289" t="n">
        <v>5.62179795640344</v>
      </c>
      <c r="G355" s="289" t="n">
        <v>26.4140035107911</v>
      </c>
      <c r="H355" s="289" t="n">
        <v>7674.27546293582</v>
      </c>
      <c r="I355" s="289" t="n">
        <v>4.5964510116284</v>
      </c>
      <c r="J355" s="289" t="n">
        <v>94.3782020435966</v>
      </c>
      <c r="K355" s="289" t="n">
        <v>1.57339499738302</v>
      </c>
    </row>
    <row r="356">
      <c r="A356" s="289" t="s">
        <v>268</v>
      </c>
      <c r="B356" s="289" t="s">
        <v>269</v>
      </c>
      <c r="C356" s="289" t="s">
        <v>17</v>
      </c>
      <c r="D356" s="289" t="n">
        <v>305.254364519502</v>
      </c>
      <c r="E356" s="289" t="n">
        <v>27.7244583314271</v>
      </c>
      <c r="F356" s="289" t="n">
        <v>5.46089545598135</v>
      </c>
      <c r="G356" s="289" t="n">
        <v>27.0569051440235</v>
      </c>
      <c r="H356" s="289" t="n">
        <v>5284.56816513824</v>
      </c>
      <c r="I356" s="289" t="n">
        <v>5.35498398751916</v>
      </c>
      <c r="J356" s="289" t="n">
        <v>94.5391045440186</v>
      </c>
      <c r="K356" s="289" t="n">
        <v>1.56289750221952</v>
      </c>
    </row>
    <row r="357">
      <c r="A357" s="289" t="s">
        <v>270</v>
      </c>
      <c r="B357" s="289" t="s">
        <v>271</v>
      </c>
      <c r="C357" s="289" t="s">
        <v>16</v>
      </c>
      <c r="D357" s="289" t="n">
        <v>655.928714441893</v>
      </c>
      <c r="E357" s="289" t="n">
        <v>20.0131309162031</v>
      </c>
      <c r="F357" s="289" t="n">
        <v>7.75933952039617</v>
      </c>
      <c r="G357" s="289" t="n">
        <v>20.0561258923847</v>
      </c>
      <c r="H357" s="289" t="n">
        <v>7797.48040263207</v>
      </c>
      <c r="I357" s="289" t="n">
        <v>5.78148264950193</v>
      </c>
      <c r="J357" s="289" t="n">
        <v>92.2406604796038</v>
      </c>
      <c r="K357" s="289" t="n">
        <v>1.6871333038344</v>
      </c>
    </row>
    <row r="358">
      <c r="A358" s="289" t="s">
        <v>270</v>
      </c>
      <c r="B358" s="289" t="s">
        <v>271</v>
      </c>
      <c r="C358" s="289" t="s">
        <v>17</v>
      </c>
      <c r="D358" s="289" t="n">
        <v>314.477532717296</v>
      </c>
      <c r="E358" s="289" t="n">
        <v>31.4176768918658</v>
      </c>
      <c r="F358" s="289" t="n">
        <v>4.8256519750707</v>
      </c>
      <c r="G358" s="289" t="n">
        <v>31.5767691626442</v>
      </c>
      <c r="H358" s="289" t="n">
        <v>6202.31096222362</v>
      </c>
      <c r="I358" s="289" t="n">
        <v>7.00177769598156</v>
      </c>
      <c r="J358" s="289" t="n">
        <v>95.1743480249293</v>
      </c>
      <c r="K358" s="289" t="n">
        <v>1.60104588724004</v>
      </c>
    </row>
    <row r="359">
      <c r="A359" s="289" t="s">
        <v>272</v>
      </c>
      <c r="B359" s="289" t="s">
        <v>273</v>
      </c>
      <c r="C359" s="289" t="s">
        <v>16</v>
      </c>
      <c r="D359" s="289" t="n">
        <v>289.104815524895</v>
      </c>
      <c r="E359" s="289" t="n">
        <v>35.1488628245337</v>
      </c>
      <c r="F359" s="289" t="n">
        <v>3.63596418148608</v>
      </c>
      <c r="G359" s="289" t="n">
        <v>33.3069153734352</v>
      </c>
      <c r="H359" s="289" t="n">
        <v>7662.15105759355</v>
      </c>
      <c r="I359" s="289" t="n">
        <v>5.13064144879663</v>
      </c>
      <c r="J359" s="289" t="n">
        <v>96.3640358185139</v>
      </c>
      <c r="K359" s="289" t="n">
        <v>1.25672145489709</v>
      </c>
    </row>
    <row r="360">
      <c r="A360" s="289" t="s">
        <v>272</v>
      </c>
      <c r="B360" s="289" t="s">
        <v>273</v>
      </c>
      <c r="C360" s="289" t="s">
        <v>17</v>
      </c>
      <c r="D360" s="289" t="n">
        <v>153.37300778622</v>
      </c>
      <c r="E360" s="289" t="n">
        <v>44.3826108105723</v>
      </c>
      <c r="F360" s="289" t="n">
        <v>2.14553258532507</v>
      </c>
      <c r="G360" s="289" t="n">
        <v>43.5385283433578</v>
      </c>
      <c r="H360" s="289" t="n">
        <v>6995.10885798708</v>
      </c>
      <c r="I360" s="289" t="n">
        <v>5.00401209464854</v>
      </c>
      <c r="J360" s="289" t="n">
        <v>97.8544674146749</v>
      </c>
      <c r="K360" s="289" t="n">
        <v>0.954614886226078</v>
      </c>
    </row>
    <row r="361">
      <c r="A361" s="289" t="s">
        <v>274</v>
      </c>
      <c r="B361" s="289" t="s">
        <v>275</v>
      </c>
      <c r="C361" s="289" t="s">
        <v>16</v>
      </c>
      <c r="D361" s="289" t="n">
        <v>270.406750885702</v>
      </c>
      <c r="E361" s="289" t="n">
        <v>23.4541222197931</v>
      </c>
      <c r="F361" s="289" t="n">
        <v>4.26540239139524</v>
      </c>
      <c r="G361" s="289" t="n">
        <v>22.7522965274057</v>
      </c>
      <c r="H361" s="289" t="n">
        <v>6069.12996975768</v>
      </c>
      <c r="I361" s="289" t="n">
        <v>3.83802726272105</v>
      </c>
      <c r="J361" s="289" t="n">
        <v>95.7345976086048</v>
      </c>
      <c r="K361" s="289" t="n">
        <v>1.01371606965429</v>
      </c>
    </row>
    <row r="362">
      <c r="A362" s="289" t="s">
        <v>274</v>
      </c>
      <c r="B362" s="289" t="s">
        <v>275</v>
      </c>
      <c r="C362" s="289" t="s">
        <v>17</v>
      </c>
      <c r="D362" s="289" t="n">
        <v>223.939672799779</v>
      </c>
      <c r="E362" s="289" t="n">
        <v>25.5385886387204</v>
      </c>
      <c r="F362" s="289" t="n">
        <v>3.65848306695846</v>
      </c>
      <c r="G362" s="289" t="n">
        <v>25.5642621582683</v>
      </c>
      <c r="H362" s="289" t="n">
        <v>5897.16759218355</v>
      </c>
      <c r="I362" s="289" t="n">
        <v>3.38818645600483</v>
      </c>
      <c r="J362" s="289" t="n">
        <v>96.3415169330415</v>
      </c>
      <c r="K362" s="289" t="n">
        <v>0.97078002508839</v>
      </c>
    </row>
    <row r="363">
      <c r="A363" s="289" t="s">
        <v>276</v>
      </c>
      <c r="B363" s="289" t="s">
        <v>277</v>
      </c>
      <c r="C363" s="289" t="s">
        <v>16</v>
      </c>
      <c r="D363" s="289" t="n">
        <v>678.067564014298</v>
      </c>
      <c r="E363" s="289" t="n">
        <v>20.4817378403666</v>
      </c>
      <c r="F363" s="289" t="n">
        <v>8.78356063418081</v>
      </c>
      <c r="G363" s="289" t="n">
        <v>19.0026229491536</v>
      </c>
      <c r="H363" s="289" t="n">
        <v>7041.66697479711</v>
      </c>
      <c r="I363" s="289" t="n">
        <v>4.39264058532541</v>
      </c>
      <c r="J363" s="289" t="n">
        <v>91.2164393658192</v>
      </c>
      <c r="K363" s="289" t="n">
        <v>1.82983124580186</v>
      </c>
    </row>
    <row r="364">
      <c r="A364" s="289" t="s">
        <v>276</v>
      </c>
      <c r="B364" s="289" t="s">
        <v>277</v>
      </c>
      <c r="C364" s="289" t="s">
        <v>17</v>
      </c>
      <c r="D364" s="289" t="n">
        <v>390.385301786091</v>
      </c>
      <c r="E364" s="289" t="n">
        <v>20.802954193736</v>
      </c>
      <c r="F364" s="289" t="n">
        <v>7.16127705746785</v>
      </c>
      <c r="G364" s="289" t="n">
        <v>20.1020217211107</v>
      </c>
      <c r="H364" s="289" t="n">
        <v>5060.95108212037</v>
      </c>
      <c r="I364" s="289" t="n">
        <v>4.92766650380488</v>
      </c>
      <c r="J364" s="289" t="n">
        <v>92.8387229425321</v>
      </c>
      <c r="K364" s="289" t="n">
        <v>1.55060455807024</v>
      </c>
    </row>
    <row r="365">
      <c r="A365" s="289" t="s">
        <v>278</v>
      </c>
      <c r="B365" s="289" t="s">
        <v>279</v>
      </c>
      <c r="C365" s="289" t="s">
        <v>16</v>
      </c>
      <c r="D365" s="289" t="n">
        <v>374.241596050943</v>
      </c>
      <c r="E365" s="289" t="n">
        <v>24.1470450159964</v>
      </c>
      <c r="F365" s="289" t="n">
        <v>6.29495792906063</v>
      </c>
      <c r="G365" s="289" t="n">
        <v>23.3083848478028</v>
      </c>
      <c r="H365" s="289" t="n">
        <v>5570.85923334872</v>
      </c>
      <c r="I365" s="289" t="n">
        <v>4.86339147736441</v>
      </c>
      <c r="J365" s="289" t="n">
        <v>93.7050420709394</v>
      </c>
      <c r="K365" s="289" t="n">
        <v>1.56582077942182</v>
      </c>
    </row>
    <row r="366">
      <c r="A366" s="289" t="s">
        <v>278</v>
      </c>
      <c r="B366" s="289" t="s">
        <v>279</v>
      </c>
      <c r="C366" s="289" t="s">
        <v>17</v>
      </c>
      <c r="D366" s="289" t="n">
        <v>244.884997247481</v>
      </c>
      <c r="E366" s="289" t="n">
        <v>28.9250481574915</v>
      </c>
      <c r="F366" s="289" t="n">
        <v>4.43183788491567</v>
      </c>
      <c r="G366" s="289" t="n">
        <v>27.9120533120717</v>
      </c>
      <c r="H366" s="289" t="n">
        <v>5280.70063125618</v>
      </c>
      <c r="I366" s="289" t="n">
        <v>4.8271109252687</v>
      </c>
      <c r="J366" s="289" t="n">
        <v>95.5681621150843</v>
      </c>
      <c r="K366" s="289" t="n">
        <v>1.29438185873306</v>
      </c>
    </row>
    <row r="367">
      <c r="A367" s="289" t="s">
        <v>280</v>
      </c>
      <c r="B367" s="289" t="s">
        <v>281</v>
      </c>
      <c r="C367" s="289" t="s">
        <v>16</v>
      </c>
      <c r="D367" s="289" t="n">
        <v>468.365354201928</v>
      </c>
      <c r="E367" s="289" t="n">
        <v>14.2629443796195</v>
      </c>
      <c r="F367" s="289" t="n">
        <v>9.53052513955886</v>
      </c>
      <c r="G367" s="289" t="n">
        <v>14.1390807043341</v>
      </c>
      <c r="H367" s="289" t="n">
        <v>4446.0055471229</v>
      </c>
      <c r="I367" s="289" t="n">
        <v>3.20612559116288</v>
      </c>
      <c r="J367" s="289" t="n">
        <v>90.4694748604412</v>
      </c>
      <c r="K367" s="289" t="n">
        <v>1.48948431844861</v>
      </c>
    </row>
    <row r="368">
      <c r="A368" s="289" t="s">
        <v>280</v>
      </c>
      <c r="B368" s="289" t="s">
        <v>281</v>
      </c>
      <c r="C368" s="289" t="s">
        <v>17</v>
      </c>
      <c r="D368" s="289" t="n">
        <v>115.16069629065</v>
      </c>
      <c r="E368" s="289" t="n">
        <v>27.1727866941601</v>
      </c>
      <c r="F368" s="289" t="n">
        <v>4.04729092805112</v>
      </c>
      <c r="G368" s="289" t="n">
        <v>26.9780476832841</v>
      </c>
      <c r="H368" s="289" t="n">
        <v>2730.21657798656</v>
      </c>
      <c r="I368" s="289" t="n">
        <v>5.98750676844232</v>
      </c>
      <c r="J368" s="289" t="n">
        <v>95.9527090719489</v>
      </c>
      <c r="K368" s="289" t="n">
        <v>1.13793564247585</v>
      </c>
    </row>
    <row r="369">
      <c r="A369" s="289" t="s">
        <v>282</v>
      </c>
      <c r="B369" s="289" t="s">
        <v>283</v>
      </c>
      <c r="C369" s="289" t="s">
        <v>16</v>
      </c>
      <c r="D369" s="289" t="n">
        <v>615.169989047204</v>
      </c>
      <c r="E369" s="289" t="n">
        <v>20.296205390893</v>
      </c>
      <c r="F369" s="289" t="n">
        <v>5.92977653899038</v>
      </c>
      <c r="G369" s="289" t="n">
        <v>20.3780272019001</v>
      </c>
      <c r="H369" s="289" t="n">
        <v>9759.08248070851</v>
      </c>
      <c r="I369" s="289" t="n">
        <v>4.33415739504664</v>
      </c>
      <c r="J369" s="289" t="n">
        <v>94.0702234610096</v>
      </c>
      <c r="K369" s="289" t="n">
        <v>1.28454194289035</v>
      </c>
    </row>
    <row r="370">
      <c r="A370" s="289" t="s">
        <v>282</v>
      </c>
      <c r="B370" s="289" t="s">
        <v>283</v>
      </c>
      <c r="C370" s="289" t="s">
        <v>17</v>
      </c>
      <c r="D370" s="289" t="n">
        <v>131.107003027558</v>
      </c>
      <c r="E370" s="289" t="n">
        <v>44.0110042541166</v>
      </c>
      <c r="F370" s="289" t="n">
        <v>1.83420878786175</v>
      </c>
      <c r="G370" s="289" t="n">
        <v>43.6207799821829</v>
      </c>
      <c r="H370" s="289" t="n">
        <v>7016.77081192924</v>
      </c>
      <c r="I370" s="289" t="n">
        <v>5.71869279570747</v>
      </c>
      <c r="J370" s="289" t="n">
        <v>98.1657912121383</v>
      </c>
      <c r="K370" s="289" t="n">
        <v>0.815045821856634</v>
      </c>
    </row>
    <row r="371">
      <c r="A371" s="289" t="s">
        <v>284</v>
      </c>
      <c r="B371" s="289" t="s">
        <v>285</v>
      </c>
      <c r="C371" s="289" t="s">
        <v>16</v>
      </c>
      <c r="D371" s="289" t="n">
        <v>998.513364466669</v>
      </c>
      <c r="E371" s="289" t="n">
        <v>13.8907197518399</v>
      </c>
      <c r="F371" s="289" t="n">
        <v>9.71943592033444</v>
      </c>
      <c r="G371" s="289" t="n">
        <v>13.5733048369558</v>
      </c>
      <c r="H371" s="289" t="n">
        <v>9274.85406807782</v>
      </c>
      <c r="I371" s="289" t="n">
        <v>3.06944678152963</v>
      </c>
      <c r="J371" s="289" t="n">
        <v>90.2805640796656</v>
      </c>
      <c r="K371" s="289" t="n">
        <v>1.46127649882143</v>
      </c>
    </row>
    <row r="372">
      <c r="A372" s="289" t="s">
        <v>284</v>
      </c>
      <c r="B372" s="289" t="s">
        <v>285</v>
      </c>
      <c r="C372" s="289" t="s">
        <v>17</v>
      </c>
      <c r="D372" s="289" t="n">
        <v>232.616272753128</v>
      </c>
      <c r="E372" s="289" t="n">
        <v>30.7815513132361</v>
      </c>
      <c r="F372" s="289" t="n">
        <v>4.59250098244098</v>
      </c>
      <c r="G372" s="289" t="n">
        <v>29.1258180029232</v>
      </c>
      <c r="H372" s="289" t="n">
        <v>4832.5165087643</v>
      </c>
      <c r="I372" s="289" t="n">
        <v>4.61481619382114</v>
      </c>
      <c r="J372" s="289" t="n">
        <v>95.407499017559</v>
      </c>
      <c r="K372" s="289" t="n">
        <v>1.40198987679369</v>
      </c>
    </row>
    <row r="373">
      <c r="A373" s="289" t="s">
        <v>286</v>
      </c>
      <c r="B373" s="289" t="s">
        <v>287</v>
      </c>
      <c r="C373" s="289" t="s">
        <v>16</v>
      </c>
      <c r="D373" s="289" t="n">
        <v>593.172171602301</v>
      </c>
      <c r="E373" s="289" t="n">
        <v>16.8248062773336</v>
      </c>
      <c r="F373" s="289" t="n">
        <v>7.22986147241915</v>
      </c>
      <c r="G373" s="289" t="n">
        <v>16.081812584319</v>
      </c>
      <c r="H373" s="289" t="n">
        <v>7611.30275319626</v>
      </c>
      <c r="I373" s="289" t="n">
        <v>3.48768139968112</v>
      </c>
      <c r="J373" s="289" t="n">
        <v>92.7701385275809</v>
      </c>
      <c r="K373" s="289" t="n">
        <v>1.2533049864474</v>
      </c>
    </row>
    <row r="374">
      <c r="A374" s="289" t="s">
        <v>286</v>
      </c>
      <c r="B374" s="289" t="s">
        <v>287</v>
      </c>
      <c r="C374" s="289" t="s">
        <v>17</v>
      </c>
      <c r="D374" s="289" t="n">
        <v>305.000978472769</v>
      </c>
      <c r="E374" s="289" t="n">
        <v>21.4970010017116</v>
      </c>
      <c r="F374" s="289" t="n">
        <v>4.76374502882985</v>
      </c>
      <c r="G374" s="289" t="n">
        <v>21.0717140933463</v>
      </c>
      <c r="H374" s="289" t="n">
        <v>6097.5452666962</v>
      </c>
      <c r="I374" s="289" t="n">
        <v>4.06925122137095</v>
      </c>
      <c r="J374" s="289" t="n">
        <v>95.2362549711701</v>
      </c>
      <c r="K374" s="289" t="n">
        <v>1.05401323573139</v>
      </c>
    </row>
    <row r="375">
      <c r="A375" s="289" t="s">
        <v>288</v>
      </c>
      <c r="B375" s="289" t="s">
        <v>289</v>
      </c>
      <c r="C375" s="289" t="s">
        <v>16</v>
      </c>
      <c r="D375" s="289" t="n">
        <v>1672.04973935697</v>
      </c>
      <c r="E375" s="289" t="n">
        <v>15.3150962494814</v>
      </c>
      <c r="F375" s="289" t="n">
        <v>8.57639137832367</v>
      </c>
      <c r="G375" s="289" t="n">
        <v>14.9895473059595</v>
      </c>
      <c r="H375" s="289" t="n">
        <v>17823.9091738869</v>
      </c>
      <c r="I375" s="289" t="n">
        <v>3.80124832676116</v>
      </c>
      <c r="J375" s="289" t="n">
        <v>91.4236086216763</v>
      </c>
      <c r="K375" s="289" t="n">
        <v>1.40616003041173</v>
      </c>
    </row>
    <row r="376">
      <c r="A376" s="289" t="s">
        <v>288</v>
      </c>
      <c r="B376" s="289" t="s">
        <v>289</v>
      </c>
      <c r="C376" s="289" t="s">
        <v>17</v>
      </c>
      <c r="D376" s="289" t="n">
        <v>410.635589827794</v>
      </c>
      <c r="E376" s="289" t="n">
        <v>35.1323687608558</v>
      </c>
      <c r="F376" s="289" t="n">
        <v>3.93261219306856</v>
      </c>
      <c r="G376" s="289" t="n">
        <v>35.8736350976491</v>
      </c>
      <c r="H376" s="289" t="n">
        <v>10031.166694963</v>
      </c>
      <c r="I376" s="289" t="n">
        <v>6.77079617478426</v>
      </c>
      <c r="J376" s="289" t="n">
        <v>96.0673878069314</v>
      </c>
      <c r="K376" s="289" t="n">
        <v>1.46852223231293</v>
      </c>
    </row>
    <row r="377">
      <c r="A377" s="289" t="s">
        <v>290</v>
      </c>
      <c r="B377" s="289" t="s">
        <v>291</v>
      </c>
      <c r="C377" s="289" t="s">
        <v>16</v>
      </c>
      <c r="D377" s="289" t="n">
        <v>4252.28827704444</v>
      </c>
      <c r="E377" s="289" t="n">
        <v>14.3078324857333</v>
      </c>
      <c r="F377" s="289" t="n">
        <v>12.7233582681089</v>
      </c>
      <c r="G377" s="289" t="n">
        <v>12.8010566675031</v>
      </c>
      <c r="H377" s="289" t="n">
        <v>29168.8273391276</v>
      </c>
      <c r="I377" s="289" t="n">
        <v>4.26900511613404</v>
      </c>
      <c r="J377" s="289" t="n">
        <v>87.2766417318911</v>
      </c>
      <c r="K377" s="289" t="n">
        <v>1.86616289260236</v>
      </c>
    </row>
    <row r="378">
      <c r="A378" s="289" t="s">
        <v>290</v>
      </c>
      <c r="B378" s="289" t="s">
        <v>291</v>
      </c>
      <c r="C378" s="289" t="s">
        <v>17</v>
      </c>
      <c r="D378" s="289" t="n">
        <v>2055.30864023546</v>
      </c>
      <c r="E378" s="289" t="n">
        <v>17.4842424381647</v>
      </c>
      <c r="F378" s="289" t="n">
        <v>8.88110339121884</v>
      </c>
      <c r="G378" s="289" t="n">
        <v>16.8309112067147</v>
      </c>
      <c r="H378" s="289" t="n">
        <v>21087.1833418717</v>
      </c>
      <c r="I378" s="289" t="n">
        <v>5.26720486042171</v>
      </c>
      <c r="J378" s="289" t="n">
        <v>91.1188966087812</v>
      </c>
      <c r="K378" s="289" t="n">
        <v>1.64046172812031</v>
      </c>
    </row>
    <row r="379">
      <c r="A379" s="289" t="s">
        <v>292</v>
      </c>
      <c r="B379" s="289" t="s">
        <v>293</v>
      </c>
      <c r="C379" s="289" t="s">
        <v>16</v>
      </c>
      <c r="D379" s="289" t="n">
        <v>2326.56562123691</v>
      </c>
      <c r="E379" s="289" t="n">
        <v>19.7881061433395</v>
      </c>
      <c r="F379" s="289" t="n">
        <v>7.03634949306248</v>
      </c>
      <c r="G379" s="289" t="n">
        <v>18.344979864858</v>
      </c>
      <c r="H379" s="289" t="n">
        <v>30738.386930236</v>
      </c>
      <c r="I379" s="289" t="n">
        <v>3.66567772916492</v>
      </c>
      <c r="J379" s="289" t="n">
        <v>92.9636505069375</v>
      </c>
      <c r="K379" s="289" t="n">
        <v>1.38851786766594</v>
      </c>
    </row>
    <row r="380">
      <c r="A380" s="289" t="s">
        <v>292</v>
      </c>
      <c r="B380" s="289" t="s">
        <v>293</v>
      </c>
      <c r="C380" s="289" t="s">
        <v>17</v>
      </c>
      <c r="D380" s="289" t="n">
        <v>866.58961839868</v>
      </c>
      <c r="E380" s="289" t="n">
        <v>29.7644657012297</v>
      </c>
      <c r="F380" s="289" t="n">
        <v>3.31522168528179</v>
      </c>
      <c r="G380" s="289" t="n">
        <v>29.2974216979663</v>
      </c>
      <c r="H380" s="289" t="n">
        <v>25273.1289484162</v>
      </c>
      <c r="I380" s="289" t="n">
        <v>4.80018507042558</v>
      </c>
      <c r="J380" s="289" t="n">
        <v>96.6847783147182</v>
      </c>
      <c r="K380" s="289" t="n">
        <v>1.00457848100746</v>
      </c>
    </row>
    <row r="381">
      <c r="A381" s="289" t="s">
        <v>294</v>
      </c>
      <c r="B381" s="289" t="s">
        <v>295</v>
      </c>
      <c r="C381" s="289" t="s">
        <v>16</v>
      </c>
      <c r="D381" s="289" t="n">
        <v>3547.2559793188</v>
      </c>
      <c r="E381" s="289" t="n">
        <v>13.5612803212725</v>
      </c>
      <c r="F381" s="289" t="n">
        <v>11.9688495433291</v>
      </c>
      <c r="G381" s="289" t="n">
        <v>12.8573753586569</v>
      </c>
      <c r="H381" s="289" t="n">
        <v>26090.1453972896</v>
      </c>
      <c r="I381" s="289" t="n">
        <v>3.74818788369914</v>
      </c>
      <c r="J381" s="289" t="n">
        <v>88.0311504566709</v>
      </c>
      <c r="K381" s="289" t="n">
        <v>1.74810837290619</v>
      </c>
    </row>
    <row r="382">
      <c r="A382" s="289" t="s">
        <v>294</v>
      </c>
      <c r="B382" s="289" t="s">
        <v>295</v>
      </c>
      <c r="C382" s="289" t="s">
        <v>17</v>
      </c>
      <c r="D382" s="289" t="n">
        <v>1667.46521598227</v>
      </c>
      <c r="E382" s="289" t="n">
        <v>22.2926032665374</v>
      </c>
      <c r="F382" s="289" t="n">
        <v>7.2075565164083</v>
      </c>
      <c r="G382" s="289" t="n">
        <v>21.1801503456593</v>
      </c>
      <c r="H382" s="289" t="n">
        <v>21467.4933817925</v>
      </c>
      <c r="I382" s="289" t="n">
        <v>4.44187767213843</v>
      </c>
      <c r="J382" s="289" t="n">
        <v>92.7924434835917</v>
      </c>
      <c r="K382" s="289" t="n">
        <v>1.64514614457112</v>
      </c>
    </row>
    <row r="383">
      <c r="A383" s="289" t="s">
        <v>296</v>
      </c>
      <c r="B383" s="289" t="s">
        <v>297</v>
      </c>
      <c r="C383" s="289" t="s">
        <v>16</v>
      </c>
      <c r="D383" s="289" t="n">
        <v>1866.59278325197</v>
      </c>
      <c r="E383" s="289" t="n">
        <v>19.3466497224369</v>
      </c>
      <c r="F383" s="289" t="n">
        <v>10.1216879758632</v>
      </c>
      <c r="G383" s="289" t="n">
        <v>18.3108741760962</v>
      </c>
      <c r="H383" s="289" t="n">
        <v>16574.9239647763</v>
      </c>
      <c r="I383" s="289" t="n">
        <v>4.62293692484487</v>
      </c>
      <c r="J383" s="289" t="n">
        <v>89.8783120241368</v>
      </c>
      <c r="K383" s="289" t="n">
        <v>2.06208762494298</v>
      </c>
    </row>
    <row r="384">
      <c r="A384" s="289" t="s">
        <v>296</v>
      </c>
      <c r="B384" s="289" t="s">
        <v>297</v>
      </c>
      <c r="C384" s="289" t="s">
        <v>17</v>
      </c>
      <c r="D384" s="289" t="n">
        <v>585.500076081898</v>
      </c>
      <c r="E384" s="289" t="n">
        <v>32.4370301392428</v>
      </c>
      <c r="F384" s="289" t="n">
        <v>3.92952415398592</v>
      </c>
      <c r="G384" s="289" t="n">
        <v>31.9951773010143</v>
      </c>
      <c r="H384" s="289" t="n">
        <v>14314.5247904912</v>
      </c>
      <c r="I384" s="289" t="n">
        <v>5.21334291706023</v>
      </c>
      <c r="J384" s="289" t="n">
        <v>96.0704758460141</v>
      </c>
      <c r="K384" s="289" t="n">
        <v>1.30868324433946</v>
      </c>
    </row>
    <row r="385">
      <c r="A385" s="289" t="s">
        <v>298</v>
      </c>
      <c r="B385" s="289" t="s">
        <v>299</v>
      </c>
      <c r="C385" s="289" t="s">
        <v>16</v>
      </c>
      <c r="D385" s="289" t="n">
        <v>934.093363297677</v>
      </c>
      <c r="E385" s="289" t="n">
        <v>18.5051245460247</v>
      </c>
      <c r="F385" s="289" t="n">
        <v>9.31472844164788</v>
      </c>
      <c r="G385" s="289" t="n">
        <v>17.6071437907923</v>
      </c>
      <c r="H385" s="289" t="n">
        <v>9094.03970734743</v>
      </c>
      <c r="I385" s="289" t="n">
        <v>3.62070855954799</v>
      </c>
      <c r="J385" s="289" t="n">
        <v>90.6852715583521</v>
      </c>
      <c r="K385" s="289" t="n">
        <v>1.80851598309154</v>
      </c>
    </row>
    <row r="386">
      <c r="A386" s="289" t="s">
        <v>298</v>
      </c>
      <c r="B386" s="289" t="s">
        <v>299</v>
      </c>
      <c r="C386" s="289" t="s">
        <v>17</v>
      </c>
      <c r="D386" s="289" t="n">
        <v>521.723025313329</v>
      </c>
      <c r="E386" s="289" t="n">
        <v>25.0863489838769</v>
      </c>
      <c r="F386" s="289" t="n">
        <v>6.8716442746781</v>
      </c>
      <c r="G386" s="289" t="n">
        <v>23.9179762940736</v>
      </c>
      <c r="H386" s="289" t="n">
        <v>7070.68141907664</v>
      </c>
      <c r="I386" s="289" t="n">
        <v>5.07967569353543</v>
      </c>
      <c r="J386" s="289" t="n">
        <v>93.1283557253219</v>
      </c>
      <c r="K386" s="289" t="n">
        <v>1.76483116858433</v>
      </c>
    </row>
    <row r="387">
      <c r="A387" s="289" t="s">
        <v>300</v>
      </c>
      <c r="B387" s="289" t="s">
        <v>301</v>
      </c>
      <c r="C387" s="289" t="s">
        <v>16</v>
      </c>
      <c r="D387" s="289" t="n">
        <v>1171.95265196616</v>
      </c>
      <c r="E387" s="289" t="n">
        <v>19.1401597325386</v>
      </c>
      <c r="F387" s="289" t="n">
        <v>9.24012470000385</v>
      </c>
      <c r="G387" s="289" t="n">
        <v>18.5649588017924</v>
      </c>
      <c r="H387" s="289" t="n">
        <v>11511.3464377709</v>
      </c>
      <c r="I387" s="289" t="n">
        <v>4.97450230444807</v>
      </c>
      <c r="J387" s="289" t="n">
        <v>90.7598752999962</v>
      </c>
      <c r="K387" s="289" t="n">
        <v>1.89007018588315</v>
      </c>
    </row>
    <row r="388">
      <c r="A388" s="289" t="s">
        <v>300</v>
      </c>
      <c r="B388" s="289" t="s">
        <v>301</v>
      </c>
      <c r="C388" s="289" t="s">
        <v>17</v>
      </c>
      <c r="D388" s="289" t="n">
        <v>882.151859421495</v>
      </c>
      <c r="E388" s="289" t="n">
        <v>19.9618577341259</v>
      </c>
      <c r="F388" s="289" t="n">
        <v>8.4473911339167</v>
      </c>
      <c r="G388" s="289" t="n">
        <v>19.1100344805128</v>
      </c>
      <c r="H388" s="289" t="n">
        <v>9560.73927035715</v>
      </c>
      <c r="I388" s="289" t="n">
        <v>4.63978937028612</v>
      </c>
      <c r="J388" s="289" t="n">
        <v>91.5526088660833</v>
      </c>
      <c r="K388" s="289" t="n">
        <v>1.76324779641894</v>
      </c>
    </row>
    <row r="389">
      <c r="A389" s="289" t="s">
        <v>302</v>
      </c>
      <c r="B389" s="289" t="s">
        <v>303</v>
      </c>
      <c r="C389" s="289" t="s">
        <v>16</v>
      </c>
      <c r="D389" s="289" t="n">
        <v>730.899739067096</v>
      </c>
      <c r="E389" s="289" t="n">
        <v>21.0274545650172</v>
      </c>
      <c r="F389" s="289" t="n">
        <v>8.20989550468703</v>
      </c>
      <c r="G389" s="289" t="n">
        <v>20.2171678476125</v>
      </c>
      <c r="H389" s="289" t="n">
        <v>8171.76825043198</v>
      </c>
      <c r="I389" s="289" t="n">
        <v>4.69049869689281</v>
      </c>
      <c r="J389" s="289" t="n">
        <v>91.790104495313</v>
      </c>
      <c r="K389" s="289" t="n">
        <v>1.8082650231441</v>
      </c>
    </row>
    <row r="390">
      <c r="A390" s="289" t="s">
        <v>302</v>
      </c>
      <c r="B390" s="289" t="s">
        <v>303</v>
      </c>
      <c r="C390" s="289" t="s">
        <v>17</v>
      </c>
      <c r="D390" s="289" t="n">
        <v>349.434320607805</v>
      </c>
      <c r="E390" s="289" t="n">
        <v>25.7664204055033</v>
      </c>
      <c r="F390" s="289" t="n">
        <v>5.71500093118429</v>
      </c>
      <c r="G390" s="289" t="n">
        <v>24.5106009265227</v>
      </c>
      <c r="H390" s="289" t="n">
        <v>5764.90100173822</v>
      </c>
      <c r="I390" s="289" t="n">
        <v>5.90401316698282</v>
      </c>
      <c r="J390" s="289" t="n">
        <v>94.2849990688157</v>
      </c>
      <c r="K390" s="289" t="n">
        <v>1.48568816357229</v>
      </c>
    </row>
    <row r="391">
      <c r="A391" s="289" t="s">
        <v>304</v>
      </c>
      <c r="B391" s="289" t="s">
        <v>305</v>
      </c>
      <c r="C391" s="289" t="s">
        <v>16</v>
      </c>
      <c r="D391" s="289" t="n">
        <v>125.098321223228</v>
      </c>
      <c r="E391" s="289" t="n">
        <v>27.6843201945487</v>
      </c>
      <c r="F391" s="289" t="n">
        <v>2.15156504075661</v>
      </c>
      <c r="G391" s="289" t="n">
        <v>28.2246747137018</v>
      </c>
      <c r="H391" s="289" t="n">
        <v>5689.19587177205</v>
      </c>
      <c r="I391" s="289" t="n">
        <v>8.58631875671133</v>
      </c>
      <c r="J391" s="289" t="n">
        <v>97.8484349592434</v>
      </c>
      <c r="K391" s="289" t="n">
        <v>0.620625392997063</v>
      </c>
    </row>
    <row r="392">
      <c r="A392" s="289" t="s">
        <v>304</v>
      </c>
      <c r="B392" s="289" t="s">
        <v>305</v>
      </c>
      <c r="C392" s="289" t="s">
        <v>17</v>
      </c>
      <c r="D392" s="289" t="n">
        <v>142.519682272593</v>
      </c>
      <c r="E392" s="289" t="n">
        <v>34.5317396247572</v>
      </c>
      <c r="F392" s="289" t="n">
        <v>8.84128539629926</v>
      </c>
      <c r="G392" s="289" t="n">
        <v>31.9577997335494</v>
      </c>
      <c r="H392" s="289" t="n">
        <v>1469.45952532372</v>
      </c>
      <c r="I392" s="289" t="n">
        <v>7.13498214686418</v>
      </c>
      <c r="J392" s="289" t="n">
        <v>91.1587146037007</v>
      </c>
      <c r="K392" s="289" t="n">
        <v>3.09951746588818</v>
      </c>
    </row>
    <row r="393">
      <c r="A393" s="289" t="s">
        <v>306</v>
      </c>
      <c r="B393" s="289" t="s">
        <v>307</v>
      </c>
      <c r="C393" s="289" t="s">
        <v>16</v>
      </c>
      <c r="D393" s="289" t="n">
        <v>749.30439400903</v>
      </c>
      <c r="E393" s="289" t="n">
        <v>25.860948023155</v>
      </c>
      <c r="F393" s="289" t="n">
        <v>4.32137472541507</v>
      </c>
      <c r="G393" s="289" t="n">
        <v>25.7197694361781</v>
      </c>
      <c r="H393" s="289" t="n">
        <v>16590.1868933858</v>
      </c>
      <c r="I393" s="289" t="n">
        <v>4.25474147749388</v>
      </c>
      <c r="J393" s="289" t="n">
        <v>95.6786252745849</v>
      </c>
      <c r="K393" s="289" t="n">
        <v>1.16164672376962</v>
      </c>
    </row>
    <row r="394">
      <c r="A394" s="289" t="s">
        <v>306</v>
      </c>
      <c r="B394" s="289" t="s">
        <v>307</v>
      </c>
      <c r="C394" s="289" t="s">
        <v>17</v>
      </c>
      <c r="D394" s="289" t="n">
        <v>343.504238551081</v>
      </c>
      <c r="E394" s="289" t="n">
        <v>32.2967421031824</v>
      </c>
      <c r="F394" s="289" t="n">
        <v>3.11625424373443</v>
      </c>
      <c r="G394" s="289" t="n">
        <v>31.5855763723534</v>
      </c>
      <c r="H394" s="289" t="n">
        <v>10679.4807839879</v>
      </c>
      <c r="I394" s="289" t="n">
        <v>5.65534118382152</v>
      </c>
      <c r="J394" s="289" t="n">
        <v>96.8837457562656</v>
      </c>
      <c r="K394" s="289" t="n">
        <v>1.01594633488641</v>
      </c>
    </row>
    <row r="395">
      <c r="A395" s="289" t="s">
        <v>308</v>
      </c>
      <c r="B395" s="289" t="s">
        <v>309</v>
      </c>
      <c r="C395" s="289" t="s">
        <v>16</v>
      </c>
      <c r="D395" s="289" t="n">
        <v>1214.34211116282</v>
      </c>
      <c r="E395" s="289" t="n">
        <v>19.6512477358431</v>
      </c>
      <c r="F395" s="289" t="n">
        <v>11.1931267474069</v>
      </c>
      <c r="G395" s="289" t="n">
        <v>17.896279630859</v>
      </c>
      <c r="H395" s="289" t="n">
        <v>9634.65601569349</v>
      </c>
      <c r="I395" s="289" t="n">
        <v>5.10918181233336</v>
      </c>
      <c r="J395" s="289" t="n">
        <v>88.8068732525931</v>
      </c>
      <c r="K395" s="289" t="n">
        <v>2.25562863412028</v>
      </c>
    </row>
    <row r="396">
      <c r="A396" s="289" t="s">
        <v>308</v>
      </c>
      <c r="B396" s="289" t="s">
        <v>309</v>
      </c>
      <c r="C396" s="289" t="s">
        <v>17</v>
      </c>
      <c r="D396" s="289" t="n">
        <v>1086.63587929939</v>
      </c>
      <c r="E396" s="289" t="n">
        <v>17.3271156330643</v>
      </c>
      <c r="F396" s="289" t="n">
        <v>11.5157995022835</v>
      </c>
      <c r="G396" s="289" t="n">
        <v>16.21406377326</v>
      </c>
      <c r="H396" s="289" t="n">
        <v>8349.40787158322</v>
      </c>
      <c r="I396" s="289" t="n">
        <v>5.61197222719334</v>
      </c>
      <c r="J396" s="289" t="n">
        <v>88.4842004977165</v>
      </c>
      <c r="K396" s="289" t="n">
        <v>2.11018358622021</v>
      </c>
    </row>
    <row r="397">
      <c r="A397" s="289" t="s">
        <v>310</v>
      </c>
      <c r="B397" s="289" t="s">
        <v>311</v>
      </c>
      <c r="C397" s="289" t="s">
        <v>16</v>
      </c>
      <c r="D397" s="289" t="n">
        <v>1084.11880380426</v>
      </c>
      <c r="E397" s="289" t="n">
        <v>15.310951091455</v>
      </c>
      <c r="F397" s="289" t="n">
        <v>11.156179013715</v>
      </c>
      <c r="G397" s="289" t="n">
        <v>14.5200556585104</v>
      </c>
      <c r="H397" s="289" t="n">
        <v>8633.53454750429</v>
      </c>
      <c r="I397" s="289" t="n">
        <v>4.61360908104505</v>
      </c>
      <c r="J397" s="289" t="n">
        <v>88.843820986285</v>
      </c>
      <c r="K397" s="289" t="n">
        <v>1.82329326245946</v>
      </c>
    </row>
    <row r="398">
      <c r="A398" s="289" t="s">
        <v>310</v>
      </c>
      <c r="B398" s="289" t="s">
        <v>311</v>
      </c>
      <c r="C398" s="289" t="s">
        <v>17</v>
      </c>
      <c r="D398" s="289" t="n">
        <v>540.69348873501</v>
      </c>
      <c r="E398" s="289" t="n">
        <v>18.6016108769248</v>
      </c>
      <c r="F398" s="289" t="n">
        <v>9.44543075342605</v>
      </c>
      <c r="G398" s="289" t="n">
        <v>17.4568672448797</v>
      </c>
      <c r="H398" s="289" t="n">
        <v>5183.69857817935</v>
      </c>
      <c r="I398" s="289" t="n">
        <v>5.77394311209128</v>
      </c>
      <c r="J398" s="289" t="n">
        <v>90.5545692465739</v>
      </c>
      <c r="K398" s="289" t="n">
        <v>1.82086483437721</v>
      </c>
    </row>
    <row r="399">
      <c r="A399" s="289" t="s">
        <v>312</v>
      </c>
      <c r="B399" s="289" t="s">
        <v>313</v>
      </c>
      <c r="C399" s="289" t="s">
        <v>16</v>
      </c>
      <c r="D399" s="289" t="n">
        <v>188.205771597886</v>
      </c>
      <c r="E399" s="289" t="n">
        <v>19.8801462874366</v>
      </c>
      <c r="F399" s="289" t="n">
        <v>5.5277644274406</v>
      </c>
      <c r="G399" s="289" t="n">
        <v>19.170889655683</v>
      </c>
      <c r="H399" s="289" t="n">
        <v>3216.52997769718</v>
      </c>
      <c r="I399" s="289" t="n">
        <v>3.9742098851978</v>
      </c>
      <c r="J399" s="289" t="n">
        <v>94.4722355725594</v>
      </c>
      <c r="K399" s="289" t="n">
        <v>1.12172810602837</v>
      </c>
    </row>
    <row r="400">
      <c r="A400" s="289" t="s">
        <v>312</v>
      </c>
      <c r="B400" s="289" t="s">
        <v>313</v>
      </c>
      <c r="C400" s="289" t="s">
        <v>17</v>
      </c>
      <c r="D400" s="289" t="n">
        <v>161.150126161362</v>
      </c>
      <c r="E400" s="289" t="n">
        <v>28.5466523512117</v>
      </c>
      <c r="F400" s="289" t="n">
        <v>6.51388589294085</v>
      </c>
      <c r="G400" s="289" t="n">
        <v>27.7796586427581</v>
      </c>
      <c r="H400" s="289" t="n">
        <v>2312.79751139245</v>
      </c>
      <c r="I400" s="289" t="n">
        <v>5.58686860657477</v>
      </c>
      <c r="J400" s="289" t="n">
        <v>93.4861141070591</v>
      </c>
      <c r="K400" s="289" t="n">
        <v>1.93561929781945</v>
      </c>
    </row>
    <row r="401">
      <c r="A401" s="289" t="s">
        <v>314</v>
      </c>
      <c r="B401" s="289" t="s">
        <v>315</v>
      </c>
      <c r="C401" s="289" t="s">
        <v>16</v>
      </c>
      <c r="D401" s="289" t="n">
        <v>475.471233541203</v>
      </c>
      <c r="E401" s="289" t="n">
        <v>33.34675567304</v>
      </c>
      <c r="F401" s="289" t="n">
        <v>5.67022950087655</v>
      </c>
      <c r="G401" s="289" t="n">
        <v>31.8274235689098</v>
      </c>
      <c r="H401" s="289" t="n">
        <v>7909.92539754226</v>
      </c>
      <c r="I401" s="289" t="n">
        <v>4.18045249957456</v>
      </c>
      <c r="J401" s="289" t="n">
        <v>94.3297704991234</v>
      </c>
      <c r="K401" s="289" t="n">
        <v>1.91316903563338</v>
      </c>
    </row>
    <row r="402">
      <c r="A402" s="289" t="s">
        <v>314</v>
      </c>
      <c r="B402" s="289" t="s">
        <v>315</v>
      </c>
      <c r="C402" s="289" t="s">
        <v>17</v>
      </c>
      <c r="D402" s="289" t="n">
        <v>80.1922394806808</v>
      </c>
      <c r="E402" s="289" t="n">
        <v>99.9999999999999</v>
      </c>
      <c r="F402" s="289" t="n">
        <v>1.27687240017671</v>
      </c>
      <c r="G402" s="289" t="n">
        <v>98.8711794946248</v>
      </c>
      <c r="H402" s="289" t="n">
        <v>6200.17214693591</v>
      </c>
      <c r="I402" s="289" t="n">
        <v>5.8217920004158</v>
      </c>
      <c r="J402" s="289" t="n">
        <v>98.7231275998233</v>
      </c>
      <c r="K402" s="289" t="n">
        <v>1.27878728458994</v>
      </c>
    </row>
    <row r="403">
      <c r="A403" s="289" t="s">
        <v>316</v>
      </c>
      <c r="B403" s="289" t="s">
        <v>317</v>
      </c>
      <c r="C403" s="289" t="s">
        <v>16</v>
      </c>
      <c r="D403" s="289" t="n">
        <v>754.035474815443</v>
      </c>
      <c r="E403" s="289" t="n">
        <v>18.6710350340442</v>
      </c>
      <c r="F403" s="289" t="n">
        <v>8.23009854451291</v>
      </c>
      <c r="G403" s="289" t="n">
        <v>17.1997859914828</v>
      </c>
      <c r="H403" s="289" t="n">
        <v>8407.88975289846</v>
      </c>
      <c r="I403" s="289" t="n">
        <v>5.0103007915629</v>
      </c>
      <c r="J403" s="289" t="n">
        <v>91.7699014554871</v>
      </c>
      <c r="K403" s="289" t="n">
        <v>1.54250937844908</v>
      </c>
    </row>
    <row r="404">
      <c r="A404" s="289" t="s">
        <v>316</v>
      </c>
      <c r="B404" s="289" t="s">
        <v>317</v>
      </c>
      <c r="C404" s="289" t="s">
        <v>17</v>
      </c>
      <c r="D404" s="289" t="n">
        <v>711.48673223104</v>
      </c>
      <c r="E404" s="289" t="n">
        <v>18.0033905473101</v>
      </c>
      <c r="F404" s="289" t="n">
        <v>8.9800003741243</v>
      </c>
      <c r="G404" s="289" t="n">
        <v>16.6826474173191</v>
      </c>
      <c r="H404" s="289" t="n">
        <v>7211.52777321569</v>
      </c>
      <c r="I404" s="289" t="n">
        <v>5.46287708678888</v>
      </c>
      <c r="J404" s="289" t="n">
        <v>91.0199996258757</v>
      </c>
      <c r="K404" s="289" t="n">
        <v>1.64590398445048</v>
      </c>
    </row>
    <row r="405">
      <c r="A405" s="289" t="s">
        <v>318</v>
      </c>
      <c r="B405" s="289" t="s">
        <v>319</v>
      </c>
      <c r="C405" s="289" t="s">
        <v>16</v>
      </c>
      <c r="D405" s="289" t="n">
        <v>750.760515394058</v>
      </c>
      <c r="E405" s="289" t="n">
        <v>39.2449880061427</v>
      </c>
      <c r="F405" s="289" t="n">
        <v>4.00622794111481</v>
      </c>
      <c r="G405" s="289" t="n">
        <v>38.3595249008069</v>
      </c>
      <c r="H405" s="289" t="n">
        <v>17989.0747218677</v>
      </c>
      <c r="I405" s="289" t="n">
        <v>6.06008147644684</v>
      </c>
      <c r="J405" s="289" t="n">
        <v>95.9937720588852</v>
      </c>
      <c r="K405" s="289" t="n">
        <v>1.60090594597358</v>
      </c>
    </row>
    <row r="406">
      <c r="A406" s="289" t="s">
        <v>318</v>
      </c>
      <c r="B406" s="289" t="s">
        <v>319</v>
      </c>
      <c r="C406" s="289" t="s">
        <v>17</v>
      </c>
      <c r="D406" s="289" t="n">
        <v>943.602584562123</v>
      </c>
      <c r="E406" s="289" t="n">
        <v>35.9003246965903</v>
      </c>
      <c r="F406" s="289" t="n">
        <v>5.82541392213399</v>
      </c>
      <c r="G406" s="289" t="n">
        <v>35.7527107009189</v>
      </c>
      <c r="H406" s="289" t="n">
        <v>15254.4323907184</v>
      </c>
      <c r="I406" s="289" t="n">
        <v>6.73243574788713</v>
      </c>
      <c r="J406" s="289" t="n">
        <v>94.174586077866</v>
      </c>
      <c r="K406" s="289" t="n">
        <v>2.21157689505484</v>
      </c>
    </row>
    <row r="407">
      <c r="A407" s="289" t="s">
        <v>320</v>
      </c>
      <c r="B407" s="289" t="s">
        <v>321</v>
      </c>
      <c r="C407" s="289" t="s">
        <v>16</v>
      </c>
      <c r="D407" s="289" t="n">
        <v>1372.34556886272</v>
      </c>
      <c r="E407" s="289" t="n">
        <v>27.8464836026673</v>
      </c>
      <c r="F407" s="289" t="n">
        <v>8.05494948298861</v>
      </c>
      <c r="G407" s="289" t="n">
        <v>26.4590014597572</v>
      </c>
      <c r="H407" s="289" t="n">
        <v>15664.9502175479</v>
      </c>
      <c r="I407" s="289" t="n">
        <v>5.81827327572964</v>
      </c>
      <c r="J407" s="289" t="n">
        <v>91.9450505170114</v>
      </c>
      <c r="K407" s="289" t="n">
        <v>2.31797055883105</v>
      </c>
    </row>
    <row r="408">
      <c r="A408" s="289" t="s">
        <v>320</v>
      </c>
      <c r="B408" s="289" t="s">
        <v>321</v>
      </c>
      <c r="C408" s="289" t="s">
        <v>17</v>
      </c>
      <c r="D408" s="289" t="n">
        <v>454.940683344336</v>
      </c>
      <c r="E408" s="289" t="n">
        <v>43.7816157318536</v>
      </c>
      <c r="F408" s="289" t="n">
        <v>2.73558825057435</v>
      </c>
      <c r="G408" s="289" t="n">
        <v>43.17820630446</v>
      </c>
      <c r="H408" s="289" t="n">
        <v>16175.5110393818</v>
      </c>
      <c r="I408" s="289" t="n">
        <v>5.3808085611698</v>
      </c>
      <c r="J408" s="289" t="n">
        <v>97.2644117494256</v>
      </c>
      <c r="K408" s="289" t="n">
        <v>1.21439889187479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830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290" t="s">
        <v>104</v>
      </c>
      <c r="B419" s="290" t="s">
        <v>105</v>
      </c>
      <c r="C419" s="290" t="s">
        <v>16</v>
      </c>
      <c r="D419" s="290"/>
      <c r="E419" s="290"/>
      <c r="F419" s="290"/>
      <c r="G419" s="290"/>
      <c r="H419" s="290" t="n">
        <v>75.6260952858582</v>
      </c>
      <c r="I419" s="290"/>
      <c r="J419" s="290" t="n">
        <v>100</v>
      </c>
      <c r="K419" s="290"/>
    </row>
    <row r="420">
      <c r="A420" s="290" t="s">
        <v>104</v>
      </c>
      <c r="B420" s="290" t="s">
        <v>105</v>
      </c>
      <c r="C420" s="290" t="s">
        <v>17</v>
      </c>
      <c r="D420" s="290" t="n">
        <v>2.24409778296316</v>
      </c>
      <c r="E420" s="290"/>
      <c r="F420" s="290" t="n">
        <v>7.18728609267582</v>
      </c>
      <c r="G420" s="290"/>
      <c r="H420" s="290" t="n">
        <v>28.9790614739085</v>
      </c>
      <c r="I420" s="290"/>
      <c r="J420" s="290" t="n">
        <v>92.8127139073242</v>
      </c>
      <c r="K420" s="290"/>
    </row>
    <row r="421">
      <c r="A421" s="290" t="s">
        <v>106</v>
      </c>
      <c r="B421" s="290" t="s">
        <v>107</v>
      </c>
      <c r="C421" s="290" t="s">
        <v>16</v>
      </c>
      <c r="D421" s="290" t="n">
        <v>15.6962224634372</v>
      </c>
      <c r="E421" s="290"/>
      <c r="F421" s="290" t="n">
        <v>8.69200416873454</v>
      </c>
      <c r="G421" s="290"/>
      <c r="H421" s="290" t="n">
        <v>164.886093866979</v>
      </c>
      <c r="I421" s="290"/>
      <c r="J421" s="290" t="n">
        <v>91.3079958312655</v>
      </c>
      <c r="K421" s="290"/>
    </row>
    <row r="422">
      <c r="A422" s="290" t="s">
        <v>106</v>
      </c>
      <c r="B422" s="290" t="s">
        <v>107</v>
      </c>
      <c r="C422" s="290" t="s">
        <v>17</v>
      </c>
      <c r="D422" s="290" t="n">
        <v>12.2815721423181</v>
      </c>
      <c r="E422" s="290"/>
      <c r="F422" s="290" t="n">
        <v>16.567120437788</v>
      </c>
      <c r="G422" s="290"/>
      <c r="H422" s="290" t="n">
        <v>61.8506356148311</v>
      </c>
      <c r="I422" s="290"/>
      <c r="J422" s="290" t="n">
        <v>83.4328795622121</v>
      </c>
      <c r="K422" s="290"/>
    </row>
    <row r="423">
      <c r="A423" s="290" t="s">
        <v>108</v>
      </c>
      <c r="B423" s="290" t="s">
        <v>109</v>
      </c>
      <c r="C423" s="290" t="s">
        <v>16</v>
      </c>
      <c r="D423" s="290" t="n">
        <v>29.951525498656</v>
      </c>
      <c r="E423" s="290"/>
      <c r="F423" s="290" t="n">
        <v>20.2481139750771</v>
      </c>
      <c r="G423" s="290"/>
      <c r="H423" s="290" t="n">
        <v>117.971019462927</v>
      </c>
      <c r="I423" s="290"/>
      <c r="J423" s="290" t="n">
        <v>79.7518860249229</v>
      </c>
      <c r="K423" s="290"/>
    </row>
    <row r="424">
      <c r="A424" s="290" t="s">
        <v>108</v>
      </c>
      <c r="B424" s="290" t="s">
        <v>109</v>
      </c>
      <c r="C424" s="290" t="s">
        <v>17</v>
      </c>
      <c r="D424" s="290" t="n">
        <v>3.55309177874202</v>
      </c>
      <c r="E424" s="290"/>
      <c r="F424" s="290" t="n">
        <v>5.7521799466421</v>
      </c>
      <c r="G424" s="290"/>
      <c r="H424" s="290" t="n">
        <v>58.2163906036055</v>
      </c>
      <c r="I424" s="290"/>
      <c r="J424" s="290" t="n">
        <v>94.2478200533579</v>
      </c>
      <c r="K424" s="290"/>
    </row>
    <row r="425">
      <c r="A425" s="290" t="s">
        <v>110</v>
      </c>
      <c r="B425" s="290" t="s">
        <v>111</v>
      </c>
      <c r="C425" s="290" t="s">
        <v>16</v>
      </c>
      <c r="D425" s="290"/>
      <c r="E425" s="290"/>
      <c r="F425" s="290"/>
      <c r="G425" s="290"/>
      <c r="H425" s="290" t="n">
        <v>36</v>
      </c>
      <c r="I425" s="290"/>
      <c r="J425" s="290" t="n">
        <v>100</v>
      </c>
      <c r="K425" s="290"/>
    </row>
    <row r="426">
      <c r="A426" s="290" t="s">
        <v>110</v>
      </c>
      <c r="B426" s="290" t="s">
        <v>111</v>
      </c>
      <c r="C426" s="290" t="s">
        <v>17</v>
      </c>
      <c r="D426" s="290" t="n">
        <v>2</v>
      </c>
      <c r="E426" s="290"/>
      <c r="F426" s="290" t="n">
        <v>22.2222222222222</v>
      </c>
      <c r="G426" s="290"/>
      <c r="H426" s="290" t="n">
        <v>7</v>
      </c>
      <c r="I426" s="290"/>
      <c r="J426" s="290" t="n">
        <v>77.7777777777778</v>
      </c>
      <c r="K426" s="290"/>
    </row>
    <row r="427">
      <c r="A427" s="290" t="s">
        <v>112</v>
      </c>
      <c r="B427" s="290" t="s">
        <v>113</v>
      </c>
      <c r="C427" s="290" t="s">
        <v>16</v>
      </c>
      <c r="D427" s="290" t="n">
        <v>109.157866891471</v>
      </c>
      <c r="E427" s="290"/>
      <c r="F427" s="290" t="n">
        <v>7.31046527002406</v>
      </c>
      <c r="G427" s="290"/>
      <c r="H427" s="290" t="n">
        <v>1384.01476794839</v>
      </c>
      <c r="I427" s="290"/>
      <c r="J427" s="290" t="n">
        <v>92.6895347299759</v>
      </c>
      <c r="K427" s="290"/>
    </row>
    <row r="428">
      <c r="A428" s="290" t="s">
        <v>112</v>
      </c>
      <c r="B428" s="290" t="s">
        <v>113</v>
      </c>
      <c r="C428" s="290" t="s">
        <v>17</v>
      </c>
      <c r="D428" s="290" t="n">
        <v>69.6547308281579</v>
      </c>
      <c r="E428" s="290"/>
      <c r="F428" s="290" t="n">
        <v>12.0628939315763</v>
      </c>
      <c r="G428" s="290"/>
      <c r="H428" s="290" t="n">
        <v>507.774957464358</v>
      </c>
      <c r="I428" s="290"/>
      <c r="J428" s="290" t="n">
        <v>87.9371060684237</v>
      </c>
      <c r="K428" s="290"/>
    </row>
    <row r="429">
      <c r="A429" s="290" t="s">
        <v>124</v>
      </c>
      <c r="B429" s="290" t="s">
        <v>125</v>
      </c>
      <c r="C429" s="290" t="s">
        <v>16</v>
      </c>
      <c r="D429" s="290" t="n">
        <v>45.0932065769265</v>
      </c>
      <c r="E429" s="290"/>
      <c r="F429" s="290" t="n">
        <v>7.00592086936146</v>
      </c>
      <c r="G429" s="290"/>
      <c r="H429" s="290" t="n">
        <v>598.551039736641</v>
      </c>
      <c r="I429" s="290"/>
      <c r="J429" s="290" t="n">
        <v>92.9940791306385</v>
      </c>
      <c r="K429" s="290"/>
    </row>
    <row r="430">
      <c r="A430" s="290" t="s">
        <v>124</v>
      </c>
      <c r="B430" s="290" t="s">
        <v>125</v>
      </c>
      <c r="C430" s="290" t="s">
        <v>17</v>
      </c>
      <c r="D430" s="290" t="n">
        <v>20.3989460627054</v>
      </c>
      <c r="E430" s="290"/>
      <c r="F430" s="290" t="n">
        <v>7.10897443188225</v>
      </c>
      <c r="G430" s="290"/>
      <c r="H430" s="290" t="n">
        <v>266.547451876503</v>
      </c>
      <c r="I430" s="290"/>
      <c r="J430" s="290" t="n">
        <v>92.8910255681177</v>
      </c>
      <c r="K430" s="290"/>
    </row>
    <row r="431">
      <c r="A431" s="290" t="s">
        <v>140</v>
      </c>
      <c r="B431" s="290" t="s">
        <v>141</v>
      </c>
      <c r="C431" s="290" t="s">
        <v>16</v>
      </c>
      <c r="D431" s="290" t="n">
        <v>158.774368008676</v>
      </c>
      <c r="E431" s="290"/>
      <c r="F431" s="290" t="n">
        <v>11.2790743406961</v>
      </c>
      <c r="G431" s="290"/>
      <c r="H431" s="290" t="n">
        <v>1248.91533429076</v>
      </c>
      <c r="I431" s="290"/>
      <c r="J431" s="290" t="n">
        <v>88.7209256593039</v>
      </c>
      <c r="K431" s="290"/>
    </row>
    <row r="432">
      <c r="A432" s="290" t="s">
        <v>140</v>
      </c>
      <c r="B432" s="290" t="s">
        <v>141</v>
      </c>
      <c r="C432" s="290" t="s">
        <v>17</v>
      </c>
      <c r="D432" s="290" t="n">
        <v>88.233850473682</v>
      </c>
      <c r="E432" s="290"/>
      <c r="F432" s="290" t="n">
        <v>13.0452518659521</v>
      </c>
      <c r="G432" s="290"/>
      <c r="H432" s="290" t="n">
        <v>588.133699806978</v>
      </c>
      <c r="I432" s="290"/>
      <c r="J432" s="290" t="n">
        <v>86.9547481340479</v>
      </c>
      <c r="K432" s="290"/>
    </row>
    <row r="433">
      <c r="A433" s="290" t="s">
        <v>142</v>
      </c>
      <c r="B433" s="290" t="s">
        <v>143</v>
      </c>
      <c r="C433" s="290" t="s">
        <v>16</v>
      </c>
      <c r="D433" s="290" t="n">
        <v>59.4518658260327</v>
      </c>
      <c r="E433" s="290"/>
      <c r="F433" s="290" t="n">
        <v>8.12363759701536</v>
      </c>
      <c r="G433" s="290"/>
      <c r="H433" s="290" t="n">
        <v>672.386120741406</v>
      </c>
      <c r="I433" s="290"/>
      <c r="J433" s="290" t="n">
        <v>91.8763624029846</v>
      </c>
      <c r="K433" s="290"/>
    </row>
    <row r="434">
      <c r="A434" s="290" t="s">
        <v>142</v>
      </c>
      <c r="B434" s="290" t="s">
        <v>143</v>
      </c>
      <c r="C434" s="290" t="s">
        <v>17</v>
      </c>
      <c r="D434" s="290" t="n">
        <v>7.26249003860803</v>
      </c>
      <c r="E434" s="290"/>
      <c r="F434" s="290" t="n">
        <v>3.73445182171937</v>
      </c>
      <c r="G434" s="290"/>
      <c r="H434" s="290" t="n">
        <v>187.210230063705</v>
      </c>
      <c r="I434" s="290"/>
      <c r="J434" s="290" t="n">
        <v>96.2655481782806</v>
      </c>
      <c r="K434" s="29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831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91" t="s">
        <v>14</v>
      </c>
      <c r="B445" s="291" t="s">
        <v>15</v>
      </c>
      <c r="C445" s="291" t="s">
        <v>16</v>
      </c>
      <c r="D445" s="291" t="n">
        <v>418.1250552652</v>
      </c>
      <c r="E445" s="291"/>
      <c r="F445" s="291" t="n">
        <v>8.86520141803386</v>
      </c>
      <c r="G445" s="291"/>
      <c r="H445" s="291" t="n">
        <v>4298.35047133296</v>
      </c>
      <c r="I445" s="291"/>
      <c r="J445" s="291" t="n">
        <v>91.1347985819661</v>
      </c>
      <c r="K445" s="291"/>
    </row>
    <row r="446">
      <c r="A446" s="291" t="s">
        <v>14</v>
      </c>
      <c r="B446" s="291" t="s">
        <v>15</v>
      </c>
      <c r="C446" s="291" t="s">
        <v>17</v>
      </c>
      <c r="D446" s="291" t="n">
        <v>205.628779107177</v>
      </c>
      <c r="E446" s="291"/>
      <c r="F446" s="291" t="n">
        <v>10.7583501292435</v>
      </c>
      <c r="G446" s="291"/>
      <c r="H446" s="291" t="n">
        <v>1705.71242690389</v>
      </c>
      <c r="I446" s="291"/>
      <c r="J446" s="291" t="n">
        <v>89.2416498707565</v>
      </c>
      <c r="K446" s="29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832</v>
      </c>
    </row>
    <row r="9">
      <c r="A9" t="s">
        <v>3</v>
      </c>
    </row>
    <row r="10">
      <c r="A10" t="s">
        <v>4</v>
      </c>
    </row>
    <row r="11">
      <c r="A11" t="s">
        <v>833</v>
      </c>
    </row>
    <row r="12">
      <c r="A12" s="3" t="s">
        <v>6</v>
      </c>
    </row>
    <row r="13">
      <c r="A13" s="3" t="s">
        <v>7</v>
      </c>
    </row>
    <row r="15">
      <c r="A15" s="4" t="s">
        <v>834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292" t="s">
        <v>14</v>
      </c>
      <c r="B17" s="292" t="s">
        <v>15</v>
      </c>
      <c r="C17" s="292" t="s">
        <v>16</v>
      </c>
      <c r="D17" s="292" t="n">
        <v>6779.49309793598</v>
      </c>
      <c r="E17" s="292" t="n">
        <v>9.40644801607872</v>
      </c>
      <c r="F17" s="292" t="n">
        <v>0.459844222319917</v>
      </c>
      <c r="G17" s="292" t="n">
        <v>9.38057232087787</v>
      </c>
      <c r="H17" s="292" t="n">
        <v>1467522.62246055</v>
      </c>
      <c r="I17" s="292" t="n">
        <v>0.509587170737249</v>
      </c>
      <c r="J17" s="292" t="n">
        <v>99.5401557776801</v>
      </c>
      <c r="K17" s="292" t="n">
        <v>0.0433352946869415</v>
      </c>
    </row>
    <row r="18">
      <c r="A18" s="292" t="s">
        <v>14</v>
      </c>
      <c r="B18" s="292" t="s">
        <v>15</v>
      </c>
      <c r="C18" s="292" t="s">
        <v>17</v>
      </c>
      <c r="D18" s="292" t="n">
        <v>6007.40121360668</v>
      </c>
      <c r="E18" s="292" t="n">
        <v>10.1577097965178</v>
      </c>
      <c r="F18" s="292" t="n">
        <v>0.608483881178291</v>
      </c>
      <c r="G18" s="292" t="n">
        <v>10.1197336986357</v>
      </c>
      <c r="H18" s="292" t="n">
        <v>981266.280050345</v>
      </c>
      <c r="I18" s="292" t="n">
        <v>0.6245019132994</v>
      </c>
      <c r="J18" s="292" t="n">
        <v>99.3915161188217</v>
      </c>
      <c r="K18" s="292" t="n">
        <v>0.0619539280402473</v>
      </c>
    </row>
    <row r="19">
      <c r="A19" s="292" t="s">
        <v>14</v>
      </c>
      <c r="B19" s="292" t="s">
        <v>18</v>
      </c>
      <c r="C19" s="292" t="s">
        <v>16</v>
      </c>
      <c r="D19" s="292" t="n">
        <v>130.314299188396</v>
      </c>
      <c r="E19" s="292"/>
      <c r="F19" s="292" t="n">
        <v>2.76295929987339</v>
      </c>
      <c r="G19" s="292"/>
      <c r="H19" s="292" t="n">
        <v>4586.16122740976</v>
      </c>
      <c r="I19" s="292"/>
      <c r="J19" s="292" t="n">
        <v>97.2370407001266</v>
      </c>
      <c r="K19" s="292"/>
    </row>
    <row r="20">
      <c r="A20" s="292" t="s">
        <v>14</v>
      </c>
      <c r="B20" s="292" t="s">
        <v>18</v>
      </c>
      <c r="C20" s="292" t="s">
        <v>17</v>
      </c>
      <c r="D20" s="292" t="n">
        <v>32.8772602434508</v>
      </c>
      <c r="E20" s="292"/>
      <c r="F20" s="292" t="n">
        <v>1.72011465771018</v>
      </c>
      <c r="G20" s="292"/>
      <c r="H20" s="292" t="n">
        <v>1878.46394576761</v>
      </c>
      <c r="I20" s="292"/>
      <c r="J20" s="292" t="n">
        <v>98.2798853422898</v>
      </c>
      <c r="K20" s="292"/>
    </row>
    <row r="21">
      <c r="A21" s="292" t="s">
        <v>14</v>
      </c>
      <c r="B21" s="292" t="s">
        <v>19</v>
      </c>
      <c r="C21" s="292" t="s">
        <v>16</v>
      </c>
      <c r="D21" s="292" t="n">
        <v>6649.17879874759</v>
      </c>
      <c r="E21" s="292" t="n">
        <v>9.57012644103073</v>
      </c>
      <c r="F21" s="292" t="n">
        <v>0.452452624578131</v>
      </c>
      <c r="G21" s="292" t="n">
        <v>9.54650301950162</v>
      </c>
      <c r="H21" s="292" t="n">
        <v>1462936.46123314</v>
      </c>
      <c r="I21" s="292" t="n">
        <v>0.508471144740786</v>
      </c>
      <c r="J21" s="292" t="n">
        <v>99.5475473754219</v>
      </c>
      <c r="K21" s="292" t="n">
        <v>0.0433897214004391</v>
      </c>
    </row>
    <row r="22">
      <c r="A22" s="292" t="s">
        <v>14</v>
      </c>
      <c r="B22" s="292" t="s">
        <v>19</v>
      </c>
      <c r="C22" s="292" t="s">
        <v>17</v>
      </c>
      <c r="D22" s="292" t="n">
        <v>5974.52395336323</v>
      </c>
      <c r="E22" s="292" t="n">
        <v>10.2120718941217</v>
      </c>
      <c r="F22" s="292" t="n">
        <v>0.606327612745168</v>
      </c>
      <c r="G22" s="292" t="n">
        <v>10.173972581731</v>
      </c>
      <c r="H22" s="292" t="n">
        <v>979387.816104578</v>
      </c>
      <c r="I22" s="292" t="n">
        <v>0.624431120857714</v>
      </c>
      <c r="J22" s="292" t="n">
        <v>99.3936723872548</v>
      </c>
      <c r="K22" s="292" t="n">
        <v>0.0620639157348086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293" t="s">
        <v>14</v>
      </c>
      <c r="B33" s="293" t="s">
        <v>15</v>
      </c>
      <c r="C33" s="293" t="s">
        <v>16</v>
      </c>
      <c r="D33" s="293" t="n">
        <v>6779.49309793598</v>
      </c>
      <c r="E33" s="293" t="n">
        <v>9.40644801607872</v>
      </c>
      <c r="F33" s="293" t="n">
        <v>0.459844222319917</v>
      </c>
      <c r="G33" s="293" t="n">
        <v>9.38057232087787</v>
      </c>
      <c r="H33" s="293" t="n">
        <v>1467522.62246055</v>
      </c>
      <c r="I33" s="293" t="n">
        <v>0.509587170737249</v>
      </c>
      <c r="J33" s="293" t="n">
        <v>99.5401557776801</v>
      </c>
      <c r="K33" s="293" t="n">
        <v>0.0433352946869415</v>
      </c>
    </row>
    <row r="34">
      <c r="A34" s="293" t="s">
        <v>14</v>
      </c>
      <c r="B34" s="293" t="s">
        <v>15</v>
      </c>
      <c r="C34" s="293" t="s">
        <v>17</v>
      </c>
      <c r="D34" s="293" t="n">
        <v>6007.40121360668</v>
      </c>
      <c r="E34" s="293" t="n">
        <v>10.1577097965178</v>
      </c>
      <c r="F34" s="293" t="n">
        <v>0.608483881178291</v>
      </c>
      <c r="G34" s="293" t="n">
        <v>10.1197336986357</v>
      </c>
      <c r="H34" s="293" t="n">
        <v>981266.280050345</v>
      </c>
      <c r="I34" s="293" t="n">
        <v>0.6245019132994</v>
      </c>
      <c r="J34" s="293" t="n">
        <v>99.3915161188217</v>
      </c>
      <c r="K34" s="293" t="n">
        <v>0.0619539280402473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836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294" t="s">
        <v>14</v>
      </c>
      <c r="B45" s="294" t="s">
        <v>15</v>
      </c>
      <c r="C45" s="294" t="s">
        <v>16</v>
      </c>
      <c r="D45" s="294" t="n">
        <v>6649.17879874759</v>
      </c>
      <c r="E45" s="294" t="n">
        <v>9.57012644103073</v>
      </c>
      <c r="F45" s="294" t="n">
        <v>0.452452624578131</v>
      </c>
      <c r="G45" s="294" t="n">
        <v>9.54650301950162</v>
      </c>
      <c r="H45" s="294" t="n">
        <v>1462936.46123314</v>
      </c>
      <c r="I45" s="294" t="n">
        <v>0.508471144740786</v>
      </c>
      <c r="J45" s="294" t="n">
        <v>99.5475473754219</v>
      </c>
      <c r="K45" s="294" t="n">
        <v>0.0433897214004391</v>
      </c>
    </row>
    <row r="46">
      <c r="A46" s="294" t="s">
        <v>14</v>
      </c>
      <c r="B46" s="294" t="s">
        <v>15</v>
      </c>
      <c r="C46" s="294" t="s">
        <v>17</v>
      </c>
      <c r="D46" s="294" t="n">
        <v>5974.52395336323</v>
      </c>
      <c r="E46" s="294" t="n">
        <v>10.2120718941217</v>
      </c>
      <c r="F46" s="294" t="n">
        <v>0.606327612745168</v>
      </c>
      <c r="G46" s="294" t="n">
        <v>10.173972581731</v>
      </c>
      <c r="H46" s="294" t="n">
        <v>979387.816104578</v>
      </c>
      <c r="I46" s="294" t="n">
        <v>0.624431120857714</v>
      </c>
      <c r="J46" s="294" t="n">
        <v>99.3936723872548</v>
      </c>
      <c r="K46" s="294" t="n">
        <v>0.0620639157348086</v>
      </c>
    </row>
    <row r="47">
      <c r="A47" s="294" t="s">
        <v>28</v>
      </c>
      <c r="B47" s="294" t="s">
        <v>29</v>
      </c>
      <c r="C47" s="294" t="s">
        <v>16</v>
      </c>
      <c r="D47" s="294" t="n">
        <v>19.7993595118378</v>
      </c>
      <c r="E47" s="294" t="n">
        <v>40.8274862649062</v>
      </c>
      <c r="F47" s="294" t="n">
        <v>1.33942523292753</v>
      </c>
      <c r="G47" s="294" t="n">
        <v>39.6687967017304</v>
      </c>
      <c r="H47" s="294" t="n">
        <v>1458.3988276735</v>
      </c>
      <c r="I47" s="294" t="n">
        <v>3.74539937226115</v>
      </c>
      <c r="J47" s="294" t="n">
        <v>98.6605747670725</v>
      </c>
      <c r="K47" s="294" t="n">
        <v>0.538547311199157</v>
      </c>
    </row>
    <row r="48">
      <c r="A48" s="294" t="s">
        <v>28</v>
      </c>
      <c r="B48" s="294" t="s">
        <v>29</v>
      </c>
      <c r="C48" s="294" t="s">
        <v>17</v>
      </c>
      <c r="D48" s="294" t="n">
        <v>17.1963611862008</v>
      </c>
      <c r="E48" s="294" t="n">
        <v>44.8065053856492</v>
      </c>
      <c r="F48" s="294" t="n">
        <v>2.45820632582975</v>
      </c>
      <c r="G48" s="294" t="n">
        <v>43.7387652435103</v>
      </c>
      <c r="H48" s="294" t="n">
        <v>682.352777773739</v>
      </c>
      <c r="I48" s="294" t="n">
        <v>5.67540186152079</v>
      </c>
      <c r="J48" s="294" t="n">
        <v>97.5417936741702</v>
      </c>
      <c r="K48" s="294" t="n">
        <v>1.1022855471034</v>
      </c>
    </row>
    <row r="49">
      <c r="A49" s="294" t="s">
        <v>30</v>
      </c>
      <c r="B49" s="294" t="s">
        <v>31</v>
      </c>
      <c r="C49" s="294" t="s">
        <v>16</v>
      </c>
      <c r="D49" s="294" t="n">
        <v>112.194717528244</v>
      </c>
      <c r="E49" s="294" t="n">
        <v>40.1596601117793</v>
      </c>
      <c r="F49" s="294" t="n">
        <v>1.05690138036051</v>
      </c>
      <c r="G49" s="294" t="n">
        <v>39.8050930961699</v>
      </c>
      <c r="H49" s="294" t="n">
        <v>10503.2439234899</v>
      </c>
      <c r="I49" s="294" t="n">
        <v>3.51897507819659</v>
      </c>
      <c r="J49" s="294" t="n">
        <v>98.9430986196395</v>
      </c>
      <c r="K49" s="294" t="n">
        <v>0.425194464552276</v>
      </c>
    </row>
    <row r="50">
      <c r="A50" s="294" t="s">
        <v>30</v>
      </c>
      <c r="B50" s="294" t="s">
        <v>31</v>
      </c>
      <c r="C50" s="294" t="s">
        <v>17</v>
      </c>
      <c r="D50" s="294" t="n">
        <v>95.0757574378505</v>
      </c>
      <c r="E50" s="294" t="n">
        <v>43.9489879542005</v>
      </c>
      <c r="F50" s="294" t="n">
        <v>1.51844822876787</v>
      </c>
      <c r="G50" s="294" t="n">
        <v>43.5125889860268</v>
      </c>
      <c r="H50" s="294" t="n">
        <v>6166.30053689909</v>
      </c>
      <c r="I50" s="294" t="n">
        <v>4.73716094081365</v>
      </c>
      <c r="J50" s="294" t="n">
        <v>98.4815517712321</v>
      </c>
      <c r="K50" s="294" t="n">
        <v>0.670903458430648</v>
      </c>
    </row>
    <row r="51">
      <c r="A51" s="294" t="s">
        <v>32</v>
      </c>
      <c r="B51" s="294" t="s">
        <v>33</v>
      </c>
      <c r="C51" s="294" t="s">
        <v>16</v>
      </c>
      <c r="D51" s="294" t="n">
        <v>8.76461422013192</v>
      </c>
      <c r="E51" s="294" t="n">
        <v>70.3988517469748</v>
      </c>
      <c r="F51" s="294" t="n">
        <v>0.593060286670382</v>
      </c>
      <c r="G51" s="294" t="n">
        <v>70.6413590670413</v>
      </c>
      <c r="H51" s="294" t="n">
        <v>1469.09765663585</v>
      </c>
      <c r="I51" s="294" t="n">
        <v>4.7807267098963</v>
      </c>
      <c r="J51" s="294" t="n">
        <v>99.4069397133296</v>
      </c>
      <c r="K51" s="294" t="n">
        <v>0.421445271123935</v>
      </c>
    </row>
    <row r="52">
      <c r="A52" s="294" t="s">
        <v>32</v>
      </c>
      <c r="B52" s="294" t="s">
        <v>33</v>
      </c>
      <c r="C52" s="294" t="s">
        <v>17</v>
      </c>
      <c r="D52" s="294" t="n">
        <v>5.64947368847257</v>
      </c>
      <c r="E52" s="294" t="n">
        <v>70.2574571330101</v>
      </c>
      <c r="F52" s="294" t="n">
        <v>0.628117749492868</v>
      </c>
      <c r="G52" s="294" t="n">
        <v>68.8196757773276</v>
      </c>
      <c r="H52" s="294" t="n">
        <v>893.779605179918</v>
      </c>
      <c r="I52" s="294" t="n">
        <v>5.39395145219463</v>
      </c>
      <c r="J52" s="294" t="n">
        <v>99.3718822505071</v>
      </c>
      <c r="K52" s="294" t="n">
        <v>0.435000916668893</v>
      </c>
    </row>
    <row r="53">
      <c r="A53" s="294" t="s">
        <v>34</v>
      </c>
      <c r="B53" s="294" t="s">
        <v>35</v>
      </c>
      <c r="C53" s="294" t="s">
        <v>16</v>
      </c>
      <c r="D53" s="294" t="n">
        <v>197.971274838344</v>
      </c>
      <c r="E53" s="294" t="n">
        <v>45.2092800807597</v>
      </c>
      <c r="F53" s="294" t="n">
        <v>0.961384805702707</v>
      </c>
      <c r="G53" s="294" t="n">
        <v>44.4224350585533</v>
      </c>
      <c r="H53" s="294" t="n">
        <v>20394.3320010222</v>
      </c>
      <c r="I53" s="294" t="n">
        <v>4.28275517598842</v>
      </c>
      <c r="J53" s="294" t="n">
        <v>99.0386151942973</v>
      </c>
      <c r="K53" s="294" t="n">
        <v>0.431216187886151</v>
      </c>
    </row>
    <row r="54">
      <c r="A54" s="294" t="s">
        <v>34</v>
      </c>
      <c r="B54" s="294" t="s">
        <v>35</v>
      </c>
      <c r="C54" s="294" t="s">
        <v>17</v>
      </c>
      <c r="D54" s="294" t="n">
        <v>49.361557560132</v>
      </c>
      <c r="E54" s="294" t="n">
        <v>71.6210009142125</v>
      </c>
      <c r="F54" s="294" t="n">
        <v>0.421397468222557</v>
      </c>
      <c r="G54" s="294" t="n">
        <v>71.1860675852623</v>
      </c>
      <c r="H54" s="294" t="n">
        <v>11664.4149319707</v>
      </c>
      <c r="I54" s="294" t="n">
        <v>6.37806080857498</v>
      </c>
      <c r="J54" s="294" t="n">
        <v>99.5786025317774</v>
      </c>
      <c r="K54" s="294" t="n">
        <v>0.301245728404117</v>
      </c>
    </row>
    <row r="55">
      <c r="A55" s="294" t="s">
        <v>36</v>
      </c>
      <c r="B55" s="294" t="s">
        <v>37</v>
      </c>
      <c r="C55" s="294" t="s">
        <v>16</v>
      </c>
      <c r="D55" s="294" t="n">
        <v>39.2406828088854</v>
      </c>
      <c r="E55" s="294" t="n">
        <v>30.4097920359887</v>
      </c>
      <c r="F55" s="294" t="n">
        <v>2.02460084840862</v>
      </c>
      <c r="G55" s="294" t="n">
        <v>30.2851050230381</v>
      </c>
      <c r="H55" s="294" t="n">
        <v>1898.95285493113</v>
      </c>
      <c r="I55" s="294" t="n">
        <v>4.13565240687857</v>
      </c>
      <c r="J55" s="294" t="n">
        <v>97.9753991515914</v>
      </c>
      <c r="K55" s="294" t="n">
        <v>0.625822909166389</v>
      </c>
    </row>
    <row r="56">
      <c r="A56" s="294" t="s">
        <v>36</v>
      </c>
      <c r="B56" s="294" t="s">
        <v>37</v>
      </c>
      <c r="C56" s="294" t="s">
        <v>17</v>
      </c>
      <c r="D56" s="294" t="n">
        <v>43.2213353163964</v>
      </c>
      <c r="E56" s="294" t="n">
        <v>26.5376260629574</v>
      </c>
      <c r="F56" s="294" t="n">
        <v>4.17651190559902</v>
      </c>
      <c r="G56" s="294" t="n">
        <v>26.5878984728637</v>
      </c>
      <c r="H56" s="294" t="n">
        <v>991.64546964719</v>
      </c>
      <c r="I56" s="294" t="n">
        <v>5.40808340666124</v>
      </c>
      <c r="J56" s="294" t="n">
        <v>95.823488094401</v>
      </c>
      <c r="K56" s="294" t="n">
        <v>1.15884609008782</v>
      </c>
    </row>
    <row r="57">
      <c r="A57" s="294" t="s">
        <v>38</v>
      </c>
      <c r="B57" s="294" t="s">
        <v>39</v>
      </c>
      <c r="C57" s="294" t="s">
        <v>16</v>
      </c>
      <c r="D57" s="294" t="n">
        <v>10.9674831510382</v>
      </c>
      <c r="E57" s="294" t="n">
        <v>49.0746970462074</v>
      </c>
      <c r="F57" s="294" t="n">
        <v>0.729604531807247</v>
      </c>
      <c r="G57" s="294" t="n">
        <v>49.1415341053729</v>
      </c>
      <c r="H57" s="294" t="n">
        <v>1492.24181351705</v>
      </c>
      <c r="I57" s="294" t="n">
        <v>3.86363114087066</v>
      </c>
      <c r="J57" s="294" t="n">
        <v>99.2703954681927</v>
      </c>
      <c r="K57" s="294" t="n">
        <v>0.361174001716639</v>
      </c>
    </row>
    <row r="58">
      <c r="A58" s="294" t="s">
        <v>38</v>
      </c>
      <c r="B58" s="294" t="s">
        <v>39</v>
      </c>
      <c r="C58" s="294" t="s">
        <v>17</v>
      </c>
      <c r="D58" s="294" t="n">
        <v>20.7438219081076</v>
      </c>
      <c r="E58" s="294" t="n">
        <v>33.6732320102642</v>
      </c>
      <c r="F58" s="294" t="n">
        <v>3.30957949043878</v>
      </c>
      <c r="G58" s="294" t="n">
        <v>33.6219367618901</v>
      </c>
      <c r="H58" s="294" t="n">
        <v>606.037373951837</v>
      </c>
      <c r="I58" s="294" t="n">
        <v>6.37958519664632</v>
      </c>
      <c r="J58" s="294" t="n">
        <v>96.6904205095612</v>
      </c>
      <c r="K58" s="294" t="n">
        <v>1.15083243768681</v>
      </c>
    </row>
    <row r="59">
      <c r="A59" s="294" t="s">
        <v>40</v>
      </c>
      <c r="B59" s="294" t="s">
        <v>41</v>
      </c>
      <c r="C59" s="294" t="s">
        <v>16</v>
      </c>
      <c r="D59" s="294" t="n">
        <v>61.8359404820643</v>
      </c>
      <c r="E59" s="294" t="n">
        <v>32.6990747760436</v>
      </c>
      <c r="F59" s="294" t="n">
        <v>1.47855299840901</v>
      </c>
      <c r="G59" s="294" t="n">
        <v>32.4972913573796</v>
      </c>
      <c r="H59" s="294" t="n">
        <v>4120.35709207088</v>
      </c>
      <c r="I59" s="294" t="n">
        <v>3.74867436603542</v>
      </c>
      <c r="J59" s="294" t="n">
        <v>98.521447001591</v>
      </c>
      <c r="K59" s="294" t="n">
        <v>0.487700587424877</v>
      </c>
    </row>
    <row r="60">
      <c r="A60" s="294" t="s">
        <v>40</v>
      </c>
      <c r="B60" s="294" t="s">
        <v>41</v>
      </c>
      <c r="C60" s="294" t="s">
        <v>17</v>
      </c>
      <c r="D60" s="294" t="n">
        <v>57.2285110116974</v>
      </c>
      <c r="E60" s="294" t="n">
        <v>39.753403729473</v>
      </c>
      <c r="F60" s="294" t="n">
        <v>3.19805149487234</v>
      </c>
      <c r="G60" s="294" t="n">
        <v>38.852876937536</v>
      </c>
      <c r="H60" s="294" t="n">
        <v>1732.25208689162</v>
      </c>
      <c r="I60" s="294" t="n">
        <v>5.4415864470965</v>
      </c>
      <c r="J60" s="294" t="n">
        <v>96.8019485051277</v>
      </c>
      <c r="K60" s="294" t="n">
        <v>1.28358471176431</v>
      </c>
    </row>
    <row r="61">
      <c r="A61" s="294" t="s">
        <v>42</v>
      </c>
      <c r="B61" s="294" t="s">
        <v>43</v>
      </c>
      <c r="C61" s="294" t="s">
        <v>16</v>
      </c>
      <c r="D61" s="294" t="n">
        <v>39.0006340049259</v>
      </c>
      <c r="E61" s="294" t="n">
        <v>40.4391595431232</v>
      </c>
      <c r="F61" s="294" t="n">
        <v>1.11692595177592</v>
      </c>
      <c r="G61" s="294" t="n">
        <v>40.0662732506432</v>
      </c>
      <c r="H61" s="294" t="n">
        <v>3452.78267919633</v>
      </c>
      <c r="I61" s="294" t="n">
        <v>4.50964092164482</v>
      </c>
      <c r="J61" s="294" t="n">
        <v>98.8830740482241</v>
      </c>
      <c r="K61" s="294" t="n">
        <v>0.452565424521129</v>
      </c>
    </row>
    <row r="62">
      <c r="A62" s="294" t="s">
        <v>42</v>
      </c>
      <c r="B62" s="294" t="s">
        <v>43</v>
      </c>
      <c r="C62" s="294" t="s">
        <v>17</v>
      </c>
      <c r="D62" s="294" t="n">
        <v>26.2272830877103</v>
      </c>
      <c r="E62" s="294" t="n">
        <v>49.961789758472</v>
      </c>
      <c r="F62" s="294" t="n">
        <v>1.25362750404203</v>
      </c>
      <c r="G62" s="294" t="n">
        <v>49.4067933606616</v>
      </c>
      <c r="H62" s="294" t="n">
        <v>2065.88405007517</v>
      </c>
      <c r="I62" s="294" t="n">
        <v>5.26194973478937</v>
      </c>
      <c r="J62" s="294" t="n">
        <v>98.746372495958</v>
      </c>
      <c r="K62" s="294" t="n">
        <v>0.627240408714578</v>
      </c>
    </row>
    <row r="63">
      <c r="A63" s="294" t="s">
        <v>44</v>
      </c>
      <c r="B63" s="294" t="s">
        <v>45</v>
      </c>
      <c r="C63" s="294" t="s">
        <v>16</v>
      </c>
      <c r="D63" s="294" t="n">
        <v>74.5657830734286</v>
      </c>
      <c r="E63" s="294" t="n">
        <v>71.6389790560194</v>
      </c>
      <c r="F63" s="294" t="n">
        <v>0.330872152902451</v>
      </c>
      <c r="G63" s="294" t="n">
        <v>71.4850434641753</v>
      </c>
      <c r="H63" s="294" t="n">
        <v>22461.5655955659</v>
      </c>
      <c r="I63" s="294" t="n">
        <v>4.28328353602949</v>
      </c>
      <c r="J63" s="294" t="n">
        <v>99.6691278470976</v>
      </c>
      <c r="K63" s="294" t="n">
        <v>0.237309292678894</v>
      </c>
    </row>
    <row r="64">
      <c r="A64" s="294" t="s">
        <v>44</v>
      </c>
      <c r="B64" s="294" t="s">
        <v>45</v>
      </c>
      <c r="C64" s="294" t="s">
        <v>17</v>
      </c>
      <c r="D64" s="294" t="n">
        <v>78.0753124419499</v>
      </c>
      <c r="E64" s="294" t="n">
        <v>71.047041626525</v>
      </c>
      <c r="F64" s="294" t="n">
        <v>0.52883928310474</v>
      </c>
      <c r="G64" s="294" t="n">
        <v>70.9178574911838</v>
      </c>
      <c r="H64" s="294" t="n">
        <v>14685.4483016854</v>
      </c>
      <c r="I64" s="294" t="n">
        <v>4.7596835741408</v>
      </c>
      <c r="J64" s="294" t="n">
        <v>99.4711607168953</v>
      </c>
      <c r="K64" s="294" t="n">
        <v>0.377035400458453</v>
      </c>
    </row>
    <row r="65">
      <c r="A65" s="294" t="s">
        <v>46</v>
      </c>
      <c r="B65" s="294" t="s">
        <v>47</v>
      </c>
      <c r="C65" s="294" t="s">
        <v>16</v>
      </c>
      <c r="D65" s="294" t="n">
        <v>153.784840951183</v>
      </c>
      <c r="E65" s="294" t="n">
        <v>43.8432030225001</v>
      </c>
      <c r="F65" s="294" t="n">
        <v>0.853689897752635</v>
      </c>
      <c r="G65" s="294" t="n">
        <v>44.1468489560558</v>
      </c>
      <c r="H65" s="294" t="n">
        <v>17860.3490214766</v>
      </c>
      <c r="I65" s="294" t="n">
        <v>3.46242051161143</v>
      </c>
      <c r="J65" s="294" t="n">
        <v>99.1463101022474</v>
      </c>
      <c r="K65" s="294" t="n">
        <v>0.380122255004042</v>
      </c>
    </row>
    <row r="66">
      <c r="A66" s="294" t="s">
        <v>46</v>
      </c>
      <c r="B66" s="294" t="s">
        <v>47</v>
      </c>
      <c r="C66" s="294" t="s">
        <v>17</v>
      </c>
      <c r="D66" s="294"/>
      <c r="E66" s="294"/>
      <c r="F66" s="294"/>
      <c r="G66" s="294"/>
      <c r="H66" s="294" t="n">
        <v>8185.52052995998</v>
      </c>
      <c r="I66" s="294" t="n">
        <v>5.56454543296532</v>
      </c>
      <c r="J66" s="294" t="n">
        <v>100</v>
      </c>
      <c r="K66" s="294" t="n">
        <v>0</v>
      </c>
    </row>
    <row r="67">
      <c r="A67" s="294" t="s">
        <v>48</v>
      </c>
      <c r="B67" s="294" t="s">
        <v>49</v>
      </c>
      <c r="C67" s="294" t="s">
        <v>16</v>
      </c>
      <c r="D67" s="294" t="n">
        <v>134.006974876053</v>
      </c>
      <c r="E67" s="294" t="n">
        <v>57.4704044553522</v>
      </c>
      <c r="F67" s="294" t="n">
        <v>0.623699885795732</v>
      </c>
      <c r="G67" s="294" t="n">
        <v>56.9959215634732</v>
      </c>
      <c r="H67" s="294" t="n">
        <v>21351.8034169414</v>
      </c>
      <c r="I67" s="294" t="n">
        <v>4.27486774795337</v>
      </c>
      <c r="J67" s="294" t="n">
        <v>99.3763001142043</v>
      </c>
      <c r="K67" s="294" t="n">
        <v>0.357714563020642</v>
      </c>
    </row>
    <row r="68">
      <c r="A68" s="294" t="s">
        <v>48</v>
      </c>
      <c r="B68" s="294" t="s">
        <v>49</v>
      </c>
      <c r="C68" s="294" t="s">
        <v>17</v>
      </c>
      <c r="D68" s="294" t="n">
        <v>115.954112683076</v>
      </c>
      <c r="E68" s="294" t="n">
        <v>57.1904468016842</v>
      </c>
      <c r="F68" s="294" t="n">
        <v>0.744419560299623</v>
      </c>
      <c r="G68" s="294" t="n">
        <v>57.114273649182</v>
      </c>
      <c r="H68" s="294" t="n">
        <v>15460.492137118</v>
      </c>
      <c r="I68" s="294" t="n">
        <v>4.28897466970278</v>
      </c>
      <c r="J68" s="294" t="n">
        <v>99.2555804397004</v>
      </c>
      <c r="K68" s="294" t="n">
        <v>0.428358610048996</v>
      </c>
    </row>
    <row r="69">
      <c r="A69" s="294" t="s">
        <v>50</v>
      </c>
      <c r="B69" s="294" t="s">
        <v>51</v>
      </c>
      <c r="C69" s="294" t="s">
        <v>16</v>
      </c>
      <c r="D69" s="294" t="n">
        <v>33.2529561546596</v>
      </c>
      <c r="E69" s="294" t="n">
        <v>34.4932569504001</v>
      </c>
      <c r="F69" s="294" t="n">
        <v>1.62950531711644</v>
      </c>
      <c r="G69" s="294" t="n">
        <v>33.5778935698379</v>
      </c>
      <c r="H69" s="294" t="n">
        <v>2007.42502171801</v>
      </c>
      <c r="I69" s="294" t="n">
        <v>4.85748732122216</v>
      </c>
      <c r="J69" s="294" t="n">
        <v>98.3704946828836</v>
      </c>
      <c r="K69" s="294" t="n">
        <v>0.556217149115763</v>
      </c>
    </row>
    <row r="70">
      <c r="A70" s="294" t="s">
        <v>50</v>
      </c>
      <c r="B70" s="294" t="s">
        <v>51</v>
      </c>
      <c r="C70" s="294" t="s">
        <v>17</v>
      </c>
      <c r="D70" s="294" t="n">
        <v>10.3376643471076</v>
      </c>
      <c r="E70" s="294" t="n">
        <v>59.9657802852677</v>
      </c>
      <c r="F70" s="294" t="n">
        <v>0.967329536850386</v>
      </c>
      <c r="G70" s="294" t="n">
        <v>59.2532672133733</v>
      </c>
      <c r="H70" s="294" t="n">
        <v>1058.34306474206</v>
      </c>
      <c r="I70" s="294" t="n">
        <v>5.83185372542752</v>
      </c>
      <c r="J70" s="294" t="n">
        <v>99.0326704631496</v>
      </c>
      <c r="K70" s="294" t="n">
        <v>0.578772997459587</v>
      </c>
    </row>
    <row r="71">
      <c r="A71" s="294" t="s">
        <v>52</v>
      </c>
      <c r="B71" s="294" t="s">
        <v>53</v>
      </c>
      <c r="C71" s="294" t="s">
        <v>16</v>
      </c>
      <c r="D71" s="294" t="n">
        <v>1.51026119402985</v>
      </c>
      <c r="E71" s="294" t="n">
        <v>100</v>
      </c>
      <c r="F71" s="294" t="n">
        <v>0.227790432801822</v>
      </c>
      <c r="G71" s="294" t="n">
        <v>101.230064303715</v>
      </c>
      <c r="H71" s="294" t="n">
        <v>661.494402985074</v>
      </c>
      <c r="I71" s="294" t="n">
        <v>10.2827436339893</v>
      </c>
      <c r="J71" s="294" t="n">
        <v>99.7722095671982</v>
      </c>
      <c r="K71" s="294" t="n">
        <v>0.231118868273323</v>
      </c>
    </row>
    <row r="72">
      <c r="A72" s="294" t="s">
        <v>52</v>
      </c>
      <c r="B72" s="294" t="s">
        <v>53</v>
      </c>
      <c r="C72" s="294" t="s">
        <v>17</v>
      </c>
      <c r="D72" s="294" t="n">
        <v>7.55130597014925</v>
      </c>
      <c r="E72" s="294" t="n">
        <v>51.787712955051</v>
      </c>
      <c r="F72" s="294" t="n">
        <v>1.40845070422535</v>
      </c>
      <c r="G72" s="294" t="n">
        <v>50.8634969945959</v>
      </c>
      <c r="H72" s="294" t="n">
        <v>528.591417910447</v>
      </c>
      <c r="I72" s="294" t="n">
        <v>12.7595043590569</v>
      </c>
      <c r="J72" s="294" t="n">
        <v>98.5915492957746</v>
      </c>
      <c r="K72" s="294" t="n">
        <v>0.726621385637084</v>
      </c>
    </row>
    <row r="73">
      <c r="A73" s="294" t="s">
        <v>54</v>
      </c>
      <c r="B73" s="294" t="s">
        <v>55</v>
      </c>
      <c r="C73" s="294" t="s">
        <v>16</v>
      </c>
      <c r="D73" s="294" t="n">
        <v>175.419405832794</v>
      </c>
      <c r="E73" s="294" t="n">
        <v>44.0121215791628</v>
      </c>
      <c r="F73" s="294" t="n">
        <v>0.938131674488789</v>
      </c>
      <c r="G73" s="294" t="n">
        <v>44.2305905823745</v>
      </c>
      <c r="H73" s="294" t="n">
        <v>18523.384888179</v>
      </c>
      <c r="I73" s="294" t="n">
        <v>3.6887038483731</v>
      </c>
      <c r="J73" s="294" t="n">
        <v>99.0618683255112</v>
      </c>
      <c r="K73" s="294" t="n">
        <v>0.418870739145802</v>
      </c>
    </row>
    <row r="74">
      <c r="A74" s="294" t="s">
        <v>54</v>
      </c>
      <c r="B74" s="294" t="s">
        <v>55</v>
      </c>
      <c r="C74" s="294" t="s">
        <v>17</v>
      </c>
      <c r="D74" s="294" t="n">
        <v>137.68412258541</v>
      </c>
      <c r="E74" s="294" t="n">
        <v>49.5106360755924</v>
      </c>
      <c r="F74" s="294" t="n">
        <v>1.20750635158785</v>
      </c>
      <c r="G74" s="294" t="n">
        <v>49.0972403615374</v>
      </c>
      <c r="H74" s="294" t="n">
        <v>11264.6677080578</v>
      </c>
      <c r="I74" s="294" t="n">
        <v>4.70328603759534</v>
      </c>
      <c r="J74" s="294" t="n">
        <v>98.7924936484121</v>
      </c>
      <c r="K74" s="294" t="n">
        <v>0.600098523608271</v>
      </c>
    </row>
    <row r="75">
      <c r="A75" s="294" t="s">
        <v>56</v>
      </c>
      <c r="B75" s="294" t="s">
        <v>57</v>
      </c>
      <c r="C75" s="294" t="s">
        <v>16</v>
      </c>
      <c r="D75" s="294" t="n">
        <v>36.8171423089277</v>
      </c>
      <c r="E75" s="294" t="n">
        <v>47.508623034833</v>
      </c>
      <c r="F75" s="294" t="n">
        <v>1.29438591676056</v>
      </c>
      <c r="G75" s="294" t="n">
        <v>46.7461975821995</v>
      </c>
      <c r="H75" s="294" t="n">
        <v>2807.55421805549</v>
      </c>
      <c r="I75" s="294" t="n">
        <v>3.6504111684887</v>
      </c>
      <c r="J75" s="294" t="n">
        <v>98.7056140832394</v>
      </c>
      <c r="K75" s="294" t="n">
        <v>0.613010925209165</v>
      </c>
    </row>
    <row r="76">
      <c r="A76" s="294" t="s">
        <v>56</v>
      </c>
      <c r="B76" s="294" t="s">
        <v>57</v>
      </c>
      <c r="C76" s="294" t="s">
        <v>17</v>
      </c>
      <c r="D76" s="294" t="n">
        <v>5.17142352643917</v>
      </c>
      <c r="E76" s="294" t="n">
        <v>100</v>
      </c>
      <c r="F76" s="294" t="n">
        <v>0.302976882806193</v>
      </c>
      <c r="G76" s="294" t="n">
        <v>100.331754211559</v>
      </c>
      <c r="H76" s="294" t="n">
        <v>1701.69923886242</v>
      </c>
      <c r="I76" s="294" t="n">
        <v>4.87368958411329</v>
      </c>
      <c r="J76" s="294" t="n">
        <v>99.6970231171938</v>
      </c>
      <c r="K76" s="294" t="n">
        <v>0.30490581551028</v>
      </c>
    </row>
    <row r="77">
      <c r="A77" s="294" t="s">
        <v>58</v>
      </c>
      <c r="B77" s="294" t="s">
        <v>59</v>
      </c>
      <c r="C77" s="294" t="s">
        <v>16</v>
      </c>
      <c r="D77" s="294" t="n">
        <v>7</v>
      </c>
      <c r="E77" s="294" t="n">
        <v>36.5431761989579</v>
      </c>
      <c r="F77" s="294" t="n">
        <v>1.79028132992327</v>
      </c>
      <c r="G77" s="294" t="n">
        <v>31.4796740370141</v>
      </c>
      <c r="H77" s="294" t="n">
        <v>384</v>
      </c>
      <c r="I77" s="294" t="n">
        <v>12.6125411041796</v>
      </c>
      <c r="J77" s="294" t="n">
        <v>98.2097186700767</v>
      </c>
      <c r="K77" s="294" t="n">
        <v>0.57384822463307</v>
      </c>
    </row>
    <row r="78">
      <c r="A78" s="294" t="s">
        <v>58</v>
      </c>
      <c r="B78" s="294" t="s">
        <v>59</v>
      </c>
      <c r="C78" s="294" t="s">
        <v>17</v>
      </c>
      <c r="D78" s="294" t="n">
        <v>5</v>
      </c>
      <c r="E78" s="294" t="n">
        <v>43.7383524868149</v>
      </c>
      <c r="F78" s="294" t="n">
        <v>1.81159420289855</v>
      </c>
      <c r="G78" s="294" t="n">
        <v>39.0799050632672</v>
      </c>
      <c r="H78" s="294" t="n">
        <v>271</v>
      </c>
      <c r="I78" s="294" t="n">
        <v>11.8332847886012</v>
      </c>
      <c r="J78" s="294" t="n">
        <v>98.1884057971015</v>
      </c>
      <c r="K78" s="294" t="n">
        <v>0.721031458731868</v>
      </c>
    </row>
    <row r="79">
      <c r="A79" s="294" t="s">
        <v>60</v>
      </c>
      <c r="B79" s="294" t="s">
        <v>61</v>
      </c>
      <c r="C79" s="294" t="s">
        <v>16</v>
      </c>
      <c r="D79" s="294" t="n">
        <v>40.4285587832877</v>
      </c>
      <c r="E79" s="294" t="n">
        <v>35.1748411244942</v>
      </c>
      <c r="F79" s="294" t="n">
        <v>1.50111040086435</v>
      </c>
      <c r="G79" s="294" t="n">
        <v>35.4853408736024</v>
      </c>
      <c r="H79" s="294" t="n">
        <v>2652.81497347182</v>
      </c>
      <c r="I79" s="294" t="n">
        <v>4.73875899344569</v>
      </c>
      <c r="J79" s="294" t="n">
        <v>98.4988895991357</v>
      </c>
      <c r="K79" s="294" t="n">
        <v>0.540792028015396</v>
      </c>
    </row>
    <row r="80">
      <c r="A80" s="294" t="s">
        <v>60</v>
      </c>
      <c r="B80" s="294" t="s">
        <v>61</v>
      </c>
      <c r="C80" s="294" t="s">
        <v>17</v>
      </c>
      <c r="D80" s="294" t="n">
        <v>14.1166936733305</v>
      </c>
      <c r="E80" s="294" t="n">
        <v>57.1340691750393</v>
      </c>
      <c r="F80" s="294" t="n">
        <v>1.06863929862227</v>
      </c>
      <c r="G80" s="294" t="n">
        <v>56.6463757048298</v>
      </c>
      <c r="H80" s="294" t="n">
        <v>1306.88036225848</v>
      </c>
      <c r="I80" s="294" t="n">
        <v>5.54702363823896</v>
      </c>
      <c r="J80" s="294" t="n">
        <v>98.9313607013777</v>
      </c>
      <c r="K80" s="294" t="n">
        <v>0.611884267774555</v>
      </c>
    </row>
    <row r="81">
      <c r="A81" s="294" t="s">
        <v>62</v>
      </c>
      <c r="B81" s="294" t="s">
        <v>63</v>
      </c>
      <c r="C81" s="294" t="s">
        <v>16</v>
      </c>
      <c r="D81" s="294" t="n">
        <v>26.5971966427287</v>
      </c>
      <c r="E81" s="294" t="n">
        <v>61.3974624756851</v>
      </c>
      <c r="F81" s="294" t="n">
        <v>0.675161543383248</v>
      </c>
      <c r="G81" s="294" t="n">
        <v>61.2152053351543</v>
      </c>
      <c r="H81" s="294" t="n">
        <v>3912.78544494696</v>
      </c>
      <c r="I81" s="294" t="n">
        <v>4.53857078935448</v>
      </c>
      <c r="J81" s="294" t="n">
        <v>99.3248384566167</v>
      </c>
      <c r="K81" s="294" t="n">
        <v>0.416110946212688</v>
      </c>
    </row>
    <row r="82">
      <c r="A82" s="294" t="s">
        <v>62</v>
      </c>
      <c r="B82" s="294" t="s">
        <v>63</v>
      </c>
      <c r="C82" s="294" t="s">
        <v>17</v>
      </c>
      <c r="D82" s="294" t="n">
        <v>21.4024793104391</v>
      </c>
      <c r="E82" s="294" t="n">
        <v>57.2442163335453</v>
      </c>
      <c r="F82" s="294" t="n">
        <v>0.96009872048837</v>
      </c>
      <c r="G82" s="294" t="n">
        <v>57.8797927325673</v>
      </c>
      <c r="H82" s="294" t="n">
        <v>2207.79321210267</v>
      </c>
      <c r="I82" s="294" t="n">
        <v>5.88699886280167</v>
      </c>
      <c r="J82" s="294" t="n">
        <v>99.0399012795116</v>
      </c>
      <c r="K82" s="294" t="n">
        <v>0.561090168979861</v>
      </c>
    </row>
    <row r="83">
      <c r="A83" s="294" t="s">
        <v>64</v>
      </c>
      <c r="B83" s="294" t="s">
        <v>65</v>
      </c>
      <c r="C83" s="294" t="s">
        <v>16</v>
      </c>
      <c r="D83" s="294" t="n">
        <v>44.3967479136715</v>
      </c>
      <c r="E83" s="294" t="n">
        <v>100</v>
      </c>
      <c r="F83" s="294" t="n">
        <v>0.23275927318488</v>
      </c>
      <c r="G83" s="294" t="n">
        <v>100.215901155554</v>
      </c>
      <c r="H83" s="294" t="n">
        <v>19029.7081443143</v>
      </c>
      <c r="I83" s="294" t="n">
        <v>4.86752135507588</v>
      </c>
      <c r="J83" s="294" t="n">
        <v>99.7672407268151</v>
      </c>
      <c r="K83" s="294" t="n">
        <v>0.233806008310952</v>
      </c>
    </row>
    <row r="84">
      <c r="A84" s="294" t="s">
        <v>64</v>
      </c>
      <c r="B84" s="294" t="s">
        <v>65</v>
      </c>
      <c r="C84" s="294" t="s">
        <v>17</v>
      </c>
      <c r="D84" s="294" t="n">
        <v>201.780189876707</v>
      </c>
      <c r="E84" s="294" t="n">
        <v>53.4987406385014</v>
      </c>
      <c r="F84" s="294" t="n">
        <v>1.74087870652248</v>
      </c>
      <c r="G84" s="294" t="n">
        <v>52.4677544896101</v>
      </c>
      <c r="H84" s="294" t="n">
        <v>11388.9290950783</v>
      </c>
      <c r="I84" s="294" t="n">
        <v>5.45650277135325</v>
      </c>
      <c r="J84" s="294" t="n">
        <v>98.2591212934775</v>
      </c>
      <c r="K84" s="294" t="n">
        <v>0.929582876048728</v>
      </c>
    </row>
    <row r="85">
      <c r="A85" s="294" t="s">
        <v>66</v>
      </c>
      <c r="B85" s="294" t="s">
        <v>67</v>
      </c>
      <c r="C85" s="294" t="s">
        <v>16</v>
      </c>
      <c r="D85" s="294" t="n">
        <v>13.2491467576792</v>
      </c>
      <c r="E85" s="294" t="n">
        <v>35.7559789194762</v>
      </c>
      <c r="F85" s="294" t="n">
        <v>1.84049079754601</v>
      </c>
      <c r="G85" s="294" t="n">
        <v>33.5784303685595</v>
      </c>
      <c r="H85" s="294" t="n">
        <v>706.621160409555</v>
      </c>
      <c r="I85" s="294" t="n">
        <v>7.02742060963192</v>
      </c>
      <c r="J85" s="294" t="n">
        <v>98.159509202454</v>
      </c>
      <c r="K85" s="294" t="n">
        <v>0.629595569410491</v>
      </c>
    </row>
    <row r="86">
      <c r="A86" s="294" t="s">
        <v>66</v>
      </c>
      <c r="B86" s="294" t="s">
        <v>67</v>
      </c>
      <c r="C86" s="294" t="s">
        <v>17</v>
      </c>
      <c r="D86" s="294" t="n">
        <v>16.561433447099</v>
      </c>
      <c r="E86" s="294" t="n">
        <v>23.3882138481875</v>
      </c>
      <c r="F86" s="294" t="n">
        <v>3.31858407079646</v>
      </c>
      <c r="G86" s="294" t="n">
        <v>20.9835968704421</v>
      </c>
      <c r="H86" s="294" t="n">
        <v>482.489761092149</v>
      </c>
      <c r="I86" s="294" t="n">
        <v>8.14109145190254</v>
      </c>
      <c r="J86" s="294" t="n">
        <v>96.6814159292035</v>
      </c>
      <c r="K86" s="294" t="n">
        <v>0.720260762143322</v>
      </c>
    </row>
    <row r="87">
      <c r="A87" s="294" t="s">
        <v>68</v>
      </c>
      <c r="B87" s="294" t="s">
        <v>69</v>
      </c>
      <c r="C87" s="294" t="s">
        <v>16</v>
      </c>
      <c r="D87" s="294" t="n">
        <v>211.736755694178</v>
      </c>
      <c r="E87" s="294" t="n">
        <v>51.1208343996872</v>
      </c>
      <c r="F87" s="294" t="n">
        <v>0.967971554960356</v>
      </c>
      <c r="G87" s="294" t="n">
        <v>50.1299405210335</v>
      </c>
      <c r="H87" s="294" t="n">
        <v>21662.5378145797</v>
      </c>
      <c r="I87" s="294" t="n">
        <v>3.6387428802813</v>
      </c>
      <c r="J87" s="294" t="n">
        <v>99.0320284450396</v>
      </c>
      <c r="K87" s="294" t="n">
        <v>0.489986494653543</v>
      </c>
    </row>
    <row r="88">
      <c r="A88" s="294" t="s">
        <v>68</v>
      </c>
      <c r="B88" s="294" t="s">
        <v>69</v>
      </c>
      <c r="C88" s="294" t="s">
        <v>17</v>
      </c>
      <c r="D88" s="294" t="n">
        <v>226.280222294764</v>
      </c>
      <c r="E88" s="294" t="n">
        <v>40.4752338466965</v>
      </c>
      <c r="F88" s="294" t="n">
        <v>1.57473804890254</v>
      </c>
      <c r="G88" s="294" t="n">
        <v>38.9252870959655</v>
      </c>
      <c r="H88" s="294" t="n">
        <v>14143.1079087955</v>
      </c>
      <c r="I88" s="294" t="n">
        <v>5.29629090876695</v>
      </c>
      <c r="J88" s="294" t="n">
        <v>98.4252619510975</v>
      </c>
      <c r="K88" s="294" t="n">
        <v>0.622778435529362</v>
      </c>
    </row>
    <row r="89">
      <c r="A89" s="294" t="s">
        <v>70</v>
      </c>
      <c r="B89" s="294" t="s">
        <v>71</v>
      </c>
      <c r="C89" s="294" t="s">
        <v>16</v>
      </c>
      <c r="D89" s="294" t="n">
        <v>10.3935426242154</v>
      </c>
      <c r="E89" s="294" t="n">
        <v>49.0161182573842</v>
      </c>
      <c r="F89" s="294" t="n">
        <v>0.821622045027787</v>
      </c>
      <c r="G89" s="294" t="n">
        <v>48.83254748465</v>
      </c>
      <c r="H89" s="294" t="n">
        <v>1254.60934856086</v>
      </c>
      <c r="I89" s="294" t="n">
        <v>3.55673861352307</v>
      </c>
      <c r="J89" s="294" t="n">
        <v>99.1783779549722</v>
      </c>
      <c r="K89" s="294" t="n">
        <v>0.40454278801041</v>
      </c>
    </row>
    <row r="90">
      <c r="A90" s="294" t="s">
        <v>70</v>
      </c>
      <c r="B90" s="294" t="s">
        <v>71</v>
      </c>
      <c r="C90" s="294" t="s">
        <v>17</v>
      </c>
      <c r="D90" s="294" t="n">
        <v>10.9035107633391</v>
      </c>
      <c r="E90" s="294" t="n">
        <v>49.4859710860526</v>
      </c>
      <c r="F90" s="294" t="n">
        <v>2.088148007479</v>
      </c>
      <c r="G90" s="294" t="n">
        <v>48.9671839935372</v>
      </c>
      <c r="H90" s="294" t="n">
        <v>511.258267246967</v>
      </c>
      <c r="I90" s="294" t="n">
        <v>5.68438682100684</v>
      </c>
      <c r="J90" s="294" t="n">
        <v>97.911851992521</v>
      </c>
      <c r="K90" s="294" t="n">
        <v>1.04431410097087</v>
      </c>
    </row>
    <row r="91">
      <c r="A91" s="294" t="s">
        <v>72</v>
      </c>
      <c r="B91" s="294" t="s">
        <v>73</v>
      </c>
      <c r="C91" s="294" t="s">
        <v>16</v>
      </c>
      <c r="D91" s="294" t="n">
        <v>5.86818612671146</v>
      </c>
      <c r="E91" s="294" t="n">
        <v>100</v>
      </c>
      <c r="F91" s="294" t="n">
        <v>0.253454873314247</v>
      </c>
      <c r="G91" s="294" t="n">
        <v>100.29684820232</v>
      </c>
      <c r="H91" s="294" t="n">
        <v>2309.41028927895</v>
      </c>
      <c r="I91" s="294" t="n">
        <v>4.44344449041291</v>
      </c>
      <c r="J91" s="294" t="n">
        <v>99.7465451266857</v>
      </c>
      <c r="K91" s="294" t="n">
        <v>0.254853187372565</v>
      </c>
    </row>
    <row r="92">
      <c r="A92" s="294" t="s">
        <v>72</v>
      </c>
      <c r="B92" s="294" t="s">
        <v>73</v>
      </c>
      <c r="C92" s="294" t="s">
        <v>17</v>
      </c>
      <c r="D92" s="294" t="n">
        <v>22.691294621534</v>
      </c>
      <c r="E92" s="294" t="n">
        <v>49.1880899998942</v>
      </c>
      <c r="F92" s="294" t="n">
        <v>1.21991048023608</v>
      </c>
      <c r="G92" s="294" t="n">
        <v>48.0869150252629</v>
      </c>
      <c r="H92" s="294" t="n">
        <v>1837.38737419544</v>
      </c>
      <c r="I92" s="294" t="n">
        <v>5.12999248642751</v>
      </c>
      <c r="J92" s="294" t="n">
        <v>98.7800895197639</v>
      </c>
      <c r="K92" s="294" t="n">
        <v>0.593861899566339</v>
      </c>
    </row>
    <row r="93">
      <c r="A93" s="294" t="s">
        <v>74</v>
      </c>
      <c r="B93" s="294" t="s">
        <v>75</v>
      </c>
      <c r="C93" s="294" t="s">
        <v>16</v>
      </c>
      <c r="D93" s="294" t="n">
        <v>3.60203217612192</v>
      </c>
      <c r="E93" s="294" t="n">
        <v>56.927504255331</v>
      </c>
      <c r="F93" s="294" t="n">
        <v>0.665188470066519</v>
      </c>
      <c r="G93" s="294" t="n">
        <v>54.2563599790759</v>
      </c>
      <c r="H93" s="294" t="n">
        <v>537.903471634207</v>
      </c>
      <c r="I93" s="294" t="n">
        <v>9.1314985169138</v>
      </c>
      <c r="J93" s="294" t="n">
        <v>99.3348115299335</v>
      </c>
      <c r="K93" s="294" t="n">
        <v>0.363323839145598</v>
      </c>
    </row>
    <row r="94">
      <c r="A94" s="294" t="s">
        <v>74</v>
      </c>
      <c r="B94" s="294" t="s">
        <v>75</v>
      </c>
      <c r="C94" s="294" t="s">
        <v>17</v>
      </c>
      <c r="D94" s="294" t="n">
        <v>2.40135478408128</v>
      </c>
      <c r="E94" s="294" t="n">
        <v>70.2179147764697</v>
      </c>
      <c r="F94" s="294" t="n">
        <v>0.45662100456621</v>
      </c>
      <c r="G94" s="294" t="n">
        <v>70.6014723729935</v>
      </c>
      <c r="H94" s="294" t="n">
        <v>523.495342929719</v>
      </c>
      <c r="I94" s="294" t="n">
        <v>8.82423307585782</v>
      </c>
      <c r="J94" s="294" t="n">
        <v>99.5433789954338</v>
      </c>
      <c r="K94" s="294" t="n">
        <v>0.323859965013732</v>
      </c>
    </row>
    <row r="95">
      <c r="A95" s="294" t="s">
        <v>76</v>
      </c>
      <c r="B95" s="294" t="s">
        <v>77</v>
      </c>
      <c r="C95" s="294" t="s">
        <v>16</v>
      </c>
      <c r="D95" s="294" t="n">
        <v>9.69809428284858</v>
      </c>
      <c r="E95" s="294" t="n">
        <v>30.9057549981843</v>
      </c>
      <c r="F95" s="294" t="n">
        <v>1.5929203539823</v>
      </c>
      <c r="G95" s="294" t="n">
        <v>31.2473108020737</v>
      </c>
      <c r="H95" s="294" t="n">
        <v>599.126713473757</v>
      </c>
      <c r="I95" s="294" t="n">
        <v>16.724837352674</v>
      </c>
      <c r="J95" s="294" t="n">
        <v>98.4070796460177</v>
      </c>
      <c r="K95" s="294" t="n">
        <v>0.505801793558746</v>
      </c>
    </row>
    <row r="96">
      <c r="A96" s="294" t="s">
        <v>76</v>
      </c>
      <c r="B96" s="294" t="s">
        <v>77</v>
      </c>
      <c r="C96" s="294" t="s">
        <v>17</v>
      </c>
      <c r="D96" s="294" t="n">
        <v>6.46539618856572</v>
      </c>
      <c r="E96" s="294" t="n">
        <v>38.9931767910401</v>
      </c>
      <c r="F96" s="294" t="n">
        <v>1.54241645244216</v>
      </c>
      <c r="G96" s="294" t="n">
        <v>33.8841601576076</v>
      </c>
      <c r="H96" s="294" t="n">
        <v>412.707790036778</v>
      </c>
      <c r="I96" s="294" t="n">
        <v>17.2061561464417</v>
      </c>
      <c r="J96" s="294" t="n">
        <v>98.4575835475578</v>
      </c>
      <c r="K96" s="294" t="n">
        <v>0.5308223523385</v>
      </c>
    </row>
    <row r="97">
      <c r="A97" s="294" t="s">
        <v>78</v>
      </c>
      <c r="B97" s="294" t="s">
        <v>79</v>
      </c>
      <c r="C97" s="294" t="s">
        <v>16</v>
      </c>
      <c r="D97" s="294" t="n">
        <v>79.7601009163294</v>
      </c>
      <c r="E97" s="294" t="n">
        <v>31.6101244358014</v>
      </c>
      <c r="F97" s="294" t="n">
        <v>1.86229520283005</v>
      </c>
      <c r="G97" s="294" t="n">
        <v>30.3894906356359</v>
      </c>
      <c r="H97" s="294" t="n">
        <v>4203.1323639905</v>
      </c>
      <c r="I97" s="294" t="n">
        <v>3.72462886448874</v>
      </c>
      <c r="J97" s="294" t="n">
        <v>98.13770479717</v>
      </c>
      <c r="K97" s="294" t="n">
        <v>0.576681538906599</v>
      </c>
    </row>
    <row r="98">
      <c r="A98" s="294" t="s">
        <v>78</v>
      </c>
      <c r="B98" s="294" t="s">
        <v>79</v>
      </c>
      <c r="C98" s="294" t="s">
        <v>17</v>
      </c>
      <c r="D98" s="294" t="n">
        <v>63.8510291123269</v>
      </c>
      <c r="E98" s="294" t="n">
        <v>33.0642277597341</v>
      </c>
      <c r="F98" s="294" t="n">
        <v>2.8904289159349</v>
      </c>
      <c r="G98" s="294" t="n">
        <v>31.9474715297144</v>
      </c>
      <c r="H98" s="294" t="n">
        <v>2145.1992872721</v>
      </c>
      <c r="I98" s="294" t="n">
        <v>4.8524279667921</v>
      </c>
      <c r="J98" s="294" t="n">
        <v>97.1095710840651</v>
      </c>
      <c r="K98" s="294" t="n">
        <v>0.950904163921761</v>
      </c>
    </row>
    <row r="99">
      <c r="A99" s="294" t="s">
        <v>80</v>
      </c>
      <c r="B99" s="294" t="s">
        <v>81</v>
      </c>
      <c r="C99" s="294" t="s">
        <v>16</v>
      </c>
      <c r="D99" s="294" t="n">
        <v>631.101197389243</v>
      </c>
      <c r="E99" s="294" t="n">
        <v>50.0671055559494</v>
      </c>
      <c r="F99" s="294" t="n">
        <v>0.543557932093152</v>
      </c>
      <c r="G99" s="294" t="n">
        <v>49.8637569452677</v>
      </c>
      <c r="H99" s="294" t="n">
        <v>115474.498615859</v>
      </c>
      <c r="I99" s="294" t="n">
        <v>3.1809553603637</v>
      </c>
      <c r="J99" s="294" t="n">
        <v>99.4564420679068</v>
      </c>
      <c r="K99" s="294" t="n">
        <v>0.27251970860831</v>
      </c>
    </row>
    <row r="100">
      <c r="A100" s="294" t="s">
        <v>80</v>
      </c>
      <c r="B100" s="294" t="s">
        <v>81</v>
      </c>
      <c r="C100" s="294" t="s">
        <v>17</v>
      </c>
      <c r="D100" s="294" t="n">
        <v>531.395918256087</v>
      </c>
      <c r="E100" s="294" t="n">
        <v>50.6946332085884</v>
      </c>
      <c r="F100" s="294" t="n">
        <v>0.767080002328978</v>
      </c>
      <c r="G100" s="294" t="n">
        <v>51.0267643955827</v>
      </c>
      <c r="H100" s="294" t="n">
        <v>68743.766599693</v>
      </c>
      <c r="I100" s="294" t="n">
        <v>4.68724154402134</v>
      </c>
      <c r="J100" s="294" t="n">
        <v>99.232919997671</v>
      </c>
      <c r="K100" s="294" t="n">
        <v>0.39444178960291</v>
      </c>
    </row>
    <row r="101">
      <c r="A101" s="294" t="s">
        <v>82</v>
      </c>
      <c r="B101" s="294" t="s">
        <v>83</v>
      </c>
      <c r="C101" s="294" t="s">
        <v>16</v>
      </c>
      <c r="D101" s="294" t="n">
        <v>73.9858945990459</v>
      </c>
      <c r="E101" s="294" t="n">
        <v>28.1213734609037</v>
      </c>
      <c r="F101" s="294" t="n">
        <v>2.25012883949595</v>
      </c>
      <c r="G101" s="294" t="n">
        <v>27.7228137011943</v>
      </c>
      <c r="H101" s="294" t="n">
        <v>3214.08780591045</v>
      </c>
      <c r="I101" s="294" t="n">
        <v>3.56529071039102</v>
      </c>
      <c r="J101" s="294" t="n">
        <v>97.749871160504</v>
      </c>
      <c r="K101" s="294" t="n">
        <v>0.63815841269605</v>
      </c>
    </row>
    <row r="102">
      <c r="A102" s="294" t="s">
        <v>82</v>
      </c>
      <c r="B102" s="294" t="s">
        <v>83</v>
      </c>
      <c r="C102" s="294" t="s">
        <v>17</v>
      </c>
      <c r="D102" s="294" t="n">
        <v>48.6345718679623</v>
      </c>
      <c r="E102" s="294" t="n">
        <v>35.8691382909805</v>
      </c>
      <c r="F102" s="294" t="n">
        <v>2.67035878207665</v>
      </c>
      <c r="G102" s="294" t="n">
        <v>35.8934989769877</v>
      </c>
      <c r="H102" s="294" t="n">
        <v>1772.64023938196</v>
      </c>
      <c r="I102" s="294" t="n">
        <v>5.58728830002688</v>
      </c>
      <c r="J102" s="294" t="n">
        <v>97.3296412179234</v>
      </c>
      <c r="K102" s="294" t="n">
        <v>0.984782426127015</v>
      </c>
    </row>
    <row r="103">
      <c r="A103" s="294" t="s">
        <v>84</v>
      </c>
      <c r="B103" s="294" t="s">
        <v>85</v>
      </c>
      <c r="C103" s="294" t="s">
        <v>16</v>
      </c>
      <c r="D103" s="294" t="n">
        <v>10.8217563507007</v>
      </c>
      <c r="E103" s="294" t="n">
        <v>57.1883998803937</v>
      </c>
      <c r="F103" s="294" t="n">
        <v>0.73069960857719</v>
      </c>
      <c r="G103" s="294" t="n">
        <v>56.3334150865091</v>
      </c>
      <c r="H103" s="294" t="n">
        <v>1470.1912650977</v>
      </c>
      <c r="I103" s="294" t="n">
        <v>4.13612180238981</v>
      </c>
      <c r="J103" s="294" t="n">
        <v>99.2693003914228</v>
      </c>
      <c r="K103" s="294" t="n">
        <v>0.414657947534857</v>
      </c>
    </row>
    <row r="104">
      <c r="A104" s="294" t="s">
        <v>84</v>
      </c>
      <c r="B104" s="294" t="s">
        <v>85</v>
      </c>
      <c r="C104" s="294" t="s">
        <v>17</v>
      </c>
      <c r="D104" s="294" t="n">
        <v>17.5608374136202</v>
      </c>
      <c r="E104" s="294" t="n">
        <v>53.6634229889559</v>
      </c>
      <c r="F104" s="294" t="n">
        <v>2.31854713245435</v>
      </c>
      <c r="G104" s="294" t="n">
        <v>53.7934030488822</v>
      </c>
      <c r="H104" s="294" t="n">
        <v>739.846125240221</v>
      </c>
      <c r="I104" s="294" t="n">
        <v>6.08549110854224</v>
      </c>
      <c r="J104" s="294" t="n">
        <v>97.6814528675457</v>
      </c>
      <c r="K104" s="294" t="n">
        <v>1.27682929279388</v>
      </c>
    </row>
    <row r="105">
      <c r="A105" s="294" t="s">
        <v>86</v>
      </c>
      <c r="B105" s="294" t="s">
        <v>87</v>
      </c>
      <c r="C105" s="294" t="s">
        <v>16</v>
      </c>
      <c r="D105" s="294" t="n">
        <v>1.111458985598</v>
      </c>
      <c r="E105" s="294" t="n">
        <v>99.9999999999999</v>
      </c>
      <c r="F105" s="294" t="n">
        <v>0.3003003003003</v>
      </c>
      <c r="G105" s="294" t="n">
        <v>96.4898393913071</v>
      </c>
      <c r="H105" s="294" t="n">
        <v>369.004383218536</v>
      </c>
      <c r="I105" s="294" t="n">
        <v>11.1879475080843</v>
      </c>
      <c r="J105" s="294" t="n">
        <v>99.6996996996997</v>
      </c>
      <c r="K105" s="294" t="n">
        <v>0.290632046359359</v>
      </c>
    </row>
    <row r="106">
      <c r="A106" s="294" t="s">
        <v>86</v>
      </c>
      <c r="B106" s="294" t="s">
        <v>87</v>
      </c>
      <c r="C106" s="294" t="s">
        <v>17</v>
      </c>
      <c r="D106" s="294" t="n">
        <v>1.111458985598</v>
      </c>
      <c r="E106" s="294" t="n">
        <v>99.9999999999999</v>
      </c>
      <c r="F106" s="294" t="n">
        <v>0.571428571428571</v>
      </c>
      <c r="G106" s="294" t="n">
        <v>101.072287402384</v>
      </c>
      <c r="H106" s="294" t="n">
        <v>193.393863494052</v>
      </c>
      <c r="I106" s="294" t="n">
        <v>16.279473696413</v>
      </c>
      <c r="J106" s="294" t="n">
        <v>99.4285714285714</v>
      </c>
      <c r="K106" s="294" t="n">
        <v>0.580875214956231</v>
      </c>
    </row>
    <row r="107">
      <c r="A107" s="294" t="s">
        <v>88</v>
      </c>
      <c r="B107" s="294" t="s">
        <v>89</v>
      </c>
      <c r="C107" s="294" t="s">
        <v>16</v>
      </c>
      <c r="D107" s="294" t="n">
        <v>7.01830570233134</v>
      </c>
      <c r="E107" s="294" t="n">
        <v>57.0619924366533</v>
      </c>
      <c r="F107" s="294" t="n">
        <v>0.540924139016719</v>
      </c>
      <c r="G107" s="294" t="n">
        <v>56.7374914485195</v>
      </c>
      <c r="H107" s="294" t="n">
        <v>1290.44749330769</v>
      </c>
      <c r="I107" s="294" t="n">
        <v>4.20393314256534</v>
      </c>
      <c r="J107" s="294" t="n">
        <v>99.4590758609833</v>
      </c>
      <c r="K107" s="294" t="n">
        <v>0.308575948912456</v>
      </c>
    </row>
    <row r="108">
      <c r="A108" s="294" t="s">
        <v>88</v>
      </c>
      <c r="B108" s="294" t="s">
        <v>89</v>
      </c>
      <c r="C108" s="294" t="s">
        <v>17</v>
      </c>
      <c r="D108" s="294" t="n">
        <v>3.48009631577793</v>
      </c>
      <c r="E108" s="294" t="n">
        <v>99.9999999999997</v>
      </c>
      <c r="F108" s="294" t="n">
        <v>0.509139453635364</v>
      </c>
      <c r="G108" s="294" t="n">
        <v>100.166757335315</v>
      </c>
      <c r="H108" s="294" t="n">
        <v>680.045073640961</v>
      </c>
      <c r="I108" s="294" t="n">
        <v>5.5181555027346</v>
      </c>
      <c r="J108" s="294" t="n">
        <v>99.4908605463646</v>
      </c>
      <c r="K108" s="294" t="n">
        <v>0.512598321313762</v>
      </c>
    </row>
    <row r="109">
      <c r="A109" s="294" t="s">
        <v>90</v>
      </c>
      <c r="B109" s="294" t="s">
        <v>91</v>
      </c>
      <c r="C109" s="294" t="s">
        <v>16</v>
      </c>
      <c r="D109" s="294" t="n">
        <v>2.9483352468427</v>
      </c>
      <c r="E109" s="294" t="n">
        <v>69.3375245281536</v>
      </c>
      <c r="F109" s="294" t="n">
        <v>1.18343195266272</v>
      </c>
      <c r="G109" s="294" t="n">
        <v>65.0095206034732</v>
      </c>
      <c r="H109" s="294" t="n">
        <v>246.185993111365</v>
      </c>
      <c r="I109" s="294" t="n">
        <v>15.6060216290727</v>
      </c>
      <c r="J109" s="294" t="n">
        <v>98.8165680473373</v>
      </c>
      <c r="K109" s="294" t="n">
        <v>0.778557132975727</v>
      </c>
    </row>
    <row r="110">
      <c r="A110" s="294" t="s">
        <v>90</v>
      </c>
      <c r="B110" s="294" t="s">
        <v>91</v>
      </c>
      <c r="C110" s="294" t="s">
        <v>17</v>
      </c>
      <c r="D110" s="294" t="n">
        <v>1.47416762342135</v>
      </c>
      <c r="E110" s="294" t="n">
        <v>100</v>
      </c>
      <c r="F110" s="294" t="n">
        <v>1.2987012987013</v>
      </c>
      <c r="G110" s="294" t="n">
        <v>101.171825562685</v>
      </c>
      <c r="H110" s="294" t="n">
        <v>112.036739380023</v>
      </c>
      <c r="I110" s="294" t="n">
        <v>16.8582286183932</v>
      </c>
      <c r="J110" s="294" t="n">
        <v>98.7012987012987</v>
      </c>
      <c r="K110" s="294" t="n">
        <v>1.33120823108796</v>
      </c>
    </row>
    <row r="111">
      <c r="A111" s="294" t="s">
        <v>92</v>
      </c>
      <c r="B111" s="294" t="s">
        <v>93</v>
      </c>
      <c r="C111" s="294" t="s">
        <v>16</v>
      </c>
      <c r="D111" s="294" t="n">
        <v>12.3197558199013</v>
      </c>
      <c r="E111" s="294" t="n">
        <v>72.1932472225586</v>
      </c>
      <c r="F111" s="294" t="n">
        <v>0.85595164617815</v>
      </c>
      <c r="G111" s="294" t="n">
        <v>72.5339542837204</v>
      </c>
      <c r="H111" s="294" t="n">
        <v>1426.98535854134</v>
      </c>
      <c r="I111" s="294" t="n">
        <v>4.94550709522401</v>
      </c>
      <c r="J111" s="294" t="n">
        <v>99.1440483538218</v>
      </c>
      <c r="K111" s="294" t="n">
        <v>0.626215679143869</v>
      </c>
    </row>
    <row r="112">
      <c r="A112" s="294" t="s">
        <v>92</v>
      </c>
      <c r="B112" s="294" t="s">
        <v>93</v>
      </c>
      <c r="C112" s="294" t="s">
        <v>17</v>
      </c>
      <c r="D112" s="294" t="n">
        <v>15.0697763210547</v>
      </c>
      <c r="E112" s="294" t="n">
        <v>50.7730711960639</v>
      </c>
      <c r="F112" s="294" t="n">
        <v>1.43996397235227</v>
      </c>
      <c r="G112" s="294" t="n">
        <v>50.5155813585863</v>
      </c>
      <c r="H112" s="294" t="n">
        <v>1031.46865175068</v>
      </c>
      <c r="I112" s="294" t="n">
        <v>5.43875268937487</v>
      </c>
      <c r="J112" s="294" t="n">
        <v>98.5600360276477</v>
      </c>
      <c r="K112" s="294" t="n">
        <v>0.738033589784698</v>
      </c>
    </row>
    <row r="113">
      <c r="A113" s="294" t="s">
        <v>94</v>
      </c>
      <c r="B113" s="294" t="s">
        <v>95</v>
      </c>
      <c r="C113" s="294" t="s">
        <v>16</v>
      </c>
      <c r="D113" s="294" t="n">
        <v>48.1797625383465</v>
      </c>
      <c r="E113" s="294" t="n">
        <v>34.1994758671782</v>
      </c>
      <c r="F113" s="294" t="n">
        <v>1.61005856125682</v>
      </c>
      <c r="G113" s="294" t="n">
        <v>33.6586978174301</v>
      </c>
      <c r="H113" s="294" t="n">
        <v>2944.24322738924</v>
      </c>
      <c r="I113" s="294" t="n">
        <v>3.54484537737932</v>
      </c>
      <c r="J113" s="294" t="n">
        <v>98.3899414387432</v>
      </c>
      <c r="K113" s="294" t="n">
        <v>0.550792832979268</v>
      </c>
    </row>
    <row r="114">
      <c r="A114" s="294" t="s">
        <v>94</v>
      </c>
      <c r="B114" s="294" t="s">
        <v>95</v>
      </c>
      <c r="C114" s="294" t="s">
        <v>17</v>
      </c>
      <c r="D114" s="294" t="n">
        <v>29.9490358152807</v>
      </c>
      <c r="E114" s="294" t="n">
        <v>39.9641332417219</v>
      </c>
      <c r="F114" s="294" t="n">
        <v>2.17482575327405</v>
      </c>
      <c r="G114" s="294" t="n">
        <v>39.7460097674477</v>
      </c>
      <c r="H114" s="294" t="n">
        <v>1347.12845051642</v>
      </c>
      <c r="I114" s="294" t="n">
        <v>5.94794553294918</v>
      </c>
      <c r="J114" s="294" t="n">
        <v>97.825174246726</v>
      </c>
      <c r="K114" s="294" t="n">
        <v>0.883623732824785</v>
      </c>
    </row>
    <row r="115">
      <c r="A115" s="294" t="s">
        <v>96</v>
      </c>
      <c r="B115" s="294" t="s">
        <v>97</v>
      </c>
      <c r="C115" s="294" t="s">
        <v>16</v>
      </c>
      <c r="D115" s="294" t="n">
        <v>20.1533851856992</v>
      </c>
      <c r="E115" s="294" t="n">
        <v>70.3743600097593</v>
      </c>
      <c r="F115" s="294" t="n">
        <v>0.352781934661573</v>
      </c>
      <c r="G115" s="294" t="n">
        <v>70.7195726975134</v>
      </c>
      <c r="H115" s="294" t="n">
        <v>5692.54990417987</v>
      </c>
      <c r="I115" s="294" t="n">
        <v>3.97772739858834</v>
      </c>
      <c r="J115" s="294" t="n">
        <v>99.6472180653384</v>
      </c>
      <c r="K115" s="294" t="n">
        <v>0.250369133820774</v>
      </c>
    </row>
    <row r="116">
      <c r="A116" s="294" t="s">
        <v>96</v>
      </c>
      <c r="B116" s="294" t="s">
        <v>97</v>
      </c>
      <c r="C116" s="294" t="s">
        <v>17</v>
      </c>
      <c r="D116" s="294" t="n">
        <v>83.4063426473473</v>
      </c>
      <c r="E116" s="294" t="n">
        <v>34.2191122150247</v>
      </c>
      <c r="F116" s="294" t="n">
        <v>2.51012049749378</v>
      </c>
      <c r="G116" s="294" t="n">
        <v>33.9888498243305</v>
      </c>
      <c r="H116" s="294" t="n">
        <v>3239.39599814163</v>
      </c>
      <c r="I116" s="294" t="n">
        <v>4.50078298168345</v>
      </c>
      <c r="J116" s="294" t="n">
        <v>97.4898795025062</v>
      </c>
      <c r="K116" s="294" t="n">
        <v>0.875127849841034</v>
      </c>
    </row>
    <row r="117">
      <c r="A117" s="294" t="s">
        <v>98</v>
      </c>
      <c r="B117" s="294" t="s">
        <v>99</v>
      </c>
      <c r="C117" s="294" t="s">
        <v>16</v>
      </c>
      <c r="D117" s="294" t="n">
        <v>18.3285925527589</v>
      </c>
      <c r="E117" s="294" t="n">
        <v>70.3751458709526</v>
      </c>
      <c r="F117" s="294" t="n">
        <v>0.449294741704398</v>
      </c>
      <c r="G117" s="294" t="n">
        <v>70.4550880828108</v>
      </c>
      <c r="H117" s="294" t="n">
        <v>4061.08539818958</v>
      </c>
      <c r="I117" s="294" t="n">
        <v>3.88915030964269</v>
      </c>
      <c r="J117" s="294" t="n">
        <v>99.5507052582956</v>
      </c>
      <c r="K117" s="294" t="n">
        <v>0.317979671965099</v>
      </c>
    </row>
    <row r="118">
      <c r="A118" s="294" t="s">
        <v>98</v>
      </c>
      <c r="B118" s="294" t="s">
        <v>99</v>
      </c>
      <c r="C118" s="294" t="s">
        <v>17</v>
      </c>
      <c r="D118" s="294" t="n">
        <v>31.4343259938269</v>
      </c>
      <c r="E118" s="294" t="n">
        <v>50.1349058413831</v>
      </c>
      <c r="F118" s="294" t="n">
        <v>1.33728687763466</v>
      </c>
      <c r="G118" s="294" t="n">
        <v>50.5314274894903</v>
      </c>
      <c r="H118" s="294" t="n">
        <v>2319.17020916968</v>
      </c>
      <c r="I118" s="294" t="n">
        <v>4.70572181624191</v>
      </c>
      <c r="J118" s="294" t="n">
        <v>98.6627131223653</v>
      </c>
      <c r="K118" s="294" t="n">
        <v>0.684909351783524</v>
      </c>
    </row>
    <row r="119">
      <c r="A119" s="294" t="s">
        <v>100</v>
      </c>
      <c r="B119" s="294" t="s">
        <v>101</v>
      </c>
      <c r="C119" s="294" t="s">
        <v>16</v>
      </c>
      <c r="D119" s="294" t="n">
        <v>146.878648364341</v>
      </c>
      <c r="E119" s="294" t="n">
        <v>44.3645924031816</v>
      </c>
      <c r="F119" s="294" t="n">
        <v>0.720301104735862</v>
      </c>
      <c r="G119" s="294" t="n">
        <v>44.4860411477113</v>
      </c>
      <c r="H119" s="294" t="n">
        <v>20244.4059683935</v>
      </c>
      <c r="I119" s="294" t="n">
        <v>4.02894620806343</v>
      </c>
      <c r="J119" s="294" t="n">
        <v>99.2796988952641</v>
      </c>
      <c r="K119" s="294" t="n">
        <v>0.322758277277068</v>
      </c>
    </row>
    <row r="120">
      <c r="A120" s="294" t="s">
        <v>100</v>
      </c>
      <c r="B120" s="294" t="s">
        <v>101</v>
      </c>
      <c r="C120" s="294" t="s">
        <v>17</v>
      </c>
      <c r="D120" s="294" t="n">
        <v>85.4017606555987</v>
      </c>
      <c r="E120" s="294" t="n">
        <v>57.4975679464391</v>
      </c>
      <c r="F120" s="294" t="n">
        <v>0.808706767223819</v>
      </c>
      <c r="G120" s="294" t="n">
        <v>57.5799308990869</v>
      </c>
      <c r="H120" s="294" t="n">
        <v>10474.8858635931</v>
      </c>
      <c r="I120" s="294" t="n">
        <v>6.73152582299393</v>
      </c>
      <c r="J120" s="294" t="n">
        <v>99.1912932327762</v>
      </c>
      <c r="K120" s="294" t="n">
        <v>0.469449265724309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837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295" t="s">
        <v>104</v>
      </c>
      <c r="B131" s="295" t="s">
        <v>105</v>
      </c>
      <c r="C131" s="295" t="s">
        <v>16</v>
      </c>
      <c r="D131" s="295" t="n">
        <v>529.700159966389</v>
      </c>
      <c r="E131" s="295" t="n">
        <v>37.3345390948653</v>
      </c>
      <c r="F131" s="295" t="n">
        <v>0.44539125117511</v>
      </c>
      <c r="G131" s="295" t="n">
        <v>37.2486757052086</v>
      </c>
      <c r="H131" s="295" t="n">
        <v>118399.479200616</v>
      </c>
      <c r="I131" s="295" t="n">
        <v>1.71464551860882</v>
      </c>
      <c r="J131" s="295" t="n">
        <v>99.5546087488249</v>
      </c>
      <c r="K131" s="295" t="n">
        <v>0.166644563074079</v>
      </c>
    </row>
    <row r="132">
      <c r="A132" s="295" t="s">
        <v>104</v>
      </c>
      <c r="B132" s="295" t="s">
        <v>105</v>
      </c>
      <c r="C132" s="295" t="s">
        <v>17</v>
      </c>
      <c r="D132" s="295" t="n">
        <v>441.532809937491</v>
      </c>
      <c r="E132" s="295" t="n">
        <v>42.0089089624752</v>
      </c>
      <c r="F132" s="295" t="n">
        <v>0.488811734900341</v>
      </c>
      <c r="G132" s="295" t="n">
        <v>41.7662541773755</v>
      </c>
      <c r="H132" s="295" t="n">
        <v>89886.2515726349</v>
      </c>
      <c r="I132" s="295" t="n">
        <v>2.17540930024489</v>
      </c>
      <c r="J132" s="295" t="n">
        <v>99.5111882650997</v>
      </c>
      <c r="K132" s="295" t="n">
        <v>0.205161203686397</v>
      </c>
    </row>
    <row r="133">
      <c r="A133" s="295" t="s">
        <v>106</v>
      </c>
      <c r="B133" s="295" t="s">
        <v>107</v>
      </c>
      <c r="C133" s="295" t="s">
        <v>16</v>
      </c>
      <c r="D133" s="295" t="n">
        <v>64.1531052011709</v>
      </c>
      <c r="E133" s="295" t="n">
        <v>39.1430502491366</v>
      </c>
      <c r="F133" s="295" t="n">
        <v>0.163879273510899</v>
      </c>
      <c r="G133" s="295" t="n">
        <v>39.1173516161777</v>
      </c>
      <c r="H133" s="295" t="n">
        <v>39082.4112081341</v>
      </c>
      <c r="I133" s="295" t="n">
        <v>3.82763877806856</v>
      </c>
      <c r="J133" s="295" t="n">
        <v>99.8361207264891</v>
      </c>
      <c r="K133" s="295" t="n">
        <v>0.0642104592794813</v>
      </c>
    </row>
    <row r="134">
      <c r="A134" s="295" t="s">
        <v>106</v>
      </c>
      <c r="B134" s="295" t="s">
        <v>107</v>
      </c>
      <c r="C134" s="295" t="s">
        <v>17</v>
      </c>
      <c r="D134" s="295" t="n">
        <v>12.1717527714138</v>
      </c>
      <c r="E134" s="295" t="n">
        <v>100</v>
      </c>
      <c r="F134" s="295" t="n">
        <v>0.034883631323419</v>
      </c>
      <c r="G134" s="295" t="n">
        <v>99.9127141701046</v>
      </c>
      <c r="H134" s="295" t="n">
        <v>34880.2758211781</v>
      </c>
      <c r="I134" s="295" t="n">
        <v>3.86597672152476</v>
      </c>
      <c r="J134" s="295" t="n">
        <v>99.9651163686766</v>
      </c>
      <c r="K134" s="295" t="n">
        <v>0.0348653451547842</v>
      </c>
    </row>
    <row r="135">
      <c r="A135" s="295" t="s">
        <v>108</v>
      </c>
      <c r="B135" s="295" t="s">
        <v>109</v>
      </c>
      <c r="C135" s="295" t="s">
        <v>16</v>
      </c>
      <c r="D135" s="295" t="n">
        <v>108.541917678268</v>
      </c>
      <c r="E135" s="295" t="n">
        <v>36.4415086930478</v>
      </c>
      <c r="F135" s="295" t="n">
        <v>0.46324593231961</v>
      </c>
      <c r="G135" s="295" t="n">
        <v>35.9475210722509</v>
      </c>
      <c r="H135" s="295" t="n">
        <v>23322.1911132124</v>
      </c>
      <c r="I135" s="295" t="n">
        <v>2.42984220943964</v>
      </c>
      <c r="J135" s="295" t="n">
        <v>99.5367540676804</v>
      </c>
      <c r="K135" s="295" t="n">
        <v>0.167300441627529</v>
      </c>
    </row>
    <row r="136">
      <c r="A136" s="295" t="s">
        <v>108</v>
      </c>
      <c r="B136" s="295" t="s">
        <v>109</v>
      </c>
      <c r="C136" s="295" t="s">
        <v>17</v>
      </c>
      <c r="D136" s="295" t="n">
        <v>200.688952441011</v>
      </c>
      <c r="E136" s="295" t="n">
        <v>35.5944574737604</v>
      </c>
      <c r="F136" s="295" t="n">
        <v>1.16964946246634</v>
      </c>
      <c r="G136" s="295" t="n">
        <v>35.190350673304</v>
      </c>
      <c r="H136" s="295" t="n">
        <v>16957.3535962928</v>
      </c>
      <c r="I136" s="295" t="n">
        <v>2.92018319845118</v>
      </c>
      <c r="J136" s="295" t="n">
        <v>98.8303505375337</v>
      </c>
      <c r="K136" s="295" t="n">
        <v>0.416475045622752</v>
      </c>
    </row>
    <row r="137">
      <c r="A137" s="295" t="s">
        <v>110</v>
      </c>
      <c r="B137" s="295" t="s">
        <v>111</v>
      </c>
      <c r="C137" s="295" t="s">
        <v>16</v>
      </c>
      <c r="D137" s="295" t="n">
        <v>313.337435327692</v>
      </c>
      <c r="E137" s="295" t="n">
        <v>31.6101026439244</v>
      </c>
      <c r="F137" s="295" t="n">
        <v>0.425226027932983</v>
      </c>
      <c r="G137" s="295" t="n">
        <v>31.6374052525108</v>
      </c>
      <c r="H137" s="295" t="n">
        <v>73373.9288053634</v>
      </c>
      <c r="I137" s="295" t="n">
        <v>1.87010104467064</v>
      </c>
      <c r="J137" s="295" t="n">
        <v>99.574773972067</v>
      </c>
      <c r="K137" s="295" t="n">
        <v>0.135104983250127</v>
      </c>
    </row>
    <row r="138">
      <c r="A138" s="295" t="s">
        <v>110</v>
      </c>
      <c r="B138" s="295" t="s">
        <v>111</v>
      </c>
      <c r="C138" s="295" t="s">
        <v>17</v>
      </c>
      <c r="D138" s="295" t="n">
        <v>786.310530738959</v>
      </c>
      <c r="E138" s="295" t="n">
        <v>22.8349176353761</v>
      </c>
      <c r="F138" s="295" t="n">
        <v>1.73257851719917</v>
      </c>
      <c r="G138" s="295" t="n">
        <v>22.7739407287639</v>
      </c>
      <c r="H138" s="295" t="n">
        <v>44597.521886281</v>
      </c>
      <c r="I138" s="295" t="n">
        <v>2.61221281818405</v>
      </c>
      <c r="J138" s="295" t="n">
        <v>98.2674214828008</v>
      </c>
      <c r="K138" s="295" t="n">
        <v>0.401533284004298</v>
      </c>
    </row>
    <row r="139">
      <c r="A139" s="295" t="s">
        <v>112</v>
      </c>
      <c r="B139" s="295" t="s">
        <v>113</v>
      </c>
      <c r="C139" s="295" t="s">
        <v>16</v>
      </c>
      <c r="D139" s="295" t="n">
        <v>221.699558239518</v>
      </c>
      <c r="E139" s="295" t="n">
        <v>35.8378861881928</v>
      </c>
      <c r="F139" s="295" t="n">
        <v>0.358848076792116</v>
      </c>
      <c r="G139" s="295" t="n">
        <v>35.6687570613102</v>
      </c>
      <c r="H139" s="295" t="n">
        <v>61559.1967534747</v>
      </c>
      <c r="I139" s="295" t="n">
        <v>2.2651305004205</v>
      </c>
      <c r="J139" s="295" t="n">
        <v>99.6411519232079</v>
      </c>
      <c r="K139" s="295" t="n">
        <v>0.128457616416166</v>
      </c>
    </row>
    <row r="140">
      <c r="A140" s="295" t="s">
        <v>112</v>
      </c>
      <c r="B140" s="295" t="s">
        <v>113</v>
      </c>
      <c r="C140" s="295" t="s">
        <v>17</v>
      </c>
      <c r="D140" s="295" t="n">
        <v>319.128813713083</v>
      </c>
      <c r="E140" s="295" t="n">
        <v>35.2406545074404</v>
      </c>
      <c r="F140" s="295" t="n">
        <v>0.756172313217684</v>
      </c>
      <c r="G140" s="295" t="n">
        <v>34.954005779701</v>
      </c>
      <c r="H140" s="295" t="n">
        <v>41884.0579645912</v>
      </c>
      <c r="I140" s="295" t="n">
        <v>2.66306094689486</v>
      </c>
      <c r="J140" s="295" t="n">
        <v>99.2438276867823</v>
      </c>
      <c r="K140" s="295" t="n">
        <v>0.266326400570512</v>
      </c>
    </row>
    <row r="141">
      <c r="A141" s="295" t="s">
        <v>114</v>
      </c>
      <c r="B141" s="295" t="s">
        <v>115</v>
      </c>
      <c r="C141" s="295" t="s">
        <v>16</v>
      </c>
      <c r="D141" s="295" t="n">
        <v>238.728608218025</v>
      </c>
      <c r="E141" s="295" t="n">
        <v>65.3130919447864</v>
      </c>
      <c r="F141" s="295" t="n">
        <v>0.682439773473812</v>
      </c>
      <c r="G141" s="295" t="n">
        <v>63.7283936254711</v>
      </c>
      <c r="H141" s="295" t="n">
        <v>34742.9089658684</v>
      </c>
      <c r="I141" s="295" t="n">
        <v>4.13382608880877</v>
      </c>
      <c r="J141" s="295" t="n">
        <v>99.3175602265262</v>
      </c>
      <c r="K141" s="295" t="n">
        <v>0.437896283501341</v>
      </c>
    </row>
    <row r="142">
      <c r="A142" s="295" t="s">
        <v>114</v>
      </c>
      <c r="B142" s="295" t="s">
        <v>115</v>
      </c>
      <c r="C142" s="295" t="s">
        <v>17</v>
      </c>
      <c r="D142" s="295" t="n">
        <v>253.386821532565</v>
      </c>
      <c r="E142" s="295" t="n">
        <v>44.6876112951895</v>
      </c>
      <c r="F142" s="295" t="n">
        <v>1.13625709630604</v>
      </c>
      <c r="G142" s="295" t="n">
        <v>44.7933556773961</v>
      </c>
      <c r="H142" s="295" t="n">
        <v>22046.74422771</v>
      </c>
      <c r="I142" s="295" t="n">
        <v>4.41856164800232</v>
      </c>
      <c r="J142" s="295" t="n">
        <v>98.863742903694</v>
      </c>
      <c r="K142" s="295" t="n">
        <v>0.514817331014686</v>
      </c>
    </row>
    <row r="143">
      <c r="A143" s="295" t="s">
        <v>116</v>
      </c>
      <c r="B143" s="295" t="s">
        <v>117</v>
      </c>
      <c r="C143" s="295" t="s">
        <v>16</v>
      </c>
      <c r="D143" s="295" t="n">
        <v>658.954796880429</v>
      </c>
      <c r="E143" s="295" t="n">
        <v>34.5509500933787</v>
      </c>
      <c r="F143" s="295" t="n">
        <v>0.512959568281046</v>
      </c>
      <c r="G143" s="295" t="n">
        <v>34.4771661039013</v>
      </c>
      <c r="H143" s="295" t="n">
        <v>127802.397252487</v>
      </c>
      <c r="I143" s="295" t="n">
        <v>2.03613445728158</v>
      </c>
      <c r="J143" s="295" t="n">
        <v>99.487040431719</v>
      </c>
      <c r="K143" s="295" t="n">
        <v>0.177765789026051</v>
      </c>
    </row>
    <row r="144">
      <c r="A144" s="295" t="s">
        <v>116</v>
      </c>
      <c r="B144" s="295" t="s">
        <v>117</v>
      </c>
      <c r="C144" s="295" t="s">
        <v>17</v>
      </c>
      <c r="D144" s="295" t="n">
        <v>635.846566377955</v>
      </c>
      <c r="E144" s="295" t="n">
        <v>30.9555110790681</v>
      </c>
      <c r="F144" s="295" t="n">
        <v>0.818112118046477</v>
      </c>
      <c r="G144" s="295" t="n">
        <v>30.7677437778239</v>
      </c>
      <c r="H144" s="295" t="n">
        <v>77085.3547643463</v>
      </c>
      <c r="I144" s="295" t="n">
        <v>2.66281447822775</v>
      </c>
      <c r="J144" s="295" t="n">
        <v>99.1818878819535</v>
      </c>
      <c r="K144" s="295" t="n">
        <v>0.253790934687046</v>
      </c>
    </row>
    <row r="145">
      <c r="A145" s="295" t="s">
        <v>118</v>
      </c>
      <c r="B145" s="295" t="s">
        <v>119</v>
      </c>
      <c r="C145" s="295" t="s">
        <v>16</v>
      </c>
      <c r="D145" s="295" t="n">
        <v>977.517107274387</v>
      </c>
      <c r="E145" s="295" t="n">
        <v>22.8516099109707</v>
      </c>
      <c r="F145" s="295" t="n">
        <v>0.477490307049995</v>
      </c>
      <c r="G145" s="295" t="n">
        <v>22.7924669958823</v>
      </c>
      <c r="H145" s="295" t="n">
        <v>203742.263135728</v>
      </c>
      <c r="I145" s="295" t="n">
        <v>1.20068189303433</v>
      </c>
      <c r="J145" s="295" t="n">
        <v>99.52250969295</v>
      </c>
      <c r="K145" s="295" t="n">
        <v>0.10935397527522</v>
      </c>
    </row>
    <row r="146">
      <c r="A146" s="295" t="s">
        <v>118</v>
      </c>
      <c r="B146" s="295" t="s">
        <v>119</v>
      </c>
      <c r="C146" s="295" t="s">
        <v>17</v>
      </c>
      <c r="D146" s="295" t="n">
        <v>842.403614441673</v>
      </c>
      <c r="E146" s="295" t="n">
        <v>23.9719678479241</v>
      </c>
      <c r="F146" s="295" t="n">
        <v>0.712529882678168</v>
      </c>
      <c r="G146" s="295" t="n">
        <v>23.9170759288643</v>
      </c>
      <c r="H146" s="295" t="n">
        <v>117384.724106202</v>
      </c>
      <c r="I146" s="295" t="n">
        <v>1.71646275979765</v>
      </c>
      <c r="J146" s="295" t="n">
        <v>99.2874701173218</v>
      </c>
      <c r="K146" s="295" t="n">
        <v>0.171639294318422</v>
      </c>
    </row>
    <row r="147">
      <c r="A147" s="295" t="s">
        <v>120</v>
      </c>
      <c r="B147" s="295" t="s">
        <v>121</v>
      </c>
      <c r="C147" s="295" t="s">
        <v>16</v>
      </c>
      <c r="D147" s="295" t="n">
        <v>190.841844283648</v>
      </c>
      <c r="E147" s="295" t="n">
        <v>40.3595487448239</v>
      </c>
      <c r="F147" s="295" t="n">
        <v>0.246891149133031</v>
      </c>
      <c r="G147" s="295" t="n">
        <v>40.1941579866148</v>
      </c>
      <c r="H147" s="295" t="n">
        <v>77107.1273027667</v>
      </c>
      <c r="I147" s="295" t="n">
        <v>1.54115971006865</v>
      </c>
      <c r="J147" s="295" t="n">
        <v>99.753108850867</v>
      </c>
      <c r="K147" s="295" t="n">
        <v>0.0994814293816737</v>
      </c>
    </row>
    <row r="148">
      <c r="A148" s="295" t="s">
        <v>120</v>
      </c>
      <c r="B148" s="295" t="s">
        <v>121</v>
      </c>
      <c r="C148" s="295" t="s">
        <v>17</v>
      </c>
      <c r="D148" s="295" t="n">
        <v>96.9952361235981</v>
      </c>
      <c r="E148" s="295" t="n">
        <v>57.264822950674</v>
      </c>
      <c r="F148" s="295" t="n">
        <v>0.211867982219535</v>
      </c>
      <c r="G148" s="295" t="n">
        <v>57.1788160800608</v>
      </c>
      <c r="H148" s="295" t="n">
        <v>45683.983610927</v>
      </c>
      <c r="I148" s="295" t="n">
        <v>2.01525615449071</v>
      </c>
      <c r="J148" s="295" t="n">
        <v>99.7881320177805</v>
      </c>
      <c r="K148" s="295" t="n">
        <v>0.121400813339464</v>
      </c>
    </row>
    <row r="149">
      <c r="A149" s="295" t="s">
        <v>122</v>
      </c>
      <c r="B149" s="295" t="s">
        <v>123</v>
      </c>
      <c r="C149" s="295" t="s">
        <v>16</v>
      </c>
      <c r="D149" s="295" t="n">
        <v>311.4081580164</v>
      </c>
      <c r="E149" s="295" t="n">
        <v>42.5907278360303</v>
      </c>
      <c r="F149" s="295" t="n">
        <v>0.202550708703007</v>
      </c>
      <c r="G149" s="295" t="n">
        <v>42.5468089960926</v>
      </c>
      <c r="H149" s="295" t="n">
        <v>153431.898893556</v>
      </c>
      <c r="I149" s="295" t="n">
        <v>1.56331526474717</v>
      </c>
      <c r="J149" s="295" t="n">
        <v>99.797449291297</v>
      </c>
      <c r="K149" s="295" t="n">
        <v>0.0863537733319762</v>
      </c>
    </row>
    <row r="150">
      <c r="A150" s="295" t="s">
        <v>122</v>
      </c>
      <c r="B150" s="295" t="s">
        <v>123</v>
      </c>
      <c r="C150" s="295" t="s">
        <v>17</v>
      </c>
      <c r="D150" s="295" t="n">
        <v>293.989644316862</v>
      </c>
      <c r="E150" s="295" t="n">
        <v>42.9341371799696</v>
      </c>
      <c r="F150" s="295" t="n">
        <v>0.28695454841002</v>
      </c>
      <c r="G150" s="295" t="n">
        <v>42.8046133932069</v>
      </c>
      <c r="H150" s="295" t="n">
        <v>102157.651546186</v>
      </c>
      <c r="I150" s="295" t="n">
        <v>2.18191347720267</v>
      </c>
      <c r="J150" s="295" t="n">
        <v>99.71304545159</v>
      </c>
      <c r="K150" s="295" t="n">
        <v>0.123183265043053</v>
      </c>
    </row>
    <row r="151">
      <c r="A151" s="295" t="s">
        <v>124</v>
      </c>
      <c r="B151" s="295" t="s">
        <v>125</v>
      </c>
      <c r="C151" s="295" t="s">
        <v>16</v>
      </c>
      <c r="D151" s="295" t="n">
        <v>1074.71072032308</v>
      </c>
      <c r="E151" s="295" t="n">
        <v>30.5647481489052</v>
      </c>
      <c r="F151" s="295" t="n">
        <v>0.469413103017648</v>
      </c>
      <c r="G151" s="295" t="n">
        <v>30.6124823658424</v>
      </c>
      <c r="H151" s="295" t="n">
        <v>227873.035606792</v>
      </c>
      <c r="I151" s="295" t="n">
        <v>1.57442704215835</v>
      </c>
      <c r="J151" s="295" t="n">
        <v>99.5305868969824</v>
      </c>
      <c r="K151" s="295" t="n">
        <v>0.144376726656866</v>
      </c>
    </row>
    <row r="152">
      <c r="A152" s="295" t="s">
        <v>124</v>
      </c>
      <c r="B152" s="295" t="s">
        <v>125</v>
      </c>
      <c r="C152" s="295" t="s">
        <v>17</v>
      </c>
      <c r="D152" s="295" t="n">
        <v>812.579910438014</v>
      </c>
      <c r="E152" s="295" t="n">
        <v>44.3905839541573</v>
      </c>
      <c r="F152" s="295" t="n">
        <v>0.493738277583766</v>
      </c>
      <c r="G152" s="295" t="n">
        <v>44.2461637848819</v>
      </c>
      <c r="H152" s="295" t="n">
        <v>163764.473830378</v>
      </c>
      <c r="I152" s="295" t="n">
        <v>1.7090730984765</v>
      </c>
      <c r="J152" s="295" t="n">
        <v>99.5062617224162</v>
      </c>
      <c r="K152" s="295" t="n">
        <v>0.219544220822793</v>
      </c>
    </row>
    <row r="153">
      <c r="A153" s="295" t="s">
        <v>126</v>
      </c>
      <c r="B153" s="295" t="s">
        <v>127</v>
      </c>
      <c r="C153" s="295" t="s">
        <v>16</v>
      </c>
      <c r="D153" s="295" t="n">
        <v>65.6270914910452</v>
      </c>
      <c r="E153" s="295" t="n">
        <v>70.3759511355195</v>
      </c>
      <c r="F153" s="295" t="n">
        <v>0.247705646320373</v>
      </c>
      <c r="G153" s="295" t="n">
        <v>70.0160740962093</v>
      </c>
      <c r="H153" s="295" t="n">
        <v>26428.3557732215</v>
      </c>
      <c r="I153" s="295" t="n">
        <v>3.03024475705764</v>
      </c>
      <c r="J153" s="295" t="n">
        <v>99.7522943536796</v>
      </c>
      <c r="K153" s="295" t="n">
        <v>0.173864440905232</v>
      </c>
    </row>
    <row r="154">
      <c r="A154" s="295" t="s">
        <v>126</v>
      </c>
      <c r="B154" s="295" t="s">
        <v>127</v>
      </c>
      <c r="C154" s="295" t="s">
        <v>17</v>
      </c>
      <c r="D154" s="295" t="n">
        <v>80.1837311243937</v>
      </c>
      <c r="E154" s="295" t="n">
        <v>57.4936168509426</v>
      </c>
      <c r="F154" s="295" t="n">
        <v>0.374133512448058</v>
      </c>
      <c r="G154" s="295" t="n">
        <v>57.5975673414977</v>
      </c>
      <c r="H154" s="295" t="n">
        <v>21351.6657174133</v>
      </c>
      <c r="I154" s="295" t="n">
        <v>3.29168099426005</v>
      </c>
      <c r="J154" s="295" t="n">
        <v>99.6258664875519</v>
      </c>
      <c r="K154" s="295" t="n">
        <v>0.2163010565196</v>
      </c>
    </row>
    <row r="155">
      <c r="A155" s="295" t="s">
        <v>128</v>
      </c>
      <c r="B155" s="295" t="s">
        <v>129</v>
      </c>
      <c r="C155" s="295" t="s">
        <v>16</v>
      </c>
      <c r="D155" s="295" t="n">
        <v>84.0143983953162</v>
      </c>
      <c r="E155" s="295" t="n">
        <v>46.5812031042985</v>
      </c>
      <c r="F155" s="295" t="n">
        <v>0.246717074525802</v>
      </c>
      <c r="G155" s="295" t="n">
        <v>46.3600045886309</v>
      </c>
      <c r="H155" s="295" t="n">
        <v>33968.9179155901</v>
      </c>
      <c r="I155" s="295" t="n">
        <v>2.05640628485414</v>
      </c>
      <c r="J155" s="295" t="n">
        <v>99.7532829254742</v>
      </c>
      <c r="K155" s="295" t="n">
        <v>0.114660935175988</v>
      </c>
    </row>
    <row r="156">
      <c r="A156" s="295" t="s">
        <v>128</v>
      </c>
      <c r="B156" s="295" t="s">
        <v>129</v>
      </c>
      <c r="C156" s="295" t="s">
        <v>17</v>
      </c>
      <c r="D156" s="295" t="n">
        <v>34.7073480260838</v>
      </c>
      <c r="E156" s="295" t="n">
        <v>100</v>
      </c>
      <c r="F156" s="295" t="n">
        <v>0.125049500583639</v>
      </c>
      <c r="G156" s="295" t="n">
        <v>99.8982329019307</v>
      </c>
      <c r="H156" s="295" t="n">
        <v>27720.1800078574</v>
      </c>
      <c r="I156" s="295" t="n">
        <v>2.25881377639287</v>
      </c>
      <c r="J156" s="295" t="n">
        <v>99.8749504994164</v>
      </c>
      <c r="K156" s="295" t="n">
        <v>0.125078651564863</v>
      </c>
    </row>
    <row r="157">
      <c r="A157" s="295" t="s">
        <v>130</v>
      </c>
      <c r="B157" s="295" t="s">
        <v>131</v>
      </c>
      <c r="C157" s="295" t="s">
        <v>16</v>
      </c>
      <c r="D157" s="295" t="n">
        <v>38.4323699762453</v>
      </c>
      <c r="E157" s="295" t="n">
        <v>72.040138977793</v>
      </c>
      <c r="F157" s="295" t="n">
        <v>0.253263464764781</v>
      </c>
      <c r="G157" s="295" t="n">
        <v>71.9923332643295</v>
      </c>
      <c r="H157" s="295" t="n">
        <v>15136.4251689663</v>
      </c>
      <c r="I157" s="295" t="n">
        <v>3.10698493778961</v>
      </c>
      <c r="J157" s="295" t="n">
        <v>99.7467365352352</v>
      </c>
      <c r="K157" s="295" t="n">
        <v>0.182793226047893</v>
      </c>
    </row>
    <row r="158">
      <c r="A158" s="295" t="s">
        <v>130</v>
      </c>
      <c r="B158" s="295" t="s">
        <v>131</v>
      </c>
      <c r="C158" s="295" t="s">
        <v>17</v>
      </c>
      <c r="D158" s="295" t="n">
        <v>161.893385606727</v>
      </c>
      <c r="E158" s="295" t="n">
        <v>35.344711635824</v>
      </c>
      <c r="F158" s="295" t="n">
        <v>1.44789627415431</v>
      </c>
      <c r="G158" s="295" t="n">
        <v>34.9431809748114</v>
      </c>
      <c r="H158" s="295" t="n">
        <v>11019.3900044128</v>
      </c>
      <c r="I158" s="295" t="n">
        <v>3.5354885953059</v>
      </c>
      <c r="J158" s="295" t="n">
        <v>98.5521037258457</v>
      </c>
      <c r="K158" s="295" t="n">
        <v>0.513374140457447</v>
      </c>
    </row>
    <row r="159">
      <c r="A159" s="295" t="s">
        <v>132</v>
      </c>
      <c r="B159" s="295" t="s">
        <v>133</v>
      </c>
      <c r="C159" s="295" t="s">
        <v>16</v>
      </c>
      <c r="D159" s="295" t="n">
        <v>74.9122306728166</v>
      </c>
      <c r="E159" s="295" t="n">
        <v>44.4393921926356</v>
      </c>
      <c r="F159" s="295" t="n">
        <v>0.506352250110821</v>
      </c>
      <c r="G159" s="295" t="n">
        <v>44.8128332803519</v>
      </c>
      <c r="H159" s="295" t="n">
        <v>14719.577308264</v>
      </c>
      <c r="I159" s="295" t="n">
        <v>2.64520729717996</v>
      </c>
      <c r="J159" s="295" t="n">
        <v>99.4936477498892</v>
      </c>
      <c r="K159" s="295" t="n">
        <v>0.228065604975997</v>
      </c>
    </row>
    <row r="160">
      <c r="A160" s="295" t="s">
        <v>132</v>
      </c>
      <c r="B160" s="295" t="s">
        <v>133</v>
      </c>
      <c r="C160" s="295" t="s">
        <v>17</v>
      </c>
      <c r="D160" s="295" t="n">
        <v>53.0144820399501</v>
      </c>
      <c r="E160" s="295" t="n">
        <v>55.8500306268502</v>
      </c>
      <c r="F160" s="295" t="n">
        <v>0.538354578306842</v>
      </c>
      <c r="G160" s="295" t="n">
        <v>56.1757188765795</v>
      </c>
      <c r="H160" s="295" t="n">
        <v>9794.48829330264</v>
      </c>
      <c r="I160" s="295" t="n">
        <v>3.33130608884696</v>
      </c>
      <c r="J160" s="295" t="n">
        <v>99.4616454216932</v>
      </c>
      <c r="K160" s="295" t="n">
        <v>0.30406148338552</v>
      </c>
    </row>
    <row r="161">
      <c r="A161" s="295" t="s">
        <v>134</v>
      </c>
      <c r="B161" s="295" t="s">
        <v>135</v>
      </c>
      <c r="C161" s="295" t="s">
        <v>16</v>
      </c>
      <c r="D161" s="295" t="n">
        <v>327.898932807104</v>
      </c>
      <c r="E161" s="295" t="n">
        <v>31.9799256641782</v>
      </c>
      <c r="F161" s="295" t="n">
        <v>0.652054214691063</v>
      </c>
      <c r="G161" s="295" t="n">
        <v>31.9617104779106</v>
      </c>
      <c r="H161" s="295" t="n">
        <v>49959.1669919886</v>
      </c>
      <c r="I161" s="295" t="n">
        <v>2.00494367729936</v>
      </c>
      <c r="J161" s="295" t="n">
        <v>99.3479457853089</v>
      </c>
      <c r="K161" s="295" t="n">
        <v>0.209775530446237</v>
      </c>
    </row>
    <row r="162">
      <c r="A162" s="295" t="s">
        <v>134</v>
      </c>
      <c r="B162" s="295" t="s">
        <v>135</v>
      </c>
      <c r="C162" s="295" t="s">
        <v>17</v>
      </c>
      <c r="D162" s="295" t="n">
        <v>62.5020164042391</v>
      </c>
      <c r="E162" s="295" t="n">
        <v>54.4422792078012</v>
      </c>
      <c r="F162" s="295" t="n">
        <v>0.197910113151512</v>
      </c>
      <c r="G162" s="295" t="n">
        <v>54.4656303706913</v>
      </c>
      <c r="H162" s="295" t="n">
        <v>31518.509892972</v>
      </c>
      <c r="I162" s="295" t="n">
        <v>2.64338922665393</v>
      </c>
      <c r="J162" s="295" t="n">
        <v>99.8020898868485</v>
      </c>
      <c r="K162" s="295" t="n">
        <v>0.10800674697046</v>
      </c>
    </row>
    <row r="163">
      <c r="A163" s="295" t="s">
        <v>136</v>
      </c>
      <c r="B163" s="295" t="s">
        <v>137</v>
      </c>
      <c r="C163" s="295" t="s">
        <v>16</v>
      </c>
      <c r="D163" s="295"/>
      <c r="E163" s="295"/>
      <c r="F163" s="295"/>
      <c r="G163" s="295"/>
      <c r="H163" s="295" t="n">
        <v>4539.35983708355</v>
      </c>
      <c r="I163" s="295" t="n">
        <v>4.23469925631345</v>
      </c>
      <c r="J163" s="295" t="n">
        <v>100</v>
      </c>
      <c r="K163" s="295" t="n">
        <v>0</v>
      </c>
    </row>
    <row r="164">
      <c r="A164" s="295" t="s">
        <v>136</v>
      </c>
      <c r="B164" s="295" t="s">
        <v>137</v>
      </c>
      <c r="C164" s="295" t="s">
        <v>17</v>
      </c>
      <c r="D164" s="295" t="n">
        <v>10.9015968712184</v>
      </c>
      <c r="E164" s="295" t="n">
        <v>99.9999999999999</v>
      </c>
      <c r="F164" s="295" t="n">
        <v>0.356937021929677</v>
      </c>
      <c r="G164" s="295" t="n">
        <v>99.7075159043273</v>
      </c>
      <c r="H164" s="295" t="n">
        <v>3043.30578466686</v>
      </c>
      <c r="I164" s="295" t="n">
        <v>4.32591988111609</v>
      </c>
      <c r="J164" s="295" t="n">
        <v>99.6430629780703</v>
      </c>
      <c r="K164" s="295" t="n">
        <v>0.35716790238302</v>
      </c>
    </row>
    <row r="165">
      <c r="A165" s="295" t="s">
        <v>138</v>
      </c>
      <c r="B165" s="295" t="s">
        <v>139</v>
      </c>
      <c r="C165" s="295" t="s">
        <v>16</v>
      </c>
      <c r="D165" s="295" t="n">
        <v>559.024529719887</v>
      </c>
      <c r="E165" s="295" t="n">
        <v>29.5086246894514</v>
      </c>
      <c r="F165" s="295" t="n">
        <v>0.766859632298226</v>
      </c>
      <c r="G165" s="295" t="n">
        <v>29.3231953035864</v>
      </c>
      <c r="H165" s="295" t="n">
        <v>72338.8704924147</v>
      </c>
      <c r="I165" s="295" t="n">
        <v>2.52254678128371</v>
      </c>
      <c r="J165" s="295" t="n">
        <v>99.2331403677018</v>
      </c>
      <c r="K165" s="295" t="n">
        <v>0.226605493739229</v>
      </c>
    </row>
    <row r="166">
      <c r="A166" s="295" t="s">
        <v>138</v>
      </c>
      <c r="B166" s="295" t="s">
        <v>139</v>
      </c>
      <c r="C166" s="295" t="s">
        <v>17</v>
      </c>
      <c r="D166" s="295" t="n">
        <v>188.226388149098</v>
      </c>
      <c r="E166" s="295" t="n">
        <v>40.9521179445705</v>
      </c>
      <c r="F166" s="295" t="n">
        <v>0.42483375209439</v>
      </c>
      <c r="G166" s="295" t="n">
        <v>40.8204887930584</v>
      </c>
      <c r="H166" s="295" t="n">
        <v>44117.6667338452</v>
      </c>
      <c r="I166" s="295" t="n">
        <v>2.95952643459032</v>
      </c>
      <c r="J166" s="295" t="n">
        <v>99.5751662479056</v>
      </c>
      <c r="K166" s="295" t="n">
        <v>0.174159100805385</v>
      </c>
    </row>
    <row r="167">
      <c r="A167" s="295" t="s">
        <v>140</v>
      </c>
      <c r="B167" s="295" t="s">
        <v>141</v>
      </c>
      <c r="C167" s="295" t="s">
        <v>16</v>
      </c>
      <c r="D167" s="295" t="n">
        <v>931.394477829952</v>
      </c>
      <c r="E167" s="295" t="n">
        <v>23.5802963401902</v>
      </c>
      <c r="F167" s="295" t="n">
        <v>0.845160527440969</v>
      </c>
      <c r="G167" s="295" t="n">
        <v>23.2957234954421</v>
      </c>
      <c r="H167" s="295" t="n">
        <v>109271.868404085</v>
      </c>
      <c r="I167" s="295" t="n">
        <v>2.03300280148897</v>
      </c>
      <c r="J167" s="295" t="n">
        <v>99.154839472559</v>
      </c>
      <c r="K167" s="295" t="n">
        <v>0.198564447900454</v>
      </c>
    </row>
    <row r="168">
      <c r="A168" s="295" t="s">
        <v>140</v>
      </c>
      <c r="B168" s="295" t="s">
        <v>141</v>
      </c>
      <c r="C168" s="295" t="s">
        <v>17</v>
      </c>
      <c r="D168" s="295" t="n">
        <v>711.789380067152</v>
      </c>
      <c r="E168" s="295" t="n">
        <v>24.9888529545726</v>
      </c>
      <c r="F168" s="295" t="n">
        <v>0.925614159538192</v>
      </c>
      <c r="G168" s="295" t="n">
        <v>24.8554930688811</v>
      </c>
      <c r="H168" s="295" t="n">
        <v>76187.3562015301</v>
      </c>
      <c r="I168" s="295" t="n">
        <v>2.14938554963393</v>
      </c>
      <c r="J168" s="295" t="n">
        <v>99.0743858404618</v>
      </c>
      <c r="K168" s="295" t="n">
        <v>0.232215381722446</v>
      </c>
    </row>
    <row r="169">
      <c r="A169" s="295" t="s">
        <v>142</v>
      </c>
      <c r="B169" s="295" t="s">
        <v>143</v>
      </c>
      <c r="C169" s="295" t="s">
        <v>16</v>
      </c>
      <c r="D169" s="295" t="n">
        <v>8.59565563460402</v>
      </c>
      <c r="E169" s="295" t="n">
        <v>57.0606107095632</v>
      </c>
      <c r="F169" s="295" t="n">
        <v>1.1745298539258</v>
      </c>
      <c r="G169" s="295" t="n">
        <v>58.3467370930017</v>
      </c>
      <c r="H169" s="295" t="n">
        <v>723.242330932835</v>
      </c>
      <c r="I169" s="295" t="n">
        <v>33.4436725748594</v>
      </c>
      <c r="J169" s="295" t="n">
        <v>98.8254701460742</v>
      </c>
      <c r="K169" s="295" t="n">
        <v>0.693444559318521</v>
      </c>
    </row>
    <row r="170">
      <c r="A170" s="295" t="s">
        <v>142</v>
      </c>
      <c r="B170" s="295" t="s">
        <v>143</v>
      </c>
      <c r="C170" s="295" t="s">
        <v>17</v>
      </c>
      <c r="D170" s="295" t="n">
        <v>9.14823248519557</v>
      </c>
      <c r="E170" s="295" t="n">
        <v>56.559360699444</v>
      </c>
      <c r="F170" s="295" t="n">
        <v>4.70412121575852</v>
      </c>
      <c r="G170" s="295" t="n">
        <v>51.4439966038157</v>
      </c>
      <c r="H170" s="295" t="n">
        <v>185.324487617117</v>
      </c>
      <c r="I170" s="295" t="n">
        <v>31.4845104199616</v>
      </c>
      <c r="J170" s="295" t="n">
        <v>95.2958787842415</v>
      </c>
      <c r="K170" s="295" t="n">
        <v>2.539446604982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838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296" t="s">
        <v>104</v>
      </c>
      <c r="B181" s="296" t="s">
        <v>105</v>
      </c>
      <c r="C181" s="296" t="s">
        <v>16</v>
      </c>
      <c r="D181" s="296" t="n">
        <v>529.700159966389</v>
      </c>
      <c r="E181" s="296" t="n">
        <v>37.3345390948653</v>
      </c>
      <c r="F181" s="296" t="n">
        <v>0.445674652051865</v>
      </c>
      <c r="G181" s="296" t="n">
        <v>37.2485978747288</v>
      </c>
      <c r="H181" s="296" t="n">
        <v>118323.85310533</v>
      </c>
      <c r="I181" s="296" t="n">
        <v>1.71468626372171</v>
      </c>
      <c r="J181" s="296" t="n">
        <v>99.5543253479481</v>
      </c>
      <c r="K181" s="296" t="n">
        <v>0.166750724684427</v>
      </c>
    </row>
    <row r="182">
      <c r="A182" s="296" t="s">
        <v>104</v>
      </c>
      <c r="B182" s="296" t="s">
        <v>105</v>
      </c>
      <c r="C182" s="296" t="s">
        <v>17</v>
      </c>
      <c r="D182" s="296" t="n">
        <v>441.532809937491</v>
      </c>
      <c r="E182" s="296" t="n">
        <v>42.0089089624752</v>
      </c>
      <c r="F182" s="296" t="n">
        <v>0.4889807584649</v>
      </c>
      <c r="G182" s="296" t="n">
        <v>41.7661764644059</v>
      </c>
      <c r="H182" s="296" t="n">
        <v>89855.028413378</v>
      </c>
      <c r="I182" s="296" t="n">
        <v>2.17590739349533</v>
      </c>
      <c r="J182" s="296" t="n">
        <v>99.5110192415351</v>
      </c>
      <c r="K182" s="296" t="n">
        <v>0.205232111995289</v>
      </c>
    </row>
    <row r="183">
      <c r="A183" s="296" t="s">
        <v>106</v>
      </c>
      <c r="B183" s="296" t="s">
        <v>107</v>
      </c>
      <c r="C183" s="296" t="s">
        <v>16</v>
      </c>
      <c r="D183" s="296" t="n">
        <v>59.2659526043986</v>
      </c>
      <c r="E183" s="296" t="n">
        <v>41.5606703094841</v>
      </c>
      <c r="F183" s="296" t="n">
        <v>0.15209664832508</v>
      </c>
      <c r="G183" s="296" t="n">
        <v>41.6099382796411</v>
      </c>
      <c r="H183" s="296" t="n">
        <v>38906.7160444005</v>
      </c>
      <c r="I183" s="296" t="n">
        <v>3.81831283178409</v>
      </c>
      <c r="J183" s="296" t="n">
        <v>99.8479033516749</v>
      </c>
      <c r="K183" s="296" t="n">
        <v>0.0633837260163231</v>
      </c>
    </row>
    <row r="184">
      <c r="A184" s="296" t="s">
        <v>106</v>
      </c>
      <c r="B184" s="296" t="s">
        <v>107</v>
      </c>
      <c r="C184" s="296" t="s">
        <v>17</v>
      </c>
      <c r="D184" s="296" t="n">
        <v>12.1717527714138</v>
      </c>
      <c r="E184" s="296" t="n">
        <v>100</v>
      </c>
      <c r="F184" s="296" t="n">
        <v>0.0349579025963797</v>
      </c>
      <c r="G184" s="296" t="n">
        <v>99.9124609732049</v>
      </c>
      <c r="H184" s="296" t="n">
        <v>34806.1436134209</v>
      </c>
      <c r="I184" s="296" t="n">
        <v>3.86835179329153</v>
      </c>
      <c r="J184" s="296" t="n">
        <v>99.9650420974036</v>
      </c>
      <c r="K184" s="296" t="n">
        <v>0.0349395149102488</v>
      </c>
    </row>
    <row r="185">
      <c r="A185" s="296" t="s">
        <v>108</v>
      </c>
      <c r="B185" s="296" t="s">
        <v>109</v>
      </c>
      <c r="C185" s="296" t="s">
        <v>16</v>
      </c>
      <c r="D185" s="296" t="n">
        <v>100.191744997254</v>
      </c>
      <c r="E185" s="296" t="n">
        <v>38.5888871325895</v>
      </c>
      <c r="F185" s="296" t="n">
        <v>0.430324960372822</v>
      </c>
      <c r="G185" s="296" t="n">
        <v>38.2078111138756</v>
      </c>
      <c r="H185" s="296" t="n">
        <v>23182.6187409318</v>
      </c>
      <c r="I185" s="296" t="n">
        <v>2.36917031923795</v>
      </c>
      <c r="J185" s="296" t="n">
        <v>99.5696750396272</v>
      </c>
      <c r="K185" s="296" t="n">
        <v>0.165128336483646</v>
      </c>
    </row>
    <row r="186">
      <c r="A186" s="296" t="s">
        <v>108</v>
      </c>
      <c r="B186" s="296" t="s">
        <v>109</v>
      </c>
      <c r="C186" s="296" t="s">
        <v>17</v>
      </c>
      <c r="D186" s="296" t="n">
        <v>200.688952441011</v>
      </c>
      <c r="E186" s="296" t="n">
        <v>35.5944574737604</v>
      </c>
      <c r="F186" s="296" t="n">
        <v>1.17387545029333</v>
      </c>
      <c r="G186" s="296" t="n">
        <v>35.1874699547535</v>
      </c>
      <c r="H186" s="296" t="n">
        <v>16895.5841139105</v>
      </c>
      <c r="I186" s="296" t="n">
        <v>2.90796766766676</v>
      </c>
      <c r="J186" s="296" t="n">
        <v>98.8261245497067</v>
      </c>
      <c r="K186" s="296" t="n">
        <v>0.417963441610459</v>
      </c>
    </row>
    <row r="187">
      <c r="A187" s="296" t="s">
        <v>110</v>
      </c>
      <c r="B187" s="296" t="s">
        <v>111</v>
      </c>
      <c r="C187" s="296" t="s">
        <v>16</v>
      </c>
      <c r="D187" s="296" t="n">
        <v>313.337435327692</v>
      </c>
      <c r="E187" s="296" t="n">
        <v>31.6101026439244</v>
      </c>
      <c r="F187" s="296" t="n">
        <v>0.425433874149171</v>
      </c>
      <c r="G187" s="296" t="n">
        <v>31.6374151613237</v>
      </c>
      <c r="H187" s="296" t="n">
        <v>73337.9288053634</v>
      </c>
      <c r="I187" s="296" t="n">
        <v>1.87050482695755</v>
      </c>
      <c r="J187" s="296" t="n">
        <v>99.5745661258508</v>
      </c>
      <c r="K187" s="296" t="n">
        <v>0.135171345694203</v>
      </c>
    </row>
    <row r="188">
      <c r="A188" s="296" t="s">
        <v>110</v>
      </c>
      <c r="B188" s="296" t="s">
        <v>111</v>
      </c>
      <c r="C188" s="296" t="s">
        <v>17</v>
      </c>
      <c r="D188" s="296" t="n">
        <v>786.310530738959</v>
      </c>
      <c r="E188" s="296" t="n">
        <v>22.8349176353761</v>
      </c>
      <c r="F188" s="296" t="n">
        <v>1.73292217040567</v>
      </c>
      <c r="G188" s="296" t="n">
        <v>22.7739504472404</v>
      </c>
      <c r="H188" s="296" t="n">
        <v>44588.521886281</v>
      </c>
      <c r="I188" s="296" t="n">
        <v>2.6126778292135</v>
      </c>
      <c r="J188" s="296" t="n">
        <v>98.2670778295943</v>
      </c>
      <c r="K188" s="296" t="n">
        <v>0.401614503141942</v>
      </c>
    </row>
    <row r="189">
      <c r="A189" s="296" t="s">
        <v>112</v>
      </c>
      <c r="B189" s="296" t="s">
        <v>113</v>
      </c>
      <c r="C189" s="296" t="s">
        <v>16</v>
      </c>
      <c r="D189" s="296" t="n">
        <v>186.882823454465</v>
      </c>
      <c r="E189" s="296" t="n">
        <v>41.0319368288872</v>
      </c>
      <c r="F189" s="296" t="n">
        <v>0.309984872635275</v>
      </c>
      <c r="G189" s="296" t="n">
        <v>41.0019838666844</v>
      </c>
      <c r="H189" s="296" t="n">
        <v>60100.8408534199</v>
      </c>
      <c r="I189" s="296" t="n">
        <v>2.18938756285109</v>
      </c>
      <c r="J189" s="296" t="n">
        <v>99.6900151273647</v>
      </c>
      <c r="K189" s="296" t="n">
        <v>0.127495163186297</v>
      </c>
    </row>
    <row r="190">
      <c r="A190" s="296" t="s">
        <v>112</v>
      </c>
      <c r="B190" s="296" t="s">
        <v>113</v>
      </c>
      <c r="C190" s="296" t="s">
        <v>17</v>
      </c>
      <c r="D190" s="296" t="n">
        <v>305.113568759476</v>
      </c>
      <c r="E190" s="296" t="n">
        <v>36.759756884015</v>
      </c>
      <c r="F190" s="296" t="n">
        <v>0.732992238674954</v>
      </c>
      <c r="G190" s="296" t="n">
        <v>36.4777163855289</v>
      </c>
      <c r="H190" s="296" t="n">
        <v>41320.6435212523</v>
      </c>
      <c r="I190" s="296" t="n">
        <v>2.66021668602763</v>
      </c>
      <c r="J190" s="296" t="n">
        <v>99.2670077613251</v>
      </c>
      <c r="K190" s="296" t="n">
        <v>0.26935316776614</v>
      </c>
    </row>
    <row r="191">
      <c r="A191" s="296" t="s">
        <v>114</v>
      </c>
      <c r="B191" s="296" t="s">
        <v>115</v>
      </c>
      <c r="C191" s="296" t="s">
        <v>16</v>
      </c>
      <c r="D191" s="296" t="n">
        <v>238.728608218025</v>
      </c>
      <c r="E191" s="296" t="n">
        <v>65.3130919447864</v>
      </c>
      <c r="F191" s="296" t="n">
        <v>0.682439773473812</v>
      </c>
      <c r="G191" s="296" t="n">
        <v>63.7283936254711</v>
      </c>
      <c r="H191" s="296" t="n">
        <v>34742.9089658684</v>
      </c>
      <c r="I191" s="296" t="n">
        <v>4.13382608880877</v>
      </c>
      <c r="J191" s="296" t="n">
        <v>99.3175602265262</v>
      </c>
      <c r="K191" s="296" t="n">
        <v>0.437896283501341</v>
      </c>
    </row>
    <row r="192">
      <c r="A192" s="296" t="s">
        <v>114</v>
      </c>
      <c r="B192" s="296" t="s">
        <v>115</v>
      </c>
      <c r="C192" s="296" t="s">
        <v>17</v>
      </c>
      <c r="D192" s="296" t="n">
        <v>253.386821532565</v>
      </c>
      <c r="E192" s="296" t="n">
        <v>44.6876112951895</v>
      </c>
      <c r="F192" s="296" t="n">
        <v>1.13625709630604</v>
      </c>
      <c r="G192" s="296" t="n">
        <v>44.7933556773961</v>
      </c>
      <c r="H192" s="296" t="n">
        <v>22046.74422771</v>
      </c>
      <c r="I192" s="296" t="n">
        <v>4.41856164800232</v>
      </c>
      <c r="J192" s="296" t="n">
        <v>98.863742903694</v>
      </c>
      <c r="K192" s="296" t="n">
        <v>0.514817331014686</v>
      </c>
    </row>
    <row r="193">
      <c r="A193" s="296" t="s">
        <v>116</v>
      </c>
      <c r="B193" s="296" t="s">
        <v>117</v>
      </c>
      <c r="C193" s="296" t="s">
        <v>16</v>
      </c>
      <c r="D193" s="296" t="n">
        <v>658.954796880429</v>
      </c>
      <c r="E193" s="296" t="n">
        <v>34.5509500933787</v>
      </c>
      <c r="F193" s="296" t="n">
        <v>0.512959568281046</v>
      </c>
      <c r="G193" s="296" t="n">
        <v>34.4771661039013</v>
      </c>
      <c r="H193" s="296" t="n">
        <v>127802.397252487</v>
      </c>
      <c r="I193" s="296" t="n">
        <v>2.03613445728158</v>
      </c>
      <c r="J193" s="296" t="n">
        <v>99.487040431719</v>
      </c>
      <c r="K193" s="296" t="n">
        <v>0.177765789026051</v>
      </c>
    </row>
    <row r="194">
      <c r="A194" s="296" t="s">
        <v>116</v>
      </c>
      <c r="B194" s="296" t="s">
        <v>117</v>
      </c>
      <c r="C194" s="296" t="s">
        <v>17</v>
      </c>
      <c r="D194" s="296" t="n">
        <v>635.846566377955</v>
      </c>
      <c r="E194" s="296" t="n">
        <v>30.9555110790681</v>
      </c>
      <c r="F194" s="296" t="n">
        <v>0.818112118046477</v>
      </c>
      <c r="G194" s="296" t="n">
        <v>30.7677437778239</v>
      </c>
      <c r="H194" s="296" t="n">
        <v>77085.3547643463</v>
      </c>
      <c r="I194" s="296" t="n">
        <v>2.66281447822775</v>
      </c>
      <c r="J194" s="296" t="n">
        <v>99.1818878819535</v>
      </c>
      <c r="K194" s="296" t="n">
        <v>0.253790934687046</v>
      </c>
    </row>
    <row r="195">
      <c r="A195" s="296" t="s">
        <v>118</v>
      </c>
      <c r="B195" s="296" t="s">
        <v>119</v>
      </c>
      <c r="C195" s="296" t="s">
        <v>16</v>
      </c>
      <c r="D195" s="296" t="n">
        <v>977.517107274387</v>
      </c>
      <c r="E195" s="296" t="n">
        <v>22.8516099109707</v>
      </c>
      <c r="F195" s="296" t="n">
        <v>0.477490307049995</v>
      </c>
      <c r="G195" s="296" t="n">
        <v>22.7924669958823</v>
      </c>
      <c r="H195" s="296" t="n">
        <v>203742.263135728</v>
      </c>
      <c r="I195" s="296" t="n">
        <v>1.20068189303433</v>
      </c>
      <c r="J195" s="296" t="n">
        <v>99.52250969295</v>
      </c>
      <c r="K195" s="296" t="n">
        <v>0.10935397527522</v>
      </c>
    </row>
    <row r="196">
      <c r="A196" s="296" t="s">
        <v>118</v>
      </c>
      <c r="B196" s="296" t="s">
        <v>119</v>
      </c>
      <c r="C196" s="296" t="s">
        <v>17</v>
      </c>
      <c r="D196" s="296" t="n">
        <v>842.403614441673</v>
      </c>
      <c r="E196" s="296" t="n">
        <v>23.9719678479241</v>
      </c>
      <c r="F196" s="296" t="n">
        <v>0.712529882678168</v>
      </c>
      <c r="G196" s="296" t="n">
        <v>23.9170759288643</v>
      </c>
      <c r="H196" s="296" t="n">
        <v>117384.724106202</v>
      </c>
      <c r="I196" s="296" t="n">
        <v>1.71646275979765</v>
      </c>
      <c r="J196" s="296" t="n">
        <v>99.2874701173218</v>
      </c>
      <c r="K196" s="296" t="n">
        <v>0.171639294318422</v>
      </c>
    </row>
    <row r="197">
      <c r="A197" s="296" t="s">
        <v>120</v>
      </c>
      <c r="B197" s="296" t="s">
        <v>121</v>
      </c>
      <c r="C197" s="296" t="s">
        <v>16</v>
      </c>
      <c r="D197" s="296" t="n">
        <v>190.841844283648</v>
      </c>
      <c r="E197" s="296" t="n">
        <v>40.3595487448239</v>
      </c>
      <c r="F197" s="296" t="n">
        <v>0.246891149133031</v>
      </c>
      <c r="G197" s="296" t="n">
        <v>40.1941579866148</v>
      </c>
      <c r="H197" s="296" t="n">
        <v>77107.1273027667</v>
      </c>
      <c r="I197" s="296" t="n">
        <v>1.54115971006865</v>
      </c>
      <c r="J197" s="296" t="n">
        <v>99.753108850867</v>
      </c>
      <c r="K197" s="296" t="n">
        <v>0.0994814293816737</v>
      </c>
    </row>
    <row r="198">
      <c r="A198" s="296" t="s">
        <v>120</v>
      </c>
      <c r="B198" s="296" t="s">
        <v>121</v>
      </c>
      <c r="C198" s="296" t="s">
        <v>17</v>
      </c>
      <c r="D198" s="296" t="n">
        <v>96.9952361235981</v>
      </c>
      <c r="E198" s="296" t="n">
        <v>57.264822950674</v>
      </c>
      <c r="F198" s="296" t="n">
        <v>0.211867982219535</v>
      </c>
      <c r="G198" s="296" t="n">
        <v>57.1788160800608</v>
      </c>
      <c r="H198" s="296" t="n">
        <v>45683.983610927</v>
      </c>
      <c r="I198" s="296" t="n">
        <v>2.01525615449071</v>
      </c>
      <c r="J198" s="296" t="n">
        <v>99.7881320177805</v>
      </c>
      <c r="K198" s="296" t="n">
        <v>0.121400813339464</v>
      </c>
    </row>
    <row r="199">
      <c r="A199" s="296" t="s">
        <v>122</v>
      </c>
      <c r="B199" s="296" t="s">
        <v>123</v>
      </c>
      <c r="C199" s="296" t="s">
        <v>16</v>
      </c>
      <c r="D199" s="296" t="n">
        <v>311.4081580164</v>
      </c>
      <c r="E199" s="296" t="n">
        <v>42.5907278360303</v>
      </c>
      <c r="F199" s="296" t="n">
        <v>0.202550708703007</v>
      </c>
      <c r="G199" s="296" t="n">
        <v>42.5468089960926</v>
      </c>
      <c r="H199" s="296" t="n">
        <v>153431.898893556</v>
      </c>
      <c r="I199" s="296" t="n">
        <v>1.56331526474717</v>
      </c>
      <c r="J199" s="296" t="n">
        <v>99.797449291297</v>
      </c>
      <c r="K199" s="296" t="n">
        <v>0.0863537733319762</v>
      </c>
    </row>
    <row r="200">
      <c r="A200" s="296" t="s">
        <v>122</v>
      </c>
      <c r="B200" s="296" t="s">
        <v>123</v>
      </c>
      <c r="C200" s="296" t="s">
        <v>17</v>
      </c>
      <c r="D200" s="296" t="n">
        <v>293.989644316862</v>
      </c>
      <c r="E200" s="296" t="n">
        <v>42.9341371799696</v>
      </c>
      <c r="F200" s="296" t="n">
        <v>0.28695454841002</v>
      </c>
      <c r="G200" s="296" t="n">
        <v>42.8046133932069</v>
      </c>
      <c r="H200" s="296" t="n">
        <v>102157.651546186</v>
      </c>
      <c r="I200" s="296" t="n">
        <v>2.18191347720267</v>
      </c>
      <c r="J200" s="296" t="n">
        <v>99.71304545159</v>
      </c>
      <c r="K200" s="296" t="n">
        <v>0.123183265043053</v>
      </c>
    </row>
    <row r="201">
      <c r="A201" s="296" t="s">
        <v>124</v>
      </c>
      <c r="B201" s="296" t="s">
        <v>125</v>
      </c>
      <c r="C201" s="296" t="s">
        <v>16</v>
      </c>
      <c r="D201" s="296" t="n">
        <v>1066.10459382777</v>
      </c>
      <c r="E201" s="296" t="n">
        <v>30.8057856305445</v>
      </c>
      <c r="F201" s="296" t="n">
        <v>0.46696690252655</v>
      </c>
      <c r="G201" s="296" t="n">
        <v>30.8560159202596</v>
      </c>
      <c r="H201" s="296" t="n">
        <v>227237.997486974</v>
      </c>
      <c r="I201" s="296" t="n">
        <v>1.56914349872645</v>
      </c>
      <c r="J201" s="296" t="n">
        <v>99.5330330974734</v>
      </c>
      <c r="K201" s="296" t="n">
        <v>0.144763378852154</v>
      </c>
    </row>
    <row r="202">
      <c r="A202" s="296" t="s">
        <v>124</v>
      </c>
      <c r="B202" s="296" t="s">
        <v>125</v>
      </c>
      <c r="C202" s="296" t="s">
        <v>17</v>
      </c>
      <c r="D202" s="296" t="n">
        <v>806.920720079047</v>
      </c>
      <c r="E202" s="296" t="n">
        <v>44.6992044214359</v>
      </c>
      <c r="F202" s="296" t="n">
        <v>0.491156000278815</v>
      </c>
      <c r="G202" s="296" t="n">
        <v>44.5551747387562</v>
      </c>
      <c r="H202" s="296" t="n">
        <v>163483.186622798</v>
      </c>
      <c r="I202" s="296" t="n">
        <v>1.7081006751807</v>
      </c>
      <c r="J202" s="296" t="n">
        <v>99.5088439997212</v>
      </c>
      <c r="K202" s="296" t="n">
        <v>0.219915542546877</v>
      </c>
    </row>
    <row r="203">
      <c r="A203" s="296" t="s">
        <v>126</v>
      </c>
      <c r="B203" s="296" t="s">
        <v>127</v>
      </c>
      <c r="C203" s="296" t="s">
        <v>16</v>
      </c>
      <c r="D203" s="296" t="n">
        <v>65.6270914910452</v>
      </c>
      <c r="E203" s="296" t="n">
        <v>70.3759511355195</v>
      </c>
      <c r="F203" s="296" t="n">
        <v>0.247705646320373</v>
      </c>
      <c r="G203" s="296" t="n">
        <v>70.0160740962093</v>
      </c>
      <c r="H203" s="296" t="n">
        <v>26428.3557732215</v>
      </c>
      <c r="I203" s="296" t="n">
        <v>3.03024475705764</v>
      </c>
      <c r="J203" s="296" t="n">
        <v>99.7522943536796</v>
      </c>
      <c r="K203" s="296" t="n">
        <v>0.173864440905232</v>
      </c>
    </row>
    <row r="204">
      <c r="A204" s="296" t="s">
        <v>126</v>
      </c>
      <c r="B204" s="296" t="s">
        <v>127</v>
      </c>
      <c r="C204" s="296" t="s">
        <v>17</v>
      </c>
      <c r="D204" s="296" t="n">
        <v>80.1837311243937</v>
      </c>
      <c r="E204" s="296" t="n">
        <v>57.4936168509426</v>
      </c>
      <c r="F204" s="296" t="n">
        <v>0.374133512448058</v>
      </c>
      <c r="G204" s="296" t="n">
        <v>57.5975673414977</v>
      </c>
      <c r="H204" s="296" t="n">
        <v>21351.6657174133</v>
      </c>
      <c r="I204" s="296" t="n">
        <v>3.29168099426005</v>
      </c>
      <c r="J204" s="296" t="n">
        <v>99.6258664875519</v>
      </c>
      <c r="K204" s="296" t="n">
        <v>0.2163010565196</v>
      </c>
    </row>
    <row r="205">
      <c r="A205" s="296" t="s">
        <v>128</v>
      </c>
      <c r="B205" s="296" t="s">
        <v>129</v>
      </c>
      <c r="C205" s="296" t="s">
        <v>16</v>
      </c>
      <c r="D205" s="296" t="n">
        <v>84.0143983953162</v>
      </c>
      <c r="E205" s="296" t="n">
        <v>46.5812031042985</v>
      </c>
      <c r="F205" s="296" t="n">
        <v>0.246717074525802</v>
      </c>
      <c r="G205" s="296" t="n">
        <v>46.3600045886309</v>
      </c>
      <c r="H205" s="296" t="n">
        <v>33968.9179155901</v>
      </c>
      <c r="I205" s="296" t="n">
        <v>2.05640628485414</v>
      </c>
      <c r="J205" s="296" t="n">
        <v>99.7532829254742</v>
      </c>
      <c r="K205" s="296" t="n">
        <v>0.114660935175988</v>
      </c>
    </row>
    <row r="206">
      <c r="A206" s="296" t="s">
        <v>128</v>
      </c>
      <c r="B206" s="296" t="s">
        <v>129</v>
      </c>
      <c r="C206" s="296" t="s">
        <v>17</v>
      </c>
      <c r="D206" s="296" t="n">
        <v>34.7073480260838</v>
      </c>
      <c r="E206" s="296" t="n">
        <v>100</v>
      </c>
      <c r="F206" s="296" t="n">
        <v>0.125049500583639</v>
      </c>
      <c r="G206" s="296" t="n">
        <v>99.8982329019307</v>
      </c>
      <c r="H206" s="296" t="n">
        <v>27720.1800078574</v>
      </c>
      <c r="I206" s="296" t="n">
        <v>2.25881377639287</v>
      </c>
      <c r="J206" s="296" t="n">
        <v>99.8749504994164</v>
      </c>
      <c r="K206" s="296" t="n">
        <v>0.125078651564863</v>
      </c>
    </row>
    <row r="207">
      <c r="A207" s="296" t="s">
        <v>130</v>
      </c>
      <c r="B207" s="296" t="s">
        <v>131</v>
      </c>
      <c r="C207" s="296" t="s">
        <v>16</v>
      </c>
      <c r="D207" s="296" t="n">
        <v>38.4323699762453</v>
      </c>
      <c r="E207" s="296" t="n">
        <v>72.040138977793</v>
      </c>
      <c r="F207" s="296" t="n">
        <v>0.253263464764781</v>
      </c>
      <c r="G207" s="296" t="n">
        <v>71.9923332643295</v>
      </c>
      <c r="H207" s="296" t="n">
        <v>15136.4251689663</v>
      </c>
      <c r="I207" s="296" t="n">
        <v>3.10698493778961</v>
      </c>
      <c r="J207" s="296" t="n">
        <v>99.7467365352352</v>
      </c>
      <c r="K207" s="296" t="n">
        <v>0.182793226047893</v>
      </c>
    </row>
    <row r="208">
      <c r="A208" s="296" t="s">
        <v>130</v>
      </c>
      <c r="B208" s="296" t="s">
        <v>131</v>
      </c>
      <c r="C208" s="296" t="s">
        <v>17</v>
      </c>
      <c r="D208" s="296" t="n">
        <v>161.893385606727</v>
      </c>
      <c r="E208" s="296" t="n">
        <v>35.344711635824</v>
      </c>
      <c r="F208" s="296" t="n">
        <v>1.44789627415431</v>
      </c>
      <c r="G208" s="296" t="n">
        <v>34.9431809748114</v>
      </c>
      <c r="H208" s="296" t="n">
        <v>11019.3900044128</v>
      </c>
      <c r="I208" s="296" t="n">
        <v>3.5354885953059</v>
      </c>
      <c r="J208" s="296" t="n">
        <v>98.5521037258457</v>
      </c>
      <c r="K208" s="296" t="n">
        <v>0.513374140457447</v>
      </c>
    </row>
    <row r="209">
      <c r="A209" s="296" t="s">
        <v>132</v>
      </c>
      <c r="B209" s="296" t="s">
        <v>133</v>
      </c>
      <c r="C209" s="296" t="s">
        <v>16</v>
      </c>
      <c r="D209" s="296" t="n">
        <v>74.9122306728166</v>
      </c>
      <c r="E209" s="296" t="n">
        <v>44.4393921926356</v>
      </c>
      <c r="F209" s="296" t="n">
        <v>0.506352250110821</v>
      </c>
      <c r="G209" s="296" t="n">
        <v>44.8128332803519</v>
      </c>
      <c r="H209" s="296" t="n">
        <v>14719.577308264</v>
      </c>
      <c r="I209" s="296" t="n">
        <v>2.64520729717996</v>
      </c>
      <c r="J209" s="296" t="n">
        <v>99.4936477498892</v>
      </c>
      <c r="K209" s="296" t="n">
        <v>0.228065604975997</v>
      </c>
    </row>
    <row r="210">
      <c r="A210" s="296" t="s">
        <v>132</v>
      </c>
      <c r="B210" s="296" t="s">
        <v>133</v>
      </c>
      <c r="C210" s="296" t="s">
        <v>17</v>
      </c>
      <c r="D210" s="296" t="n">
        <v>53.0144820399501</v>
      </c>
      <c r="E210" s="296" t="n">
        <v>55.8500306268502</v>
      </c>
      <c r="F210" s="296" t="n">
        <v>0.538354578306842</v>
      </c>
      <c r="G210" s="296" t="n">
        <v>56.1757188765795</v>
      </c>
      <c r="H210" s="296" t="n">
        <v>9794.48829330264</v>
      </c>
      <c r="I210" s="296" t="n">
        <v>3.33130608884696</v>
      </c>
      <c r="J210" s="296" t="n">
        <v>99.4616454216932</v>
      </c>
      <c r="K210" s="296" t="n">
        <v>0.30406148338552</v>
      </c>
    </row>
    <row r="211">
      <c r="A211" s="296" t="s">
        <v>134</v>
      </c>
      <c r="B211" s="296" t="s">
        <v>135</v>
      </c>
      <c r="C211" s="296" t="s">
        <v>16</v>
      </c>
      <c r="D211" s="296" t="n">
        <v>327.898932807104</v>
      </c>
      <c r="E211" s="296" t="n">
        <v>31.9799256641782</v>
      </c>
      <c r="F211" s="296" t="n">
        <v>0.652054214691063</v>
      </c>
      <c r="G211" s="296" t="n">
        <v>31.9617104779106</v>
      </c>
      <c r="H211" s="296" t="n">
        <v>49959.1669919886</v>
      </c>
      <c r="I211" s="296" t="n">
        <v>2.00494367729936</v>
      </c>
      <c r="J211" s="296" t="n">
        <v>99.3479457853089</v>
      </c>
      <c r="K211" s="296" t="n">
        <v>0.209775530446237</v>
      </c>
    </row>
    <row r="212">
      <c r="A212" s="296" t="s">
        <v>134</v>
      </c>
      <c r="B212" s="296" t="s">
        <v>135</v>
      </c>
      <c r="C212" s="296" t="s">
        <v>17</v>
      </c>
      <c r="D212" s="296" t="n">
        <v>62.5020164042391</v>
      </c>
      <c r="E212" s="296" t="n">
        <v>54.4422792078012</v>
      </c>
      <c r="F212" s="296" t="n">
        <v>0.197910113151512</v>
      </c>
      <c r="G212" s="296" t="n">
        <v>54.4656303706913</v>
      </c>
      <c r="H212" s="296" t="n">
        <v>31518.509892972</v>
      </c>
      <c r="I212" s="296" t="n">
        <v>2.64338922665393</v>
      </c>
      <c r="J212" s="296" t="n">
        <v>99.8020898868485</v>
      </c>
      <c r="K212" s="296" t="n">
        <v>0.10800674697046</v>
      </c>
    </row>
    <row r="213">
      <c r="A213" s="296" t="s">
        <v>136</v>
      </c>
      <c r="B213" s="296" t="s">
        <v>137</v>
      </c>
      <c r="C213" s="296" t="s">
        <v>16</v>
      </c>
      <c r="D213" s="296"/>
      <c r="E213" s="296"/>
      <c r="F213" s="296"/>
      <c r="G213" s="296"/>
      <c r="H213" s="296" t="n">
        <v>4539.35983708355</v>
      </c>
      <c r="I213" s="296" t="n">
        <v>4.23469925631345</v>
      </c>
      <c r="J213" s="296" t="n">
        <v>100</v>
      </c>
      <c r="K213" s="296" t="n">
        <v>0</v>
      </c>
    </row>
    <row r="214">
      <c r="A214" s="296" t="s">
        <v>136</v>
      </c>
      <c r="B214" s="296" t="s">
        <v>137</v>
      </c>
      <c r="C214" s="296" t="s">
        <v>17</v>
      </c>
      <c r="D214" s="296" t="n">
        <v>10.9015968712184</v>
      </c>
      <c r="E214" s="296" t="n">
        <v>99.9999999999999</v>
      </c>
      <c r="F214" s="296" t="n">
        <v>0.356937021929677</v>
      </c>
      <c r="G214" s="296" t="n">
        <v>99.7075159043273</v>
      </c>
      <c r="H214" s="296" t="n">
        <v>3043.30578466686</v>
      </c>
      <c r="I214" s="296" t="n">
        <v>4.32591988111609</v>
      </c>
      <c r="J214" s="296" t="n">
        <v>99.6430629780703</v>
      </c>
      <c r="K214" s="296" t="n">
        <v>0.35716790238302</v>
      </c>
    </row>
    <row r="215">
      <c r="A215" s="296" t="s">
        <v>138</v>
      </c>
      <c r="B215" s="296" t="s">
        <v>139</v>
      </c>
      <c r="C215" s="296" t="s">
        <v>16</v>
      </c>
      <c r="D215" s="296" t="n">
        <v>559.024529719887</v>
      </c>
      <c r="E215" s="296" t="n">
        <v>29.5086246894514</v>
      </c>
      <c r="F215" s="296" t="n">
        <v>0.766859632298226</v>
      </c>
      <c r="G215" s="296" t="n">
        <v>29.3231953035864</v>
      </c>
      <c r="H215" s="296" t="n">
        <v>72338.8704924147</v>
      </c>
      <c r="I215" s="296" t="n">
        <v>2.52254678128371</v>
      </c>
      <c r="J215" s="296" t="n">
        <v>99.2331403677018</v>
      </c>
      <c r="K215" s="296" t="n">
        <v>0.226605493739229</v>
      </c>
    </row>
    <row r="216">
      <c r="A216" s="296" t="s">
        <v>138</v>
      </c>
      <c r="B216" s="296" t="s">
        <v>139</v>
      </c>
      <c r="C216" s="296" t="s">
        <v>17</v>
      </c>
      <c r="D216" s="296" t="n">
        <v>188.226388149098</v>
      </c>
      <c r="E216" s="296" t="n">
        <v>40.9521179445705</v>
      </c>
      <c r="F216" s="296" t="n">
        <v>0.42483375209439</v>
      </c>
      <c r="G216" s="296" t="n">
        <v>40.8204887930584</v>
      </c>
      <c r="H216" s="296" t="n">
        <v>44117.6667338452</v>
      </c>
      <c r="I216" s="296" t="n">
        <v>2.95952643459032</v>
      </c>
      <c r="J216" s="296" t="n">
        <v>99.5751662479056</v>
      </c>
      <c r="K216" s="296" t="n">
        <v>0.174159100805385</v>
      </c>
    </row>
    <row r="217">
      <c r="A217" s="296" t="s">
        <v>140</v>
      </c>
      <c r="B217" s="296" t="s">
        <v>141</v>
      </c>
      <c r="C217" s="296" t="s">
        <v>16</v>
      </c>
      <c r="D217" s="296" t="n">
        <v>866.336020834312</v>
      </c>
      <c r="E217" s="296" t="n">
        <v>24.9826786125282</v>
      </c>
      <c r="F217" s="296" t="n">
        <v>0.796297124519981</v>
      </c>
      <c r="G217" s="296" t="n">
        <v>24.774576906598</v>
      </c>
      <c r="H217" s="296" t="n">
        <v>107929.237158781</v>
      </c>
      <c r="I217" s="296" t="n">
        <v>1.9707420971764</v>
      </c>
      <c r="J217" s="296" t="n">
        <v>99.20370287548</v>
      </c>
      <c r="K217" s="296" t="n">
        <v>0.198862782135114</v>
      </c>
    </row>
    <row r="218">
      <c r="A218" s="296" t="s">
        <v>140</v>
      </c>
      <c r="B218" s="296" t="s">
        <v>141</v>
      </c>
      <c r="C218" s="296" t="s">
        <v>17</v>
      </c>
      <c r="D218" s="296" t="n">
        <v>707.734787621472</v>
      </c>
      <c r="E218" s="296" t="n">
        <v>25.1254827906927</v>
      </c>
      <c r="F218" s="296" t="n">
        <v>0.928508256850327</v>
      </c>
      <c r="G218" s="296" t="n">
        <v>24.9871513795906</v>
      </c>
      <c r="H218" s="296" t="n">
        <v>75515.0432436951</v>
      </c>
      <c r="I218" s="296" t="n">
        <v>2.11958928586258</v>
      </c>
      <c r="J218" s="296" t="n">
        <v>99.0714917431497</v>
      </c>
      <c r="K218" s="296" t="n">
        <v>0.234182164444124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839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297" t="s">
        <v>124</v>
      </c>
      <c r="B229" s="297" t="s">
        <v>147</v>
      </c>
      <c r="C229" s="297" t="s">
        <v>16</v>
      </c>
      <c r="D229" s="297"/>
      <c r="E229" s="297"/>
      <c r="F229" s="297"/>
      <c r="G229" s="297"/>
      <c r="H229" s="297" t="n">
        <v>11852.4004725595</v>
      </c>
      <c r="I229" s="297" t="n">
        <v>3.65122774440862</v>
      </c>
      <c r="J229" s="297" t="n">
        <v>100</v>
      </c>
      <c r="K229" s="297" t="n">
        <v>0</v>
      </c>
    </row>
    <row r="230">
      <c r="A230" s="297" t="s">
        <v>124</v>
      </c>
      <c r="B230" s="297" t="s">
        <v>147</v>
      </c>
      <c r="C230" s="297" t="s">
        <v>17</v>
      </c>
      <c r="D230" s="297" t="n">
        <v>92.7130806182082</v>
      </c>
      <c r="E230" s="297" t="n">
        <v>58.8148776517326</v>
      </c>
      <c r="F230" s="297" t="n">
        <v>0.853872036530693</v>
      </c>
      <c r="G230" s="297" t="n">
        <v>58.3745959675607</v>
      </c>
      <c r="H230" s="297" t="n">
        <v>10765.2465025184</v>
      </c>
      <c r="I230" s="297" t="n">
        <v>4.68926291068417</v>
      </c>
      <c r="J230" s="297" t="n">
        <v>99.1461279634693</v>
      </c>
      <c r="K230" s="297" t="n">
        <v>0.502737082771833</v>
      </c>
    </row>
    <row r="231">
      <c r="A231" s="297" t="s">
        <v>126</v>
      </c>
      <c r="B231" s="297" t="s">
        <v>148</v>
      </c>
      <c r="C231" s="297" t="s">
        <v>16</v>
      </c>
      <c r="D231" s="297" t="n">
        <v>153.961510821551</v>
      </c>
      <c r="E231" s="297" t="n">
        <v>39.7391725310979</v>
      </c>
      <c r="F231" s="297" t="n">
        <v>1.26771406480091</v>
      </c>
      <c r="G231" s="297" t="n">
        <v>39.8395281659272</v>
      </c>
      <c r="H231" s="297" t="n">
        <v>11990.8521420687</v>
      </c>
      <c r="I231" s="297" t="n">
        <v>3.27040552413897</v>
      </c>
      <c r="J231" s="297" t="n">
        <v>98.7322859351991</v>
      </c>
      <c r="K231" s="297" t="n">
        <v>0.51153611721424</v>
      </c>
    </row>
    <row r="232">
      <c r="A232" s="297" t="s">
        <v>126</v>
      </c>
      <c r="B232" s="297" t="s">
        <v>148</v>
      </c>
      <c r="C232" s="297" t="s">
        <v>17</v>
      </c>
      <c r="D232" s="297"/>
      <c r="E232" s="297"/>
      <c r="F232" s="297"/>
      <c r="G232" s="297"/>
      <c r="H232" s="297" t="n">
        <v>8588.85585829456</v>
      </c>
      <c r="I232" s="297" t="n">
        <v>4.86144649842271</v>
      </c>
      <c r="J232" s="297" t="n">
        <v>100</v>
      </c>
      <c r="K232" s="297" t="n">
        <v>0</v>
      </c>
    </row>
    <row r="233">
      <c r="A233" s="297" t="s">
        <v>128</v>
      </c>
      <c r="B233" s="297" t="s">
        <v>149</v>
      </c>
      <c r="C233" s="297" t="s">
        <v>16</v>
      </c>
      <c r="D233" s="297"/>
      <c r="E233" s="297"/>
      <c r="F233" s="297"/>
      <c r="G233" s="297"/>
      <c r="H233" s="297" t="n">
        <v>32153.9852117655</v>
      </c>
      <c r="I233" s="297" t="n">
        <v>3.34915225071168</v>
      </c>
      <c r="J233" s="297" t="n">
        <v>100</v>
      </c>
      <c r="K233" s="297" t="n">
        <v>0</v>
      </c>
    </row>
    <row r="234">
      <c r="A234" s="297" t="s">
        <v>128</v>
      </c>
      <c r="B234" s="297" t="s">
        <v>149</v>
      </c>
      <c r="C234" s="297" t="s">
        <v>17</v>
      </c>
      <c r="D234" s="297"/>
      <c r="E234" s="297"/>
      <c r="F234" s="297"/>
      <c r="G234" s="297"/>
      <c r="H234" s="297" t="n">
        <v>21575.0686172947</v>
      </c>
      <c r="I234" s="297" t="n">
        <v>4.4084808562872</v>
      </c>
      <c r="J234" s="297" t="n">
        <v>100</v>
      </c>
      <c r="K234" s="297" t="n">
        <v>0</v>
      </c>
    </row>
    <row r="235">
      <c r="A235" s="297" t="s">
        <v>138</v>
      </c>
      <c r="B235" s="297" t="s">
        <v>150</v>
      </c>
      <c r="C235" s="297" t="s">
        <v>16</v>
      </c>
      <c r="D235" s="297" t="n">
        <v>41.6942826928567</v>
      </c>
      <c r="E235" s="297" t="n">
        <v>99.9999999999999</v>
      </c>
      <c r="F235" s="297" t="n">
        <v>0.231558908416236</v>
      </c>
      <c r="G235" s="297" t="n">
        <v>100.091414336861</v>
      </c>
      <c r="H235" s="297" t="n">
        <v>17964.2131462321</v>
      </c>
      <c r="I235" s="297" t="n">
        <v>3.2949968133897</v>
      </c>
      <c r="J235" s="297" t="n">
        <v>99.7684410915838</v>
      </c>
      <c r="K235" s="297" t="n">
        <v>0.232308517524144</v>
      </c>
    </row>
    <row r="236">
      <c r="A236" s="297" t="s">
        <v>138</v>
      </c>
      <c r="B236" s="297" t="s">
        <v>150</v>
      </c>
      <c r="C236" s="297" t="s">
        <v>17</v>
      </c>
      <c r="D236" s="297"/>
      <c r="E236" s="297"/>
      <c r="F236" s="297"/>
      <c r="G236" s="297"/>
      <c r="H236" s="297" t="n">
        <v>13162.1831973016</v>
      </c>
      <c r="I236" s="297" t="n">
        <v>4.55381388650519</v>
      </c>
      <c r="J236" s="297" t="n">
        <v>100</v>
      </c>
      <c r="K236" s="297" t="n">
        <v>0</v>
      </c>
    </row>
    <row r="237">
      <c r="A237" s="297" t="s">
        <v>140</v>
      </c>
      <c r="B237" s="297" t="s">
        <v>151</v>
      </c>
      <c r="C237" s="297" t="s">
        <v>16</v>
      </c>
      <c r="D237" s="297" t="n">
        <v>47.5344544407974</v>
      </c>
      <c r="E237" s="297" t="n">
        <v>100</v>
      </c>
      <c r="F237" s="297" t="n">
        <v>0.21137187944277</v>
      </c>
      <c r="G237" s="297" t="n">
        <v>100.210421549286</v>
      </c>
      <c r="H237" s="297" t="n">
        <v>22441.0078086598</v>
      </c>
      <c r="I237" s="297" t="n">
        <v>3.21228614026976</v>
      </c>
      <c r="J237" s="297" t="n">
        <v>99.7886281205572</v>
      </c>
      <c r="K237" s="297" t="n">
        <v>0.212265320623857</v>
      </c>
    </row>
    <row r="238">
      <c r="A238" s="297" t="s">
        <v>140</v>
      </c>
      <c r="B238" s="297" t="s">
        <v>151</v>
      </c>
      <c r="C238" s="297" t="s">
        <v>17</v>
      </c>
      <c r="D238" s="297"/>
      <c r="E238" s="297"/>
      <c r="F238" s="297"/>
      <c r="G238" s="297"/>
      <c r="H238" s="297" t="n">
        <v>13930.2339958825</v>
      </c>
      <c r="I238" s="297" t="n">
        <v>4.11534957289595</v>
      </c>
      <c r="J238" s="297" t="n">
        <v>100</v>
      </c>
      <c r="K238" s="297" t="n">
        <v>0</v>
      </c>
    </row>
    <row r="239">
      <c r="A239" s="297" t="s">
        <v>152</v>
      </c>
      <c r="B239" s="297" t="s">
        <v>153</v>
      </c>
      <c r="C239" s="297" t="s">
        <v>16</v>
      </c>
      <c r="D239" s="297" t="n">
        <v>65.6270914910452</v>
      </c>
      <c r="E239" s="297" t="n">
        <v>70.3759511355195</v>
      </c>
      <c r="F239" s="297" t="n">
        <v>1.225008902507</v>
      </c>
      <c r="G239" s="297" t="n">
        <v>68.5174903909577</v>
      </c>
      <c r="H239" s="297" t="n">
        <v>5291.64756641049</v>
      </c>
      <c r="I239" s="297" t="n">
        <v>5.95716103751072</v>
      </c>
      <c r="J239" s="297" t="n">
        <v>98.774991097493</v>
      </c>
      <c r="K239" s="297" t="n">
        <v>0.849754930613114</v>
      </c>
    </row>
    <row r="240">
      <c r="A240" s="297" t="s">
        <v>152</v>
      </c>
      <c r="B240" s="297" t="s">
        <v>153</v>
      </c>
      <c r="C240" s="297" t="s">
        <v>17</v>
      </c>
      <c r="D240" s="297"/>
      <c r="E240" s="297"/>
      <c r="F240" s="297"/>
      <c r="G240" s="297"/>
      <c r="H240" s="297" t="n">
        <v>4472.16982381812</v>
      </c>
      <c r="I240" s="297" t="n">
        <v>6.75759728784611</v>
      </c>
      <c r="J240" s="297" t="n">
        <v>100</v>
      </c>
      <c r="K240" s="297" t="n">
        <v>0</v>
      </c>
    </row>
    <row r="241">
      <c r="A241" s="297" t="s">
        <v>154</v>
      </c>
      <c r="B241" s="297" t="s">
        <v>155</v>
      </c>
      <c r="C241" s="297" t="s">
        <v>16</v>
      </c>
      <c r="D241" s="297"/>
      <c r="E241" s="297"/>
      <c r="F241" s="297"/>
      <c r="G241" s="297"/>
      <c r="H241" s="297" t="n">
        <v>11190.499816173</v>
      </c>
      <c r="I241" s="297" t="n">
        <v>2.82292308808154</v>
      </c>
      <c r="J241" s="297" t="n">
        <v>100</v>
      </c>
      <c r="K241" s="297" t="n">
        <v>0</v>
      </c>
    </row>
    <row r="242">
      <c r="A242" s="297" t="s">
        <v>154</v>
      </c>
      <c r="B242" s="297" t="s">
        <v>155</v>
      </c>
      <c r="C242" s="297" t="s">
        <v>17</v>
      </c>
      <c r="D242" s="297"/>
      <c r="E242" s="297"/>
      <c r="F242" s="297"/>
      <c r="G242" s="297"/>
      <c r="H242" s="297" t="n">
        <v>6270.44974020861</v>
      </c>
      <c r="I242" s="297" t="n">
        <v>5.34403890788489</v>
      </c>
      <c r="J242" s="297" t="n">
        <v>100</v>
      </c>
      <c r="K242" s="297" t="n">
        <v>0</v>
      </c>
    </row>
    <row r="243">
      <c r="A243" s="297" t="s">
        <v>156</v>
      </c>
      <c r="B243" s="297" t="s">
        <v>157</v>
      </c>
      <c r="C243" s="297" t="s">
        <v>16</v>
      </c>
      <c r="D243" s="297" t="n">
        <v>45.7707226592577</v>
      </c>
      <c r="E243" s="297" t="n">
        <v>99.9999999999997</v>
      </c>
      <c r="F243" s="297" t="n">
        <v>0.254360969512743</v>
      </c>
      <c r="G243" s="297" t="n">
        <v>99.9467971152027</v>
      </c>
      <c r="H243" s="297" t="n">
        <v>17948.6262742293</v>
      </c>
      <c r="I243" s="297" t="n">
        <v>3.84950575174351</v>
      </c>
      <c r="J243" s="297" t="n">
        <v>99.7456390304873</v>
      </c>
      <c r="K243" s="297" t="n">
        <v>0.254873941968991</v>
      </c>
    </row>
    <row r="244">
      <c r="A244" s="297" t="s">
        <v>156</v>
      </c>
      <c r="B244" s="297" t="s">
        <v>157</v>
      </c>
      <c r="C244" s="297" t="s">
        <v>17</v>
      </c>
      <c r="D244" s="297" t="n">
        <v>92.9414131056525</v>
      </c>
      <c r="E244" s="297" t="n">
        <v>70.492243383986</v>
      </c>
      <c r="F244" s="297" t="n">
        <v>0.643900616172795</v>
      </c>
      <c r="G244" s="297" t="n">
        <v>69.8791312667991</v>
      </c>
      <c r="H244" s="297" t="n">
        <v>14341.1825450412</v>
      </c>
      <c r="I244" s="297" t="n">
        <v>4.21664440867964</v>
      </c>
      <c r="J244" s="297" t="n">
        <v>99.3560993838272</v>
      </c>
      <c r="K244" s="297" t="n">
        <v>0.452868177790358</v>
      </c>
    </row>
    <row r="245">
      <c r="A245" s="297" t="s">
        <v>158</v>
      </c>
      <c r="B245" s="297" t="s">
        <v>159</v>
      </c>
      <c r="C245" s="297" t="s">
        <v>16</v>
      </c>
      <c r="D245" s="297" t="n">
        <v>64.9458365093128</v>
      </c>
      <c r="E245" s="297" t="n">
        <v>100</v>
      </c>
      <c r="F245" s="297" t="n">
        <v>0.315622525713219</v>
      </c>
      <c r="G245" s="297" t="n">
        <v>99.5514539725459</v>
      </c>
      <c r="H245" s="297" t="n">
        <v>20512.1141697603</v>
      </c>
      <c r="I245" s="297" t="n">
        <v>4.86162454194002</v>
      </c>
      <c r="J245" s="297" t="n">
        <v>99.6843774742868</v>
      </c>
      <c r="K245" s="297" t="n">
        <v>0.315201660855464</v>
      </c>
    </row>
    <row r="246">
      <c r="A246" s="297" t="s">
        <v>158</v>
      </c>
      <c r="B246" s="297" t="s">
        <v>159</v>
      </c>
      <c r="C246" s="297" t="s">
        <v>17</v>
      </c>
      <c r="D246" s="297"/>
      <c r="E246" s="297"/>
      <c r="F246" s="297"/>
      <c r="G246" s="297"/>
      <c r="H246" s="297" t="n">
        <v>14648.7823563613</v>
      </c>
      <c r="I246" s="297" t="n">
        <v>6.38027047231621</v>
      </c>
      <c r="J246" s="297" t="n">
        <v>100</v>
      </c>
      <c r="K246" s="297" t="n">
        <v>0</v>
      </c>
    </row>
    <row r="247">
      <c r="A247" s="297" t="s">
        <v>160</v>
      </c>
      <c r="B247" s="297" t="s">
        <v>161</v>
      </c>
      <c r="C247" s="297" t="s">
        <v>16</v>
      </c>
      <c r="D247" s="297"/>
      <c r="E247" s="297"/>
      <c r="F247" s="297"/>
      <c r="G247" s="297"/>
      <c r="H247" s="297" t="n">
        <v>33195.3848369421</v>
      </c>
      <c r="I247" s="297" t="n">
        <v>3.91052304476546</v>
      </c>
      <c r="J247" s="297" t="n">
        <v>100</v>
      </c>
      <c r="K247" s="297" t="n">
        <v>0</v>
      </c>
    </row>
    <row r="248">
      <c r="A248" s="297" t="s">
        <v>160</v>
      </c>
      <c r="B248" s="297" t="s">
        <v>161</v>
      </c>
      <c r="C248" s="297" t="s">
        <v>17</v>
      </c>
      <c r="D248" s="297" t="n">
        <v>102.069101276158</v>
      </c>
      <c r="E248" s="297" t="n">
        <v>100</v>
      </c>
      <c r="F248" s="297" t="n">
        <v>0.467871409504216</v>
      </c>
      <c r="G248" s="297" t="n">
        <v>98.2340809005451</v>
      </c>
      <c r="H248" s="297" t="n">
        <v>21713.5621176342</v>
      </c>
      <c r="I248" s="297" t="n">
        <v>5.58162985855369</v>
      </c>
      <c r="J248" s="297" t="n">
        <v>99.5321285904958</v>
      </c>
      <c r="K248" s="297" t="n">
        <v>0.461769667173359</v>
      </c>
    </row>
    <row r="249">
      <c r="A249" s="297" t="s">
        <v>162</v>
      </c>
      <c r="B249" s="297" t="s">
        <v>163</v>
      </c>
      <c r="C249" s="297" t="s">
        <v>16</v>
      </c>
      <c r="D249" s="297" t="n">
        <v>630.841092669655</v>
      </c>
      <c r="E249" s="297" t="n">
        <v>40.0235081547029</v>
      </c>
      <c r="F249" s="297" t="n">
        <v>1.29100589012234</v>
      </c>
      <c r="G249" s="297" t="n">
        <v>39.5026177358395</v>
      </c>
      <c r="H249" s="297" t="n">
        <v>48233.4667696185</v>
      </c>
      <c r="I249" s="297" t="n">
        <v>4.47729462898487</v>
      </c>
      <c r="J249" s="297" t="n">
        <v>98.7089941098777</v>
      </c>
      <c r="K249" s="297" t="n">
        <v>0.516651118088102</v>
      </c>
    </row>
    <row r="250">
      <c r="A250" s="297" t="s">
        <v>162</v>
      </c>
      <c r="B250" s="297" t="s">
        <v>163</v>
      </c>
      <c r="C250" s="297" t="s">
        <v>17</v>
      </c>
      <c r="D250" s="297" t="n">
        <v>101.77062952037</v>
      </c>
      <c r="E250" s="297" t="n">
        <v>100</v>
      </c>
      <c r="F250" s="297" t="n">
        <v>0.250458559368849</v>
      </c>
      <c r="G250" s="297" t="n">
        <v>99.6824502075596</v>
      </c>
      <c r="H250" s="297" t="n">
        <v>40531.9492867925</v>
      </c>
      <c r="I250" s="297" t="n">
        <v>3.95006851082029</v>
      </c>
      <c r="J250" s="297" t="n">
        <v>99.7495414406311</v>
      </c>
      <c r="K250" s="297" t="n">
        <v>0.250290101716425</v>
      </c>
    </row>
    <row r="251">
      <c r="A251" s="297" t="s">
        <v>164</v>
      </c>
      <c r="B251" s="297" t="s">
        <v>165</v>
      </c>
      <c r="C251" s="297" t="s">
        <v>16</v>
      </c>
      <c r="D251" s="297" t="n">
        <v>116.418026271444</v>
      </c>
      <c r="E251" s="297" t="n">
        <v>70.4154805918352</v>
      </c>
      <c r="F251" s="297" t="n">
        <v>0.592286043123977</v>
      </c>
      <c r="G251" s="297" t="n">
        <v>70.0735519585691</v>
      </c>
      <c r="H251" s="297" t="n">
        <v>19539.2918495521</v>
      </c>
      <c r="I251" s="297" t="n">
        <v>3.61878695841887</v>
      </c>
      <c r="J251" s="297" t="n">
        <v>99.407713956876</v>
      </c>
      <c r="K251" s="297" t="n">
        <v>0.417508714013763</v>
      </c>
    </row>
    <row r="252">
      <c r="A252" s="297" t="s">
        <v>164</v>
      </c>
      <c r="B252" s="297" t="s">
        <v>165</v>
      </c>
      <c r="C252" s="297" t="s">
        <v>17</v>
      </c>
      <c r="D252" s="297" t="n">
        <v>47.537254780027</v>
      </c>
      <c r="E252" s="297" t="n">
        <v>100</v>
      </c>
      <c r="F252" s="297" t="n">
        <v>0.360359019330749</v>
      </c>
      <c r="G252" s="297" t="n">
        <v>99.4827480918193</v>
      </c>
      <c r="H252" s="297" t="n">
        <v>13144.1000374715</v>
      </c>
      <c r="I252" s="297" t="n">
        <v>4.88865830278766</v>
      </c>
      <c r="J252" s="297" t="n">
        <v>99.6396409806693</v>
      </c>
      <c r="K252" s="297" t="n">
        <v>0.359791596897173</v>
      </c>
    </row>
    <row r="253">
      <c r="A253" s="297" t="s">
        <v>166</v>
      </c>
      <c r="B253" s="297" t="s">
        <v>167</v>
      </c>
      <c r="C253" s="297" t="s">
        <v>16</v>
      </c>
      <c r="D253" s="297"/>
      <c r="E253" s="297"/>
      <c r="F253" s="297"/>
      <c r="G253" s="297"/>
      <c r="H253" s="297" t="n">
        <v>24245.7228337222</v>
      </c>
      <c r="I253" s="297" t="n">
        <v>4.11558847416284</v>
      </c>
      <c r="J253" s="297" t="n">
        <v>100</v>
      </c>
      <c r="K253" s="297" t="n">
        <v>0</v>
      </c>
    </row>
    <row r="254">
      <c r="A254" s="297" t="s">
        <v>166</v>
      </c>
      <c r="B254" s="297" t="s">
        <v>167</v>
      </c>
      <c r="C254" s="297" t="s">
        <v>17</v>
      </c>
      <c r="D254" s="297" t="n">
        <v>58.3111291720249</v>
      </c>
      <c r="E254" s="297" t="n">
        <v>100</v>
      </c>
      <c r="F254" s="297" t="n">
        <v>0.371226600374868</v>
      </c>
      <c r="G254" s="297" t="n">
        <v>100.065588363024</v>
      </c>
      <c r="H254" s="297" t="n">
        <v>15649.3803760008</v>
      </c>
      <c r="I254" s="297" t="n">
        <v>4.77611928616502</v>
      </c>
      <c r="J254" s="297" t="n">
        <v>99.6287733996251</v>
      </c>
      <c r="K254" s="297" t="n">
        <v>0.372854215855036</v>
      </c>
    </row>
    <row r="255">
      <c r="A255" s="297" t="s">
        <v>168</v>
      </c>
      <c r="B255" s="297" t="s">
        <v>169</v>
      </c>
      <c r="C255" s="297" t="s">
        <v>16</v>
      </c>
      <c r="D255" s="297"/>
      <c r="E255" s="297"/>
      <c r="F255" s="297"/>
      <c r="G255" s="297"/>
      <c r="H255" s="297" t="n">
        <v>19196.3865841237</v>
      </c>
      <c r="I255" s="297" t="n">
        <v>4.29842377272478</v>
      </c>
      <c r="J255" s="297" t="n">
        <v>100</v>
      </c>
      <c r="K255" s="297" t="n">
        <v>0</v>
      </c>
    </row>
    <row r="256">
      <c r="A256" s="297" t="s">
        <v>168</v>
      </c>
      <c r="B256" s="297" t="s">
        <v>169</v>
      </c>
      <c r="C256" s="297" t="s">
        <v>17</v>
      </c>
      <c r="D256" s="297" t="n">
        <v>106.437224942209</v>
      </c>
      <c r="E256" s="297" t="n">
        <v>70.9270305656716</v>
      </c>
      <c r="F256" s="297" t="n">
        <v>1.03510772675806</v>
      </c>
      <c r="G256" s="297" t="n">
        <v>71.5619866716766</v>
      </c>
      <c r="H256" s="297" t="n">
        <v>10176.2823597689</v>
      </c>
      <c r="I256" s="297" t="n">
        <v>6.26234154027312</v>
      </c>
      <c r="J256" s="297" t="n">
        <v>98.9648922732419</v>
      </c>
      <c r="K256" s="297" t="n">
        <v>0.748491345208466</v>
      </c>
    </row>
    <row r="257">
      <c r="A257" s="297" t="s">
        <v>170</v>
      </c>
      <c r="B257" s="297" t="s">
        <v>171</v>
      </c>
      <c r="C257" s="297" t="s">
        <v>16</v>
      </c>
      <c r="D257" s="297" t="n">
        <v>23.3814172644594</v>
      </c>
      <c r="E257" s="297" t="n">
        <v>100</v>
      </c>
      <c r="F257" s="297" t="n">
        <v>0.269839427828481</v>
      </c>
      <c r="G257" s="297" t="n">
        <v>99.7057123366555</v>
      </c>
      <c r="H257" s="297" t="n">
        <v>8641.55589475852</v>
      </c>
      <c r="I257" s="297" t="n">
        <v>3.47771000124474</v>
      </c>
      <c r="J257" s="297" t="n">
        <v>99.7301605721715</v>
      </c>
      <c r="K257" s="297" t="n">
        <v>0.269773278352283</v>
      </c>
    </row>
    <row r="258">
      <c r="A258" s="297" t="s">
        <v>170</v>
      </c>
      <c r="B258" s="297" t="s">
        <v>171</v>
      </c>
      <c r="C258" s="297" t="s">
        <v>17</v>
      </c>
      <c r="D258" s="297"/>
      <c r="E258" s="297"/>
      <c r="F258" s="297"/>
      <c r="G258" s="297"/>
      <c r="H258" s="297" t="n">
        <v>4966.30665940058</v>
      </c>
      <c r="I258" s="297" t="n">
        <v>5.31357113072416</v>
      </c>
      <c r="J258" s="297" t="n">
        <v>100</v>
      </c>
      <c r="K258" s="297" t="n">
        <v>0</v>
      </c>
    </row>
    <row r="259">
      <c r="A259" s="297" t="s">
        <v>172</v>
      </c>
      <c r="B259" s="297" t="s">
        <v>173</v>
      </c>
      <c r="C259" s="297" t="s">
        <v>16</v>
      </c>
      <c r="D259" s="297" t="n">
        <v>81.7993933871639</v>
      </c>
      <c r="E259" s="297" t="n">
        <v>57.2671046609697</v>
      </c>
      <c r="F259" s="297" t="n">
        <v>0.597270086343214</v>
      </c>
      <c r="G259" s="297" t="n">
        <v>57.7320369018705</v>
      </c>
      <c r="H259" s="297" t="n">
        <v>13613.7455966492</v>
      </c>
      <c r="I259" s="297" t="n">
        <v>3.0170658728471</v>
      </c>
      <c r="J259" s="297" t="n">
        <v>99.4027299136568</v>
      </c>
      <c r="K259" s="297" t="n">
        <v>0.34688804517845</v>
      </c>
    </row>
    <row r="260">
      <c r="A260" s="297" t="s">
        <v>172</v>
      </c>
      <c r="B260" s="297" t="s">
        <v>173</v>
      </c>
      <c r="C260" s="297" t="s">
        <v>17</v>
      </c>
      <c r="D260" s="297" t="n">
        <v>237.258489746845</v>
      </c>
      <c r="E260" s="297" t="n">
        <v>35.4638109556934</v>
      </c>
      <c r="F260" s="297" t="n">
        <v>2.4562627978017</v>
      </c>
      <c r="G260" s="297" t="n">
        <v>34.8639150484342</v>
      </c>
      <c r="H260" s="297" t="n">
        <v>9422.06989967412</v>
      </c>
      <c r="I260" s="297" t="n">
        <v>3.8159629638156</v>
      </c>
      <c r="J260" s="297" t="n">
        <v>97.5437372021983</v>
      </c>
      <c r="K260" s="297" t="n">
        <v>0.877913231289009</v>
      </c>
    </row>
    <row r="261">
      <c r="A261" s="297" t="s">
        <v>174</v>
      </c>
      <c r="B261" s="297" t="s">
        <v>175</v>
      </c>
      <c r="C261" s="297" t="s">
        <v>16</v>
      </c>
      <c r="D261" s="297" t="n">
        <v>51.9265094790291</v>
      </c>
      <c r="E261" s="297" t="n">
        <v>46.3760406278901</v>
      </c>
      <c r="F261" s="297" t="n">
        <v>1.16549933265227</v>
      </c>
      <c r="G261" s="297" t="n">
        <v>46.6261036794717</v>
      </c>
      <c r="H261" s="297" t="n">
        <v>4403.37501015914</v>
      </c>
      <c r="I261" s="297" t="n">
        <v>3.98920264386617</v>
      </c>
      <c r="J261" s="297" t="n">
        <v>98.8345006673477</v>
      </c>
      <c r="K261" s="297" t="n">
        <v>0.549835253435473</v>
      </c>
    </row>
    <row r="262">
      <c r="A262" s="297" t="s">
        <v>174</v>
      </c>
      <c r="B262" s="297" t="s">
        <v>175</v>
      </c>
      <c r="C262" s="297" t="s">
        <v>17</v>
      </c>
      <c r="D262" s="297" t="n">
        <v>28.4190328154785</v>
      </c>
      <c r="E262" s="297" t="n">
        <v>58.0045639313277</v>
      </c>
      <c r="F262" s="297" t="n">
        <v>0.883767111192835</v>
      </c>
      <c r="G262" s="297" t="n">
        <v>57.3154663561429</v>
      </c>
      <c r="H262" s="297" t="n">
        <v>3187.25084848627</v>
      </c>
      <c r="I262" s="297" t="n">
        <v>4.28157629305669</v>
      </c>
      <c r="J262" s="297" t="n">
        <v>99.1162328888072</v>
      </c>
      <c r="K262" s="297" t="n">
        <v>0.511051748557311</v>
      </c>
    </row>
    <row r="263">
      <c r="A263" s="297" t="s">
        <v>176</v>
      </c>
      <c r="B263" s="297" t="s">
        <v>177</v>
      </c>
      <c r="C263" s="297" t="s">
        <v>16</v>
      </c>
      <c r="D263" s="297" t="n">
        <v>22.9599557480653</v>
      </c>
      <c r="E263" s="297" t="n">
        <v>100</v>
      </c>
      <c r="F263" s="297" t="n">
        <v>0.307975545777871</v>
      </c>
      <c r="G263" s="297" t="n">
        <v>100.095411113685</v>
      </c>
      <c r="H263" s="297" t="n">
        <v>7432.16304438303</v>
      </c>
      <c r="I263" s="297" t="n">
        <v>4.35245282339292</v>
      </c>
      <c r="J263" s="297" t="n">
        <v>99.6920244542221</v>
      </c>
      <c r="K263" s="297" t="n">
        <v>0.309221715943315</v>
      </c>
    </row>
    <row r="264">
      <c r="A264" s="297" t="s">
        <v>176</v>
      </c>
      <c r="B264" s="297" t="s">
        <v>177</v>
      </c>
      <c r="C264" s="297" t="s">
        <v>17</v>
      </c>
      <c r="D264" s="297" t="n">
        <v>68.1750344059342</v>
      </c>
      <c r="E264" s="297" t="n">
        <v>49.8226992694159</v>
      </c>
      <c r="F264" s="297" t="n">
        <v>1.18980218025055</v>
      </c>
      <c r="G264" s="297" t="n">
        <v>49.1518740669741</v>
      </c>
      <c r="H264" s="297" t="n">
        <v>5661.77197170714</v>
      </c>
      <c r="I264" s="297" t="n">
        <v>5.20688159609225</v>
      </c>
      <c r="J264" s="297" t="n">
        <v>98.8101978197494</v>
      </c>
      <c r="K264" s="297" t="n">
        <v>0.59185193652752</v>
      </c>
    </row>
    <row r="265">
      <c r="A265" s="297" t="s">
        <v>178</v>
      </c>
      <c r="B265" s="297" t="s">
        <v>179</v>
      </c>
      <c r="C265" s="297" t="s">
        <v>16</v>
      </c>
      <c r="D265" s="297" t="n">
        <v>22.9857211937875</v>
      </c>
      <c r="E265" s="297" t="n">
        <v>100</v>
      </c>
      <c r="F265" s="297" t="n">
        <v>0.222316502523055</v>
      </c>
      <c r="G265" s="297" t="n">
        <v>100.633507333583</v>
      </c>
      <c r="H265" s="297" t="n">
        <v>10316.2022981049</v>
      </c>
      <c r="I265" s="297" t="n">
        <v>3.36836597801598</v>
      </c>
      <c r="J265" s="297" t="n">
        <v>99.7776834974769</v>
      </c>
      <c r="K265" s="297" t="n">
        <v>0.224223379445324</v>
      </c>
    </row>
    <row r="266">
      <c r="A266" s="297" t="s">
        <v>178</v>
      </c>
      <c r="B266" s="297" t="s">
        <v>179</v>
      </c>
      <c r="C266" s="297" t="s">
        <v>17</v>
      </c>
      <c r="D266" s="297" t="n">
        <v>24.5954492244716</v>
      </c>
      <c r="E266" s="297" t="n">
        <v>99.9999999999998</v>
      </c>
      <c r="F266" s="297" t="n">
        <v>0.370869556236441</v>
      </c>
      <c r="G266" s="297" t="n">
        <v>100.780189389855</v>
      </c>
      <c r="H266" s="297" t="n">
        <v>6607.23744481637</v>
      </c>
      <c r="I266" s="297" t="n">
        <v>4.4856313373286</v>
      </c>
      <c r="J266" s="297" t="n">
        <v>99.6291304437636</v>
      </c>
      <c r="K266" s="297" t="n">
        <v>0.375154374528417</v>
      </c>
    </row>
    <row r="267">
      <c r="A267" s="297" t="s">
        <v>180</v>
      </c>
      <c r="B267" s="297" t="s">
        <v>181</v>
      </c>
      <c r="C267" s="297" t="s">
        <v>16</v>
      </c>
      <c r="D267" s="297" t="n">
        <v>31.2573876688582</v>
      </c>
      <c r="E267" s="297" t="n">
        <v>100</v>
      </c>
      <c r="F267" s="297" t="n">
        <v>0.191842205635677</v>
      </c>
      <c r="G267" s="297" t="n">
        <v>99.76128584186</v>
      </c>
      <c r="H267" s="297" t="n">
        <v>16262.0225844236</v>
      </c>
      <c r="I267" s="297" t="n">
        <v>4.57956828498796</v>
      </c>
      <c r="J267" s="297" t="n">
        <v>99.8081577943643</v>
      </c>
      <c r="K267" s="297" t="n">
        <v>0.191752112611724</v>
      </c>
    </row>
    <row r="268">
      <c r="A268" s="297" t="s">
        <v>180</v>
      </c>
      <c r="B268" s="297" t="s">
        <v>181</v>
      </c>
      <c r="C268" s="297" t="s">
        <v>17</v>
      </c>
      <c r="D268" s="297" t="n">
        <v>99.7200123058802</v>
      </c>
      <c r="E268" s="297" t="n">
        <v>57.3798330500515</v>
      </c>
      <c r="F268" s="297" t="n">
        <v>0.850930198479152</v>
      </c>
      <c r="G268" s="297" t="n">
        <v>56.6567321030436</v>
      </c>
      <c r="H268" s="297" t="n">
        <v>11619.221504179</v>
      </c>
      <c r="I268" s="297" t="n">
        <v>4.42206968860854</v>
      </c>
      <c r="J268" s="297" t="n">
        <v>99.1490698015209</v>
      </c>
      <c r="K268" s="297" t="n">
        <v>0.486246864344093</v>
      </c>
    </row>
    <row r="269">
      <c r="A269" s="297" t="s">
        <v>182</v>
      </c>
      <c r="B269" s="297" t="s">
        <v>183</v>
      </c>
      <c r="C269" s="297" t="s">
        <v>16</v>
      </c>
      <c r="D269" s="297" t="n">
        <v>164.074150825513</v>
      </c>
      <c r="E269" s="297" t="n">
        <v>50.7271271750201</v>
      </c>
      <c r="F269" s="297" t="n">
        <v>0.820265684685101</v>
      </c>
      <c r="G269" s="297" t="n">
        <v>50.4909407546678</v>
      </c>
      <c r="H269" s="297" t="n">
        <v>19838.4876884523</v>
      </c>
      <c r="I269" s="297" t="n">
        <v>3.32557763021738</v>
      </c>
      <c r="J269" s="297" t="n">
        <v>99.1797343153149</v>
      </c>
      <c r="K269" s="297" t="n">
        <v>0.417585168728639</v>
      </c>
    </row>
    <row r="270">
      <c r="A270" s="297" t="s">
        <v>182</v>
      </c>
      <c r="B270" s="297" t="s">
        <v>183</v>
      </c>
      <c r="C270" s="297" t="s">
        <v>17</v>
      </c>
      <c r="D270" s="297"/>
      <c r="E270" s="297"/>
      <c r="F270" s="297"/>
      <c r="G270" s="297"/>
      <c r="H270" s="297" t="n">
        <v>12527.2819412402</v>
      </c>
      <c r="I270" s="297" t="n">
        <v>4.79828310292568</v>
      </c>
      <c r="J270" s="297" t="n">
        <v>100</v>
      </c>
      <c r="K270" s="297" t="n">
        <v>0</v>
      </c>
    </row>
    <row r="271">
      <c r="A271" s="297" t="s">
        <v>184</v>
      </c>
      <c r="B271" s="297" t="s">
        <v>185</v>
      </c>
      <c r="C271" s="297" t="s">
        <v>16</v>
      </c>
      <c r="D271" s="297" t="n">
        <v>73.4812479116859</v>
      </c>
      <c r="E271" s="297" t="n">
        <v>57.5277913994793</v>
      </c>
      <c r="F271" s="297" t="n">
        <v>0.713843304016676</v>
      </c>
      <c r="G271" s="297" t="n">
        <v>57.4852461797841</v>
      </c>
      <c r="H271" s="297" t="n">
        <v>10220.2691449573</v>
      </c>
      <c r="I271" s="297" t="n">
        <v>3.39825077504926</v>
      </c>
      <c r="J271" s="297" t="n">
        <v>99.2861566959833</v>
      </c>
      <c r="K271" s="297" t="n">
        <v>0.413304930221448</v>
      </c>
    </row>
    <row r="272">
      <c r="A272" s="297" t="s">
        <v>184</v>
      </c>
      <c r="B272" s="297" t="s">
        <v>185</v>
      </c>
      <c r="C272" s="297" t="s">
        <v>17</v>
      </c>
      <c r="D272" s="297" t="n">
        <v>45.9908993095632</v>
      </c>
      <c r="E272" s="297" t="n">
        <v>70.5031292548107</v>
      </c>
      <c r="F272" s="297" t="n">
        <v>0.612713747548081</v>
      </c>
      <c r="G272" s="297" t="n">
        <v>70.4765349844426</v>
      </c>
      <c r="H272" s="297" t="n">
        <v>7460.10791006213</v>
      </c>
      <c r="I272" s="297" t="n">
        <v>4.17959678952027</v>
      </c>
      <c r="J272" s="297" t="n">
        <v>99.3872862524519</v>
      </c>
      <c r="K272" s="297" t="n">
        <v>0.434481546813096</v>
      </c>
    </row>
    <row r="273">
      <c r="A273" s="297" t="s">
        <v>186</v>
      </c>
      <c r="B273" s="297" t="s">
        <v>187</v>
      </c>
      <c r="C273" s="297" t="s">
        <v>16</v>
      </c>
      <c r="D273" s="297" t="n">
        <v>150.884869879347</v>
      </c>
      <c r="E273" s="297" t="n">
        <v>100</v>
      </c>
      <c r="F273" s="297" t="n">
        <v>0.5506436180621</v>
      </c>
      <c r="G273" s="297" t="n">
        <v>97.8840444952251</v>
      </c>
      <c r="H273" s="297" t="n">
        <v>27250.6621434796</v>
      </c>
      <c r="I273" s="297" t="n">
        <v>5.14788631326308</v>
      </c>
      <c r="J273" s="297" t="n">
        <v>99.4493563819379</v>
      </c>
      <c r="K273" s="297" t="n">
        <v>0.541976603693652</v>
      </c>
    </row>
    <row r="274">
      <c r="A274" s="297" t="s">
        <v>186</v>
      </c>
      <c r="B274" s="297" t="s">
        <v>187</v>
      </c>
      <c r="C274" s="297" t="s">
        <v>17</v>
      </c>
      <c r="D274" s="297" t="n">
        <v>225.267338225239</v>
      </c>
      <c r="E274" s="297" t="n">
        <v>49.4935181876745</v>
      </c>
      <c r="F274" s="297" t="n">
        <v>1.30597523774583</v>
      </c>
      <c r="G274" s="297" t="n">
        <v>49.6985890617676</v>
      </c>
      <c r="H274" s="297" t="n">
        <v>17023.7073524481</v>
      </c>
      <c r="I274" s="297" t="n">
        <v>5.55554469289174</v>
      </c>
      <c r="J274" s="297" t="n">
        <v>98.6940247622542</v>
      </c>
      <c r="K274" s="297" t="n">
        <v>0.65763988065058</v>
      </c>
    </row>
    <row r="275">
      <c r="A275" s="297" t="s">
        <v>188</v>
      </c>
      <c r="B275" s="297" t="s">
        <v>189</v>
      </c>
      <c r="C275" s="297" t="s">
        <v>16</v>
      </c>
      <c r="D275" s="297" t="n">
        <v>65.2594213874675</v>
      </c>
      <c r="E275" s="297" t="n">
        <v>70.3088950362721</v>
      </c>
      <c r="F275" s="297" t="n">
        <v>0.46033652753046</v>
      </c>
      <c r="G275" s="297" t="n">
        <v>70.563069257277</v>
      </c>
      <c r="H275" s="297" t="n">
        <v>14111.2000782662</v>
      </c>
      <c r="I275" s="297" t="n">
        <v>3.2085815261371</v>
      </c>
      <c r="J275" s="297" t="n">
        <v>99.5396634724695</v>
      </c>
      <c r="K275" s="297" t="n">
        <v>0.326329797998265</v>
      </c>
    </row>
    <row r="276">
      <c r="A276" s="297" t="s">
        <v>188</v>
      </c>
      <c r="B276" s="297" t="s">
        <v>189</v>
      </c>
      <c r="C276" s="297" t="s">
        <v>17</v>
      </c>
      <c r="D276" s="297"/>
      <c r="E276" s="297"/>
      <c r="F276" s="297"/>
      <c r="G276" s="297"/>
      <c r="H276" s="297" t="n">
        <v>9935.65195116804</v>
      </c>
      <c r="I276" s="297" t="n">
        <v>4.74158215448947</v>
      </c>
      <c r="J276" s="297" t="n">
        <v>100</v>
      </c>
      <c r="K276" s="297" t="n">
        <v>0</v>
      </c>
    </row>
    <row r="277">
      <c r="A277" s="297" t="s">
        <v>190</v>
      </c>
      <c r="B277" s="297" t="s">
        <v>191</v>
      </c>
      <c r="C277" s="297" t="s">
        <v>16</v>
      </c>
      <c r="D277" s="297" t="n">
        <v>95.9871089023993</v>
      </c>
      <c r="E277" s="297" t="n">
        <v>57.2018280725068</v>
      </c>
      <c r="F277" s="297" t="n">
        <v>0.565663384502169</v>
      </c>
      <c r="G277" s="297" t="n">
        <v>57.3651938195207</v>
      </c>
      <c r="H277" s="297" t="n">
        <v>16872.957944325</v>
      </c>
      <c r="I277" s="297" t="n">
        <v>4.0393166277792</v>
      </c>
      <c r="J277" s="297" t="n">
        <v>99.4343366154978</v>
      </c>
      <c r="K277" s="297" t="n">
        <v>0.326339882107842</v>
      </c>
    </row>
    <row r="278">
      <c r="A278" s="297" t="s">
        <v>190</v>
      </c>
      <c r="B278" s="297" t="s">
        <v>191</v>
      </c>
      <c r="C278" s="297" t="s">
        <v>17</v>
      </c>
      <c r="D278" s="297" t="n">
        <v>50.8192822593371</v>
      </c>
      <c r="E278" s="297" t="n">
        <v>100</v>
      </c>
      <c r="F278" s="297" t="n">
        <v>0.54941331447074</v>
      </c>
      <c r="G278" s="297" t="n">
        <v>99.2584549122023</v>
      </c>
      <c r="H278" s="297" t="n">
        <v>9198.91692194828</v>
      </c>
      <c r="I278" s="297" t="n">
        <v>5.02187533914582</v>
      </c>
      <c r="J278" s="297" t="n">
        <v>99.4505866855293</v>
      </c>
      <c r="K278" s="297" t="n">
        <v>0.54835188529353</v>
      </c>
    </row>
    <row r="279">
      <c r="A279" s="297" t="s">
        <v>192</v>
      </c>
      <c r="B279" s="297" t="s">
        <v>193</v>
      </c>
      <c r="C279" s="297" t="s">
        <v>16</v>
      </c>
      <c r="D279" s="297" t="n">
        <v>40.6560687438839</v>
      </c>
      <c r="E279" s="297" t="n">
        <v>100</v>
      </c>
      <c r="F279" s="297" t="n">
        <v>0.222522191350854</v>
      </c>
      <c r="G279" s="297" t="n">
        <v>99.9750397567852</v>
      </c>
      <c r="H279" s="297" t="n">
        <v>18229.9121370944</v>
      </c>
      <c r="I279" s="297" t="n">
        <v>3.70695832792079</v>
      </c>
      <c r="J279" s="297" t="n">
        <v>99.7774778086491</v>
      </c>
      <c r="K279" s="297" t="n">
        <v>0.222962790959025</v>
      </c>
    </row>
    <row r="280">
      <c r="A280" s="297" t="s">
        <v>192</v>
      </c>
      <c r="B280" s="297" t="s">
        <v>193</v>
      </c>
      <c r="C280" s="297" t="s">
        <v>17</v>
      </c>
      <c r="D280" s="297" t="n">
        <v>133.601026557393</v>
      </c>
      <c r="E280" s="297" t="n">
        <v>58.324362644412</v>
      </c>
      <c r="F280" s="297" t="n">
        <v>1.14070379561198</v>
      </c>
      <c r="G280" s="297" t="n">
        <v>57.6241389014648</v>
      </c>
      <c r="H280" s="297" t="n">
        <v>11578.5565967735</v>
      </c>
      <c r="I280" s="297" t="n">
        <v>4.71293459504334</v>
      </c>
      <c r="J280" s="297" t="n">
        <v>98.859296204388</v>
      </c>
      <c r="K280" s="297" t="n">
        <v>0.664905340089355</v>
      </c>
    </row>
    <row r="281">
      <c r="A281" s="297" t="s">
        <v>194</v>
      </c>
      <c r="B281" s="297" t="s">
        <v>195</v>
      </c>
      <c r="C281" s="297" t="s">
        <v>16</v>
      </c>
      <c r="D281" s="297" t="n">
        <v>74.7840522772583</v>
      </c>
      <c r="E281" s="297" t="n">
        <v>70.3751478365261</v>
      </c>
      <c r="F281" s="297" t="n">
        <v>0.428869700689432</v>
      </c>
      <c r="G281" s="297" t="n">
        <v>70.2842857274881</v>
      </c>
      <c r="H281" s="297" t="n">
        <v>17362.6922154653</v>
      </c>
      <c r="I281" s="297" t="n">
        <v>4.10811189877285</v>
      </c>
      <c r="J281" s="297" t="n">
        <v>99.5711302993106</v>
      </c>
      <c r="K281" s="297" t="n">
        <v>0.302726307238947</v>
      </c>
    </row>
    <row r="282">
      <c r="A282" s="297" t="s">
        <v>194</v>
      </c>
      <c r="B282" s="297" t="s">
        <v>195</v>
      </c>
      <c r="C282" s="297" t="s">
        <v>17</v>
      </c>
      <c r="D282" s="297" t="n">
        <v>28.2938584809263</v>
      </c>
      <c r="E282" s="297" t="n">
        <v>99.9999999999999</v>
      </c>
      <c r="F282" s="297" t="n">
        <v>0.234918808240153</v>
      </c>
      <c r="G282" s="297" t="n">
        <v>99.5129573985707</v>
      </c>
      <c r="H282" s="297" t="n">
        <v>12015.8071195906</v>
      </c>
      <c r="I282" s="297" t="n">
        <v>5.05380322683715</v>
      </c>
      <c r="J282" s="297" t="n">
        <v>99.7650811917598</v>
      </c>
      <c r="K282" s="297" t="n">
        <v>0.234325127361859</v>
      </c>
    </row>
    <row r="283">
      <c r="A283" s="297" t="s">
        <v>196</v>
      </c>
      <c r="B283" s="297" t="s">
        <v>197</v>
      </c>
      <c r="C283" s="297" t="s">
        <v>16</v>
      </c>
      <c r="D283" s="297" t="n">
        <v>54.1603770772775</v>
      </c>
      <c r="E283" s="297" t="n">
        <v>100</v>
      </c>
      <c r="F283" s="297" t="n">
        <v>0.174560178985025</v>
      </c>
      <c r="G283" s="297" t="n">
        <v>99.9786037740444</v>
      </c>
      <c r="H283" s="297" t="n">
        <v>30972.6049437373</v>
      </c>
      <c r="I283" s="297" t="n">
        <v>2.76389530792619</v>
      </c>
      <c r="J283" s="297" t="n">
        <v>99.825439821015</v>
      </c>
      <c r="K283" s="297" t="n">
        <v>0.174828009781491</v>
      </c>
    </row>
    <row r="284">
      <c r="A284" s="297" t="s">
        <v>196</v>
      </c>
      <c r="B284" s="297" t="s">
        <v>197</v>
      </c>
      <c r="C284" s="297" t="s">
        <v>17</v>
      </c>
      <c r="D284" s="297" t="n">
        <v>60.3386571508621</v>
      </c>
      <c r="E284" s="297" t="n">
        <v>100</v>
      </c>
      <c r="F284" s="297" t="n">
        <v>0.387432363768255</v>
      </c>
      <c r="G284" s="297" t="n">
        <v>99.9002578107108</v>
      </c>
      <c r="H284" s="297" t="n">
        <v>15513.6460673039</v>
      </c>
      <c r="I284" s="297" t="n">
        <v>5.02540243883701</v>
      </c>
      <c r="J284" s="297" t="n">
        <v>99.6125676362318</v>
      </c>
      <c r="K284" s="297" t="n">
        <v>0.388551303747178</v>
      </c>
    </row>
    <row r="285">
      <c r="A285" s="297" t="s">
        <v>198</v>
      </c>
      <c r="B285" s="297" t="s">
        <v>199</v>
      </c>
      <c r="C285" s="297" t="s">
        <v>16</v>
      </c>
      <c r="D285" s="297" t="n">
        <v>78.3614184099153</v>
      </c>
      <c r="E285" s="297" t="n">
        <v>44.1472458640194</v>
      </c>
      <c r="F285" s="297" t="n">
        <v>1.12729063645629</v>
      </c>
      <c r="G285" s="297" t="n">
        <v>43.9436794877568</v>
      </c>
      <c r="H285" s="297" t="n">
        <v>6872.94429421883</v>
      </c>
      <c r="I285" s="297" t="n">
        <v>3.18517724740633</v>
      </c>
      <c r="J285" s="297" t="n">
        <v>98.8727093635437</v>
      </c>
      <c r="K285" s="297" t="n">
        <v>0.501020946395246</v>
      </c>
    </row>
    <row r="286">
      <c r="A286" s="297" t="s">
        <v>198</v>
      </c>
      <c r="B286" s="297" t="s">
        <v>199</v>
      </c>
      <c r="C286" s="297" t="s">
        <v>17</v>
      </c>
      <c r="D286" s="297" t="n">
        <v>11.8389422272816</v>
      </c>
      <c r="E286" s="297" t="n">
        <v>100</v>
      </c>
      <c r="F286" s="297" t="n">
        <v>0.288466834311389</v>
      </c>
      <c r="G286" s="297" t="n">
        <v>99.0090517259512</v>
      </c>
      <c r="H286" s="297" t="n">
        <v>4092.25234977265</v>
      </c>
      <c r="I286" s="297" t="n">
        <v>4.69063908299617</v>
      </c>
      <c r="J286" s="297" t="n">
        <v>99.7115331656886</v>
      </c>
      <c r="K286" s="297" t="n">
        <v>0.286434545862401</v>
      </c>
    </row>
    <row r="287">
      <c r="A287" s="297" t="s">
        <v>200</v>
      </c>
      <c r="B287" s="297" t="s">
        <v>201</v>
      </c>
      <c r="C287" s="297" t="s">
        <v>16</v>
      </c>
      <c r="D287" s="297" t="n">
        <v>102.258913369933</v>
      </c>
      <c r="E287" s="297" t="n">
        <v>57.1205882360302</v>
      </c>
      <c r="F287" s="297" t="n">
        <v>0.553065326365172</v>
      </c>
      <c r="G287" s="297" t="n">
        <v>56.7719095996545</v>
      </c>
      <c r="H287" s="297" t="n">
        <v>18387.2229787591</v>
      </c>
      <c r="I287" s="297" t="n">
        <v>3.57846681303744</v>
      </c>
      <c r="J287" s="297" t="n">
        <v>99.4469346736348</v>
      </c>
      <c r="K287" s="297" t="n">
        <v>0.31573195105662</v>
      </c>
    </row>
    <row r="288">
      <c r="A288" s="297" t="s">
        <v>200</v>
      </c>
      <c r="B288" s="297" t="s">
        <v>201</v>
      </c>
      <c r="C288" s="297" t="s">
        <v>17</v>
      </c>
      <c r="D288" s="297" t="n">
        <v>395.947040455541</v>
      </c>
      <c r="E288" s="297" t="n">
        <v>33.2023207816022</v>
      </c>
      <c r="F288" s="297" t="n">
        <v>3.57998015960716</v>
      </c>
      <c r="G288" s="297" t="n">
        <v>32.9254007957445</v>
      </c>
      <c r="H288" s="297" t="n">
        <v>10664.0874514392</v>
      </c>
      <c r="I288" s="297" t="n">
        <v>5.24510800690406</v>
      </c>
      <c r="J288" s="297" t="n">
        <v>96.4200198403928</v>
      </c>
      <c r="K288" s="297" t="n">
        <v>1.22248763058747</v>
      </c>
    </row>
    <row r="289">
      <c r="A289" s="297" t="s">
        <v>202</v>
      </c>
      <c r="B289" s="297" t="s">
        <v>203</v>
      </c>
      <c r="C289" s="297" t="s">
        <v>16</v>
      </c>
      <c r="D289" s="297" t="n">
        <v>105.897711306136</v>
      </c>
      <c r="E289" s="297" t="n">
        <v>57.1073379378636</v>
      </c>
      <c r="F289" s="297" t="n">
        <v>0.778378311860666</v>
      </c>
      <c r="G289" s="297" t="n">
        <v>57.4871626263792</v>
      </c>
      <c r="H289" s="297" t="n">
        <v>13499.0177510728</v>
      </c>
      <c r="I289" s="297" t="n">
        <v>5.2850775795497</v>
      </c>
      <c r="J289" s="297" t="n">
        <v>99.2216216881393</v>
      </c>
      <c r="K289" s="297" t="n">
        <v>0.450977920310785</v>
      </c>
    </row>
    <row r="290">
      <c r="A290" s="297" t="s">
        <v>202</v>
      </c>
      <c r="B290" s="297" t="s">
        <v>203</v>
      </c>
      <c r="C290" s="297" t="s">
        <v>17</v>
      </c>
      <c r="D290" s="297" t="n">
        <v>46.6677755943641</v>
      </c>
      <c r="E290" s="297" t="n">
        <v>99.9999999999996</v>
      </c>
      <c r="F290" s="297" t="n">
        <v>0.496125625251742</v>
      </c>
      <c r="G290" s="297" t="n">
        <v>99.4524961091121</v>
      </c>
      <c r="H290" s="297" t="n">
        <v>9359.7755159982</v>
      </c>
      <c r="I290" s="297" t="n">
        <v>7.08076149431912</v>
      </c>
      <c r="J290" s="297" t="n">
        <v>99.5038743747483</v>
      </c>
      <c r="K290" s="297" t="n">
        <v>0.495869453576787</v>
      </c>
    </row>
    <row r="291">
      <c r="A291" s="297" t="s">
        <v>204</v>
      </c>
      <c r="B291" s="297" t="s">
        <v>205</v>
      </c>
      <c r="C291" s="297" t="s">
        <v>16</v>
      </c>
      <c r="D291" s="297" t="n">
        <v>35.4079284681339</v>
      </c>
      <c r="E291" s="297" t="n">
        <v>43.9062429670234</v>
      </c>
      <c r="F291" s="297" t="n">
        <v>1.11112819228943</v>
      </c>
      <c r="G291" s="297" t="n">
        <v>43.5606631068093</v>
      </c>
      <c r="H291" s="297" t="n">
        <v>3151.2566448767</v>
      </c>
      <c r="I291" s="297" t="n">
        <v>3.74361198732282</v>
      </c>
      <c r="J291" s="297" t="n">
        <v>98.8888718077106</v>
      </c>
      <c r="K291" s="297" t="n">
        <v>0.489453261706882</v>
      </c>
    </row>
    <row r="292">
      <c r="A292" s="297" t="s">
        <v>204</v>
      </c>
      <c r="B292" s="297" t="s">
        <v>205</v>
      </c>
      <c r="C292" s="297" t="s">
        <v>17</v>
      </c>
      <c r="D292" s="297" t="n">
        <v>28.1738384217135</v>
      </c>
      <c r="E292" s="297" t="n">
        <v>49.2999526130165</v>
      </c>
      <c r="F292" s="297" t="n">
        <v>1.36615106436526</v>
      </c>
      <c r="G292" s="297" t="n">
        <v>49.60255698334</v>
      </c>
      <c r="H292" s="297" t="n">
        <v>2034.10456962561</v>
      </c>
      <c r="I292" s="297" t="n">
        <v>4.51715178928776</v>
      </c>
      <c r="J292" s="297" t="n">
        <v>98.6338489356347</v>
      </c>
      <c r="K292" s="297" t="n">
        <v>0.687031751769613</v>
      </c>
    </row>
    <row r="293">
      <c r="A293" s="297" t="s">
        <v>206</v>
      </c>
      <c r="B293" s="297" t="s">
        <v>207</v>
      </c>
      <c r="C293" s="297" t="s">
        <v>16</v>
      </c>
      <c r="D293" s="297" t="n">
        <v>107.184801792963</v>
      </c>
      <c r="E293" s="297" t="n">
        <v>81.1983005281859</v>
      </c>
      <c r="F293" s="297" t="n">
        <v>0.469219798952782</v>
      </c>
      <c r="G293" s="297" t="n">
        <v>80.20533389319</v>
      </c>
      <c r="H293" s="297" t="n">
        <v>22736.0119329103</v>
      </c>
      <c r="I293" s="297" t="n">
        <v>5.43483535035732</v>
      </c>
      <c r="J293" s="297" t="n">
        <v>99.5307802010472</v>
      </c>
      <c r="K293" s="297" t="n">
        <v>0.378113489799685</v>
      </c>
    </row>
    <row r="294">
      <c r="A294" s="297" t="s">
        <v>206</v>
      </c>
      <c r="B294" s="297" t="s">
        <v>207</v>
      </c>
      <c r="C294" s="297" t="s">
        <v>17</v>
      </c>
      <c r="D294" s="297" t="n">
        <v>28.0549464983812</v>
      </c>
      <c r="E294" s="297" t="n">
        <v>100</v>
      </c>
      <c r="F294" s="297" t="n">
        <v>0.211074342053801</v>
      </c>
      <c r="G294" s="297" t="n">
        <v>98.9519552916885</v>
      </c>
      <c r="H294" s="297" t="n">
        <v>13263.4452071443</v>
      </c>
      <c r="I294" s="297" t="n">
        <v>6.24618993581803</v>
      </c>
      <c r="J294" s="297" t="n">
        <v>99.7889256579462</v>
      </c>
      <c r="K294" s="297" t="n">
        <v>0.209303975570631</v>
      </c>
    </row>
    <row r="295">
      <c r="A295" s="297" t="s">
        <v>208</v>
      </c>
      <c r="B295" s="297" t="s">
        <v>209</v>
      </c>
      <c r="C295" s="297" t="s">
        <v>16</v>
      </c>
      <c r="D295" s="297" t="n">
        <v>150.717093252487</v>
      </c>
      <c r="E295" s="297" t="n">
        <v>43.6261045822601</v>
      </c>
      <c r="F295" s="297" t="n">
        <v>1.05651762767873</v>
      </c>
      <c r="G295" s="297" t="n">
        <v>43.9984015874337</v>
      </c>
      <c r="H295" s="297" t="n">
        <v>14114.7423088425</v>
      </c>
      <c r="I295" s="297" t="n">
        <v>6.28673977927666</v>
      </c>
      <c r="J295" s="297" t="n">
        <v>98.9434823723213</v>
      </c>
      <c r="K295" s="297" t="n">
        <v>0.469814542123046</v>
      </c>
    </row>
    <row r="296">
      <c r="A296" s="297" t="s">
        <v>208</v>
      </c>
      <c r="B296" s="297" t="s">
        <v>209</v>
      </c>
      <c r="C296" s="297" t="s">
        <v>17</v>
      </c>
      <c r="D296" s="297" t="n">
        <v>25.056593213098</v>
      </c>
      <c r="E296" s="297" t="n">
        <v>100</v>
      </c>
      <c r="F296" s="297" t="n">
        <v>0.283008652593507</v>
      </c>
      <c r="G296" s="297" t="n">
        <v>100.726611796541</v>
      </c>
      <c r="H296" s="297" t="n">
        <v>8828.59257386288</v>
      </c>
      <c r="I296" s="297" t="n">
        <v>6.36296581377618</v>
      </c>
      <c r="J296" s="297" t="n">
        <v>99.7169913474065</v>
      </c>
      <c r="K296" s="297" t="n">
        <v>0.285874075216868</v>
      </c>
    </row>
    <row r="297">
      <c r="A297" s="297" t="s">
        <v>210</v>
      </c>
      <c r="B297" s="297" t="s">
        <v>211</v>
      </c>
      <c r="C297" s="297" t="s">
        <v>16</v>
      </c>
      <c r="D297" s="297" t="n">
        <v>54.7759157145971</v>
      </c>
      <c r="E297" s="297" t="n">
        <v>100</v>
      </c>
      <c r="F297" s="297" t="n">
        <v>0.248664161582799</v>
      </c>
      <c r="G297" s="297" t="n">
        <v>99.8195964681409</v>
      </c>
      <c r="H297" s="297" t="n">
        <v>21973.2941390681</v>
      </c>
      <c r="I297" s="297" t="n">
        <v>3.62782966237379</v>
      </c>
      <c r="J297" s="297" t="n">
        <v>99.7513358384172</v>
      </c>
      <c r="K297" s="297" t="n">
        <v>0.248834324439434</v>
      </c>
    </row>
    <row r="298">
      <c r="A298" s="297" t="s">
        <v>210</v>
      </c>
      <c r="B298" s="297" t="s">
        <v>211</v>
      </c>
      <c r="C298" s="297" t="s">
        <v>17</v>
      </c>
      <c r="D298" s="297" t="n">
        <v>43.9130012774922</v>
      </c>
      <c r="E298" s="297" t="n">
        <v>100</v>
      </c>
      <c r="F298" s="297" t="n">
        <v>0.314545590331686</v>
      </c>
      <c r="G298" s="297" t="n">
        <v>99.2081206435793</v>
      </c>
      <c r="H298" s="297" t="n">
        <v>13916.861724951</v>
      </c>
      <c r="I298" s="297" t="n">
        <v>4.83965437409999</v>
      </c>
      <c r="J298" s="297" t="n">
        <v>99.6854544096683</v>
      </c>
      <c r="K298" s="297" t="n">
        <v>0.313039420428275</v>
      </c>
    </row>
    <row r="299">
      <c r="A299" s="297" t="s">
        <v>212</v>
      </c>
      <c r="B299" s="297" t="s">
        <v>213</v>
      </c>
      <c r="C299" s="297" t="s">
        <v>16</v>
      </c>
      <c r="D299" s="297"/>
      <c r="E299" s="297"/>
      <c r="F299" s="297"/>
      <c r="G299" s="297"/>
      <c r="H299" s="297" t="n">
        <v>14506.337570582</v>
      </c>
      <c r="I299" s="297" t="n">
        <v>5.33573190839808</v>
      </c>
      <c r="J299" s="297" t="n">
        <v>100</v>
      </c>
      <c r="K299" s="297" t="n">
        <v>0</v>
      </c>
    </row>
    <row r="300">
      <c r="A300" s="297" t="s">
        <v>212</v>
      </c>
      <c r="B300" s="297" t="s">
        <v>213</v>
      </c>
      <c r="C300" s="297" t="s">
        <v>17</v>
      </c>
      <c r="D300" s="297" t="n">
        <v>76.2531628790214</v>
      </c>
      <c r="E300" s="297" t="n">
        <v>70.2764226014479</v>
      </c>
      <c r="F300" s="297" t="n">
        <v>0.730235633405901</v>
      </c>
      <c r="G300" s="297" t="n">
        <v>69.2596886261348</v>
      </c>
      <c r="H300" s="297" t="n">
        <v>10366.01497506</v>
      </c>
      <c r="I300" s="297" t="n">
        <v>6.06565453196187</v>
      </c>
      <c r="J300" s="297" t="n">
        <v>99.2697643665941</v>
      </c>
      <c r="K300" s="297" t="n">
        <v>0.509479325513747</v>
      </c>
    </row>
    <row r="301">
      <c r="A301" s="297" t="s">
        <v>214</v>
      </c>
      <c r="B301" s="297" t="s">
        <v>215</v>
      </c>
      <c r="C301" s="297" t="s">
        <v>16</v>
      </c>
      <c r="D301" s="297" t="n">
        <v>87.8437383386782</v>
      </c>
      <c r="E301" s="297" t="n">
        <v>44.7477336711335</v>
      </c>
      <c r="F301" s="297" t="n">
        <v>1.15887452313298</v>
      </c>
      <c r="G301" s="297" t="n">
        <v>44.7452057052688</v>
      </c>
      <c r="H301" s="297" t="n">
        <v>7492.2468223888</v>
      </c>
      <c r="I301" s="297" t="n">
        <v>4.1087178276372</v>
      </c>
      <c r="J301" s="297" t="n">
        <v>98.841125476867</v>
      </c>
      <c r="K301" s="297" t="n">
        <v>0.524620482354952</v>
      </c>
    </row>
    <row r="302">
      <c r="A302" s="297" t="s">
        <v>214</v>
      </c>
      <c r="B302" s="297" t="s">
        <v>215</v>
      </c>
      <c r="C302" s="297" t="s">
        <v>17</v>
      </c>
      <c r="D302" s="297" t="n">
        <v>28.1194833073257</v>
      </c>
      <c r="E302" s="297" t="n">
        <v>70.3180182260414</v>
      </c>
      <c r="F302" s="297" t="n">
        <v>0.556693978788077</v>
      </c>
      <c r="G302" s="297" t="n">
        <v>69.624990962355</v>
      </c>
      <c r="H302" s="297" t="n">
        <v>5023.03687526185</v>
      </c>
      <c r="I302" s="297" t="n">
        <v>4.64784216543584</v>
      </c>
      <c r="J302" s="297" t="n">
        <v>99.4433060212119</v>
      </c>
      <c r="K302" s="297" t="n">
        <v>0.389767947111991</v>
      </c>
    </row>
    <row r="303">
      <c r="A303" s="297" t="s">
        <v>216</v>
      </c>
      <c r="B303" s="297" t="s">
        <v>217</v>
      </c>
      <c r="C303" s="297" t="s">
        <v>16</v>
      </c>
      <c r="D303" s="297" t="n">
        <v>92.305759618736</v>
      </c>
      <c r="E303" s="297" t="n">
        <v>71.5136184833774</v>
      </c>
      <c r="F303" s="297" t="n">
        <v>0.6270673021287</v>
      </c>
      <c r="G303" s="297" t="n">
        <v>70.4934955141763</v>
      </c>
      <c r="H303" s="297" t="n">
        <v>14627.9259133431</v>
      </c>
      <c r="I303" s="297" t="n">
        <v>4.24562226406746</v>
      </c>
      <c r="J303" s="297" t="n">
        <v>99.3729326978713</v>
      </c>
      <c r="K303" s="297" t="n">
        <v>0.444831050564768</v>
      </c>
    </row>
    <row r="304">
      <c r="A304" s="297" t="s">
        <v>216</v>
      </c>
      <c r="B304" s="297" t="s">
        <v>217</v>
      </c>
      <c r="C304" s="297" t="s">
        <v>17</v>
      </c>
      <c r="D304" s="297" t="n">
        <v>36.2343965865837</v>
      </c>
      <c r="E304" s="297" t="n">
        <v>99.9999999999999</v>
      </c>
      <c r="F304" s="297" t="n">
        <v>0.297996808261403</v>
      </c>
      <c r="G304" s="297" t="n">
        <v>100.063657372158</v>
      </c>
      <c r="H304" s="297" t="n">
        <v>12123.0893216724</v>
      </c>
      <c r="I304" s="297" t="n">
        <v>4.36894729780888</v>
      </c>
      <c r="J304" s="297" t="n">
        <v>99.7020031917386</v>
      </c>
      <c r="K304" s="297" t="n">
        <v>0.299077747339952</v>
      </c>
    </row>
    <row r="305">
      <c r="A305" s="297" t="s">
        <v>218</v>
      </c>
      <c r="B305" s="297" t="s">
        <v>219</v>
      </c>
      <c r="C305" s="297" t="s">
        <v>16</v>
      </c>
      <c r="D305" s="297" t="n">
        <v>135.694921671338</v>
      </c>
      <c r="E305" s="297" t="n">
        <v>44.0640277003302</v>
      </c>
      <c r="F305" s="297" t="n">
        <v>1.14589125933788</v>
      </c>
      <c r="G305" s="297" t="n">
        <v>43.6667788436808</v>
      </c>
      <c r="H305" s="297" t="n">
        <v>11706.1723205786</v>
      </c>
      <c r="I305" s="297" t="n">
        <v>4.02217566746412</v>
      </c>
      <c r="J305" s="297" t="n">
        <v>98.8541087406621</v>
      </c>
      <c r="K305" s="297" t="n">
        <v>0.506174005692411</v>
      </c>
    </row>
    <row r="306">
      <c r="A306" s="297" t="s">
        <v>218</v>
      </c>
      <c r="B306" s="297" t="s">
        <v>219</v>
      </c>
      <c r="C306" s="297" t="s">
        <v>17</v>
      </c>
      <c r="D306" s="297" t="n">
        <v>75.790868611531</v>
      </c>
      <c r="E306" s="297" t="n">
        <v>57.431381330574</v>
      </c>
      <c r="F306" s="297" t="n">
        <v>0.79229097659221</v>
      </c>
      <c r="G306" s="297" t="n">
        <v>57.2971890234341</v>
      </c>
      <c r="H306" s="297" t="n">
        <v>9490.24873687805</v>
      </c>
      <c r="I306" s="297" t="n">
        <v>4.84276623191466</v>
      </c>
      <c r="J306" s="297" t="n">
        <v>99.2077090234078</v>
      </c>
      <c r="K306" s="297" t="n">
        <v>0.457585870032076</v>
      </c>
    </row>
    <row r="307">
      <c r="A307" s="297" t="s">
        <v>220</v>
      </c>
      <c r="B307" s="297" t="s">
        <v>221</v>
      </c>
      <c r="C307" s="297" t="s">
        <v>16</v>
      </c>
      <c r="D307" s="297" t="n">
        <v>168.120296095041</v>
      </c>
      <c r="E307" s="297" t="n">
        <v>75.3211000902181</v>
      </c>
      <c r="F307" s="297" t="n">
        <v>0.615236035688987</v>
      </c>
      <c r="G307" s="297" t="n">
        <v>74.9256047288202</v>
      </c>
      <c r="H307" s="297" t="n">
        <v>27158.0254987896</v>
      </c>
      <c r="I307" s="297" t="n">
        <v>5.72753565296595</v>
      </c>
      <c r="J307" s="297" t="n">
        <v>99.384763964311</v>
      </c>
      <c r="K307" s="297" t="n">
        <v>0.463822926032331</v>
      </c>
    </row>
    <row r="308">
      <c r="A308" s="297" t="s">
        <v>220</v>
      </c>
      <c r="B308" s="297" t="s">
        <v>221</v>
      </c>
      <c r="C308" s="297" t="s">
        <v>17</v>
      </c>
      <c r="D308" s="297" t="n">
        <v>58.7626635659567</v>
      </c>
      <c r="E308" s="297" t="n">
        <v>100</v>
      </c>
      <c r="F308" s="297" t="n">
        <v>0.309980647184001</v>
      </c>
      <c r="G308" s="297" t="n">
        <v>98.7384537803022</v>
      </c>
      <c r="H308" s="297" t="n">
        <v>18898.1187094431</v>
      </c>
      <c r="I308" s="297" t="n">
        <v>4.94408796542874</v>
      </c>
      <c r="J308" s="297" t="n">
        <v>99.690019352816</v>
      </c>
      <c r="K308" s="297" t="n">
        <v>0.307021806229603</v>
      </c>
    </row>
    <row r="309">
      <c r="A309" s="297" t="s">
        <v>222</v>
      </c>
      <c r="B309" s="297" t="s">
        <v>223</v>
      </c>
      <c r="C309" s="297" t="s">
        <v>16</v>
      </c>
      <c r="D309" s="297" t="n">
        <v>132.654424719388</v>
      </c>
      <c r="E309" s="297" t="n">
        <v>70.2319600539547</v>
      </c>
      <c r="F309" s="297" t="n">
        <v>0.452880807934765</v>
      </c>
      <c r="G309" s="297" t="n">
        <v>69.8473261222752</v>
      </c>
      <c r="H309" s="297" t="n">
        <v>29158.5900694603</v>
      </c>
      <c r="I309" s="297" t="n">
        <v>3.34200211538083</v>
      </c>
      <c r="J309" s="297" t="n">
        <v>99.5471191920652</v>
      </c>
      <c r="K309" s="297" t="n">
        <v>0.317764228066787</v>
      </c>
    </row>
    <row r="310">
      <c r="A310" s="297" t="s">
        <v>222</v>
      </c>
      <c r="B310" s="297" t="s">
        <v>223</v>
      </c>
      <c r="C310" s="297" t="s">
        <v>17</v>
      </c>
      <c r="D310" s="297" t="n">
        <v>306.204313605148</v>
      </c>
      <c r="E310" s="297" t="n">
        <v>44.0830198715294</v>
      </c>
      <c r="F310" s="297" t="n">
        <v>1.79117577233709</v>
      </c>
      <c r="G310" s="297" t="n">
        <v>43.7716723520906</v>
      </c>
      <c r="H310" s="297" t="n">
        <v>16788.9528638292</v>
      </c>
      <c r="I310" s="297" t="n">
        <v>5.02931590975441</v>
      </c>
      <c r="J310" s="297" t="n">
        <v>98.2088242276629</v>
      </c>
      <c r="K310" s="297" t="n">
        <v>0.798327030674884</v>
      </c>
    </row>
    <row r="311">
      <c r="A311" s="297" t="s">
        <v>224</v>
      </c>
      <c r="B311" s="297" t="s">
        <v>225</v>
      </c>
      <c r="C311" s="297" t="s">
        <v>16</v>
      </c>
      <c r="D311" s="297" t="n">
        <v>262.002940341247</v>
      </c>
      <c r="E311" s="297" t="n">
        <v>42.3554398890669</v>
      </c>
      <c r="F311" s="297" t="n">
        <v>1.59232048480785</v>
      </c>
      <c r="G311" s="297" t="n">
        <v>41.7582118617933</v>
      </c>
      <c r="H311" s="297" t="n">
        <v>16192.1558072845</v>
      </c>
      <c r="I311" s="297" t="n">
        <v>3.61760318612257</v>
      </c>
      <c r="J311" s="297" t="n">
        <v>98.4076795151921</v>
      </c>
      <c r="K311" s="297" t="n">
        <v>0.67568361010092</v>
      </c>
    </row>
    <row r="312">
      <c r="A312" s="297" t="s">
        <v>224</v>
      </c>
      <c r="B312" s="297" t="s">
        <v>225</v>
      </c>
      <c r="C312" s="297" t="s">
        <v>17</v>
      </c>
      <c r="D312" s="297" t="n">
        <v>77.9751900078884</v>
      </c>
      <c r="E312" s="297" t="n">
        <v>70.243935868627</v>
      </c>
      <c r="F312" s="297" t="n">
        <v>0.741042672634754</v>
      </c>
      <c r="G312" s="297" t="n">
        <v>70.5222505094957</v>
      </c>
      <c r="H312" s="297" t="n">
        <v>10444.38646167</v>
      </c>
      <c r="I312" s="297" t="n">
        <v>5.25361124743477</v>
      </c>
      <c r="J312" s="297" t="n">
        <v>99.2589573273653</v>
      </c>
      <c r="K312" s="297" t="n">
        <v>0.526501571293118</v>
      </c>
    </row>
    <row r="313">
      <c r="A313" s="297" t="s">
        <v>226</v>
      </c>
      <c r="B313" s="297" t="s">
        <v>227</v>
      </c>
      <c r="C313" s="297" t="s">
        <v>16</v>
      </c>
      <c r="D313" s="297" t="n">
        <v>275.389670332287</v>
      </c>
      <c r="E313" s="297" t="n">
        <v>70.2251406750418</v>
      </c>
      <c r="F313" s="297" t="n">
        <v>0.572590300869789</v>
      </c>
      <c r="G313" s="297" t="n">
        <v>71.4249503092035</v>
      </c>
      <c r="H313" s="297" t="n">
        <v>47820.0233874785</v>
      </c>
      <c r="I313" s="297" t="n">
        <v>4.25411643966491</v>
      </c>
      <c r="J313" s="297" t="n">
        <v>99.4274096991302</v>
      </c>
      <c r="K313" s="297" t="n">
        <v>0.41132755958254</v>
      </c>
    </row>
    <row r="314">
      <c r="A314" s="297" t="s">
        <v>226</v>
      </c>
      <c r="B314" s="297" t="s">
        <v>227</v>
      </c>
      <c r="C314" s="297" t="s">
        <v>17</v>
      </c>
      <c r="D314" s="297" t="n">
        <v>510.139576176866</v>
      </c>
      <c r="E314" s="297" t="n">
        <v>63.5275895441515</v>
      </c>
      <c r="F314" s="297" t="n">
        <v>1.61685570491715</v>
      </c>
      <c r="G314" s="297" t="n">
        <v>63.2963079890529</v>
      </c>
      <c r="H314" s="297" t="n">
        <v>31041.1964289742</v>
      </c>
      <c r="I314" s="297" t="n">
        <v>4.42565633954428</v>
      </c>
      <c r="J314" s="297" t="n">
        <v>98.3831442950828</v>
      </c>
      <c r="K314" s="297" t="n">
        <v>1.04022896813848</v>
      </c>
    </row>
    <row r="315">
      <c r="A315" s="297" t="s">
        <v>228</v>
      </c>
      <c r="B315" s="297" t="s">
        <v>229</v>
      </c>
      <c r="C315" s="297" t="s">
        <v>16</v>
      </c>
      <c r="D315" s="297" t="n">
        <v>60.6398441810555</v>
      </c>
      <c r="E315" s="297" t="n">
        <v>70.659350017702</v>
      </c>
      <c r="F315" s="297" t="n">
        <v>0.359975133448661</v>
      </c>
      <c r="G315" s="297" t="n">
        <v>71.023137037429</v>
      </c>
      <c r="H315" s="297" t="n">
        <v>16784.9249036139</v>
      </c>
      <c r="I315" s="297" t="n">
        <v>3.2371801488223</v>
      </c>
      <c r="J315" s="297" t="n">
        <v>99.6400248665513</v>
      </c>
      <c r="K315" s="297" t="n">
        <v>0.256589289968891</v>
      </c>
    </row>
    <row r="316">
      <c r="A316" s="297" t="s">
        <v>228</v>
      </c>
      <c r="B316" s="297" t="s">
        <v>229</v>
      </c>
      <c r="C316" s="297" t="s">
        <v>17</v>
      </c>
      <c r="D316" s="297" t="n">
        <v>60.8632623492286</v>
      </c>
      <c r="E316" s="297" t="n">
        <v>70.3459180587133</v>
      </c>
      <c r="F316" s="297" t="n">
        <v>0.499875305241186</v>
      </c>
      <c r="G316" s="297" t="n">
        <v>70.5730062464434</v>
      </c>
      <c r="H316" s="297" t="n">
        <v>12114.8256966928</v>
      </c>
      <c r="I316" s="297" t="n">
        <v>4.38575879271222</v>
      </c>
      <c r="J316" s="297" t="n">
        <v>99.5001246947588</v>
      </c>
      <c r="K316" s="297" t="n">
        <v>0.354549334962665</v>
      </c>
    </row>
    <row r="317">
      <c r="A317" s="297" t="s">
        <v>230</v>
      </c>
      <c r="B317" s="297" t="s">
        <v>231</v>
      </c>
      <c r="C317" s="297" t="s">
        <v>16</v>
      </c>
      <c r="D317" s="297"/>
      <c r="E317" s="297"/>
      <c r="F317" s="297"/>
      <c r="G317" s="297"/>
      <c r="H317" s="297" t="n">
        <v>29886.3328791309</v>
      </c>
      <c r="I317" s="297" t="n">
        <v>4.22160159812302</v>
      </c>
      <c r="J317" s="297" t="n">
        <v>100</v>
      </c>
      <c r="K317" s="297" t="n">
        <v>0</v>
      </c>
    </row>
    <row r="318">
      <c r="A318" s="297" t="s">
        <v>230</v>
      </c>
      <c r="B318" s="297" t="s">
        <v>231</v>
      </c>
      <c r="C318" s="297" t="s">
        <v>17</v>
      </c>
      <c r="D318" s="297" t="n">
        <v>50.6190000990218</v>
      </c>
      <c r="E318" s="297" t="n">
        <v>99.9999999999998</v>
      </c>
      <c r="F318" s="297" t="n">
        <v>0.249722721530476</v>
      </c>
      <c r="G318" s="297" t="n">
        <v>99.2462300200253</v>
      </c>
      <c r="H318" s="297" t="n">
        <v>20219.4628686204</v>
      </c>
      <c r="I318" s="297" t="n">
        <v>5.84639221870349</v>
      </c>
      <c r="J318" s="297" t="n">
        <v>99.7502772784695</v>
      </c>
      <c r="K318" s="297" t="n">
        <v>0.248460849818508</v>
      </c>
    </row>
    <row r="319">
      <c r="A319" s="297" t="s">
        <v>232</v>
      </c>
      <c r="B319" s="297" t="s">
        <v>233</v>
      </c>
      <c r="C319" s="297" t="s">
        <v>16</v>
      </c>
      <c r="D319" s="297" t="n">
        <v>69.4044510545879</v>
      </c>
      <c r="E319" s="297" t="n">
        <v>99.9999999999999</v>
      </c>
      <c r="F319" s="297" t="n">
        <v>0.275486361594697</v>
      </c>
      <c r="G319" s="297" t="n">
        <v>99.9360636230706</v>
      </c>
      <c r="H319" s="297" t="n">
        <v>25124.0209703816</v>
      </c>
      <c r="I319" s="297" t="n">
        <v>3.74394957285732</v>
      </c>
      <c r="J319" s="297" t="n">
        <v>99.7245136384053</v>
      </c>
      <c r="K319" s="297" t="n">
        <v>0.276070762896288</v>
      </c>
    </row>
    <row r="320">
      <c r="A320" s="297" t="s">
        <v>232</v>
      </c>
      <c r="B320" s="297" t="s">
        <v>233</v>
      </c>
      <c r="C320" s="297" t="s">
        <v>17</v>
      </c>
      <c r="D320" s="297" t="n">
        <v>76.6589979165597</v>
      </c>
      <c r="E320" s="297" t="n">
        <v>100</v>
      </c>
      <c r="F320" s="297" t="n">
        <v>0.496664201177767</v>
      </c>
      <c r="G320" s="297" t="n">
        <v>99.3369140296601</v>
      </c>
      <c r="H320" s="297" t="n">
        <v>15358.1151885003</v>
      </c>
      <c r="I320" s="297" t="n">
        <v>6.7102496753771</v>
      </c>
      <c r="J320" s="297" t="n">
        <v>99.5033357988222</v>
      </c>
      <c r="K320" s="297" t="n">
        <v>0.495833518122009</v>
      </c>
    </row>
    <row r="321">
      <c r="A321" s="297" t="s">
        <v>234</v>
      </c>
      <c r="B321" s="297" t="s">
        <v>235</v>
      </c>
      <c r="C321" s="297" t="s">
        <v>16</v>
      </c>
      <c r="D321" s="297" t="n">
        <v>64.6423599472724</v>
      </c>
      <c r="E321" s="297" t="n">
        <v>100</v>
      </c>
      <c r="F321" s="297" t="n">
        <v>0.234323420294076</v>
      </c>
      <c r="G321" s="297" t="n">
        <v>99.4970571644431</v>
      </c>
      <c r="H321" s="297" t="n">
        <v>27522.1690079247</v>
      </c>
      <c r="I321" s="297" t="n">
        <v>3.45659276475025</v>
      </c>
      <c r="J321" s="297" t="n">
        <v>99.7656765797059</v>
      </c>
      <c r="K321" s="297" t="n">
        <v>0.233692503707333</v>
      </c>
    </row>
    <row r="322">
      <c r="A322" s="297" t="s">
        <v>234</v>
      </c>
      <c r="B322" s="297" t="s">
        <v>235</v>
      </c>
      <c r="C322" s="297" t="s">
        <v>17</v>
      </c>
      <c r="D322" s="297" t="n">
        <v>47.5961176203389</v>
      </c>
      <c r="E322" s="297" t="n">
        <v>99.9999999999996</v>
      </c>
      <c r="F322" s="297" t="n">
        <v>0.319250343694669</v>
      </c>
      <c r="G322" s="297" t="n">
        <v>99.7472350652475</v>
      </c>
      <c r="H322" s="297" t="n">
        <v>14861.1169222816</v>
      </c>
      <c r="I322" s="297" t="n">
        <v>4.30603806233975</v>
      </c>
      <c r="J322" s="297" t="n">
        <v>99.6807496563053</v>
      </c>
      <c r="K322" s="297" t="n">
        <v>0.319463278385957</v>
      </c>
    </row>
    <row r="323">
      <c r="A323" s="297" t="s">
        <v>236</v>
      </c>
      <c r="B323" s="297" t="s">
        <v>237</v>
      </c>
      <c r="C323" s="297" t="s">
        <v>16</v>
      </c>
      <c r="D323" s="297" t="n">
        <v>41.1658723670134</v>
      </c>
      <c r="E323" s="297" t="n">
        <v>49.3600544668066</v>
      </c>
      <c r="F323" s="297" t="n">
        <v>0.622210058539709</v>
      </c>
      <c r="G323" s="297" t="n">
        <v>49.4625816426395</v>
      </c>
      <c r="H323" s="297" t="n">
        <v>6574.90723703068</v>
      </c>
      <c r="I323" s="297" t="n">
        <v>3.18169166056387</v>
      </c>
      <c r="J323" s="297" t="n">
        <v>99.3777899414603</v>
      </c>
      <c r="K323" s="297" t="n">
        <v>0.309688068506262</v>
      </c>
    </row>
    <row r="324">
      <c r="A324" s="297" t="s">
        <v>236</v>
      </c>
      <c r="B324" s="297" t="s">
        <v>237</v>
      </c>
      <c r="C324" s="297" t="s">
        <v>17</v>
      </c>
      <c r="D324" s="297" t="n">
        <v>14.4409914735614</v>
      </c>
      <c r="E324" s="297" t="n">
        <v>100</v>
      </c>
      <c r="F324" s="297" t="n">
        <v>0.439840402227672</v>
      </c>
      <c r="G324" s="297" t="n">
        <v>100.584079571402</v>
      </c>
      <c r="H324" s="297" t="n">
        <v>3268.79342728872</v>
      </c>
      <c r="I324" s="297" t="n">
        <v>5.36274782727736</v>
      </c>
      <c r="J324" s="297" t="n">
        <v>99.5601595977723</v>
      </c>
      <c r="K324" s="297" t="n">
        <v>0.444363912182553</v>
      </c>
    </row>
    <row r="325">
      <c r="A325" s="297" t="s">
        <v>238</v>
      </c>
      <c r="B325" s="297" t="s">
        <v>239</v>
      </c>
      <c r="C325" s="297" t="s">
        <v>16</v>
      </c>
      <c r="D325" s="297" t="n">
        <v>41.2384455031409</v>
      </c>
      <c r="E325" s="297" t="n">
        <v>70.346967325197</v>
      </c>
      <c r="F325" s="297" t="n">
        <v>0.380489746298744</v>
      </c>
      <c r="G325" s="297" t="n">
        <v>70.1647733420792</v>
      </c>
      <c r="H325" s="297" t="n">
        <v>10797.0156478837</v>
      </c>
      <c r="I325" s="297" t="n">
        <v>3.19425253533325</v>
      </c>
      <c r="J325" s="297" t="n">
        <v>99.6195102537013</v>
      </c>
      <c r="K325" s="297" t="n">
        <v>0.267989440422337</v>
      </c>
    </row>
    <row r="326">
      <c r="A326" s="297" t="s">
        <v>238</v>
      </c>
      <c r="B326" s="297" t="s">
        <v>239</v>
      </c>
      <c r="C326" s="297" t="s">
        <v>17</v>
      </c>
      <c r="D326" s="297" t="n">
        <v>17.1752086616103</v>
      </c>
      <c r="E326" s="297" t="n">
        <v>100</v>
      </c>
      <c r="F326" s="297" t="n">
        <v>0.264253212604246</v>
      </c>
      <c r="G326" s="297" t="n">
        <v>100.08901912635</v>
      </c>
      <c r="H326" s="297" t="n">
        <v>6482.35170052774</v>
      </c>
      <c r="I326" s="297" t="n">
        <v>4.9864585293361</v>
      </c>
      <c r="J326" s="297" t="n">
        <v>99.7357467873958</v>
      </c>
      <c r="K326" s="297" t="n">
        <v>0.265189219537565</v>
      </c>
    </row>
    <row r="327">
      <c r="A327" s="297" t="s">
        <v>240</v>
      </c>
      <c r="B327" s="297" t="s">
        <v>241</v>
      </c>
      <c r="C327" s="297" t="s">
        <v>16</v>
      </c>
      <c r="D327" s="297" t="n">
        <v>13.7147382806112</v>
      </c>
      <c r="E327" s="297" t="n">
        <v>100</v>
      </c>
      <c r="F327" s="297" t="n">
        <v>0.251896936809795</v>
      </c>
      <c r="G327" s="297" t="n">
        <v>99.8217777813492</v>
      </c>
      <c r="H327" s="297" t="n">
        <v>5430.8684528866</v>
      </c>
      <c r="I327" s="297" t="n">
        <v>4.18492943775727</v>
      </c>
      <c r="J327" s="297" t="n">
        <v>99.7481030631902</v>
      </c>
      <c r="K327" s="297" t="n">
        <v>0.252082989829899</v>
      </c>
    </row>
    <row r="328">
      <c r="A328" s="297" t="s">
        <v>240</v>
      </c>
      <c r="B328" s="297" t="s">
        <v>241</v>
      </c>
      <c r="C328" s="297" t="s">
        <v>17</v>
      </c>
      <c r="D328" s="297"/>
      <c r="E328" s="297"/>
      <c r="F328" s="297"/>
      <c r="G328" s="297"/>
      <c r="H328" s="297" t="n">
        <v>3292.41899100692</v>
      </c>
      <c r="I328" s="297" t="n">
        <v>5.27999266717498</v>
      </c>
      <c r="J328" s="297" t="n">
        <v>100</v>
      </c>
      <c r="K328" s="297" t="n">
        <v>0.000000000000000586196942894966</v>
      </c>
    </row>
    <row r="329">
      <c r="A329" s="297" t="s">
        <v>242</v>
      </c>
      <c r="B329" s="297" t="s">
        <v>243</v>
      </c>
      <c r="C329" s="297" t="s">
        <v>16</v>
      </c>
      <c r="D329" s="297" t="n">
        <v>133.444964582206</v>
      </c>
      <c r="E329" s="297" t="n">
        <v>71.5026506702257</v>
      </c>
      <c r="F329" s="297" t="n">
        <v>0.564595836064497</v>
      </c>
      <c r="G329" s="297" t="n">
        <v>70.2746675509782</v>
      </c>
      <c r="H329" s="297" t="n">
        <v>23502.0401130941</v>
      </c>
      <c r="I329" s="297" t="n">
        <v>3.6015219985799</v>
      </c>
      <c r="J329" s="297" t="n">
        <v>99.4354041639355</v>
      </c>
      <c r="K329" s="297" t="n">
        <v>0.399020701064235</v>
      </c>
    </row>
    <row r="330">
      <c r="A330" s="297" t="s">
        <v>242</v>
      </c>
      <c r="B330" s="297" t="s">
        <v>243</v>
      </c>
      <c r="C330" s="297" t="s">
        <v>17</v>
      </c>
      <c r="D330" s="297" t="n">
        <v>53.1558255438518</v>
      </c>
      <c r="E330" s="297" t="n">
        <v>99.9999999999998</v>
      </c>
      <c r="F330" s="297" t="n">
        <v>0.410014312698757</v>
      </c>
      <c r="G330" s="297" t="n">
        <v>99.6923385997532</v>
      </c>
      <c r="H330" s="297" t="n">
        <v>12911.2270990362</v>
      </c>
      <c r="I330" s="297" t="n">
        <v>5.83442997023028</v>
      </c>
      <c r="J330" s="297" t="n">
        <v>99.5899856873012</v>
      </c>
      <c r="K330" s="297" t="n">
        <v>0.410435702045909</v>
      </c>
    </row>
    <row r="331">
      <c r="A331" s="297" t="s">
        <v>244</v>
      </c>
      <c r="B331" s="297" t="s">
        <v>245</v>
      </c>
      <c r="C331" s="297" t="s">
        <v>16</v>
      </c>
      <c r="D331" s="297" t="n">
        <v>91.5822396512155</v>
      </c>
      <c r="E331" s="297" t="n">
        <v>49.1553939648926</v>
      </c>
      <c r="F331" s="297" t="n">
        <v>0.79739274098472</v>
      </c>
      <c r="G331" s="297" t="n">
        <v>49.0824411822093</v>
      </c>
      <c r="H331" s="297" t="n">
        <v>11393.628867001</v>
      </c>
      <c r="I331" s="297" t="n">
        <v>3.72529441038547</v>
      </c>
      <c r="J331" s="297" t="n">
        <v>99.2026072590153</v>
      </c>
      <c r="K331" s="297" t="n">
        <v>0.394525742718787</v>
      </c>
    </row>
    <row r="332">
      <c r="A332" s="297" t="s">
        <v>244</v>
      </c>
      <c r="B332" s="297" t="s">
        <v>245</v>
      </c>
      <c r="C332" s="297" t="s">
        <v>17</v>
      </c>
      <c r="D332" s="297" t="n">
        <v>65.9295581818339</v>
      </c>
      <c r="E332" s="297" t="n">
        <v>58.7397209503286</v>
      </c>
      <c r="F332" s="297" t="n">
        <v>1.19971418490561</v>
      </c>
      <c r="G332" s="297" t="n">
        <v>58.1881934143453</v>
      </c>
      <c r="H332" s="297" t="n">
        <v>5429.50918975803</v>
      </c>
      <c r="I332" s="297" t="n">
        <v>5.57313793455154</v>
      </c>
      <c r="J332" s="297" t="n">
        <v>98.8002858150944</v>
      </c>
      <c r="K332" s="297" t="n">
        <v>0.706568816651703</v>
      </c>
    </row>
    <row r="333">
      <c r="A333" s="297" t="s">
        <v>246</v>
      </c>
      <c r="B333" s="297" t="s">
        <v>247</v>
      </c>
      <c r="C333" s="297" t="s">
        <v>16</v>
      </c>
      <c r="D333" s="297" t="n">
        <v>30.6054898162222</v>
      </c>
      <c r="E333" s="297" t="n">
        <v>99.9999999999999</v>
      </c>
      <c r="F333" s="297" t="n">
        <v>0.252263080696722</v>
      </c>
      <c r="G333" s="297" t="n">
        <v>100.015794346595</v>
      </c>
      <c r="H333" s="297" t="n">
        <v>12101.7643090831</v>
      </c>
      <c r="I333" s="297" t="n">
        <v>3.68750279137415</v>
      </c>
      <c r="J333" s="297" t="n">
        <v>99.7477369193033</v>
      </c>
      <c r="K333" s="297" t="n">
        <v>0.252941000762888</v>
      </c>
    </row>
    <row r="334">
      <c r="A334" s="297" t="s">
        <v>246</v>
      </c>
      <c r="B334" s="297" t="s">
        <v>247</v>
      </c>
      <c r="C334" s="297" t="s">
        <v>17</v>
      </c>
      <c r="D334" s="297" t="n">
        <v>114.396552115756</v>
      </c>
      <c r="E334" s="297" t="n">
        <v>43.7875009293627</v>
      </c>
      <c r="F334" s="297" t="n">
        <v>1.50171201453955</v>
      </c>
      <c r="G334" s="297" t="n">
        <v>44.4463926607155</v>
      </c>
      <c r="H334" s="297" t="n">
        <v>7503.34579849277</v>
      </c>
      <c r="I334" s="297" t="n">
        <v>4.64523305339822</v>
      </c>
      <c r="J334" s="297" t="n">
        <v>98.4982879854604</v>
      </c>
      <c r="K334" s="297" t="n">
        <v>0.67763291349177</v>
      </c>
    </row>
    <row r="335">
      <c r="A335" s="297" t="s">
        <v>248</v>
      </c>
      <c r="B335" s="297" t="s">
        <v>249</v>
      </c>
      <c r="C335" s="297" t="s">
        <v>16</v>
      </c>
      <c r="D335" s="297" t="n">
        <v>238.031946639612</v>
      </c>
      <c r="E335" s="297" t="n">
        <v>43.9321205541517</v>
      </c>
      <c r="F335" s="297" t="n">
        <v>0.809420825075474</v>
      </c>
      <c r="G335" s="297" t="n">
        <v>43.9213372572524</v>
      </c>
      <c r="H335" s="297" t="n">
        <v>29169.6555337779</v>
      </c>
      <c r="I335" s="297" t="n">
        <v>2.68647292652488</v>
      </c>
      <c r="J335" s="297" t="n">
        <v>99.1905791749245</v>
      </c>
      <c r="K335" s="297" t="n">
        <v>0.358409491474879</v>
      </c>
    </row>
    <row r="336">
      <c r="A336" s="297" t="s">
        <v>248</v>
      </c>
      <c r="B336" s="297" t="s">
        <v>249</v>
      </c>
      <c r="C336" s="297" t="s">
        <v>17</v>
      </c>
      <c r="D336" s="297" t="n">
        <v>133.906551369719</v>
      </c>
      <c r="E336" s="297" t="n">
        <v>57.0969811236888</v>
      </c>
      <c r="F336" s="297" t="n">
        <v>0.947711449408892</v>
      </c>
      <c r="G336" s="297" t="n">
        <v>56.7080133009245</v>
      </c>
      <c r="H336" s="297" t="n">
        <v>13995.5577970076</v>
      </c>
      <c r="I336" s="297" t="n">
        <v>4.50658868432697</v>
      </c>
      <c r="J336" s="297" t="n">
        <v>99.0522885505911</v>
      </c>
      <c r="K336" s="297" t="n">
        <v>0.542570335980361</v>
      </c>
    </row>
    <row r="337">
      <c r="A337" s="297" t="s">
        <v>250</v>
      </c>
      <c r="B337" s="297" t="s">
        <v>251</v>
      </c>
      <c r="C337" s="297" t="s">
        <v>16</v>
      </c>
      <c r="D337" s="297" t="n">
        <v>25.8418144916674</v>
      </c>
      <c r="E337" s="297" t="n">
        <v>70.2596467375846</v>
      </c>
      <c r="F337" s="297" t="n">
        <v>0.470743606216491</v>
      </c>
      <c r="G337" s="297" t="n">
        <v>70.083827791116</v>
      </c>
      <c r="H337" s="297" t="n">
        <v>5463.73130990314</v>
      </c>
      <c r="I337" s="297" t="n">
        <v>3.38132045746367</v>
      </c>
      <c r="J337" s="297" t="n">
        <v>99.5292563937835</v>
      </c>
      <c r="K337" s="297" t="n">
        <v>0.331475538220801</v>
      </c>
    </row>
    <row r="338">
      <c r="A338" s="297" t="s">
        <v>250</v>
      </c>
      <c r="B338" s="297" t="s">
        <v>251</v>
      </c>
      <c r="C338" s="297" t="s">
        <v>17</v>
      </c>
      <c r="D338" s="297" t="n">
        <v>32.694268321566</v>
      </c>
      <c r="E338" s="297" t="n">
        <v>70.5930047055027</v>
      </c>
      <c r="F338" s="297" t="n">
        <v>1.08792000813934</v>
      </c>
      <c r="G338" s="297" t="n">
        <v>70.6151591810214</v>
      </c>
      <c r="H338" s="297" t="n">
        <v>2972.51457763787</v>
      </c>
      <c r="I338" s="297" t="n">
        <v>5.10275132046086</v>
      </c>
      <c r="J338" s="297" t="n">
        <v>98.9120799918607</v>
      </c>
      <c r="K338" s="297" t="n">
        <v>0.776686169750945</v>
      </c>
    </row>
    <row r="339">
      <c r="A339" s="297" t="s">
        <v>252</v>
      </c>
      <c r="B339" s="297" t="s">
        <v>253</v>
      </c>
      <c r="C339" s="297" t="s">
        <v>16</v>
      </c>
      <c r="D339" s="297" t="n">
        <v>127.978036616938</v>
      </c>
      <c r="E339" s="297" t="n">
        <v>70.6075875783352</v>
      </c>
      <c r="F339" s="297" t="n">
        <v>0.325410701312069</v>
      </c>
      <c r="G339" s="297" t="n">
        <v>70.489145716125</v>
      </c>
      <c r="H339" s="297" t="n">
        <v>39200.1805337452</v>
      </c>
      <c r="I339" s="297" t="n">
        <v>3.1430890197771</v>
      </c>
      <c r="J339" s="297" t="n">
        <v>99.6745892986879</v>
      </c>
      <c r="K339" s="297" t="n">
        <v>0.230128084838517</v>
      </c>
    </row>
    <row r="340">
      <c r="A340" s="297" t="s">
        <v>252</v>
      </c>
      <c r="B340" s="297" t="s">
        <v>253</v>
      </c>
      <c r="C340" s="297" t="s">
        <v>17</v>
      </c>
      <c r="D340" s="297" t="n">
        <v>244.56328011132</v>
      </c>
      <c r="E340" s="297" t="n">
        <v>49.2688955573842</v>
      </c>
      <c r="F340" s="297" t="n">
        <v>1.25510182836663</v>
      </c>
      <c r="G340" s="297" t="n">
        <v>49.4367023580813</v>
      </c>
      <c r="H340" s="297" t="n">
        <v>19240.9696530685</v>
      </c>
      <c r="I340" s="297" t="n">
        <v>4.57598591554236</v>
      </c>
      <c r="J340" s="297" t="n">
        <v>98.7448981716334</v>
      </c>
      <c r="K340" s="297" t="n">
        <v>0.628367608523892</v>
      </c>
    </row>
    <row r="341">
      <c r="A341" s="297" t="s">
        <v>254</v>
      </c>
      <c r="B341" s="297" t="s">
        <v>255</v>
      </c>
      <c r="C341" s="297" t="s">
        <v>16</v>
      </c>
      <c r="D341" s="297" t="n">
        <v>402.193523786622</v>
      </c>
      <c r="E341" s="297" t="n">
        <v>49.6847138905807</v>
      </c>
      <c r="F341" s="297" t="n">
        <v>0.889551317508182</v>
      </c>
      <c r="G341" s="297" t="n">
        <v>49.6249087565847</v>
      </c>
      <c r="H341" s="297" t="n">
        <v>44810.8836613778</v>
      </c>
      <c r="I341" s="297" t="n">
        <v>3.94928940813714</v>
      </c>
      <c r="J341" s="297" t="n">
        <v>99.1104486824918</v>
      </c>
      <c r="K341" s="297" t="n">
        <v>0.445401101018741</v>
      </c>
    </row>
    <row r="342">
      <c r="A342" s="297" t="s">
        <v>254</v>
      </c>
      <c r="B342" s="297" t="s">
        <v>255</v>
      </c>
      <c r="C342" s="297" t="s">
        <v>17</v>
      </c>
      <c r="D342" s="297" t="n">
        <v>83.2095425923779</v>
      </c>
      <c r="E342" s="297" t="n">
        <v>100</v>
      </c>
      <c r="F342" s="297" t="n">
        <v>0.315966057530595</v>
      </c>
      <c r="G342" s="297" t="n">
        <v>99.4677099365678</v>
      </c>
      <c r="H342" s="297" t="n">
        <v>26251.7529032776</v>
      </c>
      <c r="I342" s="297" t="n">
        <v>4.85352755460722</v>
      </c>
      <c r="J342" s="297" t="n">
        <v>99.6840339424694</v>
      </c>
      <c r="K342" s="297" t="n">
        <v>0.315280380591262</v>
      </c>
    </row>
    <row r="343">
      <c r="A343" s="297" t="s">
        <v>256</v>
      </c>
      <c r="B343" s="297" t="s">
        <v>257</v>
      </c>
      <c r="C343" s="297" t="s">
        <v>16</v>
      </c>
      <c r="D343" s="297" t="n">
        <v>50.4218180669541</v>
      </c>
      <c r="E343" s="297" t="n">
        <v>100</v>
      </c>
      <c r="F343" s="297" t="n">
        <v>0.249146411339616</v>
      </c>
      <c r="G343" s="297" t="n">
        <v>98.9382290057958</v>
      </c>
      <c r="H343" s="297" t="n">
        <v>20187.4045250238</v>
      </c>
      <c r="I343" s="297" t="n">
        <v>5.28640368873489</v>
      </c>
      <c r="J343" s="297" t="n">
        <v>99.7508535886604</v>
      </c>
      <c r="K343" s="297" t="n">
        <v>0.247116729474216</v>
      </c>
    </row>
    <row r="344">
      <c r="A344" s="297" t="s">
        <v>256</v>
      </c>
      <c r="B344" s="297" t="s">
        <v>257</v>
      </c>
      <c r="C344" s="297" t="s">
        <v>17</v>
      </c>
      <c r="D344" s="297" t="n">
        <v>188.120862527456</v>
      </c>
      <c r="E344" s="297" t="n">
        <v>56.7495348299389</v>
      </c>
      <c r="F344" s="297" t="n">
        <v>1.13899401942095</v>
      </c>
      <c r="G344" s="297" t="n">
        <v>56.1165845920546</v>
      </c>
      <c r="H344" s="297" t="n">
        <v>16328.2839051722</v>
      </c>
      <c r="I344" s="297" t="n">
        <v>6.50330265875415</v>
      </c>
      <c r="J344" s="297" t="n">
        <v>98.861005980579</v>
      </c>
      <c r="K344" s="297" t="n">
        <v>0.646528462933465</v>
      </c>
    </row>
    <row r="345">
      <c r="A345" s="297" t="s">
        <v>258</v>
      </c>
      <c r="B345" s="297" t="s">
        <v>259</v>
      </c>
      <c r="C345" s="297" t="s">
        <v>16</v>
      </c>
      <c r="D345" s="297"/>
      <c r="E345" s="297"/>
      <c r="F345" s="297"/>
      <c r="G345" s="297"/>
      <c r="H345" s="297" t="n">
        <v>16730.9842381213</v>
      </c>
      <c r="I345" s="297" t="n">
        <v>5.77892530027638</v>
      </c>
      <c r="J345" s="297" t="n">
        <v>100</v>
      </c>
      <c r="K345" s="297" t="n">
        <v>0</v>
      </c>
    </row>
    <row r="346">
      <c r="A346" s="297" t="s">
        <v>258</v>
      </c>
      <c r="B346" s="297" t="s">
        <v>259</v>
      </c>
      <c r="C346" s="297" t="s">
        <v>17</v>
      </c>
      <c r="D346" s="297" t="n">
        <v>108.11393891952</v>
      </c>
      <c r="E346" s="297" t="n">
        <v>70.2107275437393</v>
      </c>
      <c r="F346" s="297" t="n">
        <v>0.958439071212985</v>
      </c>
      <c r="G346" s="297" t="n">
        <v>69.0780968262214</v>
      </c>
      <c r="H346" s="297" t="n">
        <v>11172.0959530554</v>
      </c>
      <c r="I346" s="297" t="n">
        <v>7.21787281357088</v>
      </c>
      <c r="J346" s="297" t="n">
        <v>99.041560928787</v>
      </c>
      <c r="K346" s="297" t="n">
        <v>0.668478428070097</v>
      </c>
    </row>
    <row r="347">
      <c r="A347" s="297" t="s">
        <v>260</v>
      </c>
      <c r="B347" s="297" t="s">
        <v>261</v>
      </c>
      <c r="C347" s="297" t="s">
        <v>16</v>
      </c>
      <c r="D347" s="297" t="n">
        <v>59.2659526043986</v>
      </c>
      <c r="E347" s="297" t="n">
        <v>41.5606703094841</v>
      </c>
      <c r="F347" s="297" t="n">
        <v>1.85853629097199</v>
      </c>
      <c r="G347" s="297" t="n">
        <v>40.2913771748002</v>
      </c>
      <c r="H347" s="297" t="n">
        <v>3129.58502072812</v>
      </c>
      <c r="I347" s="297" t="n">
        <v>4.78094612957735</v>
      </c>
      <c r="J347" s="297" t="n">
        <v>98.141463709028</v>
      </c>
      <c r="K347" s="297" t="n">
        <v>0.763010697645815</v>
      </c>
    </row>
    <row r="348">
      <c r="A348" s="297" t="s">
        <v>260</v>
      </c>
      <c r="B348" s="297" t="s">
        <v>261</v>
      </c>
      <c r="C348" s="297" t="s">
        <v>17</v>
      </c>
      <c r="D348" s="297" t="n">
        <v>12.1717527714138</v>
      </c>
      <c r="E348" s="297" t="n">
        <v>100</v>
      </c>
      <c r="F348" s="297" t="n">
        <v>0.611698532945146</v>
      </c>
      <c r="G348" s="297" t="n">
        <v>97.3769674947319</v>
      </c>
      <c r="H348" s="297" t="n">
        <v>1977.65691541428</v>
      </c>
      <c r="I348" s="297" t="n">
        <v>6.91486815584272</v>
      </c>
      <c r="J348" s="297" t="n">
        <v>99.3883014670549</v>
      </c>
      <c r="K348" s="297" t="n">
        <v>0.599319510243561</v>
      </c>
    </row>
    <row r="349">
      <c r="A349" s="297" t="s">
        <v>262</v>
      </c>
      <c r="B349" s="297" t="s">
        <v>263</v>
      </c>
      <c r="C349" s="297" t="s">
        <v>16</v>
      </c>
      <c r="D349" s="297" t="n">
        <v>21.2015612987965</v>
      </c>
      <c r="E349" s="297" t="n">
        <v>58.300843080516</v>
      </c>
      <c r="F349" s="297" t="n">
        <v>0.829488218089556</v>
      </c>
      <c r="G349" s="297" t="n">
        <v>57.9556429363235</v>
      </c>
      <c r="H349" s="297" t="n">
        <v>2534.77944439012</v>
      </c>
      <c r="I349" s="297" t="n">
        <v>3.265136597628</v>
      </c>
      <c r="J349" s="297" t="n">
        <v>99.1705117819104</v>
      </c>
      <c r="K349" s="297" t="n">
        <v>0.484756225653103</v>
      </c>
    </row>
    <row r="350">
      <c r="A350" s="297" t="s">
        <v>262</v>
      </c>
      <c r="B350" s="297" t="s">
        <v>263</v>
      </c>
      <c r="C350" s="297" t="s">
        <v>17</v>
      </c>
      <c r="D350" s="297" t="n">
        <v>10.590935039734</v>
      </c>
      <c r="E350" s="297" t="n">
        <v>70.5612362686463</v>
      </c>
      <c r="F350" s="297" t="n">
        <v>0.448694422574942</v>
      </c>
      <c r="G350" s="297" t="n">
        <v>70.2678275238444</v>
      </c>
      <c r="H350" s="297" t="n">
        <v>2349.79834257941</v>
      </c>
      <c r="I350" s="297" t="n">
        <v>3.66308908881195</v>
      </c>
      <c r="J350" s="297" t="n">
        <v>99.5513055774251</v>
      </c>
      <c r="K350" s="297" t="n">
        <v>0.316708878035615</v>
      </c>
    </row>
    <row r="351">
      <c r="A351" s="297" t="s">
        <v>264</v>
      </c>
      <c r="B351" s="297" t="s">
        <v>265</v>
      </c>
      <c r="C351" s="297" t="s">
        <v>16</v>
      </c>
      <c r="D351" s="297"/>
      <c r="E351" s="297"/>
      <c r="F351" s="297"/>
      <c r="G351" s="297"/>
      <c r="H351" s="297" t="n">
        <v>4539.35983708355</v>
      </c>
      <c r="I351" s="297" t="n">
        <v>4.23469925631345</v>
      </c>
      <c r="J351" s="297" t="n">
        <v>100</v>
      </c>
      <c r="K351" s="297" t="n">
        <v>0</v>
      </c>
    </row>
    <row r="352">
      <c r="A352" s="297" t="s">
        <v>264</v>
      </c>
      <c r="B352" s="297" t="s">
        <v>265</v>
      </c>
      <c r="C352" s="297" t="s">
        <v>17</v>
      </c>
      <c r="D352" s="297" t="n">
        <v>10.9015968712184</v>
      </c>
      <c r="E352" s="297" t="n">
        <v>99.9999999999999</v>
      </c>
      <c r="F352" s="297" t="n">
        <v>0.356937021929677</v>
      </c>
      <c r="G352" s="297" t="n">
        <v>99.7075159043273</v>
      </c>
      <c r="H352" s="297" t="n">
        <v>3043.30578466686</v>
      </c>
      <c r="I352" s="297" t="n">
        <v>4.32591988111609</v>
      </c>
      <c r="J352" s="297" t="n">
        <v>99.6430629780703</v>
      </c>
      <c r="K352" s="297" t="n">
        <v>0.35716790238302</v>
      </c>
    </row>
    <row r="353">
      <c r="A353" s="297" t="s">
        <v>266</v>
      </c>
      <c r="B353" s="297" t="s">
        <v>267</v>
      </c>
      <c r="C353" s="297" t="s">
        <v>16</v>
      </c>
      <c r="D353" s="297" t="n">
        <v>19.4263453016374</v>
      </c>
      <c r="E353" s="297" t="n">
        <v>71.0772636650953</v>
      </c>
      <c r="F353" s="297" t="n">
        <v>0.461430516211426</v>
      </c>
      <c r="G353" s="297" t="n">
        <v>70.8220756859667</v>
      </c>
      <c r="H353" s="297" t="n">
        <v>4190.59978412244</v>
      </c>
      <c r="I353" s="297" t="n">
        <v>3.45172910904803</v>
      </c>
      <c r="J353" s="297" t="n">
        <v>99.5385694837886</v>
      </c>
      <c r="K353" s="297" t="n">
        <v>0.328309590065614</v>
      </c>
    </row>
    <row r="354">
      <c r="A354" s="297" t="s">
        <v>266</v>
      </c>
      <c r="B354" s="297" t="s">
        <v>267</v>
      </c>
      <c r="C354" s="297" t="s">
        <v>17</v>
      </c>
      <c r="D354" s="297" t="n">
        <v>18.9084586792302</v>
      </c>
      <c r="E354" s="297" t="n">
        <v>71.0699117522451</v>
      </c>
      <c r="F354" s="297" t="n">
        <v>0.659820613256</v>
      </c>
      <c r="G354" s="297" t="n">
        <v>71.3392451576072</v>
      </c>
      <c r="H354" s="297" t="n">
        <v>2846.78841397879</v>
      </c>
      <c r="I354" s="297" t="n">
        <v>5.1158193498696</v>
      </c>
      <c r="J354" s="297" t="n">
        <v>99.340179386744</v>
      </c>
      <c r="K354" s="297" t="n">
        <v>0.473837522538174</v>
      </c>
    </row>
    <row r="355">
      <c r="A355" s="297" t="s">
        <v>268</v>
      </c>
      <c r="B355" s="297" t="s">
        <v>269</v>
      </c>
      <c r="C355" s="297" t="s">
        <v>16</v>
      </c>
      <c r="D355" s="297" t="n">
        <v>59.5638383968196</v>
      </c>
      <c r="E355" s="297" t="n">
        <v>56.9674008223237</v>
      </c>
      <c r="F355" s="297" t="n">
        <v>0.732515792775132</v>
      </c>
      <c r="G355" s="297" t="n">
        <v>55.7969576472002</v>
      </c>
      <c r="H355" s="297" t="n">
        <v>8071.84288133577</v>
      </c>
      <c r="I355" s="297" t="n">
        <v>4.68105470070104</v>
      </c>
      <c r="J355" s="297" t="n">
        <v>99.2674842072249</v>
      </c>
      <c r="K355" s="297" t="n">
        <v>0.411737569374248</v>
      </c>
    </row>
    <row r="356">
      <c r="A356" s="297" t="s">
        <v>268</v>
      </c>
      <c r="B356" s="297" t="s">
        <v>269</v>
      </c>
      <c r="C356" s="297" t="s">
        <v>17</v>
      </c>
      <c r="D356" s="297" t="n">
        <v>97.7335600465694</v>
      </c>
      <c r="E356" s="297" t="n">
        <v>46.4045946824403</v>
      </c>
      <c r="F356" s="297" t="n">
        <v>1.74841973118158</v>
      </c>
      <c r="G356" s="297" t="n">
        <v>46.1893844385671</v>
      </c>
      <c r="H356" s="297" t="n">
        <v>5492.08896961117</v>
      </c>
      <c r="I356" s="297" t="n">
        <v>5.25314489005957</v>
      </c>
      <c r="J356" s="297" t="n">
        <v>98.2515802688184</v>
      </c>
      <c r="K356" s="297" t="n">
        <v>0.821955544150694</v>
      </c>
    </row>
    <row r="357">
      <c r="A357" s="297" t="s">
        <v>270</v>
      </c>
      <c r="B357" s="297" t="s">
        <v>271</v>
      </c>
      <c r="C357" s="297" t="s">
        <v>16</v>
      </c>
      <c r="D357" s="297"/>
      <c r="E357" s="297"/>
      <c r="F357" s="297"/>
      <c r="G357" s="297"/>
      <c r="H357" s="297" t="n">
        <v>8453.40911707397</v>
      </c>
      <c r="I357" s="297" t="n">
        <v>5.29836850184557</v>
      </c>
      <c r="J357" s="297" t="n">
        <v>100</v>
      </c>
      <c r="K357" s="297" t="n">
        <v>0</v>
      </c>
    </row>
    <row r="358">
      <c r="A358" s="297" t="s">
        <v>270</v>
      </c>
      <c r="B358" s="297" t="s">
        <v>271</v>
      </c>
      <c r="C358" s="297" t="s">
        <v>17</v>
      </c>
      <c r="D358" s="297" t="n">
        <v>25.4804373013677</v>
      </c>
      <c r="E358" s="297" t="n">
        <v>99.9999999999999</v>
      </c>
      <c r="F358" s="297" t="n">
        <v>0.390996843324723</v>
      </c>
      <c r="G358" s="297" t="n">
        <v>100.867568019061</v>
      </c>
      <c r="H358" s="297" t="n">
        <v>6491.30805763955</v>
      </c>
      <c r="I358" s="297" t="n">
        <v>6.68942005380043</v>
      </c>
      <c r="J358" s="297" t="n">
        <v>99.6090031566753</v>
      </c>
      <c r="K358" s="297" t="n">
        <v>0.395937108488687</v>
      </c>
    </row>
    <row r="359">
      <c r="A359" s="297" t="s">
        <v>272</v>
      </c>
      <c r="B359" s="297" t="s">
        <v>273</v>
      </c>
      <c r="C359" s="297" t="s">
        <v>16</v>
      </c>
      <c r="D359" s="297" t="n">
        <v>42.5149673929047</v>
      </c>
      <c r="E359" s="297" t="n">
        <v>71.6347396769702</v>
      </c>
      <c r="F359" s="297" t="n">
        <v>0.534694997511513</v>
      </c>
      <c r="G359" s="297" t="n">
        <v>70.6495315907085</v>
      </c>
      <c r="H359" s="297" t="n">
        <v>7908.74090572554</v>
      </c>
      <c r="I359" s="297" t="n">
        <v>5.28891360939053</v>
      </c>
      <c r="J359" s="297" t="n">
        <v>99.4653050024885</v>
      </c>
      <c r="K359" s="297" t="n">
        <v>0.379790230544594</v>
      </c>
    </row>
    <row r="360">
      <c r="A360" s="297" t="s">
        <v>272</v>
      </c>
      <c r="B360" s="297" t="s">
        <v>273</v>
      </c>
      <c r="C360" s="297" t="s">
        <v>17</v>
      </c>
      <c r="D360" s="297" t="n">
        <v>34.7073480260838</v>
      </c>
      <c r="E360" s="297" t="n">
        <v>100</v>
      </c>
      <c r="F360" s="297" t="n">
        <v>0.485520543771139</v>
      </c>
      <c r="G360" s="297" t="n">
        <v>99.6312976283485</v>
      </c>
      <c r="H360" s="297" t="n">
        <v>7113.77451774722</v>
      </c>
      <c r="I360" s="297" t="n">
        <v>5.02031400617494</v>
      </c>
      <c r="J360" s="297" t="n">
        <v>99.5144794562289</v>
      </c>
      <c r="K360" s="297" t="n">
        <v>0.486090487188014</v>
      </c>
    </row>
    <row r="361">
      <c r="A361" s="297" t="s">
        <v>274</v>
      </c>
      <c r="B361" s="297" t="s">
        <v>275</v>
      </c>
      <c r="C361" s="297" t="s">
        <v>16</v>
      </c>
      <c r="D361" s="297" t="n">
        <v>13.2248347684432</v>
      </c>
      <c r="E361" s="297" t="n">
        <v>100</v>
      </c>
      <c r="F361" s="297" t="n">
        <v>0.208608851895743</v>
      </c>
      <c r="G361" s="297" t="n">
        <v>100.172042423085</v>
      </c>
      <c r="H361" s="297" t="n">
        <v>6326.31188587494</v>
      </c>
      <c r="I361" s="297" t="n">
        <v>3.82723519117159</v>
      </c>
      <c r="J361" s="297" t="n">
        <v>99.7913911481043</v>
      </c>
      <c r="K361" s="297" t="n">
        <v>0.20940458411806</v>
      </c>
    </row>
    <row r="362">
      <c r="A362" s="297" t="s">
        <v>274</v>
      </c>
      <c r="B362" s="297" t="s">
        <v>275</v>
      </c>
      <c r="C362" s="297" t="s">
        <v>17</v>
      </c>
      <c r="D362" s="297"/>
      <c r="E362" s="297"/>
      <c r="F362" s="297"/>
      <c r="G362" s="297"/>
      <c r="H362" s="297" t="n">
        <v>6121.10726498332</v>
      </c>
      <c r="I362" s="297" t="n">
        <v>3.17866102462131</v>
      </c>
      <c r="J362" s="297" t="n">
        <v>100</v>
      </c>
      <c r="K362" s="297" t="n">
        <v>0</v>
      </c>
    </row>
    <row r="363">
      <c r="A363" s="297" t="s">
        <v>276</v>
      </c>
      <c r="B363" s="297" t="s">
        <v>277</v>
      </c>
      <c r="C363" s="297" t="s">
        <v>16</v>
      </c>
      <c r="D363" s="297" t="n">
        <v>15.47241422818</v>
      </c>
      <c r="E363" s="297" t="n">
        <v>100</v>
      </c>
      <c r="F363" s="297" t="n">
        <v>0.200426765329709</v>
      </c>
      <c r="G363" s="297" t="n">
        <v>99.6925389563315</v>
      </c>
      <c r="H363" s="297" t="n">
        <v>7704.26212458323</v>
      </c>
      <c r="I363" s="297" t="n">
        <v>4.43084146626267</v>
      </c>
      <c r="J363" s="297" t="n">
        <v>99.7995732346703</v>
      </c>
      <c r="K363" s="297" t="n">
        <v>0.200211809158139</v>
      </c>
    </row>
    <row r="364">
      <c r="A364" s="297" t="s">
        <v>276</v>
      </c>
      <c r="B364" s="297" t="s">
        <v>277</v>
      </c>
      <c r="C364" s="297" t="s">
        <v>17</v>
      </c>
      <c r="D364" s="297" t="n">
        <v>93.718351200793</v>
      </c>
      <c r="E364" s="297" t="n">
        <v>49.1351856792951</v>
      </c>
      <c r="F364" s="297" t="n">
        <v>1.71918121724189</v>
      </c>
      <c r="G364" s="297" t="n">
        <v>48.6214693963607</v>
      </c>
      <c r="H364" s="297" t="n">
        <v>5357.61803270567</v>
      </c>
      <c r="I364" s="297" t="n">
        <v>4.75396496189078</v>
      </c>
      <c r="J364" s="297" t="n">
        <v>98.2808187827581</v>
      </c>
      <c r="K364" s="297" t="n">
        <v>0.85051302966545</v>
      </c>
    </row>
    <row r="365">
      <c r="A365" s="297" t="s">
        <v>278</v>
      </c>
      <c r="B365" s="297" t="s">
        <v>279</v>
      </c>
      <c r="C365" s="297" t="s">
        <v>16</v>
      </c>
      <c r="D365" s="297"/>
      <c r="E365" s="297"/>
      <c r="F365" s="297"/>
      <c r="G365" s="297"/>
      <c r="H365" s="297" t="n">
        <v>5945.10082939966</v>
      </c>
      <c r="I365" s="297" t="n">
        <v>4.7298552425658</v>
      </c>
      <c r="J365" s="297" t="n">
        <v>100</v>
      </c>
      <c r="K365" s="297" t="n">
        <v>0</v>
      </c>
    </row>
    <row r="366">
      <c r="A366" s="297" t="s">
        <v>278</v>
      </c>
      <c r="B366" s="297" t="s">
        <v>279</v>
      </c>
      <c r="C366" s="297" t="s">
        <v>17</v>
      </c>
      <c r="D366" s="297"/>
      <c r="E366" s="297"/>
      <c r="F366" s="297"/>
      <c r="G366" s="297"/>
      <c r="H366" s="297" t="n">
        <v>5525.58562850366</v>
      </c>
      <c r="I366" s="297" t="n">
        <v>4.81859173612339</v>
      </c>
      <c r="J366" s="297" t="n">
        <v>100</v>
      </c>
      <c r="K366" s="297" t="n">
        <v>0</v>
      </c>
    </row>
    <row r="367">
      <c r="A367" s="297" t="s">
        <v>280</v>
      </c>
      <c r="B367" s="297" t="s">
        <v>281</v>
      </c>
      <c r="C367" s="297" t="s">
        <v>16</v>
      </c>
      <c r="D367" s="297" t="n">
        <v>10.3043827430167</v>
      </c>
      <c r="E367" s="297" t="n">
        <v>99.9999999999999</v>
      </c>
      <c r="F367" s="297" t="n">
        <v>0.209678572291701</v>
      </c>
      <c r="G367" s="297" t="n">
        <v>99.5174365812926</v>
      </c>
      <c r="H367" s="297" t="n">
        <v>4904.06651858182</v>
      </c>
      <c r="I367" s="297" t="n">
        <v>2.73590656376293</v>
      </c>
      <c r="J367" s="297" t="n">
        <v>99.7903214277083</v>
      </c>
      <c r="K367" s="297" t="n">
        <v>0.209105188979794</v>
      </c>
    </row>
    <row r="368">
      <c r="A368" s="297" t="s">
        <v>280</v>
      </c>
      <c r="B368" s="297" t="s">
        <v>281</v>
      </c>
      <c r="C368" s="297" t="s">
        <v>17</v>
      </c>
      <c r="D368" s="297"/>
      <c r="E368" s="297"/>
      <c r="F368" s="297"/>
      <c r="G368" s="297"/>
      <c r="H368" s="297" t="n">
        <v>2845.37727427721</v>
      </c>
      <c r="I368" s="297" t="n">
        <v>5.79513440754901</v>
      </c>
      <c r="J368" s="297" t="n">
        <v>100</v>
      </c>
      <c r="K368" s="297" t="n">
        <v>0.000000000000000643389165005837</v>
      </c>
    </row>
    <row r="369">
      <c r="A369" s="297" t="s">
        <v>282</v>
      </c>
      <c r="B369" s="297" t="s">
        <v>283</v>
      </c>
      <c r="C369" s="297" t="s">
        <v>16</v>
      </c>
      <c r="D369" s="297"/>
      <c r="E369" s="297"/>
      <c r="F369" s="297"/>
      <c r="G369" s="297"/>
      <c r="H369" s="297" t="n">
        <v>10374.2524697557</v>
      </c>
      <c r="I369" s="297" t="n">
        <v>3.99017134784516</v>
      </c>
      <c r="J369" s="297" t="n">
        <v>100</v>
      </c>
      <c r="K369" s="297" t="n">
        <v>0</v>
      </c>
    </row>
    <row r="370">
      <c r="A370" s="297" t="s">
        <v>282</v>
      </c>
      <c r="B370" s="297" t="s">
        <v>283</v>
      </c>
      <c r="C370" s="297" t="s">
        <v>17</v>
      </c>
      <c r="D370" s="297"/>
      <c r="E370" s="297"/>
      <c r="F370" s="297"/>
      <c r="G370" s="297"/>
      <c r="H370" s="297" t="n">
        <v>7147.8778149568</v>
      </c>
      <c r="I370" s="297" t="n">
        <v>5.6638069951825</v>
      </c>
      <c r="J370" s="297" t="n">
        <v>100</v>
      </c>
      <c r="K370" s="297" t="n">
        <v>0</v>
      </c>
    </row>
    <row r="371">
      <c r="A371" s="297" t="s">
        <v>284</v>
      </c>
      <c r="B371" s="297" t="s">
        <v>285</v>
      </c>
      <c r="C371" s="297" t="s">
        <v>16</v>
      </c>
      <c r="D371" s="297"/>
      <c r="E371" s="297"/>
      <c r="F371" s="297"/>
      <c r="G371" s="297"/>
      <c r="H371" s="297" t="n">
        <v>10273.3674325445</v>
      </c>
      <c r="I371" s="297" t="n">
        <v>2.72493860987007</v>
      </c>
      <c r="J371" s="297" t="n">
        <v>100</v>
      </c>
      <c r="K371" s="297" t="n">
        <v>0</v>
      </c>
    </row>
    <row r="372">
      <c r="A372" s="297" t="s">
        <v>284</v>
      </c>
      <c r="B372" s="297" t="s">
        <v>285</v>
      </c>
      <c r="C372" s="297" t="s">
        <v>17</v>
      </c>
      <c r="D372" s="297" t="n">
        <v>17.7829183680875</v>
      </c>
      <c r="E372" s="297" t="n">
        <v>100</v>
      </c>
      <c r="F372" s="297" t="n">
        <v>0.351084939628376</v>
      </c>
      <c r="G372" s="297" t="n">
        <v>99.212013982373</v>
      </c>
      <c r="H372" s="297" t="n">
        <v>5047.34986314934</v>
      </c>
      <c r="I372" s="297" t="n">
        <v>4.75906065727276</v>
      </c>
      <c r="J372" s="297" t="n">
        <v>99.6489150603716</v>
      </c>
      <c r="K372" s="297" t="n">
        <v>0.349545641498538</v>
      </c>
    </row>
    <row r="373">
      <c r="A373" s="297" t="s">
        <v>286</v>
      </c>
      <c r="B373" s="297" t="s">
        <v>287</v>
      </c>
      <c r="C373" s="297" t="s">
        <v>16</v>
      </c>
      <c r="D373" s="297" t="n">
        <v>25.1550441685251</v>
      </c>
      <c r="E373" s="297" t="n">
        <v>71.9654668253197</v>
      </c>
      <c r="F373" s="297" t="n">
        <v>0.306601511968698</v>
      </c>
      <c r="G373" s="297" t="n">
        <v>71.5904676082894</v>
      </c>
      <c r="H373" s="297" t="n">
        <v>8179.31988063003</v>
      </c>
      <c r="I373" s="297" t="n">
        <v>3.39315645252935</v>
      </c>
      <c r="J373" s="297" t="n">
        <v>99.6933984880313</v>
      </c>
      <c r="K373" s="297" t="n">
        <v>0.220172508352023</v>
      </c>
    </row>
    <row r="374">
      <c r="A374" s="297" t="s">
        <v>286</v>
      </c>
      <c r="B374" s="297" t="s">
        <v>287</v>
      </c>
      <c r="C374" s="297" t="s">
        <v>17</v>
      </c>
      <c r="D374" s="297"/>
      <c r="E374" s="297"/>
      <c r="F374" s="297"/>
      <c r="G374" s="297"/>
      <c r="H374" s="297" t="n">
        <v>6402.54624516897</v>
      </c>
      <c r="I374" s="297" t="n">
        <v>3.94644008186813</v>
      </c>
      <c r="J374" s="297" t="n">
        <v>100</v>
      </c>
      <c r="K374" s="297" t="n">
        <v>0</v>
      </c>
    </row>
    <row r="375">
      <c r="A375" s="297" t="s">
        <v>288</v>
      </c>
      <c r="B375" s="297" t="s">
        <v>289</v>
      </c>
      <c r="C375" s="297" t="s">
        <v>16</v>
      </c>
      <c r="D375" s="297" t="n">
        <v>269.865247005579</v>
      </c>
      <c r="E375" s="297" t="n">
        <v>44.369244955916</v>
      </c>
      <c r="F375" s="297" t="n">
        <v>1.3842112009287</v>
      </c>
      <c r="G375" s="297" t="n">
        <v>44.1002765588945</v>
      </c>
      <c r="H375" s="297" t="n">
        <v>19226.0936662383</v>
      </c>
      <c r="I375" s="297" t="n">
        <v>3.53125338835391</v>
      </c>
      <c r="J375" s="297" t="n">
        <v>98.6157887990713</v>
      </c>
      <c r="K375" s="297" t="n">
        <v>0.619009364730144</v>
      </c>
    </row>
    <row r="376">
      <c r="A376" s="297" t="s">
        <v>288</v>
      </c>
      <c r="B376" s="297" t="s">
        <v>289</v>
      </c>
      <c r="C376" s="297" t="s">
        <v>17</v>
      </c>
      <c r="D376" s="297" t="n">
        <v>35.394836131739</v>
      </c>
      <c r="E376" s="297" t="n">
        <v>100</v>
      </c>
      <c r="F376" s="297" t="n">
        <v>0.338972479715442</v>
      </c>
      <c r="G376" s="297" t="n">
        <v>100.547687623638</v>
      </c>
      <c r="H376" s="297" t="n">
        <v>10406.4074486591</v>
      </c>
      <c r="I376" s="297" t="n">
        <v>6.36595800053169</v>
      </c>
      <c r="J376" s="297" t="n">
        <v>99.6610275202846</v>
      </c>
      <c r="K376" s="297" t="n">
        <v>0.341988236038415</v>
      </c>
    </row>
    <row r="377">
      <c r="A377" s="297" t="s">
        <v>290</v>
      </c>
      <c r="B377" s="297" t="s">
        <v>291</v>
      </c>
      <c r="C377" s="297" t="s">
        <v>16</v>
      </c>
      <c r="D377" s="297" t="n">
        <v>178.708306812033</v>
      </c>
      <c r="E377" s="297" t="n">
        <v>70.7947102337856</v>
      </c>
      <c r="F377" s="297" t="n">
        <v>0.534716760698314</v>
      </c>
      <c r="G377" s="297" t="n">
        <v>70.8318823158486</v>
      </c>
      <c r="H377" s="297" t="n">
        <v>33242.40730936</v>
      </c>
      <c r="I377" s="297" t="n">
        <v>4.28178731318871</v>
      </c>
      <c r="J377" s="297" t="n">
        <v>99.4652832393017</v>
      </c>
      <c r="K377" s="297" t="n">
        <v>0.380786073618993</v>
      </c>
    </row>
    <row r="378">
      <c r="A378" s="297" t="s">
        <v>290</v>
      </c>
      <c r="B378" s="297" t="s">
        <v>291</v>
      </c>
      <c r="C378" s="297" t="s">
        <v>17</v>
      </c>
      <c r="D378" s="297" t="n">
        <v>169.268034460427</v>
      </c>
      <c r="E378" s="297" t="n">
        <v>71.0694652695774</v>
      </c>
      <c r="F378" s="297" t="n">
        <v>0.731416627869196</v>
      </c>
      <c r="G378" s="297" t="n">
        <v>71.1846834298262</v>
      </c>
      <c r="H378" s="297" t="n">
        <v>22973.2239476467</v>
      </c>
      <c r="I378" s="297" t="n">
        <v>5.03956335780954</v>
      </c>
      <c r="J378" s="297" t="n">
        <v>99.2685833721308</v>
      </c>
      <c r="K378" s="297" t="n">
        <v>0.524492838937771</v>
      </c>
    </row>
    <row r="379">
      <c r="A379" s="297" t="s">
        <v>292</v>
      </c>
      <c r="B379" s="297" t="s">
        <v>293</v>
      </c>
      <c r="C379" s="297" t="s">
        <v>16</v>
      </c>
      <c r="D379" s="297" t="n">
        <v>193.059015821319</v>
      </c>
      <c r="E379" s="297" t="n">
        <v>70.6064422354512</v>
      </c>
      <c r="F379" s="297" t="n">
        <v>0.583878097271667</v>
      </c>
      <c r="G379" s="297" t="n">
        <v>70.1422559703345</v>
      </c>
      <c r="H379" s="297" t="n">
        <v>32871.8935356516</v>
      </c>
      <c r="I379" s="297" t="n">
        <v>3.80041057125237</v>
      </c>
      <c r="J379" s="297" t="n">
        <v>99.4161219027283</v>
      </c>
      <c r="K379" s="297" t="n">
        <v>0.411950558626419</v>
      </c>
    </row>
    <row r="380">
      <c r="A380" s="297" t="s">
        <v>292</v>
      </c>
      <c r="B380" s="297" t="s">
        <v>293</v>
      </c>
      <c r="C380" s="297" t="s">
        <v>17</v>
      </c>
      <c r="D380" s="297"/>
      <c r="E380" s="297"/>
      <c r="F380" s="297"/>
      <c r="G380" s="297"/>
      <c r="H380" s="297" t="n">
        <v>26139.7185668149</v>
      </c>
      <c r="I380" s="297" t="n">
        <v>4.71345485072377</v>
      </c>
      <c r="J380" s="297" t="n">
        <v>100</v>
      </c>
      <c r="K380" s="297" t="n">
        <v>0</v>
      </c>
    </row>
    <row r="381">
      <c r="A381" s="297" t="s">
        <v>294</v>
      </c>
      <c r="B381" s="297" t="s">
        <v>295</v>
      </c>
      <c r="C381" s="297" t="s">
        <v>16</v>
      </c>
      <c r="D381" s="297" t="n">
        <v>182.679633323519</v>
      </c>
      <c r="E381" s="297" t="n">
        <v>70.920519088169</v>
      </c>
      <c r="F381" s="297" t="n">
        <v>0.616382087626955</v>
      </c>
      <c r="G381" s="297" t="n">
        <v>70.9085220139591</v>
      </c>
      <c r="H381" s="297" t="n">
        <v>29454.7217432849</v>
      </c>
      <c r="I381" s="297" t="n">
        <v>3.48707891819736</v>
      </c>
      <c r="J381" s="297" t="n">
        <v>99.383617912373</v>
      </c>
      <c r="K381" s="297" t="n">
        <v>0.43977814198757</v>
      </c>
    </row>
    <row r="382">
      <c r="A382" s="297" t="s">
        <v>294</v>
      </c>
      <c r="B382" s="297" t="s">
        <v>295</v>
      </c>
      <c r="C382" s="297" t="s">
        <v>17</v>
      </c>
      <c r="D382" s="297" t="n">
        <v>348.819729319283</v>
      </c>
      <c r="E382" s="297" t="n">
        <v>50.824727075852</v>
      </c>
      <c r="F382" s="297" t="n">
        <v>1.50776033527389</v>
      </c>
      <c r="G382" s="297" t="n">
        <v>49.8757566916397</v>
      </c>
      <c r="H382" s="297" t="n">
        <v>22786.1388684554</v>
      </c>
      <c r="I382" s="297" t="n">
        <v>4.32408295751254</v>
      </c>
      <c r="J382" s="297" t="n">
        <v>98.4922396647261</v>
      </c>
      <c r="K382" s="297" t="n">
        <v>0.763518911615914</v>
      </c>
    </row>
    <row r="383">
      <c r="A383" s="297" t="s">
        <v>296</v>
      </c>
      <c r="B383" s="297" t="s">
        <v>297</v>
      </c>
      <c r="C383" s="297" t="s">
        <v>16</v>
      </c>
      <c r="D383" s="297"/>
      <c r="E383" s="297"/>
      <c r="F383" s="297"/>
      <c r="G383" s="297"/>
      <c r="H383" s="297" t="n">
        <v>18441.5167480283</v>
      </c>
      <c r="I383" s="297" t="n">
        <v>4.39710274339416</v>
      </c>
      <c r="J383" s="297" t="n">
        <v>100</v>
      </c>
      <c r="K383" s="297" t="n">
        <v>0.000000000000000488176470735864</v>
      </c>
    </row>
    <row r="384">
      <c r="A384" s="297" t="s">
        <v>296</v>
      </c>
      <c r="B384" s="297" t="s">
        <v>297</v>
      </c>
      <c r="C384" s="297" t="s">
        <v>17</v>
      </c>
      <c r="D384" s="297"/>
      <c r="E384" s="297"/>
      <c r="F384" s="297"/>
      <c r="G384" s="297"/>
      <c r="H384" s="297" t="n">
        <v>14900.0248665731</v>
      </c>
      <c r="I384" s="297" t="n">
        <v>5.05809315956824</v>
      </c>
      <c r="J384" s="297" t="n">
        <v>100</v>
      </c>
      <c r="K384" s="297" t="n">
        <v>0</v>
      </c>
    </row>
    <row r="385">
      <c r="A385" s="297" t="s">
        <v>298</v>
      </c>
      <c r="B385" s="297" t="s">
        <v>299</v>
      </c>
      <c r="C385" s="297" t="s">
        <v>16</v>
      </c>
      <c r="D385" s="297" t="n">
        <v>24.8743710329174</v>
      </c>
      <c r="E385" s="297" t="n">
        <v>99.9999999999997</v>
      </c>
      <c r="F385" s="297" t="n">
        <v>0.248045881099554</v>
      </c>
      <c r="G385" s="297" t="n">
        <v>100.349182789118</v>
      </c>
      <c r="H385" s="297" t="n">
        <v>10003.2586996122</v>
      </c>
      <c r="I385" s="297" t="n">
        <v>3.49411767747835</v>
      </c>
      <c r="J385" s="297" t="n">
        <v>99.7519541189005</v>
      </c>
      <c r="K385" s="297" t="n">
        <v>0.249530965908473</v>
      </c>
    </row>
    <row r="386">
      <c r="A386" s="297" t="s">
        <v>298</v>
      </c>
      <c r="B386" s="297" t="s">
        <v>299</v>
      </c>
      <c r="C386" s="297" t="s">
        <v>17</v>
      </c>
      <c r="D386" s="297"/>
      <c r="E386" s="297"/>
      <c r="F386" s="297"/>
      <c r="G386" s="297"/>
      <c r="H386" s="297" t="n">
        <v>7592.40444438997</v>
      </c>
      <c r="I386" s="297" t="n">
        <v>5.00637456922662</v>
      </c>
      <c r="J386" s="297" t="n">
        <v>100</v>
      </c>
      <c r="K386" s="297" t="n">
        <v>0</v>
      </c>
    </row>
    <row r="387">
      <c r="A387" s="297" t="s">
        <v>300</v>
      </c>
      <c r="B387" s="297" t="s">
        <v>301</v>
      </c>
      <c r="C387" s="297" t="s">
        <v>16</v>
      </c>
      <c r="D387" s="297"/>
      <c r="E387" s="297"/>
      <c r="F387" s="297"/>
      <c r="G387" s="297"/>
      <c r="H387" s="297" t="n">
        <v>12683.2990897371</v>
      </c>
      <c r="I387" s="297" t="n">
        <v>4.60661131908295</v>
      </c>
      <c r="J387" s="297" t="n">
        <v>100</v>
      </c>
      <c r="K387" s="297" t="n">
        <v>0</v>
      </c>
    </row>
    <row r="388">
      <c r="A388" s="297" t="s">
        <v>300</v>
      </c>
      <c r="B388" s="297" t="s">
        <v>301</v>
      </c>
      <c r="C388" s="297" t="s">
        <v>17</v>
      </c>
      <c r="D388" s="297" t="n">
        <v>54.703293823026</v>
      </c>
      <c r="E388" s="297" t="n">
        <v>70.231278163169</v>
      </c>
      <c r="F388" s="297" t="n">
        <v>0.523832846126641</v>
      </c>
      <c r="G388" s="297" t="n">
        <v>70.1281455329625</v>
      </c>
      <c r="H388" s="297" t="n">
        <v>10388.1878359556</v>
      </c>
      <c r="I388" s="297" t="n">
        <v>4.45398142400593</v>
      </c>
      <c r="J388" s="297" t="n">
        <v>99.4761671538733</v>
      </c>
      <c r="K388" s="297" t="n">
        <v>0.369288716274033</v>
      </c>
    </row>
    <row r="389">
      <c r="A389" s="297" t="s">
        <v>302</v>
      </c>
      <c r="B389" s="297" t="s">
        <v>303</v>
      </c>
      <c r="C389" s="297" t="s">
        <v>16</v>
      </c>
      <c r="D389" s="297" t="n">
        <v>17.9702134909516</v>
      </c>
      <c r="E389" s="297" t="n">
        <v>99.9999999999998</v>
      </c>
      <c r="F389" s="297" t="n">
        <v>0.201852001132109</v>
      </c>
      <c r="G389" s="297" t="n">
        <v>99.7742565123016</v>
      </c>
      <c r="H389" s="297" t="n">
        <v>8884.69777600813</v>
      </c>
      <c r="I389" s="297" t="n">
        <v>4.46393802623321</v>
      </c>
      <c r="J389" s="297" t="n">
        <v>99.7981479988679</v>
      </c>
      <c r="K389" s="297" t="n">
        <v>0.201803678147463</v>
      </c>
    </row>
    <row r="390">
      <c r="A390" s="297" t="s">
        <v>302</v>
      </c>
      <c r="B390" s="297" t="s">
        <v>303</v>
      </c>
      <c r="C390" s="297" t="s">
        <v>17</v>
      </c>
      <c r="D390" s="297"/>
      <c r="E390" s="297"/>
      <c r="F390" s="297"/>
      <c r="G390" s="297"/>
      <c r="H390" s="297" t="n">
        <v>6114.33532234602</v>
      </c>
      <c r="I390" s="297" t="n">
        <v>5.86451490810877</v>
      </c>
      <c r="J390" s="297" t="n">
        <v>100</v>
      </c>
      <c r="K390" s="297" t="n">
        <v>0</v>
      </c>
    </row>
    <row r="391">
      <c r="A391" s="297" t="s">
        <v>304</v>
      </c>
      <c r="B391" s="297" t="s">
        <v>305</v>
      </c>
      <c r="C391" s="297" t="s">
        <v>16</v>
      </c>
      <c r="D391" s="297" t="n">
        <v>25.0841126824382</v>
      </c>
      <c r="E391" s="297" t="n">
        <v>52.9713166464208</v>
      </c>
      <c r="F391" s="297" t="n">
        <v>0.431421456324967</v>
      </c>
      <c r="G391" s="297" t="n">
        <v>54.8048104964423</v>
      </c>
      <c r="H391" s="297" t="n">
        <v>5789.21008031284</v>
      </c>
      <c r="I391" s="297" t="n">
        <v>8.50484934944216</v>
      </c>
      <c r="J391" s="297" t="n">
        <v>99.568578543675</v>
      </c>
      <c r="K391" s="297" t="n">
        <v>0.237464183016509</v>
      </c>
    </row>
    <row r="392">
      <c r="A392" s="297" t="s">
        <v>304</v>
      </c>
      <c r="B392" s="297" t="s">
        <v>305</v>
      </c>
      <c r="C392" s="297" t="s">
        <v>17</v>
      </c>
      <c r="D392" s="297" t="n">
        <v>16.5111170946759</v>
      </c>
      <c r="E392" s="297" t="n">
        <v>62.4997456315748</v>
      </c>
      <c r="F392" s="297" t="n">
        <v>1.02427605870279</v>
      </c>
      <c r="G392" s="297" t="n">
        <v>62.4767039744831</v>
      </c>
      <c r="H392" s="297" t="n">
        <v>1595.46809050163</v>
      </c>
      <c r="I392" s="297" t="n">
        <v>7.32904186078856</v>
      </c>
      <c r="J392" s="297" t="n">
        <v>98.9757239412972</v>
      </c>
      <c r="K392" s="297" t="n">
        <v>0.646556443938507</v>
      </c>
    </row>
    <row r="393">
      <c r="A393" s="297" t="s">
        <v>306</v>
      </c>
      <c r="B393" s="297" t="s">
        <v>307</v>
      </c>
      <c r="C393" s="297" t="s">
        <v>16</v>
      </c>
      <c r="D393" s="297"/>
      <c r="E393" s="297"/>
      <c r="F393" s="297"/>
      <c r="G393" s="297"/>
      <c r="H393" s="297" t="n">
        <v>17339.4912873949</v>
      </c>
      <c r="I393" s="297" t="n">
        <v>4.04278507601408</v>
      </c>
      <c r="J393" s="297" t="n">
        <v>100</v>
      </c>
      <c r="K393" s="297" t="n">
        <v>0.000000000000000448839307500179</v>
      </c>
    </row>
    <row r="394">
      <c r="A394" s="297" t="s">
        <v>306</v>
      </c>
      <c r="B394" s="297" t="s">
        <v>307</v>
      </c>
      <c r="C394" s="297" t="s">
        <v>17</v>
      </c>
      <c r="D394" s="297"/>
      <c r="E394" s="297"/>
      <c r="F394" s="297"/>
      <c r="G394" s="297"/>
      <c r="H394" s="297" t="n">
        <v>11022.985022539</v>
      </c>
      <c r="I394" s="297" t="n">
        <v>5.60374661588405</v>
      </c>
      <c r="J394" s="297" t="n">
        <v>100</v>
      </c>
      <c r="K394" s="297" t="n">
        <v>0</v>
      </c>
    </row>
    <row r="395">
      <c r="A395" s="297" t="s">
        <v>308</v>
      </c>
      <c r="B395" s="297" t="s">
        <v>309</v>
      </c>
      <c r="C395" s="297" t="s">
        <v>16</v>
      </c>
      <c r="D395" s="297" t="n">
        <v>39.4869207137533</v>
      </c>
      <c r="E395" s="297" t="n">
        <v>100</v>
      </c>
      <c r="F395" s="297" t="n">
        <v>0.363968361428737</v>
      </c>
      <c r="G395" s="297" t="n">
        <v>100.472518146462</v>
      </c>
      <c r="H395" s="297" t="n">
        <v>10809.5112061426</v>
      </c>
      <c r="I395" s="297" t="n">
        <v>5.15898109150934</v>
      </c>
      <c r="J395" s="297" t="n">
        <v>99.6360316385713</v>
      </c>
      <c r="K395" s="297" t="n">
        <v>0.367024029329468</v>
      </c>
    </row>
    <row r="396">
      <c r="A396" s="297" t="s">
        <v>308</v>
      </c>
      <c r="B396" s="297" t="s">
        <v>309</v>
      </c>
      <c r="C396" s="297" t="s">
        <v>17</v>
      </c>
      <c r="D396" s="297" t="n">
        <v>69.6882859509323</v>
      </c>
      <c r="E396" s="297" t="n">
        <v>100</v>
      </c>
      <c r="F396" s="297" t="n">
        <v>0.738532882961823</v>
      </c>
      <c r="G396" s="297" t="n">
        <v>99.6499031156845</v>
      </c>
      <c r="H396" s="297" t="n">
        <v>9366.35546493168</v>
      </c>
      <c r="I396" s="297" t="n">
        <v>5.33537255352306</v>
      </c>
      <c r="J396" s="297" t="n">
        <v>99.2614671170382</v>
      </c>
      <c r="K396" s="297" t="n">
        <v>0.741422954671001</v>
      </c>
    </row>
    <row r="397">
      <c r="A397" s="297" t="s">
        <v>310</v>
      </c>
      <c r="B397" s="297" t="s">
        <v>311</v>
      </c>
      <c r="C397" s="297" t="s">
        <v>16</v>
      </c>
      <c r="D397" s="297" t="n">
        <v>57.212058557981</v>
      </c>
      <c r="E397" s="297" t="n">
        <v>57.4085657955571</v>
      </c>
      <c r="F397" s="297" t="n">
        <v>0.588743562768443</v>
      </c>
      <c r="G397" s="297" t="n">
        <v>56.8392702394536</v>
      </c>
      <c r="H397" s="297" t="n">
        <v>9660.44129275057</v>
      </c>
      <c r="I397" s="297" t="n">
        <v>4.2927314863155</v>
      </c>
      <c r="J397" s="297" t="n">
        <v>99.4112564372316</v>
      </c>
      <c r="K397" s="297" t="n">
        <v>0.336619369528473</v>
      </c>
    </row>
    <row r="398">
      <c r="A398" s="297" t="s">
        <v>310</v>
      </c>
      <c r="B398" s="297" t="s">
        <v>311</v>
      </c>
      <c r="C398" s="297" t="s">
        <v>17</v>
      </c>
      <c r="D398" s="297" t="n">
        <v>87.0852802303163</v>
      </c>
      <c r="E398" s="297" t="n">
        <v>60.0005772018617</v>
      </c>
      <c r="F398" s="297" t="n">
        <v>1.52130181183167</v>
      </c>
      <c r="G398" s="297" t="n">
        <v>59.6781721412112</v>
      </c>
      <c r="H398" s="297" t="n">
        <v>5637.30678668404</v>
      </c>
      <c r="I398" s="297" t="n">
        <v>5.64092286622395</v>
      </c>
      <c r="J398" s="297" t="n">
        <v>98.4786981881683</v>
      </c>
      <c r="K398" s="297" t="n">
        <v>0.921910149865633</v>
      </c>
    </row>
    <row r="399">
      <c r="A399" s="297" t="s">
        <v>312</v>
      </c>
      <c r="B399" s="297" t="s">
        <v>313</v>
      </c>
      <c r="C399" s="297" t="s">
        <v>16</v>
      </c>
      <c r="D399" s="297" t="n">
        <v>18.6401222976967</v>
      </c>
      <c r="E399" s="297" t="n">
        <v>70.3000257117127</v>
      </c>
      <c r="F399" s="297" t="n">
        <v>0.547476329155824</v>
      </c>
      <c r="G399" s="297" t="n">
        <v>70.1975020762788</v>
      </c>
      <c r="H399" s="297" t="n">
        <v>3386.09562699737</v>
      </c>
      <c r="I399" s="297" t="n">
        <v>3.92653096855027</v>
      </c>
      <c r="J399" s="297" t="n">
        <v>99.4525236708442</v>
      </c>
      <c r="K399" s="297" t="n">
        <v>0.386430322068299</v>
      </c>
    </row>
    <row r="400">
      <c r="A400" s="297" t="s">
        <v>312</v>
      </c>
      <c r="B400" s="297" t="s">
        <v>313</v>
      </c>
      <c r="C400" s="297" t="s">
        <v>17</v>
      </c>
      <c r="D400" s="297"/>
      <c r="E400" s="297"/>
      <c r="F400" s="297"/>
      <c r="G400" s="297"/>
      <c r="H400" s="297" t="n">
        <v>2473.94763755382</v>
      </c>
      <c r="I400" s="297" t="n">
        <v>5.33773995703059</v>
      </c>
      <c r="J400" s="297" t="n">
        <v>100</v>
      </c>
      <c r="K400" s="297" t="n">
        <v>0.000000000000000592608179975706</v>
      </c>
    </row>
    <row r="401">
      <c r="A401" s="297" t="s">
        <v>314</v>
      </c>
      <c r="B401" s="297" t="s">
        <v>315</v>
      </c>
      <c r="C401" s="297" t="s">
        <v>16</v>
      </c>
      <c r="D401" s="297"/>
      <c r="E401" s="297"/>
      <c r="F401" s="297"/>
      <c r="G401" s="297"/>
      <c r="H401" s="297" t="n">
        <v>8385.39663108347</v>
      </c>
      <c r="I401" s="297" t="n">
        <v>4.31825206284186</v>
      </c>
      <c r="J401" s="297" t="n">
        <v>100</v>
      </c>
      <c r="K401" s="297" t="n">
        <v>0.000000000000000479422286630211</v>
      </c>
    </row>
    <row r="402">
      <c r="A402" s="297" t="s">
        <v>314</v>
      </c>
      <c r="B402" s="297" t="s">
        <v>315</v>
      </c>
      <c r="C402" s="297" t="s">
        <v>17</v>
      </c>
      <c r="D402" s="297" t="n">
        <v>73.4559986754773</v>
      </c>
      <c r="E402" s="297" t="n">
        <v>72.1587383413809</v>
      </c>
      <c r="F402" s="297" t="n">
        <v>1.16961364271078</v>
      </c>
      <c r="G402" s="297" t="n">
        <v>70.8572964614835</v>
      </c>
      <c r="H402" s="297" t="n">
        <v>6206.90838774111</v>
      </c>
      <c r="I402" s="297" t="n">
        <v>5.79860225768403</v>
      </c>
      <c r="J402" s="297" t="n">
        <v>98.8303863572892</v>
      </c>
      <c r="K402" s="297" t="n">
        <v>0.838564571905476</v>
      </c>
    </row>
    <row r="403">
      <c r="A403" s="297" t="s">
        <v>316</v>
      </c>
      <c r="B403" s="297" t="s">
        <v>317</v>
      </c>
      <c r="C403" s="297" t="s">
        <v>16</v>
      </c>
      <c r="D403" s="297" t="n">
        <v>75.5576783885618</v>
      </c>
      <c r="E403" s="297" t="n">
        <v>57.4017509540265</v>
      </c>
      <c r="F403" s="297" t="n">
        <v>0.824692152693054</v>
      </c>
      <c r="G403" s="297" t="n">
        <v>56.4951439246242</v>
      </c>
      <c r="H403" s="297" t="n">
        <v>9086.36754932534</v>
      </c>
      <c r="I403" s="297" t="n">
        <v>4.97680464805468</v>
      </c>
      <c r="J403" s="297" t="n">
        <v>99.1753078473069</v>
      </c>
      <c r="K403" s="297" t="n">
        <v>0.469785301111796</v>
      </c>
    </row>
    <row r="404">
      <c r="A404" s="297" t="s">
        <v>316</v>
      </c>
      <c r="B404" s="297" t="s">
        <v>317</v>
      </c>
      <c r="C404" s="297" t="s">
        <v>17</v>
      </c>
      <c r="D404" s="297" t="n">
        <v>152.767355244364</v>
      </c>
      <c r="E404" s="297" t="n">
        <v>40.0273472932794</v>
      </c>
      <c r="F404" s="297" t="n">
        <v>1.9281468579837</v>
      </c>
      <c r="G404" s="297" t="n">
        <v>40.2385658739724</v>
      </c>
      <c r="H404" s="297" t="n">
        <v>7770.24715020237</v>
      </c>
      <c r="I404" s="297" t="n">
        <v>5.5078917701697</v>
      </c>
      <c r="J404" s="297" t="n">
        <v>98.0718531420163</v>
      </c>
      <c r="K404" s="297" t="n">
        <v>0.791112453512214</v>
      </c>
    </row>
    <row r="405">
      <c r="A405" s="297" t="s">
        <v>318</v>
      </c>
      <c r="B405" s="297" t="s">
        <v>319</v>
      </c>
      <c r="C405" s="297" t="s">
        <v>16</v>
      </c>
      <c r="D405" s="297"/>
      <c r="E405" s="297"/>
      <c r="F405" s="297"/>
      <c r="G405" s="297"/>
      <c r="H405" s="297" t="n">
        <v>18739.8352372617</v>
      </c>
      <c r="I405" s="297" t="n">
        <v>5.96204742388943</v>
      </c>
      <c r="J405" s="297" t="n">
        <v>100</v>
      </c>
      <c r="K405" s="297" t="n">
        <v>0</v>
      </c>
    </row>
    <row r="406">
      <c r="A406" s="297" t="s">
        <v>318</v>
      </c>
      <c r="B406" s="297" t="s">
        <v>319</v>
      </c>
      <c r="C406" s="297" t="s">
        <v>17</v>
      </c>
      <c r="D406" s="297"/>
      <c r="E406" s="297"/>
      <c r="F406" s="297"/>
      <c r="G406" s="297"/>
      <c r="H406" s="297" t="n">
        <v>16198.0349752805</v>
      </c>
      <c r="I406" s="297" t="n">
        <v>6.2205536992591</v>
      </c>
      <c r="J406" s="297" t="n">
        <v>100</v>
      </c>
      <c r="K406" s="297" t="n">
        <v>0</v>
      </c>
    </row>
    <row r="407">
      <c r="A407" s="297" t="s">
        <v>320</v>
      </c>
      <c r="B407" s="297" t="s">
        <v>321</v>
      </c>
      <c r="C407" s="297" t="s">
        <v>16</v>
      </c>
      <c r="D407" s="297"/>
      <c r="E407" s="297"/>
      <c r="F407" s="297"/>
      <c r="G407" s="297"/>
      <c r="H407" s="297" t="n">
        <v>17037.2957864106</v>
      </c>
      <c r="I407" s="297" t="n">
        <v>5.67930949937663</v>
      </c>
      <c r="J407" s="297" t="n">
        <v>100</v>
      </c>
      <c r="K407" s="297" t="n">
        <v>0.000000000000000630530017018031</v>
      </c>
    </row>
    <row r="408">
      <c r="A408" s="297" t="s">
        <v>320</v>
      </c>
      <c r="B408" s="297" t="s">
        <v>321</v>
      </c>
      <c r="C408" s="297" t="s">
        <v>17</v>
      </c>
      <c r="D408" s="297"/>
      <c r="E408" s="297"/>
      <c r="F408" s="297"/>
      <c r="G408" s="297"/>
      <c r="H408" s="297" t="n">
        <v>16630.4517227261</v>
      </c>
      <c r="I408" s="297" t="n">
        <v>5.30679471372777</v>
      </c>
      <c r="J408" s="297" t="n">
        <v>100</v>
      </c>
      <c r="K408" s="297" t="n">
        <v>0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840</v>
      </c>
    </row>
    <row r="418">
      <c r="A418" s="5" t="s">
        <v>26</v>
      </c>
      <c r="B418" s="5" t="s">
        <v>103</v>
      </c>
      <c r="C418" s="5" t="s">
        <v>11</v>
      </c>
      <c r="D418" s="5" t="s">
        <v>781</v>
      </c>
      <c r="E418" s="5" t="s">
        <v>782</v>
      </c>
      <c r="F418" s="5" t="s">
        <v>783</v>
      </c>
      <c r="G418" s="5" t="s">
        <v>784</v>
      </c>
      <c r="H418" s="5" t="s">
        <v>777</v>
      </c>
      <c r="I418" s="5" t="s">
        <v>778</v>
      </c>
      <c r="J418" s="5" t="s">
        <v>779</v>
      </c>
      <c r="K418" s="5" t="s">
        <v>780</v>
      </c>
    </row>
    <row r="419">
      <c r="A419" s="298" t="s">
        <v>104</v>
      </c>
      <c r="B419" s="298" t="s">
        <v>105</v>
      </c>
      <c r="C419" s="298" t="s">
        <v>16</v>
      </c>
      <c r="D419" s="298" t="n">
        <v>75.6260952858582</v>
      </c>
      <c r="E419" s="298"/>
      <c r="F419" s="298" t="n">
        <v>100</v>
      </c>
      <c r="G419" s="298"/>
      <c r="H419" s="298"/>
      <c r="I419" s="298"/>
      <c r="J419" s="298"/>
      <c r="K419" s="298"/>
    </row>
    <row r="420">
      <c r="A420" s="298" t="s">
        <v>104</v>
      </c>
      <c r="B420" s="298" t="s">
        <v>105</v>
      </c>
      <c r="C420" s="298" t="s">
        <v>17</v>
      </c>
      <c r="D420" s="298" t="n">
        <v>31.2231592568717</v>
      </c>
      <c r="E420" s="298"/>
      <c r="F420" s="298" t="n">
        <v>100</v>
      </c>
      <c r="G420" s="298"/>
      <c r="H420" s="298"/>
      <c r="I420" s="298"/>
      <c r="J420" s="298"/>
      <c r="K420" s="298"/>
    </row>
    <row r="421">
      <c r="A421" s="298" t="s">
        <v>106</v>
      </c>
      <c r="B421" s="298" t="s">
        <v>107</v>
      </c>
      <c r="C421" s="298" t="s">
        <v>16</v>
      </c>
      <c r="D421" s="298" t="n">
        <v>175.695163733644</v>
      </c>
      <c r="E421" s="298"/>
      <c r="F421" s="298" t="n">
        <v>97.2936704456542</v>
      </c>
      <c r="G421" s="298"/>
      <c r="H421" s="298" t="n">
        <v>4.88715259677228</v>
      </c>
      <c r="I421" s="298"/>
      <c r="J421" s="298" t="n">
        <v>2.7063295543458</v>
      </c>
      <c r="K421" s="298"/>
    </row>
    <row r="422">
      <c r="A422" s="298" t="s">
        <v>106</v>
      </c>
      <c r="B422" s="298" t="s">
        <v>107</v>
      </c>
      <c r="C422" s="298" t="s">
        <v>17</v>
      </c>
      <c r="D422" s="298" t="n">
        <v>74.1322077571492</v>
      </c>
      <c r="E422" s="298"/>
      <c r="F422" s="298" t="n">
        <v>100</v>
      </c>
      <c r="G422" s="298"/>
      <c r="H422" s="298"/>
      <c r="I422" s="298"/>
      <c r="J422" s="298"/>
      <c r="K422" s="298"/>
    </row>
    <row r="423">
      <c r="A423" s="298" t="s">
        <v>108</v>
      </c>
      <c r="B423" s="298" t="s">
        <v>109</v>
      </c>
      <c r="C423" s="298" t="s">
        <v>16</v>
      </c>
      <c r="D423" s="298" t="n">
        <v>139.572372280569</v>
      </c>
      <c r="E423" s="298"/>
      <c r="F423" s="298" t="n">
        <v>94.3550371694976</v>
      </c>
      <c r="G423" s="298"/>
      <c r="H423" s="298" t="n">
        <v>8.35017268101465</v>
      </c>
      <c r="I423" s="298"/>
      <c r="J423" s="298" t="n">
        <v>5.64496283050244</v>
      </c>
      <c r="K423" s="298"/>
    </row>
    <row r="424">
      <c r="A424" s="298" t="s">
        <v>108</v>
      </c>
      <c r="B424" s="298" t="s">
        <v>109</v>
      </c>
      <c r="C424" s="298" t="s">
        <v>17</v>
      </c>
      <c r="D424" s="298" t="n">
        <v>61.7694823823475</v>
      </c>
      <c r="E424" s="298"/>
      <c r="F424" s="298" t="n">
        <v>100</v>
      </c>
      <c r="G424" s="298"/>
      <c r="H424" s="298"/>
      <c r="I424" s="298"/>
      <c r="J424" s="298"/>
      <c r="K424" s="298"/>
    </row>
    <row r="425">
      <c r="A425" s="298" t="s">
        <v>110</v>
      </c>
      <c r="B425" s="298" t="s">
        <v>111</v>
      </c>
      <c r="C425" s="298" t="s">
        <v>16</v>
      </c>
      <c r="D425" s="298" t="n">
        <v>36</v>
      </c>
      <c r="E425" s="298"/>
      <c r="F425" s="298" t="n">
        <v>100</v>
      </c>
      <c r="G425" s="298"/>
      <c r="H425" s="298"/>
      <c r="I425" s="298"/>
      <c r="J425" s="298"/>
      <c r="K425" s="298"/>
    </row>
    <row r="426">
      <c r="A426" s="298" t="s">
        <v>110</v>
      </c>
      <c r="B426" s="298" t="s">
        <v>111</v>
      </c>
      <c r="C426" s="298" t="s">
        <v>17</v>
      </c>
      <c r="D426" s="298" t="n">
        <v>9</v>
      </c>
      <c r="E426" s="298"/>
      <c r="F426" s="298" t="n">
        <v>100</v>
      </c>
      <c r="G426" s="298"/>
      <c r="H426" s="298"/>
      <c r="I426" s="298"/>
      <c r="J426" s="298"/>
      <c r="K426" s="298"/>
    </row>
    <row r="427">
      <c r="A427" s="298" t="s">
        <v>112</v>
      </c>
      <c r="B427" s="298" t="s">
        <v>113</v>
      </c>
      <c r="C427" s="298" t="s">
        <v>16</v>
      </c>
      <c r="D427" s="298" t="n">
        <v>1458.35590005481</v>
      </c>
      <c r="E427" s="298"/>
      <c r="F427" s="298" t="n">
        <v>97.6682713054954</v>
      </c>
      <c r="G427" s="298"/>
      <c r="H427" s="298" t="n">
        <v>34.8167347850524</v>
      </c>
      <c r="I427" s="298"/>
      <c r="J427" s="298" t="n">
        <v>2.33172869450466</v>
      </c>
      <c r="K427" s="298"/>
    </row>
    <row r="428">
      <c r="A428" s="298" t="s">
        <v>112</v>
      </c>
      <c r="B428" s="298" t="s">
        <v>113</v>
      </c>
      <c r="C428" s="298" t="s">
        <v>17</v>
      </c>
      <c r="D428" s="298" t="n">
        <v>563.414443338909</v>
      </c>
      <c r="E428" s="298"/>
      <c r="F428" s="298" t="n">
        <v>97.5728222435096</v>
      </c>
      <c r="G428" s="298"/>
      <c r="H428" s="298" t="n">
        <v>14.0152449536076</v>
      </c>
      <c r="I428" s="298"/>
      <c r="J428" s="298" t="n">
        <v>2.42717775649036</v>
      </c>
      <c r="K428" s="298"/>
    </row>
    <row r="429">
      <c r="A429" s="298" t="s">
        <v>124</v>
      </c>
      <c r="B429" s="298" t="s">
        <v>125</v>
      </c>
      <c r="C429" s="298" t="s">
        <v>16</v>
      </c>
      <c r="D429" s="298" t="n">
        <v>635.038119818255</v>
      </c>
      <c r="E429" s="298"/>
      <c r="F429" s="298" t="n">
        <v>98.6629063268096</v>
      </c>
      <c r="G429" s="298"/>
      <c r="H429" s="298" t="n">
        <v>8.60612649531251</v>
      </c>
      <c r="I429" s="298"/>
      <c r="J429" s="298" t="n">
        <v>1.33709367319036</v>
      </c>
      <c r="K429" s="298"/>
    </row>
    <row r="430">
      <c r="A430" s="298" t="s">
        <v>124</v>
      </c>
      <c r="B430" s="298" t="s">
        <v>125</v>
      </c>
      <c r="C430" s="298" t="s">
        <v>17</v>
      </c>
      <c r="D430" s="298" t="n">
        <v>281.287207580241</v>
      </c>
      <c r="E430" s="298"/>
      <c r="F430" s="298" t="n">
        <v>98.0277883257602</v>
      </c>
      <c r="G430" s="298"/>
      <c r="H430" s="298" t="n">
        <v>5.65919035896755</v>
      </c>
      <c r="I430" s="298"/>
      <c r="J430" s="298" t="n">
        <v>1.97221167423976</v>
      </c>
      <c r="K430" s="298"/>
    </row>
    <row r="431">
      <c r="A431" s="298" t="s">
        <v>140</v>
      </c>
      <c r="B431" s="298" t="s">
        <v>141</v>
      </c>
      <c r="C431" s="298" t="s">
        <v>16</v>
      </c>
      <c r="D431" s="298" t="n">
        <v>1342.63124530379</v>
      </c>
      <c r="E431" s="298"/>
      <c r="F431" s="298" t="n">
        <v>95.3783524245884</v>
      </c>
      <c r="G431" s="298"/>
      <c r="H431" s="298" t="n">
        <v>65.0584569956403</v>
      </c>
      <c r="I431" s="298"/>
      <c r="J431" s="298" t="n">
        <v>4.62164757541158</v>
      </c>
      <c r="K431" s="298"/>
    </row>
    <row r="432">
      <c r="A432" s="298" t="s">
        <v>140</v>
      </c>
      <c r="B432" s="298" t="s">
        <v>141</v>
      </c>
      <c r="C432" s="298" t="s">
        <v>17</v>
      </c>
      <c r="D432" s="298" t="n">
        <v>672.31295783498</v>
      </c>
      <c r="E432" s="298"/>
      <c r="F432" s="298" t="n">
        <v>99.4005341557268</v>
      </c>
      <c r="G432" s="298"/>
      <c r="H432" s="298" t="n">
        <v>4.05459244568015</v>
      </c>
      <c r="I432" s="298"/>
      <c r="J432" s="298" t="n">
        <v>0.599465844273234</v>
      </c>
      <c r="K432" s="298"/>
    </row>
    <row r="433">
      <c r="A433" s="298" t="s">
        <v>142</v>
      </c>
      <c r="B433" s="298" t="s">
        <v>143</v>
      </c>
      <c r="C433" s="298" t="s">
        <v>16</v>
      </c>
      <c r="D433" s="298" t="n">
        <v>723.242330932835</v>
      </c>
      <c r="E433" s="298"/>
      <c r="F433" s="298" t="n">
        <v>98.8254701460742</v>
      </c>
      <c r="G433" s="298"/>
      <c r="H433" s="298" t="n">
        <v>8.59565563460402</v>
      </c>
      <c r="I433" s="298"/>
      <c r="J433" s="298" t="n">
        <v>1.1745298539258</v>
      </c>
      <c r="K433" s="298"/>
    </row>
    <row r="434">
      <c r="A434" s="298" t="s">
        <v>142</v>
      </c>
      <c r="B434" s="298" t="s">
        <v>143</v>
      </c>
      <c r="C434" s="298" t="s">
        <v>17</v>
      </c>
      <c r="D434" s="298" t="n">
        <v>185.324487617117</v>
      </c>
      <c r="E434" s="298"/>
      <c r="F434" s="298" t="n">
        <v>95.2958787842415</v>
      </c>
      <c r="G434" s="298"/>
      <c r="H434" s="298" t="n">
        <v>9.14823248519557</v>
      </c>
      <c r="I434" s="298"/>
      <c r="J434" s="298" t="n">
        <v>4.70412121575852</v>
      </c>
      <c r="K434" s="29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841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299" t="s">
        <v>14</v>
      </c>
      <c r="B445" s="299" t="s">
        <v>15</v>
      </c>
      <c r="C445" s="299" t="s">
        <v>16</v>
      </c>
      <c r="D445" s="299" t="n">
        <v>130.314299188396</v>
      </c>
      <c r="E445" s="299"/>
      <c r="F445" s="299" t="n">
        <v>2.76295929987339</v>
      </c>
      <c r="G445" s="299"/>
      <c r="H445" s="299" t="n">
        <v>4586.16122740976</v>
      </c>
      <c r="I445" s="299"/>
      <c r="J445" s="299" t="n">
        <v>97.2370407001266</v>
      </c>
      <c r="K445" s="299"/>
    </row>
    <row r="446">
      <c r="A446" s="299" t="s">
        <v>14</v>
      </c>
      <c r="B446" s="299" t="s">
        <v>15</v>
      </c>
      <c r="C446" s="299" t="s">
        <v>17</v>
      </c>
      <c r="D446" s="299" t="n">
        <v>32.8772602434508</v>
      </c>
      <c r="E446" s="299"/>
      <c r="F446" s="299" t="n">
        <v>1.72011465771018</v>
      </c>
      <c r="G446" s="299"/>
      <c r="H446" s="299" t="n">
        <v>1878.46394576761</v>
      </c>
      <c r="I446" s="299"/>
      <c r="J446" s="299" t="n">
        <v>98.2798853422898</v>
      </c>
      <c r="K446" s="29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842</v>
      </c>
    </row>
    <row r="9">
      <c r="A9" t="s">
        <v>3</v>
      </c>
    </row>
    <row r="10">
      <c r="A10" t="s">
        <v>4</v>
      </c>
    </row>
    <row r="11">
      <c r="A11" t="s">
        <v>843</v>
      </c>
    </row>
    <row r="12">
      <c r="A12" s="3" t="s">
        <v>6</v>
      </c>
    </row>
    <row r="13">
      <c r="A13" s="3" t="s">
        <v>7</v>
      </c>
    </row>
    <row r="15">
      <c r="A15" s="4" t="s">
        <v>844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00" t="s">
        <v>14</v>
      </c>
      <c r="B17" s="300" t="s">
        <v>15</v>
      </c>
      <c r="C17" s="300" t="s">
        <v>16</v>
      </c>
      <c r="D17" s="300" t="n">
        <v>165411.375145246</v>
      </c>
      <c r="E17" s="300" t="n">
        <v>1.65196718123988</v>
      </c>
      <c r="F17" s="300" t="n">
        <v>11.2196390006933</v>
      </c>
      <c r="G17" s="300" t="n">
        <v>1.63494257026745</v>
      </c>
      <c r="H17" s="300" t="n">
        <v>1308890.74041324</v>
      </c>
      <c r="I17" s="300" t="n">
        <v>0.571998227237016</v>
      </c>
      <c r="J17" s="300" t="n">
        <v>88.7803609993067</v>
      </c>
      <c r="K17" s="300" t="n">
        <v>0.206616251824091</v>
      </c>
    </row>
    <row r="18">
      <c r="A18" s="300" t="s">
        <v>14</v>
      </c>
      <c r="B18" s="300" t="s">
        <v>15</v>
      </c>
      <c r="C18" s="300" t="s">
        <v>17</v>
      </c>
      <c r="D18" s="300" t="n">
        <v>180746.312255456</v>
      </c>
      <c r="E18" s="300" t="n">
        <v>1.55730444770643</v>
      </c>
      <c r="F18" s="300" t="n">
        <v>18.3076198308109</v>
      </c>
      <c r="G18" s="300" t="n">
        <v>1.46740467999451</v>
      </c>
      <c r="H18" s="300" t="n">
        <v>806527.369008496</v>
      </c>
      <c r="I18" s="300" t="n">
        <v>0.723028216056269</v>
      </c>
      <c r="J18" s="300" t="n">
        <v>81.6923801691891</v>
      </c>
      <c r="K18" s="300" t="n">
        <v>0.328851809234277</v>
      </c>
    </row>
    <row r="19">
      <c r="A19" s="300" t="s">
        <v>14</v>
      </c>
      <c r="B19" s="300" t="s">
        <v>18</v>
      </c>
      <c r="C19" s="300" t="s">
        <v>16</v>
      </c>
      <c r="D19" s="300" t="n">
        <v>409.760062105855</v>
      </c>
      <c r="E19" s="300"/>
      <c r="F19" s="300" t="n">
        <v>8.68784455246398</v>
      </c>
      <c r="G19" s="300"/>
      <c r="H19" s="300" t="n">
        <v>4306.7154644923</v>
      </c>
      <c r="I19" s="300"/>
      <c r="J19" s="300" t="n">
        <v>91.312155447536</v>
      </c>
      <c r="K19" s="300"/>
    </row>
    <row r="20">
      <c r="A20" s="300" t="s">
        <v>14</v>
      </c>
      <c r="B20" s="300" t="s">
        <v>18</v>
      </c>
      <c r="C20" s="300" t="s">
        <v>17</v>
      </c>
      <c r="D20" s="300" t="n">
        <v>258.77315445257</v>
      </c>
      <c r="E20" s="300"/>
      <c r="F20" s="300" t="n">
        <v>13.5388257020119</v>
      </c>
      <c r="G20" s="300"/>
      <c r="H20" s="300" t="n">
        <v>1652.5680515585</v>
      </c>
      <c r="I20" s="300"/>
      <c r="J20" s="300" t="n">
        <v>86.4611742979882</v>
      </c>
      <c r="K20" s="300"/>
    </row>
    <row r="21">
      <c r="A21" s="300" t="s">
        <v>14</v>
      </c>
      <c r="B21" s="300" t="s">
        <v>19</v>
      </c>
      <c r="C21" s="300" t="s">
        <v>16</v>
      </c>
      <c r="D21" s="300" t="n">
        <v>165001.61508314</v>
      </c>
      <c r="E21" s="300" t="n">
        <v>1.65567288792369</v>
      </c>
      <c r="F21" s="300" t="n">
        <v>11.2277645200426</v>
      </c>
      <c r="G21" s="300" t="n">
        <v>1.63866745364953</v>
      </c>
      <c r="H21" s="300" t="n">
        <v>1304584.02494874</v>
      </c>
      <c r="I21" s="300" t="n">
        <v>0.570951183360985</v>
      </c>
      <c r="J21" s="300" t="n">
        <v>88.7722354799574</v>
      </c>
      <c r="K21" s="300" t="n">
        <v>0.207255930829732</v>
      </c>
    </row>
    <row r="22">
      <c r="A22" s="300" t="s">
        <v>14</v>
      </c>
      <c r="B22" s="300" t="s">
        <v>19</v>
      </c>
      <c r="C22" s="300" t="s">
        <v>17</v>
      </c>
      <c r="D22" s="300" t="n">
        <v>180487.539101004</v>
      </c>
      <c r="E22" s="300" t="n">
        <v>1.55929478238299</v>
      </c>
      <c r="F22" s="300" t="n">
        <v>18.3168700247252</v>
      </c>
      <c r="G22" s="300" t="n">
        <v>1.46927677556032</v>
      </c>
      <c r="H22" s="300" t="n">
        <v>804874.800956937</v>
      </c>
      <c r="I22" s="300" t="n">
        <v>0.723154909064215</v>
      </c>
      <c r="J22" s="300" t="n">
        <v>81.6831299752748</v>
      </c>
      <c r="K22" s="300" t="n">
        <v>0.329475030357334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01" t="s">
        <v>14</v>
      </c>
      <c r="B33" s="301" t="s">
        <v>15</v>
      </c>
      <c r="C33" s="301" t="s">
        <v>16</v>
      </c>
      <c r="D33" s="301" t="n">
        <v>165411.375145246</v>
      </c>
      <c r="E33" s="301" t="n">
        <v>1.65196718123988</v>
      </c>
      <c r="F33" s="301" t="n">
        <v>11.2196390006933</v>
      </c>
      <c r="G33" s="301" t="n">
        <v>1.63494257026745</v>
      </c>
      <c r="H33" s="301" t="n">
        <v>1308890.74041324</v>
      </c>
      <c r="I33" s="301" t="n">
        <v>0.571998227237016</v>
      </c>
      <c r="J33" s="301" t="n">
        <v>88.7803609993067</v>
      </c>
      <c r="K33" s="301" t="n">
        <v>0.206616251824091</v>
      </c>
    </row>
    <row r="34">
      <c r="A34" s="301" t="s">
        <v>14</v>
      </c>
      <c r="B34" s="301" t="s">
        <v>15</v>
      </c>
      <c r="C34" s="301" t="s">
        <v>17</v>
      </c>
      <c r="D34" s="301" t="n">
        <v>180746.312255456</v>
      </c>
      <c r="E34" s="301" t="n">
        <v>1.55730444770643</v>
      </c>
      <c r="F34" s="301" t="n">
        <v>18.3076198308109</v>
      </c>
      <c r="G34" s="301" t="n">
        <v>1.46740467999451</v>
      </c>
      <c r="H34" s="301" t="n">
        <v>806527.369008496</v>
      </c>
      <c r="I34" s="301" t="n">
        <v>0.723028216056269</v>
      </c>
      <c r="J34" s="301" t="n">
        <v>81.6923801691891</v>
      </c>
      <c r="K34" s="301" t="n">
        <v>0.328851809234277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846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02" t="s">
        <v>14</v>
      </c>
      <c r="B45" s="302" t="s">
        <v>15</v>
      </c>
      <c r="C45" s="302" t="s">
        <v>16</v>
      </c>
      <c r="D45" s="302" t="n">
        <v>165001.61508314</v>
      </c>
      <c r="E45" s="302" t="n">
        <v>1.65567288792369</v>
      </c>
      <c r="F45" s="302" t="n">
        <v>11.2277645200426</v>
      </c>
      <c r="G45" s="302" t="n">
        <v>1.63866745364953</v>
      </c>
      <c r="H45" s="302" t="n">
        <v>1304584.02494874</v>
      </c>
      <c r="I45" s="302" t="n">
        <v>0.570951183360985</v>
      </c>
      <c r="J45" s="302" t="n">
        <v>88.7722354799574</v>
      </c>
      <c r="K45" s="302" t="n">
        <v>0.207255930829732</v>
      </c>
    </row>
    <row r="46">
      <c r="A46" s="302" t="s">
        <v>14</v>
      </c>
      <c r="B46" s="302" t="s">
        <v>15</v>
      </c>
      <c r="C46" s="302" t="s">
        <v>17</v>
      </c>
      <c r="D46" s="302" t="n">
        <v>180487.539101004</v>
      </c>
      <c r="E46" s="302" t="n">
        <v>1.55929478238299</v>
      </c>
      <c r="F46" s="302" t="n">
        <v>18.3168700247252</v>
      </c>
      <c r="G46" s="302" t="n">
        <v>1.46927677556032</v>
      </c>
      <c r="H46" s="302" t="n">
        <v>804874.800956937</v>
      </c>
      <c r="I46" s="302" t="n">
        <v>0.723154909064215</v>
      </c>
      <c r="J46" s="302" t="n">
        <v>81.6831299752748</v>
      </c>
      <c r="K46" s="302" t="n">
        <v>0.329475030357334</v>
      </c>
    </row>
    <row r="47">
      <c r="A47" s="302" t="s">
        <v>28</v>
      </c>
      <c r="B47" s="302" t="s">
        <v>29</v>
      </c>
      <c r="C47" s="302" t="s">
        <v>16</v>
      </c>
      <c r="D47" s="302" t="n">
        <v>94.641303505783</v>
      </c>
      <c r="E47" s="302" t="n">
        <v>17.5809566229862</v>
      </c>
      <c r="F47" s="302" t="n">
        <v>6.40247730826885</v>
      </c>
      <c r="G47" s="302" t="n">
        <v>17.1467818906621</v>
      </c>
      <c r="H47" s="302" t="n">
        <v>1383.55688367956</v>
      </c>
      <c r="I47" s="302" t="n">
        <v>4.0199749862397</v>
      </c>
      <c r="J47" s="302" t="n">
        <v>93.5975226917311</v>
      </c>
      <c r="K47" s="302" t="n">
        <v>1.17291439781341</v>
      </c>
    </row>
    <row r="48">
      <c r="A48" s="302" t="s">
        <v>28</v>
      </c>
      <c r="B48" s="302" t="s">
        <v>29</v>
      </c>
      <c r="C48" s="302" t="s">
        <v>17</v>
      </c>
      <c r="D48" s="302" t="n">
        <v>82.2394684484382</v>
      </c>
      <c r="E48" s="302" t="n">
        <v>15.9304216516705</v>
      </c>
      <c r="F48" s="302" t="n">
        <v>11.7560674251859</v>
      </c>
      <c r="G48" s="302" t="n">
        <v>14.8303864227661</v>
      </c>
      <c r="H48" s="302" t="n">
        <v>617.309670511501</v>
      </c>
      <c r="I48" s="302" t="n">
        <v>6.02413732394317</v>
      </c>
      <c r="J48" s="302" t="n">
        <v>88.2439325748141</v>
      </c>
      <c r="K48" s="302" t="n">
        <v>1.97573949438152</v>
      </c>
    </row>
    <row r="49">
      <c r="A49" s="302" t="s">
        <v>30</v>
      </c>
      <c r="B49" s="302" t="s">
        <v>31</v>
      </c>
      <c r="C49" s="302" t="s">
        <v>16</v>
      </c>
      <c r="D49" s="302" t="n">
        <v>1037.20996579749</v>
      </c>
      <c r="E49" s="302" t="n">
        <v>11.4418661197133</v>
      </c>
      <c r="F49" s="302" t="n">
        <v>9.77076879131215</v>
      </c>
      <c r="G49" s="302" t="n">
        <v>11.3736759992721</v>
      </c>
      <c r="H49" s="302" t="n">
        <v>9578.22867522063</v>
      </c>
      <c r="I49" s="302" t="n">
        <v>3.88090235536356</v>
      </c>
      <c r="J49" s="302" t="n">
        <v>90.2292312086878</v>
      </c>
      <c r="K49" s="302" t="n">
        <v>1.23163587905516</v>
      </c>
    </row>
    <row r="50">
      <c r="A50" s="302" t="s">
        <v>30</v>
      </c>
      <c r="B50" s="302" t="s">
        <v>31</v>
      </c>
      <c r="C50" s="302" t="s">
        <v>17</v>
      </c>
      <c r="D50" s="302" t="n">
        <v>1146.14918803029</v>
      </c>
      <c r="E50" s="302" t="n">
        <v>12.9128877121323</v>
      </c>
      <c r="F50" s="302" t="n">
        <v>18.3050679938677</v>
      </c>
      <c r="G50" s="302" t="n">
        <v>12.2056806066026</v>
      </c>
      <c r="H50" s="302" t="n">
        <v>5115.22710630665</v>
      </c>
      <c r="I50" s="302" t="n">
        <v>5.54237006647874</v>
      </c>
      <c r="J50" s="302" t="n">
        <v>81.6949320061323</v>
      </c>
      <c r="K50" s="302" t="n">
        <v>2.73487972789452</v>
      </c>
    </row>
    <row r="51">
      <c r="A51" s="302" t="s">
        <v>32</v>
      </c>
      <c r="B51" s="302" t="s">
        <v>33</v>
      </c>
      <c r="C51" s="302" t="s">
        <v>16</v>
      </c>
      <c r="D51" s="302" t="n">
        <v>173.325056361729</v>
      </c>
      <c r="E51" s="302" t="n">
        <v>16.1248951041529</v>
      </c>
      <c r="F51" s="302" t="n">
        <v>11.7280926497527</v>
      </c>
      <c r="G51" s="302" t="n">
        <v>15.4242561234601</v>
      </c>
      <c r="H51" s="302" t="n">
        <v>1304.53721449426</v>
      </c>
      <c r="I51" s="302" t="n">
        <v>5.15474784574699</v>
      </c>
      <c r="J51" s="302" t="n">
        <v>88.2719073502473</v>
      </c>
      <c r="K51" s="302" t="n">
        <v>2.04931682456671</v>
      </c>
    </row>
    <row r="52">
      <c r="A52" s="302" t="s">
        <v>32</v>
      </c>
      <c r="B52" s="302" t="s">
        <v>33</v>
      </c>
      <c r="C52" s="302" t="s">
        <v>17</v>
      </c>
      <c r="D52" s="302" t="n">
        <v>155.399793267892</v>
      </c>
      <c r="E52" s="302" t="n">
        <v>12.206921900281</v>
      </c>
      <c r="F52" s="302" t="n">
        <v>17.277603862153</v>
      </c>
      <c r="G52" s="302" t="n">
        <v>12.2790868028559</v>
      </c>
      <c r="H52" s="302" t="n">
        <v>744.029285600498</v>
      </c>
      <c r="I52" s="302" t="n">
        <v>6.57176186133146</v>
      </c>
      <c r="J52" s="302" t="n">
        <v>82.722396137847</v>
      </c>
      <c r="K52" s="302" t="n">
        <v>2.56464038124823</v>
      </c>
    </row>
    <row r="53">
      <c r="A53" s="302" t="s">
        <v>34</v>
      </c>
      <c r="B53" s="302" t="s">
        <v>35</v>
      </c>
      <c r="C53" s="302" t="s">
        <v>16</v>
      </c>
      <c r="D53" s="302" t="n">
        <v>2716.23602372255</v>
      </c>
      <c r="E53" s="302" t="n">
        <v>10.8116537629389</v>
      </c>
      <c r="F53" s="302" t="n">
        <v>13.1905401126579</v>
      </c>
      <c r="G53" s="302" t="n">
        <v>10.9234785685448</v>
      </c>
      <c r="H53" s="302" t="n">
        <v>17876.067252138</v>
      </c>
      <c r="I53" s="302" t="n">
        <v>4.96176018410593</v>
      </c>
      <c r="J53" s="302" t="n">
        <v>86.8094598873421</v>
      </c>
      <c r="K53" s="302" t="n">
        <v>1.65980277282152</v>
      </c>
    </row>
    <row r="54">
      <c r="A54" s="302" t="s">
        <v>34</v>
      </c>
      <c r="B54" s="302" t="s">
        <v>35</v>
      </c>
      <c r="C54" s="302" t="s">
        <v>17</v>
      </c>
      <c r="D54" s="302" t="n">
        <v>2435.90050282465</v>
      </c>
      <c r="E54" s="302" t="n">
        <v>11.3668041480884</v>
      </c>
      <c r="F54" s="302" t="n">
        <v>20.7951765598544</v>
      </c>
      <c r="G54" s="302" t="n">
        <v>11.4782927403202</v>
      </c>
      <c r="H54" s="302" t="n">
        <v>9277.87598670617</v>
      </c>
      <c r="I54" s="302" t="n">
        <v>7.8173277480965</v>
      </c>
      <c r="J54" s="302" t="n">
        <v>79.2048234401456</v>
      </c>
      <c r="K54" s="302" t="n">
        <v>3.01361853702043</v>
      </c>
    </row>
    <row r="55">
      <c r="A55" s="302" t="s">
        <v>36</v>
      </c>
      <c r="B55" s="302" t="s">
        <v>37</v>
      </c>
      <c r="C55" s="302" t="s">
        <v>16</v>
      </c>
      <c r="D55" s="302" t="n">
        <v>84.2790370761816</v>
      </c>
      <c r="E55" s="302" t="n">
        <v>18.3613019312488</v>
      </c>
      <c r="F55" s="302" t="n">
        <v>4.34832927853289</v>
      </c>
      <c r="G55" s="302" t="n">
        <v>17.844377649779</v>
      </c>
      <c r="H55" s="302" t="n">
        <v>1853.91450066384</v>
      </c>
      <c r="I55" s="302" t="n">
        <v>4.1334476368396</v>
      </c>
      <c r="J55" s="302" t="n">
        <v>95.6516707214671</v>
      </c>
      <c r="K55" s="302" t="n">
        <v>0.811206215285873</v>
      </c>
    </row>
    <row r="56">
      <c r="A56" s="302" t="s">
        <v>36</v>
      </c>
      <c r="B56" s="302" t="s">
        <v>37</v>
      </c>
      <c r="C56" s="302" t="s">
        <v>17</v>
      </c>
      <c r="D56" s="302" t="n">
        <v>145.721965212936</v>
      </c>
      <c r="E56" s="302" t="n">
        <v>14.7106011313341</v>
      </c>
      <c r="F56" s="302" t="n">
        <v>14.0812290542128</v>
      </c>
      <c r="G56" s="302" t="n">
        <v>13.2117960872938</v>
      </c>
      <c r="H56" s="302" t="n">
        <v>889.14483975065</v>
      </c>
      <c r="I56" s="302" t="n">
        <v>5.36852403644619</v>
      </c>
      <c r="J56" s="302" t="n">
        <v>85.9187709457872</v>
      </c>
      <c r="K56" s="302" t="n">
        <v>2.16528151968239</v>
      </c>
    </row>
    <row r="57">
      <c r="A57" s="302" t="s">
        <v>38</v>
      </c>
      <c r="B57" s="302" t="s">
        <v>39</v>
      </c>
      <c r="C57" s="302" t="s">
        <v>16</v>
      </c>
      <c r="D57" s="302" t="n">
        <v>145.297082620134</v>
      </c>
      <c r="E57" s="302" t="n">
        <v>17.5407631731109</v>
      </c>
      <c r="F57" s="302" t="n">
        <v>9.66579191215684</v>
      </c>
      <c r="G57" s="302" t="n">
        <v>16.9264691793246</v>
      </c>
      <c r="H57" s="302" t="n">
        <v>1357.91221404795</v>
      </c>
      <c r="I57" s="302" t="n">
        <v>4.15002089238586</v>
      </c>
      <c r="J57" s="302" t="n">
        <v>90.3342080878432</v>
      </c>
      <c r="K57" s="302" t="n">
        <v>1.8111381320329</v>
      </c>
    </row>
    <row r="58">
      <c r="A58" s="302" t="s">
        <v>38</v>
      </c>
      <c r="B58" s="302" t="s">
        <v>39</v>
      </c>
      <c r="C58" s="302" t="s">
        <v>17</v>
      </c>
      <c r="D58" s="302" t="n">
        <v>103.231945212236</v>
      </c>
      <c r="E58" s="302" t="n">
        <v>16.9605741231018</v>
      </c>
      <c r="F58" s="302" t="n">
        <v>16.4701726685661</v>
      </c>
      <c r="G58" s="302" t="n">
        <v>16.2587038273392</v>
      </c>
      <c r="H58" s="302" t="n">
        <v>523.549250647708</v>
      </c>
      <c r="I58" s="302" t="n">
        <v>7.16905144385362</v>
      </c>
      <c r="J58" s="302" t="n">
        <v>83.5298273314339</v>
      </c>
      <c r="K58" s="302" t="n">
        <v>3.20584476178585</v>
      </c>
    </row>
    <row r="59">
      <c r="A59" s="302" t="s">
        <v>40</v>
      </c>
      <c r="B59" s="302" t="s">
        <v>41</v>
      </c>
      <c r="C59" s="302" t="s">
        <v>16</v>
      </c>
      <c r="D59" s="302" t="n">
        <v>267.504572914251</v>
      </c>
      <c r="E59" s="302" t="n">
        <v>13.7451639708651</v>
      </c>
      <c r="F59" s="302" t="n">
        <v>6.39627513201986</v>
      </c>
      <c r="G59" s="302" t="n">
        <v>13.9112546388882</v>
      </c>
      <c r="H59" s="302" t="n">
        <v>3914.68845963869</v>
      </c>
      <c r="I59" s="302" t="n">
        <v>3.99572806117675</v>
      </c>
      <c r="J59" s="302" t="n">
        <v>93.6037248679801</v>
      </c>
      <c r="K59" s="302" t="n">
        <v>0.950605461774251</v>
      </c>
    </row>
    <row r="60">
      <c r="A60" s="302" t="s">
        <v>40</v>
      </c>
      <c r="B60" s="302" t="s">
        <v>41</v>
      </c>
      <c r="C60" s="302" t="s">
        <v>17</v>
      </c>
      <c r="D60" s="302" t="n">
        <v>248.229171536201</v>
      </c>
      <c r="E60" s="302" t="n">
        <v>16.0154053838612</v>
      </c>
      <c r="F60" s="302" t="n">
        <v>13.8715765807712</v>
      </c>
      <c r="G60" s="302" t="n">
        <v>15.6888970122593</v>
      </c>
      <c r="H60" s="302" t="n">
        <v>1541.25142636712</v>
      </c>
      <c r="I60" s="302" t="n">
        <v>6.22692362408366</v>
      </c>
      <c r="J60" s="302" t="n">
        <v>86.1284234192288</v>
      </c>
      <c r="K60" s="302" t="n">
        <v>2.52680506310997</v>
      </c>
    </row>
    <row r="61">
      <c r="A61" s="302" t="s">
        <v>42</v>
      </c>
      <c r="B61" s="302" t="s">
        <v>43</v>
      </c>
      <c r="C61" s="302" t="s">
        <v>16</v>
      </c>
      <c r="D61" s="302" t="n">
        <v>154.896361825363</v>
      </c>
      <c r="E61" s="302" t="n">
        <v>16.4385351614364</v>
      </c>
      <c r="F61" s="302" t="n">
        <v>4.43602445889905</v>
      </c>
      <c r="G61" s="302" t="n">
        <v>16.8300209466052</v>
      </c>
      <c r="H61" s="302" t="n">
        <v>3336.88695137589</v>
      </c>
      <c r="I61" s="302" t="n">
        <v>4.73255048265633</v>
      </c>
      <c r="J61" s="302" t="n">
        <v>95.5639755411009</v>
      </c>
      <c r="K61" s="302" t="n">
        <v>0.78123983582929</v>
      </c>
    </row>
    <row r="62">
      <c r="A62" s="302" t="s">
        <v>42</v>
      </c>
      <c r="B62" s="302" t="s">
        <v>43</v>
      </c>
      <c r="C62" s="302" t="s">
        <v>17</v>
      </c>
      <c r="D62" s="302" t="n">
        <v>242.929003859435</v>
      </c>
      <c r="E62" s="302" t="n">
        <v>14.0803384199361</v>
      </c>
      <c r="F62" s="302" t="n">
        <v>11.6116671234782</v>
      </c>
      <c r="G62" s="302" t="n">
        <v>13.2882713416762</v>
      </c>
      <c r="H62" s="302" t="n">
        <v>1849.18232930344</v>
      </c>
      <c r="I62" s="302" t="n">
        <v>5.61026710392048</v>
      </c>
      <c r="J62" s="302" t="n">
        <v>88.3883328765218</v>
      </c>
      <c r="K62" s="302" t="n">
        <v>1.745694012371</v>
      </c>
    </row>
    <row r="63">
      <c r="A63" s="302" t="s">
        <v>44</v>
      </c>
      <c r="B63" s="302" t="s">
        <v>45</v>
      </c>
      <c r="C63" s="302" t="s">
        <v>16</v>
      </c>
      <c r="D63" s="302" t="n">
        <v>2121.33390265385</v>
      </c>
      <c r="E63" s="302" t="n">
        <v>11.4617763307668</v>
      </c>
      <c r="F63" s="302" t="n">
        <v>9.41303485949919</v>
      </c>
      <c r="G63" s="302" t="n">
        <v>10.7634076524152</v>
      </c>
      <c r="H63" s="302" t="n">
        <v>20414.7974759855</v>
      </c>
      <c r="I63" s="302" t="n">
        <v>4.45449170635045</v>
      </c>
      <c r="J63" s="302" t="n">
        <v>90.5869651405008</v>
      </c>
      <c r="K63" s="302" t="n">
        <v>1.11844271725013</v>
      </c>
    </row>
    <row r="64">
      <c r="A64" s="302" t="s">
        <v>44</v>
      </c>
      <c r="B64" s="302" t="s">
        <v>45</v>
      </c>
      <c r="C64" s="302" t="s">
        <v>17</v>
      </c>
      <c r="D64" s="302" t="n">
        <v>2127.48310020541</v>
      </c>
      <c r="E64" s="302" t="n">
        <v>11.9638076088077</v>
      </c>
      <c r="F64" s="302" t="n">
        <v>14.4104019867561</v>
      </c>
      <c r="G64" s="302" t="n">
        <v>11.6205311301026</v>
      </c>
      <c r="H64" s="302" t="n">
        <v>12636.0405139219</v>
      </c>
      <c r="I64" s="302" t="n">
        <v>5.3611391280271</v>
      </c>
      <c r="J64" s="302" t="n">
        <v>85.5895980132439</v>
      </c>
      <c r="K64" s="302" t="n">
        <v>1.95650556576373</v>
      </c>
    </row>
    <row r="65">
      <c r="A65" s="302" t="s">
        <v>46</v>
      </c>
      <c r="B65" s="302" t="s">
        <v>47</v>
      </c>
      <c r="C65" s="302" t="s">
        <v>16</v>
      </c>
      <c r="D65" s="302" t="n">
        <v>1580.13969752503</v>
      </c>
      <c r="E65" s="302" t="n">
        <v>10.7310491315549</v>
      </c>
      <c r="F65" s="302" t="n">
        <v>8.77166623492645</v>
      </c>
      <c r="G65" s="302" t="n">
        <v>10.9855320367957</v>
      </c>
      <c r="H65" s="302" t="n">
        <v>16433.9941649028</v>
      </c>
      <c r="I65" s="302" t="n">
        <v>3.77741761273989</v>
      </c>
      <c r="J65" s="302" t="n">
        <v>91.2283337650735</v>
      </c>
      <c r="K65" s="302" t="n">
        <v>1.05626636443902</v>
      </c>
    </row>
    <row r="66">
      <c r="A66" s="302" t="s">
        <v>46</v>
      </c>
      <c r="B66" s="302" t="s">
        <v>47</v>
      </c>
      <c r="C66" s="302" t="s">
        <v>17</v>
      </c>
      <c r="D66" s="302" t="n">
        <v>1222.43199694589</v>
      </c>
      <c r="E66" s="302" t="n">
        <v>13.7642179622023</v>
      </c>
      <c r="F66" s="302" t="n">
        <v>14.9340777104112</v>
      </c>
      <c r="G66" s="302" t="n">
        <v>12.3738336259404</v>
      </c>
      <c r="H66" s="302" t="n">
        <v>6963.08853301409</v>
      </c>
      <c r="I66" s="302" t="n">
        <v>5.89398807578095</v>
      </c>
      <c r="J66" s="302" t="n">
        <v>85.0659222895888</v>
      </c>
      <c r="K66" s="302" t="n">
        <v>2.17233632424991</v>
      </c>
    </row>
    <row r="67">
      <c r="A67" s="302" t="s">
        <v>48</v>
      </c>
      <c r="B67" s="302" t="s">
        <v>49</v>
      </c>
      <c r="C67" s="302" t="s">
        <v>16</v>
      </c>
      <c r="D67" s="302" t="n">
        <v>4638.51646362473</v>
      </c>
      <c r="E67" s="302" t="n">
        <v>9.34608448629196</v>
      </c>
      <c r="F67" s="302" t="n">
        <v>21.5887433568307</v>
      </c>
      <c r="G67" s="302" t="n">
        <v>8.62619120329523</v>
      </c>
      <c r="H67" s="302" t="n">
        <v>16847.2939281927</v>
      </c>
      <c r="I67" s="302" t="n">
        <v>5.05063976914753</v>
      </c>
      <c r="J67" s="302" t="n">
        <v>78.4112566431693</v>
      </c>
      <c r="K67" s="302" t="n">
        <v>2.37502414841243</v>
      </c>
    </row>
    <row r="68">
      <c r="A68" s="302" t="s">
        <v>48</v>
      </c>
      <c r="B68" s="302" t="s">
        <v>49</v>
      </c>
      <c r="C68" s="302" t="s">
        <v>17</v>
      </c>
      <c r="D68" s="302" t="n">
        <v>4749.98165028232</v>
      </c>
      <c r="E68" s="302" t="n">
        <v>9.13932762702889</v>
      </c>
      <c r="F68" s="302" t="n">
        <v>30.4946428351267</v>
      </c>
      <c r="G68" s="302" t="n">
        <v>8.20440597176853</v>
      </c>
      <c r="H68" s="302" t="n">
        <v>10826.4645995188</v>
      </c>
      <c r="I68" s="302" t="n">
        <v>5.65182162886473</v>
      </c>
      <c r="J68" s="302" t="n">
        <v>69.5053571648733</v>
      </c>
      <c r="K68" s="302" t="n">
        <v>3.59958483761167</v>
      </c>
    </row>
    <row r="69">
      <c r="A69" s="302" t="s">
        <v>50</v>
      </c>
      <c r="B69" s="302" t="s">
        <v>51</v>
      </c>
      <c r="C69" s="302" t="s">
        <v>16</v>
      </c>
      <c r="D69" s="302" t="n">
        <v>107.122472735234</v>
      </c>
      <c r="E69" s="302" t="n">
        <v>17.8911743322167</v>
      </c>
      <c r="F69" s="302" t="n">
        <v>5.24935702236099</v>
      </c>
      <c r="G69" s="302" t="n">
        <v>17.6778853831282</v>
      </c>
      <c r="H69" s="302" t="n">
        <v>1933.55550513744</v>
      </c>
      <c r="I69" s="302" t="n">
        <v>5.07798221502837</v>
      </c>
      <c r="J69" s="302" t="n">
        <v>94.750642977639</v>
      </c>
      <c r="K69" s="302" t="n">
        <v>0.97938682905104</v>
      </c>
    </row>
    <row r="70">
      <c r="A70" s="302" t="s">
        <v>50</v>
      </c>
      <c r="B70" s="302" t="s">
        <v>51</v>
      </c>
      <c r="C70" s="302" t="s">
        <v>17</v>
      </c>
      <c r="D70" s="302" t="n">
        <v>161.300193267718</v>
      </c>
      <c r="E70" s="302" t="n">
        <v>12.6541597294592</v>
      </c>
      <c r="F70" s="302" t="n">
        <v>15.0933940209808</v>
      </c>
      <c r="G70" s="302" t="n">
        <v>12.5082110564953</v>
      </c>
      <c r="H70" s="302" t="n">
        <v>907.380535821451</v>
      </c>
      <c r="I70" s="302" t="n">
        <v>6.67361779138081</v>
      </c>
      <c r="J70" s="302" t="n">
        <v>84.9066059790192</v>
      </c>
      <c r="K70" s="302" t="n">
        <v>2.22351789706355</v>
      </c>
    </row>
    <row r="71">
      <c r="A71" s="302" t="s">
        <v>52</v>
      </c>
      <c r="B71" s="302" t="s">
        <v>53</v>
      </c>
      <c r="C71" s="302" t="s">
        <v>16</v>
      </c>
      <c r="D71" s="302" t="n">
        <v>113.269589552239</v>
      </c>
      <c r="E71" s="302" t="n">
        <v>14.1158361637238</v>
      </c>
      <c r="F71" s="302" t="n">
        <v>17.0842824601367</v>
      </c>
      <c r="G71" s="302" t="n">
        <v>10.1739270237915</v>
      </c>
      <c r="H71" s="302" t="n">
        <v>549.735074626865</v>
      </c>
      <c r="I71" s="302" t="n">
        <v>10.5428712294457</v>
      </c>
      <c r="J71" s="302" t="n">
        <v>82.9157175398633</v>
      </c>
      <c r="K71" s="302" t="n">
        <v>2.0962761724845</v>
      </c>
    </row>
    <row r="72">
      <c r="A72" s="302" t="s">
        <v>52</v>
      </c>
      <c r="B72" s="302" t="s">
        <v>53</v>
      </c>
      <c r="C72" s="302" t="s">
        <v>17</v>
      </c>
      <c r="D72" s="302" t="n">
        <v>149.515858208955</v>
      </c>
      <c r="E72" s="302" t="n">
        <v>14.5776400544385</v>
      </c>
      <c r="F72" s="302" t="n">
        <v>27.887323943662</v>
      </c>
      <c r="G72" s="302" t="n">
        <v>9.22657149748057</v>
      </c>
      <c r="H72" s="302" t="n">
        <v>386.626865671642</v>
      </c>
      <c r="I72" s="302" t="n">
        <v>13.6816599937444</v>
      </c>
      <c r="J72" s="302" t="n">
        <v>72.112676056338</v>
      </c>
      <c r="K72" s="302" t="n">
        <v>3.56808819629132</v>
      </c>
    </row>
    <row r="73">
      <c r="A73" s="302" t="s">
        <v>54</v>
      </c>
      <c r="B73" s="302" t="s">
        <v>55</v>
      </c>
      <c r="C73" s="302" t="s">
        <v>16</v>
      </c>
      <c r="D73" s="302" t="n">
        <v>2483.5179676877</v>
      </c>
      <c r="E73" s="302" t="n">
        <v>13.1339392036616</v>
      </c>
      <c r="F73" s="302" t="n">
        <v>13.281693998386</v>
      </c>
      <c r="G73" s="302" t="n">
        <v>13.2768212515018</v>
      </c>
      <c r="H73" s="302" t="n">
        <v>16215.2863263241</v>
      </c>
      <c r="I73" s="302" t="n">
        <v>4.45502712913792</v>
      </c>
      <c r="J73" s="302" t="n">
        <v>86.718306001614</v>
      </c>
      <c r="K73" s="302" t="n">
        <v>2.03346542690114</v>
      </c>
    </row>
    <row r="74">
      <c r="A74" s="302" t="s">
        <v>54</v>
      </c>
      <c r="B74" s="302" t="s">
        <v>55</v>
      </c>
      <c r="C74" s="302" t="s">
        <v>17</v>
      </c>
      <c r="D74" s="302" t="n">
        <v>1950.00175176145</v>
      </c>
      <c r="E74" s="302" t="n">
        <v>13.1379064725597</v>
      </c>
      <c r="F74" s="302" t="n">
        <v>17.1017504171458</v>
      </c>
      <c r="G74" s="302" t="n">
        <v>13.2554183771045</v>
      </c>
      <c r="H74" s="302" t="n">
        <v>9452.35007888173</v>
      </c>
      <c r="I74" s="302" t="n">
        <v>5.88595720238805</v>
      </c>
      <c r="J74" s="302" t="n">
        <v>82.8982495828542</v>
      </c>
      <c r="K74" s="302" t="n">
        <v>2.73456747157874</v>
      </c>
    </row>
    <row r="75">
      <c r="A75" s="302" t="s">
        <v>56</v>
      </c>
      <c r="B75" s="302" t="s">
        <v>57</v>
      </c>
      <c r="C75" s="302" t="s">
        <v>16</v>
      </c>
      <c r="D75" s="302" t="n">
        <v>458.055965318915</v>
      </c>
      <c r="E75" s="302" t="n">
        <v>10.9970624260554</v>
      </c>
      <c r="F75" s="302" t="n">
        <v>16.103943799386</v>
      </c>
      <c r="G75" s="302" t="n">
        <v>11.1631682161738</v>
      </c>
      <c r="H75" s="302" t="n">
        <v>2386.3153950455</v>
      </c>
      <c r="I75" s="302" t="n">
        <v>4.65214376733423</v>
      </c>
      <c r="J75" s="302" t="n">
        <v>83.896056200614</v>
      </c>
      <c r="K75" s="302" t="n">
        <v>2.1427828877496</v>
      </c>
    </row>
    <row r="76">
      <c r="A76" s="302" t="s">
        <v>56</v>
      </c>
      <c r="B76" s="302" t="s">
        <v>57</v>
      </c>
      <c r="C76" s="302" t="s">
        <v>17</v>
      </c>
      <c r="D76" s="302" t="n">
        <v>483.464436413946</v>
      </c>
      <c r="E76" s="302" t="n">
        <v>11.0801147593899</v>
      </c>
      <c r="F76" s="302" t="n">
        <v>28.3246087162405</v>
      </c>
      <c r="G76" s="302" t="n">
        <v>10.1146091263729</v>
      </c>
      <c r="H76" s="302" t="n">
        <v>1223.40622597491</v>
      </c>
      <c r="I76" s="302" t="n">
        <v>6.36542898275982</v>
      </c>
      <c r="J76" s="302" t="n">
        <v>71.6753912837595</v>
      </c>
      <c r="K76" s="302" t="n">
        <v>3.99708101610519</v>
      </c>
    </row>
    <row r="77">
      <c r="A77" s="302" t="s">
        <v>58</v>
      </c>
      <c r="B77" s="302" t="s">
        <v>59</v>
      </c>
      <c r="C77" s="302" t="s">
        <v>16</v>
      </c>
      <c r="D77" s="302" t="n">
        <v>42</v>
      </c>
      <c r="E77" s="302" t="n">
        <v>18.7015666480167</v>
      </c>
      <c r="F77" s="302" t="n">
        <v>10.7416879795396</v>
      </c>
      <c r="G77" s="302" t="n">
        <v>14.352236657014</v>
      </c>
      <c r="H77" s="302" t="n">
        <v>349</v>
      </c>
      <c r="I77" s="302" t="n">
        <v>12.9328208180543</v>
      </c>
      <c r="J77" s="302" t="n">
        <v>89.2583120204604</v>
      </c>
      <c r="K77" s="302" t="n">
        <v>1.727203265314</v>
      </c>
    </row>
    <row r="78">
      <c r="A78" s="302" t="s">
        <v>58</v>
      </c>
      <c r="B78" s="302" t="s">
        <v>59</v>
      </c>
      <c r="C78" s="302" t="s">
        <v>17</v>
      </c>
      <c r="D78" s="302" t="n">
        <v>69</v>
      </c>
      <c r="E78" s="302" t="n">
        <v>16.7288776201174</v>
      </c>
      <c r="F78" s="302" t="n">
        <v>25</v>
      </c>
      <c r="G78" s="302" t="n">
        <v>10.9527378669323</v>
      </c>
      <c r="H78" s="302" t="n">
        <v>207</v>
      </c>
      <c r="I78" s="302" t="n">
        <v>12.3284122099022</v>
      </c>
      <c r="J78" s="302" t="n">
        <v>75</v>
      </c>
      <c r="K78" s="302" t="n">
        <v>3.65091262231076</v>
      </c>
    </row>
    <row r="79">
      <c r="A79" s="302" t="s">
        <v>60</v>
      </c>
      <c r="B79" s="302" t="s">
        <v>61</v>
      </c>
      <c r="C79" s="302" t="s">
        <v>16</v>
      </c>
      <c r="D79" s="302" t="n">
        <v>240.037067599754</v>
      </c>
      <c r="E79" s="302" t="n">
        <v>13.6115607793094</v>
      </c>
      <c r="F79" s="302" t="n">
        <v>8.91256452396511</v>
      </c>
      <c r="G79" s="302" t="n">
        <v>13.8284845146674</v>
      </c>
      <c r="H79" s="302" t="n">
        <v>2453.20646465535</v>
      </c>
      <c r="I79" s="302" t="n">
        <v>5.10082075286566</v>
      </c>
      <c r="J79" s="302" t="n">
        <v>91.0874354760349</v>
      </c>
      <c r="K79" s="302" t="n">
        <v>1.3530654350023</v>
      </c>
    </row>
    <row r="80">
      <c r="A80" s="302" t="s">
        <v>60</v>
      </c>
      <c r="B80" s="302" t="s">
        <v>61</v>
      </c>
      <c r="C80" s="302" t="s">
        <v>17</v>
      </c>
      <c r="D80" s="302" t="n">
        <v>220.020816912846</v>
      </c>
      <c r="E80" s="302" t="n">
        <v>14.549222929472</v>
      </c>
      <c r="F80" s="302" t="n">
        <v>16.6556629270946</v>
      </c>
      <c r="G80" s="302" t="n">
        <v>13.0900027911212</v>
      </c>
      <c r="H80" s="302" t="n">
        <v>1100.97623901896</v>
      </c>
      <c r="I80" s="302" t="n">
        <v>5.96440715887485</v>
      </c>
      <c r="J80" s="302" t="n">
        <v>83.3443370729054</v>
      </c>
      <c r="K80" s="302" t="n">
        <v>2.61592667073382</v>
      </c>
    </row>
    <row r="81">
      <c r="A81" s="302" t="s">
        <v>62</v>
      </c>
      <c r="B81" s="302" t="s">
        <v>63</v>
      </c>
      <c r="C81" s="302" t="s">
        <v>16</v>
      </c>
      <c r="D81" s="302" t="n">
        <v>688.732460685316</v>
      </c>
      <c r="E81" s="302" t="n">
        <v>10.9001112791781</v>
      </c>
      <c r="F81" s="302" t="n">
        <v>17.4832587577069</v>
      </c>
      <c r="G81" s="302" t="n">
        <v>12.0477086119112</v>
      </c>
      <c r="H81" s="302" t="n">
        <v>3250.65018090437</v>
      </c>
      <c r="I81" s="302" t="n">
        <v>6.07160483203684</v>
      </c>
      <c r="J81" s="302" t="n">
        <v>82.5167412422931</v>
      </c>
      <c r="K81" s="302" t="n">
        <v>2.55261179644767</v>
      </c>
    </row>
    <row r="82">
      <c r="A82" s="302" t="s">
        <v>62</v>
      </c>
      <c r="B82" s="302" t="s">
        <v>63</v>
      </c>
      <c r="C82" s="302" t="s">
        <v>17</v>
      </c>
      <c r="D82" s="302" t="n">
        <v>639.719171790287</v>
      </c>
      <c r="E82" s="302" t="n">
        <v>11.512857029038</v>
      </c>
      <c r="F82" s="302" t="n">
        <v>28.6973088210467</v>
      </c>
      <c r="G82" s="302" t="n">
        <v>10.3704771240936</v>
      </c>
      <c r="H82" s="302" t="n">
        <v>1589.47651962282</v>
      </c>
      <c r="I82" s="302" t="n">
        <v>7.35359094460662</v>
      </c>
      <c r="J82" s="302" t="n">
        <v>71.3026911789533</v>
      </c>
      <c r="K82" s="302" t="n">
        <v>4.17382261077349</v>
      </c>
    </row>
    <row r="83">
      <c r="A83" s="302" t="s">
        <v>64</v>
      </c>
      <c r="B83" s="302" t="s">
        <v>65</v>
      </c>
      <c r="C83" s="302" t="s">
        <v>16</v>
      </c>
      <c r="D83" s="302" t="n">
        <v>1837.93945353331</v>
      </c>
      <c r="E83" s="302" t="n">
        <v>12.4843946512079</v>
      </c>
      <c r="F83" s="302" t="n">
        <v>9.63578350815403</v>
      </c>
      <c r="G83" s="302" t="n">
        <v>13.9880886162514</v>
      </c>
      <c r="H83" s="302" t="n">
        <v>17236.1654386947</v>
      </c>
      <c r="I83" s="302" t="n">
        <v>5.69701469993584</v>
      </c>
      <c r="J83" s="302" t="n">
        <v>90.364216491846</v>
      </c>
      <c r="K83" s="302" t="n">
        <v>1.49158813999383</v>
      </c>
    </row>
    <row r="84">
      <c r="A84" s="302" t="s">
        <v>64</v>
      </c>
      <c r="B84" s="302" t="s">
        <v>65</v>
      </c>
      <c r="C84" s="302" t="s">
        <v>17</v>
      </c>
      <c r="D84" s="302" t="n">
        <v>1552.0391259543</v>
      </c>
      <c r="E84" s="302" t="n">
        <v>12.3601549649728</v>
      </c>
      <c r="F84" s="302" t="n">
        <v>13.3903723042116</v>
      </c>
      <c r="G84" s="302" t="n">
        <v>11.9177851146864</v>
      </c>
      <c r="H84" s="302" t="n">
        <v>10038.6701590007</v>
      </c>
      <c r="I84" s="302" t="n">
        <v>6.06038883067084</v>
      </c>
      <c r="J84" s="302" t="n">
        <v>86.6096276957885</v>
      </c>
      <c r="K84" s="302" t="n">
        <v>1.84256166401927</v>
      </c>
    </row>
    <row r="85">
      <c r="A85" s="302" t="s">
        <v>66</v>
      </c>
      <c r="B85" s="302" t="s">
        <v>67</v>
      </c>
      <c r="C85" s="302" t="s">
        <v>16</v>
      </c>
      <c r="D85" s="302" t="n">
        <v>102.680887372014</v>
      </c>
      <c r="E85" s="302" t="n">
        <v>12.410164090078</v>
      </c>
      <c r="F85" s="302" t="n">
        <v>14.2638036809816</v>
      </c>
      <c r="G85" s="302" t="n">
        <v>10.0912374413188</v>
      </c>
      <c r="H85" s="302" t="n">
        <v>617.189419795221</v>
      </c>
      <c r="I85" s="302" t="n">
        <v>7.31200413995712</v>
      </c>
      <c r="J85" s="302" t="n">
        <v>85.7361963190184</v>
      </c>
      <c r="K85" s="302" t="n">
        <v>1.67886418970063</v>
      </c>
    </row>
    <row r="86">
      <c r="A86" s="302" t="s">
        <v>66</v>
      </c>
      <c r="B86" s="302" t="s">
        <v>67</v>
      </c>
      <c r="C86" s="302" t="s">
        <v>17</v>
      </c>
      <c r="D86" s="302" t="n">
        <v>135.803754266211</v>
      </c>
      <c r="E86" s="302" t="n">
        <v>10.777125765404</v>
      </c>
      <c r="F86" s="302" t="n">
        <v>27.212389380531</v>
      </c>
      <c r="G86" s="302" t="n">
        <v>7.95614107028729</v>
      </c>
      <c r="H86" s="302" t="n">
        <v>363.247440273037</v>
      </c>
      <c r="I86" s="302" t="n">
        <v>9.01665469555704</v>
      </c>
      <c r="J86" s="302" t="n">
        <v>72.787610619469</v>
      </c>
      <c r="K86" s="302" t="n">
        <v>2.97448435150558</v>
      </c>
    </row>
    <row r="87">
      <c r="A87" s="302" t="s">
        <v>68</v>
      </c>
      <c r="B87" s="302" t="s">
        <v>69</v>
      </c>
      <c r="C87" s="302" t="s">
        <v>16</v>
      </c>
      <c r="D87" s="302" t="n">
        <v>1900.31212849886</v>
      </c>
      <c r="E87" s="302" t="n">
        <v>12.2273574258344</v>
      </c>
      <c r="F87" s="302" t="n">
        <v>8.68742925573994</v>
      </c>
      <c r="G87" s="302" t="n">
        <v>11.9410513944146</v>
      </c>
      <c r="H87" s="302" t="n">
        <v>19973.962441775</v>
      </c>
      <c r="I87" s="302" t="n">
        <v>3.9743261564187</v>
      </c>
      <c r="J87" s="302" t="n">
        <v>91.3125707442601</v>
      </c>
      <c r="K87" s="302" t="n">
        <v>1.13606525785665</v>
      </c>
    </row>
    <row r="88">
      <c r="A88" s="302" t="s">
        <v>68</v>
      </c>
      <c r="B88" s="302" t="s">
        <v>69</v>
      </c>
      <c r="C88" s="302" t="s">
        <v>17</v>
      </c>
      <c r="D88" s="302" t="n">
        <v>1077.88437388835</v>
      </c>
      <c r="E88" s="302" t="n">
        <v>18.2555143039484</v>
      </c>
      <c r="F88" s="302" t="n">
        <v>7.50125450057402</v>
      </c>
      <c r="G88" s="302" t="n">
        <v>17.8624332586513</v>
      </c>
      <c r="H88" s="302" t="n">
        <v>13291.5037572019</v>
      </c>
      <c r="I88" s="302" t="n">
        <v>5.69889334533138</v>
      </c>
      <c r="J88" s="302" t="n">
        <v>92.498745499426</v>
      </c>
      <c r="K88" s="302" t="n">
        <v>1.44856729839101</v>
      </c>
    </row>
    <row r="89">
      <c r="A89" s="302" t="s">
        <v>70</v>
      </c>
      <c r="B89" s="302" t="s">
        <v>71</v>
      </c>
      <c r="C89" s="302" t="s">
        <v>16</v>
      </c>
      <c r="D89" s="302" t="n">
        <v>135.250030852906</v>
      </c>
      <c r="E89" s="302" t="n">
        <v>12.0149880835812</v>
      </c>
      <c r="F89" s="302" t="n">
        <v>10.6916776076458</v>
      </c>
      <c r="G89" s="302" t="n">
        <v>12.2945858866921</v>
      </c>
      <c r="H89" s="302" t="n">
        <v>1129.75286033217</v>
      </c>
      <c r="I89" s="302" t="n">
        <v>4.12456809389564</v>
      </c>
      <c r="J89" s="302" t="n">
        <v>89.3083223923542</v>
      </c>
      <c r="K89" s="302" t="n">
        <v>1.4718644925669</v>
      </c>
    </row>
    <row r="90">
      <c r="A90" s="302" t="s">
        <v>70</v>
      </c>
      <c r="B90" s="302" t="s">
        <v>71</v>
      </c>
      <c r="C90" s="302" t="s">
        <v>17</v>
      </c>
      <c r="D90" s="302" t="n">
        <v>109.39346595555</v>
      </c>
      <c r="E90" s="302" t="n">
        <v>13.2071459393309</v>
      </c>
      <c r="F90" s="302" t="n">
        <v>20.9501098246588</v>
      </c>
      <c r="G90" s="302" t="n">
        <v>11.5777652053953</v>
      </c>
      <c r="H90" s="302" t="n">
        <v>412.768312054756</v>
      </c>
      <c r="I90" s="302" t="n">
        <v>6.22357298061057</v>
      </c>
      <c r="J90" s="302" t="n">
        <v>79.0498901753411</v>
      </c>
      <c r="K90" s="302" t="n">
        <v>3.06838443467956</v>
      </c>
    </row>
    <row r="91">
      <c r="A91" s="302" t="s">
        <v>72</v>
      </c>
      <c r="B91" s="302" t="s">
        <v>73</v>
      </c>
      <c r="C91" s="302" t="s">
        <v>16</v>
      </c>
      <c r="D91" s="302" t="n">
        <v>395.670927874022</v>
      </c>
      <c r="E91" s="302" t="n">
        <v>11.0819415489932</v>
      </c>
      <c r="F91" s="302" t="n">
        <v>17.0895610215828</v>
      </c>
      <c r="G91" s="302" t="n">
        <v>10.7538833199365</v>
      </c>
      <c r="H91" s="302" t="n">
        <v>1919.60754753164</v>
      </c>
      <c r="I91" s="302" t="n">
        <v>5.18945171145834</v>
      </c>
      <c r="J91" s="302" t="n">
        <v>82.9104389784172</v>
      </c>
      <c r="K91" s="302" t="n">
        <v>2.21659838591467</v>
      </c>
    </row>
    <row r="92">
      <c r="A92" s="302" t="s">
        <v>72</v>
      </c>
      <c r="B92" s="302" t="s">
        <v>73</v>
      </c>
      <c r="C92" s="302" t="s">
        <v>17</v>
      </c>
      <c r="D92" s="302" t="n">
        <v>671.987517910696</v>
      </c>
      <c r="E92" s="302" t="n">
        <v>8.35638409098206</v>
      </c>
      <c r="F92" s="302" t="n">
        <v>36.1268331913126</v>
      </c>
      <c r="G92" s="302" t="n">
        <v>6.79826228371232</v>
      </c>
      <c r="H92" s="302" t="n">
        <v>1188.09115090628</v>
      </c>
      <c r="I92" s="302" t="n">
        <v>6.60522002230132</v>
      </c>
      <c r="J92" s="302" t="n">
        <v>63.8731668086874</v>
      </c>
      <c r="K92" s="302" t="n">
        <v>3.84511524612653</v>
      </c>
    </row>
    <row r="93">
      <c r="A93" s="302" t="s">
        <v>74</v>
      </c>
      <c r="B93" s="302" t="s">
        <v>75</v>
      </c>
      <c r="C93" s="302" t="s">
        <v>16</v>
      </c>
      <c r="D93" s="302" t="n">
        <v>93.6528365791699</v>
      </c>
      <c r="E93" s="302" t="n">
        <v>14.8684788522349</v>
      </c>
      <c r="F93" s="302" t="n">
        <v>17.2949002217295</v>
      </c>
      <c r="G93" s="302" t="n">
        <v>11.0363133535081</v>
      </c>
      <c r="H93" s="302" t="n">
        <v>447.852667231159</v>
      </c>
      <c r="I93" s="302" t="n">
        <v>9.32457424456712</v>
      </c>
      <c r="J93" s="302" t="n">
        <v>82.7050997782705</v>
      </c>
      <c r="K93" s="302" t="n">
        <v>2.30786177365585</v>
      </c>
    </row>
    <row r="94">
      <c r="A94" s="302" t="s">
        <v>74</v>
      </c>
      <c r="B94" s="302" t="s">
        <v>75</v>
      </c>
      <c r="C94" s="302" t="s">
        <v>17</v>
      </c>
      <c r="D94" s="302" t="n">
        <v>183.703640982218</v>
      </c>
      <c r="E94" s="302" t="n">
        <v>11.0581204677703</v>
      </c>
      <c r="F94" s="302" t="n">
        <v>34.9315068493151</v>
      </c>
      <c r="G94" s="302" t="n">
        <v>6.25057845444217</v>
      </c>
      <c r="H94" s="302" t="n">
        <v>342.193056731582</v>
      </c>
      <c r="I94" s="302" t="n">
        <v>9.22884097611703</v>
      </c>
      <c r="J94" s="302" t="n">
        <v>65.0684931506849</v>
      </c>
      <c r="K94" s="302" t="n">
        <v>3.35557369659527</v>
      </c>
    </row>
    <row r="95">
      <c r="A95" s="302" t="s">
        <v>76</v>
      </c>
      <c r="B95" s="302" t="s">
        <v>77</v>
      </c>
      <c r="C95" s="302" t="s">
        <v>16</v>
      </c>
      <c r="D95" s="302" t="n">
        <v>52.8007355399534</v>
      </c>
      <c r="E95" s="302" t="n">
        <v>17.1749652426141</v>
      </c>
      <c r="F95" s="302" t="n">
        <v>8.67256637168142</v>
      </c>
      <c r="G95" s="302" t="n">
        <v>18.4140581507076</v>
      </c>
      <c r="H95" s="302" t="n">
        <v>556.024072216652</v>
      </c>
      <c r="I95" s="302" t="n">
        <v>17.5500220059101</v>
      </c>
      <c r="J95" s="302" t="n">
        <v>91.3274336283186</v>
      </c>
      <c r="K95" s="302" t="n">
        <v>1.74862180113308</v>
      </c>
    </row>
    <row r="96">
      <c r="A96" s="302" t="s">
        <v>76</v>
      </c>
      <c r="B96" s="302" t="s">
        <v>77</v>
      </c>
      <c r="C96" s="302" t="s">
        <v>17</v>
      </c>
      <c r="D96" s="302" t="n">
        <v>60.3436977599467</v>
      </c>
      <c r="E96" s="302" t="n">
        <v>19.3949380855953</v>
      </c>
      <c r="F96" s="302" t="n">
        <v>14.3958868894602</v>
      </c>
      <c r="G96" s="302" t="n">
        <v>13.9766084857369</v>
      </c>
      <c r="H96" s="302" t="n">
        <v>358.829488465398</v>
      </c>
      <c r="I96" s="302" t="n">
        <v>17.944505216836</v>
      </c>
      <c r="J96" s="302" t="n">
        <v>85.6041131105398</v>
      </c>
      <c r="K96" s="302" t="n">
        <v>2.35042064625005</v>
      </c>
    </row>
    <row r="97">
      <c r="A97" s="302" t="s">
        <v>78</v>
      </c>
      <c r="B97" s="302" t="s">
        <v>79</v>
      </c>
      <c r="C97" s="302" t="s">
        <v>16</v>
      </c>
      <c r="D97" s="302" t="n">
        <v>391.514160948905</v>
      </c>
      <c r="E97" s="302" t="n">
        <v>11.1572088795043</v>
      </c>
      <c r="F97" s="302" t="n">
        <v>9.14134931373819</v>
      </c>
      <c r="G97" s="302" t="n">
        <v>10.378627720037</v>
      </c>
      <c r="H97" s="302" t="n">
        <v>3891.37830395792</v>
      </c>
      <c r="I97" s="302" t="n">
        <v>3.94710056053525</v>
      </c>
      <c r="J97" s="302" t="n">
        <v>90.8586506862618</v>
      </c>
      <c r="K97" s="302" t="n">
        <v>1.04420064209087</v>
      </c>
    </row>
    <row r="98">
      <c r="A98" s="302" t="s">
        <v>78</v>
      </c>
      <c r="B98" s="302" t="s">
        <v>79</v>
      </c>
      <c r="C98" s="302" t="s">
        <v>17</v>
      </c>
      <c r="D98" s="302" t="n">
        <v>337.945372948964</v>
      </c>
      <c r="E98" s="302" t="n">
        <v>11.7469520311466</v>
      </c>
      <c r="F98" s="302" t="n">
        <v>15.2982198025295</v>
      </c>
      <c r="G98" s="302" t="n">
        <v>10.7629517967914</v>
      </c>
      <c r="H98" s="302" t="n">
        <v>1871.10494343546</v>
      </c>
      <c r="I98" s="302" t="n">
        <v>5.31172769642156</v>
      </c>
      <c r="J98" s="302" t="n">
        <v>84.7017801974705</v>
      </c>
      <c r="K98" s="302" t="n">
        <v>1.94392611262098</v>
      </c>
    </row>
    <row r="99">
      <c r="A99" s="302" t="s">
        <v>80</v>
      </c>
      <c r="B99" s="302" t="s">
        <v>81</v>
      </c>
      <c r="C99" s="302" t="s">
        <v>16</v>
      </c>
      <c r="D99" s="302" t="n">
        <v>6470.15502601993</v>
      </c>
      <c r="E99" s="302" t="n">
        <v>13.1123369942534</v>
      </c>
      <c r="F99" s="302" t="n">
        <v>5.57264682877221</v>
      </c>
      <c r="G99" s="302" t="n">
        <v>12.9260714797315</v>
      </c>
      <c r="H99" s="302" t="n">
        <v>109635.444787228</v>
      </c>
      <c r="I99" s="302" t="n">
        <v>3.31539076048428</v>
      </c>
      <c r="J99" s="302" t="n">
        <v>94.4273531712278</v>
      </c>
      <c r="K99" s="302" t="n">
        <v>0.762834378184784</v>
      </c>
    </row>
    <row r="100">
      <c r="A100" s="302" t="s">
        <v>80</v>
      </c>
      <c r="B100" s="302" t="s">
        <v>81</v>
      </c>
      <c r="C100" s="302" t="s">
        <v>17</v>
      </c>
      <c r="D100" s="302" t="n">
        <v>7624.22893199995</v>
      </c>
      <c r="E100" s="302" t="n">
        <v>13.0206234934746</v>
      </c>
      <c r="F100" s="302" t="n">
        <v>11.0057178574277</v>
      </c>
      <c r="G100" s="302" t="n">
        <v>12.7022049899324</v>
      </c>
      <c r="H100" s="302" t="n">
        <v>61650.9335859491</v>
      </c>
      <c r="I100" s="302" t="n">
        <v>5.04854850895914</v>
      </c>
      <c r="J100" s="302" t="n">
        <v>88.9942821425723</v>
      </c>
      <c r="K100" s="302" t="n">
        <v>1.57085242917568</v>
      </c>
    </row>
    <row r="101">
      <c r="A101" s="302" t="s">
        <v>82</v>
      </c>
      <c r="B101" s="302" t="s">
        <v>83</v>
      </c>
      <c r="C101" s="302" t="s">
        <v>16</v>
      </c>
      <c r="D101" s="302" t="n">
        <v>193.686087121976</v>
      </c>
      <c r="E101" s="302" t="n">
        <v>14.5302757405683</v>
      </c>
      <c r="F101" s="302" t="n">
        <v>5.89056404337783</v>
      </c>
      <c r="G101" s="302" t="n">
        <v>14.4904339457482</v>
      </c>
      <c r="H101" s="302" t="n">
        <v>3094.38761338753</v>
      </c>
      <c r="I101" s="302" t="n">
        <v>3.74999229364115</v>
      </c>
      <c r="J101" s="302" t="n">
        <v>94.1094359566222</v>
      </c>
      <c r="K101" s="302" t="n">
        <v>0.906995438938869</v>
      </c>
    </row>
    <row r="102">
      <c r="A102" s="302" t="s">
        <v>82</v>
      </c>
      <c r="B102" s="302" t="s">
        <v>83</v>
      </c>
      <c r="C102" s="302" t="s">
        <v>17</v>
      </c>
      <c r="D102" s="302" t="n">
        <v>263.625043716233</v>
      </c>
      <c r="E102" s="302" t="n">
        <v>15.2742601336912</v>
      </c>
      <c r="F102" s="302" t="n">
        <v>14.4747537322668</v>
      </c>
      <c r="G102" s="302" t="n">
        <v>15.007574311025</v>
      </c>
      <c r="H102" s="302" t="n">
        <v>1557.64976753369</v>
      </c>
      <c r="I102" s="302" t="n">
        <v>6.28115747927825</v>
      </c>
      <c r="J102" s="302" t="n">
        <v>85.5252462677332</v>
      </c>
      <c r="K102" s="302" t="n">
        <v>2.53996278000472</v>
      </c>
    </row>
    <row r="103">
      <c r="A103" s="302" t="s">
        <v>84</v>
      </c>
      <c r="B103" s="302" t="s">
        <v>85</v>
      </c>
      <c r="C103" s="302" t="s">
        <v>16</v>
      </c>
      <c r="D103" s="302" t="n">
        <v>67.4419461567291</v>
      </c>
      <c r="E103" s="302" t="n">
        <v>27.6821478845799</v>
      </c>
      <c r="F103" s="302" t="n">
        <v>4.55377131598561</v>
      </c>
      <c r="G103" s="302" t="n">
        <v>27.1991994294112</v>
      </c>
      <c r="H103" s="302" t="n">
        <v>1413.57107529167</v>
      </c>
      <c r="I103" s="302" t="n">
        <v>4.33317275698698</v>
      </c>
      <c r="J103" s="302" t="n">
        <v>95.4462286840144</v>
      </c>
      <c r="K103" s="302" t="n">
        <v>1.29768285124679</v>
      </c>
    </row>
    <row r="104">
      <c r="A104" s="302" t="s">
        <v>84</v>
      </c>
      <c r="B104" s="302" t="s">
        <v>85</v>
      </c>
      <c r="C104" s="302" t="s">
        <v>17</v>
      </c>
      <c r="D104" s="302" t="n">
        <v>106.533209235694</v>
      </c>
      <c r="E104" s="302" t="n">
        <v>17.7792539148016</v>
      </c>
      <c r="F104" s="302" t="n">
        <v>14.0655175471872</v>
      </c>
      <c r="G104" s="302" t="n">
        <v>17.2659384381377</v>
      </c>
      <c r="H104" s="302" t="n">
        <v>650.873753418147</v>
      </c>
      <c r="I104" s="302" t="n">
        <v>6.70131407639348</v>
      </c>
      <c r="J104" s="302" t="n">
        <v>85.9344824528128</v>
      </c>
      <c r="K104" s="302" t="n">
        <v>2.82604087600846</v>
      </c>
    </row>
    <row r="105">
      <c r="A105" s="302" t="s">
        <v>86</v>
      </c>
      <c r="B105" s="302" t="s">
        <v>87</v>
      </c>
      <c r="C105" s="302" t="s">
        <v>16</v>
      </c>
      <c r="D105" s="302" t="n">
        <v>41.123982467126</v>
      </c>
      <c r="E105" s="302" t="n">
        <v>20.3079756449326</v>
      </c>
      <c r="F105" s="302" t="n">
        <v>11.1111111111111</v>
      </c>
      <c r="G105" s="302" t="n">
        <v>17.1130585237899</v>
      </c>
      <c r="H105" s="302" t="n">
        <v>328.991859737008</v>
      </c>
      <c r="I105" s="302" t="n">
        <v>11.5004426881222</v>
      </c>
      <c r="J105" s="302" t="n">
        <v>88.8888888888889</v>
      </c>
      <c r="K105" s="302" t="n">
        <v>2.13913231547373</v>
      </c>
    </row>
    <row r="106">
      <c r="A106" s="302" t="s">
        <v>86</v>
      </c>
      <c r="B106" s="302" t="s">
        <v>87</v>
      </c>
      <c r="C106" s="302" t="s">
        <v>17</v>
      </c>
      <c r="D106" s="302" t="n">
        <v>51.127113337508</v>
      </c>
      <c r="E106" s="302" t="n">
        <v>17.109944977581</v>
      </c>
      <c r="F106" s="302" t="n">
        <v>26.2857142857143</v>
      </c>
      <c r="G106" s="302" t="n">
        <v>15.831736596174</v>
      </c>
      <c r="H106" s="302" t="n">
        <v>143.378209142142</v>
      </c>
      <c r="I106" s="302" t="n">
        <v>19.2924911651834</v>
      </c>
      <c r="J106" s="302" t="n">
        <v>73.7142857142857</v>
      </c>
      <c r="K106" s="302" t="n">
        <v>5.64542545289925</v>
      </c>
    </row>
    <row r="107">
      <c r="A107" s="302" t="s">
        <v>88</v>
      </c>
      <c r="B107" s="302" t="s">
        <v>89</v>
      </c>
      <c r="C107" s="302" t="s">
        <v>16</v>
      </c>
      <c r="D107" s="302" t="n">
        <v>136.285773541055</v>
      </c>
      <c r="E107" s="302" t="n">
        <v>14.6700275738742</v>
      </c>
      <c r="F107" s="302" t="n">
        <v>10.5039973805123</v>
      </c>
      <c r="G107" s="302" t="n">
        <v>14.3616038895921</v>
      </c>
      <c r="H107" s="302" t="n">
        <v>1161.18002546896</v>
      </c>
      <c r="I107" s="302" t="n">
        <v>4.64200271140399</v>
      </c>
      <c r="J107" s="302" t="n">
        <v>89.4960026194877</v>
      </c>
      <c r="K107" s="302" t="n">
        <v>1.6855976269423</v>
      </c>
    </row>
    <row r="108">
      <c r="A108" s="302" t="s">
        <v>88</v>
      </c>
      <c r="B108" s="302" t="s">
        <v>89</v>
      </c>
      <c r="C108" s="302" t="s">
        <v>17</v>
      </c>
      <c r="D108" s="302" t="n">
        <v>140.618620759187</v>
      </c>
      <c r="E108" s="302" t="n">
        <v>13.8466714166013</v>
      </c>
      <c r="F108" s="302" t="n">
        <v>20.5725592765058</v>
      </c>
      <c r="G108" s="302" t="n">
        <v>13.1414543362073</v>
      </c>
      <c r="H108" s="302" t="n">
        <v>542.906549197552</v>
      </c>
      <c r="I108" s="302" t="n">
        <v>6.65242271545009</v>
      </c>
      <c r="J108" s="302" t="n">
        <v>79.4274407234942</v>
      </c>
      <c r="K108" s="302" t="n">
        <v>3.40377765981763</v>
      </c>
    </row>
    <row r="109">
      <c r="A109" s="302" t="s">
        <v>90</v>
      </c>
      <c r="B109" s="302" t="s">
        <v>91</v>
      </c>
      <c r="C109" s="302" t="s">
        <v>16</v>
      </c>
      <c r="D109" s="302" t="n">
        <v>11.7933409873708</v>
      </c>
      <c r="E109" s="302" t="n">
        <v>35.1849508914077</v>
      </c>
      <c r="F109" s="302" t="n">
        <v>4.73372781065089</v>
      </c>
      <c r="G109" s="302" t="n">
        <v>31.0445385243289</v>
      </c>
      <c r="H109" s="302" t="n">
        <v>237.340987370837</v>
      </c>
      <c r="I109" s="302" t="n">
        <v>15.7471390887131</v>
      </c>
      <c r="J109" s="302" t="n">
        <v>95.2662721893491</v>
      </c>
      <c r="K109" s="302" t="n">
        <v>1.54258576518404</v>
      </c>
    </row>
    <row r="110">
      <c r="A110" s="302" t="s">
        <v>90</v>
      </c>
      <c r="B110" s="302" t="s">
        <v>91</v>
      </c>
      <c r="C110" s="302" t="s">
        <v>17</v>
      </c>
      <c r="D110" s="302" t="n">
        <v>13.2675086107922</v>
      </c>
      <c r="E110" s="302" t="n">
        <v>35.8057437019716</v>
      </c>
      <c r="F110" s="302" t="n">
        <v>11.6883116883117</v>
      </c>
      <c r="G110" s="302" t="n">
        <v>35.7495360805897</v>
      </c>
      <c r="H110" s="302" t="n">
        <v>100.243398392652</v>
      </c>
      <c r="I110" s="302" t="n">
        <v>18.2768465417382</v>
      </c>
      <c r="J110" s="302" t="n">
        <v>88.3116883116883</v>
      </c>
      <c r="K110" s="302" t="n">
        <v>4.7315562459604</v>
      </c>
    </row>
    <row r="111">
      <c r="A111" s="302" t="s">
        <v>92</v>
      </c>
      <c r="B111" s="302" t="s">
        <v>93</v>
      </c>
      <c r="C111" s="302" t="s">
        <v>16</v>
      </c>
      <c r="D111" s="302" t="n">
        <v>85.4731255559605</v>
      </c>
      <c r="E111" s="302" t="n">
        <v>24.9811354292404</v>
      </c>
      <c r="F111" s="302" t="n">
        <v>5.93849939829424</v>
      </c>
      <c r="G111" s="302" t="n">
        <v>24.8538640219758</v>
      </c>
      <c r="H111" s="302" t="n">
        <v>1353.83198880528</v>
      </c>
      <c r="I111" s="302" t="n">
        <v>5.19416006287269</v>
      </c>
      <c r="J111" s="302" t="n">
        <v>94.0615006017058</v>
      </c>
      <c r="K111" s="302" t="n">
        <v>1.5691292994013</v>
      </c>
    </row>
    <row r="112">
      <c r="A112" s="302" t="s">
        <v>92</v>
      </c>
      <c r="B112" s="302" t="s">
        <v>93</v>
      </c>
      <c r="C112" s="302" t="s">
        <v>17</v>
      </c>
      <c r="D112" s="302" t="n">
        <v>138.229693771652</v>
      </c>
      <c r="E112" s="302" t="n">
        <v>15.4079369031122</v>
      </c>
      <c r="F112" s="302" t="n">
        <v>13.2082769312488</v>
      </c>
      <c r="G112" s="302" t="n">
        <v>14.9394619659366</v>
      </c>
      <c r="H112" s="302" t="n">
        <v>908.30873430008</v>
      </c>
      <c r="I112" s="302" t="n">
        <v>6.03410442110329</v>
      </c>
      <c r="J112" s="302" t="n">
        <v>86.7917230687512</v>
      </c>
      <c r="K112" s="302" t="n">
        <v>2.27354111513192</v>
      </c>
    </row>
    <row r="113">
      <c r="A113" s="302" t="s">
        <v>94</v>
      </c>
      <c r="B113" s="302" t="s">
        <v>95</v>
      </c>
      <c r="C113" s="302" t="s">
        <v>16</v>
      </c>
      <c r="D113" s="302" t="n">
        <v>171.440367178221</v>
      </c>
      <c r="E113" s="302" t="n">
        <v>16.2565982779909</v>
      </c>
      <c r="F113" s="302" t="n">
        <v>5.72914884544347</v>
      </c>
      <c r="G113" s="302" t="n">
        <v>15.5991515017722</v>
      </c>
      <c r="H113" s="302" t="n">
        <v>2820.98262274936</v>
      </c>
      <c r="I113" s="302" t="n">
        <v>3.61261942663451</v>
      </c>
      <c r="J113" s="302" t="n">
        <v>94.2708511545565</v>
      </c>
      <c r="K113" s="302" t="n">
        <v>0.948011604029699</v>
      </c>
    </row>
    <row r="114">
      <c r="A114" s="302" t="s">
        <v>94</v>
      </c>
      <c r="B114" s="302" t="s">
        <v>95</v>
      </c>
      <c r="C114" s="302" t="s">
        <v>17</v>
      </c>
      <c r="D114" s="302" t="n">
        <v>160.89483159289</v>
      </c>
      <c r="E114" s="302" t="n">
        <v>15.8519099948874</v>
      </c>
      <c r="F114" s="302" t="n">
        <v>11.6837892703835</v>
      </c>
      <c r="G114" s="302" t="n">
        <v>15.7499535122235</v>
      </c>
      <c r="H114" s="302" t="n">
        <v>1216.18265473881</v>
      </c>
      <c r="I114" s="302" t="n">
        <v>6.53190529890432</v>
      </c>
      <c r="J114" s="302" t="n">
        <v>88.3162107296165</v>
      </c>
      <c r="K114" s="302" t="n">
        <v>2.08363941721343</v>
      </c>
    </row>
    <row r="115">
      <c r="A115" s="302" t="s">
        <v>96</v>
      </c>
      <c r="B115" s="302" t="s">
        <v>97</v>
      </c>
      <c r="C115" s="302" t="s">
        <v>16</v>
      </c>
      <c r="D115" s="302" t="n">
        <v>415.967381043011</v>
      </c>
      <c r="E115" s="302" t="n">
        <v>15.7371755951882</v>
      </c>
      <c r="F115" s="302" t="n">
        <v>7.2814455779167</v>
      </c>
      <c r="G115" s="302" t="n">
        <v>15.5157600159917</v>
      </c>
      <c r="H115" s="302" t="n">
        <v>5296.73590832256</v>
      </c>
      <c r="I115" s="302" t="n">
        <v>4.20633847378942</v>
      </c>
      <c r="J115" s="302" t="n">
        <v>92.7185544220833</v>
      </c>
      <c r="K115" s="302" t="n">
        <v>1.2184957246222</v>
      </c>
    </row>
    <row r="116">
      <c r="A116" s="302" t="s">
        <v>96</v>
      </c>
      <c r="B116" s="302" t="s">
        <v>97</v>
      </c>
      <c r="C116" s="302" t="s">
        <v>17</v>
      </c>
      <c r="D116" s="302" t="n">
        <v>471.84948805663</v>
      </c>
      <c r="E116" s="302" t="n">
        <v>12.1720352450363</v>
      </c>
      <c r="F116" s="302" t="n">
        <v>14.2003477686425</v>
      </c>
      <c r="G116" s="302" t="n">
        <v>11.9729099240537</v>
      </c>
      <c r="H116" s="302" t="n">
        <v>2850.95285273235</v>
      </c>
      <c r="I116" s="302" t="n">
        <v>5.0731959682784</v>
      </c>
      <c r="J116" s="302" t="n">
        <v>85.7996522313575</v>
      </c>
      <c r="K116" s="302" t="n">
        <v>1.98158710790271</v>
      </c>
    </row>
    <row r="117">
      <c r="A117" s="302" t="s">
        <v>98</v>
      </c>
      <c r="B117" s="302" t="s">
        <v>99</v>
      </c>
      <c r="C117" s="302" t="s">
        <v>16</v>
      </c>
      <c r="D117" s="302" t="n">
        <v>815.90105503954</v>
      </c>
      <c r="E117" s="302" t="n">
        <v>8.28646496614655</v>
      </c>
      <c r="F117" s="302" t="n">
        <v>20.0004475371</v>
      </c>
      <c r="G117" s="302" t="n">
        <v>8.40513122714066</v>
      </c>
      <c r="H117" s="302" t="n">
        <v>3263.5129357028</v>
      </c>
      <c r="I117" s="302" t="n">
        <v>4.85219562938779</v>
      </c>
      <c r="J117" s="302" t="n">
        <v>79.9995524629</v>
      </c>
      <c r="K117" s="302" t="n">
        <v>2.10134158223982</v>
      </c>
    </row>
    <row r="118">
      <c r="A118" s="302" t="s">
        <v>98</v>
      </c>
      <c r="B118" s="302" t="s">
        <v>99</v>
      </c>
      <c r="C118" s="302" t="s">
        <v>17</v>
      </c>
      <c r="D118" s="302" t="n">
        <v>655.146572639596</v>
      </c>
      <c r="E118" s="302" t="n">
        <v>10.7249853926743</v>
      </c>
      <c r="F118" s="302" t="n">
        <v>27.8714076672206</v>
      </c>
      <c r="G118" s="302" t="n">
        <v>10.3562951366485</v>
      </c>
      <c r="H118" s="302" t="n">
        <v>1695.45796252391</v>
      </c>
      <c r="I118" s="302" t="n">
        <v>6.47450739142142</v>
      </c>
      <c r="J118" s="302" t="n">
        <v>72.1285923327794</v>
      </c>
      <c r="K118" s="302" t="n">
        <v>4.00180447642547</v>
      </c>
    </row>
    <row r="119">
      <c r="A119" s="302" t="s">
        <v>100</v>
      </c>
      <c r="B119" s="302" t="s">
        <v>101</v>
      </c>
      <c r="C119" s="302" t="s">
        <v>16</v>
      </c>
      <c r="D119" s="302" t="n">
        <v>1825.36786225034</v>
      </c>
      <c r="E119" s="302" t="n">
        <v>12.8109964920317</v>
      </c>
      <c r="F119" s="302" t="n">
        <v>8.95170606735697</v>
      </c>
      <c r="G119" s="302" t="n">
        <v>13.281832994239</v>
      </c>
      <c r="H119" s="302" t="n">
        <v>18565.9167545075</v>
      </c>
      <c r="I119" s="302" t="n">
        <v>4.51819549554008</v>
      </c>
      <c r="J119" s="302" t="n">
        <v>91.048293932643</v>
      </c>
      <c r="K119" s="302" t="n">
        <v>1.30584615993034</v>
      </c>
    </row>
    <row r="120">
      <c r="A120" s="302" t="s">
        <v>100</v>
      </c>
      <c r="B120" s="302" t="s">
        <v>101</v>
      </c>
      <c r="C120" s="302" t="s">
        <v>17</v>
      </c>
      <c r="D120" s="302" t="n">
        <v>1894.06548697369</v>
      </c>
      <c r="E120" s="302" t="n">
        <v>11.6808343145238</v>
      </c>
      <c r="F120" s="302" t="n">
        <v>17.9357376841186</v>
      </c>
      <c r="G120" s="302" t="n">
        <v>10.8992888298461</v>
      </c>
      <c r="H120" s="302" t="n">
        <v>8666.22213727501</v>
      </c>
      <c r="I120" s="302" t="n">
        <v>7.49854777298955</v>
      </c>
      <c r="J120" s="302" t="n">
        <v>82.0642623158814</v>
      </c>
      <c r="K120" s="302" t="n">
        <v>2.38211835309136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847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03" t="s">
        <v>104</v>
      </c>
      <c r="B131" s="303" t="s">
        <v>105</v>
      </c>
      <c r="C131" s="303" t="s">
        <v>16</v>
      </c>
      <c r="D131" s="303" t="n">
        <v>16864.8778092385</v>
      </c>
      <c r="E131" s="303" t="n">
        <v>5.24850787563541</v>
      </c>
      <c r="F131" s="303" t="n">
        <v>14.1806055502206</v>
      </c>
      <c r="G131" s="303" t="n">
        <v>5.26512147741332</v>
      </c>
      <c r="H131" s="303" t="n">
        <v>102064.301551344</v>
      </c>
      <c r="I131" s="303" t="n">
        <v>2.04873838017471</v>
      </c>
      <c r="J131" s="303" t="n">
        <v>85.8193944497794</v>
      </c>
      <c r="K131" s="303" t="n">
        <v>0.869996943277019</v>
      </c>
    </row>
    <row r="132">
      <c r="A132" s="303" t="s">
        <v>104</v>
      </c>
      <c r="B132" s="303" t="s">
        <v>105</v>
      </c>
      <c r="C132" s="303" t="s">
        <v>17</v>
      </c>
      <c r="D132" s="303" t="n">
        <v>21404.264974599</v>
      </c>
      <c r="E132" s="303" t="n">
        <v>5.1978690483301</v>
      </c>
      <c r="F132" s="303" t="n">
        <v>23.6962138736225</v>
      </c>
      <c r="G132" s="303" t="n">
        <v>4.78429541662547</v>
      </c>
      <c r="H132" s="303" t="n">
        <v>68923.5194079735</v>
      </c>
      <c r="I132" s="303" t="n">
        <v>2.67815514683068</v>
      </c>
      <c r="J132" s="303" t="n">
        <v>76.3037861263775</v>
      </c>
      <c r="K132" s="303" t="n">
        <v>1.48576752455221</v>
      </c>
    </row>
    <row r="133">
      <c r="A133" s="303" t="s">
        <v>106</v>
      </c>
      <c r="B133" s="303" t="s">
        <v>107</v>
      </c>
      <c r="C133" s="303" t="s">
        <v>16</v>
      </c>
      <c r="D133" s="303" t="n">
        <v>6359.6075997391</v>
      </c>
      <c r="E133" s="303" t="n">
        <v>11.8986602968799</v>
      </c>
      <c r="F133" s="303" t="n">
        <v>16.2456340966114</v>
      </c>
      <c r="G133" s="303" t="n">
        <v>11.3004564552436</v>
      </c>
      <c r="H133" s="303" t="n">
        <v>32786.9567135962</v>
      </c>
      <c r="I133" s="303" t="n">
        <v>4.42443637030887</v>
      </c>
      <c r="J133" s="303" t="n">
        <v>83.7543659033886</v>
      </c>
      <c r="K133" s="303" t="n">
        <v>2.19192251909999</v>
      </c>
    </row>
    <row r="134">
      <c r="A134" s="303" t="s">
        <v>106</v>
      </c>
      <c r="B134" s="303" t="s">
        <v>107</v>
      </c>
      <c r="C134" s="303" t="s">
        <v>17</v>
      </c>
      <c r="D134" s="303" t="n">
        <v>10367.25630838</v>
      </c>
      <c r="E134" s="303" t="n">
        <v>7.27817468763058</v>
      </c>
      <c r="F134" s="303" t="n">
        <v>29.7120352087887</v>
      </c>
      <c r="G134" s="303" t="n">
        <v>6.41941842390811</v>
      </c>
      <c r="H134" s="303" t="n">
        <v>24525.1912655695</v>
      </c>
      <c r="I134" s="303" t="n">
        <v>4.86358119847205</v>
      </c>
      <c r="J134" s="303" t="n">
        <v>70.2879647912113</v>
      </c>
      <c r="K134" s="303" t="n">
        <v>2.71360803798595</v>
      </c>
    </row>
    <row r="135">
      <c r="A135" s="303" t="s">
        <v>108</v>
      </c>
      <c r="B135" s="303" t="s">
        <v>109</v>
      </c>
      <c r="C135" s="303" t="s">
        <v>16</v>
      </c>
      <c r="D135" s="303" t="n">
        <v>3349.82566468732</v>
      </c>
      <c r="E135" s="303" t="n">
        <v>7.59222033986808</v>
      </c>
      <c r="F135" s="303" t="n">
        <v>14.2967173082932</v>
      </c>
      <c r="G135" s="303" t="n">
        <v>7.43078418695889</v>
      </c>
      <c r="H135" s="303" t="n">
        <v>20080.9073662033</v>
      </c>
      <c r="I135" s="303" t="n">
        <v>2.85480034604949</v>
      </c>
      <c r="J135" s="303" t="n">
        <v>85.7032826917068</v>
      </c>
      <c r="K135" s="303" t="n">
        <v>1.23957703326301</v>
      </c>
    </row>
    <row r="136">
      <c r="A136" s="303" t="s">
        <v>108</v>
      </c>
      <c r="B136" s="303" t="s">
        <v>109</v>
      </c>
      <c r="C136" s="303" t="s">
        <v>17</v>
      </c>
      <c r="D136" s="303" t="n">
        <v>3477.85307732478</v>
      </c>
      <c r="E136" s="303" t="n">
        <v>7.76570182583082</v>
      </c>
      <c r="F136" s="303" t="n">
        <v>20.2695212314963</v>
      </c>
      <c r="G136" s="303" t="n">
        <v>7.40571417986064</v>
      </c>
      <c r="H136" s="303" t="n">
        <v>13680.1894714091</v>
      </c>
      <c r="I136" s="303" t="n">
        <v>3.59598135635883</v>
      </c>
      <c r="J136" s="303" t="n">
        <v>79.7304787685037</v>
      </c>
      <c r="K136" s="303" t="n">
        <v>1.88272142750982</v>
      </c>
    </row>
    <row r="137">
      <c r="A137" s="303" t="s">
        <v>110</v>
      </c>
      <c r="B137" s="303" t="s">
        <v>111</v>
      </c>
      <c r="C137" s="303" t="s">
        <v>16</v>
      </c>
      <c r="D137" s="303" t="n">
        <v>7888.92842412055</v>
      </c>
      <c r="E137" s="303" t="n">
        <v>6.67236940193985</v>
      </c>
      <c r="F137" s="303" t="n">
        <v>10.7059588808089</v>
      </c>
      <c r="G137" s="303" t="n">
        <v>6.50535729198264</v>
      </c>
      <c r="H137" s="303" t="n">
        <v>65798.3378165705</v>
      </c>
      <c r="I137" s="303" t="n">
        <v>2.05324754817113</v>
      </c>
      <c r="J137" s="303" t="n">
        <v>89.2940411191911</v>
      </c>
      <c r="K137" s="303" t="n">
        <v>0.779963442129041</v>
      </c>
    </row>
    <row r="138">
      <c r="A138" s="303" t="s">
        <v>110</v>
      </c>
      <c r="B138" s="303" t="s">
        <v>111</v>
      </c>
      <c r="C138" s="303" t="s">
        <v>17</v>
      </c>
      <c r="D138" s="303" t="n">
        <v>7940.51709677859</v>
      </c>
      <c r="E138" s="303" t="n">
        <v>5.99306099142709</v>
      </c>
      <c r="F138" s="303" t="n">
        <v>17.4963564641595</v>
      </c>
      <c r="G138" s="303" t="n">
        <v>5.67088479436113</v>
      </c>
      <c r="H138" s="303" t="n">
        <v>37443.3153202414</v>
      </c>
      <c r="I138" s="303" t="n">
        <v>2.93992526377146</v>
      </c>
      <c r="J138" s="303" t="n">
        <v>82.5036435358405</v>
      </c>
      <c r="K138" s="303" t="n">
        <v>1.20261139480733</v>
      </c>
    </row>
    <row r="139">
      <c r="A139" s="303" t="s">
        <v>112</v>
      </c>
      <c r="B139" s="303" t="s">
        <v>113</v>
      </c>
      <c r="C139" s="303" t="s">
        <v>16</v>
      </c>
      <c r="D139" s="303" t="n">
        <v>8263.11745320587</v>
      </c>
      <c r="E139" s="303" t="n">
        <v>6.34733070266094</v>
      </c>
      <c r="F139" s="303" t="n">
        <v>13.3748746724464</v>
      </c>
      <c r="G139" s="303" t="n">
        <v>6.24486502550665</v>
      </c>
      <c r="H139" s="303" t="n">
        <v>53517.7788585084</v>
      </c>
      <c r="I139" s="303" t="n">
        <v>2.58134615482685</v>
      </c>
      <c r="J139" s="303" t="n">
        <v>86.6251253275535</v>
      </c>
      <c r="K139" s="303" t="n">
        <v>0.96420393906118</v>
      </c>
    </row>
    <row r="140">
      <c r="A140" s="303" t="s">
        <v>112</v>
      </c>
      <c r="B140" s="303" t="s">
        <v>113</v>
      </c>
      <c r="C140" s="303" t="s">
        <v>17</v>
      </c>
      <c r="D140" s="303" t="n">
        <v>7605.37004475481</v>
      </c>
      <c r="E140" s="303" t="n">
        <v>6.71335019327189</v>
      </c>
      <c r="F140" s="303" t="n">
        <v>18.0208430342151</v>
      </c>
      <c r="G140" s="303" t="n">
        <v>6.23420091366274</v>
      </c>
      <c r="H140" s="303" t="n">
        <v>34597.8167335495</v>
      </c>
      <c r="I140" s="303" t="n">
        <v>3.03306262693672</v>
      </c>
      <c r="J140" s="303" t="n">
        <v>81.979156965785</v>
      </c>
      <c r="K140" s="303" t="n">
        <v>1.37041609437098</v>
      </c>
    </row>
    <row r="141">
      <c r="A141" s="303" t="s">
        <v>114</v>
      </c>
      <c r="B141" s="303" t="s">
        <v>115</v>
      </c>
      <c r="C141" s="303" t="s">
        <v>16</v>
      </c>
      <c r="D141" s="303" t="n">
        <v>4665.87432521782</v>
      </c>
      <c r="E141" s="303" t="n">
        <v>13.1568549659491</v>
      </c>
      <c r="F141" s="303" t="n">
        <v>13.3380671940704</v>
      </c>
      <c r="G141" s="303" t="n">
        <v>13.4177597271349</v>
      </c>
      <c r="H141" s="303" t="n">
        <v>30315.7632488686</v>
      </c>
      <c r="I141" s="303" t="n">
        <v>5.12897847008428</v>
      </c>
      <c r="J141" s="303" t="n">
        <v>86.6619328059296</v>
      </c>
      <c r="K141" s="303" t="n">
        <v>2.06511642470743</v>
      </c>
    </row>
    <row r="142">
      <c r="A142" s="303" t="s">
        <v>114</v>
      </c>
      <c r="B142" s="303" t="s">
        <v>115</v>
      </c>
      <c r="C142" s="303" t="s">
        <v>17</v>
      </c>
      <c r="D142" s="303" t="n">
        <v>5497.78616231261</v>
      </c>
      <c r="E142" s="303" t="n">
        <v>9.43419233291742</v>
      </c>
      <c r="F142" s="303" t="n">
        <v>24.6536047262348</v>
      </c>
      <c r="G142" s="303" t="n">
        <v>8.91111052498705</v>
      </c>
      <c r="H142" s="303" t="n">
        <v>16802.3448869299</v>
      </c>
      <c r="I142" s="303" t="n">
        <v>5.52165997025012</v>
      </c>
      <c r="J142" s="303" t="n">
        <v>75.3463952737652</v>
      </c>
      <c r="K142" s="303" t="n">
        <v>2.91574660946408</v>
      </c>
    </row>
    <row r="143">
      <c r="A143" s="303" t="s">
        <v>116</v>
      </c>
      <c r="B143" s="303" t="s">
        <v>117</v>
      </c>
      <c r="C143" s="303" t="s">
        <v>16</v>
      </c>
      <c r="D143" s="303" t="n">
        <v>9957.25307155422</v>
      </c>
      <c r="E143" s="303" t="n">
        <v>8.12401067340094</v>
      </c>
      <c r="F143" s="303" t="n">
        <v>7.75116633345699</v>
      </c>
      <c r="G143" s="303" t="n">
        <v>7.93504921787822</v>
      </c>
      <c r="H143" s="303" t="n">
        <v>118504.098977813</v>
      </c>
      <c r="I143" s="303" t="n">
        <v>2.15753292216294</v>
      </c>
      <c r="J143" s="303" t="n">
        <v>92.248833666543</v>
      </c>
      <c r="K143" s="303" t="n">
        <v>0.66673890506053</v>
      </c>
    </row>
    <row r="144">
      <c r="A144" s="303" t="s">
        <v>116</v>
      </c>
      <c r="B144" s="303" t="s">
        <v>117</v>
      </c>
      <c r="C144" s="303" t="s">
        <v>17</v>
      </c>
      <c r="D144" s="303" t="n">
        <v>9161.86891968855</v>
      </c>
      <c r="E144" s="303" t="n">
        <v>8.13479664267228</v>
      </c>
      <c r="F144" s="303" t="n">
        <v>11.7881205679032</v>
      </c>
      <c r="G144" s="303" t="n">
        <v>7.93865576902271</v>
      </c>
      <c r="H144" s="303" t="n">
        <v>68559.3324110357</v>
      </c>
      <c r="I144" s="303" t="n">
        <v>2.95153935826263</v>
      </c>
      <c r="J144" s="303" t="n">
        <v>88.2118794320968</v>
      </c>
      <c r="K144" s="303" t="n">
        <v>1.06087560943939</v>
      </c>
    </row>
    <row r="145">
      <c r="A145" s="303" t="s">
        <v>118</v>
      </c>
      <c r="B145" s="303" t="s">
        <v>119</v>
      </c>
      <c r="C145" s="303" t="s">
        <v>16</v>
      </c>
      <c r="D145" s="303" t="n">
        <v>19759.7556226759</v>
      </c>
      <c r="E145" s="303" t="n">
        <v>4.63874465247632</v>
      </c>
      <c r="F145" s="303" t="n">
        <v>9.65209888327404</v>
      </c>
      <c r="G145" s="303" t="n">
        <v>4.59289760950455</v>
      </c>
      <c r="H145" s="303" t="n">
        <v>184960.024620326</v>
      </c>
      <c r="I145" s="303" t="n">
        <v>1.33591468333478</v>
      </c>
      <c r="J145" s="303" t="n">
        <v>90.347901116726</v>
      </c>
      <c r="K145" s="303" t="n">
        <v>0.490671076358672</v>
      </c>
    </row>
    <row r="146">
      <c r="A146" s="303" t="s">
        <v>118</v>
      </c>
      <c r="B146" s="303" t="s">
        <v>119</v>
      </c>
      <c r="C146" s="303" t="s">
        <v>17</v>
      </c>
      <c r="D146" s="303" t="n">
        <v>16412.8433858375</v>
      </c>
      <c r="E146" s="303" t="n">
        <v>4.81600632414973</v>
      </c>
      <c r="F146" s="303" t="n">
        <v>13.8824681799079</v>
      </c>
      <c r="G146" s="303" t="n">
        <v>4.57034775538843</v>
      </c>
      <c r="H146" s="303" t="n">
        <v>101814.284334807</v>
      </c>
      <c r="I146" s="303" t="n">
        <v>1.88565607521815</v>
      </c>
      <c r="J146" s="303" t="n">
        <v>86.1175318200921</v>
      </c>
      <c r="K146" s="303" t="n">
        <v>0.736757149726977</v>
      </c>
    </row>
    <row r="147">
      <c r="A147" s="303" t="s">
        <v>120</v>
      </c>
      <c r="B147" s="303" t="s">
        <v>121</v>
      </c>
      <c r="C147" s="303" t="s">
        <v>16</v>
      </c>
      <c r="D147" s="303" t="n">
        <v>8566.34663889228</v>
      </c>
      <c r="E147" s="303" t="n">
        <v>5.25892726662847</v>
      </c>
      <c r="F147" s="303" t="n">
        <v>11.0822402366042</v>
      </c>
      <c r="G147" s="303" t="n">
        <v>5.2620246622381</v>
      </c>
      <c r="H147" s="303" t="n">
        <v>68731.622508158</v>
      </c>
      <c r="I147" s="303" t="n">
        <v>1.76767450005012</v>
      </c>
      <c r="J147" s="303" t="n">
        <v>88.9177597633958</v>
      </c>
      <c r="K147" s="303" t="n">
        <v>0.655830979019611</v>
      </c>
    </row>
    <row r="148">
      <c r="A148" s="303" t="s">
        <v>120</v>
      </c>
      <c r="B148" s="303" t="s">
        <v>121</v>
      </c>
      <c r="C148" s="303" t="s">
        <v>17</v>
      </c>
      <c r="D148" s="303" t="n">
        <v>8788.20775506645</v>
      </c>
      <c r="E148" s="303" t="n">
        <v>4.97726266990742</v>
      </c>
      <c r="F148" s="303" t="n">
        <v>19.1961988939269</v>
      </c>
      <c r="G148" s="303" t="n">
        <v>4.57255171876363</v>
      </c>
      <c r="H148" s="303" t="n">
        <v>36992.7710919841</v>
      </c>
      <c r="I148" s="303" t="n">
        <v>2.29888371033915</v>
      </c>
      <c r="J148" s="303" t="n">
        <v>80.8038011060731</v>
      </c>
      <c r="K148" s="303" t="n">
        <v>1.08628073239932</v>
      </c>
    </row>
    <row r="149">
      <c r="A149" s="303" t="s">
        <v>122</v>
      </c>
      <c r="B149" s="303" t="s">
        <v>123</v>
      </c>
      <c r="C149" s="303" t="s">
        <v>16</v>
      </c>
      <c r="D149" s="303" t="n">
        <v>18768.490376764</v>
      </c>
      <c r="E149" s="303" t="n">
        <v>4.94310908614362</v>
      </c>
      <c r="F149" s="303" t="n">
        <v>12.2076796295713</v>
      </c>
      <c r="G149" s="303" t="n">
        <v>4.91711726463788</v>
      </c>
      <c r="H149" s="303" t="n">
        <v>134974.816674808</v>
      </c>
      <c r="I149" s="303" t="n">
        <v>1.79169128007396</v>
      </c>
      <c r="J149" s="303" t="n">
        <v>87.7923203704287</v>
      </c>
      <c r="K149" s="303" t="n">
        <v>0.683733975983985</v>
      </c>
    </row>
    <row r="150">
      <c r="A150" s="303" t="s">
        <v>122</v>
      </c>
      <c r="B150" s="303" t="s">
        <v>123</v>
      </c>
      <c r="C150" s="303" t="s">
        <v>17</v>
      </c>
      <c r="D150" s="303" t="n">
        <v>18514.2050335419</v>
      </c>
      <c r="E150" s="303" t="n">
        <v>4.8757534125185</v>
      </c>
      <c r="F150" s="303" t="n">
        <v>18.0711649109806</v>
      </c>
      <c r="G150" s="303" t="n">
        <v>4.6384740355079</v>
      </c>
      <c r="H150" s="303" t="n">
        <v>83937.436156961</v>
      </c>
      <c r="I150" s="303" t="n">
        <v>2.52257855444224</v>
      </c>
      <c r="J150" s="303" t="n">
        <v>81.9288350890194</v>
      </c>
      <c r="K150" s="303" t="n">
        <v>1.02311511130224</v>
      </c>
    </row>
    <row r="151">
      <c r="A151" s="303" t="s">
        <v>124</v>
      </c>
      <c r="B151" s="303" t="s">
        <v>125</v>
      </c>
      <c r="C151" s="303" t="s">
        <v>16</v>
      </c>
      <c r="D151" s="303" t="n">
        <v>24810.7235695913</v>
      </c>
      <c r="E151" s="303" t="n">
        <v>4.71084485977077</v>
      </c>
      <c r="F151" s="303" t="n">
        <v>10.8368498784619</v>
      </c>
      <c r="G151" s="303" t="n">
        <v>4.73369427148203</v>
      </c>
      <c r="H151" s="303" t="n">
        <v>204137.022757524</v>
      </c>
      <c r="I151" s="303" t="n">
        <v>1.75659815506551</v>
      </c>
      <c r="J151" s="303" t="n">
        <v>89.1631501215381</v>
      </c>
      <c r="K151" s="303" t="n">
        <v>0.575331110673651</v>
      </c>
    </row>
    <row r="152">
      <c r="A152" s="303" t="s">
        <v>124</v>
      </c>
      <c r="B152" s="303" t="s">
        <v>125</v>
      </c>
      <c r="C152" s="303" t="s">
        <v>17</v>
      </c>
      <c r="D152" s="303" t="n">
        <v>32451.3422639343</v>
      </c>
      <c r="E152" s="303" t="n">
        <v>4.28328878994627</v>
      </c>
      <c r="F152" s="303" t="n">
        <v>19.718023580031</v>
      </c>
      <c r="G152" s="303" t="n">
        <v>3.97707641329718</v>
      </c>
      <c r="H152" s="303" t="n">
        <v>132125.711476882</v>
      </c>
      <c r="I152" s="303" t="n">
        <v>1.99305375906427</v>
      </c>
      <c r="J152" s="303" t="n">
        <v>80.281976419969</v>
      </c>
      <c r="K152" s="303" t="n">
        <v>0.976808120502036</v>
      </c>
    </row>
    <row r="153">
      <c r="A153" s="303" t="s">
        <v>126</v>
      </c>
      <c r="B153" s="303" t="s">
        <v>127</v>
      </c>
      <c r="C153" s="303" t="s">
        <v>16</v>
      </c>
      <c r="D153" s="303" t="n">
        <v>4100.7202912577</v>
      </c>
      <c r="E153" s="303" t="n">
        <v>8.3829631967479</v>
      </c>
      <c r="F153" s="303" t="n">
        <v>15.4779306388073</v>
      </c>
      <c r="G153" s="303" t="n">
        <v>8.23371052795413</v>
      </c>
      <c r="H153" s="303" t="n">
        <v>22393.2625734549</v>
      </c>
      <c r="I153" s="303" t="n">
        <v>3.57331988544718</v>
      </c>
      <c r="J153" s="303" t="n">
        <v>84.5220693611927</v>
      </c>
      <c r="K153" s="303" t="n">
        <v>1.50778135716355</v>
      </c>
    </row>
    <row r="154">
      <c r="A154" s="303" t="s">
        <v>126</v>
      </c>
      <c r="B154" s="303" t="s">
        <v>127</v>
      </c>
      <c r="C154" s="303" t="s">
        <v>17</v>
      </c>
      <c r="D154" s="303" t="n">
        <v>4455.5444763088</v>
      </c>
      <c r="E154" s="303" t="n">
        <v>7.26797414088734</v>
      </c>
      <c r="F154" s="303" t="n">
        <v>20.7893606522735</v>
      </c>
      <c r="G154" s="303" t="n">
        <v>6.92586695677173</v>
      </c>
      <c r="H154" s="303" t="n">
        <v>16976.3049722289</v>
      </c>
      <c r="I154" s="303" t="n">
        <v>3.9423511003793</v>
      </c>
      <c r="J154" s="303" t="n">
        <v>79.2106393477265</v>
      </c>
      <c r="K154" s="303" t="n">
        <v>1.81773998012963</v>
      </c>
    </row>
    <row r="155">
      <c r="A155" s="303" t="s">
        <v>128</v>
      </c>
      <c r="B155" s="303" t="s">
        <v>129</v>
      </c>
      <c r="C155" s="303" t="s">
        <v>16</v>
      </c>
      <c r="D155" s="303" t="n">
        <v>5323.57828494536</v>
      </c>
      <c r="E155" s="303" t="n">
        <v>5.49204675240818</v>
      </c>
      <c r="F155" s="303" t="n">
        <v>15.6332448432319</v>
      </c>
      <c r="G155" s="303" t="n">
        <v>5.28763120215143</v>
      </c>
      <c r="H155" s="303" t="n">
        <v>28729.35402904</v>
      </c>
      <c r="I155" s="303" t="n">
        <v>2.36565323420295</v>
      </c>
      <c r="J155" s="303" t="n">
        <v>84.3667551567681</v>
      </c>
      <c r="K155" s="303" t="n">
        <v>0.979803396140384</v>
      </c>
    </row>
    <row r="156">
      <c r="A156" s="303" t="s">
        <v>128</v>
      </c>
      <c r="B156" s="303" t="s">
        <v>129</v>
      </c>
      <c r="C156" s="303" t="s">
        <v>17</v>
      </c>
      <c r="D156" s="303" t="n">
        <v>7867.22019312879</v>
      </c>
      <c r="E156" s="303" t="n">
        <v>4.95585358492309</v>
      </c>
      <c r="F156" s="303" t="n">
        <v>28.3453508286752</v>
      </c>
      <c r="G156" s="303" t="n">
        <v>4.23524697587808</v>
      </c>
      <c r="H156" s="303" t="n">
        <v>19887.6671627547</v>
      </c>
      <c r="I156" s="303" t="n">
        <v>2.70412899144857</v>
      </c>
      <c r="J156" s="303" t="n">
        <v>71.6546491713248</v>
      </c>
      <c r="K156" s="303" t="n">
        <v>1.67539109835446</v>
      </c>
    </row>
    <row r="157">
      <c r="A157" s="303" t="s">
        <v>130</v>
      </c>
      <c r="B157" s="303" t="s">
        <v>131</v>
      </c>
      <c r="C157" s="303" t="s">
        <v>16</v>
      </c>
      <c r="D157" s="303" t="n">
        <v>1130.78127623328</v>
      </c>
      <c r="E157" s="303" t="n">
        <v>10.26600231306</v>
      </c>
      <c r="F157" s="303" t="n">
        <v>7.45167638860144</v>
      </c>
      <c r="G157" s="303" t="n">
        <v>10.2839216994309</v>
      </c>
      <c r="H157" s="303" t="n">
        <v>14044.0762627092</v>
      </c>
      <c r="I157" s="303" t="n">
        <v>3.33201165443047</v>
      </c>
      <c r="J157" s="303" t="n">
        <v>92.5483236113986</v>
      </c>
      <c r="K157" s="303" t="n">
        <v>0.828026413872688</v>
      </c>
    </row>
    <row r="158">
      <c r="A158" s="303" t="s">
        <v>130</v>
      </c>
      <c r="B158" s="303" t="s">
        <v>131</v>
      </c>
      <c r="C158" s="303" t="s">
        <v>17</v>
      </c>
      <c r="D158" s="303" t="n">
        <v>1951.87305914444</v>
      </c>
      <c r="E158" s="303" t="n">
        <v>8.29897725731022</v>
      </c>
      <c r="F158" s="303" t="n">
        <v>17.4566102213874</v>
      </c>
      <c r="G158" s="303" t="n">
        <v>8.02794302795786</v>
      </c>
      <c r="H158" s="303" t="n">
        <v>9229.41033087509</v>
      </c>
      <c r="I158" s="303" t="n">
        <v>4.12927448477311</v>
      </c>
      <c r="J158" s="303" t="n">
        <v>82.5433897786126</v>
      </c>
      <c r="K158" s="303" t="n">
        <v>1.69778189016022</v>
      </c>
    </row>
    <row r="159">
      <c r="A159" s="303" t="s">
        <v>132</v>
      </c>
      <c r="B159" s="303" t="s">
        <v>133</v>
      </c>
      <c r="C159" s="303" t="s">
        <v>16</v>
      </c>
      <c r="D159" s="303" t="n">
        <v>1331.33626037734</v>
      </c>
      <c r="E159" s="303" t="n">
        <v>10.8153585667884</v>
      </c>
      <c r="F159" s="303" t="n">
        <v>8.99886580657934</v>
      </c>
      <c r="G159" s="303" t="n">
        <v>11.2458249941714</v>
      </c>
      <c r="H159" s="303" t="n">
        <v>13463.1532785595</v>
      </c>
      <c r="I159" s="303" t="n">
        <v>3.09573627989159</v>
      </c>
      <c r="J159" s="303" t="n">
        <v>91.0011341934207</v>
      </c>
      <c r="K159" s="303" t="n">
        <v>1.11207042531719</v>
      </c>
    </row>
    <row r="160">
      <c r="A160" s="303" t="s">
        <v>132</v>
      </c>
      <c r="B160" s="303" t="s">
        <v>133</v>
      </c>
      <c r="C160" s="303" t="s">
        <v>17</v>
      </c>
      <c r="D160" s="303" t="n">
        <v>1729.77876026002</v>
      </c>
      <c r="E160" s="303" t="n">
        <v>9.6914150081251</v>
      </c>
      <c r="F160" s="303" t="n">
        <v>17.5656590277004</v>
      </c>
      <c r="G160" s="303" t="n">
        <v>9.18240891197255</v>
      </c>
      <c r="H160" s="303" t="n">
        <v>8117.72401508257</v>
      </c>
      <c r="I160" s="303" t="n">
        <v>3.84986027201595</v>
      </c>
      <c r="J160" s="303" t="n">
        <v>82.4343409722996</v>
      </c>
      <c r="K160" s="303" t="n">
        <v>1.9566489171646</v>
      </c>
    </row>
    <row r="161">
      <c r="A161" s="303" t="s">
        <v>134</v>
      </c>
      <c r="B161" s="303" t="s">
        <v>135</v>
      </c>
      <c r="C161" s="303" t="s">
        <v>16</v>
      </c>
      <c r="D161" s="303" t="n">
        <v>7076.57966450752</v>
      </c>
      <c r="E161" s="303" t="n">
        <v>6.53207105428369</v>
      </c>
      <c r="F161" s="303" t="n">
        <v>14.0723653972784</v>
      </c>
      <c r="G161" s="303" t="n">
        <v>6.04610221633423</v>
      </c>
      <c r="H161" s="303" t="n">
        <v>43210.4862602882</v>
      </c>
      <c r="I161" s="303" t="n">
        <v>2.14125043251836</v>
      </c>
      <c r="J161" s="303" t="n">
        <v>85.9276346027216</v>
      </c>
      <c r="K161" s="303" t="n">
        <v>0.990169926251584</v>
      </c>
    </row>
    <row r="162">
      <c r="A162" s="303" t="s">
        <v>134</v>
      </c>
      <c r="B162" s="303" t="s">
        <v>135</v>
      </c>
      <c r="C162" s="303" t="s">
        <v>17</v>
      </c>
      <c r="D162" s="303" t="n">
        <v>5572.46212834404</v>
      </c>
      <c r="E162" s="303" t="n">
        <v>6.67439337982946</v>
      </c>
      <c r="F162" s="303" t="n">
        <v>17.6449764951629</v>
      </c>
      <c r="G162" s="303" t="n">
        <v>6.34532115774622</v>
      </c>
      <c r="H162" s="303" t="n">
        <v>26008.5497810322</v>
      </c>
      <c r="I162" s="303" t="n">
        <v>3.06233586966421</v>
      </c>
      <c r="J162" s="303" t="n">
        <v>82.3550235048371</v>
      </c>
      <c r="K162" s="303" t="n">
        <v>1.35951685662643</v>
      </c>
    </row>
    <row r="163">
      <c r="A163" s="303" t="s">
        <v>136</v>
      </c>
      <c r="B163" s="303" t="s">
        <v>137</v>
      </c>
      <c r="C163" s="303" t="s">
        <v>16</v>
      </c>
      <c r="D163" s="303" t="n">
        <v>841.731488001308</v>
      </c>
      <c r="E163" s="303" t="n">
        <v>11.3608533345992</v>
      </c>
      <c r="F163" s="303" t="n">
        <v>18.5429557957693</v>
      </c>
      <c r="G163" s="303" t="n">
        <v>10.4606954589302</v>
      </c>
      <c r="H163" s="303" t="n">
        <v>3697.62834908224</v>
      </c>
      <c r="I163" s="303" t="n">
        <v>4.81807848494265</v>
      </c>
      <c r="J163" s="303" t="n">
        <v>81.4570442042307</v>
      </c>
      <c r="K163" s="303" t="n">
        <v>2.38128224983977</v>
      </c>
    </row>
    <row r="164">
      <c r="A164" s="303" t="s">
        <v>136</v>
      </c>
      <c r="B164" s="303" t="s">
        <v>137</v>
      </c>
      <c r="C164" s="303" t="s">
        <v>17</v>
      </c>
      <c r="D164" s="303" t="n">
        <v>779.195774175309</v>
      </c>
      <c r="E164" s="303" t="n">
        <v>9.55409453644816</v>
      </c>
      <c r="F164" s="303" t="n">
        <v>25.5122091212716</v>
      </c>
      <c r="G164" s="303" t="n">
        <v>8.36777050637381</v>
      </c>
      <c r="H164" s="303" t="n">
        <v>2275.01160736277</v>
      </c>
      <c r="I164" s="303" t="n">
        <v>5.10631392740299</v>
      </c>
      <c r="J164" s="303" t="n">
        <v>74.4877908787284</v>
      </c>
      <c r="K164" s="303" t="n">
        <v>2.86597720940576</v>
      </c>
    </row>
    <row r="165">
      <c r="A165" s="303" t="s">
        <v>138</v>
      </c>
      <c r="B165" s="303" t="s">
        <v>139</v>
      </c>
      <c r="C165" s="303" t="s">
        <v>16</v>
      </c>
      <c r="D165" s="303" t="n">
        <v>6542.14437857489</v>
      </c>
      <c r="E165" s="303" t="n">
        <v>8.00537118920374</v>
      </c>
      <c r="F165" s="303" t="n">
        <v>8.97439408447727</v>
      </c>
      <c r="G165" s="303" t="n">
        <v>7.76432918692328</v>
      </c>
      <c r="H165" s="303" t="n">
        <v>66355.7506435597</v>
      </c>
      <c r="I165" s="303" t="n">
        <v>2.68032677493527</v>
      </c>
      <c r="J165" s="303" t="n">
        <v>91.0256059155227</v>
      </c>
      <c r="K165" s="303" t="n">
        <v>0.765500533879729</v>
      </c>
    </row>
    <row r="166">
      <c r="A166" s="303" t="s">
        <v>138</v>
      </c>
      <c r="B166" s="303" t="s">
        <v>139</v>
      </c>
      <c r="C166" s="303" t="s">
        <v>17</v>
      </c>
      <c r="D166" s="303" t="n">
        <v>6204.26848788227</v>
      </c>
      <c r="E166" s="303" t="n">
        <v>7.43985684754251</v>
      </c>
      <c r="F166" s="303" t="n">
        <v>14.003257920564</v>
      </c>
      <c r="G166" s="303" t="n">
        <v>7.40871074270399</v>
      </c>
      <c r="H166" s="303" t="n">
        <v>38101.624634112</v>
      </c>
      <c r="I166" s="303" t="n">
        <v>3.39704284671495</v>
      </c>
      <c r="J166" s="303" t="n">
        <v>85.996742079436</v>
      </c>
      <c r="K166" s="303" t="n">
        <v>1.20639555499795</v>
      </c>
    </row>
    <row r="167">
      <c r="A167" s="303" t="s">
        <v>140</v>
      </c>
      <c r="B167" s="303" t="s">
        <v>141</v>
      </c>
      <c r="C167" s="303" t="s">
        <v>16</v>
      </c>
      <c r="D167" s="303" t="n">
        <v>9652.79266906344</v>
      </c>
      <c r="E167" s="303" t="n">
        <v>7.01320216061288</v>
      </c>
      <c r="F167" s="303" t="n">
        <v>8.75908064483226</v>
      </c>
      <c r="G167" s="303" t="n">
        <v>6.92388307741602</v>
      </c>
      <c r="H167" s="303" t="n">
        <v>100550.470212852</v>
      </c>
      <c r="I167" s="303" t="n">
        <v>2.21237766583221</v>
      </c>
      <c r="J167" s="303" t="n">
        <v>91.2409193551677</v>
      </c>
      <c r="K167" s="303" t="n">
        <v>0.664689162265015</v>
      </c>
    </row>
    <row r="168">
      <c r="A168" s="303" t="s">
        <v>140</v>
      </c>
      <c r="B168" s="303" t="s">
        <v>141</v>
      </c>
      <c r="C168" s="303" t="s">
        <v>17</v>
      </c>
      <c r="D168" s="303" t="n">
        <v>10506.6586624771</v>
      </c>
      <c r="E168" s="303" t="n">
        <v>6.73386884593095</v>
      </c>
      <c r="F168" s="303" t="n">
        <v>13.6629068931963</v>
      </c>
      <c r="G168" s="303" t="n">
        <v>6.48228307161813</v>
      </c>
      <c r="H168" s="303" t="n">
        <v>66392.4869191201</v>
      </c>
      <c r="I168" s="303" t="n">
        <v>2.41597723972561</v>
      </c>
      <c r="J168" s="303" t="n">
        <v>86.3370931068037</v>
      </c>
      <c r="K168" s="303" t="n">
        <v>1.02582594428213</v>
      </c>
    </row>
    <row r="169">
      <c r="A169" s="303" t="s">
        <v>142</v>
      </c>
      <c r="B169" s="303" t="s">
        <v>143</v>
      </c>
      <c r="C169" s="303" t="s">
        <v>16</v>
      </c>
      <c r="D169" s="303" t="n">
        <v>156.910276598332</v>
      </c>
      <c r="E169" s="303" t="n">
        <v>27.7549761495074</v>
      </c>
      <c r="F169" s="303" t="n">
        <v>21.4405755752434</v>
      </c>
      <c r="G169" s="303" t="n">
        <v>14.927658849791</v>
      </c>
      <c r="H169" s="303" t="n">
        <v>574.927709969107</v>
      </c>
      <c r="I169" s="303" t="n">
        <v>35.6561743771651</v>
      </c>
      <c r="J169" s="303" t="n">
        <v>78.5594244247566</v>
      </c>
      <c r="K169" s="303" t="n">
        <v>4.0740827733144</v>
      </c>
    </row>
    <row r="170">
      <c r="A170" s="303" t="s">
        <v>142</v>
      </c>
      <c r="B170" s="303" t="s">
        <v>143</v>
      </c>
      <c r="C170" s="303" t="s">
        <v>17</v>
      </c>
      <c r="D170" s="303" t="n">
        <v>57.7956915170272</v>
      </c>
      <c r="E170" s="303" t="n">
        <v>38.0047530160547</v>
      </c>
      <c r="F170" s="303" t="n">
        <v>29.719176801055</v>
      </c>
      <c r="G170" s="303" t="n">
        <v>24.2800414292642</v>
      </c>
      <c r="H170" s="303" t="n">
        <v>136.677028585285</v>
      </c>
      <c r="I170" s="303" t="n">
        <v>33.4105818002394</v>
      </c>
      <c r="J170" s="303" t="n">
        <v>70.280823198945</v>
      </c>
      <c r="K170" s="303" t="n">
        <v>10.2671370528863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848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04" t="s">
        <v>104</v>
      </c>
      <c r="B181" s="304" t="s">
        <v>105</v>
      </c>
      <c r="C181" s="304" t="s">
        <v>16</v>
      </c>
      <c r="D181" s="304" t="n">
        <v>16863.7557603471</v>
      </c>
      <c r="E181" s="304" t="n">
        <v>5.2488528738268</v>
      </c>
      <c r="F181" s="304" t="n">
        <v>14.1886845593122</v>
      </c>
      <c r="G181" s="304" t="n">
        <v>5.2652981155063</v>
      </c>
      <c r="H181" s="304" t="n">
        <v>101989.79750495</v>
      </c>
      <c r="I181" s="304" t="n">
        <v>2.04904781969223</v>
      </c>
      <c r="J181" s="304" t="n">
        <v>85.8113154406878</v>
      </c>
      <c r="K181" s="304" t="n">
        <v>0.870603762312645</v>
      </c>
    </row>
    <row r="182">
      <c r="A182" s="304" t="s">
        <v>104</v>
      </c>
      <c r="B182" s="304" t="s">
        <v>105</v>
      </c>
      <c r="C182" s="304" t="s">
        <v>17</v>
      </c>
      <c r="D182" s="304" t="n">
        <v>21402.020876816</v>
      </c>
      <c r="E182" s="304" t="n">
        <v>5.19840888868152</v>
      </c>
      <c r="F182" s="304" t="n">
        <v>23.7019224064202</v>
      </c>
      <c r="G182" s="304" t="n">
        <v>4.78472855093011</v>
      </c>
      <c r="H182" s="304" t="n">
        <v>68894.5403464995</v>
      </c>
      <c r="I182" s="304" t="n">
        <v>2.67895145706139</v>
      </c>
      <c r="J182" s="304" t="n">
        <v>76.2980775935798</v>
      </c>
      <c r="K182" s="304" t="n">
        <v>1.48637119606106</v>
      </c>
    </row>
    <row r="183">
      <c r="A183" s="304" t="s">
        <v>106</v>
      </c>
      <c r="B183" s="304" t="s">
        <v>107</v>
      </c>
      <c r="C183" s="304" t="s">
        <v>16</v>
      </c>
      <c r="D183" s="304" t="n">
        <v>6350.62790767226</v>
      </c>
      <c r="E183" s="304" t="n">
        <v>11.9146458207991</v>
      </c>
      <c r="F183" s="304" t="n">
        <v>16.2978772308636</v>
      </c>
      <c r="G183" s="304" t="n">
        <v>11.3119653709199</v>
      </c>
      <c r="H183" s="304" t="n">
        <v>32615.3540893326</v>
      </c>
      <c r="I183" s="304" t="n">
        <v>4.41648569625087</v>
      </c>
      <c r="J183" s="304" t="n">
        <v>83.7021227691364</v>
      </c>
      <c r="K183" s="304" t="n">
        <v>2.20258479421758</v>
      </c>
    </row>
    <row r="184">
      <c r="A184" s="304" t="s">
        <v>106</v>
      </c>
      <c r="B184" s="304" t="s">
        <v>107</v>
      </c>
      <c r="C184" s="304" t="s">
        <v>17</v>
      </c>
      <c r="D184" s="304" t="n">
        <v>10346.7264392644</v>
      </c>
      <c r="E184" s="304" t="n">
        <v>7.28991615587746</v>
      </c>
      <c r="F184" s="304" t="n">
        <v>29.716332712957</v>
      </c>
      <c r="G184" s="304" t="n">
        <v>6.43217539068638</v>
      </c>
      <c r="H184" s="304" t="n">
        <v>24471.588926928</v>
      </c>
      <c r="I184" s="304" t="n">
        <v>4.86931024903249</v>
      </c>
      <c r="J184" s="304" t="n">
        <v>70.2836672870429</v>
      </c>
      <c r="K184" s="304" t="n">
        <v>2.7195601959286</v>
      </c>
    </row>
    <row r="185">
      <c r="A185" s="304" t="s">
        <v>108</v>
      </c>
      <c r="B185" s="304" t="s">
        <v>109</v>
      </c>
      <c r="C185" s="304" t="s">
        <v>16</v>
      </c>
      <c r="D185" s="304" t="n">
        <v>3346.19314834763</v>
      </c>
      <c r="E185" s="304" t="n">
        <v>7.59968691056746</v>
      </c>
      <c r="F185" s="304" t="n">
        <v>14.3719468505312</v>
      </c>
      <c r="G185" s="304" t="n">
        <v>7.42146257088919</v>
      </c>
      <c r="H185" s="304" t="n">
        <v>19936.6173375814</v>
      </c>
      <c r="I185" s="304" t="n">
        <v>2.78288976049646</v>
      </c>
      <c r="J185" s="304" t="n">
        <v>85.6280531494688</v>
      </c>
      <c r="K185" s="304" t="n">
        <v>1.24562992733052</v>
      </c>
    </row>
    <row r="186">
      <c r="A186" s="304" t="s">
        <v>108</v>
      </c>
      <c r="B186" s="304" t="s">
        <v>109</v>
      </c>
      <c r="C186" s="304" t="s">
        <v>17</v>
      </c>
      <c r="D186" s="304" t="n">
        <v>3471.67592568994</v>
      </c>
      <c r="E186" s="304" t="n">
        <v>7.77748429953239</v>
      </c>
      <c r="F186" s="304" t="n">
        <v>20.3066242111143</v>
      </c>
      <c r="G186" s="304" t="n">
        <v>7.41701406674561</v>
      </c>
      <c r="H186" s="304" t="n">
        <v>13624.5971406615</v>
      </c>
      <c r="I186" s="304" t="n">
        <v>3.58752485292987</v>
      </c>
      <c r="J186" s="304" t="n">
        <v>79.6933757888857</v>
      </c>
      <c r="K186" s="304" t="n">
        <v>1.88992517798395</v>
      </c>
    </row>
    <row r="187">
      <c r="A187" s="304" t="s">
        <v>110</v>
      </c>
      <c r="B187" s="304" t="s">
        <v>111</v>
      </c>
      <c r="C187" s="304" t="s">
        <v>16</v>
      </c>
      <c r="D187" s="304" t="n">
        <v>7879.92842412055</v>
      </c>
      <c r="E187" s="304" t="n">
        <v>6.67901371079136</v>
      </c>
      <c r="F187" s="304" t="n">
        <v>10.698972096921</v>
      </c>
      <c r="G187" s="304" t="n">
        <v>6.51233642697232</v>
      </c>
      <c r="H187" s="304" t="n">
        <v>65771.3378165705</v>
      </c>
      <c r="I187" s="304" t="n">
        <v>2.05378585210845</v>
      </c>
      <c r="J187" s="304" t="n">
        <v>89.301027903079</v>
      </c>
      <c r="K187" s="304" t="n">
        <v>0.780229604899508</v>
      </c>
    </row>
    <row r="188">
      <c r="A188" s="304" t="s">
        <v>110</v>
      </c>
      <c r="B188" s="304" t="s">
        <v>111</v>
      </c>
      <c r="C188" s="304" t="s">
        <v>17</v>
      </c>
      <c r="D188" s="304" t="n">
        <v>7935.51709677859</v>
      </c>
      <c r="E188" s="304" t="n">
        <v>5.99650607505428</v>
      </c>
      <c r="F188" s="304" t="n">
        <v>17.4888075042278</v>
      </c>
      <c r="G188" s="304" t="n">
        <v>5.67416777346949</v>
      </c>
      <c r="H188" s="304" t="n">
        <v>37439.3153202414</v>
      </c>
      <c r="I188" s="304" t="n">
        <v>2.94022738064998</v>
      </c>
      <c r="J188" s="304" t="n">
        <v>82.5111924957722</v>
      </c>
      <c r="K188" s="304" t="n">
        <v>1.20267838744405</v>
      </c>
    </row>
    <row r="189">
      <c r="A189" s="304" t="s">
        <v>112</v>
      </c>
      <c r="B189" s="304" t="s">
        <v>113</v>
      </c>
      <c r="C189" s="304" t="s">
        <v>16</v>
      </c>
      <c r="D189" s="304" t="n">
        <v>8145.92617929979</v>
      </c>
      <c r="E189" s="304" t="n">
        <v>6.41749708295557</v>
      </c>
      <c r="F189" s="304" t="n">
        <v>13.5117494615649</v>
      </c>
      <c r="G189" s="304" t="n">
        <v>6.33008485107054</v>
      </c>
      <c r="H189" s="304" t="n">
        <v>52141.7974975746</v>
      </c>
      <c r="I189" s="304" t="n">
        <v>2.5137740655711</v>
      </c>
      <c r="J189" s="304" t="n">
        <v>86.4882505384351</v>
      </c>
      <c r="K189" s="304" t="n">
        <v>0.988926473198839</v>
      </c>
    </row>
    <row r="190">
      <c r="A190" s="304" t="s">
        <v>112</v>
      </c>
      <c r="B190" s="304" t="s">
        <v>113</v>
      </c>
      <c r="C190" s="304" t="s">
        <v>17</v>
      </c>
      <c r="D190" s="304" t="n">
        <v>7517.92307098555</v>
      </c>
      <c r="E190" s="304" t="n">
        <v>6.77684981543484</v>
      </c>
      <c r="F190" s="304" t="n">
        <v>18.0607479516319</v>
      </c>
      <c r="G190" s="304" t="n">
        <v>6.30386717782452</v>
      </c>
      <c r="H190" s="304" t="n">
        <v>34107.8340190262</v>
      </c>
      <c r="I190" s="304" t="n">
        <v>3.03925985051276</v>
      </c>
      <c r="J190" s="304" t="n">
        <v>81.9392520483681</v>
      </c>
      <c r="K190" s="304" t="n">
        <v>1.38947517060623</v>
      </c>
    </row>
    <row r="191">
      <c r="A191" s="304" t="s">
        <v>114</v>
      </c>
      <c r="B191" s="304" t="s">
        <v>115</v>
      </c>
      <c r="C191" s="304" t="s">
        <v>16</v>
      </c>
      <c r="D191" s="304" t="n">
        <v>4665.87432521782</v>
      </c>
      <c r="E191" s="304" t="n">
        <v>13.1568549659491</v>
      </c>
      <c r="F191" s="304" t="n">
        <v>13.3380671940704</v>
      </c>
      <c r="G191" s="304" t="n">
        <v>13.4177597271349</v>
      </c>
      <c r="H191" s="304" t="n">
        <v>30315.7632488686</v>
      </c>
      <c r="I191" s="304" t="n">
        <v>5.12897847008428</v>
      </c>
      <c r="J191" s="304" t="n">
        <v>86.6619328059296</v>
      </c>
      <c r="K191" s="304" t="n">
        <v>2.06511642470743</v>
      </c>
    </row>
    <row r="192">
      <c r="A192" s="304" t="s">
        <v>114</v>
      </c>
      <c r="B192" s="304" t="s">
        <v>115</v>
      </c>
      <c r="C192" s="304" t="s">
        <v>17</v>
      </c>
      <c r="D192" s="304" t="n">
        <v>5497.78616231261</v>
      </c>
      <c r="E192" s="304" t="n">
        <v>9.43419233291742</v>
      </c>
      <c r="F192" s="304" t="n">
        <v>24.6536047262348</v>
      </c>
      <c r="G192" s="304" t="n">
        <v>8.91111052498705</v>
      </c>
      <c r="H192" s="304" t="n">
        <v>16802.3448869299</v>
      </c>
      <c r="I192" s="304" t="n">
        <v>5.52165997025012</v>
      </c>
      <c r="J192" s="304" t="n">
        <v>75.3463952737652</v>
      </c>
      <c r="K192" s="304" t="n">
        <v>2.91574660946408</v>
      </c>
    </row>
    <row r="193">
      <c r="A193" s="304" t="s">
        <v>116</v>
      </c>
      <c r="B193" s="304" t="s">
        <v>117</v>
      </c>
      <c r="C193" s="304" t="s">
        <v>16</v>
      </c>
      <c r="D193" s="304" t="n">
        <v>9957.25307155422</v>
      </c>
      <c r="E193" s="304" t="n">
        <v>8.12401067340094</v>
      </c>
      <c r="F193" s="304" t="n">
        <v>7.75116633345699</v>
      </c>
      <c r="G193" s="304" t="n">
        <v>7.93504921787822</v>
      </c>
      <c r="H193" s="304" t="n">
        <v>118504.098977813</v>
      </c>
      <c r="I193" s="304" t="n">
        <v>2.15753292216294</v>
      </c>
      <c r="J193" s="304" t="n">
        <v>92.248833666543</v>
      </c>
      <c r="K193" s="304" t="n">
        <v>0.66673890506053</v>
      </c>
    </row>
    <row r="194">
      <c r="A194" s="304" t="s">
        <v>116</v>
      </c>
      <c r="B194" s="304" t="s">
        <v>117</v>
      </c>
      <c r="C194" s="304" t="s">
        <v>17</v>
      </c>
      <c r="D194" s="304" t="n">
        <v>9161.86891968855</v>
      </c>
      <c r="E194" s="304" t="n">
        <v>8.13479664267228</v>
      </c>
      <c r="F194" s="304" t="n">
        <v>11.7881205679032</v>
      </c>
      <c r="G194" s="304" t="n">
        <v>7.93865576902271</v>
      </c>
      <c r="H194" s="304" t="n">
        <v>68559.3324110357</v>
      </c>
      <c r="I194" s="304" t="n">
        <v>2.95153935826263</v>
      </c>
      <c r="J194" s="304" t="n">
        <v>88.2118794320968</v>
      </c>
      <c r="K194" s="304" t="n">
        <v>1.06087560943939</v>
      </c>
    </row>
    <row r="195">
      <c r="A195" s="304" t="s">
        <v>118</v>
      </c>
      <c r="B195" s="304" t="s">
        <v>119</v>
      </c>
      <c r="C195" s="304" t="s">
        <v>16</v>
      </c>
      <c r="D195" s="304" t="n">
        <v>19759.7556226759</v>
      </c>
      <c r="E195" s="304" t="n">
        <v>4.63874465247632</v>
      </c>
      <c r="F195" s="304" t="n">
        <v>9.65209888327404</v>
      </c>
      <c r="G195" s="304" t="n">
        <v>4.59289760950455</v>
      </c>
      <c r="H195" s="304" t="n">
        <v>184960.024620326</v>
      </c>
      <c r="I195" s="304" t="n">
        <v>1.33591468333478</v>
      </c>
      <c r="J195" s="304" t="n">
        <v>90.347901116726</v>
      </c>
      <c r="K195" s="304" t="n">
        <v>0.490671076358672</v>
      </c>
    </row>
    <row r="196">
      <c r="A196" s="304" t="s">
        <v>118</v>
      </c>
      <c r="B196" s="304" t="s">
        <v>119</v>
      </c>
      <c r="C196" s="304" t="s">
        <v>17</v>
      </c>
      <c r="D196" s="304" t="n">
        <v>16412.8433858375</v>
      </c>
      <c r="E196" s="304" t="n">
        <v>4.81600632414973</v>
      </c>
      <c r="F196" s="304" t="n">
        <v>13.8824681799079</v>
      </c>
      <c r="G196" s="304" t="n">
        <v>4.57034775538843</v>
      </c>
      <c r="H196" s="304" t="n">
        <v>101814.284334807</v>
      </c>
      <c r="I196" s="304" t="n">
        <v>1.88565607521815</v>
      </c>
      <c r="J196" s="304" t="n">
        <v>86.1175318200921</v>
      </c>
      <c r="K196" s="304" t="n">
        <v>0.736757149726977</v>
      </c>
    </row>
    <row r="197">
      <c r="A197" s="304" t="s">
        <v>120</v>
      </c>
      <c r="B197" s="304" t="s">
        <v>121</v>
      </c>
      <c r="C197" s="304" t="s">
        <v>16</v>
      </c>
      <c r="D197" s="304" t="n">
        <v>8566.34663889228</v>
      </c>
      <c r="E197" s="304" t="n">
        <v>5.25892726662847</v>
      </c>
      <c r="F197" s="304" t="n">
        <v>11.0822402366042</v>
      </c>
      <c r="G197" s="304" t="n">
        <v>5.2620246622381</v>
      </c>
      <c r="H197" s="304" t="n">
        <v>68731.622508158</v>
      </c>
      <c r="I197" s="304" t="n">
        <v>1.76767450005012</v>
      </c>
      <c r="J197" s="304" t="n">
        <v>88.9177597633958</v>
      </c>
      <c r="K197" s="304" t="n">
        <v>0.655830979019611</v>
      </c>
    </row>
    <row r="198">
      <c r="A198" s="304" t="s">
        <v>120</v>
      </c>
      <c r="B198" s="304" t="s">
        <v>121</v>
      </c>
      <c r="C198" s="304" t="s">
        <v>17</v>
      </c>
      <c r="D198" s="304" t="n">
        <v>8788.20775506645</v>
      </c>
      <c r="E198" s="304" t="n">
        <v>4.97726266990742</v>
      </c>
      <c r="F198" s="304" t="n">
        <v>19.1961988939269</v>
      </c>
      <c r="G198" s="304" t="n">
        <v>4.57255171876363</v>
      </c>
      <c r="H198" s="304" t="n">
        <v>36992.7710919841</v>
      </c>
      <c r="I198" s="304" t="n">
        <v>2.29888371033915</v>
      </c>
      <c r="J198" s="304" t="n">
        <v>80.8038011060731</v>
      </c>
      <c r="K198" s="304" t="n">
        <v>1.08628073239932</v>
      </c>
    </row>
    <row r="199">
      <c r="A199" s="304" t="s">
        <v>122</v>
      </c>
      <c r="B199" s="304" t="s">
        <v>123</v>
      </c>
      <c r="C199" s="304" t="s">
        <v>16</v>
      </c>
      <c r="D199" s="304" t="n">
        <v>18768.490376764</v>
      </c>
      <c r="E199" s="304" t="n">
        <v>4.94310908614362</v>
      </c>
      <c r="F199" s="304" t="n">
        <v>12.2076796295713</v>
      </c>
      <c r="G199" s="304" t="n">
        <v>4.91711726463788</v>
      </c>
      <c r="H199" s="304" t="n">
        <v>134974.816674808</v>
      </c>
      <c r="I199" s="304" t="n">
        <v>1.79169128007396</v>
      </c>
      <c r="J199" s="304" t="n">
        <v>87.7923203704287</v>
      </c>
      <c r="K199" s="304" t="n">
        <v>0.683733975983985</v>
      </c>
    </row>
    <row r="200">
      <c r="A200" s="304" t="s">
        <v>122</v>
      </c>
      <c r="B200" s="304" t="s">
        <v>123</v>
      </c>
      <c r="C200" s="304" t="s">
        <v>17</v>
      </c>
      <c r="D200" s="304" t="n">
        <v>18514.2050335419</v>
      </c>
      <c r="E200" s="304" t="n">
        <v>4.8757534125185</v>
      </c>
      <c r="F200" s="304" t="n">
        <v>18.0711649109806</v>
      </c>
      <c r="G200" s="304" t="n">
        <v>4.6384740355079</v>
      </c>
      <c r="H200" s="304" t="n">
        <v>83937.436156961</v>
      </c>
      <c r="I200" s="304" t="n">
        <v>2.52257855444224</v>
      </c>
      <c r="J200" s="304" t="n">
        <v>81.9288350890194</v>
      </c>
      <c r="K200" s="304" t="n">
        <v>1.02311511130224</v>
      </c>
    </row>
    <row r="201">
      <c r="A201" s="304" t="s">
        <v>124</v>
      </c>
      <c r="B201" s="304" t="s">
        <v>125</v>
      </c>
      <c r="C201" s="304" t="s">
        <v>16</v>
      </c>
      <c r="D201" s="304" t="n">
        <v>24775.9689081485</v>
      </c>
      <c r="E201" s="304" t="n">
        <v>4.71649297170189</v>
      </c>
      <c r="F201" s="304" t="n">
        <v>10.8521785996555</v>
      </c>
      <c r="G201" s="304" t="n">
        <v>4.73990574707648</v>
      </c>
      <c r="H201" s="304" t="n">
        <v>203528.133172653</v>
      </c>
      <c r="I201" s="304" t="n">
        <v>1.75194289577637</v>
      </c>
      <c r="J201" s="304" t="n">
        <v>89.1478214003445</v>
      </c>
      <c r="K201" s="304" t="n">
        <v>0.577000120752349</v>
      </c>
    </row>
    <row r="202">
      <c r="A202" s="304" t="s">
        <v>124</v>
      </c>
      <c r="B202" s="304" t="s">
        <v>125</v>
      </c>
      <c r="C202" s="304" t="s">
        <v>17</v>
      </c>
      <c r="D202" s="304" t="n">
        <v>32421.0989335699</v>
      </c>
      <c r="E202" s="304" t="n">
        <v>4.28692879234216</v>
      </c>
      <c r="F202" s="304" t="n">
        <v>19.7340542640868</v>
      </c>
      <c r="G202" s="304" t="n">
        <v>3.98023320551349</v>
      </c>
      <c r="H202" s="304" t="n">
        <v>131869.008409307</v>
      </c>
      <c r="I202" s="304" t="n">
        <v>1.99248853260517</v>
      </c>
      <c r="J202" s="304" t="n">
        <v>80.2659457359131</v>
      </c>
      <c r="K202" s="304" t="n">
        <v>0.978573632207012</v>
      </c>
    </row>
    <row r="203">
      <c r="A203" s="304" t="s">
        <v>126</v>
      </c>
      <c r="B203" s="304" t="s">
        <v>127</v>
      </c>
      <c r="C203" s="304" t="s">
        <v>16</v>
      </c>
      <c r="D203" s="304" t="n">
        <v>4100.7202912577</v>
      </c>
      <c r="E203" s="304" t="n">
        <v>8.3829631967479</v>
      </c>
      <c r="F203" s="304" t="n">
        <v>15.4779306388073</v>
      </c>
      <c r="G203" s="304" t="n">
        <v>8.23371052795413</v>
      </c>
      <c r="H203" s="304" t="n">
        <v>22393.2625734549</v>
      </c>
      <c r="I203" s="304" t="n">
        <v>3.57331988544718</v>
      </c>
      <c r="J203" s="304" t="n">
        <v>84.5220693611927</v>
      </c>
      <c r="K203" s="304" t="n">
        <v>1.50778135716355</v>
      </c>
    </row>
    <row r="204">
      <c r="A204" s="304" t="s">
        <v>126</v>
      </c>
      <c r="B204" s="304" t="s">
        <v>127</v>
      </c>
      <c r="C204" s="304" t="s">
        <v>17</v>
      </c>
      <c r="D204" s="304" t="n">
        <v>4455.5444763088</v>
      </c>
      <c r="E204" s="304" t="n">
        <v>7.26797414088734</v>
      </c>
      <c r="F204" s="304" t="n">
        <v>20.7893606522735</v>
      </c>
      <c r="G204" s="304" t="n">
        <v>6.92586695677173</v>
      </c>
      <c r="H204" s="304" t="n">
        <v>16976.3049722289</v>
      </c>
      <c r="I204" s="304" t="n">
        <v>3.9423511003793</v>
      </c>
      <c r="J204" s="304" t="n">
        <v>79.2106393477265</v>
      </c>
      <c r="K204" s="304" t="n">
        <v>1.81773998012963</v>
      </c>
    </row>
    <row r="205">
      <c r="A205" s="304" t="s">
        <v>128</v>
      </c>
      <c r="B205" s="304" t="s">
        <v>129</v>
      </c>
      <c r="C205" s="304" t="s">
        <v>16</v>
      </c>
      <c r="D205" s="304" t="n">
        <v>5323.57828494536</v>
      </c>
      <c r="E205" s="304" t="n">
        <v>5.49204675240818</v>
      </c>
      <c r="F205" s="304" t="n">
        <v>15.6332448432319</v>
      </c>
      <c r="G205" s="304" t="n">
        <v>5.28763120215143</v>
      </c>
      <c r="H205" s="304" t="n">
        <v>28729.35402904</v>
      </c>
      <c r="I205" s="304" t="n">
        <v>2.36565323420295</v>
      </c>
      <c r="J205" s="304" t="n">
        <v>84.3667551567681</v>
      </c>
      <c r="K205" s="304" t="n">
        <v>0.979803396140384</v>
      </c>
    </row>
    <row r="206">
      <c r="A206" s="304" t="s">
        <v>128</v>
      </c>
      <c r="B206" s="304" t="s">
        <v>129</v>
      </c>
      <c r="C206" s="304" t="s">
        <v>17</v>
      </c>
      <c r="D206" s="304" t="n">
        <v>7867.22019312879</v>
      </c>
      <c r="E206" s="304" t="n">
        <v>4.95585358492309</v>
      </c>
      <c r="F206" s="304" t="n">
        <v>28.3453508286752</v>
      </c>
      <c r="G206" s="304" t="n">
        <v>4.23524697587808</v>
      </c>
      <c r="H206" s="304" t="n">
        <v>19887.6671627547</v>
      </c>
      <c r="I206" s="304" t="n">
        <v>2.70412899144857</v>
      </c>
      <c r="J206" s="304" t="n">
        <v>71.6546491713248</v>
      </c>
      <c r="K206" s="304" t="n">
        <v>1.67539109835446</v>
      </c>
    </row>
    <row r="207">
      <c r="A207" s="304" t="s">
        <v>130</v>
      </c>
      <c r="B207" s="304" t="s">
        <v>131</v>
      </c>
      <c r="C207" s="304" t="s">
        <v>16</v>
      </c>
      <c r="D207" s="304" t="n">
        <v>1130.78127623328</v>
      </c>
      <c r="E207" s="304" t="n">
        <v>10.26600231306</v>
      </c>
      <c r="F207" s="304" t="n">
        <v>7.45167638860144</v>
      </c>
      <c r="G207" s="304" t="n">
        <v>10.2839216994309</v>
      </c>
      <c r="H207" s="304" t="n">
        <v>14044.0762627092</v>
      </c>
      <c r="I207" s="304" t="n">
        <v>3.33201165443047</v>
      </c>
      <c r="J207" s="304" t="n">
        <v>92.5483236113986</v>
      </c>
      <c r="K207" s="304" t="n">
        <v>0.828026413872688</v>
      </c>
    </row>
    <row r="208">
      <c r="A208" s="304" t="s">
        <v>130</v>
      </c>
      <c r="B208" s="304" t="s">
        <v>131</v>
      </c>
      <c r="C208" s="304" t="s">
        <v>17</v>
      </c>
      <c r="D208" s="304" t="n">
        <v>1951.87305914444</v>
      </c>
      <c r="E208" s="304" t="n">
        <v>8.29897725731022</v>
      </c>
      <c r="F208" s="304" t="n">
        <v>17.4566102213874</v>
      </c>
      <c r="G208" s="304" t="n">
        <v>8.02794302795786</v>
      </c>
      <c r="H208" s="304" t="n">
        <v>9229.41033087509</v>
      </c>
      <c r="I208" s="304" t="n">
        <v>4.12927448477311</v>
      </c>
      <c r="J208" s="304" t="n">
        <v>82.5433897786126</v>
      </c>
      <c r="K208" s="304" t="n">
        <v>1.69778189016022</v>
      </c>
    </row>
    <row r="209">
      <c r="A209" s="304" t="s">
        <v>132</v>
      </c>
      <c r="B209" s="304" t="s">
        <v>133</v>
      </c>
      <c r="C209" s="304" t="s">
        <v>16</v>
      </c>
      <c r="D209" s="304" t="n">
        <v>1331.33626037734</v>
      </c>
      <c r="E209" s="304" t="n">
        <v>10.8153585667884</v>
      </c>
      <c r="F209" s="304" t="n">
        <v>8.99886580657934</v>
      </c>
      <c r="G209" s="304" t="n">
        <v>11.2458249941714</v>
      </c>
      <c r="H209" s="304" t="n">
        <v>13463.1532785595</v>
      </c>
      <c r="I209" s="304" t="n">
        <v>3.09573627989159</v>
      </c>
      <c r="J209" s="304" t="n">
        <v>91.0011341934207</v>
      </c>
      <c r="K209" s="304" t="n">
        <v>1.11207042531719</v>
      </c>
    </row>
    <row r="210">
      <c r="A210" s="304" t="s">
        <v>132</v>
      </c>
      <c r="B210" s="304" t="s">
        <v>133</v>
      </c>
      <c r="C210" s="304" t="s">
        <v>17</v>
      </c>
      <c r="D210" s="304" t="n">
        <v>1729.77876026002</v>
      </c>
      <c r="E210" s="304" t="n">
        <v>9.6914150081251</v>
      </c>
      <c r="F210" s="304" t="n">
        <v>17.5656590277004</v>
      </c>
      <c r="G210" s="304" t="n">
        <v>9.18240891197255</v>
      </c>
      <c r="H210" s="304" t="n">
        <v>8117.72401508257</v>
      </c>
      <c r="I210" s="304" t="n">
        <v>3.84986027201595</v>
      </c>
      <c r="J210" s="304" t="n">
        <v>82.4343409722996</v>
      </c>
      <c r="K210" s="304" t="n">
        <v>1.9566489171646</v>
      </c>
    </row>
    <row r="211">
      <c r="A211" s="304" t="s">
        <v>134</v>
      </c>
      <c r="B211" s="304" t="s">
        <v>135</v>
      </c>
      <c r="C211" s="304" t="s">
        <v>16</v>
      </c>
      <c r="D211" s="304" t="n">
        <v>7076.57966450752</v>
      </c>
      <c r="E211" s="304" t="n">
        <v>6.53207105428369</v>
      </c>
      <c r="F211" s="304" t="n">
        <v>14.0723653972784</v>
      </c>
      <c r="G211" s="304" t="n">
        <v>6.04610221633423</v>
      </c>
      <c r="H211" s="304" t="n">
        <v>43210.4862602882</v>
      </c>
      <c r="I211" s="304" t="n">
        <v>2.14125043251836</v>
      </c>
      <c r="J211" s="304" t="n">
        <v>85.9276346027216</v>
      </c>
      <c r="K211" s="304" t="n">
        <v>0.990169926251584</v>
      </c>
    </row>
    <row r="212">
      <c r="A212" s="304" t="s">
        <v>134</v>
      </c>
      <c r="B212" s="304" t="s">
        <v>135</v>
      </c>
      <c r="C212" s="304" t="s">
        <v>17</v>
      </c>
      <c r="D212" s="304" t="n">
        <v>5572.46212834404</v>
      </c>
      <c r="E212" s="304" t="n">
        <v>6.67439337982946</v>
      </c>
      <c r="F212" s="304" t="n">
        <v>17.6449764951629</v>
      </c>
      <c r="G212" s="304" t="n">
        <v>6.34532115774622</v>
      </c>
      <c r="H212" s="304" t="n">
        <v>26008.5497810322</v>
      </c>
      <c r="I212" s="304" t="n">
        <v>3.06233586966421</v>
      </c>
      <c r="J212" s="304" t="n">
        <v>82.3550235048371</v>
      </c>
      <c r="K212" s="304" t="n">
        <v>1.35951685662643</v>
      </c>
    </row>
    <row r="213">
      <c r="A213" s="304" t="s">
        <v>136</v>
      </c>
      <c r="B213" s="304" t="s">
        <v>137</v>
      </c>
      <c r="C213" s="304" t="s">
        <v>16</v>
      </c>
      <c r="D213" s="304" t="n">
        <v>841.731488001308</v>
      </c>
      <c r="E213" s="304" t="n">
        <v>11.3608533345992</v>
      </c>
      <c r="F213" s="304" t="n">
        <v>18.5429557957693</v>
      </c>
      <c r="G213" s="304" t="n">
        <v>10.4606954589302</v>
      </c>
      <c r="H213" s="304" t="n">
        <v>3697.62834908224</v>
      </c>
      <c r="I213" s="304" t="n">
        <v>4.81807848494265</v>
      </c>
      <c r="J213" s="304" t="n">
        <v>81.4570442042307</v>
      </c>
      <c r="K213" s="304" t="n">
        <v>2.38128224983977</v>
      </c>
    </row>
    <row r="214">
      <c r="A214" s="304" t="s">
        <v>136</v>
      </c>
      <c r="B214" s="304" t="s">
        <v>137</v>
      </c>
      <c r="C214" s="304" t="s">
        <v>17</v>
      </c>
      <c r="D214" s="304" t="n">
        <v>779.195774175309</v>
      </c>
      <c r="E214" s="304" t="n">
        <v>9.55409453644816</v>
      </c>
      <c r="F214" s="304" t="n">
        <v>25.5122091212716</v>
      </c>
      <c r="G214" s="304" t="n">
        <v>8.36777050637381</v>
      </c>
      <c r="H214" s="304" t="n">
        <v>2275.01160736277</v>
      </c>
      <c r="I214" s="304" t="n">
        <v>5.10631392740299</v>
      </c>
      <c r="J214" s="304" t="n">
        <v>74.4877908787284</v>
      </c>
      <c r="K214" s="304" t="n">
        <v>2.86597720940576</v>
      </c>
    </row>
    <row r="215">
      <c r="A215" s="304" t="s">
        <v>138</v>
      </c>
      <c r="B215" s="304" t="s">
        <v>139</v>
      </c>
      <c r="C215" s="304" t="s">
        <v>16</v>
      </c>
      <c r="D215" s="304" t="n">
        <v>6542.14437857489</v>
      </c>
      <c r="E215" s="304" t="n">
        <v>8.00537118920374</v>
      </c>
      <c r="F215" s="304" t="n">
        <v>8.97439408447727</v>
      </c>
      <c r="G215" s="304" t="n">
        <v>7.76432918692328</v>
      </c>
      <c r="H215" s="304" t="n">
        <v>66355.7506435597</v>
      </c>
      <c r="I215" s="304" t="n">
        <v>2.68032677493527</v>
      </c>
      <c r="J215" s="304" t="n">
        <v>91.0256059155227</v>
      </c>
      <c r="K215" s="304" t="n">
        <v>0.765500533879729</v>
      </c>
    </row>
    <row r="216">
      <c r="A216" s="304" t="s">
        <v>138</v>
      </c>
      <c r="B216" s="304" t="s">
        <v>139</v>
      </c>
      <c r="C216" s="304" t="s">
        <v>17</v>
      </c>
      <c r="D216" s="304" t="n">
        <v>6204.26848788227</v>
      </c>
      <c r="E216" s="304" t="n">
        <v>7.43985684754251</v>
      </c>
      <c r="F216" s="304" t="n">
        <v>14.003257920564</v>
      </c>
      <c r="G216" s="304" t="n">
        <v>7.40871074270399</v>
      </c>
      <c r="H216" s="304" t="n">
        <v>38101.624634112</v>
      </c>
      <c r="I216" s="304" t="n">
        <v>3.39704284671495</v>
      </c>
      <c r="J216" s="304" t="n">
        <v>85.996742079436</v>
      </c>
      <c r="K216" s="304" t="n">
        <v>1.20639555499795</v>
      </c>
    </row>
    <row r="217">
      <c r="A217" s="304" t="s">
        <v>140</v>
      </c>
      <c r="B217" s="304" t="s">
        <v>141</v>
      </c>
      <c r="C217" s="304" t="s">
        <v>16</v>
      </c>
      <c r="D217" s="304" t="n">
        <v>9574.62307620288</v>
      </c>
      <c r="E217" s="304" t="n">
        <v>7.05822752840755</v>
      </c>
      <c r="F217" s="304" t="n">
        <v>8.80056310783499</v>
      </c>
      <c r="G217" s="304" t="n">
        <v>6.97669539040048</v>
      </c>
      <c r="H217" s="304" t="n">
        <v>99220.9501034128</v>
      </c>
      <c r="I217" s="304" t="n">
        <v>2.14823481841091</v>
      </c>
      <c r="J217" s="304" t="n">
        <v>91.199436892165</v>
      </c>
      <c r="K217" s="304" t="n">
        <v>0.673237140049005</v>
      </c>
    </row>
    <row r="218">
      <c r="A218" s="304" t="s">
        <v>140</v>
      </c>
      <c r="B218" s="304" t="s">
        <v>141</v>
      </c>
      <c r="C218" s="304" t="s">
        <v>17</v>
      </c>
      <c r="D218" s="304" t="n">
        <v>10457.3226222088</v>
      </c>
      <c r="E218" s="304" t="n">
        <v>6.75807560118912</v>
      </c>
      <c r="F218" s="304" t="n">
        <v>13.7194194337975</v>
      </c>
      <c r="G218" s="304" t="n">
        <v>6.50850149718226</v>
      </c>
      <c r="H218" s="304" t="n">
        <v>65765.4554091078</v>
      </c>
      <c r="I218" s="304" t="n">
        <v>2.39058148063212</v>
      </c>
      <c r="J218" s="304" t="n">
        <v>86.2805805662025</v>
      </c>
      <c r="K218" s="304" t="n">
        <v>1.03491262274051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849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305" t="s">
        <v>124</v>
      </c>
      <c r="B229" s="305" t="s">
        <v>147</v>
      </c>
      <c r="C229" s="305" t="s">
        <v>16</v>
      </c>
      <c r="D229" s="305" t="n">
        <v>1618.0638064637</v>
      </c>
      <c r="E229" s="305" t="n">
        <v>11.6961962889892</v>
      </c>
      <c r="F229" s="305" t="n">
        <v>13.6517814278197</v>
      </c>
      <c r="G229" s="305" t="n">
        <v>11.5892070008009</v>
      </c>
      <c r="H229" s="305" t="n">
        <v>10234.3366660958</v>
      </c>
      <c r="I229" s="305" t="n">
        <v>4.28981680032957</v>
      </c>
      <c r="J229" s="305" t="n">
        <v>86.3482185721803</v>
      </c>
      <c r="K229" s="305" t="n">
        <v>1.83227081592237</v>
      </c>
    </row>
    <row r="230">
      <c r="A230" s="305" t="s">
        <v>124</v>
      </c>
      <c r="B230" s="305" t="s">
        <v>147</v>
      </c>
      <c r="C230" s="305" t="s">
        <v>17</v>
      </c>
      <c r="D230" s="305" t="n">
        <v>1947.12703238991</v>
      </c>
      <c r="E230" s="305" t="n">
        <v>9.01870723726247</v>
      </c>
      <c r="F230" s="305" t="n">
        <v>17.9327157877248</v>
      </c>
      <c r="G230" s="305" t="n">
        <v>8.0718034927811</v>
      </c>
      <c r="H230" s="305" t="n">
        <v>8910.8325507467</v>
      </c>
      <c r="I230" s="305" t="n">
        <v>5.13532399946501</v>
      </c>
      <c r="J230" s="305" t="n">
        <v>82.0672842122752</v>
      </c>
      <c r="K230" s="305" t="n">
        <v>1.76378881450492</v>
      </c>
    </row>
    <row r="231">
      <c r="A231" s="305" t="s">
        <v>126</v>
      </c>
      <c r="B231" s="305" t="s">
        <v>148</v>
      </c>
      <c r="C231" s="305" t="s">
        <v>16</v>
      </c>
      <c r="D231" s="305" t="n">
        <v>1764.82015598991</v>
      </c>
      <c r="E231" s="305" t="n">
        <v>10.14162100504</v>
      </c>
      <c r="F231" s="305" t="n">
        <v>14.5314716753181</v>
      </c>
      <c r="G231" s="305" t="n">
        <v>10.6970042889033</v>
      </c>
      <c r="H231" s="305" t="n">
        <v>10379.9934969004</v>
      </c>
      <c r="I231" s="305" t="n">
        <v>4.14850773294837</v>
      </c>
      <c r="J231" s="305" t="n">
        <v>85.4685283246819</v>
      </c>
      <c r="K231" s="305" t="n">
        <v>1.81871874808057</v>
      </c>
    </row>
    <row r="232">
      <c r="A232" s="305" t="s">
        <v>126</v>
      </c>
      <c r="B232" s="305" t="s">
        <v>148</v>
      </c>
      <c r="C232" s="305" t="s">
        <v>17</v>
      </c>
      <c r="D232" s="305" t="n">
        <v>1912.64071736987</v>
      </c>
      <c r="E232" s="305" t="n">
        <v>10.0984649170379</v>
      </c>
      <c r="F232" s="305" t="n">
        <v>22.2688650144567</v>
      </c>
      <c r="G232" s="305" t="n">
        <v>9.64702327246247</v>
      </c>
      <c r="H232" s="305" t="n">
        <v>6676.21514092469</v>
      </c>
      <c r="I232" s="305" t="n">
        <v>5.95725487018551</v>
      </c>
      <c r="J232" s="305" t="n">
        <v>77.7311349855433</v>
      </c>
      <c r="K232" s="305" t="n">
        <v>2.76373500896062</v>
      </c>
    </row>
    <row r="233">
      <c r="A233" s="305" t="s">
        <v>128</v>
      </c>
      <c r="B233" s="305" t="s">
        <v>149</v>
      </c>
      <c r="C233" s="305" t="s">
        <v>16</v>
      </c>
      <c r="D233" s="305" t="n">
        <v>5367.39436069048</v>
      </c>
      <c r="E233" s="305" t="n">
        <v>7.93960042029489</v>
      </c>
      <c r="F233" s="305" t="n">
        <v>16.6927810824721</v>
      </c>
      <c r="G233" s="305" t="n">
        <v>8.10958585834828</v>
      </c>
      <c r="H233" s="305" t="n">
        <v>26786.590851075</v>
      </c>
      <c r="I233" s="305" t="n">
        <v>4.08063429411199</v>
      </c>
      <c r="J233" s="305" t="n">
        <v>83.3072189175279</v>
      </c>
      <c r="K233" s="305" t="n">
        <v>1.62496771782688</v>
      </c>
    </row>
    <row r="234">
      <c r="A234" s="305" t="s">
        <v>128</v>
      </c>
      <c r="B234" s="305" t="s">
        <v>149</v>
      </c>
      <c r="C234" s="305" t="s">
        <v>17</v>
      </c>
      <c r="D234" s="305" t="n">
        <v>7685.28161276278</v>
      </c>
      <c r="E234" s="305" t="n">
        <v>9.16330500909605</v>
      </c>
      <c r="F234" s="305" t="n">
        <v>35.621122458921</v>
      </c>
      <c r="G234" s="305" t="n">
        <v>7.47455068266298</v>
      </c>
      <c r="H234" s="305" t="n">
        <v>13889.7870045319</v>
      </c>
      <c r="I234" s="305" t="n">
        <v>5.63433334928644</v>
      </c>
      <c r="J234" s="305" t="n">
        <v>64.378877541079</v>
      </c>
      <c r="K234" s="305" t="n">
        <v>4.13570250619326</v>
      </c>
    </row>
    <row r="235">
      <c r="A235" s="305" t="s">
        <v>138</v>
      </c>
      <c r="B235" s="305" t="s">
        <v>150</v>
      </c>
      <c r="C235" s="305" t="s">
        <v>16</v>
      </c>
      <c r="D235" s="305" t="n">
        <v>1999.54626484108</v>
      </c>
      <c r="E235" s="305" t="n">
        <v>10.6473000894392</v>
      </c>
      <c r="F235" s="305" t="n">
        <v>11.1049458225525</v>
      </c>
      <c r="G235" s="305" t="n">
        <v>10.6039493489457</v>
      </c>
      <c r="H235" s="305" t="n">
        <v>16006.3611640839</v>
      </c>
      <c r="I235" s="305" t="n">
        <v>3.70357159883813</v>
      </c>
      <c r="J235" s="305" t="n">
        <v>88.8950541774475</v>
      </c>
      <c r="K235" s="305" t="n">
        <v>1.32466630584503</v>
      </c>
    </row>
    <row r="236">
      <c r="A236" s="305" t="s">
        <v>138</v>
      </c>
      <c r="B236" s="305" t="s">
        <v>150</v>
      </c>
      <c r="C236" s="305" t="s">
        <v>17</v>
      </c>
      <c r="D236" s="305" t="n">
        <v>3426.14084154769</v>
      </c>
      <c r="E236" s="305" t="n">
        <v>9.38443587855048</v>
      </c>
      <c r="F236" s="305" t="n">
        <v>26.0301865594006</v>
      </c>
      <c r="G236" s="305" t="n">
        <v>8.59726975101397</v>
      </c>
      <c r="H236" s="305" t="n">
        <v>9736.04235575393</v>
      </c>
      <c r="I236" s="305" t="n">
        <v>5.67509771554622</v>
      </c>
      <c r="J236" s="305" t="n">
        <v>73.9698134405994</v>
      </c>
      <c r="K236" s="305" t="n">
        <v>3.02540354113636</v>
      </c>
    </row>
    <row r="237">
      <c r="A237" s="305" t="s">
        <v>140</v>
      </c>
      <c r="B237" s="305" t="s">
        <v>151</v>
      </c>
      <c r="C237" s="305" t="s">
        <v>16</v>
      </c>
      <c r="D237" s="305" t="n">
        <v>3383.22035794244</v>
      </c>
      <c r="E237" s="305" t="n">
        <v>9.64816116234762</v>
      </c>
      <c r="F237" s="305" t="n">
        <v>15.0441959214656</v>
      </c>
      <c r="G237" s="305" t="n">
        <v>9.98349420849862</v>
      </c>
      <c r="H237" s="305" t="n">
        <v>19105.3219051581</v>
      </c>
      <c r="I237" s="305" t="n">
        <v>4.031611076137</v>
      </c>
      <c r="J237" s="305" t="n">
        <v>84.9558040785344</v>
      </c>
      <c r="K237" s="305" t="n">
        <v>1.76790325843575</v>
      </c>
    </row>
    <row r="238">
      <c r="A238" s="305" t="s">
        <v>140</v>
      </c>
      <c r="B238" s="305" t="s">
        <v>151</v>
      </c>
      <c r="C238" s="305" t="s">
        <v>17</v>
      </c>
      <c r="D238" s="305" t="n">
        <v>3580.094368136</v>
      </c>
      <c r="E238" s="305" t="n">
        <v>8.78890252238433</v>
      </c>
      <c r="F238" s="305" t="n">
        <v>25.7001739467852</v>
      </c>
      <c r="G238" s="305" t="n">
        <v>8.20922476013198</v>
      </c>
      <c r="H238" s="305" t="n">
        <v>10350.1396277465</v>
      </c>
      <c r="I238" s="305" t="n">
        <v>5.23918510301539</v>
      </c>
      <c r="J238" s="305" t="n">
        <v>74.2998260532148</v>
      </c>
      <c r="K238" s="305" t="n">
        <v>2.83955583089174</v>
      </c>
    </row>
    <row r="239">
      <c r="A239" s="305" t="s">
        <v>152</v>
      </c>
      <c r="B239" s="305" t="s">
        <v>153</v>
      </c>
      <c r="C239" s="305" t="s">
        <v>16</v>
      </c>
      <c r="D239" s="305" t="n">
        <v>635.518259078912</v>
      </c>
      <c r="E239" s="305" t="n">
        <v>13.3618155582592</v>
      </c>
      <c r="F239" s="305" t="n">
        <v>11.8627156466875</v>
      </c>
      <c r="G239" s="305" t="n">
        <v>14.1170703552527</v>
      </c>
      <c r="H239" s="305" t="n">
        <v>4721.75639882262</v>
      </c>
      <c r="I239" s="305" t="n">
        <v>6.99663927102666</v>
      </c>
      <c r="J239" s="305" t="n">
        <v>88.1372843533125</v>
      </c>
      <c r="K239" s="305" t="n">
        <v>1.90006752099744</v>
      </c>
    </row>
    <row r="240">
      <c r="A240" s="305" t="s">
        <v>152</v>
      </c>
      <c r="B240" s="305" t="s">
        <v>153</v>
      </c>
      <c r="C240" s="305" t="s">
        <v>17</v>
      </c>
      <c r="D240" s="305" t="n">
        <v>942.724313850418</v>
      </c>
      <c r="E240" s="305" t="n">
        <v>12.484493186121</v>
      </c>
      <c r="F240" s="305" t="n">
        <v>21.0797968545292</v>
      </c>
      <c r="G240" s="305" t="n">
        <v>11.0135395393238</v>
      </c>
      <c r="H240" s="305" t="n">
        <v>3529.4455099677</v>
      </c>
      <c r="I240" s="305" t="n">
        <v>7.56861879426762</v>
      </c>
      <c r="J240" s="305" t="n">
        <v>78.9202031454708</v>
      </c>
      <c r="K240" s="305" t="n">
        <v>2.9417457999992</v>
      </c>
    </row>
    <row r="241">
      <c r="A241" s="305" t="s">
        <v>154</v>
      </c>
      <c r="B241" s="305" t="s">
        <v>155</v>
      </c>
      <c r="C241" s="305" t="s">
        <v>16</v>
      </c>
      <c r="D241" s="305" t="n">
        <v>1248.17883004817</v>
      </c>
      <c r="E241" s="305" t="n">
        <v>10.9234749746138</v>
      </c>
      <c r="F241" s="305" t="n">
        <v>11.153914932774</v>
      </c>
      <c r="G241" s="305" t="n">
        <v>10.8014663032803</v>
      </c>
      <c r="H241" s="305" t="n">
        <v>9942.32098612485</v>
      </c>
      <c r="I241" s="305" t="n">
        <v>3.23657199686166</v>
      </c>
      <c r="J241" s="305" t="n">
        <v>88.846085067226</v>
      </c>
      <c r="K241" s="305" t="n">
        <v>1.35603764875912</v>
      </c>
    </row>
    <row r="242">
      <c r="A242" s="305" t="s">
        <v>154</v>
      </c>
      <c r="B242" s="305" t="s">
        <v>155</v>
      </c>
      <c r="C242" s="305" t="s">
        <v>17</v>
      </c>
      <c r="D242" s="305" t="n">
        <v>1147.98280226633</v>
      </c>
      <c r="E242" s="305" t="n">
        <v>14.0486864713456</v>
      </c>
      <c r="F242" s="305" t="n">
        <v>18.3078224023551</v>
      </c>
      <c r="G242" s="305" t="n">
        <v>13.0779052924922</v>
      </c>
      <c r="H242" s="305" t="n">
        <v>5122.46693794228</v>
      </c>
      <c r="I242" s="305" t="n">
        <v>6.13573569927365</v>
      </c>
      <c r="J242" s="305" t="n">
        <v>81.6921775976449</v>
      </c>
      <c r="K242" s="305" t="n">
        <v>2.9308554935212</v>
      </c>
    </row>
    <row r="243">
      <c r="A243" s="305" t="s">
        <v>156</v>
      </c>
      <c r="B243" s="305" t="s">
        <v>157</v>
      </c>
      <c r="C243" s="305" t="s">
        <v>16</v>
      </c>
      <c r="D243" s="305" t="n">
        <v>4405.44129969913</v>
      </c>
      <c r="E243" s="305" t="n">
        <v>8.50287871614626</v>
      </c>
      <c r="F243" s="305" t="n">
        <v>24.482294685734</v>
      </c>
      <c r="G243" s="305" t="n">
        <v>8.83099690531527</v>
      </c>
      <c r="H243" s="305" t="n">
        <v>13588.9556971894</v>
      </c>
      <c r="I243" s="305" t="n">
        <v>5.43720943928444</v>
      </c>
      <c r="J243" s="305" t="n">
        <v>75.517705314266</v>
      </c>
      <c r="K243" s="305" t="n">
        <v>2.86294542061371</v>
      </c>
    </row>
    <row r="244">
      <c r="A244" s="305" t="s">
        <v>156</v>
      </c>
      <c r="B244" s="305" t="s">
        <v>157</v>
      </c>
      <c r="C244" s="305" t="s">
        <v>17</v>
      </c>
      <c r="D244" s="305" t="n">
        <v>4926.60247793807</v>
      </c>
      <c r="E244" s="305" t="n">
        <v>8.8580524461476</v>
      </c>
      <c r="F244" s="305" t="n">
        <v>34.1316348136073</v>
      </c>
      <c r="G244" s="305" t="n">
        <v>8.46145875115959</v>
      </c>
      <c r="H244" s="305" t="n">
        <v>9507.52148020876</v>
      </c>
      <c r="I244" s="305" t="n">
        <v>6.55870093405288</v>
      </c>
      <c r="J244" s="305" t="n">
        <v>65.8683651863927</v>
      </c>
      <c r="K244" s="305" t="n">
        <v>4.38455424341763</v>
      </c>
    </row>
    <row r="245">
      <c r="A245" s="305" t="s">
        <v>158</v>
      </c>
      <c r="B245" s="305" t="s">
        <v>159</v>
      </c>
      <c r="C245" s="305" t="s">
        <v>16</v>
      </c>
      <c r="D245" s="305" t="n">
        <v>3858.65802358163</v>
      </c>
      <c r="E245" s="305" t="n">
        <v>10.740248410039</v>
      </c>
      <c r="F245" s="305" t="n">
        <v>18.7522319631956</v>
      </c>
      <c r="G245" s="305" t="n">
        <v>11.0662056939554</v>
      </c>
      <c r="H245" s="305" t="n">
        <v>16718.401982688</v>
      </c>
      <c r="I245" s="305" t="n">
        <v>6.11461784416877</v>
      </c>
      <c r="J245" s="305" t="n">
        <v>81.2477680368044</v>
      </c>
      <c r="K245" s="305" t="n">
        <v>2.55411393001572</v>
      </c>
    </row>
    <row r="246">
      <c r="A246" s="305" t="s">
        <v>158</v>
      </c>
      <c r="B246" s="305" t="s">
        <v>159</v>
      </c>
      <c r="C246" s="305" t="s">
        <v>17</v>
      </c>
      <c r="D246" s="305" t="n">
        <v>3625.57117681073</v>
      </c>
      <c r="E246" s="305" t="n">
        <v>12.514596349672</v>
      </c>
      <c r="F246" s="305" t="n">
        <v>24.749983231448</v>
      </c>
      <c r="G246" s="305" t="n">
        <v>12.1097005067165</v>
      </c>
      <c r="H246" s="305" t="n">
        <v>11023.2111795505</v>
      </c>
      <c r="I246" s="305" t="n">
        <v>8.16585600164066</v>
      </c>
      <c r="J246" s="305" t="n">
        <v>75.250016768552</v>
      </c>
      <c r="K246" s="305" t="n">
        <v>3.98292116533251</v>
      </c>
    </row>
    <row r="247">
      <c r="A247" s="305" t="s">
        <v>160</v>
      </c>
      <c r="B247" s="305" t="s">
        <v>161</v>
      </c>
      <c r="C247" s="305" t="s">
        <v>16</v>
      </c>
      <c r="D247" s="305" t="n">
        <v>2727.08153767141</v>
      </c>
      <c r="E247" s="305" t="n">
        <v>13.891547288133</v>
      </c>
      <c r="F247" s="305" t="n">
        <v>8.21524302570075</v>
      </c>
      <c r="G247" s="305" t="n">
        <v>14.465898836265</v>
      </c>
      <c r="H247" s="305" t="n">
        <v>30468.3032992707</v>
      </c>
      <c r="I247" s="305" t="n">
        <v>4.4491757855551</v>
      </c>
      <c r="J247" s="305" t="n">
        <v>91.7847569742993</v>
      </c>
      <c r="K247" s="305" t="n">
        <v>1.29477789605518</v>
      </c>
    </row>
    <row r="248">
      <c r="A248" s="305" t="s">
        <v>160</v>
      </c>
      <c r="B248" s="305" t="s">
        <v>161</v>
      </c>
      <c r="C248" s="305" t="s">
        <v>17</v>
      </c>
      <c r="D248" s="305" t="n">
        <v>3758.25463361737</v>
      </c>
      <c r="E248" s="305" t="n">
        <v>15.2598784925921</v>
      </c>
      <c r="F248" s="305" t="n">
        <v>17.2273476568471</v>
      </c>
      <c r="G248" s="305" t="n">
        <v>13.9346021116686</v>
      </c>
      <c r="H248" s="305" t="n">
        <v>18057.376585293</v>
      </c>
      <c r="I248" s="305" t="n">
        <v>6.28835625348762</v>
      </c>
      <c r="J248" s="305" t="n">
        <v>82.7726523431529</v>
      </c>
      <c r="K248" s="305" t="n">
        <v>2.90018778234075</v>
      </c>
    </row>
    <row r="249">
      <c r="A249" s="305" t="s">
        <v>162</v>
      </c>
      <c r="B249" s="305" t="s">
        <v>163</v>
      </c>
      <c r="C249" s="305" t="s">
        <v>16</v>
      </c>
      <c r="D249" s="305" t="n">
        <v>4531.85927829438</v>
      </c>
      <c r="E249" s="305" t="n">
        <v>15.3101911702955</v>
      </c>
      <c r="F249" s="305" t="n">
        <v>9.2743752578391</v>
      </c>
      <c r="G249" s="305" t="n">
        <v>15.0947507996676</v>
      </c>
      <c r="H249" s="305" t="n">
        <v>44332.4485839938</v>
      </c>
      <c r="I249" s="305" t="n">
        <v>4.88063113537534</v>
      </c>
      <c r="J249" s="305" t="n">
        <v>90.7256247421609</v>
      </c>
      <c r="K249" s="305" t="n">
        <v>1.54305229352284</v>
      </c>
    </row>
    <row r="250">
      <c r="A250" s="305" t="s">
        <v>162</v>
      </c>
      <c r="B250" s="305" t="s">
        <v>163</v>
      </c>
      <c r="C250" s="305" t="s">
        <v>17</v>
      </c>
      <c r="D250" s="305" t="n">
        <v>5483.50335524182</v>
      </c>
      <c r="E250" s="305" t="n">
        <v>12.9996896027676</v>
      </c>
      <c r="F250" s="305" t="n">
        <v>13.4949577999144</v>
      </c>
      <c r="G250" s="305" t="n">
        <v>11.4301524831186</v>
      </c>
      <c r="H250" s="305" t="n">
        <v>35150.216561071</v>
      </c>
      <c r="I250" s="305" t="n">
        <v>3.91167410455112</v>
      </c>
      <c r="J250" s="305" t="n">
        <v>86.5050422000856</v>
      </c>
      <c r="K250" s="305" t="n">
        <v>1.78312641070673</v>
      </c>
    </row>
    <row r="251">
      <c r="A251" s="305" t="s">
        <v>164</v>
      </c>
      <c r="B251" s="305" t="s">
        <v>165</v>
      </c>
      <c r="C251" s="305" t="s">
        <v>16</v>
      </c>
      <c r="D251" s="305" t="n">
        <v>2506.37005708484</v>
      </c>
      <c r="E251" s="305" t="n">
        <v>10.8363477610288</v>
      </c>
      <c r="F251" s="305" t="n">
        <v>12.7513586276916</v>
      </c>
      <c r="G251" s="305" t="n">
        <v>11.0059795782748</v>
      </c>
      <c r="H251" s="305" t="n">
        <v>17149.3398187387</v>
      </c>
      <c r="I251" s="305" t="n">
        <v>4.26344666972976</v>
      </c>
      <c r="J251" s="305" t="n">
        <v>87.2486413723084</v>
      </c>
      <c r="K251" s="305" t="n">
        <v>1.60852009205239</v>
      </c>
    </row>
    <row r="252">
      <c r="A252" s="305" t="s">
        <v>164</v>
      </c>
      <c r="B252" s="305" t="s">
        <v>165</v>
      </c>
      <c r="C252" s="305" t="s">
        <v>17</v>
      </c>
      <c r="D252" s="305" t="n">
        <v>2257.25023072037</v>
      </c>
      <c r="E252" s="305" t="n">
        <v>10.9690833082942</v>
      </c>
      <c r="F252" s="305" t="n">
        <v>17.1112211525572</v>
      </c>
      <c r="G252" s="305" t="n">
        <v>10.797136162158</v>
      </c>
      <c r="H252" s="305" t="n">
        <v>10934.3870615312</v>
      </c>
      <c r="I252" s="305" t="n">
        <v>5.76342941985319</v>
      </c>
      <c r="J252" s="305" t="n">
        <v>82.8887788474428</v>
      </c>
      <c r="K252" s="305" t="n">
        <v>2.22891671531312</v>
      </c>
    </row>
    <row r="253">
      <c r="A253" s="305" t="s">
        <v>166</v>
      </c>
      <c r="B253" s="305" t="s">
        <v>167</v>
      </c>
      <c r="C253" s="305" t="s">
        <v>16</v>
      </c>
      <c r="D253" s="305" t="n">
        <v>2964.02609888762</v>
      </c>
      <c r="E253" s="305" t="n">
        <v>11.7754976279809</v>
      </c>
      <c r="F253" s="305" t="n">
        <v>12.2249442477545</v>
      </c>
      <c r="G253" s="305" t="n">
        <v>11.9131336340834</v>
      </c>
      <c r="H253" s="305" t="n">
        <v>21281.6967348346</v>
      </c>
      <c r="I253" s="305" t="n">
        <v>4.74386040506716</v>
      </c>
      <c r="J253" s="305" t="n">
        <v>87.7750557522455</v>
      </c>
      <c r="K253" s="305" t="n">
        <v>1.65921164326908</v>
      </c>
    </row>
    <row r="254">
      <c r="A254" s="305" t="s">
        <v>166</v>
      </c>
      <c r="B254" s="305" t="s">
        <v>167</v>
      </c>
      <c r="C254" s="305" t="s">
        <v>17</v>
      </c>
      <c r="D254" s="305" t="n">
        <v>2640.77312951011</v>
      </c>
      <c r="E254" s="305" t="n">
        <v>13.6310101078614</v>
      </c>
      <c r="F254" s="305" t="n">
        <v>16.8119747490614</v>
      </c>
      <c r="G254" s="305" t="n">
        <v>12.3532386697064</v>
      </c>
      <c r="H254" s="305" t="n">
        <v>13066.9183756627</v>
      </c>
      <c r="I254" s="305" t="n">
        <v>5.15919404655291</v>
      </c>
      <c r="J254" s="305" t="n">
        <v>83.1880252509386</v>
      </c>
      <c r="K254" s="305" t="n">
        <v>2.49654125047148</v>
      </c>
    </row>
    <row r="255">
      <c r="A255" s="305" t="s">
        <v>168</v>
      </c>
      <c r="B255" s="305" t="s">
        <v>169</v>
      </c>
      <c r="C255" s="305" t="s">
        <v>16</v>
      </c>
      <c r="D255" s="305" t="n">
        <v>1708.92721615113</v>
      </c>
      <c r="E255" s="305" t="n">
        <v>15.4533884260762</v>
      </c>
      <c r="F255" s="305" t="n">
        <v>8.90233799294543</v>
      </c>
      <c r="G255" s="305" t="n">
        <v>15.3041813390549</v>
      </c>
      <c r="H255" s="305" t="n">
        <v>17487.4593679726</v>
      </c>
      <c r="I255" s="305" t="n">
        <v>4.69790140971975</v>
      </c>
      <c r="J255" s="305" t="n">
        <v>91.0976620070546</v>
      </c>
      <c r="K255" s="305" t="n">
        <v>1.49557070932341</v>
      </c>
    </row>
    <row r="256">
      <c r="A256" s="305" t="s">
        <v>168</v>
      </c>
      <c r="B256" s="305" t="s">
        <v>169</v>
      </c>
      <c r="C256" s="305" t="s">
        <v>17</v>
      </c>
      <c r="D256" s="305" t="n">
        <v>1846.40253095504</v>
      </c>
      <c r="E256" s="305" t="n">
        <v>14.0793115168116</v>
      </c>
      <c r="F256" s="305" t="n">
        <v>17.956363739612</v>
      </c>
      <c r="G256" s="305" t="n">
        <v>12.7126836603797</v>
      </c>
      <c r="H256" s="305" t="n">
        <v>8436.31705375605</v>
      </c>
      <c r="I256" s="305" t="n">
        <v>6.72427307139193</v>
      </c>
      <c r="J256" s="305" t="n">
        <v>82.043636260388</v>
      </c>
      <c r="K256" s="305" t="n">
        <v>2.78234342500264</v>
      </c>
    </row>
    <row r="257">
      <c r="A257" s="305" t="s">
        <v>170</v>
      </c>
      <c r="B257" s="305" t="s">
        <v>171</v>
      </c>
      <c r="C257" s="305" t="s">
        <v>16</v>
      </c>
      <c r="D257" s="305" t="n">
        <v>996.210666480608</v>
      </c>
      <c r="E257" s="305" t="n">
        <v>15.0638550411731</v>
      </c>
      <c r="F257" s="305" t="n">
        <v>11.4970325878564</v>
      </c>
      <c r="G257" s="305" t="n">
        <v>14.7074332399695</v>
      </c>
      <c r="H257" s="305" t="n">
        <v>7668.72664554237</v>
      </c>
      <c r="I257" s="305" t="n">
        <v>3.99972151612968</v>
      </c>
      <c r="J257" s="305" t="n">
        <v>88.5029674121436</v>
      </c>
      <c r="K257" s="305" t="n">
        <v>1.91057818949978</v>
      </c>
    </row>
    <row r="258">
      <c r="A258" s="305" t="s">
        <v>170</v>
      </c>
      <c r="B258" s="305" t="s">
        <v>171</v>
      </c>
      <c r="C258" s="305" t="s">
        <v>17</v>
      </c>
      <c r="D258" s="305" t="n">
        <v>1112.17998836853</v>
      </c>
      <c r="E258" s="305" t="n">
        <v>10.0831551314011</v>
      </c>
      <c r="F258" s="305" t="n">
        <v>22.3945089307627</v>
      </c>
      <c r="G258" s="305" t="n">
        <v>9.31163589420445</v>
      </c>
      <c r="H258" s="305" t="n">
        <v>3854.12667103206</v>
      </c>
      <c r="I258" s="305" t="n">
        <v>6.26767321679314</v>
      </c>
      <c r="J258" s="305" t="n">
        <v>77.6054910692373</v>
      </c>
      <c r="K258" s="305" t="n">
        <v>2.68704585615892</v>
      </c>
    </row>
    <row r="259">
      <c r="A259" s="305" t="s">
        <v>172</v>
      </c>
      <c r="B259" s="305" t="s">
        <v>173</v>
      </c>
      <c r="C259" s="305" t="s">
        <v>16</v>
      </c>
      <c r="D259" s="305" t="n">
        <v>1567.07603142082</v>
      </c>
      <c r="E259" s="305" t="n">
        <v>12.1598363285384</v>
      </c>
      <c r="F259" s="305" t="n">
        <v>11.4422319999743</v>
      </c>
      <c r="G259" s="305" t="n">
        <v>12.1739571345116</v>
      </c>
      <c r="H259" s="305" t="n">
        <v>12128.4689586155</v>
      </c>
      <c r="I259" s="305" t="n">
        <v>3.49861823649727</v>
      </c>
      <c r="J259" s="305" t="n">
        <v>88.5577680000257</v>
      </c>
      <c r="K259" s="305" t="n">
        <v>1.57295339569516</v>
      </c>
    </row>
    <row r="260">
      <c r="A260" s="305" t="s">
        <v>172</v>
      </c>
      <c r="B260" s="305" t="s">
        <v>173</v>
      </c>
      <c r="C260" s="305" t="s">
        <v>17</v>
      </c>
      <c r="D260" s="305" t="n">
        <v>1401.80971900044</v>
      </c>
      <c r="E260" s="305" t="n">
        <v>10.6045548424618</v>
      </c>
      <c r="F260" s="305" t="n">
        <v>14.5124967542849</v>
      </c>
      <c r="G260" s="305" t="n">
        <v>10.4370540742116</v>
      </c>
      <c r="H260" s="305" t="n">
        <v>8257.51867042052</v>
      </c>
      <c r="I260" s="305" t="n">
        <v>4.41462870185569</v>
      </c>
      <c r="J260" s="305" t="n">
        <v>85.4875032457151</v>
      </c>
      <c r="K260" s="305" t="n">
        <v>1.77181117269188</v>
      </c>
    </row>
    <row r="261">
      <c r="A261" s="305" t="s">
        <v>174</v>
      </c>
      <c r="B261" s="305" t="s">
        <v>175</v>
      </c>
      <c r="C261" s="305" t="s">
        <v>16</v>
      </c>
      <c r="D261" s="305" t="n">
        <v>410.188672771172</v>
      </c>
      <c r="E261" s="305" t="n">
        <v>14.2350726487213</v>
      </c>
      <c r="F261" s="305" t="n">
        <v>9.20675449154526</v>
      </c>
      <c r="G261" s="305" t="n">
        <v>13.9860802786735</v>
      </c>
      <c r="H261" s="305" t="n">
        <v>4045.112846867</v>
      </c>
      <c r="I261" s="305" t="n">
        <v>4.24197856458477</v>
      </c>
      <c r="J261" s="305" t="n">
        <v>90.7932455084547</v>
      </c>
      <c r="K261" s="305" t="n">
        <v>1.41823774118527</v>
      </c>
    </row>
    <row r="262">
      <c r="A262" s="305" t="s">
        <v>174</v>
      </c>
      <c r="B262" s="305" t="s">
        <v>175</v>
      </c>
      <c r="C262" s="305" t="s">
        <v>17</v>
      </c>
      <c r="D262" s="305" t="n">
        <v>475.245337117616</v>
      </c>
      <c r="E262" s="305" t="n">
        <v>12.7766566226488</v>
      </c>
      <c r="F262" s="305" t="n">
        <v>14.7790461913096</v>
      </c>
      <c r="G262" s="305" t="n">
        <v>12.8104183176381</v>
      </c>
      <c r="H262" s="305" t="n">
        <v>2740.42454418413</v>
      </c>
      <c r="I262" s="305" t="n">
        <v>5.18907582734374</v>
      </c>
      <c r="J262" s="305" t="n">
        <v>85.2209538086904</v>
      </c>
      <c r="K262" s="305" t="n">
        <v>2.22158701099946</v>
      </c>
    </row>
    <row r="263">
      <c r="A263" s="305" t="s">
        <v>176</v>
      </c>
      <c r="B263" s="305" t="s">
        <v>177</v>
      </c>
      <c r="C263" s="305" t="s">
        <v>16</v>
      </c>
      <c r="D263" s="305" t="n">
        <v>533.140741230592</v>
      </c>
      <c r="E263" s="305" t="n">
        <v>16.4090392175182</v>
      </c>
      <c r="F263" s="305" t="n">
        <v>7.15133393803451</v>
      </c>
      <c r="G263" s="305" t="n">
        <v>16.1986289991828</v>
      </c>
      <c r="H263" s="305" t="n">
        <v>6921.9822589005</v>
      </c>
      <c r="I263" s="305" t="n">
        <v>4.60459179616389</v>
      </c>
      <c r="J263" s="305" t="n">
        <v>92.8486660619655</v>
      </c>
      <c r="K263" s="305" t="n">
        <v>1.24764102948098</v>
      </c>
    </row>
    <row r="264">
      <c r="A264" s="305" t="s">
        <v>176</v>
      </c>
      <c r="B264" s="305" t="s">
        <v>177</v>
      </c>
      <c r="C264" s="305" t="s">
        <v>17</v>
      </c>
      <c r="D264" s="305" t="n">
        <v>1036.74220301235</v>
      </c>
      <c r="E264" s="305" t="n">
        <v>11.461117159856</v>
      </c>
      <c r="F264" s="305" t="n">
        <v>18.0933995010127</v>
      </c>
      <c r="G264" s="305" t="n">
        <v>10.8704953984556</v>
      </c>
      <c r="H264" s="305" t="n">
        <v>4693.20480310072</v>
      </c>
      <c r="I264" s="305" t="n">
        <v>6.00844851603853</v>
      </c>
      <c r="J264" s="305" t="n">
        <v>81.9066004989873</v>
      </c>
      <c r="K264" s="305" t="n">
        <v>2.40132315124724</v>
      </c>
    </row>
    <row r="265">
      <c r="A265" s="305" t="s">
        <v>178</v>
      </c>
      <c r="B265" s="305" t="s">
        <v>179</v>
      </c>
      <c r="C265" s="305" t="s">
        <v>16</v>
      </c>
      <c r="D265" s="305" t="n">
        <v>921.147587606173</v>
      </c>
      <c r="E265" s="305" t="n">
        <v>14.28848333601</v>
      </c>
      <c r="F265" s="305" t="n">
        <v>8.9092836486463</v>
      </c>
      <c r="G265" s="305" t="n">
        <v>15.0034747069157</v>
      </c>
      <c r="H265" s="305" t="n">
        <v>9418.04043169249</v>
      </c>
      <c r="I265" s="305" t="n">
        <v>4.03291712961221</v>
      </c>
      <c r="J265" s="305" t="n">
        <v>91.0907163513537</v>
      </c>
      <c r="K265" s="305" t="n">
        <v>1.46744056072203</v>
      </c>
    </row>
    <row r="266">
      <c r="A266" s="305" t="s">
        <v>178</v>
      </c>
      <c r="B266" s="305" t="s">
        <v>179</v>
      </c>
      <c r="C266" s="305" t="s">
        <v>17</v>
      </c>
      <c r="D266" s="305" t="n">
        <v>1254.5334231424</v>
      </c>
      <c r="E266" s="305" t="n">
        <v>12.4553767434911</v>
      </c>
      <c r="F266" s="305" t="n">
        <v>18.9168430988315</v>
      </c>
      <c r="G266" s="305" t="n">
        <v>11.6638052949786</v>
      </c>
      <c r="H266" s="305" t="n">
        <v>5377.29947089844</v>
      </c>
      <c r="I266" s="305" t="n">
        <v>5.17535657964656</v>
      </c>
      <c r="J266" s="305" t="n">
        <v>81.0831569011685</v>
      </c>
      <c r="K266" s="305" t="n">
        <v>2.72118628742303</v>
      </c>
    </row>
    <row r="267">
      <c r="A267" s="305" t="s">
        <v>180</v>
      </c>
      <c r="B267" s="305" t="s">
        <v>181</v>
      </c>
      <c r="C267" s="305" t="s">
        <v>16</v>
      </c>
      <c r="D267" s="305" t="n">
        <v>1797.51250383742</v>
      </c>
      <c r="E267" s="305" t="n">
        <v>14.1023980409375</v>
      </c>
      <c r="F267" s="305" t="n">
        <v>11.0322323492645</v>
      </c>
      <c r="G267" s="305" t="n">
        <v>13.2275372282901</v>
      </c>
      <c r="H267" s="305" t="n">
        <v>14495.767468255</v>
      </c>
      <c r="I267" s="305" t="n">
        <v>4.82855715882766</v>
      </c>
      <c r="J267" s="305" t="n">
        <v>88.9677676507355</v>
      </c>
      <c r="K267" s="305" t="n">
        <v>1.64024868741141</v>
      </c>
    </row>
    <row r="268">
      <c r="A268" s="305" t="s">
        <v>180</v>
      </c>
      <c r="B268" s="305" t="s">
        <v>181</v>
      </c>
      <c r="C268" s="305" t="s">
        <v>17</v>
      </c>
      <c r="D268" s="305" t="n">
        <v>1827.93587674301</v>
      </c>
      <c r="E268" s="305" t="n">
        <v>10.9392791391823</v>
      </c>
      <c r="F268" s="305" t="n">
        <v>15.5981312320032</v>
      </c>
      <c r="G268" s="305" t="n">
        <v>10.87044273082</v>
      </c>
      <c r="H268" s="305" t="n">
        <v>9891.00563974182</v>
      </c>
      <c r="I268" s="305" t="n">
        <v>5.223353429025</v>
      </c>
      <c r="J268" s="305" t="n">
        <v>84.4018687679968</v>
      </c>
      <c r="K268" s="305" t="n">
        <v>2.00894357838672</v>
      </c>
    </row>
    <row r="269">
      <c r="A269" s="305" t="s">
        <v>182</v>
      </c>
      <c r="B269" s="305" t="s">
        <v>183</v>
      </c>
      <c r="C269" s="305" t="s">
        <v>16</v>
      </c>
      <c r="D269" s="305" t="n">
        <v>2287.16785642464</v>
      </c>
      <c r="E269" s="305" t="n">
        <v>13.3803642454785</v>
      </c>
      <c r="F269" s="305" t="n">
        <v>11.4343746306209</v>
      </c>
      <c r="G269" s="305" t="n">
        <v>12.6468931274018</v>
      </c>
      <c r="H269" s="305" t="n">
        <v>17715.3939828531</v>
      </c>
      <c r="I269" s="305" t="n">
        <v>3.55138896835429</v>
      </c>
      <c r="J269" s="305" t="n">
        <v>88.5656253693791</v>
      </c>
      <c r="K269" s="305" t="n">
        <v>1.63279278308055</v>
      </c>
    </row>
    <row r="270">
      <c r="A270" s="305" t="s">
        <v>182</v>
      </c>
      <c r="B270" s="305" t="s">
        <v>183</v>
      </c>
      <c r="C270" s="305" t="s">
        <v>17</v>
      </c>
      <c r="D270" s="305" t="n">
        <v>2311.17359035394</v>
      </c>
      <c r="E270" s="305" t="n">
        <v>10.8577568854468</v>
      </c>
      <c r="F270" s="305" t="n">
        <v>18.449122492769</v>
      </c>
      <c r="G270" s="305" t="n">
        <v>10.6145259027078</v>
      </c>
      <c r="H270" s="305" t="n">
        <v>10216.1083508863</v>
      </c>
      <c r="I270" s="305" t="n">
        <v>5.72859851975924</v>
      </c>
      <c r="J270" s="305" t="n">
        <v>81.550877507231</v>
      </c>
      <c r="K270" s="305" t="n">
        <v>2.40130694564705</v>
      </c>
    </row>
    <row r="271">
      <c r="A271" s="305" t="s">
        <v>184</v>
      </c>
      <c r="B271" s="305" t="s">
        <v>185</v>
      </c>
      <c r="C271" s="305" t="s">
        <v>16</v>
      </c>
      <c r="D271" s="305" t="n">
        <v>1177.42139057124</v>
      </c>
      <c r="E271" s="305" t="n">
        <v>11.6828108272378</v>
      </c>
      <c r="F271" s="305" t="n">
        <v>11.4382158652972</v>
      </c>
      <c r="G271" s="305" t="n">
        <v>11.2513037616816</v>
      </c>
      <c r="H271" s="305" t="n">
        <v>9116.32900229779</v>
      </c>
      <c r="I271" s="305" t="n">
        <v>3.69161164125292</v>
      </c>
      <c r="J271" s="305" t="n">
        <v>88.5617841347027</v>
      </c>
      <c r="K271" s="305" t="n">
        <v>1.45316450486589</v>
      </c>
    </row>
    <row r="272">
      <c r="A272" s="305" t="s">
        <v>184</v>
      </c>
      <c r="B272" s="305" t="s">
        <v>185</v>
      </c>
      <c r="C272" s="305" t="s">
        <v>17</v>
      </c>
      <c r="D272" s="305" t="n">
        <v>1150.32054409178</v>
      </c>
      <c r="E272" s="305" t="n">
        <v>11.3771729223492</v>
      </c>
      <c r="F272" s="305" t="n">
        <v>15.3251452359721</v>
      </c>
      <c r="G272" s="305" t="n">
        <v>11.1895706772546</v>
      </c>
      <c r="H272" s="305" t="n">
        <v>6355.77826527991</v>
      </c>
      <c r="I272" s="305" t="n">
        <v>4.86261159828797</v>
      </c>
      <c r="J272" s="305" t="n">
        <v>84.6748547640279</v>
      </c>
      <c r="K272" s="305" t="n">
        <v>2.02517968569284</v>
      </c>
    </row>
    <row r="273">
      <c r="A273" s="305" t="s">
        <v>186</v>
      </c>
      <c r="B273" s="305" t="s">
        <v>187</v>
      </c>
      <c r="C273" s="305" t="s">
        <v>16</v>
      </c>
      <c r="D273" s="305" t="n">
        <v>3958.32408288618</v>
      </c>
      <c r="E273" s="305" t="n">
        <v>15.3219868915724</v>
      </c>
      <c r="F273" s="305" t="n">
        <v>14.4456226539195</v>
      </c>
      <c r="G273" s="305" t="n">
        <v>15.7262738584673</v>
      </c>
      <c r="H273" s="305" t="n">
        <v>23443.2229304728</v>
      </c>
      <c r="I273" s="305" t="n">
        <v>6.50603422662933</v>
      </c>
      <c r="J273" s="305" t="n">
        <v>85.5543773460805</v>
      </c>
      <c r="K273" s="305" t="n">
        <v>2.65533833520472</v>
      </c>
    </row>
    <row r="274">
      <c r="A274" s="305" t="s">
        <v>186</v>
      </c>
      <c r="B274" s="305" t="s">
        <v>187</v>
      </c>
      <c r="C274" s="305" t="s">
        <v>17</v>
      </c>
      <c r="D274" s="305" t="n">
        <v>4753.97357167992</v>
      </c>
      <c r="E274" s="305" t="n">
        <v>10.7881909272152</v>
      </c>
      <c r="F274" s="305" t="n">
        <v>27.5609052534028</v>
      </c>
      <c r="G274" s="305" t="n">
        <v>10.2235335638021</v>
      </c>
      <c r="H274" s="305" t="n">
        <v>12495.0011189934</v>
      </c>
      <c r="I274" s="305" t="n">
        <v>7.19100901499738</v>
      </c>
      <c r="J274" s="305" t="n">
        <v>72.4390947465971</v>
      </c>
      <c r="K274" s="305" t="n">
        <v>3.88974822079994</v>
      </c>
    </row>
    <row r="275">
      <c r="A275" s="305" t="s">
        <v>188</v>
      </c>
      <c r="B275" s="305" t="s">
        <v>189</v>
      </c>
      <c r="C275" s="305" t="s">
        <v>16</v>
      </c>
      <c r="D275" s="305" t="n">
        <v>2370.28126196896</v>
      </c>
      <c r="E275" s="305" t="n">
        <v>9.01699085859743</v>
      </c>
      <c r="F275" s="305" t="n">
        <v>16.7198394072009</v>
      </c>
      <c r="G275" s="305" t="n">
        <v>8.85928937591531</v>
      </c>
      <c r="H275" s="305" t="n">
        <v>11806.1782376847</v>
      </c>
      <c r="I275" s="305" t="n">
        <v>3.81803232188178</v>
      </c>
      <c r="J275" s="305" t="n">
        <v>83.2801605927991</v>
      </c>
      <c r="K275" s="305" t="n">
        <v>1.77864565309247</v>
      </c>
    </row>
    <row r="276">
      <c r="A276" s="305" t="s">
        <v>188</v>
      </c>
      <c r="B276" s="305" t="s">
        <v>189</v>
      </c>
      <c r="C276" s="305" t="s">
        <v>17</v>
      </c>
      <c r="D276" s="305" t="n">
        <v>1857.81852853771</v>
      </c>
      <c r="E276" s="305" t="n">
        <v>12.7161592602638</v>
      </c>
      <c r="F276" s="305" t="n">
        <v>18.6985065264822</v>
      </c>
      <c r="G276" s="305" t="n">
        <v>11.500557658143</v>
      </c>
      <c r="H276" s="305" t="n">
        <v>8077.83342263033</v>
      </c>
      <c r="I276" s="305" t="n">
        <v>5.28006023242152</v>
      </c>
      <c r="J276" s="305" t="n">
        <v>81.3014934735178</v>
      </c>
      <c r="K276" s="305" t="n">
        <v>2.64500986687308</v>
      </c>
    </row>
    <row r="277">
      <c r="A277" s="305" t="s">
        <v>190</v>
      </c>
      <c r="B277" s="305" t="s">
        <v>191</v>
      </c>
      <c r="C277" s="305" t="s">
        <v>16</v>
      </c>
      <c r="D277" s="305" t="n">
        <v>2351.53706998186</v>
      </c>
      <c r="E277" s="305" t="n">
        <v>10.2639255042151</v>
      </c>
      <c r="F277" s="305" t="n">
        <v>13.8578860536449</v>
      </c>
      <c r="G277" s="305" t="n">
        <v>11.0800003790779</v>
      </c>
      <c r="H277" s="305" t="n">
        <v>14617.4079832455</v>
      </c>
      <c r="I277" s="305" t="n">
        <v>4.95653184288571</v>
      </c>
      <c r="J277" s="305" t="n">
        <v>86.1421139463551</v>
      </c>
      <c r="K277" s="305" t="n">
        <v>1.78246592396402</v>
      </c>
    </row>
    <row r="278">
      <c r="A278" s="305" t="s">
        <v>190</v>
      </c>
      <c r="B278" s="305" t="s">
        <v>191</v>
      </c>
      <c r="C278" s="305" t="s">
        <v>17</v>
      </c>
      <c r="D278" s="305" t="n">
        <v>1470.32719264125</v>
      </c>
      <c r="E278" s="305" t="n">
        <v>12.8618123644638</v>
      </c>
      <c r="F278" s="305" t="n">
        <v>15.8958824357868</v>
      </c>
      <c r="G278" s="305" t="n">
        <v>12.3820182649818</v>
      </c>
      <c r="H278" s="305" t="n">
        <v>7779.40901156636</v>
      </c>
      <c r="I278" s="305" t="n">
        <v>5.7981190100402</v>
      </c>
      <c r="J278" s="305" t="n">
        <v>84.1041175642132</v>
      </c>
      <c r="K278" s="305" t="n">
        <v>2.34023151729335</v>
      </c>
    </row>
    <row r="279">
      <c r="A279" s="305" t="s">
        <v>192</v>
      </c>
      <c r="B279" s="305" t="s">
        <v>193</v>
      </c>
      <c r="C279" s="305" t="s">
        <v>16</v>
      </c>
      <c r="D279" s="305" t="n">
        <v>1821.47974894481</v>
      </c>
      <c r="E279" s="305" t="n">
        <v>11.8582976044338</v>
      </c>
      <c r="F279" s="305" t="n">
        <v>9.96947510566619</v>
      </c>
      <c r="G279" s="305" t="n">
        <v>11.8602928854572</v>
      </c>
      <c r="H279" s="305" t="n">
        <v>16449.0884568935</v>
      </c>
      <c r="I279" s="305" t="n">
        <v>4.11297800761813</v>
      </c>
      <c r="J279" s="305" t="n">
        <v>90.0305248943338</v>
      </c>
      <c r="K279" s="305" t="n">
        <v>1.31334227814679</v>
      </c>
    </row>
    <row r="280">
      <c r="A280" s="305" t="s">
        <v>192</v>
      </c>
      <c r="B280" s="305" t="s">
        <v>193</v>
      </c>
      <c r="C280" s="305" t="s">
        <v>17</v>
      </c>
      <c r="D280" s="305" t="n">
        <v>1793.09878838669</v>
      </c>
      <c r="E280" s="305" t="n">
        <v>13.9689058547918</v>
      </c>
      <c r="F280" s="305" t="n">
        <v>15.3097221370621</v>
      </c>
      <c r="G280" s="305" t="n">
        <v>12.9906047518627</v>
      </c>
      <c r="H280" s="305" t="n">
        <v>9919.05883494416</v>
      </c>
      <c r="I280" s="305" t="n">
        <v>5.22037464425427</v>
      </c>
      <c r="J280" s="305" t="n">
        <v>84.6902778629379</v>
      </c>
      <c r="K280" s="305" t="n">
        <v>2.34835159550765</v>
      </c>
    </row>
    <row r="281">
      <c r="A281" s="305" t="s">
        <v>194</v>
      </c>
      <c r="B281" s="305" t="s">
        <v>195</v>
      </c>
      <c r="C281" s="305" t="s">
        <v>16</v>
      </c>
      <c r="D281" s="305" t="n">
        <v>2748.84487464969</v>
      </c>
      <c r="E281" s="305" t="n">
        <v>10.6984898702519</v>
      </c>
      <c r="F281" s="305" t="n">
        <v>15.7640063988775</v>
      </c>
      <c r="G281" s="305" t="n">
        <v>10.5835192051588</v>
      </c>
      <c r="H281" s="305" t="n">
        <v>14688.6313930929</v>
      </c>
      <c r="I281" s="305" t="n">
        <v>4.83431710836721</v>
      </c>
      <c r="J281" s="305" t="n">
        <v>84.2359936011225</v>
      </c>
      <c r="K281" s="305" t="n">
        <v>1.98061015654172</v>
      </c>
    </row>
    <row r="282">
      <c r="A282" s="305" t="s">
        <v>194</v>
      </c>
      <c r="B282" s="305" t="s">
        <v>195</v>
      </c>
      <c r="C282" s="305" t="s">
        <v>17</v>
      </c>
      <c r="D282" s="305" t="n">
        <v>1985.85235826203</v>
      </c>
      <c r="E282" s="305" t="n">
        <v>12.8200953315368</v>
      </c>
      <c r="F282" s="305" t="n">
        <v>16.4881742678647</v>
      </c>
      <c r="G282" s="305" t="n">
        <v>11.3670336429706</v>
      </c>
      <c r="H282" s="305" t="n">
        <v>10058.2486198095</v>
      </c>
      <c r="I282" s="305" t="n">
        <v>5.36816907819349</v>
      </c>
      <c r="J282" s="305" t="n">
        <v>83.5118257321353</v>
      </c>
      <c r="K282" s="305" t="n">
        <v>2.24425259501734</v>
      </c>
    </row>
    <row r="283">
      <c r="A283" s="305" t="s">
        <v>196</v>
      </c>
      <c r="B283" s="305" t="s">
        <v>197</v>
      </c>
      <c r="C283" s="305" t="s">
        <v>16</v>
      </c>
      <c r="D283" s="305" t="n">
        <v>4108.89325949201</v>
      </c>
      <c r="E283" s="305" t="n">
        <v>11.4553912077098</v>
      </c>
      <c r="F283" s="305" t="n">
        <v>13.2430603609701</v>
      </c>
      <c r="G283" s="305" t="n">
        <v>11.1382181866883</v>
      </c>
      <c r="H283" s="305" t="n">
        <v>26917.8720613225</v>
      </c>
      <c r="I283" s="305" t="n">
        <v>3.24962638633523</v>
      </c>
      <c r="J283" s="305" t="n">
        <v>86.7569396390299</v>
      </c>
      <c r="K283" s="305" t="n">
        <v>1.70019938893291</v>
      </c>
    </row>
    <row r="284">
      <c r="A284" s="305" t="s">
        <v>196</v>
      </c>
      <c r="B284" s="305" t="s">
        <v>197</v>
      </c>
      <c r="C284" s="305" t="s">
        <v>17</v>
      </c>
      <c r="D284" s="305" t="n">
        <v>3511.54673255445</v>
      </c>
      <c r="E284" s="305" t="n">
        <v>10.269916974145</v>
      </c>
      <c r="F284" s="305" t="n">
        <v>22.5475162245441</v>
      </c>
      <c r="G284" s="305" t="n">
        <v>9.19979735739376</v>
      </c>
      <c r="H284" s="305" t="n">
        <v>12062.4379919003</v>
      </c>
      <c r="I284" s="305" t="n">
        <v>5.78733707157775</v>
      </c>
      <c r="J284" s="305" t="n">
        <v>77.4524837754559</v>
      </c>
      <c r="K284" s="305" t="n">
        <v>2.67819145451456</v>
      </c>
    </row>
    <row r="285">
      <c r="A285" s="305" t="s">
        <v>198</v>
      </c>
      <c r="B285" s="305" t="s">
        <v>199</v>
      </c>
      <c r="C285" s="305" t="s">
        <v>16</v>
      </c>
      <c r="D285" s="305" t="n">
        <v>855.026287589569</v>
      </c>
      <c r="E285" s="305" t="n">
        <v>11.407088654807</v>
      </c>
      <c r="F285" s="305" t="n">
        <v>12.3002256401442</v>
      </c>
      <c r="G285" s="305" t="n">
        <v>10.8758148379807</v>
      </c>
      <c r="H285" s="305" t="n">
        <v>6096.27942503917</v>
      </c>
      <c r="I285" s="305" t="n">
        <v>3.47156550303775</v>
      </c>
      <c r="J285" s="305" t="n">
        <v>87.6997743598558</v>
      </c>
      <c r="K285" s="305" t="n">
        <v>1.52537423846356</v>
      </c>
    </row>
    <row r="286">
      <c r="A286" s="305" t="s">
        <v>198</v>
      </c>
      <c r="B286" s="305" t="s">
        <v>199</v>
      </c>
      <c r="C286" s="305" t="s">
        <v>17</v>
      </c>
      <c r="D286" s="305" t="n">
        <v>699.5306701145</v>
      </c>
      <c r="E286" s="305" t="n">
        <v>11.3371064389688</v>
      </c>
      <c r="F286" s="305" t="n">
        <v>17.0447151474941</v>
      </c>
      <c r="G286" s="305" t="n">
        <v>11.0418617043591</v>
      </c>
      <c r="H286" s="305" t="n">
        <v>3404.56062188543</v>
      </c>
      <c r="I286" s="305" t="n">
        <v>5.55185975130181</v>
      </c>
      <c r="J286" s="305" t="n">
        <v>82.9552848525059</v>
      </c>
      <c r="K286" s="305" t="n">
        <v>2.26875705126506</v>
      </c>
    </row>
    <row r="287">
      <c r="A287" s="305" t="s">
        <v>200</v>
      </c>
      <c r="B287" s="305" t="s">
        <v>201</v>
      </c>
      <c r="C287" s="305" t="s">
        <v>16</v>
      </c>
      <c r="D287" s="305" t="n">
        <v>2347.95894915167</v>
      </c>
      <c r="E287" s="305" t="n">
        <v>12.7966515372348</v>
      </c>
      <c r="F287" s="305" t="n">
        <v>12.6988899031897</v>
      </c>
      <c r="G287" s="305" t="n">
        <v>12.7635192836185</v>
      </c>
      <c r="H287" s="305" t="n">
        <v>16141.5229429774</v>
      </c>
      <c r="I287" s="305" t="n">
        <v>4.24838324346937</v>
      </c>
      <c r="J287" s="305" t="n">
        <v>87.3011100968103</v>
      </c>
      <c r="K287" s="305" t="n">
        <v>1.85659181172121</v>
      </c>
    </row>
    <row r="288">
      <c r="A288" s="305" t="s">
        <v>200</v>
      </c>
      <c r="B288" s="305" t="s">
        <v>201</v>
      </c>
      <c r="C288" s="305" t="s">
        <v>17</v>
      </c>
      <c r="D288" s="305" t="n">
        <v>1915.22936285655</v>
      </c>
      <c r="E288" s="305" t="n">
        <v>14.9554802972898</v>
      </c>
      <c r="F288" s="305" t="n">
        <v>17.3166671791133</v>
      </c>
      <c r="G288" s="305" t="n">
        <v>14.7282073365095</v>
      </c>
      <c r="H288" s="305" t="n">
        <v>9144.80512903822</v>
      </c>
      <c r="I288" s="305" t="n">
        <v>6.26367302731615</v>
      </c>
      <c r="J288" s="305" t="n">
        <v>82.6833328208867</v>
      </c>
      <c r="K288" s="305" t="n">
        <v>3.08458132842565</v>
      </c>
    </row>
    <row r="289">
      <c r="A289" s="305" t="s">
        <v>202</v>
      </c>
      <c r="B289" s="305" t="s">
        <v>203</v>
      </c>
      <c r="C289" s="305" t="s">
        <v>16</v>
      </c>
      <c r="D289" s="305" t="n">
        <v>1259.75556091633</v>
      </c>
      <c r="E289" s="305" t="n">
        <v>19.1410431665684</v>
      </c>
      <c r="F289" s="305" t="n">
        <v>9.25956184292271</v>
      </c>
      <c r="G289" s="305" t="n">
        <v>17.3971492810075</v>
      </c>
      <c r="H289" s="305" t="n">
        <v>12345.1599014626</v>
      </c>
      <c r="I289" s="305" t="n">
        <v>5.15717754102753</v>
      </c>
      <c r="J289" s="305" t="n">
        <v>90.7404381570773</v>
      </c>
      <c r="K289" s="305" t="n">
        <v>1.77528324669527</v>
      </c>
    </row>
    <row r="290">
      <c r="A290" s="305" t="s">
        <v>202</v>
      </c>
      <c r="B290" s="305" t="s">
        <v>203</v>
      </c>
      <c r="C290" s="305" t="s">
        <v>17</v>
      </c>
      <c r="D290" s="305" t="n">
        <v>1659.89549559803</v>
      </c>
      <c r="E290" s="305" t="n">
        <v>12.3669928921785</v>
      </c>
      <c r="F290" s="305" t="n">
        <v>17.6463669013094</v>
      </c>
      <c r="G290" s="305" t="n">
        <v>11.362524908416</v>
      </c>
      <c r="H290" s="305" t="n">
        <v>7746.54779599453</v>
      </c>
      <c r="I290" s="305" t="n">
        <v>7.85872289899647</v>
      </c>
      <c r="J290" s="305" t="n">
        <v>82.3536330986906</v>
      </c>
      <c r="K290" s="305" t="n">
        <v>2.43471084291927</v>
      </c>
    </row>
    <row r="291">
      <c r="A291" s="305" t="s">
        <v>204</v>
      </c>
      <c r="B291" s="305" t="s">
        <v>205</v>
      </c>
      <c r="C291" s="305" t="s">
        <v>16</v>
      </c>
      <c r="D291" s="305" t="n">
        <v>852.126559356048</v>
      </c>
      <c r="E291" s="305" t="n">
        <v>11.5830190205689</v>
      </c>
      <c r="F291" s="305" t="n">
        <v>26.7403907673165</v>
      </c>
      <c r="G291" s="305" t="n">
        <v>11.8282341582482</v>
      </c>
      <c r="H291" s="305" t="n">
        <v>2334.53801398878</v>
      </c>
      <c r="I291" s="305" t="n">
        <v>6.30777748059419</v>
      </c>
      <c r="J291" s="305" t="n">
        <v>73.2596092326835</v>
      </c>
      <c r="K291" s="305" t="n">
        <v>4.31740773383446</v>
      </c>
    </row>
    <row r="292">
      <c r="A292" s="305" t="s">
        <v>204</v>
      </c>
      <c r="B292" s="305" t="s">
        <v>205</v>
      </c>
      <c r="C292" s="305" t="s">
        <v>17</v>
      </c>
      <c r="D292" s="305" t="n">
        <v>612.020324882481</v>
      </c>
      <c r="E292" s="305" t="n">
        <v>10.9931294348928</v>
      </c>
      <c r="F292" s="305" t="n">
        <v>29.6769011639886</v>
      </c>
      <c r="G292" s="305" t="n">
        <v>10.6663446265834</v>
      </c>
      <c r="H292" s="305" t="n">
        <v>1450.25808316484</v>
      </c>
      <c r="I292" s="305" t="n">
        <v>6.68208886366633</v>
      </c>
      <c r="J292" s="305" t="n">
        <v>70.3230988360114</v>
      </c>
      <c r="K292" s="305" t="n">
        <v>4.50128137843178</v>
      </c>
    </row>
    <row r="293">
      <c r="A293" s="305" t="s">
        <v>206</v>
      </c>
      <c r="B293" s="305" t="s">
        <v>207</v>
      </c>
      <c r="C293" s="305" t="s">
        <v>16</v>
      </c>
      <c r="D293" s="305" t="n">
        <v>2005.51458006591</v>
      </c>
      <c r="E293" s="305" t="n">
        <v>15.4675551923697</v>
      </c>
      <c r="F293" s="305" t="n">
        <v>8.77948302664286</v>
      </c>
      <c r="G293" s="305" t="n">
        <v>14.6123698577817</v>
      </c>
      <c r="H293" s="305" t="n">
        <v>20837.6821546373</v>
      </c>
      <c r="I293" s="305" t="n">
        <v>5.69199255230929</v>
      </c>
      <c r="J293" s="305" t="n">
        <v>91.2205169733571</v>
      </c>
      <c r="K293" s="305" t="n">
        <v>1.40636182957493</v>
      </c>
    </row>
    <row r="294">
      <c r="A294" s="305" t="s">
        <v>206</v>
      </c>
      <c r="B294" s="305" t="s">
        <v>207</v>
      </c>
      <c r="C294" s="305" t="s">
        <v>17</v>
      </c>
      <c r="D294" s="305" t="n">
        <v>1291.35479033871</v>
      </c>
      <c r="E294" s="305" t="n">
        <v>16.7313522001318</v>
      </c>
      <c r="F294" s="305" t="n">
        <v>9.71564364752914</v>
      </c>
      <c r="G294" s="305" t="n">
        <v>17.3425491727044</v>
      </c>
      <c r="H294" s="305" t="n">
        <v>12000.145363304</v>
      </c>
      <c r="I294" s="305" t="n">
        <v>7.02034279866094</v>
      </c>
      <c r="J294" s="305" t="n">
        <v>90.2843563524709</v>
      </c>
      <c r="K294" s="305" t="n">
        <v>1.86625938876881</v>
      </c>
    </row>
    <row r="295">
      <c r="A295" s="305" t="s">
        <v>208</v>
      </c>
      <c r="B295" s="305" t="s">
        <v>209</v>
      </c>
      <c r="C295" s="305" t="s">
        <v>16</v>
      </c>
      <c r="D295" s="305" t="n">
        <v>1130.4414729571</v>
      </c>
      <c r="E295" s="305" t="n">
        <v>16.7426303042332</v>
      </c>
      <c r="F295" s="305" t="n">
        <v>7.9243257514096</v>
      </c>
      <c r="G295" s="305" t="n">
        <v>16.4195299327719</v>
      </c>
      <c r="H295" s="305" t="n">
        <v>13135.0179291379</v>
      </c>
      <c r="I295" s="305" t="n">
        <v>6.55242856925861</v>
      </c>
      <c r="J295" s="305" t="n">
        <v>92.0756742485904</v>
      </c>
      <c r="K295" s="305" t="n">
        <v>1.41311703589613</v>
      </c>
    </row>
    <row r="296">
      <c r="A296" s="305" t="s">
        <v>208</v>
      </c>
      <c r="B296" s="305" t="s">
        <v>209</v>
      </c>
      <c r="C296" s="305" t="s">
        <v>17</v>
      </c>
      <c r="D296" s="305" t="n">
        <v>1234.26130203884</v>
      </c>
      <c r="E296" s="305" t="n">
        <v>15.1435632572827</v>
      </c>
      <c r="F296" s="305" t="n">
        <v>13.9407071451247</v>
      </c>
      <c r="G296" s="305" t="n">
        <v>14.788183242469</v>
      </c>
      <c r="H296" s="305" t="n">
        <v>7619.38786503714</v>
      </c>
      <c r="I296" s="305" t="n">
        <v>7.09604485251069</v>
      </c>
      <c r="J296" s="305" t="n">
        <v>86.0592928548753</v>
      </c>
      <c r="K296" s="305" t="n">
        <v>2.39553132442481</v>
      </c>
    </row>
    <row r="297">
      <c r="A297" s="305" t="s">
        <v>210</v>
      </c>
      <c r="B297" s="305" t="s">
        <v>211</v>
      </c>
      <c r="C297" s="305" t="s">
        <v>16</v>
      </c>
      <c r="D297" s="305" t="n">
        <v>2983.65674741026</v>
      </c>
      <c r="E297" s="305" t="n">
        <v>10.3126387360578</v>
      </c>
      <c r="F297" s="305" t="n">
        <v>13.5447941648544</v>
      </c>
      <c r="G297" s="305" t="n">
        <v>10.5610028718873</v>
      </c>
      <c r="H297" s="305" t="n">
        <v>19044.4133073725</v>
      </c>
      <c r="I297" s="305" t="n">
        <v>4.33212400227428</v>
      </c>
      <c r="J297" s="305" t="n">
        <v>86.4552058351455</v>
      </c>
      <c r="K297" s="305" t="n">
        <v>1.65457485980559</v>
      </c>
    </row>
    <row r="298">
      <c r="A298" s="305" t="s">
        <v>210</v>
      </c>
      <c r="B298" s="305" t="s">
        <v>211</v>
      </c>
      <c r="C298" s="305" t="s">
        <v>17</v>
      </c>
      <c r="D298" s="305" t="n">
        <v>2139.91253474084</v>
      </c>
      <c r="E298" s="305" t="n">
        <v>14.4350111651742</v>
      </c>
      <c r="F298" s="305" t="n">
        <v>15.3280357050711</v>
      </c>
      <c r="G298" s="305" t="n">
        <v>13.5429483275152</v>
      </c>
      <c r="H298" s="305" t="n">
        <v>11820.8621914876</v>
      </c>
      <c r="I298" s="305" t="n">
        <v>5.43493260202796</v>
      </c>
      <c r="J298" s="305" t="n">
        <v>84.6719642949289</v>
      </c>
      <c r="K298" s="305" t="n">
        <v>2.45165914414151</v>
      </c>
    </row>
    <row r="299">
      <c r="A299" s="305" t="s">
        <v>212</v>
      </c>
      <c r="B299" s="305" t="s">
        <v>213</v>
      </c>
      <c r="C299" s="305" t="s">
        <v>16</v>
      </c>
      <c r="D299" s="305" t="n">
        <v>1431.65916435036</v>
      </c>
      <c r="E299" s="305" t="n">
        <v>14.8868757757908</v>
      </c>
      <c r="F299" s="305" t="n">
        <v>9.8691979101168</v>
      </c>
      <c r="G299" s="305" t="n">
        <v>15.178091672135</v>
      </c>
      <c r="H299" s="305" t="n">
        <v>13074.6784062316</v>
      </c>
      <c r="I299" s="305" t="n">
        <v>5.94208260409325</v>
      </c>
      <c r="J299" s="305" t="n">
        <v>90.1308020898832</v>
      </c>
      <c r="K299" s="305" t="n">
        <v>1.66198000169589</v>
      </c>
    </row>
    <row r="300">
      <c r="A300" s="305" t="s">
        <v>212</v>
      </c>
      <c r="B300" s="305" t="s">
        <v>213</v>
      </c>
      <c r="C300" s="305" t="s">
        <v>17</v>
      </c>
      <c r="D300" s="305" t="n">
        <v>1865.91608339713</v>
      </c>
      <c r="E300" s="305" t="n">
        <v>13.914892325827</v>
      </c>
      <c r="F300" s="305" t="n">
        <v>17.8688773238628</v>
      </c>
      <c r="G300" s="305" t="n">
        <v>13.0636698040024</v>
      </c>
      <c r="H300" s="305" t="n">
        <v>8576.35205454187</v>
      </c>
      <c r="I300" s="305" t="n">
        <v>6.96413406476014</v>
      </c>
      <c r="J300" s="305" t="n">
        <v>82.1311226761372</v>
      </c>
      <c r="K300" s="305" t="n">
        <v>2.84220044145327</v>
      </c>
    </row>
    <row r="301">
      <c r="A301" s="305" t="s">
        <v>214</v>
      </c>
      <c r="B301" s="305" t="s">
        <v>215</v>
      </c>
      <c r="C301" s="305" t="s">
        <v>16</v>
      </c>
      <c r="D301" s="305" t="n">
        <v>707.550242331637</v>
      </c>
      <c r="E301" s="305" t="n">
        <v>13.420397924244</v>
      </c>
      <c r="F301" s="305" t="n">
        <v>9.3343243944533</v>
      </c>
      <c r="G301" s="305" t="n">
        <v>13.1986022556423</v>
      </c>
      <c r="H301" s="305" t="n">
        <v>6872.54031839584</v>
      </c>
      <c r="I301" s="305" t="n">
        <v>4.39832384616056</v>
      </c>
      <c r="J301" s="305" t="n">
        <v>90.6656756055467</v>
      </c>
      <c r="K301" s="305" t="n">
        <v>1.3588387687478</v>
      </c>
    </row>
    <row r="302">
      <c r="A302" s="305" t="s">
        <v>214</v>
      </c>
      <c r="B302" s="305" t="s">
        <v>215</v>
      </c>
      <c r="C302" s="305" t="s">
        <v>17</v>
      </c>
      <c r="D302" s="305" t="n">
        <v>743.812590632686</v>
      </c>
      <c r="E302" s="305" t="n">
        <v>10.4026064276269</v>
      </c>
      <c r="F302" s="305" t="n">
        <v>14.7255902971767</v>
      </c>
      <c r="G302" s="305" t="n">
        <v>10.3833991367767</v>
      </c>
      <c r="H302" s="305" t="n">
        <v>4307.34376793649</v>
      </c>
      <c r="I302" s="305" t="n">
        <v>5.36599495125628</v>
      </c>
      <c r="J302" s="305" t="n">
        <v>85.2744097028233</v>
      </c>
      <c r="K302" s="305" t="n">
        <v>1.79305470554515</v>
      </c>
    </row>
    <row r="303">
      <c r="A303" s="305" t="s">
        <v>216</v>
      </c>
      <c r="B303" s="305" t="s">
        <v>217</v>
      </c>
      <c r="C303" s="305" t="s">
        <v>16</v>
      </c>
      <c r="D303" s="305" t="n">
        <v>2029.6257001038</v>
      </c>
      <c r="E303" s="305" t="n">
        <v>16.4449941480336</v>
      </c>
      <c r="F303" s="305" t="n">
        <v>13.7880010668027</v>
      </c>
      <c r="G303" s="305" t="n">
        <v>16.6996160055402</v>
      </c>
      <c r="H303" s="305" t="n">
        <v>12690.605972858</v>
      </c>
      <c r="I303" s="305" t="n">
        <v>5.485021144302</v>
      </c>
      <c r="J303" s="305" t="n">
        <v>86.2119989331973</v>
      </c>
      <c r="K303" s="305" t="n">
        <v>2.6707920724353</v>
      </c>
    </row>
    <row r="304">
      <c r="A304" s="305" t="s">
        <v>216</v>
      </c>
      <c r="B304" s="305" t="s">
        <v>217</v>
      </c>
      <c r="C304" s="305" t="s">
        <v>17</v>
      </c>
      <c r="D304" s="305" t="n">
        <v>1866.61514541989</v>
      </c>
      <c r="E304" s="305" t="n">
        <v>16.2190796556153</v>
      </c>
      <c r="F304" s="305" t="n">
        <v>15.3513072656902</v>
      </c>
      <c r="G304" s="305" t="n">
        <v>15.8273329568036</v>
      </c>
      <c r="H304" s="305" t="n">
        <v>10292.7085728391</v>
      </c>
      <c r="I304" s="305" t="n">
        <v>5.31921443649328</v>
      </c>
      <c r="J304" s="305" t="n">
        <v>84.6486927343098</v>
      </c>
      <c r="K304" s="305" t="n">
        <v>2.87033672426456</v>
      </c>
    </row>
    <row r="305">
      <c r="A305" s="305" t="s">
        <v>218</v>
      </c>
      <c r="B305" s="305" t="s">
        <v>219</v>
      </c>
      <c r="C305" s="305" t="s">
        <v>16</v>
      </c>
      <c r="D305" s="305" t="n">
        <v>1148.3461399559</v>
      </c>
      <c r="E305" s="305" t="n">
        <v>13.5206983807716</v>
      </c>
      <c r="F305" s="305" t="n">
        <v>9.69734009395735</v>
      </c>
      <c r="G305" s="305" t="n">
        <v>12.7753995832135</v>
      </c>
      <c r="H305" s="305" t="n">
        <v>10693.521102294</v>
      </c>
      <c r="I305" s="305" t="n">
        <v>4.20109453992561</v>
      </c>
      <c r="J305" s="305" t="n">
        <v>90.3026599060426</v>
      </c>
      <c r="K305" s="305" t="n">
        <v>1.37191301699776</v>
      </c>
    </row>
    <row r="306">
      <c r="A306" s="305" t="s">
        <v>218</v>
      </c>
      <c r="B306" s="305" t="s">
        <v>219</v>
      </c>
      <c r="C306" s="305" t="s">
        <v>17</v>
      </c>
      <c r="D306" s="305" t="n">
        <v>1457.11219916885</v>
      </c>
      <c r="E306" s="305" t="n">
        <v>12.6038095045428</v>
      </c>
      <c r="F306" s="305" t="n">
        <v>15.2321363830929</v>
      </c>
      <c r="G306" s="305" t="n">
        <v>11.3680054697024</v>
      </c>
      <c r="H306" s="305" t="n">
        <v>8108.92740632073</v>
      </c>
      <c r="I306" s="305" t="n">
        <v>5.11817888825321</v>
      </c>
      <c r="J306" s="305" t="n">
        <v>84.7678636169072</v>
      </c>
      <c r="K306" s="305" t="n">
        <v>2.04274358618748</v>
      </c>
    </row>
    <row r="307">
      <c r="A307" s="305" t="s">
        <v>220</v>
      </c>
      <c r="B307" s="305" t="s">
        <v>221</v>
      </c>
      <c r="C307" s="305" t="s">
        <v>16</v>
      </c>
      <c r="D307" s="305" t="n">
        <v>2457.6453446574</v>
      </c>
      <c r="E307" s="305" t="n">
        <v>16.8866272176124</v>
      </c>
      <c r="F307" s="305" t="n">
        <v>8.99375039240793</v>
      </c>
      <c r="G307" s="305" t="n">
        <v>16.1767591617304</v>
      </c>
      <c r="H307" s="305" t="n">
        <v>24868.5004502272</v>
      </c>
      <c r="I307" s="305" t="n">
        <v>6.01896026530524</v>
      </c>
      <c r="J307" s="305" t="n">
        <v>91.0062496075921</v>
      </c>
      <c r="K307" s="305" t="n">
        <v>1.59867849390602</v>
      </c>
    </row>
    <row r="308">
      <c r="A308" s="305" t="s">
        <v>220</v>
      </c>
      <c r="B308" s="305" t="s">
        <v>221</v>
      </c>
      <c r="C308" s="305" t="s">
        <v>17</v>
      </c>
      <c r="D308" s="305" t="n">
        <v>2919.87261361946</v>
      </c>
      <c r="E308" s="305" t="n">
        <v>14.6983854802777</v>
      </c>
      <c r="F308" s="305" t="n">
        <v>15.4027055197845</v>
      </c>
      <c r="G308" s="305" t="n">
        <v>14.0077384547325</v>
      </c>
      <c r="H308" s="305" t="n">
        <v>16037.0087593896</v>
      </c>
      <c r="I308" s="305" t="n">
        <v>5.70152836212917</v>
      </c>
      <c r="J308" s="305" t="n">
        <v>84.5972944802155</v>
      </c>
      <c r="K308" s="305" t="n">
        <v>2.55040154347801</v>
      </c>
    </row>
    <row r="309">
      <c r="A309" s="305" t="s">
        <v>222</v>
      </c>
      <c r="B309" s="305" t="s">
        <v>223</v>
      </c>
      <c r="C309" s="305" t="s">
        <v>16</v>
      </c>
      <c r="D309" s="305" t="n">
        <v>1989.75988414372</v>
      </c>
      <c r="E309" s="305" t="n">
        <v>15.69483985885</v>
      </c>
      <c r="F309" s="305" t="n">
        <v>6.79301927420359</v>
      </c>
      <c r="G309" s="305" t="n">
        <v>16.1133873922862</v>
      </c>
      <c r="H309" s="305" t="n">
        <v>27301.4846100359</v>
      </c>
      <c r="I309" s="305" t="n">
        <v>3.79895653030795</v>
      </c>
      <c r="J309" s="305" t="n">
        <v>93.2069807257964</v>
      </c>
      <c r="K309" s="305" t="n">
        <v>1.1743600133398</v>
      </c>
    </row>
    <row r="310">
      <c r="A310" s="305" t="s">
        <v>222</v>
      </c>
      <c r="B310" s="305" t="s">
        <v>223</v>
      </c>
      <c r="C310" s="305" t="s">
        <v>17</v>
      </c>
      <c r="D310" s="305" t="n">
        <v>1936.2238944742</v>
      </c>
      <c r="E310" s="305" t="n">
        <v>18.3391313300366</v>
      </c>
      <c r="F310" s="305" t="n">
        <v>11.3261543861675</v>
      </c>
      <c r="G310" s="305" t="n">
        <v>17.9236182154374</v>
      </c>
      <c r="H310" s="305" t="n">
        <v>15158.9332829601</v>
      </c>
      <c r="I310" s="305" t="n">
        <v>5.58364478967256</v>
      </c>
      <c r="J310" s="305" t="n">
        <v>88.6738456138325</v>
      </c>
      <c r="K310" s="305" t="n">
        <v>2.28935223978941</v>
      </c>
    </row>
    <row r="311">
      <c r="A311" s="305" t="s">
        <v>224</v>
      </c>
      <c r="B311" s="305" t="s">
        <v>225</v>
      </c>
      <c r="C311" s="305" t="s">
        <v>16</v>
      </c>
      <c r="D311" s="305" t="n">
        <v>1104.27295993757</v>
      </c>
      <c r="E311" s="305" t="n">
        <v>15.4629981649453</v>
      </c>
      <c r="F311" s="305" t="n">
        <v>6.71120886138836</v>
      </c>
      <c r="G311" s="305" t="n">
        <v>14.845269125399</v>
      </c>
      <c r="H311" s="305" t="n">
        <v>15349.8857876882</v>
      </c>
      <c r="I311" s="305" t="n">
        <v>3.73827270747367</v>
      </c>
      <c r="J311" s="305" t="n">
        <v>93.2887911386116</v>
      </c>
      <c r="K311" s="305" t="n">
        <v>1.06797076570581</v>
      </c>
    </row>
    <row r="312">
      <c r="A312" s="305" t="s">
        <v>224</v>
      </c>
      <c r="B312" s="305" t="s">
        <v>225</v>
      </c>
      <c r="C312" s="305" t="s">
        <v>17</v>
      </c>
      <c r="D312" s="305" t="n">
        <v>1227.05533487375</v>
      </c>
      <c r="E312" s="305" t="n">
        <v>16.4184442972692</v>
      </c>
      <c r="F312" s="305" t="n">
        <v>11.6614062079693</v>
      </c>
      <c r="G312" s="305" t="n">
        <v>15.6529819823333</v>
      </c>
      <c r="H312" s="305" t="n">
        <v>9295.30631680416</v>
      </c>
      <c r="I312" s="305" t="n">
        <v>5.60367849534134</v>
      </c>
      <c r="J312" s="305" t="n">
        <v>88.3385937920307</v>
      </c>
      <c r="K312" s="305" t="n">
        <v>2.06631975251661</v>
      </c>
    </row>
    <row r="313">
      <c r="A313" s="305" t="s">
        <v>226</v>
      </c>
      <c r="B313" s="305" t="s">
        <v>227</v>
      </c>
      <c r="C313" s="305" t="s">
        <v>16</v>
      </c>
      <c r="D313" s="305" t="n">
        <v>2474.13190091356</v>
      </c>
      <c r="E313" s="305" t="n">
        <v>19.4416803539549</v>
      </c>
      <c r="F313" s="305" t="n">
        <v>5.14421593165163</v>
      </c>
      <c r="G313" s="305" t="n">
        <v>19.1270989141613</v>
      </c>
      <c r="H313" s="305" t="n">
        <v>45621.2811568973</v>
      </c>
      <c r="I313" s="305" t="n">
        <v>4.26432468598496</v>
      </c>
      <c r="J313" s="305" t="n">
        <v>94.8557840683484</v>
      </c>
      <c r="K313" s="305" t="n">
        <v>1.03730023347451</v>
      </c>
    </row>
    <row r="314">
      <c r="A314" s="305" t="s">
        <v>226</v>
      </c>
      <c r="B314" s="305" t="s">
        <v>227</v>
      </c>
      <c r="C314" s="305" t="s">
        <v>17</v>
      </c>
      <c r="D314" s="305" t="n">
        <v>4087.6163077377</v>
      </c>
      <c r="E314" s="305" t="n">
        <v>15.8233414512291</v>
      </c>
      <c r="F314" s="305" t="n">
        <v>12.9554460295131</v>
      </c>
      <c r="G314" s="305" t="n">
        <v>15.8326568855993</v>
      </c>
      <c r="H314" s="305" t="n">
        <v>27463.7196974134</v>
      </c>
      <c r="I314" s="305" t="n">
        <v>5.20158854129893</v>
      </c>
      <c r="J314" s="305" t="n">
        <v>87.0445539704869</v>
      </c>
      <c r="K314" s="305" t="n">
        <v>2.35648437988122</v>
      </c>
    </row>
    <row r="315">
      <c r="A315" s="305" t="s">
        <v>228</v>
      </c>
      <c r="B315" s="305" t="s">
        <v>229</v>
      </c>
      <c r="C315" s="305" t="s">
        <v>16</v>
      </c>
      <c r="D315" s="305" t="n">
        <v>1720.92928554664</v>
      </c>
      <c r="E315" s="305" t="n">
        <v>14.0110885929777</v>
      </c>
      <c r="F315" s="305" t="n">
        <v>10.2159192126337</v>
      </c>
      <c r="G315" s="305" t="n">
        <v>13.8818234089265</v>
      </c>
      <c r="H315" s="305" t="n">
        <v>15124.6354622483</v>
      </c>
      <c r="I315" s="305" t="n">
        <v>3.66532390764029</v>
      </c>
      <c r="J315" s="305" t="n">
        <v>89.7840807873663</v>
      </c>
      <c r="K315" s="305" t="n">
        <v>1.57951816431133</v>
      </c>
    </row>
    <row r="316">
      <c r="A316" s="305" t="s">
        <v>228</v>
      </c>
      <c r="B316" s="305" t="s">
        <v>229</v>
      </c>
      <c r="C316" s="305" t="s">
        <v>17</v>
      </c>
      <c r="D316" s="305" t="n">
        <v>2694.88835377406</v>
      </c>
      <c r="E316" s="305" t="n">
        <v>10.6556995125767</v>
      </c>
      <c r="F316" s="305" t="n">
        <v>22.1333541193393</v>
      </c>
      <c r="G316" s="305" t="n">
        <v>9.76042144340422</v>
      </c>
      <c r="H316" s="305" t="n">
        <v>9480.80060526794</v>
      </c>
      <c r="I316" s="305" t="n">
        <v>5.16859966760577</v>
      </c>
      <c r="J316" s="305" t="n">
        <v>77.8666458806607</v>
      </c>
      <c r="K316" s="305" t="n">
        <v>2.77436971526871</v>
      </c>
    </row>
    <row r="317">
      <c r="A317" s="305" t="s">
        <v>230</v>
      </c>
      <c r="B317" s="305" t="s">
        <v>231</v>
      </c>
      <c r="C317" s="305" t="s">
        <v>16</v>
      </c>
      <c r="D317" s="305" t="n">
        <v>2723.63303864474</v>
      </c>
      <c r="E317" s="305" t="n">
        <v>17.8739967323314</v>
      </c>
      <c r="F317" s="305" t="n">
        <v>9.11330623820565</v>
      </c>
      <c r="G317" s="305" t="n">
        <v>17.6730397608108</v>
      </c>
      <c r="H317" s="305" t="n">
        <v>27162.6998404861</v>
      </c>
      <c r="I317" s="305" t="n">
        <v>4.69393051295727</v>
      </c>
      <c r="J317" s="305" t="n">
        <v>90.8866937617943</v>
      </c>
      <c r="K317" s="305" t="n">
        <v>1.77209464701595</v>
      </c>
    </row>
    <row r="318">
      <c r="A318" s="305" t="s">
        <v>230</v>
      </c>
      <c r="B318" s="305" t="s">
        <v>231</v>
      </c>
      <c r="C318" s="305" t="s">
        <v>17</v>
      </c>
      <c r="D318" s="305" t="n">
        <v>2892.4679332791</v>
      </c>
      <c r="E318" s="305" t="n">
        <v>14.0935253776277</v>
      </c>
      <c r="F318" s="305" t="n">
        <v>14.2696410996875</v>
      </c>
      <c r="G318" s="305" t="n">
        <v>13.5869258019949</v>
      </c>
      <c r="H318" s="305" t="n">
        <v>17377.6139354403</v>
      </c>
      <c r="I318" s="305" t="n">
        <v>6.55103007203469</v>
      </c>
      <c r="J318" s="305" t="n">
        <v>85.7303589003124</v>
      </c>
      <c r="K318" s="305" t="n">
        <v>2.26151572592851</v>
      </c>
    </row>
    <row r="319">
      <c r="A319" s="305" t="s">
        <v>232</v>
      </c>
      <c r="B319" s="305" t="s">
        <v>233</v>
      </c>
      <c r="C319" s="305" t="s">
        <v>16</v>
      </c>
      <c r="D319" s="305" t="n">
        <v>1840.0177571314</v>
      </c>
      <c r="E319" s="305" t="n">
        <v>16.0381004160987</v>
      </c>
      <c r="F319" s="305" t="n">
        <v>7.30356323664426</v>
      </c>
      <c r="G319" s="305" t="n">
        <v>15.5053861035219</v>
      </c>
      <c r="H319" s="305" t="n">
        <v>23353.4076643048</v>
      </c>
      <c r="I319" s="305" t="n">
        <v>3.89928567898065</v>
      </c>
      <c r="J319" s="305" t="n">
        <v>92.6964367633557</v>
      </c>
      <c r="K319" s="305" t="n">
        <v>1.22167120840641</v>
      </c>
    </row>
    <row r="320">
      <c r="A320" s="305" t="s">
        <v>232</v>
      </c>
      <c r="B320" s="305" t="s">
        <v>233</v>
      </c>
      <c r="C320" s="305" t="s">
        <v>17</v>
      </c>
      <c r="D320" s="305" t="n">
        <v>1830.48962072862</v>
      </c>
      <c r="E320" s="305" t="n">
        <v>17.6483761961719</v>
      </c>
      <c r="F320" s="305" t="n">
        <v>11.859516690173</v>
      </c>
      <c r="G320" s="305" t="n">
        <v>16.993153170715</v>
      </c>
      <c r="H320" s="305" t="n">
        <v>13604.2845656883</v>
      </c>
      <c r="I320" s="305" t="n">
        <v>7.31255263388166</v>
      </c>
      <c r="J320" s="305" t="n">
        <v>88.140483309827</v>
      </c>
      <c r="K320" s="305" t="n">
        <v>2.28647014492024</v>
      </c>
    </row>
    <row r="321">
      <c r="A321" s="305" t="s">
        <v>234</v>
      </c>
      <c r="B321" s="305" t="s">
        <v>235</v>
      </c>
      <c r="C321" s="305" t="s">
        <v>16</v>
      </c>
      <c r="D321" s="305" t="n">
        <v>3162.62760025454</v>
      </c>
      <c r="E321" s="305" t="n">
        <v>10.5305338392786</v>
      </c>
      <c r="F321" s="305" t="n">
        <v>11.4642738447757</v>
      </c>
      <c r="G321" s="305" t="n">
        <v>10.7178479393272</v>
      </c>
      <c r="H321" s="305" t="n">
        <v>24424.1837676174</v>
      </c>
      <c r="I321" s="305" t="n">
        <v>4.01360055135684</v>
      </c>
      <c r="J321" s="305" t="n">
        <v>88.5357261552244</v>
      </c>
      <c r="K321" s="305" t="n">
        <v>1.38782781978528</v>
      </c>
    </row>
    <row r="322">
      <c r="A322" s="305" t="s">
        <v>234</v>
      </c>
      <c r="B322" s="305" t="s">
        <v>235</v>
      </c>
      <c r="C322" s="305" t="s">
        <v>17</v>
      </c>
      <c r="D322" s="305" t="n">
        <v>2816.61435684725</v>
      </c>
      <c r="E322" s="305" t="n">
        <v>11.5208290050902</v>
      </c>
      <c r="F322" s="305" t="n">
        <v>18.8924043900289</v>
      </c>
      <c r="G322" s="305" t="n">
        <v>10.6428897977806</v>
      </c>
      <c r="H322" s="305" t="n">
        <v>12092.0986830547</v>
      </c>
      <c r="I322" s="305" t="n">
        <v>4.94717173639169</v>
      </c>
      <c r="J322" s="305" t="n">
        <v>81.1075956099711</v>
      </c>
      <c r="K322" s="305" t="n">
        <v>2.47904991420392</v>
      </c>
    </row>
    <row r="323">
      <c r="A323" s="305" t="s">
        <v>236</v>
      </c>
      <c r="B323" s="305" t="s">
        <v>237</v>
      </c>
      <c r="C323" s="305" t="s">
        <v>16</v>
      </c>
      <c r="D323" s="305" t="n">
        <v>610.749776441492</v>
      </c>
      <c r="E323" s="305" t="n">
        <v>11.7999520635853</v>
      </c>
      <c r="F323" s="305" t="n">
        <v>9.23130331758218</v>
      </c>
      <c r="G323" s="305" t="n">
        <v>12.3227850546083</v>
      </c>
      <c r="H323" s="305" t="n">
        <v>6005.32333295621</v>
      </c>
      <c r="I323" s="305" t="n">
        <v>3.709736863676</v>
      </c>
      <c r="J323" s="305" t="n">
        <v>90.7686966824178</v>
      </c>
      <c r="K323" s="305" t="n">
        <v>1.25324446328083</v>
      </c>
    </row>
    <row r="324">
      <c r="A324" s="305" t="s">
        <v>236</v>
      </c>
      <c r="B324" s="305" t="s">
        <v>237</v>
      </c>
      <c r="C324" s="305" t="s">
        <v>17</v>
      </c>
      <c r="D324" s="305" t="n">
        <v>522.649677838007</v>
      </c>
      <c r="E324" s="305" t="n">
        <v>11.5719662139227</v>
      </c>
      <c r="F324" s="305" t="n">
        <v>15.9187438719358</v>
      </c>
      <c r="G324" s="305" t="n">
        <v>10.9669273373935</v>
      </c>
      <c r="H324" s="305" t="n">
        <v>2760.58474092427</v>
      </c>
      <c r="I324" s="305" t="n">
        <v>5.91067427928477</v>
      </c>
      <c r="J324" s="305" t="n">
        <v>84.0812561280642</v>
      </c>
      <c r="K324" s="305" t="n">
        <v>2.07632135133895</v>
      </c>
    </row>
    <row r="325">
      <c r="A325" s="305" t="s">
        <v>238</v>
      </c>
      <c r="B325" s="305" t="s">
        <v>239</v>
      </c>
      <c r="C325" s="305" t="s">
        <v>16</v>
      </c>
      <c r="D325" s="305" t="n">
        <v>611.085641390206</v>
      </c>
      <c r="E325" s="305" t="n">
        <v>17.3875687636114</v>
      </c>
      <c r="F325" s="305" t="n">
        <v>5.63822951671774</v>
      </c>
      <c r="G325" s="305" t="n">
        <v>17.2520828242667</v>
      </c>
      <c r="H325" s="305" t="n">
        <v>10227.1684519966</v>
      </c>
      <c r="I325" s="305" t="n">
        <v>3.40314022754429</v>
      </c>
      <c r="J325" s="305" t="n">
        <v>94.3617704832823</v>
      </c>
      <c r="K325" s="305" t="n">
        <v>1.03083274197227</v>
      </c>
    </row>
    <row r="326">
      <c r="A326" s="305" t="s">
        <v>238</v>
      </c>
      <c r="B326" s="305" t="s">
        <v>239</v>
      </c>
      <c r="C326" s="305" t="s">
        <v>17</v>
      </c>
      <c r="D326" s="305" t="n">
        <v>692.647931978466</v>
      </c>
      <c r="E326" s="305" t="n">
        <v>15.1633506401245</v>
      </c>
      <c r="F326" s="305" t="n">
        <v>10.6568976735701</v>
      </c>
      <c r="G326" s="305" t="n">
        <v>14.4253753608291</v>
      </c>
      <c r="H326" s="305" t="n">
        <v>5806.87897721089</v>
      </c>
      <c r="I326" s="305" t="n">
        <v>5.2898049244994</v>
      </c>
      <c r="J326" s="305" t="n">
        <v>89.3431023264299</v>
      </c>
      <c r="K326" s="305" t="n">
        <v>1.72066723809879</v>
      </c>
    </row>
    <row r="327">
      <c r="A327" s="305" t="s">
        <v>240</v>
      </c>
      <c r="B327" s="305" t="s">
        <v>241</v>
      </c>
      <c r="C327" s="305" t="s">
        <v>16</v>
      </c>
      <c r="D327" s="305" t="n">
        <v>325.645455084722</v>
      </c>
      <c r="E327" s="305" t="n">
        <v>25.1862280782423</v>
      </c>
      <c r="F327" s="305" t="n">
        <v>5.98109062991303</v>
      </c>
      <c r="G327" s="305" t="n">
        <v>24.9927941369174</v>
      </c>
      <c r="H327" s="305" t="n">
        <v>5118.93773608249</v>
      </c>
      <c r="I327" s="305" t="n">
        <v>4.52982079116351</v>
      </c>
      <c r="J327" s="305" t="n">
        <v>94.018909370087</v>
      </c>
      <c r="K327" s="305" t="n">
        <v>1.58993725654961</v>
      </c>
    </row>
    <row r="328">
      <c r="A328" s="305" t="s">
        <v>240</v>
      </c>
      <c r="B328" s="305" t="s">
        <v>241</v>
      </c>
      <c r="C328" s="305" t="s">
        <v>17</v>
      </c>
      <c r="D328" s="305" t="n">
        <v>417.709717187536</v>
      </c>
      <c r="E328" s="305" t="n">
        <v>19.3912792287276</v>
      </c>
      <c r="F328" s="305" t="n">
        <v>12.6870157877381</v>
      </c>
      <c r="G328" s="305" t="n">
        <v>20.2016077754086</v>
      </c>
      <c r="H328" s="305" t="n">
        <v>2874.70927381939</v>
      </c>
      <c r="I328" s="305" t="n">
        <v>6.7236586234389</v>
      </c>
      <c r="J328" s="305" t="n">
        <v>87.3129842122619</v>
      </c>
      <c r="K328" s="305" t="n">
        <v>2.93539522324914</v>
      </c>
    </row>
    <row r="329">
      <c r="A329" s="305" t="s">
        <v>242</v>
      </c>
      <c r="B329" s="305" t="s">
        <v>243</v>
      </c>
      <c r="C329" s="305" t="s">
        <v>16</v>
      </c>
      <c r="D329" s="305" t="n">
        <v>1509.73746486205</v>
      </c>
      <c r="E329" s="305" t="n">
        <v>20.2389962875904</v>
      </c>
      <c r="F329" s="305" t="n">
        <v>6.38758823819528</v>
      </c>
      <c r="G329" s="305" t="n">
        <v>20.1530422905234</v>
      </c>
      <c r="H329" s="305" t="n">
        <v>22125.7476128143</v>
      </c>
      <c r="I329" s="305" t="n">
        <v>4.03891001459491</v>
      </c>
      <c r="J329" s="305" t="n">
        <v>93.6124117618047</v>
      </c>
      <c r="K329" s="305" t="n">
        <v>1.37513106943926</v>
      </c>
    </row>
    <row r="330">
      <c r="A330" s="305" t="s">
        <v>242</v>
      </c>
      <c r="B330" s="305" t="s">
        <v>243</v>
      </c>
      <c r="C330" s="305" t="s">
        <v>17</v>
      </c>
      <c r="D330" s="305" t="n">
        <v>1593.71913356796</v>
      </c>
      <c r="E330" s="305" t="n">
        <v>17.1950009221232</v>
      </c>
      <c r="F330" s="305" t="n">
        <v>12.2930581643521</v>
      </c>
      <c r="G330" s="305" t="n">
        <v>16.2373711810413</v>
      </c>
      <c r="H330" s="305" t="n">
        <v>11370.6637910121</v>
      </c>
      <c r="I330" s="305" t="n">
        <v>6.28017545881271</v>
      </c>
      <c r="J330" s="305" t="n">
        <v>87.7069418356479</v>
      </c>
      <c r="K330" s="305" t="n">
        <v>2.27583979314608</v>
      </c>
    </row>
    <row r="331">
      <c r="A331" s="305" t="s">
        <v>244</v>
      </c>
      <c r="B331" s="305" t="s">
        <v>245</v>
      </c>
      <c r="C331" s="305" t="s">
        <v>16</v>
      </c>
      <c r="D331" s="305" t="n">
        <v>663.426738664185</v>
      </c>
      <c r="E331" s="305" t="n">
        <v>16.4800971843869</v>
      </c>
      <c r="F331" s="305" t="n">
        <v>5.77635650318983</v>
      </c>
      <c r="G331" s="305" t="n">
        <v>16.6133614141841</v>
      </c>
      <c r="H331" s="305" t="n">
        <v>10821.784367988</v>
      </c>
      <c r="I331" s="305" t="n">
        <v>3.97688150868011</v>
      </c>
      <c r="J331" s="305" t="n">
        <v>94.2236434968102</v>
      </c>
      <c r="K331" s="305" t="n">
        <v>1.01847789666416</v>
      </c>
    </row>
    <row r="332">
      <c r="A332" s="305" t="s">
        <v>244</v>
      </c>
      <c r="B332" s="305" t="s">
        <v>245</v>
      </c>
      <c r="C332" s="305" t="s">
        <v>17</v>
      </c>
      <c r="D332" s="305" t="n">
        <v>666.988266779513</v>
      </c>
      <c r="E332" s="305" t="n">
        <v>17.4161063131741</v>
      </c>
      <c r="F332" s="305" t="n">
        <v>12.1371249389242</v>
      </c>
      <c r="G332" s="305" t="n">
        <v>16.3544010472792</v>
      </c>
      <c r="H332" s="305" t="n">
        <v>4828.45048116035</v>
      </c>
      <c r="I332" s="305" t="n">
        <v>5.94948736714922</v>
      </c>
      <c r="J332" s="305" t="n">
        <v>87.8628750610758</v>
      </c>
      <c r="K332" s="305" t="n">
        <v>2.25914993874399</v>
      </c>
    </row>
    <row r="333">
      <c r="A333" s="305" t="s">
        <v>246</v>
      </c>
      <c r="B333" s="305" t="s">
        <v>247</v>
      </c>
      <c r="C333" s="305" t="s">
        <v>16</v>
      </c>
      <c r="D333" s="305" t="n">
        <v>1400.77358483264</v>
      </c>
      <c r="E333" s="305" t="n">
        <v>14.5320514538193</v>
      </c>
      <c r="F333" s="305" t="n">
        <v>11.5457541111195</v>
      </c>
      <c r="G333" s="305" t="n">
        <v>13.4930058681276</v>
      </c>
      <c r="H333" s="305" t="n">
        <v>10731.5962140667</v>
      </c>
      <c r="I333" s="305" t="n">
        <v>3.81491942203393</v>
      </c>
      <c r="J333" s="305" t="n">
        <v>88.4542458888805</v>
      </c>
      <c r="K333" s="305" t="n">
        <v>1.76121481120306</v>
      </c>
    </row>
    <row r="334">
      <c r="A334" s="305" t="s">
        <v>246</v>
      </c>
      <c r="B334" s="305" t="s">
        <v>247</v>
      </c>
      <c r="C334" s="305" t="s">
        <v>17</v>
      </c>
      <c r="D334" s="305" t="n">
        <v>1027.09138035448</v>
      </c>
      <c r="E334" s="305" t="n">
        <v>12.8982007288102</v>
      </c>
      <c r="F334" s="305" t="n">
        <v>13.4828842074506</v>
      </c>
      <c r="G334" s="305" t="n">
        <v>12.0959747471649</v>
      </c>
      <c r="H334" s="305" t="n">
        <v>6590.65097025405</v>
      </c>
      <c r="I334" s="305" t="n">
        <v>4.84387947313462</v>
      </c>
      <c r="J334" s="305" t="n">
        <v>86.5171157925494</v>
      </c>
      <c r="K334" s="305" t="n">
        <v>1.88504465732913</v>
      </c>
    </row>
    <row r="335">
      <c r="A335" s="305" t="s">
        <v>248</v>
      </c>
      <c r="B335" s="305" t="s">
        <v>249</v>
      </c>
      <c r="C335" s="305" t="s">
        <v>16</v>
      </c>
      <c r="D335" s="305" t="n">
        <v>1352.62464024796</v>
      </c>
      <c r="E335" s="305" t="n">
        <v>18.0027844165082</v>
      </c>
      <c r="F335" s="305" t="n">
        <v>4.59956139410372</v>
      </c>
      <c r="G335" s="305" t="n">
        <v>17.9135279914814</v>
      </c>
      <c r="H335" s="305" t="n">
        <v>28055.0628401695</v>
      </c>
      <c r="I335" s="305" t="n">
        <v>2.82306661577913</v>
      </c>
      <c r="J335" s="305" t="n">
        <v>95.4004386058963</v>
      </c>
      <c r="K335" s="305" t="n">
        <v>0.86366868943013</v>
      </c>
    </row>
    <row r="336">
      <c r="A336" s="305" t="s">
        <v>248</v>
      </c>
      <c r="B336" s="305" t="s">
        <v>249</v>
      </c>
      <c r="C336" s="305" t="s">
        <v>17</v>
      </c>
      <c r="D336" s="305" t="n">
        <v>1360.22213800322</v>
      </c>
      <c r="E336" s="305" t="n">
        <v>15.9324002334442</v>
      </c>
      <c r="F336" s="305" t="n">
        <v>9.62684858014048</v>
      </c>
      <c r="G336" s="305" t="n">
        <v>15.3669226240508</v>
      </c>
      <c r="H336" s="305" t="n">
        <v>12769.2422103741</v>
      </c>
      <c r="I336" s="305" t="n">
        <v>4.81617392097631</v>
      </c>
      <c r="J336" s="305" t="n">
        <v>90.3731514198595</v>
      </c>
      <c r="K336" s="305" t="n">
        <v>1.63693569296028</v>
      </c>
    </row>
    <row r="337">
      <c r="A337" s="305" t="s">
        <v>250</v>
      </c>
      <c r="B337" s="305" t="s">
        <v>251</v>
      </c>
      <c r="C337" s="305" t="s">
        <v>16</v>
      </c>
      <c r="D337" s="305" t="n">
        <v>289.405662030193</v>
      </c>
      <c r="E337" s="305" t="n">
        <v>21.7003961776167</v>
      </c>
      <c r="F337" s="305" t="n">
        <v>5.27191560203687</v>
      </c>
      <c r="G337" s="305" t="n">
        <v>21.8838130176938</v>
      </c>
      <c r="H337" s="305" t="n">
        <v>5200.16746236461</v>
      </c>
      <c r="I337" s="305" t="n">
        <v>3.73472496315388</v>
      </c>
      <c r="J337" s="305" t="n">
        <v>94.7280843979631</v>
      </c>
      <c r="K337" s="305" t="n">
        <v>1.21790296946529</v>
      </c>
    </row>
    <row r="338">
      <c r="A338" s="305" t="s">
        <v>250</v>
      </c>
      <c r="B338" s="305" t="s">
        <v>251</v>
      </c>
      <c r="C338" s="305" t="s">
        <v>17</v>
      </c>
      <c r="D338" s="305" t="n">
        <v>366.825962848711</v>
      </c>
      <c r="E338" s="305" t="n">
        <v>17.2860926854223</v>
      </c>
      <c r="F338" s="305" t="n">
        <v>12.2063384493865</v>
      </c>
      <c r="G338" s="305" t="n">
        <v>16.8041219918421</v>
      </c>
      <c r="H338" s="305" t="n">
        <v>2638.38288311073</v>
      </c>
      <c r="I338" s="305" t="n">
        <v>5.63838004991978</v>
      </c>
      <c r="J338" s="305" t="n">
        <v>87.7936615506135</v>
      </c>
      <c r="K338" s="305" t="n">
        <v>2.33635090226818</v>
      </c>
    </row>
    <row r="339">
      <c r="A339" s="305" t="s">
        <v>252</v>
      </c>
      <c r="B339" s="305" t="s">
        <v>253</v>
      </c>
      <c r="C339" s="305" t="s">
        <v>16</v>
      </c>
      <c r="D339" s="305" t="n">
        <v>3345.75855137762</v>
      </c>
      <c r="E339" s="305" t="n">
        <v>13.2635841215659</v>
      </c>
      <c r="F339" s="305" t="n">
        <v>8.50728504206907</v>
      </c>
      <c r="G339" s="305" t="n">
        <v>12.6954493288662</v>
      </c>
      <c r="H339" s="305" t="n">
        <v>35982.4000189845</v>
      </c>
      <c r="I339" s="305" t="n">
        <v>3.28425849206007</v>
      </c>
      <c r="J339" s="305" t="n">
        <v>91.4927149579309</v>
      </c>
      <c r="K339" s="305" t="n">
        <v>1.18046345249969</v>
      </c>
    </row>
    <row r="340">
      <c r="A340" s="305" t="s">
        <v>252</v>
      </c>
      <c r="B340" s="305" t="s">
        <v>253</v>
      </c>
      <c r="C340" s="305" t="s">
        <v>17</v>
      </c>
      <c r="D340" s="305" t="n">
        <v>2095.28667463112</v>
      </c>
      <c r="E340" s="305" t="n">
        <v>17.8699907674496</v>
      </c>
      <c r="F340" s="305" t="n">
        <v>10.7530375577426</v>
      </c>
      <c r="G340" s="305" t="n">
        <v>16.884114626384</v>
      </c>
      <c r="H340" s="305" t="n">
        <v>17390.2462585487</v>
      </c>
      <c r="I340" s="305" t="n">
        <v>4.74430709502295</v>
      </c>
      <c r="J340" s="305" t="n">
        <v>89.2469624422575</v>
      </c>
      <c r="K340" s="305" t="n">
        <v>2.03430473977423</v>
      </c>
    </row>
    <row r="341">
      <c r="A341" s="305" t="s">
        <v>254</v>
      </c>
      <c r="B341" s="305" t="s">
        <v>255</v>
      </c>
      <c r="C341" s="305" t="s">
        <v>16</v>
      </c>
      <c r="D341" s="305" t="n">
        <v>4451.13789525437</v>
      </c>
      <c r="E341" s="305" t="n">
        <v>13.6983818309914</v>
      </c>
      <c r="F341" s="305" t="n">
        <v>9.84480192981623</v>
      </c>
      <c r="G341" s="305" t="n">
        <v>13.5232516688679</v>
      </c>
      <c r="H341" s="305" t="n">
        <v>40761.9392899101</v>
      </c>
      <c r="I341" s="305" t="n">
        <v>4.31819082420924</v>
      </c>
      <c r="J341" s="305" t="n">
        <v>90.1551980701838</v>
      </c>
      <c r="K341" s="305" t="n">
        <v>1.47671722736852</v>
      </c>
    </row>
    <row r="342">
      <c r="A342" s="305" t="s">
        <v>254</v>
      </c>
      <c r="B342" s="305" t="s">
        <v>255</v>
      </c>
      <c r="C342" s="305" t="s">
        <v>17</v>
      </c>
      <c r="D342" s="305" t="n">
        <v>3568.55770424632</v>
      </c>
      <c r="E342" s="305" t="n">
        <v>13.7326934628305</v>
      </c>
      <c r="F342" s="305" t="n">
        <v>13.550646641632</v>
      </c>
      <c r="G342" s="305" t="n">
        <v>13.8129550119917</v>
      </c>
      <c r="H342" s="305" t="n">
        <v>22766.4047416236</v>
      </c>
      <c r="I342" s="305" t="n">
        <v>5.69832106630378</v>
      </c>
      <c r="J342" s="305" t="n">
        <v>86.449353358368</v>
      </c>
      <c r="K342" s="305" t="n">
        <v>2.16513444199339</v>
      </c>
    </row>
    <row r="343">
      <c r="A343" s="305" t="s">
        <v>256</v>
      </c>
      <c r="B343" s="305" t="s">
        <v>257</v>
      </c>
      <c r="C343" s="305" t="s">
        <v>16</v>
      </c>
      <c r="D343" s="305" t="n">
        <v>791.135019674167</v>
      </c>
      <c r="E343" s="305" t="n">
        <v>28.0508359380499</v>
      </c>
      <c r="F343" s="305" t="n">
        <v>3.90918968402089</v>
      </c>
      <c r="G343" s="305" t="n">
        <v>27.6321698764944</v>
      </c>
      <c r="H343" s="305" t="n">
        <v>19446.6913234166</v>
      </c>
      <c r="I343" s="305" t="n">
        <v>5.45986023877845</v>
      </c>
      <c r="J343" s="305" t="n">
        <v>96.0908103159791</v>
      </c>
      <c r="K343" s="305" t="n">
        <v>1.12413864627742</v>
      </c>
    </row>
    <row r="344">
      <c r="A344" s="305" t="s">
        <v>256</v>
      </c>
      <c r="B344" s="305" t="s">
        <v>257</v>
      </c>
      <c r="C344" s="305" t="s">
        <v>17</v>
      </c>
      <c r="D344" s="305" t="n">
        <v>1551.13933225294</v>
      </c>
      <c r="E344" s="305" t="n">
        <v>21.5551127075412</v>
      </c>
      <c r="F344" s="305" t="n">
        <v>9.39150713529634</v>
      </c>
      <c r="G344" s="305" t="n">
        <v>21.1085859782088</v>
      </c>
      <c r="H344" s="305" t="n">
        <v>14965.2654354467</v>
      </c>
      <c r="I344" s="305" t="n">
        <v>7.0284550408721</v>
      </c>
      <c r="J344" s="305" t="n">
        <v>90.6084928647036</v>
      </c>
      <c r="K344" s="305" t="n">
        <v>2.18789022488629</v>
      </c>
    </row>
    <row r="345">
      <c r="A345" s="305" t="s">
        <v>258</v>
      </c>
      <c r="B345" s="305" t="s">
        <v>259</v>
      </c>
      <c r="C345" s="305" t="s">
        <v>16</v>
      </c>
      <c r="D345" s="305" t="n">
        <v>514.195317658492</v>
      </c>
      <c r="E345" s="305" t="n">
        <v>31.8961158393391</v>
      </c>
      <c r="F345" s="305" t="n">
        <v>3.07331182876203</v>
      </c>
      <c r="G345" s="305" t="n">
        <v>30.7293319987014</v>
      </c>
      <c r="H345" s="305" t="n">
        <v>16216.7889204628</v>
      </c>
      <c r="I345" s="305" t="n">
        <v>5.75216154794456</v>
      </c>
      <c r="J345" s="305" t="n">
        <v>96.926688171238</v>
      </c>
      <c r="K345" s="305" t="n">
        <v>0.974353104427938</v>
      </c>
    </row>
    <row r="346">
      <c r="A346" s="305" t="s">
        <v>258</v>
      </c>
      <c r="B346" s="305" t="s">
        <v>259</v>
      </c>
      <c r="C346" s="305" t="s">
        <v>17</v>
      </c>
      <c r="D346" s="305" t="n">
        <v>1247.35453844368</v>
      </c>
      <c r="E346" s="305" t="n">
        <v>19.1466209724588</v>
      </c>
      <c r="F346" s="305" t="n">
        <v>11.0579018510204</v>
      </c>
      <c r="G346" s="305" t="n">
        <v>17.9178791087335</v>
      </c>
      <c r="H346" s="305" t="n">
        <v>10032.8553535313</v>
      </c>
      <c r="I346" s="305" t="n">
        <v>7.64959013447696</v>
      </c>
      <c r="J346" s="305" t="n">
        <v>88.9420981489796</v>
      </c>
      <c r="K346" s="305" t="n">
        <v>2.22767567536966</v>
      </c>
    </row>
    <row r="347">
      <c r="A347" s="305" t="s">
        <v>260</v>
      </c>
      <c r="B347" s="305" t="s">
        <v>261</v>
      </c>
      <c r="C347" s="305" t="s">
        <v>16</v>
      </c>
      <c r="D347" s="305" t="n">
        <v>256.834652183622</v>
      </c>
      <c r="E347" s="305" t="n">
        <v>17.3858806913608</v>
      </c>
      <c r="F347" s="305" t="n">
        <v>8.05414408924904</v>
      </c>
      <c r="G347" s="305" t="n">
        <v>18.286090629637</v>
      </c>
      <c r="H347" s="305" t="n">
        <v>2932.0163211489</v>
      </c>
      <c r="I347" s="305" t="n">
        <v>5.5906152504285</v>
      </c>
      <c r="J347" s="305" t="n">
        <v>91.945855910751</v>
      </c>
      <c r="K347" s="305" t="n">
        <v>1.60179931222916</v>
      </c>
    </row>
    <row r="348">
      <c r="A348" s="305" t="s">
        <v>260</v>
      </c>
      <c r="B348" s="305" t="s">
        <v>261</v>
      </c>
      <c r="C348" s="305" t="s">
        <v>17</v>
      </c>
      <c r="D348" s="305" t="n">
        <v>276.316434637548</v>
      </c>
      <c r="E348" s="305" t="n">
        <v>14.5821247824163</v>
      </c>
      <c r="F348" s="305" t="n">
        <v>13.8864435443827</v>
      </c>
      <c r="G348" s="305" t="n">
        <v>12.9607806388256</v>
      </c>
      <c r="H348" s="305" t="n">
        <v>1713.51223354814</v>
      </c>
      <c r="I348" s="305" t="n">
        <v>7.45763966624638</v>
      </c>
      <c r="J348" s="305" t="n">
        <v>86.1135564556173</v>
      </c>
      <c r="K348" s="305" t="n">
        <v>2.09002108425217</v>
      </c>
    </row>
    <row r="349">
      <c r="A349" s="305" t="s">
        <v>262</v>
      </c>
      <c r="B349" s="305" t="s">
        <v>263</v>
      </c>
      <c r="C349" s="305" t="s">
        <v>16</v>
      </c>
      <c r="D349" s="305" t="n">
        <v>429.826758560173</v>
      </c>
      <c r="E349" s="305" t="n">
        <v>10.3984992007066</v>
      </c>
      <c r="F349" s="305" t="n">
        <v>16.8165083231642</v>
      </c>
      <c r="G349" s="305" t="n">
        <v>10.0307693755356</v>
      </c>
      <c r="H349" s="305" t="n">
        <v>2126.15424712875</v>
      </c>
      <c r="I349" s="305" t="n">
        <v>3.92727653196034</v>
      </c>
      <c r="J349" s="305" t="n">
        <v>83.1834916768358</v>
      </c>
      <c r="K349" s="305" t="n">
        <v>2.02783645277549</v>
      </c>
    </row>
    <row r="350">
      <c r="A350" s="305" t="s">
        <v>262</v>
      </c>
      <c r="B350" s="305" t="s">
        <v>263</v>
      </c>
      <c r="C350" s="305" t="s">
        <v>17</v>
      </c>
      <c r="D350" s="305" t="n">
        <v>405.263707748464</v>
      </c>
      <c r="E350" s="305" t="n">
        <v>10.1814388302298</v>
      </c>
      <c r="F350" s="305" t="n">
        <v>17.1693589524031</v>
      </c>
      <c r="G350" s="305" t="n">
        <v>10.2234939614121</v>
      </c>
      <c r="H350" s="305" t="n">
        <v>1955.12556987068</v>
      </c>
      <c r="I350" s="305" t="n">
        <v>4.57152801382931</v>
      </c>
      <c r="J350" s="305" t="n">
        <v>82.8306410475969</v>
      </c>
      <c r="K350" s="305" t="n">
        <v>2.11915343586855</v>
      </c>
    </row>
    <row r="351">
      <c r="A351" s="305" t="s">
        <v>264</v>
      </c>
      <c r="B351" s="305" t="s">
        <v>265</v>
      </c>
      <c r="C351" s="305" t="s">
        <v>16</v>
      </c>
      <c r="D351" s="305" t="n">
        <v>841.731488001308</v>
      </c>
      <c r="E351" s="305" t="n">
        <v>11.3608533345992</v>
      </c>
      <c r="F351" s="305" t="n">
        <v>18.5429557957693</v>
      </c>
      <c r="G351" s="305" t="n">
        <v>10.4606954589302</v>
      </c>
      <c r="H351" s="305" t="n">
        <v>3697.62834908224</v>
      </c>
      <c r="I351" s="305" t="n">
        <v>4.81807848494265</v>
      </c>
      <c r="J351" s="305" t="n">
        <v>81.4570442042307</v>
      </c>
      <c r="K351" s="305" t="n">
        <v>2.38128224983977</v>
      </c>
    </row>
    <row r="352">
      <c r="A352" s="305" t="s">
        <v>264</v>
      </c>
      <c r="B352" s="305" t="s">
        <v>265</v>
      </c>
      <c r="C352" s="305" t="s">
        <v>17</v>
      </c>
      <c r="D352" s="305" t="n">
        <v>779.195774175309</v>
      </c>
      <c r="E352" s="305" t="n">
        <v>9.55409453644816</v>
      </c>
      <c r="F352" s="305" t="n">
        <v>25.5122091212716</v>
      </c>
      <c r="G352" s="305" t="n">
        <v>8.36777050637381</v>
      </c>
      <c r="H352" s="305" t="n">
        <v>2275.01160736277</v>
      </c>
      <c r="I352" s="305" t="n">
        <v>5.10631392740299</v>
      </c>
      <c r="J352" s="305" t="n">
        <v>74.4877908787284</v>
      </c>
      <c r="K352" s="305" t="n">
        <v>2.86597720940576</v>
      </c>
    </row>
    <row r="353">
      <c r="A353" s="305" t="s">
        <v>266</v>
      </c>
      <c r="B353" s="305" t="s">
        <v>267</v>
      </c>
      <c r="C353" s="305" t="s">
        <v>16</v>
      </c>
      <c r="D353" s="305" t="n">
        <v>442.112281869112</v>
      </c>
      <c r="E353" s="305" t="n">
        <v>14.3978420774299</v>
      </c>
      <c r="F353" s="305" t="n">
        <v>10.5014142021392</v>
      </c>
      <c r="G353" s="305" t="n">
        <v>14.2637298261634</v>
      </c>
      <c r="H353" s="305" t="n">
        <v>3767.91384755496</v>
      </c>
      <c r="I353" s="305" t="n">
        <v>3.9582692668227</v>
      </c>
      <c r="J353" s="305" t="n">
        <v>89.4985857978608</v>
      </c>
      <c r="K353" s="305" t="n">
        <v>1.67365030001993</v>
      </c>
    </row>
    <row r="354">
      <c r="A354" s="305" t="s">
        <v>266</v>
      </c>
      <c r="B354" s="305" t="s">
        <v>267</v>
      </c>
      <c r="C354" s="305" t="s">
        <v>17</v>
      </c>
      <c r="D354" s="305" t="n">
        <v>467.53996810455</v>
      </c>
      <c r="E354" s="305" t="n">
        <v>13.3510311282163</v>
      </c>
      <c r="F354" s="305" t="n">
        <v>16.3150531574155</v>
      </c>
      <c r="G354" s="305" t="n">
        <v>12.0219728693891</v>
      </c>
      <c r="H354" s="305" t="n">
        <v>2398.15690455347</v>
      </c>
      <c r="I354" s="305" t="n">
        <v>5.42379675005614</v>
      </c>
      <c r="J354" s="305" t="n">
        <v>83.6849468425845</v>
      </c>
      <c r="K354" s="305" t="n">
        <v>2.3437802594299</v>
      </c>
    </row>
    <row r="355">
      <c r="A355" s="305" t="s">
        <v>268</v>
      </c>
      <c r="B355" s="305" t="s">
        <v>269</v>
      </c>
      <c r="C355" s="305" t="s">
        <v>16</v>
      </c>
      <c r="D355" s="305" t="n">
        <v>1024.96224054744</v>
      </c>
      <c r="E355" s="305" t="n">
        <v>14.7197424727591</v>
      </c>
      <c r="F355" s="305" t="n">
        <v>12.60498061252</v>
      </c>
      <c r="G355" s="305" t="n">
        <v>14.6112120365237</v>
      </c>
      <c r="H355" s="305" t="n">
        <v>7106.44447918515</v>
      </c>
      <c r="I355" s="305" t="n">
        <v>5.4575276963518</v>
      </c>
      <c r="J355" s="305" t="n">
        <v>87.39501938748</v>
      </c>
      <c r="K355" s="305" t="n">
        <v>2.10737460482999</v>
      </c>
    </row>
    <row r="356">
      <c r="A356" s="305" t="s">
        <v>268</v>
      </c>
      <c r="B356" s="305" t="s">
        <v>269</v>
      </c>
      <c r="C356" s="305" t="s">
        <v>17</v>
      </c>
      <c r="D356" s="305" t="n">
        <v>1098.19621553132</v>
      </c>
      <c r="E356" s="305" t="n">
        <v>13.2158357218217</v>
      </c>
      <c r="F356" s="305" t="n">
        <v>19.6463520926587</v>
      </c>
      <c r="G356" s="305" t="n">
        <v>12.5884713498998</v>
      </c>
      <c r="H356" s="305" t="n">
        <v>4491.62631412642</v>
      </c>
      <c r="I356" s="305" t="n">
        <v>6.23416187390841</v>
      </c>
      <c r="J356" s="305" t="n">
        <v>80.3536479073413</v>
      </c>
      <c r="K356" s="305" t="n">
        <v>3.07786325685759</v>
      </c>
    </row>
    <row r="357">
      <c r="A357" s="305" t="s">
        <v>270</v>
      </c>
      <c r="B357" s="305" t="s">
        <v>271</v>
      </c>
      <c r="C357" s="305" t="s">
        <v>16</v>
      </c>
      <c r="D357" s="305" t="n">
        <v>1692.98047146037</v>
      </c>
      <c r="E357" s="305" t="n">
        <v>12.6739022798788</v>
      </c>
      <c r="F357" s="305" t="n">
        <v>20.0271919649664</v>
      </c>
      <c r="G357" s="305" t="n">
        <v>12.5552014406228</v>
      </c>
      <c r="H357" s="305" t="n">
        <v>6760.42864561359</v>
      </c>
      <c r="I357" s="305" t="n">
        <v>6.6511999179694</v>
      </c>
      <c r="J357" s="305" t="n">
        <v>79.9728080350336</v>
      </c>
      <c r="K357" s="305" t="n">
        <v>3.14413655826646</v>
      </c>
    </row>
    <row r="358">
      <c r="A358" s="305" t="s">
        <v>270</v>
      </c>
      <c r="B358" s="305" t="s">
        <v>271</v>
      </c>
      <c r="C358" s="305" t="s">
        <v>17</v>
      </c>
      <c r="D358" s="305" t="n">
        <v>1742.9829363172</v>
      </c>
      <c r="E358" s="305" t="n">
        <v>12.8665959104909</v>
      </c>
      <c r="F358" s="305" t="n">
        <v>26.7460412083391</v>
      </c>
      <c r="G358" s="305" t="n">
        <v>12.5473827145626</v>
      </c>
      <c r="H358" s="305" t="n">
        <v>4773.80555862372</v>
      </c>
      <c r="I358" s="305" t="n">
        <v>8.81646481880829</v>
      </c>
      <c r="J358" s="305" t="n">
        <v>73.2539587916609</v>
      </c>
      <c r="K358" s="305" t="n">
        <v>4.58122428707152</v>
      </c>
    </row>
    <row r="359">
      <c r="A359" s="305" t="s">
        <v>272</v>
      </c>
      <c r="B359" s="305" t="s">
        <v>273</v>
      </c>
      <c r="C359" s="305" t="s">
        <v>16</v>
      </c>
      <c r="D359" s="305" t="n">
        <v>1080.11396437775</v>
      </c>
      <c r="E359" s="305" t="n">
        <v>13.71590412975</v>
      </c>
      <c r="F359" s="305" t="n">
        <v>13.5841932597011</v>
      </c>
      <c r="G359" s="305" t="n">
        <v>12.3327290453382</v>
      </c>
      <c r="H359" s="305" t="n">
        <v>6871.1419087407</v>
      </c>
      <c r="I359" s="305" t="n">
        <v>5.56710647128998</v>
      </c>
      <c r="J359" s="305" t="n">
        <v>86.4158067402989</v>
      </c>
      <c r="K359" s="305" t="n">
        <v>1.93865197920183</v>
      </c>
    </row>
    <row r="360">
      <c r="A360" s="305" t="s">
        <v>272</v>
      </c>
      <c r="B360" s="305" t="s">
        <v>273</v>
      </c>
      <c r="C360" s="305" t="s">
        <v>17</v>
      </c>
      <c r="D360" s="305" t="n">
        <v>2099.49377559133</v>
      </c>
      <c r="E360" s="305" t="n">
        <v>10.4346239291673</v>
      </c>
      <c r="F360" s="305" t="n">
        <v>29.3697852916665</v>
      </c>
      <c r="G360" s="305" t="n">
        <v>8.17832554296147</v>
      </c>
      <c r="H360" s="305" t="n">
        <v>5048.98809018197</v>
      </c>
      <c r="I360" s="305" t="n">
        <v>5.45761712467791</v>
      </c>
      <c r="J360" s="305" t="n">
        <v>70.6302147083335</v>
      </c>
      <c r="K360" s="305" t="n">
        <v>3.40074947009597</v>
      </c>
    </row>
    <row r="361">
      <c r="A361" s="305" t="s">
        <v>274</v>
      </c>
      <c r="B361" s="305" t="s">
        <v>275</v>
      </c>
      <c r="C361" s="305" t="s">
        <v>16</v>
      </c>
      <c r="D361" s="305" t="n">
        <v>1095.25651237459</v>
      </c>
      <c r="E361" s="305" t="n">
        <v>12.6976901076096</v>
      </c>
      <c r="F361" s="305" t="n">
        <v>17.2766017555844</v>
      </c>
      <c r="G361" s="305" t="n">
        <v>11.0604783154188</v>
      </c>
      <c r="H361" s="305" t="n">
        <v>5244.28020826879</v>
      </c>
      <c r="I361" s="305" t="n">
        <v>3.83959759934439</v>
      </c>
      <c r="J361" s="305" t="n">
        <v>82.7233982444156</v>
      </c>
      <c r="K361" s="305" t="n">
        <v>2.30995683370233</v>
      </c>
    </row>
    <row r="362">
      <c r="A362" s="305" t="s">
        <v>274</v>
      </c>
      <c r="B362" s="305" t="s">
        <v>275</v>
      </c>
      <c r="C362" s="305" t="s">
        <v>17</v>
      </c>
      <c r="D362" s="305" t="n">
        <v>1439.45285463246</v>
      </c>
      <c r="E362" s="305" t="n">
        <v>7.54649607547236</v>
      </c>
      <c r="F362" s="305" t="n">
        <v>23.5162167940931</v>
      </c>
      <c r="G362" s="305" t="n">
        <v>7.19650049470306</v>
      </c>
      <c r="H362" s="305" t="n">
        <v>4681.65441035087</v>
      </c>
      <c r="I362" s="305" t="n">
        <v>4.06447327816149</v>
      </c>
      <c r="J362" s="305" t="n">
        <v>76.4837832059069</v>
      </c>
      <c r="K362" s="305" t="n">
        <v>2.21268429330474</v>
      </c>
    </row>
    <row r="363">
      <c r="A363" s="305" t="s">
        <v>276</v>
      </c>
      <c r="B363" s="305" t="s">
        <v>277</v>
      </c>
      <c r="C363" s="305" t="s">
        <v>16</v>
      </c>
      <c r="D363" s="305" t="n">
        <v>597.640535002692</v>
      </c>
      <c r="E363" s="305" t="n">
        <v>12.7679173368887</v>
      </c>
      <c r="F363" s="305" t="n">
        <v>7.74172391547948</v>
      </c>
      <c r="G363" s="305" t="n">
        <v>13.0521832893708</v>
      </c>
      <c r="H363" s="305" t="n">
        <v>7122.09400380872</v>
      </c>
      <c r="I363" s="305" t="n">
        <v>4.81067994532412</v>
      </c>
      <c r="J363" s="305" t="n">
        <v>92.2582760845205</v>
      </c>
      <c r="K363" s="305" t="n">
        <v>1.09525566495489</v>
      </c>
    </row>
    <row r="364">
      <c r="A364" s="305" t="s">
        <v>276</v>
      </c>
      <c r="B364" s="305" t="s">
        <v>277</v>
      </c>
      <c r="C364" s="305" t="s">
        <v>17</v>
      </c>
      <c r="D364" s="305" t="n">
        <v>915.130856132086</v>
      </c>
      <c r="E364" s="305" t="n">
        <v>12.0303557720126</v>
      </c>
      <c r="F364" s="305" t="n">
        <v>16.7872754804446</v>
      </c>
      <c r="G364" s="305" t="n">
        <v>11.8880586185723</v>
      </c>
      <c r="H364" s="305" t="n">
        <v>4536.20552777437</v>
      </c>
      <c r="I364" s="305" t="n">
        <v>5.65163174868189</v>
      </c>
      <c r="J364" s="305" t="n">
        <v>83.2127245195554</v>
      </c>
      <c r="K364" s="305" t="n">
        <v>2.39828843617239</v>
      </c>
    </row>
    <row r="365">
      <c r="A365" s="305" t="s">
        <v>278</v>
      </c>
      <c r="B365" s="305" t="s">
        <v>279</v>
      </c>
      <c r="C365" s="305" t="s">
        <v>16</v>
      </c>
      <c r="D365" s="305" t="n">
        <v>1052.69840305559</v>
      </c>
      <c r="E365" s="305" t="n">
        <v>10.1639798168209</v>
      </c>
      <c r="F365" s="305" t="n">
        <v>17.7069898940956</v>
      </c>
      <c r="G365" s="305" t="n">
        <v>9.74710528178839</v>
      </c>
      <c r="H365" s="305" t="n">
        <v>4892.40242634407</v>
      </c>
      <c r="I365" s="305" t="n">
        <v>5.45873752540556</v>
      </c>
      <c r="J365" s="305" t="n">
        <v>82.2930101059044</v>
      </c>
      <c r="K365" s="305" t="n">
        <v>2.09728498810775</v>
      </c>
    </row>
    <row r="366">
      <c r="A366" s="305" t="s">
        <v>278</v>
      </c>
      <c r="B366" s="305" t="s">
        <v>279</v>
      </c>
      <c r="C366" s="305" t="s">
        <v>17</v>
      </c>
      <c r="D366" s="305" t="n">
        <v>1657.42284541146</v>
      </c>
      <c r="E366" s="305" t="n">
        <v>9.84189613856436</v>
      </c>
      <c r="F366" s="305" t="n">
        <v>29.9954241386047</v>
      </c>
      <c r="G366" s="305" t="n">
        <v>8.73653776211777</v>
      </c>
      <c r="H366" s="305" t="n">
        <v>3868.1627830922</v>
      </c>
      <c r="I366" s="305" t="n">
        <v>6.19528738134741</v>
      </c>
      <c r="J366" s="305" t="n">
        <v>70.0045758613953</v>
      </c>
      <c r="K366" s="305" t="n">
        <v>3.74341466187174</v>
      </c>
    </row>
    <row r="367">
      <c r="A367" s="305" t="s">
        <v>280</v>
      </c>
      <c r="B367" s="305" t="s">
        <v>281</v>
      </c>
      <c r="C367" s="305" t="s">
        <v>16</v>
      </c>
      <c r="D367" s="305" t="n">
        <v>462.221819908843</v>
      </c>
      <c r="E367" s="305" t="n">
        <v>12.05712606349</v>
      </c>
      <c r="F367" s="305" t="n">
        <v>9.40551352736188</v>
      </c>
      <c r="G367" s="305" t="n">
        <v>12.1376269209415</v>
      </c>
      <c r="H367" s="305" t="n">
        <v>4452.14908141599</v>
      </c>
      <c r="I367" s="305" t="n">
        <v>3.19527419395357</v>
      </c>
      <c r="J367" s="305" t="n">
        <v>90.5944864726381</v>
      </c>
      <c r="K367" s="305" t="n">
        <v>1.26012761526571</v>
      </c>
    </row>
    <row r="368">
      <c r="A368" s="305" t="s">
        <v>280</v>
      </c>
      <c r="B368" s="305" t="s">
        <v>281</v>
      </c>
      <c r="C368" s="305" t="s">
        <v>17</v>
      </c>
      <c r="D368" s="305" t="n">
        <v>653.714111841793</v>
      </c>
      <c r="E368" s="305" t="n">
        <v>12.858320501823</v>
      </c>
      <c r="F368" s="305" t="n">
        <v>22.9746022698467</v>
      </c>
      <c r="G368" s="305" t="n">
        <v>12.3745611995838</v>
      </c>
      <c r="H368" s="305" t="n">
        <v>2191.66316243541</v>
      </c>
      <c r="I368" s="305" t="n">
        <v>7.32005589378572</v>
      </c>
      <c r="J368" s="305" t="n">
        <v>77.0253977301533</v>
      </c>
      <c r="K368" s="305" t="n">
        <v>3.69099842652313</v>
      </c>
    </row>
    <row r="369">
      <c r="A369" s="305" t="s">
        <v>282</v>
      </c>
      <c r="B369" s="305" t="s">
        <v>283</v>
      </c>
      <c r="C369" s="305" t="s">
        <v>16</v>
      </c>
      <c r="D369" s="305" t="n">
        <v>1568.35268428654</v>
      </c>
      <c r="E369" s="305" t="n">
        <v>11.4788228436586</v>
      </c>
      <c r="F369" s="305" t="n">
        <v>15.1177416286985</v>
      </c>
      <c r="G369" s="305" t="n">
        <v>10.9433767425647</v>
      </c>
      <c r="H369" s="305" t="n">
        <v>8805.89978546918</v>
      </c>
      <c r="I369" s="305" t="n">
        <v>4.51858502571941</v>
      </c>
      <c r="J369" s="305" t="n">
        <v>84.8822583713015</v>
      </c>
      <c r="K369" s="305" t="n">
        <v>1.9490426540717</v>
      </c>
    </row>
    <row r="370">
      <c r="A370" s="305" t="s">
        <v>282</v>
      </c>
      <c r="B370" s="305" t="s">
        <v>283</v>
      </c>
      <c r="C370" s="305" t="s">
        <v>17</v>
      </c>
      <c r="D370" s="305" t="n">
        <v>1858.34193152406</v>
      </c>
      <c r="E370" s="305" t="n">
        <v>10.2017861712892</v>
      </c>
      <c r="F370" s="305" t="n">
        <v>25.9985128402099</v>
      </c>
      <c r="G370" s="305" t="n">
        <v>8.84495938189834</v>
      </c>
      <c r="H370" s="305" t="n">
        <v>5289.53588343274</v>
      </c>
      <c r="I370" s="305" t="n">
        <v>6.62764306105649</v>
      </c>
      <c r="J370" s="305" t="n">
        <v>74.0014871597901</v>
      </c>
      <c r="K370" s="305" t="n">
        <v>3.10744822688332</v>
      </c>
    </row>
    <row r="371">
      <c r="A371" s="305" t="s">
        <v>284</v>
      </c>
      <c r="B371" s="305" t="s">
        <v>285</v>
      </c>
      <c r="C371" s="305" t="s">
        <v>16</v>
      </c>
      <c r="D371" s="305" t="n">
        <v>768.644547554442</v>
      </c>
      <c r="E371" s="305" t="n">
        <v>13.7777599104008</v>
      </c>
      <c r="F371" s="305" t="n">
        <v>7.4819143051332</v>
      </c>
      <c r="G371" s="305" t="n">
        <v>13.7312247079296</v>
      </c>
      <c r="H371" s="305" t="n">
        <v>9504.72288499005</v>
      </c>
      <c r="I371" s="305" t="n">
        <v>3.02577692890721</v>
      </c>
      <c r="J371" s="305" t="n">
        <v>92.5180856948668</v>
      </c>
      <c r="K371" s="305" t="n">
        <v>1.11044068624689</v>
      </c>
    </row>
    <row r="372">
      <c r="A372" s="305" t="s">
        <v>284</v>
      </c>
      <c r="B372" s="305" t="s">
        <v>285</v>
      </c>
      <c r="C372" s="305" t="s">
        <v>17</v>
      </c>
      <c r="D372" s="305" t="n">
        <v>1050.40113121734</v>
      </c>
      <c r="E372" s="305" t="n">
        <v>12.0568997434048</v>
      </c>
      <c r="F372" s="305" t="n">
        <v>20.7378794698184</v>
      </c>
      <c r="G372" s="305" t="n">
        <v>10.6117505956467</v>
      </c>
      <c r="H372" s="305" t="n">
        <v>4014.73165030008</v>
      </c>
      <c r="I372" s="305" t="n">
        <v>5.30595716958116</v>
      </c>
      <c r="J372" s="305" t="n">
        <v>79.2621205301816</v>
      </c>
      <c r="K372" s="305" t="n">
        <v>2.77642338287552</v>
      </c>
    </row>
    <row r="373">
      <c r="A373" s="305" t="s">
        <v>286</v>
      </c>
      <c r="B373" s="305" t="s">
        <v>287</v>
      </c>
      <c r="C373" s="305" t="s">
        <v>16</v>
      </c>
      <c r="D373" s="305" t="n">
        <v>1610.02167813115</v>
      </c>
      <c r="E373" s="305" t="n">
        <v>10.8404190691412</v>
      </c>
      <c r="F373" s="305" t="n">
        <v>19.6237016126987</v>
      </c>
      <c r="G373" s="305" t="n">
        <v>10.6094981886254</v>
      </c>
      <c r="H373" s="305" t="n">
        <v>6594.45324666741</v>
      </c>
      <c r="I373" s="305" t="n">
        <v>4.46386352344343</v>
      </c>
      <c r="J373" s="305" t="n">
        <v>80.3762983873013</v>
      </c>
      <c r="K373" s="305" t="n">
        <v>2.5902863268327</v>
      </c>
    </row>
    <row r="374">
      <c r="A374" s="305" t="s">
        <v>286</v>
      </c>
      <c r="B374" s="305" t="s">
        <v>287</v>
      </c>
      <c r="C374" s="305" t="s">
        <v>17</v>
      </c>
      <c r="D374" s="305" t="n">
        <v>1479.67555611116</v>
      </c>
      <c r="E374" s="305" t="n">
        <v>8.75849948526021</v>
      </c>
      <c r="F374" s="305" t="n">
        <v>23.110735939278</v>
      </c>
      <c r="G374" s="305" t="n">
        <v>8.55868509538838</v>
      </c>
      <c r="H374" s="305" t="n">
        <v>4922.87068905781</v>
      </c>
      <c r="I374" s="305" t="n">
        <v>5.08264822984216</v>
      </c>
      <c r="J374" s="305" t="n">
        <v>76.889264060722</v>
      </c>
      <c r="K374" s="305" t="n">
        <v>2.57249843191044</v>
      </c>
    </row>
    <row r="375">
      <c r="A375" s="305" t="s">
        <v>288</v>
      </c>
      <c r="B375" s="305" t="s">
        <v>289</v>
      </c>
      <c r="C375" s="305" t="s">
        <v>16</v>
      </c>
      <c r="D375" s="305" t="n">
        <v>1608.67582171447</v>
      </c>
      <c r="E375" s="305" t="n">
        <v>17.3588560679317</v>
      </c>
      <c r="F375" s="305" t="n">
        <v>8.25132956461904</v>
      </c>
      <c r="G375" s="305" t="n">
        <v>17.5477718234422</v>
      </c>
      <c r="H375" s="305" t="n">
        <v>17887.2830915294</v>
      </c>
      <c r="I375" s="305" t="n">
        <v>4.05386485314496</v>
      </c>
      <c r="J375" s="305" t="n">
        <v>91.748670435381</v>
      </c>
      <c r="K375" s="305" t="n">
        <v>1.5781421981688</v>
      </c>
    </row>
    <row r="376">
      <c r="A376" s="305" t="s">
        <v>288</v>
      </c>
      <c r="B376" s="305" t="s">
        <v>289</v>
      </c>
      <c r="C376" s="305" t="s">
        <v>17</v>
      </c>
      <c r="D376" s="305" t="n">
        <v>1850.71651876171</v>
      </c>
      <c r="E376" s="305" t="n">
        <v>16.3409554324758</v>
      </c>
      <c r="F376" s="305" t="n">
        <v>17.7241099599962</v>
      </c>
      <c r="G376" s="305" t="n">
        <v>15.6441714737035</v>
      </c>
      <c r="H376" s="305" t="n">
        <v>8591.08576602907</v>
      </c>
      <c r="I376" s="305" t="n">
        <v>7.4196331937208</v>
      </c>
      <c r="J376" s="305" t="n">
        <v>82.2758900400038</v>
      </c>
      <c r="K376" s="305" t="n">
        <v>3.37011262106237</v>
      </c>
    </row>
    <row r="377">
      <c r="A377" s="305" t="s">
        <v>290</v>
      </c>
      <c r="B377" s="305" t="s">
        <v>291</v>
      </c>
      <c r="C377" s="305" t="s">
        <v>16</v>
      </c>
      <c r="D377" s="305" t="n">
        <v>3187.38712388575</v>
      </c>
      <c r="E377" s="305" t="n">
        <v>14.3942079525982</v>
      </c>
      <c r="F377" s="305" t="n">
        <v>9.53704586193831</v>
      </c>
      <c r="G377" s="305" t="n">
        <v>14.2219054913728</v>
      </c>
      <c r="H377" s="305" t="n">
        <v>30233.7284922862</v>
      </c>
      <c r="I377" s="305" t="n">
        <v>4.65787875179717</v>
      </c>
      <c r="J377" s="305" t="n">
        <v>90.4629541380617</v>
      </c>
      <c r="K377" s="305" t="n">
        <v>1.49934264481761</v>
      </c>
    </row>
    <row r="378">
      <c r="A378" s="305" t="s">
        <v>290</v>
      </c>
      <c r="B378" s="305" t="s">
        <v>291</v>
      </c>
      <c r="C378" s="305" t="s">
        <v>17</v>
      </c>
      <c r="D378" s="305" t="n">
        <v>2219.46171525164</v>
      </c>
      <c r="E378" s="305" t="n">
        <v>18.453112139901</v>
      </c>
      <c r="F378" s="305" t="n">
        <v>9.59041799373913</v>
      </c>
      <c r="G378" s="305" t="n">
        <v>18.1009478620714</v>
      </c>
      <c r="H378" s="305" t="n">
        <v>20923.0302668555</v>
      </c>
      <c r="I378" s="305" t="n">
        <v>5.45641028549948</v>
      </c>
      <c r="J378" s="305" t="n">
        <v>90.4095820062609</v>
      </c>
      <c r="K378" s="305" t="n">
        <v>1.92010240759792</v>
      </c>
    </row>
    <row r="379">
      <c r="A379" s="305" t="s">
        <v>292</v>
      </c>
      <c r="B379" s="305" t="s">
        <v>293</v>
      </c>
      <c r="C379" s="305" t="s">
        <v>16</v>
      </c>
      <c r="D379" s="305" t="n">
        <v>5653.17549267009</v>
      </c>
      <c r="E379" s="305" t="n">
        <v>10.9872072508807</v>
      </c>
      <c r="F379" s="305" t="n">
        <v>17.0971831393669</v>
      </c>
      <c r="G379" s="305" t="n">
        <v>11.4773545450038</v>
      </c>
      <c r="H379" s="305" t="n">
        <v>27411.7770588028</v>
      </c>
      <c r="I379" s="305" t="n">
        <v>5.04481157107251</v>
      </c>
      <c r="J379" s="305" t="n">
        <v>82.9028168606331</v>
      </c>
      <c r="K379" s="305" t="n">
        <v>2.36699354789423</v>
      </c>
    </row>
    <row r="380">
      <c r="A380" s="305" t="s">
        <v>292</v>
      </c>
      <c r="B380" s="305" t="s">
        <v>293</v>
      </c>
      <c r="C380" s="305" t="s">
        <v>17</v>
      </c>
      <c r="D380" s="305" t="n">
        <v>6554.55319940679</v>
      </c>
      <c r="E380" s="305" t="n">
        <v>10.7516200553402</v>
      </c>
      <c r="F380" s="305" t="n">
        <v>25.0750718017598</v>
      </c>
      <c r="G380" s="305" t="n">
        <v>10.2089099135477</v>
      </c>
      <c r="H380" s="305" t="n">
        <v>19585.1653674081</v>
      </c>
      <c r="I380" s="305" t="n">
        <v>6.12520001356061</v>
      </c>
      <c r="J380" s="305" t="n">
        <v>74.9249281982402</v>
      </c>
      <c r="K380" s="305" t="n">
        <v>3.41660853411293</v>
      </c>
    </row>
    <row r="381">
      <c r="A381" s="305" t="s">
        <v>294</v>
      </c>
      <c r="B381" s="305" t="s">
        <v>295</v>
      </c>
      <c r="C381" s="305" t="s">
        <v>16</v>
      </c>
      <c r="D381" s="305" t="n">
        <v>2460.30194453289</v>
      </c>
      <c r="E381" s="305" t="n">
        <v>15.6495586142915</v>
      </c>
      <c r="F381" s="305" t="n">
        <v>8.30134165026595</v>
      </c>
      <c r="G381" s="305" t="n">
        <v>14.6307730986533</v>
      </c>
      <c r="H381" s="305" t="n">
        <v>27177.0994320755</v>
      </c>
      <c r="I381" s="305" t="n">
        <v>3.45574679021636</v>
      </c>
      <c r="J381" s="305" t="n">
        <v>91.698658349734</v>
      </c>
      <c r="K381" s="305" t="n">
        <v>1.32450188787079</v>
      </c>
    </row>
    <row r="382">
      <c r="A382" s="305" t="s">
        <v>294</v>
      </c>
      <c r="B382" s="305" t="s">
        <v>295</v>
      </c>
      <c r="C382" s="305" t="s">
        <v>17</v>
      </c>
      <c r="D382" s="305" t="n">
        <v>3302.41831488664</v>
      </c>
      <c r="E382" s="305" t="n">
        <v>12.7428545205534</v>
      </c>
      <c r="F382" s="305" t="n">
        <v>14.2745806132728</v>
      </c>
      <c r="G382" s="305" t="n">
        <v>12.3541100665301</v>
      </c>
      <c r="H382" s="305" t="n">
        <v>19832.5402828881</v>
      </c>
      <c r="I382" s="305" t="n">
        <v>5.01004456007191</v>
      </c>
      <c r="J382" s="305" t="n">
        <v>85.7254193867272</v>
      </c>
      <c r="K382" s="305" t="n">
        <v>2.05714642531376</v>
      </c>
    </row>
    <row r="383">
      <c r="A383" s="305" t="s">
        <v>296</v>
      </c>
      <c r="B383" s="305" t="s">
        <v>297</v>
      </c>
      <c r="C383" s="305" t="s">
        <v>16</v>
      </c>
      <c r="D383" s="305" t="n">
        <v>2802.23717610618</v>
      </c>
      <c r="E383" s="305" t="n">
        <v>15.0400981522461</v>
      </c>
      <c r="F383" s="305" t="n">
        <v>15.1952641119163</v>
      </c>
      <c r="G383" s="305" t="n">
        <v>14.8329240938928</v>
      </c>
      <c r="H383" s="305" t="n">
        <v>15639.2795719221</v>
      </c>
      <c r="I383" s="305" t="n">
        <v>5.36223778407049</v>
      </c>
      <c r="J383" s="305" t="n">
        <v>84.8047358880837</v>
      </c>
      <c r="K383" s="305" t="n">
        <v>2.65775486237178</v>
      </c>
    </row>
    <row r="384">
      <c r="A384" s="305" t="s">
        <v>296</v>
      </c>
      <c r="B384" s="305" t="s">
        <v>297</v>
      </c>
      <c r="C384" s="305" t="s">
        <v>17</v>
      </c>
      <c r="D384" s="305" t="n">
        <v>4369.2743686489</v>
      </c>
      <c r="E384" s="305" t="n">
        <v>10.9783677771542</v>
      </c>
      <c r="F384" s="305" t="n">
        <v>29.3239401126839</v>
      </c>
      <c r="G384" s="305" t="n">
        <v>9.75945563101867</v>
      </c>
      <c r="H384" s="305" t="n">
        <v>10530.7504979242</v>
      </c>
      <c r="I384" s="305" t="n">
        <v>6.48907296575081</v>
      </c>
      <c r="J384" s="305" t="n">
        <v>70.6760598873161</v>
      </c>
      <c r="K384" s="305" t="n">
        <v>4.04925929533527</v>
      </c>
    </row>
    <row r="385">
      <c r="A385" s="305" t="s">
        <v>298</v>
      </c>
      <c r="B385" s="305" t="s">
        <v>299</v>
      </c>
      <c r="C385" s="305" t="s">
        <v>16</v>
      </c>
      <c r="D385" s="305" t="n">
        <v>1204.2722626321</v>
      </c>
      <c r="E385" s="305" t="n">
        <v>11.9811851030433</v>
      </c>
      <c r="F385" s="305" t="n">
        <v>12.00893779678</v>
      </c>
      <c r="G385" s="305" t="n">
        <v>11.4973245225782</v>
      </c>
      <c r="H385" s="305" t="n">
        <v>8823.86080801301</v>
      </c>
      <c r="I385" s="305" t="n">
        <v>3.80587197415354</v>
      </c>
      <c r="J385" s="305" t="n">
        <v>87.99106220322</v>
      </c>
      <c r="K385" s="305" t="n">
        <v>1.56914408763647</v>
      </c>
    </row>
    <row r="386">
      <c r="A386" s="305" t="s">
        <v>298</v>
      </c>
      <c r="B386" s="305" t="s">
        <v>299</v>
      </c>
      <c r="C386" s="305" t="s">
        <v>17</v>
      </c>
      <c r="D386" s="305" t="n">
        <v>1641.62977843598</v>
      </c>
      <c r="E386" s="305" t="n">
        <v>10.0862412373134</v>
      </c>
      <c r="F386" s="305" t="n">
        <v>21.6220011784144</v>
      </c>
      <c r="G386" s="305" t="n">
        <v>9.61289304342432</v>
      </c>
      <c r="H386" s="305" t="n">
        <v>5950.77466595398</v>
      </c>
      <c r="I386" s="305" t="n">
        <v>6.03641225607136</v>
      </c>
      <c r="J386" s="305" t="n">
        <v>78.3779988215856</v>
      </c>
      <c r="K386" s="305" t="n">
        <v>2.65189195741049</v>
      </c>
    </row>
    <row r="387">
      <c r="A387" s="305" t="s">
        <v>300</v>
      </c>
      <c r="B387" s="305" t="s">
        <v>301</v>
      </c>
      <c r="C387" s="305" t="s">
        <v>16</v>
      </c>
      <c r="D387" s="305" t="n">
        <v>1772.22156071841</v>
      </c>
      <c r="E387" s="305" t="n">
        <v>14.3773751938667</v>
      </c>
      <c r="F387" s="305" t="n">
        <v>13.9728752604473</v>
      </c>
      <c r="G387" s="305" t="n">
        <v>13.9114355435803</v>
      </c>
      <c r="H387" s="305" t="n">
        <v>10911.0775290187</v>
      </c>
      <c r="I387" s="305" t="n">
        <v>5.25664630626537</v>
      </c>
      <c r="J387" s="305" t="n">
        <v>86.0271247395527</v>
      </c>
      <c r="K387" s="305" t="n">
        <v>2.25955190450331</v>
      </c>
    </row>
    <row r="388">
      <c r="A388" s="305" t="s">
        <v>300</v>
      </c>
      <c r="B388" s="305" t="s">
        <v>301</v>
      </c>
      <c r="C388" s="305" t="s">
        <v>17</v>
      </c>
      <c r="D388" s="305" t="n">
        <v>1769.83722614118</v>
      </c>
      <c r="E388" s="305" t="n">
        <v>11.4015563225496</v>
      </c>
      <c r="F388" s="305" t="n">
        <v>16.9477705373598</v>
      </c>
      <c r="G388" s="305" t="n">
        <v>10.9292185797991</v>
      </c>
      <c r="H388" s="305" t="n">
        <v>8673.05390363746</v>
      </c>
      <c r="I388" s="305" t="n">
        <v>5.14883665662008</v>
      </c>
      <c r="J388" s="305" t="n">
        <v>83.0522294626402</v>
      </c>
      <c r="K388" s="305" t="n">
        <v>2.23023379193456</v>
      </c>
    </row>
    <row r="389">
      <c r="A389" s="305" t="s">
        <v>302</v>
      </c>
      <c r="B389" s="305" t="s">
        <v>303</v>
      </c>
      <c r="C389" s="305" t="s">
        <v>16</v>
      </c>
      <c r="D389" s="305" t="n">
        <v>1633.28758522859</v>
      </c>
      <c r="E389" s="305" t="n">
        <v>10.5407624736401</v>
      </c>
      <c r="F389" s="305" t="n">
        <v>18.3460462319283</v>
      </c>
      <c r="G389" s="305" t="n">
        <v>11.3212638793874</v>
      </c>
      <c r="H389" s="305" t="n">
        <v>7269.38040427049</v>
      </c>
      <c r="I389" s="305" t="n">
        <v>5.89240022528193</v>
      </c>
      <c r="J389" s="305" t="n">
        <v>81.6539537680717</v>
      </c>
      <c r="K389" s="305" t="n">
        <v>2.54366654583622</v>
      </c>
    </row>
    <row r="390">
      <c r="A390" s="305" t="s">
        <v>302</v>
      </c>
      <c r="B390" s="305" t="s">
        <v>303</v>
      </c>
      <c r="C390" s="305" t="s">
        <v>17</v>
      </c>
      <c r="D390" s="305" t="n">
        <v>2017.13660565174</v>
      </c>
      <c r="E390" s="305" t="n">
        <v>11.9952266321277</v>
      </c>
      <c r="F390" s="305" t="n">
        <v>32.9902842959844</v>
      </c>
      <c r="G390" s="305" t="n">
        <v>10.1342057324895</v>
      </c>
      <c r="H390" s="305" t="n">
        <v>4097.19871669428</v>
      </c>
      <c r="I390" s="305" t="n">
        <v>7.47945256397052</v>
      </c>
      <c r="J390" s="305" t="n">
        <v>67.0097157040156</v>
      </c>
      <c r="K390" s="305" t="n">
        <v>4.98928140070872</v>
      </c>
    </row>
    <row r="391">
      <c r="A391" s="305" t="s">
        <v>304</v>
      </c>
      <c r="B391" s="305" t="s">
        <v>305</v>
      </c>
      <c r="C391" s="305" t="s">
        <v>16</v>
      </c>
      <c r="D391" s="305" t="n">
        <v>1241.70915554268</v>
      </c>
      <c r="E391" s="305" t="n">
        <v>18.9582206440077</v>
      </c>
      <c r="F391" s="305" t="n">
        <v>21.3561459796551</v>
      </c>
      <c r="G391" s="305" t="n">
        <v>14.831783558449</v>
      </c>
      <c r="H391" s="305" t="n">
        <v>4572.5850374526</v>
      </c>
      <c r="I391" s="305" t="n">
        <v>8.29342371364353</v>
      </c>
      <c r="J391" s="305" t="n">
        <v>78.6438540203449</v>
      </c>
      <c r="K391" s="305" t="n">
        <v>4.0276476624727</v>
      </c>
    </row>
    <row r="392">
      <c r="A392" s="305" t="s">
        <v>304</v>
      </c>
      <c r="B392" s="305" t="s">
        <v>305</v>
      </c>
      <c r="C392" s="305" t="s">
        <v>17</v>
      </c>
      <c r="D392" s="305" t="n">
        <v>253.14946536061</v>
      </c>
      <c r="E392" s="305" t="n">
        <v>19.4324015185402</v>
      </c>
      <c r="F392" s="305" t="n">
        <v>15.7042636882452</v>
      </c>
      <c r="G392" s="305" t="n">
        <v>19.7114494848318</v>
      </c>
      <c r="H392" s="305" t="n">
        <v>1358.8297422357</v>
      </c>
      <c r="I392" s="305" t="n">
        <v>8.83932381977474</v>
      </c>
      <c r="J392" s="305" t="n">
        <v>84.2957363117548</v>
      </c>
      <c r="K392" s="305" t="n">
        <v>3.67223555937024</v>
      </c>
    </row>
    <row r="393">
      <c r="A393" s="305" t="s">
        <v>306</v>
      </c>
      <c r="B393" s="305" t="s">
        <v>307</v>
      </c>
      <c r="C393" s="305" t="s">
        <v>16</v>
      </c>
      <c r="D393" s="305" t="n">
        <v>3154.85611588712</v>
      </c>
      <c r="E393" s="305" t="n">
        <v>10.5677689466252</v>
      </c>
      <c r="F393" s="305" t="n">
        <v>18.1946290326325</v>
      </c>
      <c r="G393" s="305" t="n">
        <v>10.3419268310951</v>
      </c>
      <c r="H393" s="305" t="n">
        <v>14184.6351715077</v>
      </c>
      <c r="I393" s="305" t="n">
        <v>4.92136318030388</v>
      </c>
      <c r="J393" s="305" t="n">
        <v>81.8053709673675</v>
      </c>
      <c r="K393" s="305" t="n">
        <v>2.30018542730482</v>
      </c>
    </row>
    <row r="394">
      <c r="A394" s="305" t="s">
        <v>306</v>
      </c>
      <c r="B394" s="305" t="s">
        <v>307</v>
      </c>
      <c r="C394" s="305" t="s">
        <v>17</v>
      </c>
      <c r="D394" s="305" t="n">
        <v>2572.7645887189</v>
      </c>
      <c r="E394" s="305" t="n">
        <v>9.91962041233159</v>
      </c>
      <c r="F394" s="305" t="n">
        <v>23.3399989518112</v>
      </c>
      <c r="G394" s="305" t="n">
        <v>8.74958323598158</v>
      </c>
      <c r="H394" s="305" t="n">
        <v>8450.22043382006</v>
      </c>
      <c r="I394" s="305" t="n">
        <v>6.43494546576836</v>
      </c>
      <c r="J394" s="305" t="n">
        <v>76.6600010481888</v>
      </c>
      <c r="K394" s="305" t="n">
        <v>2.66390895857443</v>
      </c>
    </row>
    <row r="395">
      <c r="A395" s="305" t="s">
        <v>308</v>
      </c>
      <c r="B395" s="305" t="s">
        <v>309</v>
      </c>
      <c r="C395" s="305" t="s">
        <v>16</v>
      </c>
      <c r="D395" s="305" t="n">
        <v>1648.66376586045</v>
      </c>
      <c r="E395" s="305" t="n">
        <v>16.7336209665063</v>
      </c>
      <c r="F395" s="305" t="n">
        <v>15.1964609688635</v>
      </c>
      <c r="G395" s="305" t="n">
        <v>15.7313012993474</v>
      </c>
      <c r="H395" s="305" t="n">
        <v>9200.33436099586</v>
      </c>
      <c r="I395" s="305" t="n">
        <v>5.72895784956453</v>
      </c>
      <c r="J395" s="305" t="n">
        <v>84.8035390311365</v>
      </c>
      <c r="K395" s="305" t="n">
        <v>2.81898737854785</v>
      </c>
    </row>
    <row r="396">
      <c r="A396" s="305" t="s">
        <v>308</v>
      </c>
      <c r="B396" s="305" t="s">
        <v>309</v>
      </c>
      <c r="C396" s="305" t="s">
        <v>17</v>
      </c>
      <c r="D396" s="305" t="n">
        <v>1830.75011606691</v>
      </c>
      <c r="E396" s="305" t="n">
        <v>14.1230628555299</v>
      </c>
      <c r="F396" s="305" t="n">
        <v>19.4016704924208</v>
      </c>
      <c r="G396" s="305" t="n">
        <v>13.1094708105693</v>
      </c>
      <c r="H396" s="305" t="n">
        <v>7605.2936348157</v>
      </c>
      <c r="I396" s="305" t="n">
        <v>6.19154772722449</v>
      </c>
      <c r="J396" s="305" t="n">
        <v>80.5983295075792</v>
      </c>
      <c r="K396" s="305" t="n">
        <v>3.15571841935952</v>
      </c>
    </row>
    <row r="397">
      <c r="A397" s="305" t="s">
        <v>310</v>
      </c>
      <c r="B397" s="305" t="s">
        <v>311</v>
      </c>
      <c r="C397" s="305" t="s">
        <v>16</v>
      </c>
      <c r="D397" s="305" t="n">
        <v>1229.81994232267</v>
      </c>
      <c r="E397" s="305" t="n">
        <v>17.69009805137</v>
      </c>
      <c r="F397" s="305" t="n">
        <v>12.6555238992659</v>
      </c>
      <c r="G397" s="305" t="n">
        <v>16.0427251365727</v>
      </c>
      <c r="H397" s="305" t="n">
        <v>8487.83340898589</v>
      </c>
      <c r="I397" s="305" t="n">
        <v>4.31673242595936</v>
      </c>
      <c r="J397" s="305" t="n">
        <v>87.3444761007341</v>
      </c>
      <c r="K397" s="305" t="n">
        <v>2.3244640123675</v>
      </c>
    </row>
    <row r="398">
      <c r="A398" s="305" t="s">
        <v>310</v>
      </c>
      <c r="B398" s="305" t="s">
        <v>311</v>
      </c>
      <c r="C398" s="305" t="s">
        <v>17</v>
      </c>
      <c r="D398" s="305" t="n">
        <v>1069.32401189819</v>
      </c>
      <c r="E398" s="305" t="n">
        <v>14.8921799862832</v>
      </c>
      <c r="F398" s="305" t="n">
        <v>18.6801323074747</v>
      </c>
      <c r="G398" s="305" t="n">
        <v>12.8800712849377</v>
      </c>
      <c r="H398" s="305" t="n">
        <v>4655.06805501617</v>
      </c>
      <c r="I398" s="305" t="n">
        <v>5.84330386651143</v>
      </c>
      <c r="J398" s="305" t="n">
        <v>81.3198676925253</v>
      </c>
      <c r="K398" s="305" t="n">
        <v>2.95870422025364</v>
      </c>
    </row>
    <row r="399">
      <c r="A399" s="305" t="s">
        <v>312</v>
      </c>
      <c r="B399" s="305" t="s">
        <v>313</v>
      </c>
      <c r="C399" s="305" t="s">
        <v>16</v>
      </c>
      <c r="D399" s="305" t="n">
        <v>234.864710833906</v>
      </c>
      <c r="E399" s="305" t="n">
        <v>16.2740820376126</v>
      </c>
      <c r="F399" s="305" t="n">
        <v>6.89817736611524</v>
      </c>
      <c r="G399" s="305" t="n">
        <v>15.7871264934038</v>
      </c>
      <c r="H399" s="305" t="n">
        <v>3169.87103846116</v>
      </c>
      <c r="I399" s="305" t="n">
        <v>4.07504254071446</v>
      </c>
      <c r="J399" s="305" t="n">
        <v>93.1018226338848</v>
      </c>
      <c r="K399" s="305" t="n">
        <v>1.16971285386158</v>
      </c>
    </row>
    <row r="400">
      <c r="A400" s="305" t="s">
        <v>312</v>
      </c>
      <c r="B400" s="305" t="s">
        <v>313</v>
      </c>
      <c r="C400" s="305" t="s">
        <v>17</v>
      </c>
      <c r="D400" s="305" t="n">
        <v>367.877169550171</v>
      </c>
      <c r="E400" s="305" t="n">
        <v>13.7675797127247</v>
      </c>
      <c r="F400" s="305" t="n">
        <v>14.8700467207107</v>
      </c>
      <c r="G400" s="305" t="n">
        <v>12.102081959089</v>
      </c>
      <c r="H400" s="305" t="n">
        <v>2106.07046800365</v>
      </c>
      <c r="I400" s="305" t="n">
        <v>5.51460649629719</v>
      </c>
      <c r="J400" s="305" t="n">
        <v>85.1299532792893</v>
      </c>
      <c r="K400" s="305" t="n">
        <v>2.11392720443679</v>
      </c>
    </row>
    <row r="401">
      <c r="A401" s="305" t="s">
        <v>314</v>
      </c>
      <c r="B401" s="305" t="s">
        <v>315</v>
      </c>
      <c r="C401" s="305" t="s">
        <v>16</v>
      </c>
      <c r="D401" s="305" t="n">
        <v>1449.29186737091</v>
      </c>
      <c r="E401" s="305" t="n">
        <v>13.0655965544866</v>
      </c>
      <c r="F401" s="305" t="n">
        <v>17.2835219505132</v>
      </c>
      <c r="G401" s="305" t="n">
        <v>12.5474799215559</v>
      </c>
      <c r="H401" s="305" t="n">
        <v>6936.10476371256</v>
      </c>
      <c r="I401" s="305" t="n">
        <v>5.16183208463498</v>
      </c>
      <c r="J401" s="305" t="n">
        <v>82.7164780494868</v>
      </c>
      <c r="K401" s="305" t="n">
        <v>2.62178286312059</v>
      </c>
    </row>
    <row r="402">
      <c r="A402" s="305" t="s">
        <v>314</v>
      </c>
      <c r="B402" s="305" t="s">
        <v>315</v>
      </c>
      <c r="C402" s="305" t="s">
        <v>17</v>
      </c>
      <c r="D402" s="305" t="n">
        <v>1500.6760343056</v>
      </c>
      <c r="E402" s="305" t="n">
        <v>14.3294372186607</v>
      </c>
      <c r="F402" s="305" t="n">
        <v>23.8947287445825</v>
      </c>
      <c r="G402" s="305" t="n">
        <v>13.7688183540887</v>
      </c>
      <c r="H402" s="305" t="n">
        <v>4779.68835211098</v>
      </c>
      <c r="I402" s="305" t="n">
        <v>7.7041314752491</v>
      </c>
      <c r="J402" s="305" t="n">
        <v>76.1052712554175</v>
      </c>
      <c r="K402" s="305" t="n">
        <v>4.32298807004065</v>
      </c>
    </row>
    <row r="403">
      <c r="A403" s="305" t="s">
        <v>316</v>
      </c>
      <c r="B403" s="305" t="s">
        <v>317</v>
      </c>
      <c r="C403" s="305" t="s">
        <v>16</v>
      </c>
      <c r="D403" s="305" t="n">
        <v>844.973047404488</v>
      </c>
      <c r="E403" s="305" t="n">
        <v>17.6632276995675</v>
      </c>
      <c r="F403" s="305" t="n">
        <v>9.22265819031713</v>
      </c>
      <c r="G403" s="305" t="n">
        <v>17.5598438162246</v>
      </c>
      <c r="H403" s="305" t="n">
        <v>8316.95218030942</v>
      </c>
      <c r="I403" s="305" t="n">
        <v>5.52898748841782</v>
      </c>
      <c r="J403" s="305" t="n">
        <v>90.7773418096829</v>
      </c>
      <c r="K403" s="305" t="n">
        <v>1.78401828213831</v>
      </c>
    </row>
    <row r="404">
      <c r="A404" s="305" t="s">
        <v>316</v>
      </c>
      <c r="B404" s="305" t="s">
        <v>317</v>
      </c>
      <c r="C404" s="305" t="s">
        <v>17</v>
      </c>
      <c r="D404" s="305" t="n">
        <v>1050.44343465261</v>
      </c>
      <c r="E404" s="305" t="n">
        <v>14.4987779634089</v>
      </c>
      <c r="F404" s="305" t="n">
        <v>13.2581283794252</v>
      </c>
      <c r="G404" s="305" t="n">
        <v>14.3269915364541</v>
      </c>
      <c r="H404" s="305" t="n">
        <v>6872.57107079412</v>
      </c>
      <c r="I404" s="305" t="n">
        <v>6.10355355358825</v>
      </c>
      <c r="J404" s="305" t="n">
        <v>86.7418716205748</v>
      </c>
      <c r="K404" s="305" t="n">
        <v>2.18982008956551</v>
      </c>
    </row>
    <row r="405">
      <c r="A405" s="305" t="s">
        <v>318</v>
      </c>
      <c r="B405" s="305" t="s">
        <v>319</v>
      </c>
      <c r="C405" s="305" t="s">
        <v>16</v>
      </c>
      <c r="D405" s="305" t="n">
        <v>2731.49872641448</v>
      </c>
      <c r="E405" s="305" t="n">
        <v>22.6854617821026</v>
      </c>
      <c r="F405" s="305" t="n">
        <v>14.5758951016989</v>
      </c>
      <c r="G405" s="305" t="n">
        <v>21.3120973790761</v>
      </c>
      <c r="H405" s="305" t="n">
        <v>16008.3365108473</v>
      </c>
      <c r="I405" s="305" t="n">
        <v>6.67270119331628</v>
      </c>
      <c r="J405" s="305" t="n">
        <v>85.4241048983011</v>
      </c>
      <c r="K405" s="305" t="n">
        <v>3.63647820675946</v>
      </c>
    </row>
    <row r="406">
      <c r="A406" s="305" t="s">
        <v>318</v>
      </c>
      <c r="B406" s="305" t="s">
        <v>319</v>
      </c>
      <c r="C406" s="305" t="s">
        <v>17</v>
      </c>
      <c r="D406" s="305" t="n">
        <v>4321.84924054919</v>
      </c>
      <c r="E406" s="305" t="n">
        <v>13.0967700250378</v>
      </c>
      <c r="F406" s="305" t="n">
        <v>26.681318117566</v>
      </c>
      <c r="G406" s="305" t="n">
        <v>11.4420590830556</v>
      </c>
      <c r="H406" s="305" t="n">
        <v>11876.1857347313</v>
      </c>
      <c r="I406" s="305" t="n">
        <v>7.43896724682705</v>
      </c>
      <c r="J406" s="305" t="n">
        <v>73.318681882434</v>
      </c>
      <c r="K406" s="305" t="n">
        <v>4.16386670459407</v>
      </c>
    </row>
    <row r="407">
      <c r="A407" s="305" t="s">
        <v>320</v>
      </c>
      <c r="B407" s="305" t="s">
        <v>321</v>
      </c>
      <c r="C407" s="305" t="s">
        <v>16</v>
      </c>
      <c r="D407" s="305" t="n">
        <v>3362.29452907416</v>
      </c>
      <c r="E407" s="305" t="n">
        <v>12.8462573926013</v>
      </c>
      <c r="F407" s="305" t="n">
        <v>19.7349072952998</v>
      </c>
      <c r="G407" s="305" t="n">
        <v>12.6336103201691</v>
      </c>
      <c r="H407" s="305" t="n">
        <v>13675.0012573364</v>
      </c>
      <c r="I407" s="305" t="n">
        <v>6.96431004012451</v>
      </c>
      <c r="J407" s="305" t="n">
        <v>80.2650927047002</v>
      </c>
      <c r="K407" s="305" t="n">
        <v>3.10624606627882</v>
      </c>
    </row>
    <row r="408">
      <c r="A408" s="305" t="s">
        <v>320</v>
      </c>
      <c r="B408" s="305" t="s">
        <v>321</v>
      </c>
      <c r="C408" s="305" t="s">
        <v>17</v>
      </c>
      <c r="D408" s="305" t="n">
        <v>5748.56076407763</v>
      </c>
      <c r="E408" s="305" t="n">
        <v>8.64398969867659</v>
      </c>
      <c r="F408" s="305" t="n">
        <v>34.5664739594656</v>
      </c>
      <c r="G408" s="305" t="n">
        <v>7.79449078601257</v>
      </c>
      <c r="H408" s="305" t="n">
        <v>10881.8909586485</v>
      </c>
      <c r="I408" s="305" t="n">
        <v>7.25373806878811</v>
      </c>
      <c r="J408" s="305" t="n">
        <v>65.4335260405344</v>
      </c>
      <c r="K408" s="305" t="n">
        <v>4.11758434988042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850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06" t="s">
        <v>104</v>
      </c>
      <c r="B419" s="306" t="s">
        <v>105</v>
      </c>
      <c r="C419" s="306" t="s">
        <v>16</v>
      </c>
      <c r="D419" s="306" t="n">
        <v>1.12204889148158</v>
      </c>
      <c r="E419" s="306"/>
      <c r="F419" s="306" t="n">
        <v>1.48367952522256</v>
      </c>
      <c r="G419" s="306"/>
      <c r="H419" s="306" t="n">
        <v>74.5040463943766</v>
      </c>
      <c r="I419" s="306"/>
      <c r="J419" s="306" t="n">
        <v>98.5163204747774</v>
      </c>
      <c r="K419" s="306"/>
    </row>
    <row r="420">
      <c r="A420" s="306" t="s">
        <v>104</v>
      </c>
      <c r="B420" s="306" t="s">
        <v>105</v>
      </c>
      <c r="C420" s="306" t="s">
        <v>17</v>
      </c>
      <c r="D420" s="306" t="n">
        <v>2.24409778296316</v>
      </c>
      <c r="E420" s="306"/>
      <c r="F420" s="306" t="n">
        <v>7.18728609267582</v>
      </c>
      <c r="G420" s="306"/>
      <c r="H420" s="306" t="n">
        <v>28.9790614739085</v>
      </c>
      <c r="I420" s="306"/>
      <c r="J420" s="306" t="n">
        <v>92.8127139073242</v>
      </c>
      <c r="K420" s="306"/>
    </row>
    <row r="421">
      <c r="A421" s="306" t="s">
        <v>106</v>
      </c>
      <c r="B421" s="306" t="s">
        <v>107</v>
      </c>
      <c r="C421" s="306" t="s">
        <v>16</v>
      </c>
      <c r="D421" s="306" t="n">
        <v>8.97969206684627</v>
      </c>
      <c r="E421" s="306"/>
      <c r="F421" s="306" t="n">
        <v>4.9726309028044</v>
      </c>
      <c r="G421" s="306"/>
      <c r="H421" s="306" t="n">
        <v>171.60262426357</v>
      </c>
      <c r="I421" s="306"/>
      <c r="J421" s="306" t="n">
        <v>95.0273690971956</v>
      </c>
      <c r="K421" s="306"/>
    </row>
    <row r="422">
      <c r="A422" s="306" t="s">
        <v>106</v>
      </c>
      <c r="B422" s="306" t="s">
        <v>107</v>
      </c>
      <c r="C422" s="306" t="s">
        <v>17</v>
      </c>
      <c r="D422" s="306" t="n">
        <v>20.5298691156377</v>
      </c>
      <c r="E422" s="306"/>
      <c r="F422" s="306" t="n">
        <v>27.6935892465146</v>
      </c>
      <c r="G422" s="306"/>
      <c r="H422" s="306" t="n">
        <v>53.6023386415115</v>
      </c>
      <c r="I422" s="306"/>
      <c r="J422" s="306" t="n">
        <v>72.3064107534854</v>
      </c>
      <c r="K422" s="306"/>
    </row>
    <row r="423">
      <c r="A423" s="306" t="s">
        <v>108</v>
      </c>
      <c r="B423" s="306" t="s">
        <v>109</v>
      </c>
      <c r="C423" s="306" t="s">
        <v>16</v>
      </c>
      <c r="D423" s="306" t="n">
        <v>3.63251633968608</v>
      </c>
      <c r="E423" s="306"/>
      <c r="F423" s="306" t="n">
        <v>2.45568810395296</v>
      </c>
      <c r="G423" s="306"/>
      <c r="H423" s="306" t="n">
        <v>144.290028621897</v>
      </c>
      <c r="I423" s="306"/>
      <c r="J423" s="306" t="n">
        <v>97.544311896047</v>
      </c>
      <c r="K423" s="306"/>
    </row>
    <row r="424">
      <c r="A424" s="306" t="s">
        <v>108</v>
      </c>
      <c r="B424" s="306" t="s">
        <v>109</v>
      </c>
      <c r="C424" s="306" t="s">
        <v>17</v>
      </c>
      <c r="D424" s="306" t="n">
        <v>6.17715163483768</v>
      </c>
      <c r="E424" s="306"/>
      <c r="F424" s="306" t="n">
        <v>10.000329283321</v>
      </c>
      <c r="G424" s="306"/>
      <c r="H424" s="306" t="n">
        <v>55.5923307475099</v>
      </c>
      <c r="I424" s="306"/>
      <c r="J424" s="306" t="n">
        <v>89.999670716679</v>
      </c>
      <c r="K424" s="306"/>
    </row>
    <row r="425">
      <c r="A425" s="306" t="s">
        <v>110</v>
      </c>
      <c r="B425" s="306" t="s">
        <v>111</v>
      </c>
      <c r="C425" s="306" t="s">
        <v>16</v>
      </c>
      <c r="D425" s="306" t="n">
        <v>9</v>
      </c>
      <c r="E425" s="306"/>
      <c r="F425" s="306" t="n">
        <v>25</v>
      </c>
      <c r="G425" s="306"/>
      <c r="H425" s="306" t="n">
        <v>27</v>
      </c>
      <c r="I425" s="306"/>
      <c r="J425" s="306" t="n">
        <v>75</v>
      </c>
      <c r="K425" s="306"/>
    </row>
    <row r="426">
      <c r="A426" s="306" t="s">
        <v>110</v>
      </c>
      <c r="B426" s="306" t="s">
        <v>111</v>
      </c>
      <c r="C426" s="306" t="s">
        <v>17</v>
      </c>
      <c r="D426" s="306" t="n">
        <v>5</v>
      </c>
      <c r="E426" s="306"/>
      <c r="F426" s="306" t="n">
        <v>55.5555555555556</v>
      </c>
      <c r="G426" s="306"/>
      <c r="H426" s="306" t="n">
        <v>4</v>
      </c>
      <c r="I426" s="306"/>
      <c r="J426" s="306" t="n">
        <v>44.4444444444444</v>
      </c>
      <c r="K426" s="306"/>
    </row>
    <row r="427">
      <c r="A427" s="306" t="s">
        <v>112</v>
      </c>
      <c r="B427" s="306" t="s">
        <v>113</v>
      </c>
      <c r="C427" s="306" t="s">
        <v>16</v>
      </c>
      <c r="D427" s="306" t="n">
        <v>117.191273906084</v>
      </c>
      <c r="E427" s="306"/>
      <c r="F427" s="306" t="n">
        <v>7.84847452810788</v>
      </c>
      <c r="G427" s="306"/>
      <c r="H427" s="306" t="n">
        <v>1375.98136093378</v>
      </c>
      <c r="I427" s="306"/>
      <c r="J427" s="306" t="n">
        <v>92.1515254718921</v>
      </c>
      <c r="K427" s="306"/>
    </row>
    <row r="428">
      <c r="A428" s="306" t="s">
        <v>112</v>
      </c>
      <c r="B428" s="306" t="s">
        <v>113</v>
      </c>
      <c r="C428" s="306" t="s">
        <v>17</v>
      </c>
      <c r="D428" s="306" t="n">
        <v>87.4469737692582</v>
      </c>
      <c r="E428" s="306"/>
      <c r="F428" s="306" t="n">
        <v>15.1441769521485</v>
      </c>
      <c r="G428" s="306"/>
      <c r="H428" s="306" t="n">
        <v>489.982714523258</v>
      </c>
      <c r="I428" s="306"/>
      <c r="J428" s="306" t="n">
        <v>84.8558230478515</v>
      </c>
      <c r="K428" s="306"/>
    </row>
    <row r="429">
      <c r="A429" s="306" t="s">
        <v>124</v>
      </c>
      <c r="B429" s="306" t="s">
        <v>125</v>
      </c>
      <c r="C429" s="306" t="s">
        <v>16</v>
      </c>
      <c r="D429" s="306" t="n">
        <v>34.754661442865</v>
      </c>
      <c r="E429" s="306"/>
      <c r="F429" s="306" t="n">
        <v>5.39966940463154</v>
      </c>
      <c r="G429" s="306"/>
      <c r="H429" s="306" t="n">
        <v>608.889584870702</v>
      </c>
      <c r="I429" s="306"/>
      <c r="J429" s="306" t="n">
        <v>94.6003305953684</v>
      </c>
      <c r="K429" s="306"/>
    </row>
    <row r="430">
      <c r="A430" s="306" t="s">
        <v>124</v>
      </c>
      <c r="B430" s="306" t="s">
        <v>125</v>
      </c>
      <c r="C430" s="306" t="s">
        <v>17</v>
      </c>
      <c r="D430" s="306" t="n">
        <v>30.2433303644845</v>
      </c>
      <c r="E430" s="306"/>
      <c r="F430" s="306" t="n">
        <v>10.539714239902</v>
      </c>
      <c r="G430" s="306"/>
      <c r="H430" s="306" t="n">
        <v>256.703067574724</v>
      </c>
      <c r="I430" s="306"/>
      <c r="J430" s="306" t="n">
        <v>89.460285760098</v>
      </c>
      <c r="K430" s="306"/>
    </row>
    <row r="431">
      <c r="A431" s="306" t="s">
        <v>140</v>
      </c>
      <c r="B431" s="306" t="s">
        <v>141</v>
      </c>
      <c r="C431" s="306" t="s">
        <v>16</v>
      </c>
      <c r="D431" s="306" t="n">
        <v>78.1695928605607</v>
      </c>
      <c r="E431" s="306"/>
      <c r="F431" s="306" t="n">
        <v>5.55304146452676</v>
      </c>
      <c r="G431" s="306"/>
      <c r="H431" s="306" t="n">
        <v>1329.52010943887</v>
      </c>
      <c r="I431" s="306"/>
      <c r="J431" s="306" t="n">
        <v>94.4469585354732</v>
      </c>
      <c r="K431" s="306"/>
    </row>
    <row r="432">
      <c r="A432" s="306" t="s">
        <v>140</v>
      </c>
      <c r="B432" s="306" t="s">
        <v>141</v>
      </c>
      <c r="C432" s="306" t="s">
        <v>17</v>
      </c>
      <c r="D432" s="306" t="n">
        <v>49.336040268361</v>
      </c>
      <c r="E432" s="306"/>
      <c r="F432" s="306" t="n">
        <v>7.29426481916362</v>
      </c>
      <c r="G432" s="306"/>
      <c r="H432" s="306" t="n">
        <v>627.031510012299</v>
      </c>
      <c r="I432" s="306"/>
      <c r="J432" s="306" t="n">
        <v>92.7057351808364</v>
      </c>
      <c r="K432" s="306"/>
    </row>
    <row r="433">
      <c r="A433" s="306" t="s">
        <v>142</v>
      </c>
      <c r="B433" s="306" t="s">
        <v>143</v>
      </c>
      <c r="C433" s="306" t="s">
        <v>16</v>
      </c>
      <c r="D433" s="306" t="n">
        <v>156.910276598332</v>
      </c>
      <c r="E433" s="306"/>
      <c r="F433" s="306" t="n">
        <v>21.4405755752434</v>
      </c>
      <c r="G433" s="306"/>
      <c r="H433" s="306" t="n">
        <v>574.927709969107</v>
      </c>
      <c r="I433" s="306"/>
      <c r="J433" s="306" t="n">
        <v>78.5594244247566</v>
      </c>
      <c r="K433" s="306"/>
    </row>
    <row r="434">
      <c r="A434" s="306" t="s">
        <v>142</v>
      </c>
      <c r="B434" s="306" t="s">
        <v>143</v>
      </c>
      <c r="C434" s="306" t="s">
        <v>17</v>
      </c>
      <c r="D434" s="306" t="n">
        <v>57.7956915170272</v>
      </c>
      <c r="E434" s="306"/>
      <c r="F434" s="306" t="n">
        <v>29.719176801055</v>
      </c>
      <c r="G434" s="306"/>
      <c r="H434" s="306" t="n">
        <v>136.677028585285</v>
      </c>
      <c r="I434" s="306"/>
      <c r="J434" s="306" t="n">
        <v>70.280823198945</v>
      </c>
      <c r="K434" s="30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851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07" t="s">
        <v>14</v>
      </c>
      <c r="B445" s="307" t="s">
        <v>15</v>
      </c>
      <c r="C445" s="307" t="s">
        <v>16</v>
      </c>
      <c r="D445" s="307" t="n">
        <v>409.760062105855</v>
      </c>
      <c r="E445" s="307"/>
      <c r="F445" s="307" t="n">
        <v>8.68784455246398</v>
      </c>
      <c r="G445" s="307"/>
      <c r="H445" s="307" t="n">
        <v>4306.7154644923</v>
      </c>
      <c r="I445" s="307"/>
      <c r="J445" s="307" t="n">
        <v>91.312155447536</v>
      </c>
      <c r="K445" s="307"/>
    </row>
    <row r="446">
      <c r="A446" s="307" t="s">
        <v>14</v>
      </c>
      <c r="B446" s="307" t="s">
        <v>15</v>
      </c>
      <c r="C446" s="307" t="s">
        <v>17</v>
      </c>
      <c r="D446" s="307" t="n">
        <v>258.77315445257</v>
      </c>
      <c r="E446" s="307"/>
      <c r="F446" s="307" t="n">
        <v>13.5388257020119</v>
      </c>
      <c r="G446" s="307"/>
      <c r="H446" s="307" t="n">
        <v>1652.5680515585</v>
      </c>
      <c r="I446" s="307"/>
      <c r="J446" s="307" t="n">
        <v>86.4611742979882</v>
      </c>
      <c r="K446" s="30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852</v>
      </c>
    </row>
    <row r="9">
      <c r="A9" t="s">
        <v>3</v>
      </c>
    </row>
    <row r="10">
      <c r="A10" t="s">
        <v>4</v>
      </c>
    </row>
    <row r="11">
      <c r="A11" t="s">
        <v>853</v>
      </c>
    </row>
    <row r="12">
      <c r="A12" s="3" t="s">
        <v>6</v>
      </c>
    </row>
    <row r="13">
      <c r="A13" s="3" t="s">
        <v>7</v>
      </c>
    </row>
    <row r="15">
      <c r="A15" s="4" t="s">
        <v>854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08" t="s">
        <v>14</v>
      </c>
      <c r="B17" s="308" t="s">
        <v>15</v>
      </c>
      <c r="C17" s="308" t="s">
        <v>16</v>
      </c>
      <c r="D17" s="308" t="n">
        <v>828926.336323842</v>
      </c>
      <c r="E17" s="308" t="n">
        <v>0.81359809199505</v>
      </c>
      <c r="F17" s="308" t="n">
        <v>56.2249980906957</v>
      </c>
      <c r="G17" s="308" t="n">
        <v>0.591401127938768</v>
      </c>
      <c r="H17" s="308" t="n">
        <v>645375.779234639</v>
      </c>
      <c r="I17" s="308" t="n">
        <v>0.875979408643331</v>
      </c>
      <c r="J17" s="308" t="n">
        <v>43.7750019093043</v>
      </c>
      <c r="K17" s="308" t="n">
        <v>0.759600818706644</v>
      </c>
    </row>
    <row r="18">
      <c r="A18" s="308" t="s">
        <v>14</v>
      </c>
      <c r="B18" s="308" t="s">
        <v>15</v>
      </c>
      <c r="C18" s="308" t="s">
        <v>17</v>
      </c>
      <c r="D18" s="308" t="n">
        <v>561541.899256324</v>
      </c>
      <c r="E18" s="308" t="n">
        <v>0.933208067476519</v>
      </c>
      <c r="F18" s="308" t="n">
        <v>56.8780379658671</v>
      </c>
      <c r="G18" s="308" t="n">
        <v>0.660038270101651</v>
      </c>
      <c r="H18" s="308" t="n">
        <v>425731.782007628</v>
      </c>
      <c r="I18" s="308" t="n">
        <v>1.04153740305067</v>
      </c>
      <c r="J18" s="308" t="n">
        <v>43.1219620341329</v>
      </c>
      <c r="K18" s="308" t="n">
        <v>0.870593080993185</v>
      </c>
    </row>
    <row r="19">
      <c r="A19" s="308" t="s">
        <v>14</v>
      </c>
      <c r="B19" s="308" t="s">
        <v>18</v>
      </c>
      <c r="C19" s="308" t="s">
        <v>16</v>
      </c>
      <c r="D19" s="308" t="n">
        <v>3845.01373191259</v>
      </c>
      <c r="E19" s="308"/>
      <c r="F19" s="308" t="n">
        <v>81.5230294364715</v>
      </c>
      <c r="G19" s="308"/>
      <c r="H19" s="308" t="n">
        <v>871.461794685565</v>
      </c>
      <c r="I19" s="308"/>
      <c r="J19" s="308" t="n">
        <v>18.4769705635284</v>
      </c>
      <c r="K19" s="308"/>
    </row>
    <row r="20">
      <c r="A20" s="308" t="s">
        <v>14</v>
      </c>
      <c r="B20" s="308" t="s">
        <v>18</v>
      </c>
      <c r="C20" s="308" t="s">
        <v>17</v>
      </c>
      <c r="D20" s="308" t="n">
        <v>1593.42910858108</v>
      </c>
      <c r="E20" s="308"/>
      <c r="F20" s="308" t="n">
        <v>83.3670672494177</v>
      </c>
      <c r="G20" s="308"/>
      <c r="H20" s="308" t="n">
        <v>317.912097429989</v>
      </c>
      <c r="I20" s="308"/>
      <c r="J20" s="308" t="n">
        <v>16.6329327505823</v>
      </c>
      <c r="K20" s="308"/>
    </row>
    <row r="21">
      <c r="A21" s="308" t="s">
        <v>14</v>
      </c>
      <c r="B21" s="308" t="s">
        <v>19</v>
      </c>
      <c r="C21" s="308" t="s">
        <v>16</v>
      </c>
      <c r="D21" s="308" t="n">
        <v>825081.322591929</v>
      </c>
      <c r="E21" s="308" t="n">
        <v>0.813662387572246</v>
      </c>
      <c r="F21" s="308" t="n">
        <v>56.1438068062524</v>
      </c>
      <c r="G21" s="308" t="n">
        <v>0.593570806355974</v>
      </c>
      <c r="H21" s="308" t="n">
        <v>644504.317439954</v>
      </c>
      <c r="I21" s="308" t="n">
        <v>0.876446574915555</v>
      </c>
      <c r="J21" s="308" t="n">
        <v>43.8561931937475</v>
      </c>
      <c r="K21" s="308" t="n">
        <v>0.75987727732448</v>
      </c>
    </row>
    <row r="22">
      <c r="A22" s="308" t="s">
        <v>14</v>
      </c>
      <c r="B22" s="308" t="s">
        <v>19</v>
      </c>
      <c r="C22" s="308" t="s">
        <v>17</v>
      </c>
      <c r="D22" s="308" t="n">
        <v>559948.470147743</v>
      </c>
      <c r="E22" s="308" t="n">
        <v>0.934014747988325</v>
      </c>
      <c r="F22" s="308" t="n">
        <v>56.8266562851202</v>
      </c>
      <c r="G22" s="308" t="n">
        <v>0.661628192837937</v>
      </c>
      <c r="H22" s="308" t="n">
        <v>425413.869910198</v>
      </c>
      <c r="I22" s="308" t="n">
        <v>1.04212454424914</v>
      </c>
      <c r="J22" s="308" t="n">
        <v>43.1733437148798</v>
      </c>
      <c r="K22" s="308" t="n">
        <v>0.870864164500382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09" t="s">
        <v>14</v>
      </c>
      <c r="B33" s="309" t="s">
        <v>15</v>
      </c>
      <c r="C33" s="309" t="s">
        <v>16</v>
      </c>
      <c r="D33" s="309" t="n">
        <v>828926.336323842</v>
      </c>
      <c r="E33" s="309" t="n">
        <v>0.81359809199505</v>
      </c>
      <c r="F33" s="309" t="n">
        <v>56.2249980906957</v>
      </c>
      <c r="G33" s="309" t="n">
        <v>0.591401127938768</v>
      </c>
      <c r="H33" s="309" t="n">
        <v>645375.779234639</v>
      </c>
      <c r="I33" s="309" t="n">
        <v>0.875979408643331</v>
      </c>
      <c r="J33" s="309" t="n">
        <v>43.7750019093043</v>
      </c>
      <c r="K33" s="309" t="n">
        <v>0.759600818706644</v>
      </c>
    </row>
    <row r="34">
      <c r="A34" s="309" t="s">
        <v>14</v>
      </c>
      <c r="B34" s="309" t="s">
        <v>15</v>
      </c>
      <c r="C34" s="309" t="s">
        <v>17</v>
      </c>
      <c r="D34" s="309" t="n">
        <v>561541.899256324</v>
      </c>
      <c r="E34" s="309" t="n">
        <v>0.933208067476519</v>
      </c>
      <c r="F34" s="309" t="n">
        <v>56.8780379658671</v>
      </c>
      <c r="G34" s="309" t="n">
        <v>0.660038270101651</v>
      </c>
      <c r="H34" s="309" t="n">
        <v>425731.782007628</v>
      </c>
      <c r="I34" s="309" t="n">
        <v>1.04153740305067</v>
      </c>
      <c r="J34" s="309" t="n">
        <v>43.1219620341329</v>
      </c>
      <c r="K34" s="309" t="n">
        <v>0.870593080993185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856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10" t="s">
        <v>14</v>
      </c>
      <c r="B45" s="310" t="s">
        <v>15</v>
      </c>
      <c r="C45" s="310" t="s">
        <v>16</v>
      </c>
      <c r="D45" s="310" t="n">
        <v>825081.322591929</v>
      </c>
      <c r="E45" s="310" t="n">
        <v>0.813662387572246</v>
      </c>
      <c r="F45" s="310" t="n">
        <v>56.1438068062524</v>
      </c>
      <c r="G45" s="310" t="n">
        <v>0.593570806355974</v>
      </c>
      <c r="H45" s="310" t="n">
        <v>644504.317439954</v>
      </c>
      <c r="I45" s="310" t="n">
        <v>0.876446574915555</v>
      </c>
      <c r="J45" s="310" t="n">
        <v>43.8561931937475</v>
      </c>
      <c r="K45" s="310" t="n">
        <v>0.75987727732448</v>
      </c>
    </row>
    <row r="46">
      <c r="A46" s="310" t="s">
        <v>14</v>
      </c>
      <c r="B46" s="310" t="s">
        <v>15</v>
      </c>
      <c r="C46" s="310" t="s">
        <v>17</v>
      </c>
      <c r="D46" s="310" t="n">
        <v>559948.470147743</v>
      </c>
      <c r="E46" s="310" t="n">
        <v>0.934014747988325</v>
      </c>
      <c r="F46" s="310" t="n">
        <v>56.8266562851202</v>
      </c>
      <c r="G46" s="310" t="n">
        <v>0.661628192837937</v>
      </c>
      <c r="H46" s="310" t="n">
        <v>425413.869910198</v>
      </c>
      <c r="I46" s="310" t="n">
        <v>1.04212454424914</v>
      </c>
      <c r="J46" s="310" t="n">
        <v>43.1733437148798</v>
      </c>
      <c r="K46" s="310" t="n">
        <v>0.870864164500382</v>
      </c>
    </row>
    <row r="47">
      <c r="A47" s="310" t="s">
        <v>28</v>
      </c>
      <c r="B47" s="310" t="s">
        <v>29</v>
      </c>
      <c r="C47" s="310" t="s">
        <v>16</v>
      </c>
      <c r="D47" s="310" t="n">
        <v>863.538245952891</v>
      </c>
      <c r="E47" s="310" t="n">
        <v>6.29182977157226</v>
      </c>
      <c r="F47" s="310" t="n">
        <v>58.4182996190225</v>
      </c>
      <c r="G47" s="310" t="n">
        <v>4.35627497740782</v>
      </c>
      <c r="H47" s="310" t="n">
        <v>614.65994123245</v>
      </c>
      <c r="I47" s="310" t="n">
        <v>6.64090147786931</v>
      </c>
      <c r="J47" s="310" t="n">
        <v>41.5817003809775</v>
      </c>
      <c r="K47" s="310" t="n">
        <v>6.12014839512145</v>
      </c>
    </row>
    <row r="48">
      <c r="A48" s="310" t="s">
        <v>28</v>
      </c>
      <c r="B48" s="310" t="s">
        <v>29</v>
      </c>
      <c r="C48" s="310" t="s">
        <v>17</v>
      </c>
      <c r="D48" s="310" t="n">
        <v>405.17241039815</v>
      </c>
      <c r="E48" s="310" t="n">
        <v>9.42986691888409</v>
      </c>
      <c r="F48" s="310" t="n">
        <v>57.9190778507058</v>
      </c>
      <c r="G48" s="310" t="n">
        <v>6.85898079519737</v>
      </c>
      <c r="H48" s="310" t="n">
        <v>294.37672856179</v>
      </c>
      <c r="I48" s="310" t="n">
        <v>10.4332958039336</v>
      </c>
      <c r="J48" s="310" t="n">
        <v>42.0809221492942</v>
      </c>
      <c r="K48" s="310" t="n">
        <v>9.44052131852334</v>
      </c>
    </row>
    <row r="49">
      <c r="A49" s="310" t="s">
        <v>30</v>
      </c>
      <c r="B49" s="310" t="s">
        <v>31</v>
      </c>
      <c r="C49" s="310" t="s">
        <v>16</v>
      </c>
      <c r="D49" s="310" t="n">
        <v>5989.9593177702</v>
      </c>
      <c r="E49" s="310" t="n">
        <v>5.29111637079746</v>
      </c>
      <c r="F49" s="310" t="n">
        <v>56.4268658162175</v>
      </c>
      <c r="G49" s="310" t="n">
        <v>3.80849377580109</v>
      </c>
      <c r="H49" s="310" t="n">
        <v>4625.47932324792</v>
      </c>
      <c r="I49" s="310" t="n">
        <v>5.9371167429724</v>
      </c>
      <c r="J49" s="310" t="n">
        <v>43.5731341837825</v>
      </c>
      <c r="K49" s="310" t="n">
        <v>4.93196946408807</v>
      </c>
    </row>
    <row r="50">
      <c r="A50" s="310" t="s">
        <v>30</v>
      </c>
      <c r="B50" s="310" t="s">
        <v>31</v>
      </c>
      <c r="C50" s="310" t="s">
        <v>17</v>
      </c>
      <c r="D50" s="310" t="n">
        <v>3362.32680421928</v>
      </c>
      <c r="E50" s="310" t="n">
        <v>7.11076002089109</v>
      </c>
      <c r="F50" s="310" t="n">
        <v>53.6994846845463</v>
      </c>
      <c r="G50" s="310" t="n">
        <v>4.77137799315538</v>
      </c>
      <c r="H50" s="310" t="n">
        <v>2899.04949011766</v>
      </c>
      <c r="I50" s="310" t="n">
        <v>6.81253207172065</v>
      </c>
      <c r="J50" s="310" t="n">
        <v>46.3005153154537</v>
      </c>
      <c r="K50" s="310" t="n">
        <v>5.533859347395</v>
      </c>
    </row>
    <row r="51">
      <c r="A51" s="310" t="s">
        <v>32</v>
      </c>
      <c r="B51" s="310" t="s">
        <v>33</v>
      </c>
      <c r="C51" s="310" t="s">
        <v>16</v>
      </c>
      <c r="D51" s="310" t="n">
        <v>1141.58143585006</v>
      </c>
      <c r="E51" s="310" t="n">
        <v>5.91286646753817</v>
      </c>
      <c r="F51" s="310" t="n">
        <v>77.2454550307217</v>
      </c>
      <c r="G51" s="310" t="n">
        <v>3.12812310903412</v>
      </c>
      <c r="H51" s="310" t="n">
        <v>336.280835005923</v>
      </c>
      <c r="I51" s="310" t="n">
        <v>11.2016606785665</v>
      </c>
      <c r="J51" s="310" t="n">
        <v>22.7545449692783</v>
      </c>
      <c r="K51" s="310" t="n">
        <v>10.6191221699091</v>
      </c>
    </row>
    <row r="52">
      <c r="A52" s="310" t="s">
        <v>32</v>
      </c>
      <c r="B52" s="310" t="s">
        <v>33</v>
      </c>
      <c r="C52" s="310" t="s">
        <v>17</v>
      </c>
      <c r="D52" s="310" t="n">
        <v>723.811833897002</v>
      </c>
      <c r="E52" s="310" t="n">
        <v>6.89639134989436</v>
      </c>
      <c r="F52" s="310" t="n">
        <v>80.4745867020065</v>
      </c>
      <c r="G52" s="310" t="n">
        <v>3.80658239725465</v>
      </c>
      <c r="H52" s="310" t="n">
        <v>175.617244971389</v>
      </c>
      <c r="I52" s="310" t="n">
        <v>16.2291869405096</v>
      </c>
      <c r="J52" s="310" t="n">
        <v>19.5254132979934</v>
      </c>
      <c r="K52" s="310" t="n">
        <v>15.6889455035342</v>
      </c>
    </row>
    <row r="53">
      <c r="A53" s="310" t="s">
        <v>34</v>
      </c>
      <c r="B53" s="310" t="s">
        <v>35</v>
      </c>
      <c r="C53" s="310" t="s">
        <v>16</v>
      </c>
      <c r="D53" s="310" t="n">
        <v>11423.0985810135</v>
      </c>
      <c r="E53" s="310" t="n">
        <v>5.50922678485289</v>
      </c>
      <c r="F53" s="310" t="n">
        <v>55.4726609645668</v>
      </c>
      <c r="G53" s="310" t="n">
        <v>4.28317396001548</v>
      </c>
      <c r="H53" s="310" t="n">
        <v>9169.20469484702</v>
      </c>
      <c r="I53" s="310" t="n">
        <v>7.44457762470735</v>
      </c>
      <c r="J53" s="310" t="n">
        <v>44.5273390354332</v>
      </c>
      <c r="K53" s="310" t="n">
        <v>5.33602640721755</v>
      </c>
    </row>
    <row r="54">
      <c r="A54" s="310" t="s">
        <v>34</v>
      </c>
      <c r="B54" s="310" t="s">
        <v>35</v>
      </c>
      <c r="C54" s="310" t="s">
        <v>17</v>
      </c>
      <c r="D54" s="310" t="n">
        <v>7125.23402292934</v>
      </c>
      <c r="E54" s="310" t="n">
        <v>8.49290455127761</v>
      </c>
      <c r="F54" s="310" t="n">
        <v>60.8278126981296</v>
      </c>
      <c r="G54" s="310" t="n">
        <v>5.03340122710812</v>
      </c>
      <c r="H54" s="310" t="n">
        <v>4588.54246660147</v>
      </c>
      <c r="I54" s="310" t="n">
        <v>9.60597526701697</v>
      </c>
      <c r="J54" s="310" t="n">
        <v>39.1721873018704</v>
      </c>
      <c r="K54" s="310" t="n">
        <v>7.81602479120304</v>
      </c>
    </row>
    <row r="55">
      <c r="A55" s="310" t="s">
        <v>36</v>
      </c>
      <c r="B55" s="310" t="s">
        <v>37</v>
      </c>
      <c r="C55" s="310" t="s">
        <v>16</v>
      </c>
      <c r="D55" s="310" t="n">
        <v>1442.56772295999</v>
      </c>
      <c r="E55" s="310" t="n">
        <v>4.28293461763461</v>
      </c>
      <c r="F55" s="310" t="n">
        <v>74.4284662429566</v>
      </c>
      <c r="G55" s="310" t="n">
        <v>2.44034423779029</v>
      </c>
      <c r="H55" s="310" t="n">
        <v>495.625814780023</v>
      </c>
      <c r="I55" s="310" t="n">
        <v>8.88950209169426</v>
      </c>
      <c r="J55" s="310" t="n">
        <v>25.5715337570434</v>
      </c>
      <c r="K55" s="310" t="n">
        <v>7.10286212979068</v>
      </c>
    </row>
    <row r="56">
      <c r="A56" s="310" t="s">
        <v>36</v>
      </c>
      <c r="B56" s="310" t="s">
        <v>37</v>
      </c>
      <c r="C56" s="310" t="s">
        <v>17</v>
      </c>
      <c r="D56" s="310" t="n">
        <v>722.042158493727</v>
      </c>
      <c r="E56" s="310" t="n">
        <v>6.01063313862022</v>
      </c>
      <c r="F56" s="310" t="n">
        <v>69.7715063456049</v>
      </c>
      <c r="G56" s="310" t="n">
        <v>3.92188538714838</v>
      </c>
      <c r="H56" s="310" t="n">
        <v>312.824646469859</v>
      </c>
      <c r="I56" s="310" t="n">
        <v>11.0519089763557</v>
      </c>
      <c r="J56" s="310" t="n">
        <v>30.2284936543951</v>
      </c>
      <c r="K56" s="310" t="n">
        <v>9.05224899079191</v>
      </c>
    </row>
    <row r="57">
      <c r="A57" s="310" t="s">
        <v>38</v>
      </c>
      <c r="B57" s="310" t="s">
        <v>39</v>
      </c>
      <c r="C57" s="310" t="s">
        <v>16</v>
      </c>
      <c r="D57" s="310" t="n">
        <v>939.613545494098</v>
      </c>
      <c r="E57" s="310" t="n">
        <v>5.94612819311785</v>
      </c>
      <c r="F57" s="310" t="n">
        <v>62.5071670044074</v>
      </c>
      <c r="G57" s="310" t="n">
        <v>4.25995053070656</v>
      </c>
      <c r="H57" s="310" t="n">
        <v>563.595751173987</v>
      </c>
      <c r="I57" s="310" t="n">
        <v>7.79742511921849</v>
      </c>
      <c r="J57" s="310" t="n">
        <v>37.4928329955926</v>
      </c>
      <c r="K57" s="310" t="n">
        <v>7.10208906552063</v>
      </c>
    </row>
    <row r="58">
      <c r="A58" s="310" t="s">
        <v>38</v>
      </c>
      <c r="B58" s="310" t="s">
        <v>39</v>
      </c>
      <c r="C58" s="310" t="s">
        <v>17</v>
      </c>
      <c r="D58" s="310" t="n">
        <v>360.825287108496</v>
      </c>
      <c r="E58" s="310" t="n">
        <v>7.97024273702839</v>
      </c>
      <c r="F58" s="310" t="n">
        <v>57.5679821749348</v>
      </c>
      <c r="G58" s="310" t="n">
        <v>5.22607499710963</v>
      </c>
      <c r="H58" s="310" t="n">
        <v>265.955908751448</v>
      </c>
      <c r="I58" s="310" t="n">
        <v>9.54643454872606</v>
      </c>
      <c r="J58" s="310" t="n">
        <v>42.4320178250652</v>
      </c>
      <c r="K58" s="310" t="n">
        <v>7.09027304614207</v>
      </c>
    </row>
    <row r="59">
      <c r="A59" s="310" t="s">
        <v>40</v>
      </c>
      <c r="B59" s="310" t="s">
        <v>41</v>
      </c>
      <c r="C59" s="310" t="s">
        <v>16</v>
      </c>
      <c r="D59" s="310" t="n">
        <v>2401.9097437947</v>
      </c>
      <c r="E59" s="310" t="n">
        <v>5.49348884549321</v>
      </c>
      <c r="F59" s="310" t="n">
        <v>57.431824047789</v>
      </c>
      <c r="G59" s="310" t="n">
        <v>4.14869311121063</v>
      </c>
      <c r="H59" s="310" t="n">
        <v>1780.28328875825</v>
      </c>
      <c r="I59" s="310" t="n">
        <v>6.80188526321052</v>
      </c>
      <c r="J59" s="310" t="n">
        <v>42.568175952211</v>
      </c>
      <c r="K59" s="310" t="n">
        <v>5.59730379471304</v>
      </c>
    </row>
    <row r="60">
      <c r="A60" s="310" t="s">
        <v>40</v>
      </c>
      <c r="B60" s="310" t="s">
        <v>41</v>
      </c>
      <c r="C60" s="310" t="s">
        <v>17</v>
      </c>
      <c r="D60" s="310" t="n">
        <v>967.230924765509</v>
      </c>
      <c r="E60" s="310" t="n">
        <v>9.15653776863729</v>
      </c>
      <c r="F60" s="310" t="n">
        <v>54.0509310857456</v>
      </c>
      <c r="G60" s="310" t="n">
        <v>6.55573655305939</v>
      </c>
      <c r="H60" s="310" t="n">
        <v>822.249673137807</v>
      </c>
      <c r="I60" s="310" t="n">
        <v>8.67395644946475</v>
      </c>
      <c r="J60" s="310" t="n">
        <v>45.9490689142544</v>
      </c>
      <c r="K60" s="310" t="n">
        <v>7.71166147690516</v>
      </c>
    </row>
    <row r="61">
      <c r="A61" s="310" t="s">
        <v>42</v>
      </c>
      <c r="B61" s="310" t="s">
        <v>43</v>
      </c>
      <c r="C61" s="310" t="s">
        <v>16</v>
      </c>
      <c r="D61" s="310" t="n">
        <v>1845.91875060128</v>
      </c>
      <c r="E61" s="310" t="n">
        <v>6.18987003834563</v>
      </c>
      <c r="F61" s="310" t="n">
        <v>52.8646420762274</v>
      </c>
      <c r="G61" s="310" t="n">
        <v>4.44813499611013</v>
      </c>
      <c r="H61" s="310" t="n">
        <v>1645.86456259998</v>
      </c>
      <c r="I61" s="310" t="n">
        <v>6.85950891780584</v>
      </c>
      <c r="J61" s="310" t="n">
        <v>47.1353579237726</v>
      </c>
      <c r="K61" s="310" t="n">
        <v>4.98880404931657</v>
      </c>
    </row>
    <row r="62">
      <c r="A62" s="310" t="s">
        <v>42</v>
      </c>
      <c r="B62" s="310" t="s">
        <v>43</v>
      </c>
      <c r="C62" s="310" t="s">
        <v>17</v>
      </c>
      <c r="D62" s="310" t="n">
        <v>1206.55916544895</v>
      </c>
      <c r="E62" s="310" t="n">
        <v>7.20400720782358</v>
      </c>
      <c r="F62" s="310" t="n">
        <v>57.671843095695</v>
      </c>
      <c r="G62" s="310" t="n">
        <v>4.7905087987328</v>
      </c>
      <c r="H62" s="310" t="n">
        <v>885.552167713931</v>
      </c>
      <c r="I62" s="310" t="n">
        <v>8.27455260361502</v>
      </c>
      <c r="J62" s="310" t="n">
        <v>42.328156904305</v>
      </c>
      <c r="K62" s="310" t="n">
        <v>6.52703760321218</v>
      </c>
    </row>
    <row r="63">
      <c r="A63" s="310" t="s">
        <v>44</v>
      </c>
      <c r="B63" s="310" t="s">
        <v>45</v>
      </c>
      <c r="C63" s="310" t="s">
        <v>16</v>
      </c>
      <c r="D63" s="310" t="n">
        <v>13501.2735632399</v>
      </c>
      <c r="E63" s="310" t="n">
        <v>5.01052440087518</v>
      </c>
      <c r="F63" s="310" t="n">
        <v>59.9094553381817</v>
      </c>
      <c r="G63" s="310" t="n">
        <v>3.68990113346192</v>
      </c>
      <c r="H63" s="310" t="n">
        <v>9034.85781539943</v>
      </c>
      <c r="I63" s="310" t="n">
        <v>7.67381281607117</v>
      </c>
      <c r="J63" s="310" t="n">
        <v>40.0905446618183</v>
      </c>
      <c r="K63" s="310" t="n">
        <v>5.51401755756084</v>
      </c>
    </row>
    <row r="64">
      <c r="A64" s="310" t="s">
        <v>44</v>
      </c>
      <c r="B64" s="310" t="s">
        <v>45</v>
      </c>
      <c r="C64" s="310" t="s">
        <v>17</v>
      </c>
      <c r="D64" s="310" t="n">
        <v>8970.85723435636</v>
      </c>
      <c r="E64" s="310" t="n">
        <v>6.9332192678497</v>
      </c>
      <c r="F64" s="310" t="n">
        <v>60.7636596034031</v>
      </c>
      <c r="G64" s="310" t="n">
        <v>4.22028822112634</v>
      </c>
      <c r="H64" s="310" t="n">
        <v>5792.66637977097</v>
      </c>
      <c r="I64" s="310" t="n">
        <v>7.2922095491389</v>
      </c>
      <c r="J64" s="310" t="n">
        <v>39.2363403965969</v>
      </c>
      <c r="K64" s="310" t="n">
        <v>6.53578173460372</v>
      </c>
    </row>
    <row r="65">
      <c r="A65" s="310" t="s">
        <v>46</v>
      </c>
      <c r="B65" s="310" t="s">
        <v>47</v>
      </c>
      <c r="C65" s="310" t="s">
        <v>16</v>
      </c>
      <c r="D65" s="310" t="n">
        <v>11058.1308110009</v>
      </c>
      <c r="E65" s="310" t="n">
        <v>4.37447680472354</v>
      </c>
      <c r="F65" s="310" t="n">
        <v>61.3858589896734</v>
      </c>
      <c r="G65" s="310" t="n">
        <v>3.60522557280194</v>
      </c>
      <c r="H65" s="310" t="n">
        <v>6956.00305142686</v>
      </c>
      <c r="I65" s="310" t="n">
        <v>7.27388792960419</v>
      </c>
      <c r="J65" s="310" t="n">
        <v>38.6141410103266</v>
      </c>
      <c r="K65" s="310" t="n">
        <v>5.73131663290916</v>
      </c>
    </row>
    <row r="66">
      <c r="A66" s="310" t="s">
        <v>46</v>
      </c>
      <c r="B66" s="310" t="s">
        <v>47</v>
      </c>
      <c r="C66" s="310" t="s">
        <v>17</v>
      </c>
      <c r="D66" s="310" t="n">
        <v>4812.6967453897</v>
      </c>
      <c r="E66" s="310" t="n">
        <v>7.33755078040775</v>
      </c>
      <c r="F66" s="310" t="n">
        <v>58.7952437205998</v>
      </c>
      <c r="G66" s="310" t="n">
        <v>4.8825817587552</v>
      </c>
      <c r="H66" s="310" t="n">
        <v>3372.82378457028</v>
      </c>
      <c r="I66" s="310" t="n">
        <v>8.99325516080506</v>
      </c>
      <c r="J66" s="310" t="n">
        <v>41.2047562794002</v>
      </c>
      <c r="K66" s="310" t="n">
        <v>6.9669768835712</v>
      </c>
    </row>
    <row r="67">
      <c r="A67" s="310" t="s">
        <v>48</v>
      </c>
      <c r="B67" s="310" t="s">
        <v>49</v>
      </c>
      <c r="C67" s="310" t="s">
        <v>16</v>
      </c>
      <c r="D67" s="310" t="n">
        <v>16821.1575078546</v>
      </c>
      <c r="E67" s="310" t="n">
        <v>4.9201619807242</v>
      </c>
      <c r="F67" s="310" t="n">
        <v>78.2896116139082</v>
      </c>
      <c r="G67" s="310" t="n">
        <v>2.47042666531978</v>
      </c>
      <c r="H67" s="310" t="n">
        <v>4664.65288396284</v>
      </c>
      <c r="I67" s="310" t="n">
        <v>9.93469410833497</v>
      </c>
      <c r="J67" s="310" t="n">
        <v>21.7103883860918</v>
      </c>
      <c r="K67" s="310" t="n">
        <v>8.90858057023198</v>
      </c>
    </row>
    <row r="68">
      <c r="A68" s="310" t="s">
        <v>48</v>
      </c>
      <c r="B68" s="310" t="s">
        <v>49</v>
      </c>
      <c r="C68" s="310" t="s">
        <v>17</v>
      </c>
      <c r="D68" s="310" t="n">
        <v>12700.3886415427</v>
      </c>
      <c r="E68" s="310" t="n">
        <v>4.82315537887668</v>
      </c>
      <c r="F68" s="310" t="n">
        <v>81.5358550844348</v>
      </c>
      <c r="G68" s="310" t="n">
        <v>2.48173513675894</v>
      </c>
      <c r="H68" s="310" t="n">
        <v>2876.05760825839</v>
      </c>
      <c r="I68" s="310" t="n">
        <v>11.9508683483793</v>
      </c>
      <c r="J68" s="310" t="n">
        <v>18.4641449155652</v>
      </c>
      <c r="K68" s="310" t="n">
        <v>10.9590992376878</v>
      </c>
    </row>
    <row r="69">
      <c r="A69" s="310" t="s">
        <v>50</v>
      </c>
      <c r="B69" s="310" t="s">
        <v>51</v>
      </c>
      <c r="C69" s="310" t="s">
        <v>16</v>
      </c>
      <c r="D69" s="310" t="n">
        <v>1122.3149909028</v>
      </c>
      <c r="E69" s="310" t="n">
        <v>6.59243130089865</v>
      </c>
      <c r="F69" s="310" t="n">
        <v>54.9971628582365</v>
      </c>
      <c r="G69" s="310" t="n">
        <v>4.94012555776192</v>
      </c>
      <c r="H69" s="310" t="n">
        <v>918.362986969873</v>
      </c>
      <c r="I69" s="310" t="n">
        <v>8.14353081934684</v>
      </c>
      <c r="J69" s="310" t="n">
        <v>45.0028371417635</v>
      </c>
      <c r="K69" s="310" t="n">
        <v>6.03723914082369</v>
      </c>
    </row>
    <row r="70">
      <c r="A70" s="310" t="s">
        <v>50</v>
      </c>
      <c r="B70" s="310" t="s">
        <v>51</v>
      </c>
      <c r="C70" s="310" t="s">
        <v>17</v>
      </c>
      <c r="D70" s="310" t="n">
        <v>639.893887773653</v>
      </c>
      <c r="E70" s="310" t="n">
        <v>7.02486891386212</v>
      </c>
      <c r="F70" s="310" t="n">
        <v>59.8769932268763</v>
      </c>
      <c r="G70" s="310" t="n">
        <v>4.7754392731615</v>
      </c>
      <c r="H70" s="310" t="n">
        <v>428.786841315516</v>
      </c>
      <c r="I70" s="310" t="n">
        <v>9.81540329930803</v>
      </c>
      <c r="J70" s="310" t="n">
        <v>40.1230067731238</v>
      </c>
      <c r="K70" s="310" t="n">
        <v>7.12655825200979</v>
      </c>
    </row>
    <row r="71">
      <c r="A71" s="310" t="s">
        <v>52</v>
      </c>
      <c r="B71" s="310" t="s">
        <v>53</v>
      </c>
      <c r="C71" s="310" t="s">
        <v>16</v>
      </c>
      <c r="D71" s="310" t="n">
        <v>450.057835820895</v>
      </c>
      <c r="E71" s="310" t="n">
        <v>10.8979759786947</v>
      </c>
      <c r="F71" s="310" t="n">
        <v>67.8815489749431</v>
      </c>
      <c r="G71" s="310" t="n">
        <v>4.15878627855436</v>
      </c>
      <c r="H71" s="310" t="n">
        <v>212.946828358209</v>
      </c>
      <c r="I71" s="310" t="n">
        <v>13.7597761646544</v>
      </c>
      <c r="J71" s="310" t="n">
        <v>32.118451025057</v>
      </c>
      <c r="K71" s="310" t="n">
        <v>8.78949156744112</v>
      </c>
    </row>
    <row r="72">
      <c r="A72" s="310" t="s">
        <v>52</v>
      </c>
      <c r="B72" s="310" t="s">
        <v>53</v>
      </c>
      <c r="C72" s="310" t="s">
        <v>17</v>
      </c>
      <c r="D72" s="310" t="n">
        <v>350.380597014925</v>
      </c>
      <c r="E72" s="310" t="n">
        <v>13.7957529959452</v>
      </c>
      <c r="F72" s="310" t="n">
        <v>65.3521126760563</v>
      </c>
      <c r="G72" s="310" t="n">
        <v>3.7219794072239</v>
      </c>
      <c r="H72" s="310" t="n">
        <v>185.762126865672</v>
      </c>
      <c r="I72" s="310" t="n">
        <v>13.4926587635799</v>
      </c>
      <c r="J72" s="310" t="n">
        <v>34.6478873239437</v>
      </c>
      <c r="K72" s="310" t="n">
        <v>7.02031888191825</v>
      </c>
    </row>
    <row r="73">
      <c r="A73" s="310" t="s">
        <v>54</v>
      </c>
      <c r="B73" s="310" t="s">
        <v>55</v>
      </c>
      <c r="C73" s="310" t="s">
        <v>16</v>
      </c>
      <c r="D73" s="310" t="n">
        <v>12741.8936648311</v>
      </c>
      <c r="E73" s="310" t="n">
        <v>4.7763956096634</v>
      </c>
      <c r="F73" s="310" t="n">
        <v>68.1428259501687</v>
      </c>
      <c r="G73" s="310" t="n">
        <v>3.47017514621573</v>
      </c>
      <c r="H73" s="310" t="n">
        <v>5956.91062918065</v>
      </c>
      <c r="I73" s="310" t="n">
        <v>8.55880161331282</v>
      </c>
      <c r="J73" s="310" t="n">
        <v>31.8571740498313</v>
      </c>
      <c r="K73" s="310" t="n">
        <v>7.42274065600718</v>
      </c>
    </row>
    <row r="74">
      <c r="A74" s="310" t="s">
        <v>54</v>
      </c>
      <c r="B74" s="310" t="s">
        <v>55</v>
      </c>
      <c r="C74" s="310" t="s">
        <v>17</v>
      </c>
      <c r="D74" s="310" t="n">
        <v>8011.92628332766</v>
      </c>
      <c r="E74" s="310" t="n">
        <v>5.25357299076782</v>
      </c>
      <c r="F74" s="310" t="n">
        <v>70.2655592664318</v>
      </c>
      <c r="G74" s="310" t="n">
        <v>3.02532987656398</v>
      </c>
      <c r="H74" s="310" t="n">
        <v>3390.42554731553</v>
      </c>
      <c r="I74" s="310" t="n">
        <v>9.0262360602</v>
      </c>
      <c r="J74" s="310" t="n">
        <v>29.7344407335682</v>
      </c>
      <c r="K74" s="310" t="n">
        <v>7.14916744683308</v>
      </c>
    </row>
    <row r="75">
      <c r="A75" s="310" t="s">
        <v>56</v>
      </c>
      <c r="B75" s="310" t="s">
        <v>57</v>
      </c>
      <c r="C75" s="310" t="s">
        <v>16</v>
      </c>
      <c r="D75" s="310" t="n">
        <v>2078.4500288105</v>
      </c>
      <c r="E75" s="310" t="n">
        <v>5.21176253106682</v>
      </c>
      <c r="F75" s="310" t="n">
        <v>73.0723863196336</v>
      </c>
      <c r="G75" s="310" t="n">
        <v>2.99471163222776</v>
      </c>
      <c r="H75" s="310" t="n">
        <v>765.921331553913</v>
      </c>
      <c r="I75" s="310" t="n">
        <v>8.22143736862269</v>
      </c>
      <c r="J75" s="310" t="n">
        <v>26.9276136803664</v>
      </c>
      <c r="K75" s="310" t="n">
        <v>8.12662896547724</v>
      </c>
    </row>
    <row r="76">
      <c r="A76" s="310" t="s">
        <v>56</v>
      </c>
      <c r="B76" s="310" t="s">
        <v>57</v>
      </c>
      <c r="C76" s="310" t="s">
        <v>17</v>
      </c>
      <c r="D76" s="310" t="n">
        <v>1284.17554932398</v>
      </c>
      <c r="E76" s="310" t="n">
        <v>5.77493711266472</v>
      </c>
      <c r="F76" s="310" t="n">
        <v>75.2356682683099</v>
      </c>
      <c r="G76" s="310" t="n">
        <v>3.3012529736786</v>
      </c>
      <c r="H76" s="310" t="n">
        <v>422.695113064872</v>
      </c>
      <c r="I76" s="310" t="n">
        <v>11.2613234159907</v>
      </c>
      <c r="J76" s="310" t="n">
        <v>24.7643317316901</v>
      </c>
      <c r="K76" s="310" t="n">
        <v>10.0294236197628</v>
      </c>
    </row>
    <row r="77">
      <c r="A77" s="310" t="s">
        <v>58</v>
      </c>
      <c r="B77" s="310" t="s">
        <v>59</v>
      </c>
      <c r="C77" s="310" t="s">
        <v>16</v>
      </c>
      <c r="D77" s="310" t="n">
        <v>255</v>
      </c>
      <c r="E77" s="310" t="n">
        <v>13.6116334754251</v>
      </c>
      <c r="F77" s="310" t="n">
        <v>65.2173913043478</v>
      </c>
      <c r="G77" s="310" t="n">
        <v>4.29779805258493</v>
      </c>
      <c r="H77" s="310" t="n">
        <v>136</v>
      </c>
      <c r="I77" s="310" t="n">
        <v>14.7692846804243</v>
      </c>
      <c r="J77" s="310" t="n">
        <v>34.7826086956522</v>
      </c>
      <c r="K77" s="310" t="n">
        <v>8.05837134859675</v>
      </c>
    </row>
    <row r="78">
      <c r="A78" s="310" t="s">
        <v>58</v>
      </c>
      <c r="B78" s="310" t="s">
        <v>59</v>
      </c>
      <c r="C78" s="310" t="s">
        <v>17</v>
      </c>
      <c r="D78" s="310" t="n">
        <v>190</v>
      </c>
      <c r="E78" s="310" t="n">
        <v>13.2379714364179</v>
      </c>
      <c r="F78" s="310" t="n">
        <v>68.8405797101449</v>
      </c>
      <c r="G78" s="310" t="n">
        <v>3.558573668235</v>
      </c>
      <c r="H78" s="310" t="n">
        <v>86</v>
      </c>
      <c r="I78" s="310" t="n">
        <v>12.8319951017173</v>
      </c>
      <c r="J78" s="310" t="n">
        <v>31.1594202898551</v>
      </c>
      <c r="K78" s="310" t="n">
        <v>7.8619650809843</v>
      </c>
    </row>
    <row r="79">
      <c r="A79" s="310" t="s">
        <v>60</v>
      </c>
      <c r="B79" s="310" t="s">
        <v>61</v>
      </c>
      <c r="C79" s="310" t="s">
        <v>16</v>
      </c>
      <c r="D79" s="310" t="n">
        <v>1598.70974160456</v>
      </c>
      <c r="E79" s="310" t="n">
        <v>5.62711061697888</v>
      </c>
      <c r="F79" s="310" t="n">
        <v>59.3600141412362</v>
      </c>
      <c r="G79" s="310" t="n">
        <v>3.877157889662</v>
      </c>
      <c r="H79" s="310" t="n">
        <v>1094.53379065055</v>
      </c>
      <c r="I79" s="310" t="n">
        <v>7.79001140639032</v>
      </c>
      <c r="J79" s="310" t="n">
        <v>40.6399858587638</v>
      </c>
      <c r="K79" s="310" t="n">
        <v>5.66309614274907</v>
      </c>
    </row>
    <row r="80">
      <c r="A80" s="310" t="s">
        <v>60</v>
      </c>
      <c r="B80" s="310" t="s">
        <v>61</v>
      </c>
      <c r="C80" s="310" t="s">
        <v>17</v>
      </c>
      <c r="D80" s="310" t="n">
        <v>854.006201111697</v>
      </c>
      <c r="E80" s="310" t="n">
        <v>6.84685211632459</v>
      </c>
      <c r="F80" s="310" t="n">
        <v>64.6486074497187</v>
      </c>
      <c r="G80" s="310" t="n">
        <v>4.58625810957335</v>
      </c>
      <c r="H80" s="310" t="n">
        <v>466.990854820113</v>
      </c>
      <c r="I80" s="310" t="n">
        <v>10.4793445384526</v>
      </c>
      <c r="J80" s="310" t="n">
        <v>35.3513925502813</v>
      </c>
      <c r="K80" s="310" t="n">
        <v>8.38708686700766</v>
      </c>
    </row>
    <row r="81">
      <c r="A81" s="310" t="s">
        <v>62</v>
      </c>
      <c r="B81" s="310" t="s">
        <v>63</v>
      </c>
      <c r="C81" s="310" t="s">
        <v>16</v>
      </c>
      <c r="D81" s="310" t="n">
        <v>2750.70229661198</v>
      </c>
      <c r="E81" s="310" t="n">
        <v>6.06308572197668</v>
      </c>
      <c r="F81" s="310" t="n">
        <v>69.8257200905462</v>
      </c>
      <c r="G81" s="310" t="n">
        <v>3.41008157708937</v>
      </c>
      <c r="H81" s="310" t="n">
        <v>1188.68034497771</v>
      </c>
      <c r="I81" s="310" t="n">
        <v>8.47628953079173</v>
      </c>
      <c r="J81" s="310" t="n">
        <v>30.1742799094538</v>
      </c>
      <c r="K81" s="310" t="n">
        <v>7.89120411165697</v>
      </c>
    </row>
    <row r="82">
      <c r="A82" s="310" t="s">
        <v>62</v>
      </c>
      <c r="B82" s="310" t="s">
        <v>63</v>
      </c>
      <c r="C82" s="310" t="s">
        <v>17</v>
      </c>
      <c r="D82" s="310" t="n">
        <v>1481.38086845869</v>
      </c>
      <c r="E82" s="310" t="n">
        <v>7.63479003709333</v>
      </c>
      <c r="F82" s="310" t="n">
        <v>66.4536036098127</v>
      </c>
      <c r="G82" s="310" t="n">
        <v>4.99960548120072</v>
      </c>
      <c r="H82" s="310" t="n">
        <v>747.814822954418</v>
      </c>
      <c r="I82" s="310" t="n">
        <v>11.4642537565028</v>
      </c>
      <c r="J82" s="310" t="n">
        <v>33.5463963901873</v>
      </c>
      <c r="K82" s="310" t="n">
        <v>9.90394905577232</v>
      </c>
    </row>
    <row r="83">
      <c r="A83" s="310" t="s">
        <v>64</v>
      </c>
      <c r="B83" s="310" t="s">
        <v>65</v>
      </c>
      <c r="C83" s="310" t="s">
        <v>16</v>
      </c>
      <c r="D83" s="310" t="n">
        <v>10375.7890143958</v>
      </c>
      <c r="E83" s="310" t="n">
        <v>6.332218057615</v>
      </c>
      <c r="F83" s="310" t="n">
        <v>54.3972525736898</v>
      </c>
      <c r="G83" s="310" t="n">
        <v>4.29942269502298</v>
      </c>
      <c r="H83" s="310" t="n">
        <v>8698.31587783221</v>
      </c>
      <c r="I83" s="310" t="n">
        <v>7.21220605194004</v>
      </c>
      <c r="J83" s="310" t="n">
        <v>45.6027474263102</v>
      </c>
      <c r="K83" s="310" t="n">
        <v>5.12856780482673</v>
      </c>
    </row>
    <row r="84">
      <c r="A84" s="310" t="s">
        <v>64</v>
      </c>
      <c r="B84" s="310" t="s">
        <v>65</v>
      </c>
      <c r="C84" s="310" t="s">
        <v>17</v>
      </c>
      <c r="D84" s="310" t="n">
        <v>5781.16258772829</v>
      </c>
      <c r="E84" s="310" t="n">
        <v>7.7543587561695</v>
      </c>
      <c r="F84" s="310" t="n">
        <v>49.8775566326416</v>
      </c>
      <c r="G84" s="310" t="n">
        <v>5.99309430838128</v>
      </c>
      <c r="H84" s="310" t="n">
        <v>5809.54669722675</v>
      </c>
      <c r="I84" s="310" t="n">
        <v>8.48176017303126</v>
      </c>
      <c r="J84" s="310" t="n">
        <v>50.1224433673584</v>
      </c>
      <c r="K84" s="310" t="n">
        <v>5.96381342745388</v>
      </c>
    </row>
    <row r="85">
      <c r="A85" s="310" t="s">
        <v>66</v>
      </c>
      <c r="B85" s="310" t="s">
        <v>67</v>
      </c>
      <c r="C85" s="310" t="s">
        <v>16</v>
      </c>
      <c r="D85" s="310" t="n">
        <v>578.546075085323</v>
      </c>
      <c r="E85" s="310" t="n">
        <v>7.45415710665252</v>
      </c>
      <c r="F85" s="310" t="n">
        <v>80.3680981595092</v>
      </c>
      <c r="G85" s="310" t="n">
        <v>1.98895648784006</v>
      </c>
      <c r="H85" s="310" t="n">
        <v>141.324232081911</v>
      </c>
      <c r="I85" s="310" t="n">
        <v>10.6827006017877</v>
      </c>
      <c r="J85" s="310" t="n">
        <v>19.6319018404908</v>
      </c>
      <c r="K85" s="310" t="n">
        <v>8.14229062209525</v>
      </c>
    </row>
    <row r="86">
      <c r="A86" s="310" t="s">
        <v>66</v>
      </c>
      <c r="B86" s="310" t="s">
        <v>67</v>
      </c>
      <c r="C86" s="310" t="s">
        <v>17</v>
      </c>
      <c r="D86" s="310" t="n">
        <v>410.723549488054</v>
      </c>
      <c r="E86" s="310" t="n">
        <v>8.65840100448</v>
      </c>
      <c r="F86" s="310" t="n">
        <v>82.3008849557522</v>
      </c>
      <c r="G86" s="310" t="n">
        <v>2.04817833311978</v>
      </c>
      <c r="H86" s="310" t="n">
        <v>88.3276450511944</v>
      </c>
      <c r="I86" s="310" t="n">
        <v>11.8669844742808</v>
      </c>
      <c r="J86" s="310" t="n">
        <v>17.6991150442478</v>
      </c>
      <c r="K86" s="310" t="n">
        <v>9.52402924900696</v>
      </c>
    </row>
    <row r="87">
      <c r="A87" s="310" t="s">
        <v>68</v>
      </c>
      <c r="B87" s="310" t="s">
        <v>69</v>
      </c>
      <c r="C87" s="310" t="s">
        <v>16</v>
      </c>
      <c r="D87" s="310" t="n">
        <v>12286.1795621676</v>
      </c>
      <c r="E87" s="310" t="n">
        <v>5.32322629630973</v>
      </c>
      <c r="F87" s="310" t="n">
        <v>56.1672549308856</v>
      </c>
      <c r="G87" s="310" t="n">
        <v>4.06779821596607</v>
      </c>
      <c r="H87" s="310" t="n">
        <v>9588.09500810627</v>
      </c>
      <c r="I87" s="310" t="n">
        <v>6.60681635756695</v>
      </c>
      <c r="J87" s="310" t="n">
        <v>43.8327450691144</v>
      </c>
      <c r="K87" s="310" t="n">
        <v>5.21247435092899</v>
      </c>
    </row>
    <row r="88">
      <c r="A88" s="310" t="s">
        <v>68</v>
      </c>
      <c r="B88" s="310" t="s">
        <v>69</v>
      </c>
      <c r="C88" s="310" t="s">
        <v>17</v>
      </c>
      <c r="D88" s="310" t="n">
        <v>8266.26865115184</v>
      </c>
      <c r="E88" s="310" t="n">
        <v>6.7698569440491</v>
      </c>
      <c r="F88" s="310" t="n">
        <v>57.526935564268</v>
      </c>
      <c r="G88" s="310" t="n">
        <v>4.66587346549561</v>
      </c>
      <c r="H88" s="310" t="n">
        <v>6103.11947993837</v>
      </c>
      <c r="I88" s="310" t="n">
        <v>8.7187496094666</v>
      </c>
      <c r="J88" s="310" t="n">
        <v>42.473064435732</v>
      </c>
      <c r="K88" s="310" t="n">
        <v>6.31961469619747</v>
      </c>
    </row>
    <row r="89">
      <c r="A89" s="310" t="s">
        <v>70</v>
      </c>
      <c r="B89" s="310" t="s">
        <v>71</v>
      </c>
      <c r="C89" s="310" t="s">
        <v>16</v>
      </c>
      <c r="D89" s="310" t="n">
        <v>693.811136739757</v>
      </c>
      <c r="E89" s="310" t="n">
        <v>5.72044250574751</v>
      </c>
      <c r="F89" s="310" t="n">
        <v>54.846604823945</v>
      </c>
      <c r="G89" s="310" t="n">
        <v>4.25449068773497</v>
      </c>
      <c r="H89" s="310" t="n">
        <v>571.191754445318</v>
      </c>
      <c r="I89" s="310" t="n">
        <v>6.05789463058936</v>
      </c>
      <c r="J89" s="310" t="n">
        <v>45.153395176055</v>
      </c>
      <c r="K89" s="310" t="n">
        <v>5.16781448144784</v>
      </c>
    </row>
    <row r="90">
      <c r="A90" s="310" t="s">
        <v>70</v>
      </c>
      <c r="B90" s="310" t="s">
        <v>71</v>
      </c>
      <c r="C90" s="310" t="s">
        <v>17</v>
      </c>
      <c r="D90" s="310" t="n">
        <v>260.047389148566</v>
      </c>
      <c r="E90" s="310" t="n">
        <v>8.86094880726792</v>
      </c>
      <c r="F90" s="310" t="n">
        <v>49.8020728632178</v>
      </c>
      <c r="G90" s="310" t="n">
        <v>6.44349709606041</v>
      </c>
      <c r="H90" s="310" t="n">
        <v>262.11438886174</v>
      </c>
      <c r="I90" s="310" t="n">
        <v>8.19655080834923</v>
      </c>
      <c r="J90" s="310" t="n">
        <v>50.1979271367822</v>
      </c>
      <c r="K90" s="310" t="n">
        <v>6.39268452256062</v>
      </c>
    </row>
    <row r="91">
      <c r="A91" s="310" t="s">
        <v>72</v>
      </c>
      <c r="B91" s="310" t="s">
        <v>73</v>
      </c>
      <c r="C91" s="310" t="s">
        <v>16</v>
      </c>
      <c r="D91" s="310" t="n">
        <v>1795.47969448335</v>
      </c>
      <c r="E91" s="310" t="n">
        <v>5.08731944699561</v>
      </c>
      <c r="F91" s="310" t="n">
        <v>77.5491895923561</v>
      </c>
      <c r="G91" s="310" t="n">
        <v>3.04810768936569</v>
      </c>
      <c r="H91" s="310" t="n">
        <v>519.798780922314</v>
      </c>
      <c r="I91" s="310" t="n">
        <v>11.8452982552283</v>
      </c>
      <c r="J91" s="310" t="n">
        <v>22.4508104076439</v>
      </c>
      <c r="K91" s="310" t="n">
        <v>10.5287193116226</v>
      </c>
    </row>
    <row r="92">
      <c r="A92" s="310" t="s">
        <v>72</v>
      </c>
      <c r="B92" s="310" t="s">
        <v>73</v>
      </c>
      <c r="C92" s="310" t="s">
        <v>17</v>
      </c>
      <c r="D92" s="310" t="n">
        <v>1537.03157087378</v>
      </c>
      <c r="E92" s="310" t="n">
        <v>6.18759746356678</v>
      </c>
      <c r="F92" s="310" t="n">
        <v>82.6326110094768</v>
      </c>
      <c r="G92" s="310" t="n">
        <v>2.59231496681173</v>
      </c>
      <c r="H92" s="310" t="n">
        <v>323.04709794319</v>
      </c>
      <c r="I92" s="310" t="n">
        <v>12.5354745750683</v>
      </c>
      <c r="J92" s="310" t="n">
        <v>17.3673889905232</v>
      </c>
      <c r="K92" s="310" t="n">
        <v>12.3340217912713</v>
      </c>
    </row>
    <row r="93">
      <c r="A93" s="310" t="s">
        <v>74</v>
      </c>
      <c r="B93" s="310" t="s">
        <v>75</v>
      </c>
      <c r="C93" s="310" t="s">
        <v>16</v>
      </c>
      <c r="D93" s="310" t="n">
        <v>398.624894157492</v>
      </c>
      <c r="E93" s="310" t="n">
        <v>9.38768442659017</v>
      </c>
      <c r="F93" s="310" t="n">
        <v>73.6141906873614</v>
      </c>
      <c r="G93" s="310" t="n">
        <v>2.65640606746953</v>
      </c>
      <c r="H93" s="310" t="n">
        <v>142.880609652836</v>
      </c>
      <c r="I93" s="310" t="n">
        <v>12.2330737973712</v>
      </c>
      <c r="J93" s="310" t="n">
        <v>26.3858093126386</v>
      </c>
      <c r="K93" s="310" t="n">
        <v>7.41114970083935</v>
      </c>
    </row>
    <row r="94">
      <c r="A94" s="310" t="s">
        <v>74</v>
      </c>
      <c r="B94" s="310" t="s">
        <v>75</v>
      </c>
      <c r="C94" s="310" t="s">
        <v>17</v>
      </c>
      <c r="D94" s="310" t="n">
        <v>419.036409822183</v>
      </c>
      <c r="E94" s="310" t="n">
        <v>8.87622888712121</v>
      </c>
      <c r="F94" s="310" t="n">
        <v>79.6803652968036</v>
      </c>
      <c r="G94" s="310" t="n">
        <v>2.37713857419103</v>
      </c>
      <c r="H94" s="310" t="n">
        <v>106.860287891617</v>
      </c>
      <c r="I94" s="310" t="n">
        <v>13.4101226891147</v>
      </c>
      <c r="J94" s="310" t="n">
        <v>20.3196347031963</v>
      </c>
      <c r="K94" s="310" t="n">
        <v>9.32158834149069</v>
      </c>
    </row>
    <row r="95">
      <c r="A95" s="310" t="s">
        <v>76</v>
      </c>
      <c r="B95" s="310" t="s">
        <v>77</v>
      </c>
      <c r="C95" s="310" t="s">
        <v>16</v>
      </c>
      <c r="D95" s="310" t="n">
        <v>376.070544968239</v>
      </c>
      <c r="E95" s="310" t="n">
        <v>15.9493710222055</v>
      </c>
      <c r="F95" s="310" t="n">
        <v>61.7699115044248</v>
      </c>
      <c r="G95" s="310" t="n">
        <v>3.33728055198662</v>
      </c>
      <c r="H95" s="310" t="n">
        <v>232.754262788366</v>
      </c>
      <c r="I95" s="310" t="n">
        <v>18.8290245032155</v>
      </c>
      <c r="J95" s="310" t="n">
        <v>38.2300884955752</v>
      </c>
      <c r="K95" s="310" t="n">
        <v>5.39218015112653</v>
      </c>
    </row>
    <row r="96">
      <c r="A96" s="310" t="s">
        <v>76</v>
      </c>
      <c r="B96" s="310" t="s">
        <v>77</v>
      </c>
      <c r="C96" s="310" t="s">
        <v>17</v>
      </c>
      <c r="D96" s="310" t="n">
        <v>234.909394851221</v>
      </c>
      <c r="E96" s="310" t="n">
        <v>17.9129014829616</v>
      </c>
      <c r="F96" s="310" t="n">
        <v>56.0411311053985</v>
      </c>
      <c r="G96" s="310" t="n">
        <v>4.47826757735906</v>
      </c>
      <c r="H96" s="310" t="n">
        <v>184.263791374123</v>
      </c>
      <c r="I96" s="310" t="n">
        <v>18.0171113442774</v>
      </c>
      <c r="J96" s="310" t="n">
        <v>43.9588688946015</v>
      </c>
      <c r="K96" s="310" t="n">
        <v>5.70913644365073</v>
      </c>
    </row>
    <row r="97">
      <c r="A97" s="310" t="s">
        <v>78</v>
      </c>
      <c r="B97" s="310" t="s">
        <v>79</v>
      </c>
      <c r="C97" s="310" t="s">
        <v>16</v>
      </c>
      <c r="D97" s="310" t="n">
        <v>2580.6046209103</v>
      </c>
      <c r="E97" s="310" t="n">
        <v>4.98146192341467</v>
      </c>
      <c r="F97" s="310" t="n">
        <v>60.2537804078731</v>
      </c>
      <c r="G97" s="310" t="n">
        <v>3.07449117688973</v>
      </c>
      <c r="H97" s="310" t="n">
        <v>1702.28784399653</v>
      </c>
      <c r="I97" s="310" t="n">
        <v>5.95085043717898</v>
      </c>
      <c r="J97" s="310" t="n">
        <v>39.7462195921269</v>
      </c>
      <c r="K97" s="310" t="n">
        <v>4.6608134846352</v>
      </c>
    </row>
    <row r="98">
      <c r="A98" s="310" t="s">
        <v>78</v>
      </c>
      <c r="B98" s="310" t="s">
        <v>79</v>
      </c>
      <c r="C98" s="310" t="s">
        <v>17</v>
      </c>
      <c r="D98" s="310" t="n">
        <v>1485.64401704415</v>
      </c>
      <c r="E98" s="310" t="n">
        <v>6.90002157818903</v>
      </c>
      <c r="F98" s="310" t="n">
        <v>67.2526110439948</v>
      </c>
      <c r="G98" s="310" t="n">
        <v>4.46781078183897</v>
      </c>
      <c r="H98" s="310" t="n">
        <v>723.406299340272</v>
      </c>
      <c r="I98" s="310" t="n">
        <v>10.04775432476</v>
      </c>
      <c r="J98" s="310" t="n">
        <v>32.7473889560052</v>
      </c>
      <c r="K98" s="310" t="n">
        <v>9.17544727406677</v>
      </c>
    </row>
    <row r="99">
      <c r="A99" s="310" t="s">
        <v>80</v>
      </c>
      <c r="B99" s="310" t="s">
        <v>81</v>
      </c>
      <c r="C99" s="310" t="s">
        <v>16</v>
      </c>
      <c r="D99" s="310" t="n">
        <v>72785.6253486346</v>
      </c>
      <c r="E99" s="310" t="n">
        <v>4.09938542899837</v>
      </c>
      <c r="F99" s="310" t="n">
        <v>62.6891600971079</v>
      </c>
      <c r="G99" s="310" t="n">
        <v>3.22248126612764</v>
      </c>
      <c r="H99" s="310" t="n">
        <v>43319.9744646137</v>
      </c>
      <c r="I99" s="310" t="n">
        <v>6.75260636500408</v>
      </c>
      <c r="J99" s="310" t="n">
        <v>37.3108399028921</v>
      </c>
      <c r="K99" s="310" t="n">
        <v>5.4143687070027</v>
      </c>
    </row>
    <row r="100">
      <c r="A100" s="310" t="s">
        <v>80</v>
      </c>
      <c r="B100" s="310" t="s">
        <v>81</v>
      </c>
      <c r="C100" s="310" t="s">
        <v>17</v>
      </c>
      <c r="D100" s="310" t="n">
        <v>47804.9793463157</v>
      </c>
      <c r="E100" s="310" t="n">
        <v>6.0083267837919</v>
      </c>
      <c r="F100" s="310" t="n">
        <v>69.0073867873345</v>
      </c>
      <c r="G100" s="310" t="n">
        <v>3.38848005665013</v>
      </c>
      <c r="H100" s="310" t="n">
        <v>21470.1831716334</v>
      </c>
      <c r="I100" s="310" t="n">
        <v>8.43319768755407</v>
      </c>
      <c r="J100" s="310" t="n">
        <v>30.9926132126655</v>
      </c>
      <c r="K100" s="310" t="n">
        <v>7.54470596867471</v>
      </c>
    </row>
    <row r="101">
      <c r="A101" s="310" t="s">
        <v>82</v>
      </c>
      <c r="B101" s="310" t="s">
        <v>83</v>
      </c>
      <c r="C101" s="310" t="s">
        <v>16</v>
      </c>
      <c r="D101" s="310" t="n">
        <v>1748.54902471722</v>
      </c>
      <c r="E101" s="310" t="n">
        <v>5.17731608891319</v>
      </c>
      <c r="F101" s="310" t="n">
        <v>53.178522867242</v>
      </c>
      <c r="G101" s="310" t="n">
        <v>3.781505781153</v>
      </c>
      <c r="H101" s="310" t="n">
        <v>1539.52467579229</v>
      </c>
      <c r="I101" s="310" t="n">
        <v>5.56783315741752</v>
      </c>
      <c r="J101" s="310" t="n">
        <v>46.821477132758</v>
      </c>
      <c r="K101" s="310" t="n">
        <v>4.29492839547685</v>
      </c>
    </row>
    <row r="102">
      <c r="A102" s="310" t="s">
        <v>82</v>
      </c>
      <c r="B102" s="310" t="s">
        <v>83</v>
      </c>
      <c r="C102" s="310" t="s">
        <v>17</v>
      </c>
      <c r="D102" s="310" t="n">
        <v>887.376485856873</v>
      </c>
      <c r="E102" s="310" t="n">
        <v>8.12747678626373</v>
      </c>
      <c r="F102" s="310" t="n">
        <v>48.722822079106</v>
      </c>
      <c r="G102" s="310" t="n">
        <v>6.2864828469237</v>
      </c>
      <c r="H102" s="310" t="n">
        <v>933.898325393049</v>
      </c>
      <c r="I102" s="310" t="n">
        <v>8.23343173487593</v>
      </c>
      <c r="J102" s="310" t="n">
        <v>51.277177920894</v>
      </c>
      <c r="K102" s="310" t="n">
        <v>5.9733237606512</v>
      </c>
    </row>
    <row r="103">
      <c r="A103" s="310" t="s">
        <v>84</v>
      </c>
      <c r="B103" s="310" t="s">
        <v>85</v>
      </c>
      <c r="C103" s="310" t="s">
        <v>16</v>
      </c>
      <c r="D103" s="310" t="n">
        <v>1081.4198803469</v>
      </c>
      <c r="E103" s="310" t="n">
        <v>5.65245451196194</v>
      </c>
      <c r="F103" s="310" t="n">
        <v>73.0189312778152</v>
      </c>
      <c r="G103" s="310" t="n">
        <v>3.59846358333207</v>
      </c>
      <c r="H103" s="310" t="n">
        <v>399.593141101499</v>
      </c>
      <c r="I103" s="310" t="n">
        <v>10.4093196460658</v>
      </c>
      <c r="J103" s="310" t="n">
        <v>26.9810687221848</v>
      </c>
      <c r="K103" s="310" t="n">
        <v>9.7385306639465</v>
      </c>
    </row>
    <row r="104">
      <c r="A104" s="310" t="s">
        <v>84</v>
      </c>
      <c r="B104" s="310" t="s">
        <v>85</v>
      </c>
      <c r="C104" s="310" t="s">
        <v>17</v>
      </c>
      <c r="D104" s="310" t="n">
        <v>542.067617068437</v>
      </c>
      <c r="E104" s="310" t="n">
        <v>7.05859091869841</v>
      </c>
      <c r="F104" s="310" t="n">
        <v>71.568871663011</v>
      </c>
      <c r="G104" s="310" t="n">
        <v>4.02914760388617</v>
      </c>
      <c r="H104" s="310" t="n">
        <v>215.339345585404</v>
      </c>
      <c r="I104" s="310" t="n">
        <v>11.7817937837221</v>
      </c>
      <c r="J104" s="310" t="n">
        <v>28.431128336989</v>
      </c>
      <c r="K104" s="310" t="n">
        <v>10.1424587992415</v>
      </c>
    </row>
    <row r="105">
      <c r="A105" s="310" t="s">
        <v>86</v>
      </c>
      <c r="B105" s="310" t="s">
        <v>87</v>
      </c>
      <c r="C105" s="310" t="s">
        <v>16</v>
      </c>
      <c r="D105" s="310" t="n">
        <v>206.731371321228</v>
      </c>
      <c r="E105" s="310" t="n">
        <v>11.4493853342768</v>
      </c>
      <c r="F105" s="310" t="n">
        <v>55.8558558558559</v>
      </c>
      <c r="G105" s="310" t="n">
        <v>5.62851008941434</v>
      </c>
      <c r="H105" s="310" t="n">
        <v>163.384470882906</v>
      </c>
      <c r="I105" s="310" t="n">
        <v>14.5649007749903</v>
      </c>
      <c r="J105" s="310" t="n">
        <v>44.1441441441441</v>
      </c>
      <c r="K105" s="310" t="n">
        <v>7.12178827640181</v>
      </c>
    </row>
    <row r="106">
      <c r="A106" s="310" t="s">
        <v>86</v>
      </c>
      <c r="B106" s="310" t="s">
        <v>87</v>
      </c>
      <c r="C106" s="310" t="s">
        <v>17</v>
      </c>
      <c r="D106" s="310" t="n">
        <v>128.929242329368</v>
      </c>
      <c r="E106" s="310" t="n">
        <v>16.8024272223316</v>
      </c>
      <c r="F106" s="310" t="n">
        <v>66.2857142857143</v>
      </c>
      <c r="G106" s="310" t="n">
        <v>9.22465890565365</v>
      </c>
      <c r="H106" s="310" t="n">
        <v>65.576080150282</v>
      </c>
      <c r="I106" s="310" t="n">
        <v>26.7975145900061</v>
      </c>
      <c r="J106" s="310" t="n">
        <v>33.7142857142857</v>
      </c>
      <c r="K106" s="310" t="n">
        <v>18.1366175094207</v>
      </c>
    </row>
    <row r="107">
      <c r="A107" s="310" t="s">
        <v>88</v>
      </c>
      <c r="B107" s="310" t="s">
        <v>89</v>
      </c>
      <c r="C107" s="310" t="s">
        <v>16</v>
      </c>
      <c r="D107" s="310" t="n">
        <v>701.089550470956</v>
      </c>
      <c r="E107" s="310" t="n">
        <v>6.59304518087493</v>
      </c>
      <c r="F107" s="310" t="n">
        <v>54.0353010465397</v>
      </c>
      <c r="G107" s="310" t="n">
        <v>4.77017275266394</v>
      </c>
      <c r="H107" s="310" t="n">
        <v>596.376248539064</v>
      </c>
      <c r="I107" s="310" t="n">
        <v>6.75024060024893</v>
      </c>
      <c r="J107" s="310" t="n">
        <v>45.9646989534603</v>
      </c>
      <c r="K107" s="310" t="n">
        <v>5.60773216409357</v>
      </c>
    </row>
    <row r="108">
      <c r="A108" s="310" t="s">
        <v>88</v>
      </c>
      <c r="B108" s="310" t="s">
        <v>89</v>
      </c>
      <c r="C108" s="310" t="s">
        <v>17</v>
      </c>
      <c r="D108" s="310" t="n">
        <v>379.585769782524</v>
      </c>
      <c r="E108" s="310" t="n">
        <v>8.12115694719428</v>
      </c>
      <c r="F108" s="310" t="n">
        <v>55.5335467465739</v>
      </c>
      <c r="G108" s="310" t="n">
        <v>5.82757556980553</v>
      </c>
      <c r="H108" s="310" t="n">
        <v>303.939400174214</v>
      </c>
      <c r="I108" s="310" t="n">
        <v>8.95398560679094</v>
      </c>
      <c r="J108" s="310" t="n">
        <v>44.4664532534261</v>
      </c>
      <c r="K108" s="310" t="n">
        <v>7.2779796148921</v>
      </c>
    </row>
    <row r="109">
      <c r="A109" s="310" t="s">
        <v>90</v>
      </c>
      <c r="B109" s="310" t="s">
        <v>91</v>
      </c>
      <c r="C109" s="310" t="s">
        <v>16</v>
      </c>
      <c r="D109" s="310" t="n">
        <v>134.149253731343</v>
      </c>
      <c r="E109" s="310" t="n">
        <v>13.4518311645191</v>
      </c>
      <c r="F109" s="310" t="n">
        <v>53.8461538461538</v>
      </c>
      <c r="G109" s="310" t="n">
        <v>8.08809519615285</v>
      </c>
      <c r="H109" s="310" t="n">
        <v>114.985074626865</v>
      </c>
      <c r="I109" s="310" t="n">
        <v>22.1202078609689</v>
      </c>
      <c r="J109" s="310" t="n">
        <v>46.1538461538462</v>
      </c>
      <c r="K109" s="310" t="n">
        <v>9.43611106217833</v>
      </c>
    </row>
    <row r="110">
      <c r="A110" s="310" t="s">
        <v>90</v>
      </c>
      <c r="B110" s="310" t="s">
        <v>91</v>
      </c>
      <c r="C110" s="310" t="s">
        <v>17</v>
      </c>
      <c r="D110" s="310" t="n">
        <v>72.2342135476461</v>
      </c>
      <c r="E110" s="310" t="n">
        <v>19.9557386759605</v>
      </c>
      <c r="F110" s="310" t="n">
        <v>63.6363636363636</v>
      </c>
      <c r="G110" s="310" t="n">
        <v>8.18448272145372</v>
      </c>
      <c r="H110" s="310" t="n">
        <v>41.2766934557978</v>
      </c>
      <c r="I110" s="310" t="n">
        <v>19.5865827269572</v>
      </c>
      <c r="J110" s="310" t="n">
        <v>36.3636363636364</v>
      </c>
      <c r="K110" s="310" t="n">
        <v>14.322844762544</v>
      </c>
    </row>
    <row r="111">
      <c r="A111" s="310" t="s">
        <v>92</v>
      </c>
      <c r="B111" s="310" t="s">
        <v>93</v>
      </c>
      <c r="C111" s="310" t="s">
        <v>16</v>
      </c>
      <c r="D111" s="310" t="n">
        <v>770.391151628354</v>
      </c>
      <c r="E111" s="310" t="n">
        <v>6.57144642552608</v>
      </c>
      <c r="F111" s="310" t="n">
        <v>53.5252146290226</v>
      </c>
      <c r="G111" s="310" t="n">
        <v>5.50088062913388</v>
      </c>
      <c r="H111" s="310" t="n">
        <v>668.913962732887</v>
      </c>
      <c r="I111" s="310" t="n">
        <v>8.69962982111434</v>
      </c>
      <c r="J111" s="310" t="n">
        <v>46.4747853709774</v>
      </c>
      <c r="K111" s="310" t="n">
        <v>6.335388404115</v>
      </c>
    </row>
    <row r="112">
      <c r="A112" s="310" t="s">
        <v>92</v>
      </c>
      <c r="B112" s="310" t="s">
        <v>93</v>
      </c>
      <c r="C112" s="310" t="s">
        <v>17</v>
      </c>
      <c r="D112" s="310" t="n">
        <v>584.630387167481</v>
      </c>
      <c r="E112" s="310" t="n">
        <v>7.68152124781299</v>
      </c>
      <c r="F112" s="310" t="n">
        <v>55.8632508358698</v>
      </c>
      <c r="G112" s="310" t="n">
        <v>5.08547448037655</v>
      </c>
      <c r="H112" s="310" t="n">
        <v>461.908040904251</v>
      </c>
      <c r="I112" s="310" t="n">
        <v>8.07273204992858</v>
      </c>
      <c r="J112" s="310" t="n">
        <v>44.1367491641302</v>
      </c>
      <c r="K112" s="310" t="n">
        <v>6.43661216326213</v>
      </c>
    </row>
    <row r="113">
      <c r="A113" s="310" t="s">
        <v>94</v>
      </c>
      <c r="B113" s="310" t="s">
        <v>95</v>
      </c>
      <c r="C113" s="310" t="s">
        <v>16</v>
      </c>
      <c r="D113" s="310" t="n">
        <v>1414.61349006437</v>
      </c>
      <c r="E113" s="310" t="n">
        <v>5.75079952876668</v>
      </c>
      <c r="F113" s="310" t="n">
        <v>47.2731794544394</v>
      </c>
      <c r="G113" s="310" t="n">
        <v>4.98370414946043</v>
      </c>
      <c r="H113" s="310" t="n">
        <v>1577.80949986322</v>
      </c>
      <c r="I113" s="310" t="n">
        <v>6.04857509665424</v>
      </c>
      <c r="J113" s="310" t="n">
        <v>52.7268205455606</v>
      </c>
      <c r="K113" s="310" t="n">
        <v>4.46822960625328</v>
      </c>
    </row>
    <row r="114">
      <c r="A114" s="310" t="s">
        <v>94</v>
      </c>
      <c r="B114" s="310" t="s">
        <v>95</v>
      </c>
      <c r="C114" s="310" t="s">
        <v>17</v>
      </c>
      <c r="D114" s="310" t="n">
        <v>740.566505385875</v>
      </c>
      <c r="E114" s="310" t="n">
        <v>7.18348122094102</v>
      </c>
      <c r="F114" s="310" t="n">
        <v>53.7781288806499</v>
      </c>
      <c r="G114" s="310" t="n">
        <v>5.34374393587539</v>
      </c>
      <c r="H114" s="310" t="n">
        <v>636.510980945824</v>
      </c>
      <c r="I114" s="310" t="n">
        <v>9.26721930052042</v>
      </c>
      <c r="J114" s="310" t="n">
        <v>46.2218711193501</v>
      </c>
      <c r="K114" s="310" t="n">
        <v>6.21732835840114</v>
      </c>
    </row>
    <row r="115">
      <c r="A115" s="310" t="s">
        <v>96</v>
      </c>
      <c r="B115" s="310" t="s">
        <v>97</v>
      </c>
      <c r="C115" s="310" t="s">
        <v>16</v>
      </c>
      <c r="D115" s="310" t="n">
        <v>3211.68666092818</v>
      </c>
      <c r="E115" s="310" t="n">
        <v>5.4339928654836</v>
      </c>
      <c r="F115" s="310" t="n">
        <v>56.2200852774354</v>
      </c>
      <c r="G115" s="310" t="n">
        <v>4.03538804591769</v>
      </c>
      <c r="H115" s="310" t="n">
        <v>2501.01662843739</v>
      </c>
      <c r="I115" s="310" t="n">
        <v>6.73233853489318</v>
      </c>
      <c r="J115" s="310" t="n">
        <v>43.7799147225646</v>
      </c>
      <c r="K115" s="310" t="n">
        <v>5.18205349431858</v>
      </c>
    </row>
    <row r="116">
      <c r="A116" s="310" t="s">
        <v>96</v>
      </c>
      <c r="B116" s="310" t="s">
        <v>97</v>
      </c>
      <c r="C116" s="310" t="s">
        <v>17</v>
      </c>
      <c r="D116" s="310" t="n">
        <v>2275.53535148907</v>
      </c>
      <c r="E116" s="310" t="n">
        <v>6.23017418005953</v>
      </c>
      <c r="F116" s="310" t="n">
        <v>68.4824168911823</v>
      </c>
      <c r="G116" s="310" t="n">
        <v>3.67901565686702</v>
      </c>
      <c r="H116" s="310" t="n">
        <v>1047.26698929991</v>
      </c>
      <c r="I116" s="310" t="n">
        <v>8.39726035143813</v>
      </c>
      <c r="J116" s="310" t="n">
        <v>31.5175831088177</v>
      </c>
      <c r="K116" s="310" t="n">
        <v>7.99388338543846</v>
      </c>
    </row>
    <row r="117">
      <c r="A117" s="310" t="s">
        <v>98</v>
      </c>
      <c r="B117" s="310" t="s">
        <v>99</v>
      </c>
      <c r="C117" s="310" t="s">
        <v>16</v>
      </c>
      <c r="D117" s="310" t="n">
        <v>2882.8126314031</v>
      </c>
      <c r="E117" s="310" t="n">
        <v>4.98438732185225</v>
      </c>
      <c r="F117" s="310" t="n">
        <v>70.6673222660226</v>
      </c>
      <c r="G117" s="310" t="n">
        <v>3.292695325485</v>
      </c>
      <c r="H117" s="310" t="n">
        <v>1196.60135933924</v>
      </c>
      <c r="I117" s="310" t="n">
        <v>8.9448985799923</v>
      </c>
      <c r="J117" s="310" t="n">
        <v>29.3326777339774</v>
      </c>
      <c r="K117" s="310" t="n">
        <v>7.93265326132649</v>
      </c>
    </row>
    <row r="118">
      <c r="A118" s="310" t="s">
        <v>98</v>
      </c>
      <c r="B118" s="310" t="s">
        <v>99</v>
      </c>
      <c r="C118" s="310" t="s">
        <v>17</v>
      </c>
      <c r="D118" s="310" t="n">
        <v>1816.85335855446</v>
      </c>
      <c r="E118" s="310" t="n">
        <v>5.79059410620457</v>
      </c>
      <c r="F118" s="310" t="n">
        <v>77.2930253207427</v>
      </c>
      <c r="G118" s="310" t="n">
        <v>3.17761735541878</v>
      </c>
      <c r="H118" s="310" t="n">
        <v>533.751176609052</v>
      </c>
      <c r="I118" s="310" t="n">
        <v>11.360207411204</v>
      </c>
      <c r="J118" s="310" t="n">
        <v>22.7069746792573</v>
      </c>
      <c r="K118" s="310" t="n">
        <v>10.8163972603702</v>
      </c>
    </row>
    <row r="119">
      <c r="A119" s="310" t="s">
        <v>100</v>
      </c>
      <c r="B119" s="310" t="s">
        <v>101</v>
      </c>
      <c r="C119" s="310" t="s">
        <v>16</v>
      </c>
      <c r="D119" s="310" t="n">
        <v>11013.9602986326</v>
      </c>
      <c r="E119" s="310" t="n">
        <v>5.09398020302824</v>
      </c>
      <c r="F119" s="310" t="n">
        <v>54.0130771828922</v>
      </c>
      <c r="G119" s="310" t="n">
        <v>4.333167705519</v>
      </c>
      <c r="H119" s="310" t="n">
        <v>9377.32431812519</v>
      </c>
      <c r="I119" s="310" t="n">
        <v>7.21997502605141</v>
      </c>
      <c r="J119" s="310" t="n">
        <v>45.9869228171078</v>
      </c>
      <c r="K119" s="310" t="n">
        <v>5.08944081028062</v>
      </c>
    </row>
    <row r="120">
      <c r="A120" s="310" t="s">
        <v>100</v>
      </c>
      <c r="B120" s="310" t="s">
        <v>101</v>
      </c>
      <c r="C120" s="310" t="s">
        <v>17</v>
      </c>
      <c r="D120" s="310" t="n">
        <v>6809.53744531158</v>
      </c>
      <c r="E120" s="310" t="n">
        <v>8.29586546079624</v>
      </c>
      <c r="F120" s="310" t="n">
        <v>64.4824997917236</v>
      </c>
      <c r="G120" s="310" t="n">
        <v>3.79225741705203</v>
      </c>
      <c r="H120" s="310" t="n">
        <v>3750.75017893712</v>
      </c>
      <c r="I120" s="310" t="n">
        <v>8.61872839300699</v>
      </c>
      <c r="J120" s="310" t="n">
        <v>35.5175002082764</v>
      </c>
      <c r="K120" s="310" t="n">
        <v>6.8848943949112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857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11" t="s">
        <v>104</v>
      </c>
      <c r="B131" s="311" t="s">
        <v>105</v>
      </c>
      <c r="C131" s="311" t="s">
        <v>16</v>
      </c>
      <c r="D131" s="311" t="n">
        <v>49216.1352880801</v>
      </c>
      <c r="E131" s="311" t="n">
        <v>3.42329150333041</v>
      </c>
      <c r="F131" s="311" t="n">
        <v>41.3827250408087</v>
      </c>
      <c r="G131" s="311" t="n">
        <v>2.91598932997348</v>
      </c>
      <c r="H131" s="311" t="n">
        <v>69713.0440725024</v>
      </c>
      <c r="I131" s="311" t="n">
        <v>2.63862611486864</v>
      </c>
      <c r="J131" s="311" t="n">
        <v>58.6172749591913</v>
      </c>
      <c r="K131" s="311" t="n">
        <v>2.0586351847341</v>
      </c>
    </row>
    <row r="132">
      <c r="A132" s="311" t="s">
        <v>104</v>
      </c>
      <c r="B132" s="311" t="s">
        <v>105</v>
      </c>
      <c r="C132" s="311" t="s">
        <v>17</v>
      </c>
      <c r="D132" s="311" t="n">
        <v>40135.180153116</v>
      </c>
      <c r="E132" s="311" t="n">
        <v>4.1379378748291</v>
      </c>
      <c r="F132" s="311" t="n">
        <v>44.4328181272866</v>
      </c>
      <c r="G132" s="311" t="n">
        <v>3.2934242687597</v>
      </c>
      <c r="H132" s="311" t="n">
        <v>50192.6042294564</v>
      </c>
      <c r="I132" s="311" t="n">
        <v>3.23965067044995</v>
      </c>
      <c r="J132" s="311" t="n">
        <v>55.5671818727134</v>
      </c>
      <c r="K132" s="311" t="n">
        <v>2.63349906577952</v>
      </c>
    </row>
    <row r="133">
      <c r="A133" s="311" t="s">
        <v>106</v>
      </c>
      <c r="B133" s="311" t="s">
        <v>107</v>
      </c>
      <c r="C133" s="311" t="s">
        <v>16</v>
      </c>
      <c r="D133" s="311" t="n">
        <v>14922.47592507</v>
      </c>
      <c r="E133" s="311" t="n">
        <v>6.55741574868558</v>
      </c>
      <c r="F133" s="311" t="n">
        <v>38.1195034272437</v>
      </c>
      <c r="G133" s="311" t="n">
        <v>5.7163302887748</v>
      </c>
      <c r="H133" s="311" t="n">
        <v>24224.0883882653</v>
      </c>
      <c r="I133" s="311" t="n">
        <v>5.44761752228288</v>
      </c>
      <c r="J133" s="311" t="n">
        <v>61.8804965727563</v>
      </c>
      <c r="K133" s="311" t="n">
        <v>3.521362692654</v>
      </c>
    </row>
    <row r="134">
      <c r="A134" s="311" t="s">
        <v>106</v>
      </c>
      <c r="B134" s="311" t="s">
        <v>107</v>
      </c>
      <c r="C134" s="311" t="s">
        <v>17</v>
      </c>
      <c r="D134" s="311" t="n">
        <v>14914.435210739</v>
      </c>
      <c r="E134" s="311" t="n">
        <v>6.51567907347718</v>
      </c>
      <c r="F134" s="311" t="n">
        <v>42.7440212645731</v>
      </c>
      <c r="G134" s="311" t="n">
        <v>5.08996244267287</v>
      </c>
      <c r="H134" s="311" t="n">
        <v>19978.0123632105</v>
      </c>
      <c r="I134" s="311" t="n">
        <v>5.30936106077951</v>
      </c>
      <c r="J134" s="311" t="n">
        <v>57.2559787354269</v>
      </c>
      <c r="K134" s="311" t="n">
        <v>3.79987326547734</v>
      </c>
    </row>
    <row r="135">
      <c r="A135" s="311" t="s">
        <v>108</v>
      </c>
      <c r="B135" s="311" t="s">
        <v>109</v>
      </c>
      <c r="C135" s="311" t="s">
        <v>16</v>
      </c>
      <c r="D135" s="311" t="n">
        <v>14614.7579467548</v>
      </c>
      <c r="E135" s="311" t="n">
        <v>3.65630029479654</v>
      </c>
      <c r="F135" s="311" t="n">
        <v>62.3743095339226</v>
      </c>
      <c r="G135" s="311" t="n">
        <v>2.45054456789835</v>
      </c>
      <c r="H135" s="311" t="n">
        <v>8815.97508413586</v>
      </c>
      <c r="I135" s="311" t="n">
        <v>4.50353167391801</v>
      </c>
      <c r="J135" s="311" t="n">
        <v>37.6256904660774</v>
      </c>
      <c r="K135" s="311" t="n">
        <v>4.06241117468852</v>
      </c>
    </row>
    <row r="136">
      <c r="A136" s="311" t="s">
        <v>108</v>
      </c>
      <c r="B136" s="311" t="s">
        <v>109</v>
      </c>
      <c r="C136" s="311" t="s">
        <v>17</v>
      </c>
      <c r="D136" s="311" t="n">
        <v>11217.9609948146</v>
      </c>
      <c r="E136" s="311" t="n">
        <v>4.18965870760985</v>
      </c>
      <c r="F136" s="311" t="n">
        <v>65.3801910267579</v>
      </c>
      <c r="G136" s="311" t="n">
        <v>2.6817156920223</v>
      </c>
      <c r="H136" s="311" t="n">
        <v>5940.08155391926</v>
      </c>
      <c r="I136" s="311" t="n">
        <v>5.5583853116324</v>
      </c>
      <c r="J136" s="311" t="n">
        <v>34.6198089732422</v>
      </c>
      <c r="K136" s="311" t="n">
        <v>5.06447289640986</v>
      </c>
    </row>
    <row r="137">
      <c r="A137" s="311" t="s">
        <v>110</v>
      </c>
      <c r="B137" s="311" t="s">
        <v>111</v>
      </c>
      <c r="C137" s="311" t="s">
        <v>16</v>
      </c>
      <c r="D137" s="311" t="n">
        <v>49583.7081953869</v>
      </c>
      <c r="E137" s="311" t="n">
        <v>2.49475746211277</v>
      </c>
      <c r="F137" s="311" t="n">
        <v>67.2893848896868</v>
      </c>
      <c r="G137" s="311" t="n">
        <v>1.66091976755528</v>
      </c>
      <c r="H137" s="311" t="n">
        <v>24103.5580453042</v>
      </c>
      <c r="I137" s="311" t="n">
        <v>3.88763308695023</v>
      </c>
      <c r="J137" s="311" t="n">
        <v>32.7106151103132</v>
      </c>
      <c r="K137" s="311" t="n">
        <v>3.41669727496746</v>
      </c>
    </row>
    <row r="138">
      <c r="A138" s="311" t="s">
        <v>110</v>
      </c>
      <c r="B138" s="311" t="s">
        <v>111</v>
      </c>
      <c r="C138" s="311" t="s">
        <v>17</v>
      </c>
      <c r="D138" s="311" t="n">
        <v>29561.6568634216</v>
      </c>
      <c r="E138" s="311" t="n">
        <v>3.32925512810029</v>
      </c>
      <c r="F138" s="311" t="n">
        <v>65.1369778378065</v>
      </c>
      <c r="G138" s="311" t="n">
        <v>2.05606531145505</v>
      </c>
      <c r="H138" s="311" t="n">
        <v>15822.1755535984</v>
      </c>
      <c r="I138" s="311" t="n">
        <v>4.56770193008538</v>
      </c>
      <c r="J138" s="311" t="n">
        <v>34.8630221621935</v>
      </c>
      <c r="K138" s="311" t="n">
        <v>3.84148798122739</v>
      </c>
    </row>
    <row r="139">
      <c r="A139" s="311" t="s">
        <v>112</v>
      </c>
      <c r="B139" s="311" t="s">
        <v>113</v>
      </c>
      <c r="C139" s="311" t="s">
        <v>16</v>
      </c>
      <c r="D139" s="311" t="n">
        <v>43571.0695544388</v>
      </c>
      <c r="E139" s="311" t="n">
        <v>3.01224031031081</v>
      </c>
      <c r="F139" s="311" t="n">
        <v>70.5251496103292</v>
      </c>
      <c r="G139" s="311" t="n">
        <v>1.91525724609636</v>
      </c>
      <c r="H139" s="311" t="n">
        <v>18209.8267572754</v>
      </c>
      <c r="I139" s="311" t="n">
        <v>5.05012891736373</v>
      </c>
      <c r="J139" s="311" t="n">
        <v>29.4748503896708</v>
      </c>
      <c r="K139" s="311" t="n">
        <v>4.5826798792013</v>
      </c>
    </row>
    <row r="140">
      <c r="A140" s="311" t="s">
        <v>112</v>
      </c>
      <c r="B140" s="311" t="s">
        <v>113</v>
      </c>
      <c r="C140" s="311" t="s">
        <v>17</v>
      </c>
      <c r="D140" s="311" t="n">
        <v>30127.5660680618</v>
      </c>
      <c r="E140" s="311" t="n">
        <v>3.56181771993629</v>
      </c>
      <c r="F140" s="311" t="n">
        <v>71.3869457923251</v>
      </c>
      <c r="G140" s="311" t="n">
        <v>2.06045619185154</v>
      </c>
      <c r="H140" s="311" t="n">
        <v>12075.6207102425</v>
      </c>
      <c r="I140" s="311" t="n">
        <v>5.5000382999577</v>
      </c>
      <c r="J140" s="311" t="n">
        <v>28.6130542076749</v>
      </c>
      <c r="K140" s="311" t="n">
        <v>5.14064920883953</v>
      </c>
    </row>
    <row r="141">
      <c r="A141" s="311" t="s">
        <v>114</v>
      </c>
      <c r="B141" s="311" t="s">
        <v>115</v>
      </c>
      <c r="C141" s="311" t="s">
        <v>16</v>
      </c>
      <c r="D141" s="311" t="n">
        <v>22569.7003334641</v>
      </c>
      <c r="E141" s="311" t="n">
        <v>5.92743169940598</v>
      </c>
      <c r="F141" s="311" t="n">
        <v>64.518707237946</v>
      </c>
      <c r="G141" s="311" t="n">
        <v>3.36449099018304</v>
      </c>
      <c r="H141" s="311" t="n">
        <v>12411.9372406223</v>
      </c>
      <c r="I141" s="311" t="n">
        <v>6.73459726810182</v>
      </c>
      <c r="J141" s="311" t="n">
        <v>35.481292762054</v>
      </c>
      <c r="K141" s="311" t="n">
        <v>6.11794532561334</v>
      </c>
    </row>
    <row r="142">
      <c r="A142" s="311" t="s">
        <v>114</v>
      </c>
      <c r="B142" s="311" t="s">
        <v>115</v>
      </c>
      <c r="C142" s="311" t="s">
        <v>17</v>
      </c>
      <c r="D142" s="311" t="n">
        <v>14294.1393222058</v>
      </c>
      <c r="E142" s="311" t="n">
        <v>5.62499768967073</v>
      </c>
      <c r="F142" s="311" t="n">
        <v>64.0989027851084</v>
      </c>
      <c r="G142" s="311" t="n">
        <v>3.69456363061102</v>
      </c>
      <c r="H142" s="311" t="n">
        <v>8005.99172703679</v>
      </c>
      <c r="I142" s="311" t="n">
        <v>8.00784674927368</v>
      </c>
      <c r="J142" s="311" t="n">
        <v>35.9010972148916</v>
      </c>
      <c r="K142" s="311" t="n">
        <v>6.59638544121437</v>
      </c>
    </row>
    <row r="143">
      <c r="A143" s="311" t="s">
        <v>116</v>
      </c>
      <c r="B143" s="311" t="s">
        <v>117</v>
      </c>
      <c r="C143" s="311" t="s">
        <v>16</v>
      </c>
      <c r="D143" s="311" t="n">
        <v>80308.1754663653</v>
      </c>
      <c r="E143" s="311" t="n">
        <v>3.19739383525358</v>
      </c>
      <c r="F143" s="311" t="n">
        <v>62.5154368883671</v>
      </c>
      <c r="G143" s="311" t="n">
        <v>2.19391375880013</v>
      </c>
      <c r="H143" s="311" t="n">
        <v>48153.176583002</v>
      </c>
      <c r="I143" s="311" t="n">
        <v>3.91845501829237</v>
      </c>
      <c r="J143" s="311" t="n">
        <v>37.4845631116329</v>
      </c>
      <c r="K143" s="311" t="n">
        <v>3.65893225748243</v>
      </c>
    </row>
    <row r="144">
      <c r="A144" s="311" t="s">
        <v>116</v>
      </c>
      <c r="B144" s="311" t="s">
        <v>117</v>
      </c>
      <c r="C144" s="311" t="s">
        <v>17</v>
      </c>
      <c r="D144" s="311" t="n">
        <v>51094.1678321806</v>
      </c>
      <c r="E144" s="311" t="n">
        <v>3.89515761263435</v>
      </c>
      <c r="F144" s="311" t="n">
        <v>65.7403217620909</v>
      </c>
      <c r="G144" s="311" t="n">
        <v>2.43167591772102</v>
      </c>
      <c r="H144" s="311" t="n">
        <v>26627.0334985436</v>
      </c>
      <c r="I144" s="311" t="n">
        <v>4.96212881879621</v>
      </c>
      <c r="J144" s="311" t="n">
        <v>34.2596782379091</v>
      </c>
      <c r="K144" s="311" t="n">
        <v>4.66610211987397</v>
      </c>
    </row>
    <row r="145">
      <c r="A145" s="311" t="s">
        <v>118</v>
      </c>
      <c r="B145" s="311" t="s">
        <v>119</v>
      </c>
      <c r="C145" s="311" t="s">
        <v>16</v>
      </c>
      <c r="D145" s="311" t="n">
        <v>120809.89377918</v>
      </c>
      <c r="E145" s="311" t="n">
        <v>1.9251364659903</v>
      </c>
      <c r="F145" s="311" t="n">
        <v>59.0123209568608</v>
      </c>
      <c r="G145" s="311" t="n">
        <v>1.45533793578689</v>
      </c>
      <c r="H145" s="311" t="n">
        <v>83909.8864638216</v>
      </c>
      <c r="I145" s="311" t="n">
        <v>2.36785706446279</v>
      </c>
      <c r="J145" s="311" t="n">
        <v>40.9876790431392</v>
      </c>
      <c r="K145" s="311" t="n">
        <v>2.09533380206672</v>
      </c>
    </row>
    <row r="146">
      <c r="A146" s="311" t="s">
        <v>118</v>
      </c>
      <c r="B146" s="311" t="s">
        <v>119</v>
      </c>
      <c r="C146" s="311" t="s">
        <v>17</v>
      </c>
      <c r="D146" s="311" t="n">
        <v>69524.9597334943</v>
      </c>
      <c r="E146" s="311" t="n">
        <v>2.61226279465229</v>
      </c>
      <c r="F146" s="311" t="n">
        <v>58.8062664414661</v>
      </c>
      <c r="G146" s="311" t="n">
        <v>1.85244705732679</v>
      </c>
      <c r="H146" s="311" t="n">
        <v>48702.1679871497</v>
      </c>
      <c r="I146" s="311" t="n">
        <v>3.0374505092647</v>
      </c>
      <c r="J146" s="311" t="n">
        <v>41.1937335585339</v>
      </c>
      <c r="K146" s="311" t="n">
        <v>2.64446763649326</v>
      </c>
    </row>
    <row r="147">
      <c r="A147" s="311" t="s">
        <v>120</v>
      </c>
      <c r="B147" s="311" t="s">
        <v>121</v>
      </c>
      <c r="C147" s="311" t="s">
        <v>16</v>
      </c>
      <c r="D147" s="311" t="n">
        <v>37295.8779874394</v>
      </c>
      <c r="E147" s="311" t="n">
        <v>2.88996170841894</v>
      </c>
      <c r="F147" s="311" t="n">
        <v>48.2494927085192</v>
      </c>
      <c r="G147" s="311" t="n">
        <v>2.23186478201482</v>
      </c>
      <c r="H147" s="311" t="n">
        <v>40002.0911596109</v>
      </c>
      <c r="I147" s="311" t="n">
        <v>2.4104415759328</v>
      </c>
      <c r="J147" s="311" t="n">
        <v>51.7505072914809</v>
      </c>
      <c r="K147" s="311" t="n">
        <v>2.08087512881158</v>
      </c>
    </row>
    <row r="148">
      <c r="A148" s="311" t="s">
        <v>120</v>
      </c>
      <c r="B148" s="311" t="s">
        <v>121</v>
      </c>
      <c r="C148" s="311" t="s">
        <v>17</v>
      </c>
      <c r="D148" s="311" t="n">
        <v>23149.9368521615</v>
      </c>
      <c r="E148" s="311" t="n">
        <v>3.3707227620465</v>
      </c>
      <c r="F148" s="311" t="n">
        <v>50.5667144634521</v>
      </c>
      <c r="G148" s="311" t="n">
        <v>2.50503209969177</v>
      </c>
      <c r="H148" s="311" t="n">
        <v>22631.0419948891</v>
      </c>
      <c r="I148" s="311" t="n">
        <v>3.09413860255124</v>
      </c>
      <c r="J148" s="311" t="n">
        <v>49.4332855365479</v>
      </c>
      <c r="K148" s="311" t="n">
        <v>2.56246861870516</v>
      </c>
    </row>
    <row r="149">
      <c r="A149" s="311" t="s">
        <v>122</v>
      </c>
      <c r="B149" s="311" t="s">
        <v>123</v>
      </c>
      <c r="C149" s="311" t="s">
        <v>16</v>
      </c>
      <c r="D149" s="311" t="n">
        <v>78094.1288671168</v>
      </c>
      <c r="E149" s="311" t="n">
        <v>2.58097358870417</v>
      </c>
      <c r="F149" s="311" t="n">
        <v>50.7951405266186</v>
      </c>
      <c r="G149" s="311" t="n">
        <v>2.00020768556244</v>
      </c>
      <c r="H149" s="311" t="n">
        <v>75649.1781844554</v>
      </c>
      <c r="I149" s="311" t="n">
        <v>2.54443340225122</v>
      </c>
      <c r="J149" s="311" t="n">
        <v>49.2048594733814</v>
      </c>
      <c r="K149" s="311" t="n">
        <v>2.06485358474665</v>
      </c>
    </row>
    <row r="150">
      <c r="A150" s="311" t="s">
        <v>122</v>
      </c>
      <c r="B150" s="311" t="s">
        <v>123</v>
      </c>
      <c r="C150" s="311" t="s">
        <v>17</v>
      </c>
      <c r="D150" s="311" t="n">
        <v>51181.0445083986</v>
      </c>
      <c r="E150" s="311" t="n">
        <v>3.28838822748692</v>
      </c>
      <c r="F150" s="311" t="n">
        <v>49.9562953932875</v>
      </c>
      <c r="G150" s="311" t="n">
        <v>2.36269380381972</v>
      </c>
      <c r="H150" s="311" t="n">
        <v>51270.5966821043</v>
      </c>
      <c r="I150" s="311" t="n">
        <v>3.14008320756028</v>
      </c>
      <c r="J150" s="311" t="n">
        <v>50.0437046067125</v>
      </c>
      <c r="K150" s="311" t="n">
        <v>2.35856698689881</v>
      </c>
    </row>
    <row r="151">
      <c r="A151" s="311" t="s">
        <v>124</v>
      </c>
      <c r="B151" s="311" t="s">
        <v>125</v>
      </c>
      <c r="C151" s="311" t="s">
        <v>16</v>
      </c>
      <c r="D151" s="311" t="n">
        <v>113314.860266201</v>
      </c>
      <c r="E151" s="311" t="n">
        <v>2.89562140339525</v>
      </c>
      <c r="F151" s="311" t="n">
        <v>49.4937653172176</v>
      </c>
      <c r="G151" s="311" t="n">
        <v>2.16549872008054</v>
      </c>
      <c r="H151" s="311" t="n">
        <v>115632.886060914</v>
      </c>
      <c r="I151" s="311" t="n">
        <v>2.38721347037984</v>
      </c>
      <c r="J151" s="311" t="n">
        <v>50.5062346827824</v>
      </c>
      <c r="K151" s="311" t="n">
        <v>2.12208821583246</v>
      </c>
    </row>
    <row r="152">
      <c r="A152" s="311" t="s">
        <v>124</v>
      </c>
      <c r="B152" s="311" t="s">
        <v>125</v>
      </c>
      <c r="C152" s="311" t="s">
        <v>17</v>
      </c>
      <c r="D152" s="311" t="n">
        <v>82020.6658931944</v>
      </c>
      <c r="E152" s="311" t="n">
        <v>2.82316479500175</v>
      </c>
      <c r="F152" s="311" t="n">
        <v>49.8372428165864</v>
      </c>
      <c r="G152" s="311" t="n">
        <v>2.16131986385283</v>
      </c>
      <c r="H152" s="311" t="n">
        <v>82556.3878476218</v>
      </c>
      <c r="I152" s="311" t="n">
        <v>2.6754191162658</v>
      </c>
      <c r="J152" s="311" t="n">
        <v>50.1627571834136</v>
      </c>
      <c r="K152" s="311" t="n">
        <v>2.14729470442188</v>
      </c>
    </row>
    <row r="153">
      <c r="A153" s="311" t="s">
        <v>126</v>
      </c>
      <c r="B153" s="311" t="s">
        <v>127</v>
      </c>
      <c r="C153" s="311" t="s">
        <v>16</v>
      </c>
      <c r="D153" s="311" t="n">
        <v>14434.4771797034</v>
      </c>
      <c r="E153" s="311" t="n">
        <v>4.9158193986042</v>
      </c>
      <c r="F153" s="311" t="n">
        <v>54.4820960042545</v>
      </c>
      <c r="G153" s="311" t="n">
        <v>3.68597916401135</v>
      </c>
      <c r="H153" s="311" t="n">
        <v>12059.5056850091</v>
      </c>
      <c r="I153" s="311" t="n">
        <v>5.20906868631067</v>
      </c>
      <c r="J153" s="311" t="n">
        <v>45.5179039957455</v>
      </c>
      <c r="K153" s="311" t="n">
        <v>4.41188747843308</v>
      </c>
    </row>
    <row r="154">
      <c r="A154" s="311" t="s">
        <v>126</v>
      </c>
      <c r="B154" s="311" t="s">
        <v>127</v>
      </c>
      <c r="C154" s="311" t="s">
        <v>17</v>
      </c>
      <c r="D154" s="311" t="n">
        <v>11004.4933847261</v>
      </c>
      <c r="E154" s="311" t="n">
        <v>4.99650021692069</v>
      </c>
      <c r="F154" s="311" t="n">
        <v>51.3464477769413</v>
      </c>
      <c r="G154" s="311" t="n">
        <v>3.79290163376746</v>
      </c>
      <c r="H154" s="311" t="n">
        <v>10427.3560638116</v>
      </c>
      <c r="I154" s="311" t="n">
        <v>5.18238823297957</v>
      </c>
      <c r="J154" s="311" t="n">
        <v>48.6535522230587</v>
      </c>
      <c r="K154" s="311" t="n">
        <v>4.00283261473796</v>
      </c>
    </row>
    <row r="155">
      <c r="A155" s="311" t="s">
        <v>128</v>
      </c>
      <c r="B155" s="311" t="s">
        <v>129</v>
      </c>
      <c r="C155" s="311" t="s">
        <v>16</v>
      </c>
      <c r="D155" s="311" t="n">
        <v>13763.4141900377</v>
      </c>
      <c r="E155" s="311" t="n">
        <v>3.73554761368281</v>
      </c>
      <c r="F155" s="311" t="n">
        <v>40.4177063611791</v>
      </c>
      <c r="G155" s="311" t="n">
        <v>3.08238586771991</v>
      </c>
      <c r="H155" s="311" t="n">
        <v>20289.5181239477</v>
      </c>
      <c r="I155" s="311" t="n">
        <v>2.91448357578527</v>
      </c>
      <c r="J155" s="311" t="n">
        <v>59.5822936388209</v>
      </c>
      <c r="K155" s="311" t="n">
        <v>2.09093942654432</v>
      </c>
    </row>
    <row r="156">
      <c r="A156" s="311" t="s">
        <v>128</v>
      </c>
      <c r="B156" s="311" t="s">
        <v>129</v>
      </c>
      <c r="C156" s="311" t="s">
        <v>17</v>
      </c>
      <c r="D156" s="311" t="n">
        <v>11541.7649168086</v>
      </c>
      <c r="E156" s="311" t="n">
        <v>3.81541303237549</v>
      </c>
      <c r="F156" s="311" t="n">
        <v>41.5846217237914</v>
      </c>
      <c r="G156" s="311" t="n">
        <v>3.21943813920948</v>
      </c>
      <c r="H156" s="311" t="n">
        <v>16213.1224390749</v>
      </c>
      <c r="I156" s="311" t="n">
        <v>3.31786631465417</v>
      </c>
      <c r="J156" s="311" t="n">
        <v>58.4153782762086</v>
      </c>
      <c r="K156" s="311" t="n">
        <v>2.29184713225934</v>
      </c>
    </row>
    <row r="157">
      <c r="A157" s="311" t="s">
        <v>130</v>
      </c>
      <c r="B157" s="311" t="s">
        <v>131</v>
      </c>
      <c r="C157" s="311" t="s">
        <v>16</v>
      </c>
      <c r="D157" s="311" t="n">
        <v>9863.18296407024</v>
      </c>
      <c r="E157" s="311" t="n">
        <v>4.1633270537668</v>
      </c>
      <c r="F157" s="311" t="n">
        <v>64.9968735374209</v>
      </c>
      <c r="G157" s="311" t="n">
        <v>3.08312650817878</v>
      </c>
      <c r="H157" s="311" t="n">
        <v>5311.67457487226</v>
      </c>
      <c r="I157" s="311" t="n">
        <v>6.76048382785385</v>
      </c>
      <c r="J157" s="311" t="n">
        <v>35.0031264625791</v>
      </c>
      <c r="K157" s="311" t="n">
        <v>5.72501956264399</v>
      </c>
    </row>
    <row r="158">
      <c r="A158" s="311" t="s">
        <v>130</v>
      </c>
      <c r="B158" s="311" t="s">
        <v>131</v>
      </c>
      <c r="C158" s="311" t="s">
        <v>17</v>
      </c>
      <c r="D158" s="311" t="n">
        <v>7569.86488061012</v>
      </c>
      <c r="E158" s="311" t="n">
        <v>5.30601177902008</v>
      </c>
      <c r="F158" s="311" t="n">
        <v>67.7012165469934</v>
      </c>
      <c r="G158" s="311" t="n">
        <v>3.22307412253291</v>
      </c>
      <c r="H158" s="311" t="n">
        <v>3611.41850940941</v>
      </c>
      <c r="I158" s="311" t="n">
        <v>6.85596278513678</v>
      </c>
      <c r="J158" s="311" t="n">
        <v>32.2987834530066</v>
      </c>
      <c r="K158" s="311" t="n">
        <v>6.7558593788553</v>
      </c>
    </row>
    <row r="159">
      <c r="A159" s="311" t="s">
        <v>132</v>
      </c>
      <c r="B159" s="311" t="s">
        <v>133</v>
      </c>
      <c r="C159" s="311" t="s">
        <v>16</v>
      </c>
      <c r="D159" s="311" t="n">
        <v>9405.06237604751</v>
      </c>
      <c r="E159" s="311" t="n">
        <v>4.26662404446726</v>
      </c>
      <c r="F159" s="311" t="n">
        <v>63.5713881935218</v>
      </c>
      <c r="G159" s="311" t="n">
        <v>3.06722742204307</v>
      </c>
      <c r="H159" s="311" t="n">
        <v>5389.42716288933</v>
      </c>
      <c r="I159" s="311" t="n">
        <v>5.63962044530644</v>
      </c>
      <c r="J159" s="311" t="n">
        <v>36.4286118064782</v>
      </c>
      <c r="K159" s="311" t="n">
        <v>5.35260322738512</v>
      </c>
    </row>
    <row r="160">
      <c r="A160" s="311" t="s">
        <v>132</v>
      </c>
      <c r="B160" s="311" t="s">
        <v>133</v>
      </c>
      <c r="C160" s="311" t="s">
        <v>17</v>
      </c>
      <c r="D160" s="311" t="n">
        <v>6536.3049784148</v>
      </c>
      <c r="E160" s="311" t="n">
        <v>4.92985144491132</v>
      </c>
      <c r="F160" s="311" t="n">
        <v>66.3752539860281</v>
      </c>
      <c r="G160" s="311" t="n">
        <v>3.25248141431947</v>
      </c>
      <c r="H160" s="311" t="n">
        <v>3311.19779692778</v>
      </c>
      <c r="I160" s="311" t="n">
        <v>6.78952988420972</v>
      </c>
      <c r="J160" s="311" t="n">
        <v>33.6247460139719</v>
      </c>
      <c r="K160" s="311" t="n">
        <v>6.42039882979591</v>
      </c>
    </row>
    <row r="161">
      <c r="A161" s="311" t="s">
        <v>134</v>
      </c>
      <c r="B161" s="311" t="s">
        <v>135</v>
      </c>
      <c r="C161" s="311" t="s">
        <v>16</v>
      </c>
      <c r="D161" s="311" t="n">
        <v>29808.6610199206</v>
      </c>
      <c r="E161" s="311" t="n">
        <v>3.02662977974379</v>
      </c>
      <c r="F161" s="311" t="n">
        <v>59.2769939381618</v>
      </c>
      <c r="G161" s="311" t="n">
        <v>2.24551435914355</v>
      </c>
      <c r="H161" s="311" t="n">
        <v>20478.4049048751</v>
      </c>
      <c r="I161" s="311" t="n">
        <v>3.79569853888289</v>
      </c>
      <c r="J161" s="311" t="n">
        <v>40.7230060618382</v>
      </c>
      <c r="K161" s="311" t="n">
        <v>3.26860303124192</v>
      </c>
    </row>
    <row r="162">
      <c r="A162" s="311" t="s">
        <v>134</v>
      </c>
      <c r="B162" s="311" t="s">
        <v>135</v>
      </c>
      <c r="C162" s="311" t="s">
        <v>17</v>
      </c>
      <c r="D162" s="311" t="n">
        <v>19886.0079889933</v>
      </c>
      <c r="E162" s="311" t="n">
        <v>3.57220965137437</v>
      </c>
      <c r="F162" s="311" t="n">
        <v>62.9682419488566</v>
      </c>
      <c r="G162" s="311" t="n">
        <v>2.2634860317091</v>
      </c>
      <c r="H162" s="311" t="n">
        <v>11695.003920383</v>
      </c>
      <c r="I162" s="311" t="n">
        <v>4.5402041878433</v>
      </c>
      <c r="J162" s="311" t="n">
        <v>37.0317580511434</v>
      </c>
      <c r="K162" s="311" t="n">
        <v>3.84879745367951</v>
      </c>
    </row>
    <row r="163">
      <c r="A163" s="311" t="s">
        <v>136</v>
      </c>
      <c r="B163" s="311" t="s">
        <v>137</v>
      </c>
      <c r="C163" s="311" t="s">
        <v>16</v>
      </c>
      <c r="D163" s="311" t="n">
        <v>2810.11805428878</v>
      </c>
      <c r="E163" s="311" t="n">
        <v>6.6703313625017</v>
      </c>
      <c r="F163" s="311" t="n">
        <v>61.9056024449083</v>
      </c>
      <c r="G163" s="311" t="n">
        <v>4.30471728931987</v>
      </c>
      <c r="H163" s="311" t="n">
        <v>1729.24178279477</v>
      </c>
      <c r="I163" s="311" t="n">
        <v>7.33615761436594</v>
      </c>
      <c r="J163" s="311" t="n">
        <v>38.0943975550917</v>
      </c>
      <c r="K163" s="311" t="n">
        <v>6.99541492328288</v>
      </c>
    </row>
    <row r="164">
      <c r="A164" s="311" t="s">
        <v>136</v>
      </c>
      <c r="B164" s="311" t="s">
        <v>137</v>
      </c>
      <c r="C164" s="311" t="s">
        <v>17</v>
      </c>
      <c r="D164" s="311" t="n">
        <v>1981.7977179765</v>
      </c>
      <c r="E164" s="311" t="n">
        <v>6.24196898920267</v>
      </c>
      <c r="F164" s="311" t="n">
        <v>64.8874640915338</v>
      </c>
      <c r="G164" s="311" t="n">
        <v>4.04255131813551</v>
      </c>
      <c r="H164" s="311" t="n">
        <v>1072.40966356158</v>
      </c>
      <c r="I164" s="311" t="n">
        <v>8.20644334032248</v>
      </c>
      <c r="J164" s="311" t="n">
        <v>35.1125359084662</v>
      </c>
      <c r="K164" s="311" t="n">
        <v>7.47057700923429</v>
      </c>
    </row>
    <row r="165">
      <c r="A165" s="311" t="s">
        <v>138</v>
      </c>
      <c r="B165" s="311" t="s">
        <v>139</v>
      </c>
      <c r="C165" s="311" t="s">
        <v>16</v>
      </c>
      <c r="D165" s="311" t="n">
        <v>49280.767166567</v>
      </c>
      <c r="E165" s="311" t="n">
        <v>3.05833535698152</v>
      </c>
      <c r="F165" s="311" t="n">
        <v>67.6024556698153</v>
      </c>
      <c r="G165" s="311" t="n">
        <v>1.8732948553705</v>
      </c>
      <c r="H165" s="311" t="n">
        <v>23617.1278555676</v>
      </c>
      <c r="I165" s="311" t="n">
        <v>4.76196366483404</v>
      </c>
      <c r="J165" s="311" t="n">
        <v>32.3975443301847</v>
      </c>
      <c r="K165" s="311" t="n">
        <v>3.90891763665827</v>
      </c>
    </row>
    <row r="166">
      <c r="A166" s="311" t="s">
        <v>138</v>
      </c>
      <c r="B166" s="311" t="s">
        <v>139</v>
      </c>
      <c r="C166" s="311" t="s">
        <v>17</v>
      </c>
      <c r="D166" s="311" t="n">
        <v>30510.0542987696</v>
      </c>
      <c r="E166" s="311" t="n">
        <v>3.76675879750177</v>
      </c>
      <c r="F166" s="311" t="n">
        <v>68.8622938144177</v>
      </c>
      <c r="G166" s="311" t="n">
        <v>2.17134067579811</v>
      </c>
      <c r="H166" s="311" t="n">
        <v>13795.8388232247</v>
      </c>
      <c r="I166" s="311" t="n">
        <v>5.49247473928852</v>
      </c>
      <c r="J166" s="311" t="n">
        <v>31.1377061855823</v>
      </c>
      <c r="K166" s="311" t="n">
        <v>4.80200753057525</v>
      </c>
    </row>
    <row r="167">
      <c r="A167" s="311" t="s">
        <v>140</v>
      </c>
      <c r="B167" s="311" t="s">
        <v>141</v>
      </c>
      <c r="C167" s="311" t="s">
        <v>16</v>
      </c>
      <c r="D167" s="311" t="n">
        <v>74651.0012038112</v>
      </c>
      <c r="E167" s="311" t="n">
        <v>2.78364331827311</v>
      </c>
      <c r="F167" s="311" t="n">
        <v>67.7393747259563</v>
      </c>
      <c r="G167" s="311" t="n">
        <v>1.58705455519916</v>
      </c>
      <c r="H167" s="311" t="n">
        <v>35552.261678104</v>
      </c>
      <c r="I167" s="311" t="n">
        <v>3.61318290860359</v>
      </c>
      <c r="J167" s="311" t="n">
        <v>32.2606252740437</v>
      </c>
      <c r="K167" s="311" t="n">
        <v>3.33242404051199</v>
      </c>
    </row>
    <row r="168">
      <c r="A168" s="311" t="s">
        <v>140</v>
      </c>
      <c r="B168" s="311" t="s">
        <v>141</v>
      </c>
      <c r="C168" s="311" t="s">
        <v>17</v>
      </c>
      <c r="D168" s="311" t="n">
        <v>55151.5957167945</v>
      </c>
      <c r="E168" s="311" t="n">
        <v>2.65342514200592</v>
      </c>
      <c r="F168" s="311" t="n">
        <v>71.7193868666245</v>
      </c>
      <c r="G168" s="311" t="n">
        <v>1.56289894198401</v>
      </c>
      <c r="H168" s="311" t="n">
        <v>21747.5498648027</v>
      </c>
      <c r="I168" s="311" t="n">
        <v>4.5013356251756</v>
      </c>
      <c r="J168" s="311" t="n">
        <v>28.2806131333755</v>
      </c>
      <c r="K168" s="311" t="n">
        <v>3.96349800921768</v>
      </c>
    </row>
    <row r="169">
      <c r="A169" s="311" t="s">
        <v>142</v>
      </c>
      <c r="B169" s="311" t="s">
        <v>143</v>
      </c>
      <c r="C169" s="311" t="s">
        <v>16</v>
      </c>
      <c r="D169" s="311" t="n">
        <v>608.868559897461</v>
      </c>
      <c r="E169" s="311" t="n">
        <v>30.9430798545462</v>
      </c>
      <c r="F169" s="311" t="n">
        <v>83.1971790304648</v>
      </c>
      <c r="G169" s="311" t="n">
        <v>4.01666856015543</v>
      </c>
      <c r="H169" s="311" t="n">
        <v>122.969426669978</v>
      </c>
      <c r="I169" s="311" t="n">
        <v>47.9552841771891</v>
      </c>
      <c r="J169" s="311" t="n">
        <v>16.8028209695352</v>
      </c>
      <c r="K169" s="311" t="n">
        <v>19.888058910535</v>
      </c>
    </row>
    <row r="170">
      <c r="A170" s="311" t="s">
        <v>142</v>
      </c>
      <c r="B170" s="311" t="s">
        <v>143</v>
      </c>
      <c r="C170" s="311" t="s">
        <v>17</v>
      </c>
      <c r="D170" s="311" t="n">
        <v>138.30194144269</v>
      </c>
      <c r="E170" s="311" t="n">
        <v>30.788351073207</v>
      </c>
      <c r="F170" s="311" t="n">
        <v>71.1163711650296</v>
      </c>
      <c r="G170" s="311" t="n">
        <v>7.29379149770668</v>
      </c>
      <c r="H170" s="311" t="n">
        <v>56.1707786596228</v>
      </c>
      <c r="I170" s="311" t="n">
        <v>38.1938219737033</v>
      </c>
      <c r="J170" s="311" t="n">
        <v>28.8836288349704</v>
      </c>
      <c r="K170" s="311" t="n">
        <v>17.95854621713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858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12" t="s">
        <v>104</v>
      </c>
      <c r="B181" s="312" t="s">
        <v>105</v>
      </c>
      <c r="C181" s="312" t="s">
        <v>16</v>
      </c>
      <c r="D181" s="312" t="n">
        <v>49161.9403266215</v>
      </c>
      <c r="E181" s="312" t="n">
        <v>3.42556677729906</v>
      </c>
      <c r="F181" s="312" t="n">
        <v>41.3634586228025</v>
      </c>
      <c r="G181" s="312" t="n">
        <v>2.91893209621997</v>
      </c>
      <c r="H181" s="312" t="n">
        <v>69691.6129386751</v>
      </c>
      <c r="I181" s="312" t="n">
        <v>2.6392583847082</v>
      </c>
      <c r="J181" s="312" t="n">
        <v>58.6365413771975</v>
      </c>
      <c r="K181" s="312" t="n">
        <v>2.05907654423351</v>
      </c>
    </row>
    <row r="182">
      <c r="A182" s="312" t="s">
        <v>104</v>
      </c>
      <c r="B182" s="312" t="s">
        <v>105</v>
      </c>
      <c r="C182" s="312" t="s">
        <v>17</v>
      </c>
      <c r="D182" s="312" t="n">
        <v>40106.2010916421</v>
      </c>
      <c r="E182" s="312" t="n">
        <v>4.1403452169893</v>
      </c>
      <c r="F182" s="312" t="n">
        <v>44.4160891049373</v>
      </c>
      <c r="G182" s="312" t="n">
        <v>3.29569241294754</v>
      </c>
      <c r="H182" s="312" t="n">
        <v>50190.3601316734</v>
      </c>
      <c r="I182" s="312" t="n">
        <v>3.23979243554614</v>
      </c>
      <c r="J182" s="312" t="n">
        <v>55.5839108950627</v>
      </c>
      <c r="K182" s="312" t="n">
        <v>2.63352767948083</v>
      </c>
    </row>
    <row r="183">
      <c r="A183" s="312" t="s">
        <v>106</v>
      </c>
      <c r="B183" s="312" t="s">
        <v>107</v>
      </c>
      <c r="C183" s="312" t="s">
        <v>16</v>
      </c>
      <c r="D183" s="312" t="n">
        <v>14808.6948798352</v>
      </c>
      <c r="E183" s="312" t="n">
        <v>6.56297658031003</v>
      </c>
      <c r="F183" s="312" t="n">
        <v>38.0041618891409</v>
      </c>
      <c r="G183" s="312" t="n">
        <v>5.75103839692038</v>
      </c>
      <c r="H183" s="312" t="n">
        <v>24157.2871171696</v>
      </c>
      <c r="I183" s="312" t="n">
        <v>5.45567811205721</v>
      </c>
      <c r="J183" s="312" t="n">
        <v>61.9958381108591</v>
      </c>
      <c r="K183" s="312" t="n">
        <v>3.52545269049188</v>
      </c>
    </row>
    <row r="184">
      <c r="A184" s="312" t="s">
        <v>106</v>
      </c>
      <c r="B184" s="312" t="s">
        <v>107</v>
      </c>
      <c r="C184" s="312" t="s">
        <v>17</v>
      </c>
      <c r="D184" s="312" t="n">
        <v>14850.7129919604</v>
      </c>
      <c r="E184" s="312" t="n">
        <v>6.52955355393214</v>
      </c>
      <c r="F184" s="312" t="n">
        <v>42.6520147105681</v>
      </c>
      <c r="G184" s="312" t="n">
        <v>5.10757686597709</v>
      </c>
      <c r="H184" s="312" t="n">
        <v>19967.602374232</v>
      </c>
      <c r="I184" s="312" t="n">
        <v>5.31187322877773</v>
      </c>
      <c r="J184" s="312" t="n">
        <v>57.3479852894318</v>
      </c>
      <c r="K184" s="312" t="n">
        <v>3.79871136751438</v>
      </c>
    </row>
    <row r="185">
      <c r="A185" s="312" t="s">
        <v>108</v>
      </c>
      <c r="B185" s="312" t="s">
        <v>109</v>
      </c>
      <c r="C185" s="312" t="s">
        <v>16</v>
      </c>
      <c r="D185" s="312" t="n">
        <v>14503.2560185965</v>
      </c>
      <c r="E185" s="312" t="n">
        <v>3.60330615814551</v>
      </c>
      <c r="F185" s="312" t="n">
        <v>62.2916895164417</v>
      </c>
      <c r="G185" s="312" t="n">
        <v>2.46614449438541</v>
      </c>
      <c r="H185" s="312" t="n">
        <v>8779.5544673326</v>
      </c>
      <c r="I185" s="312" t="n">
        <v>4.50314675607145</v>
      </c>
      <c r="J185" s="312" t="n">
        <v>37.7083104835583</v>
      </c>
      <c r="K185" s="312" t="n">
        <v>4.07391116645017</v>
      </c>
    </row>
    <row r="186">
      <c r="A186" s="312" t="s">
        <v>108</v>
      </c>
      <c r="B186" s="312" t="s">
        <v>109</v>
      </c>
      <c r="C186" s="312" t="s">
        <v>17</v>
      </c>
      <c r="D186" s="312" t="n">
        <v>11166.5410923903</v>
      </c>
      <c r="E186" s="312" t="n">
        <v>4.18368589748079</v>
      </c>
      <c r="F186" s="312" t="n">
        <v>65.3156453985756</v>
      </c>
      <c r="G186" s="312" t="n">
        <v>2.69256755101835</v>
      </c>
      <c r="H186" s="312" t="n">
        <v>5929.73197396116</v>
      </c>
      <c r="I186" s="312" t="n">
        <v>5.5653505652881</v>
      </c>
      <c r="J186" s="312" t="n">
        <v>34.6843546014244</v>
      </c>
      <c r="K186" s="312" t="n">
        <v>5.07049329286938</v>
      </c>
    </row>
    <row r="187">
      <c r="A187" s="312" t="s">
        <v>110</v>
      </c>
      <c r="B187" s="312" t="s">
        <v>111</v>
      </c>
      <c r="C187" s="312" t="s">
        <v>16</v>
      </c>
      <c r="D187" s="312" t="n">
        <v>49554.7081953869</v>
      </c>
      <c r="E187" s="312" t="n">
        <v>2.49553134571868</v>
      </c>
      <c r="F187" s="312" t="n">
        <v>67.282900518564</v>
      </c>
      <c r="G187" s="312" t="n">
        <v>1.66181376984318</v>
      </c>
      <c r="H187" s="312" t="n">
        <v>24096.5580453042</v>
      </c>
      <c r="I187" s="312" t="n">
        <v>3.8887081614405</v>
      </c>
      <c r="J187" s="312" t="n">
        <v>32.717099481436</v>
      </c>
      <c r="K187" s="312" t="n">
        <v>3.41752943656211</v>
      </c>
    </row>
    <row r="188">
      <c r="A188" s="312" t="s">
        <v>110</v>
      </c>
      <c r="B188" s="312" t="s">
        <v>111</v>
      </c>
      <c r="C188" s="312" t="s">
        <v>17</v>
      </c>
      <c r="D188" s="312" t="n">
        <v>29554.6568634216</v>
      </c>
      <c r="E188" s="312" t="n">
        <v>3.3299594292876</v>
      </c>
      <c r="F188" s="312" t="n">
        <v>65.1344705624426</v>
      </c>
      <c r="G188" s="312" t="n">
        <v>2.05654451444053</v>
      </c>
      <c r="H188" s="312" t="n">
        <v>15820.1755535984</v>
      </c>
      <c r="I188" s="312" t="n">
        <v>4.56827081501464</v>
      </c>
      <c r="J188" s="312" t="n">
        <v>34.8655294375574</v>
      </c>
      <c r="K188" s="312" t="n">
        <v>3.84195910106805</v>
      </c>
    </row>
    <row r="189">
      <c r="A189" s="312" t="s">
        <v>112</v>
      </c>
      <c r="B189" s="312" t="s">
        <v>113</v>
      </c>
      <c r="C189" s="312" t="s">
        <v>16</v>
      </c>
      <c r="D189" s="312" t="n">
        <v>42190.6044778598</v>
      </c>
      <c r="E189" s="312" t="n">
        <v>2.93311062888358</v>
      </c>
      <c r="F189" s="312" t="n">
        <v>69.9820824285718</v>
      </c>
      <c r="G189" s="312" t="n">
        <v>1.96300775387521</v>
      </c>
      <c r="H189" s="312" t="n">
        <v>18097.1191990146</v>
      </c>
      <c r="I189" s="312" t="n">
        <v>5.07552913978531</v>
      </c>
      <c r="J189" s="312" t="n">
        <v>30.0179175714282</v>
      </c>
      <c r="K189" s="312" t="n">
        <v>4.57644572155057</v>
      </c>
    </row>
    <row r="190">
      <c r="A190" s="312" t="s">
        <v>112</v>
      </c>
      <c r="B190" s="312" t="s">
        <v>113</v>
      </c>
      <c r="C190" s="312" t="s">
        <v>17</v>
      </c>
      <c r="D190" s="312" t="n">
        <v>29593.3869635088</v>
      </c>
      <c r="E190" s="312" t="n">
        <v>3.57803509691951</v>
      </c>
      <c r="F190" s="312" t="n">
        <v>71.0939308551577</v>
      </c>
      <c r="G190" s="312" t="n">
        <v>2.09458150085797</v>
      </c>
      <c r="H190" s="312" t="n">
        <v>12032.3701265029</v>
      </c>
      <c r="I190" s="312" t="n">
        <v>5.51536077338754</v>
      </c>
      <c r="J190" s="312" t="n">
        <v>28.9060691448424</v>
      </c>
      <c r="K190" s="312" t="n">
        <v>5.15158362232932</v>
      </c>
    </row>
    <row r="191">
      <c r="A191" s="312" t="s">
        <v>114</v>
      </c>
      <c r="B191" s="312" t="s">
        <v>115</v>
      </c>
      <c r="C191" s="312" t="s">
        <v>16</v>
      </c>
      <c r="D191" s="312" t="n">
        <v>22569.7003334641</v>
      </c>
      <c r="E191" s="312" t="n">
        <v>5.92743169940598</v>
      </c>
      <c r="F191" s="312" t="n">
        <v>64.518707237946</v>
      </c>
      <c r="G191" s="312" t="n">
        <v>3.36449099018304</v>
      </c>
      <c r="H191" s="312" t="n">
        <v>12411.9372406223</v>
      </c>
      <c r="I191" s="312" t="n">
        <v>6.73459726810182</v>
      </c>
      <c r="J191" s="312" t="n">
        <v>35.481292762054</v>
      </c>
      <c r="K191" s="312" t="n">
        <v>6.11794532561334</v>
      </c>
    </row>
    <row r="192">
      <c r="A192" s="312" t="s">
        <v>114</v>
      </c>
      <c r="B192" s="312" t="s">
        <v>115</v>
      </c>
      <c r="C192" s="312" t="s">
        <v>17</v>
      </c>
      <c r="D192" s="312" t="n">
        <v>14294.1393222058</v>
      </c>
      <c r="E192" s="312" t="n">
        <v>5.62499768967073</v>
      </c>
      <c r="F192" s="312" t="n">
        <v>64.0989027851084</v>
      </c>
      <c r="G192" s="312" t="n">
        <v>3.69456363061102</v>
      </c>
      <c r="H192" s="312" t="n">
        <v>8005.99172703679</v>
      </c>
      <c r="I192" s="312" t="n">
        <v>8.00784674927368</v>
      </c>
      <c r="J192" s="312" t="n">
        <v>35.9010972148916</v>
      </c>
      <c r="K192" s="312" t="n">
        <v>6.59638544121437</v>
      </c>
    </row>
    <row r="193">
      <c r="A193" s="312" t="s">
        <v>116</v>
      </c>
      <c r="B193" s="312" t="s">
        <v>117</v>
      </c>
      <c r="C193" s="312" t="s">
        <v>16</v>
      </c>
      <c r="D193" s="312" t="n">
        <v>80308.1754663653</v>
      </c>
      <c r="E193" s="312" t="n">
        <v>3.19739383525358</v>
      </c>
      <c r="F193" s="312" t="n">
        <v>62.5154368883671</v>
      </c>
      <c r="G193" s="312" t="n">
        <v>2.19391375880013</v>
      </c>
      <c r="H193" s="312" t="n">
        <v>48153.176583002</v>
      </c>
      <c r="I193" s="312" t="n">
        <v>3.91845501829237</v>
      </c>
      <c r="J193" s="312" t="n">
        <v>37.4845631116329</v>
      </c>
      <c r="K193" s="312" t="n">
        <v>3.65893225748243</v>
      </c>
    </row>
    <row r="194">
      <c r="A194" s="312" t="s">
        <v>116</v>
      </c>
      <c r="B194" s="312" t="s">
        <v>117</v>
      </c>
      <c r="C194" s="312" t="s">
        <v>17</v>
      </c>
      <c r="D194" s="312" t="n">
        <v>51094.1678321806</v>
      </c>
      <c r="E194" s="312" t="n">
        <v>3.89515761263435</v>
      </c>
      <c r="F194" s="312" t="n">
        <v>65.7403217620909</v>
      </c>
      <c r="G194" s="312" t="n">
        <v>2.43167591772102</v>
      </c>
      <c r="H194" s="312" t="n">
        <v>26627.0334985436</v>
      </c>
      <c r="I194" s="312" t="n">
        <v>4.96212881879621</v>
      </c>
      <c r="J194" s="312" t="n">
        <v>34.2596782379091</v>
      </c>
      <c r="K194" s="312" t="n">
        <v>4.66610211987397</v>
      </c>
    </row>
    <row r="195">
      <c r="A195" s="312" t="s">
        <v>118</v>
      </c>
      <c r="B195" s="312" t="s">
        <v>119</v>
      </c>
      <c r="C195" s="312" t="s">
        <v>16</v>
      </c>
      <c r="D195" s="312" t="n">
        <v>120809.89377918</v>
      </c>
      <c r="E195" s="312" t="n">
        <v>1.9251364659903</v>
      </c>
      <c r="F195" s="312" t="n">
        <v>59.0123209568608</v>
      </c>
      <c r="G195" s="312" t="n">
        <v>1.45533793578689</v>
      </c>
      <c r="H195" s="312" t="n">
        <v>83909.8864638216</v>
      </c>
      <c r="I195" s="312" t="n">
        <v>2.36785706446279</v>
      </c>
      <c r="J195" s="312" t="n">
        <v>40.9876790431392</v>
      </c>
      <c r="K195" s="312" t="n">
        <v>2.09533380206672</v>
      </c>
    </row>
    <row r="196">
      <c r="A196" s="312" t="s">
        <v>118</v>
      </c>
      <c r="B196" s="312" t="s">
        <v>119</v>
      </c>
      <c r="C196" s="312" t="s">
        <v>17</v>
      </c>
      <c r="D196" s="312" t="n">
        <v>69524.9597334943</v>
      </c>
      <c r="E196" s="312" t="n">
        <v>2.61226279465229</v>
      </c>
      <c r="F196" s="312" t="n">
        <v>58.8062664414661</v>
      </c>
      <c r="G196" s="312" t="n">
        <v>1.85244705732679</v>
      </c>
      <c r="H196" s="312" t="n">
        <v>48702.1679871497</v>
      </c>
      <c r="I196" s="312" t="n">
        <v>3.0374505092647</v>
      </c>
      <c r="J196" s="312" t="n">
        <v>41.1937335585339</v>
      </c>
      <c r="K196" s="312" t="n">
        <v>2.64446763649326</v>
      </c>
    </row>
    <row r="197">
      <c r="A197" s="312" t="s">
        <v>120</v>
      </c>
      <c r="B197" s="312" t="s">
        <v>121</v>
      </c>
      <c r="C197" s="312" t="s">
        <v>16</v>
      </c>
      <c r="D197" s="312" t="n">
        <v>37295.8779874394</v>
      </c>
      <c r="E197" s="312" t="n">
        <v>2.88996170841894</v>
      </c>
      <c r="F197" s="312" t="n">
        <v>48.2494927085192</v>
      </c>
      <c r="G197" s="312" t="n">
        <v>2.23186478201482</v>
      </c>
      <c r="H197" s="312" t="n">
        <v>40002.0911596109</v>
      </c>
      <c r="I197" s="312" t="n">
        <v>2.4104415759328</v>
      </c>
      <c r="J197" s="312" t="n">
        <v>51.7505072914809</v>
      </c>
      <c r="K197" s="312" t="n">
        <v>2.08087512881158</v>
      </c>
    </row>
    <row r="198">
      <c r="A198" s="312" t="s">
        <v>120</v>
      </c>
      <c r="B198" s="312" t="s">
        <v>121</v>
      </c>
      <c r="C198" s="312" t="s">
        <v>17</v>
      </c>
      <c r="D198" s="312" t="n">
        <v>23149.9368521615</v>
      </c>
      <c r="E198" s="312" t="n">
        <v>3.3707227620465</v>
      </c>
      <c r="F198" s="312" t="n">
        <v>50.5667144634521</v>
      </c>
      <c r="G198" s="312" t="n">
        <v>2.50503209969177</v>
      </c>
      <c r="H198" s="312" t="n">
        <v>22631.0419948891</v>
      </c>
      <c r="I198" s="312" t="n">
        <v>3.09413860255124</v>
      </c>
      <c r="J198" s="312" t="n">
        <v>49.4332855365479</v>
      </c>
      <c r="K198" s="312" t="n">
        <v>2.56246861870516</v>
      </c>
    </row>
    <row r="199">
      <c r="A199" s="312" t="s">
        <v>122</v>
      </c>
      <c r="B199" s="312" t="s">
        <v>123</v>
      </c>
      <c r="C199" s="312" t="s">
        <v>16</v>
      </c>
      <c r="D199" s="312" t="n">
        <v>78094.1288671168</v>
      </c>
      <c r="E199" s="312" t="n">
        <v>2.58097358870417</v>
      </c>
      <c r="F199" s="312" t="n">
        <v>50.7951405266186</v>
      </c>
      <c r="G199" s="312" t="n">
        <v>2.00020768556244</v>
      </c>
      <c r="H199" s="312" t="n">
        <v>75649.1781844554</v>
      </c>
      <c r="I199" s="312" t="n">
        <v>2.54443340225122</v>
      </c>
      <c r="J199" s="312" t="n">
        <v>49.2048594733814</v>
      </c>
      <c r="K199" s="312" t="n">
        <v>2.06485358474665</v>
      </c>
    </row>
    <row r="200">
      <c r="A200" s="312" t="s">
        <v>122</v>
      </c>
      <c r="B200" s="312" t="s">
        <v>123</v>
      </c>
      <c r="C200" s="312" t="s">
        <v>17</v>
      </c>
      <c r="D200" s="312" t="n">
        <v>51181.0445083986</v>
      </c>
      <c r="E200" s="312" t="n">
        <v>3.28838822748692</v>
      </c>
      <c r="F200" s="312" t="n">
        <v>49.9562953932875</v>
      </c>
      <c r="G200" s="312" t="n">
        <v>2.36269380381972</v>
      </c>
      <c r="H200" s="312" t="n">
        <v>51270.5966821043</v>
      </c>
      <c r="I200" s="312" t="n">
        <v>3.14008320756028</v>
      </c>
      <c r="J200" s="312" t="n">
        <v>50.0437046067125</v>
      </c>
      <c r="K200" s="312" t="n">
        <v>2.35856698689881</v>
      </c>
    </row>
    <row r="201">
      <c r="A201" s="312" t="s">
        <v>124</v>
      </c>
      <c r="B201" s="312" t="s">
        <v>125</v>
      </c>
      <c r="C201" s="312" t="s">
        <v>16</v>
      </c>
      <c r="D201" s="312" t="n">
        <v>112954.047891313</v>
      </c>
      <c r="E201" s="312" t="n">
        <v>2.89826115542459</v>
      </c>
      <c r="F201" s="312" t="n">
        <v>49.4752599107203</v>
      </c>
      <c r="G201" s="312" t="n">
        <v>2.17190879690663</v>
      </c>
      <c r="H201" s="312" t="n">
        <v>115350.054189489</v>
      </c>
      <c r="I201" s="312" t="n">
        <v>2.38697174365199</v>
      </c>
      <c r="J201" s="312" t="n">
        <v>50.5247400892797</v>
      </c>
      <c r="K201" s="312" t="n">
        <v>2.12679475519233</v>
      </c>
    </row>
    <row r="202">
      <c r="A202" s="312" t="s">
        <v>124</v>
      </c>
      <c r="B202" s="312" t="s">
        <v>125</v>
      </c>
      <c r="C202" s="312" t="s">
        <v>17</v>
      </c>
      <c r="D202" s="312" t="n">
        <v>81831.6881354513</v>
      </c>
      <c r="E202" s="312" t="n">
        <v>2.82509579036477</v>
      </c>
      <c r="F202" s="312" t="n">
        <v>49.8092608611344</v>
      </c>
      <c r="G202" s="312" t="n">
        <v>2.16579368184236</v>
      </c>
      <c r="H202" s="312" t="n">
        <v>82458.4192074256</v>
      </c>
      <c r="I202" s="312" t="n">
        <v>2.67741275347631</v>
      </c>
      <c r="J202" s="312" t="n">
        <v>50.1907391388656</v>
      </c>
      <c r="K202" s="312" t="n">
        <v>2.14933241313332</v>
      </c>
    </row>
    <row r="203">
      <c r="A203" s="312" t="s">
        <v>126</v>
      </c>
      <c r="B203" s="312" t="s">
        <v>127</v>
      </c>
      <c r="C203" s="312" t="s">
        <v>16</v>
      </c>
      <c r="D203" s="312" t="n">
        <v>14434.4771797034</v>
      </c>
      <c r="E203" s="312" t="n">
        <v>4.9158193986042</v>
      </c>
      <c r="F203" s="312" t="n">
        <v>54.4820960042545</v>
      </c>
      <c r="G203" s="312" t="n">
        <v>3.68597916401135</v>
      </c>
      <c r="H203" s="312" t="n">
        <v>12059.5056850091</v>
      </c>
      <c r="I203" s="312" t="n">
        <v>5.20906868631067</v>
      </c>
      <c r="J203" s="312" t="n">
        <v>45.5179039957455</v>
      </c>
      <c r="K203" s="312" t="n">
        <v>4.41188747843308</v>
      </c>
    </row>
    <row r="204">
      <c r="A204" s="312" t="s">
        <v>126</v>
      </c>
      <c r="B204" s="312" t="s">
        <v>127</v>
      </c>
      <c r="C204" s="312" t="s">
        <v>17</v>
      </c>
      <c r="D204" s="312" t="n">
        <v>11004.4933847261</v>
      </c>
      <c r="E204" s="312" t="n">
        <v>4.99650021692069</v>
      </c>
      <c r="F204" s="312" t="n">
        <v>51.3464477769413</v>
      </c>
      <c r="G204" s="312" t="n">
        <v>3.79290163376746</v>
      </c>
      <c r="H204" s="312" t="n">
        <v>10427.3560638116</v>
      </c>
      <c r="I204" s="312" t="n">
        <v>5.18238823297957</v>
      </c>
      <c r="J204" s="312" t="n">
        <v>48.6535522230587</v>
      </c>
      <c r="K204" s="312" t="n">
        <v>4.00283261473796</v>
      </c>
    </row>
    <row r="205">
      <c r="A205" s="312" t="s">
        <v>128</v>
      </c>
      <c r="B205" s="312" t="s">
        <v>129</v>
      </c>
      <c r="C205" s="312" t="s">
        <v>16</v>
      </c>
      <c r="D205" s="312" t="n">
        <v>13763.4141900377</v>
      </c>
      <c r="E205" s="312" t="n">
        <v>3.73554761368281</v>
      </c>
      <c r="F205" s="312" t="n">
        <v>40.4177063611791</v>
      </c>
      <c r="G205" s="312" t="n">
        <v>3.08238586771991</v>
      </c>
      <c r="H205" s="312" t="n">
        <v>20289.5181239477</v>
      </c>
      <c r="I205" s="312" t="n">
        <v>2.91448357578527</v>
      </c>
      <c r="J205" s="312" t="n">
        <v>59.5822936388209</v>
      </c>
      <c r="K205" s="312" t="n">
        <v>2.09093942654432</v>
      </c>
    </row>
    <row r="206">
      <c r="A206" s="312" t="s">
        <v>128</v>
      </c>
      <c r="B206" s="312" t="s">
        <v>129</v>
      </c>
      <c r="C206" s="312" t="s">
        <v>17</v>
      </c>
      <c r="D206" s="312" t="n">
        <v>11541.7649168086</v>
      </c>
      <c r="E206" s="312" t="n">
        <v>3.81541303237549</v>
      </c>
      <c r="F206" s="312" t="n">
        <v>41.5846217237914</v>
      </c>
      <c r="G206" s="312" t="n">
        <v>3.21943813920948</v>
      </c>
      <c r="H206" s="312" t="n">
        <v>16213.1224390749</v>
      </c>
      <c r="I206" s="312" t="n">
        <v>3.31786631465417</v>
      </c>
      <c r="J206" s="312" t="n">
        <v>58.4153782762086</v>
      </c>
      <c r="K206" s="312" t="n">
        <v>2.29184713225934</v>
      </c>
    </row>
    <row r="207">
      <c r="A207" s="312" t="s">
        <v>130</v>
      </c>
      <c r="B207" s="312" t="s">
        <v>131</v>
      </c>
      <c r="C207" s="312" t="s">
        <v>16</v>
      </c>
      <c r="D207" s="312" t="n">
        <v>9863.18296407024</v>
      </c>
      <c r="E207" s="312" t="n">
        <v>4.1633270537668</v>
      </c>
      <c r="F207" s="312" t="n">
        <v>64.9968735374209</v>
      </c>
      <c r="G207" s="312" t="n">
        <v>3.08312650817878</v>
      </c>
      <c r="H207" s="312" t="n">
        <v>5311.67457487226</v>
      </c>
      <c r="I207" s="312" t="n">
        <v>6.76048382785385</v>
      </c>
      <c r="J207" s="312" t="n">
        <v>35.0031264625791</v>
      </c>
      <c r="K207" s="312" t="n">
        <v>5.72501956264399</v>
      </c>
    </row>
    <row r="208">
      <c r="A208" s="312" t="s">
        <v>130</v>
      </c>
      <c r="B208" s="312" t="s">
        <v>131</v>
      </c>
      <c r="C208" s="312" t="s">
        <v>17</v>
      </c>
      <c r="D208" s="312" t="n">
        <v>7569.86488061012</v>
      </c>
      <c r="E208" s="312" t="n">
        <v>5.30601177902008</v>
      </c>
      <c r="F208" s="312" t="n">
        <v>67.7012165469934</v>
      </c>
      <c r="G208" s="312" t="n">
        <v>3.22307412253291</v>
      </c>
      <c r="H208" s="312" t="n">
        <v>3611.41850940941</v>
      </c>
      <c r="I208" s="312" t="n">
        <v>6.85596278513678</v>
      </c>
      <c r="J208" s="312" t="n">
        <v>32.2987834530066</v>
      </c>
      <c r="K208" s="312" t="n">
        <v>6.7558593788553</v>
      </c>
    </row>
    <row r="209">
      <c r="A209" s="312" t="s">
        <v>132</v>
      </c>
      <c r="B209" s="312" t="s">
        <v>133</v>
      </c>
      <c r="C209" s="312" t="s">
        <v>16</v>
      </c>
      <c r="D209" s="312" t="n">
        <v>9405.06237604751</v>
      </c>
      <c r="E209" s="312" t="n">
        <v>4.26662404446726</v>
      </c>
      <c r="F209" s="312" t="n">
        <v>63.5713881935218</v>
      </c>
      <c r="G209" s="312" t="n">
        <v>3.06722742204307</v>
      </c>
      <c r="H209" s="312" t="n">
        <v>5389.42716288933</v>
      </c>
      <c r="I209" s="312" t="n">
        <v>5.63962044530644</v>
      </c>
      <c r="J209" s="312" t="n">
        <v>36.4286118064782</v>
      </c>
      <c r="K209" s="312" t="n">
        <v>5.35260322738512</v>
      </c>
    </row>
    <row r="210">
      <c r="A210" s="312" t="s">
        <v>132</v>
      </c>
      <c r="B210" s="312" t="s">
        <v>133</v>
      </c>
      <c r="C210" s="312" t="s">
        <v>17</v>
      </c>
      <c r="D210" s="312" t="n">
        <v>6536.3049784148</v>
      </c>
      <c r="E210" s="312" t="n">
        <v>4.92985144491132</v>
      </c>
      <c r="F210" s="312" t="n">
        <v>66.3752539860281</v>
      </c>
      <c r="G210" s="312" t="n">
        <v>3.25248141431947</v>
      </c>
      <c r="H210" s="312" t="n">
        <v>3311.19779692778</v>
      </c>
      <c r="I210" s="312" t="n">
        <v>6.78952988420972</v>
      </c>
      <c r="J210" s="312" t="n">
        <v>33.6247460139719</v>
      </c>
      <c r="K210" s="312" t="n">
        <v>6.42039882979591</v>
      </c>
    </row>
    <row r="211">
      <c r="A211" s="312" t="s">
        <v>134</v>
      </c>
      <c r="B211" s="312" t="s">
        <v>135</v>
      </c>
      <c r="C211" s="312" t="s">
        <v>16</v>
      </c>
      <c r="D211" s="312" t="n">
        <v>29808.6610199206</v>
      </c>
      <c r="E211" s="312" t="n">
        <v>3.02662977974379</v>
      </c>
      <c r="F211" s="312" t="n">
        <v>59.2769939381618</v>
      </c>
      <c r="G211" s="312" t="n">
        <v>2.24551435914355</v>
      </c>
      <c r="H211" s="312" t="n">
        <v>20478.4049048751</v>
      </c>
      <c r="I211" s="312" t="n">
        <v>3.79569853888289</v>
      </c>
      <c r="J211" s="312" t="n">
        <v>40.7230060618382</v>
      </c>
      <c r="K211" s="312" t="n">
        <v>3.26860303124192</v>
      </c>
    </row>
    <row r="212">
      <c r="A212" s="312" t="s">
        <v>134</v>
      </c>
      <c r="B212" s="312" t="s">
        <v>135</v>
      </c>
      <c r="C212" s="312" t="s">
        <v>17</v>
      </c>
      <c r="D212" s="312" t="n">
        <v>19886.0079889933</v>
      </c>
      <c r="E212" s="312" t="n">
        <v>3.57220965137437</v>
      </c>
      <c r="F212" s="312" t="n">
        <v>62.9682419488566</v>
      </c>
      <c r="G212" s="312" t="n">
        <v>2.2634860317091</v>
      </c>
      <c r="H212" s="312" t="n">
        <v>11695.003920383</v>
      </c>
      <c r="I212" s="312" t="n">
        <v>4.5402041878433</v>
      </c>
      <c r="J212" s="312" t="n">
        <v>37.0317580511434</v>
      </c>
      <c r="K212" s="312" t="n">
        <v>3.84879745367951</v>
      </c>
    </row>
    <row r="213">
      <c r="A213" s="312" t="s">
        <v>136</v>
      </c>
      <c r="B213" s="312" t="s">
        <v>137</v>
      </c>
      <c r="C213" s="312" t="s">
        <v>16</v>
      </c>
      <c r="D213" s="312" t="n">
        <v>2810.11805428878</v>
      </c>
      <c r="E213" s="312" t="n">
        <v>6.6703313625017</v>
      </c>
      <c r="F213" s="312" t="n">
        <v>61.9056024449083</v>
      </c>
      <c r="G213" s="312" t="n">
        <v>4.30471728931987</v>
      </c>
      <c r="H213" s="312" t="n">
        <v>1729.24178279477</v>
      </c>
      <c r="I213" s="312" t="n">
        <v>7.33615761436594</v>
      </c>
      <c r="J213" s="312" t="n">
        <v>38.0943975550917</v>
      </c>
      <c r="K213" s="312" t="n">
        <v>6.99541492328288</v>
      </c>
    </row>
    <row r="214">
      <c r="A214" s="312" t="s">
        <v>136</v>
      </c>
      <c r="B214" s="312" t="s">
        <v>137</v>
      </c>
      <c r="C214" s="312" t="s">
        <v>17</v>
      </c>
      <c r="D214" s="312" t="n">
        <v>1981.7977179765</v>
      </c>
      <c r="E214" s="312" t="n">
        <v>6.24196898920267</v>
      </c>
      <c r="F214" s="312" t="n">
        <v>64.8874640915338</v>
      </c>
      <c r="G214" s="312" t="n">
        <v>4.04255131813551</v>
      </c>
      <c r="H214" s="312" t="n">
        <v>1072.40966356158</v>
      </c>
      <c r="I214" s="312" t="n">
        <v>8.20644334032248</v>
      </c>
      <c r="J214" s="312" t="n">
        <v>35.1125359084662</v>
      </c>
      <c r="K214" s="312" t="n">
        <v>7.47057700923429</v>
      </c>
    </row>
    <row r="215">
      <c r="A215" s="312" t="s">
        <v>138</v>
      </c>
      <c r="B215" s="312" t="s">
        <v>139</v>
      </c>
      <c r="C215" s="312" t="s">
        <v>16</v>
      </c>
      <c r="D215" s="312" t="n">
        <v>49280.767166567</v>
      </c>
      <c r="E215" s="312" t="n">
        <v>3.05833535698152</v>
      </c>
      <c r="F215" s="312" t="n">
        <v>67.6024556698153</v>
      </c>
      <c r="G215" s="312" t="n">
        <v>1.8732948553705</v>
      </c>
      <c r="H215" s="312" t="n">
        <v>23617.1278555676</v>
      </c>
      <c r="I215" s="312" t="n">
        <v>4.76196366483404</v>
      </c>
      <c r="J215" s="312" t="n">
        <v>32.3975443301847</v>
      </c>
      <c r="K215" s="312" t="n">
        <v>3.90891763665827</v>
      </c>
    </row>
    <row r="216">
      <c r="A216" s="312" t="s">
        <v>138</v>
      </c>
      <c r="B216" s="312" t="s">
        <v>139</v>
      </c>
      <c r="C216" s="312" t="s">
        <v>17</v>
      </c>
      <c r="D216" s="312" t="n">
        <v>30510.0542987696</v>
      </c>
      <c r="E216" s="312" t="n">
        <v>3.76675879750177</v>
      </c>
      <c r="F216" s="312" t="n">
        <v>68.8622938144177</v>
      </c>
      <c r="G216" s="312" t="n">
        <v>2.17134067579811</v>
      </c>
      <c r="H216" s="312" t="n">
        <v>13795.8388232247</v>
      </c>
      <c r="I216" s="312" t="n">
        <v>5.49247473928852</v>
      </c>
      <c r="J216" s="312" t="n">
        <v>31.1377061855823</v>
      </c>
      <c r="K216" s="312" t="n">
        <v>4.80200753057525</v>
      </c>
    </row>
    <row r="217">
      <c r="A217" s="312" t="s">
        <v>140</v>
      </c>
      <c r="B217" s="312" t="s">
        <v>141</v>
      </c>
      <c r="C217" s="312" t="s">
        <v>16</v>
      </c>
      <c r="D217" s="312" t="n">
        <v>73464.6114181148</v>
      </c>
      <c r="E217" s="312" t="n">
        <v>2.72342932389381</v>
      </c>
      <c r="F217" s="312" t="n">
        <v>67.52536823978</v>
      </c>
      <c r="G217" s="312" t="n">
        <v>1.60714189167375</v>
      </c>
      <c r="H217" s="312" t="n">
        <v>35330.9617615009</v>
      </c>
      <c r="I217" s="312" t="n">
        <v>3.62119709746857</v>
      </c>
      <c r="J217" s="312" t="n">
        <v>32.47463176022</v>
      </c>
      <c r="K217" s="312" t="n">
        <v>3.3417730137831</v>
      </c>
    </row>
    <row r="218">
      <c r="A218" s="312" t="s">
        <v>140</v>
      </c>
      <c r="B218" s="312" t="s">
        <v>141</v>
      </c>
      <c r="C218" s="312" t="s">
        <v>17</v>
      </c>
      <c r="D218" s="312" t="n">
        <v>54570.7465946289</v>
      </c>
      <c r="E218" s="312" t="n">
        <v>2.62580395179064</v>
      </c>
      <c r="F218" s="312" t="n">
        <v>71.5937518994758</v>
      </c>
      <c r="G218" s="312" t="n">
        <v>1.57642705032503</v>
      </c>
      <c r="H218" s="312" t="n">
        <v>21652.0314366876</v>
      </c>
      <c r="I218" s="312" t="n">
        <v>4.51398792530578</v>
      </c>
      <c r="J218" s="312" t="n">
        <v>28.4062481005242</v>
      </c>
      <c r="K218" s="312" t="n">
        <v>3.97315149572709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859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313" t="s">
        <v>124</v>
      </c>
      <c r="B229" s="313" t="s">
        <v>147</v>
      </c>
      <c r="C229" s="313" t="s">
        <v>16</v>
      </c>
      <c r="D229" s="313" t="n">
        <v>6739.33399786107</v>
      </c>
      <c r="E229" s="313" t="n">
        <v>6.31360082385671</v>
      </c>
      <c r="F229" s="313" t="n">
        <v>56.8604985417416</v>
      </c>
      <c r="G229" s="313" t="n">
        <v>4.81843856418323</v>
      </c>
      <c r="H229" s="313" t="n">
        <v>5113.06647469844</v>
      </c>
      <c r="I229" s="313" t="n">
        <v>7.02141184266989</v>
      </c>
      <c r="J229" s="313" t="n">
        <v>43.1395014582584</v>
      </c>
      <c r="K229" s="313" t="n">
        <v>6.35099641142846</v>
      </c>
    </row>
    <row r="230">
      <c r="A230" s="313" t="s">
        <v>124</v>
      </c>
      <c r="B230" s="313" t="s">
        <v>147</v>
      </c>
      <c r="C230" s="313" t="s">
        <v>17</v>
      </c>
      <c r="D230" s="313" t="n">
        <v>6671.80815826825</v>
      </c>
      <c r="E230" s="313" t="n">
        <v>6.72880652828681</v>
      </c>
      <c r="F230" s="313" t="n">
        <v>61.4462423366372</v>
      </c>
      <c r="G230" s="313" t="n">
        <v>4.30001850876688</v>
      </c>
      <c r="H230" s="313" t="n">
        <v>4186.15142486837</v>
      </c>
      <c r="I230" s="313" t="n">
        <v>7.83047538526228</v>
      </c>
      <c r="J230" s="313" t="n">
        <v>38.5537576633628</v>
      </c>
      <c r="K230" s="313" t="n">
        <v>6.85328734098467</v>
      </c>
    </row>
    <row r="231">
      <c r="A231" s="313" t="s">
        <v>126</v>
      </c>
      <c r="B231" s="313" t="s">
        <v>148</v>
      </c>
      <c r="C231" s="313" t="s">
        <v>16</v>
      </c>
      <c r="D231" s="313" t="n">
        <v>5631.1935886093</v>
      </c>
      <c r="E231" s="313" t="n">
        <v>5.93581030561541</v>
      </c>
      <c r="F231" s="313" t="n">
        <v>46.3670645722025</v>
      </c>
      <c r="G231" s="313" t="n">
        <v>5.04468710244499</v>
      </c>
      <c r="H231" s="313" t="n">
        <v>6513.62006428097</v>
      </c>
      <c r="I231" s="313" t="n">
        <v>5.4387592485226</v>
      </c>
      <c r="J231" s="313" t="n">
        <v>53.6329354277975</v>
      </c>
      <c r="K231" s="313" t="n">
        <v>4.36126292099969</v>
      </c>
    </row>
    <row r="232">
      <c r="A232" s="313" t="s">
        <v>126</v>
      </c>
      <c r="B232" s="313" t="s">
        <v>148</v>
      </c>
      <c r="C232" s="313" t="s">
        <v>17</v>
      </c>
      <c r="D232" s="313" t="n">
        <v>3949.85173849703</v>
      </c>
      <c r="E232" s="313" t="n">
        <v>8.06309560712427</v>
      </c>
      <c r="F232" s="313" t="n">
        <v>45.9881013683856</v>
      </c>
      <c r="G232" s="313" t="n">
        <v>6.05022838717704</v>
      </c>
      <c r="H232" s="313" t="n">
        <v>4639.00411979754</v>
      </c>
      <c r="I232" s="313" t="n">
        <v>6.79011060063548</v>
      </c>
      <c r="J232" s="313" t="n">
        <v>54.0118986316144</v>
      </c>
      <c r="K232" s="313" t="n">
        <v>5.15143002598546</v>
      </c>
    </row>
    <row r="233">
      <c r="A233" s="313" t="s">
        <v>128</v>
      </c>
      <c r="B233" s="313" t="s">
        <v>149</v>
      </c>
      <c r="C233" s="313" t="s">
        <v>16</v>
      </c>
      <c r="D233" s="313" t="n">
        <v>11386.2378375628</v>
      </c>
      <c r="E233" s="313" t="n">
        <v>6.88911208158361</v>
      </c>
      <c r="F233" s="313" t="n">
        <v>35.4115913239782</v>
      </c>
      <c r="G233" s="313" t="n">
        <v>6.03587712360181</v>
      </c>
      <c r="H233" s="313" t="n">
        <v>20767.7473742027</v>
      </c>
      <c r="I233" s="313" t="n">
        <v>4.71927279529512</v>
      </c>
      <c r="J233" s="313" t="n">
        <v>64.5884086760218</v>
      </c>
      <c r="K233" s="313" t="n">
        <v>3.30926273559186</v>
      </c>
    </row>
    <row r="234">
      <c r="A234" s="313" t="s">
        <v>128</v>
      </c>
      <c r="B234" s="313" t="s">
        <v>149</v>
      </c>
      <c r="C234" s="313" t="s">
        <v>17</v>
      </c>
      <c r="D234" s="313" t="n">
        <v>7956.73911326403</v>
      </c>
      <c r="E234" s="313" t="n">
        <v>8.01207642566938</v>
      </c>
      <c r="F234" s="313" t="n">
        <v>36.8793223994007</v>
      </c>
      <c r="G234" s="313" t="n">
        <v>6.63191319275927</v>
      </c>
      <c r="H234" s="313" t="n">
        <v>13618.3295040307</v>
      </c>
      <c r="I234" s="313" t="n">
        <v>5.83054155951398</v>
      </c>
      <c r="J234" s="313" t="n">
        <v>63.1206776005993</v>
      </c>
      <c r="K234" s="313" t="n">
        <v>3.87480733822612</v>
      </c>
    </row>
    <row r="235">
      <c r="A235" s="313" t="s">
        <v>138</v>
      </c>
      <c r="B235" s="313" t="s">
        <v>150</v>
      </c>
      <c r="C235" s="313" t="s">
        <v>16</v>
      </c>
      <c r="D235" s="313" t="n">
        <v>7395.20559545918</v>
      </c>
      <c r="E235" s="313" t="n">
        <v>6.36113818875285</v>
      </c>
      <c r="F235" s="313" t="n">
        <v>41.0709964196494</v>
      </c>
      <c r="G235" s="313" t="n">
        <v>5.8007344829167</v>
      </c>
      <c r="H235" s="313" t="n">
        <v>10610.7018334658</v>
      </c>
      <c r="I235" s="313" t="n">
        <v>5.46008819304625</v>
      </c>
      <c r="J235" s="313" t="n">
        <v>58.9290035803506</v>
      </c>
      <c r="K235" s="313" t="n">
        <v>4.04286396688113</v>
      </c>
    </row>
    <row r="236">
      <c r="A236" s="313" t="s">
        <v>138</v>
      </c>
      <c r="B236" s="313" t="s">
        <v>150</v>
      </c>
      <c r="C236" s="313" t="s">
        <v>17</v>
      </c>
      <c r="D236" s="313" t="n">
        <v>5836.23791424249</v>
      </c>
      <c r="E236" s="313" t="n">
        <v>7.67280542435787</v>
      </c>
      <c r="F236" s="313" t="n">
        <v>44.3409564109317</v>
      </c>
      <c r="G236" s="313" t="n">
        <v>5.88824891307068</v>
      </c>
      <c r="H236" s="313" t="n">
        <v>7325.94528305913</v>
      </c>
      <c r="I236" s="313" t="n">
        <v>6.32318640094273</v>
      </c>
      <c r="J236" s="313" t="n">
        <v>55.6590435890683</v>
      </c>
      <c r="K236" s="313" t="n">
        <v>4.69089246877506</v>
      </c>
    </row>
    <row r="237">
      <c r="A237" s="313" t="s">
        <v>140</v>
      </c>
      <c r="B237" s="313" t="s">
        <v>151</v>
      </c>
      <c r="C237" s="313" t="s">
        <v>16</v>
      </c>
      <c r="D237" s="313" t="n">
        <v>10724.8813607302</v>
      </c>
      <c r="E237" s="313" t="n">
        <v>6.53075044187683</v>
      </c>
      <c r="F237" s="313" t="n">
        <v>47.6904249072993</v>
      </c>
      <c r="G237" s="313" t="n">
        <v>5.64792106291789</v>
      </c>
      <c r="H237" s="313" t="n">
        <v>11763.6609023703</v>
      </c>
      <c r="I237" s="313" t="n">
        <v>6.01168387220261</v>
      </c>
      <c r="J237" s="313" t="n">
        <v>52.3095750927007</v>
      </c>
      <c r="K237" s="313" t="n">
        <v>5.14918645116322</v>
      </c>
    </row>
    <row r="238">
      <c r="A238" s="313" t="s">
        <v>140</v>
      </c>
      <c r="B238" s="313" t="s">
        <v>151</v>
      </c>
      <c r="C238" s="313" t="s">
        <v>17</v>
      </c>
      <c r="D238" s="313" t="n">
        <v>5769.19450424887</v>
      </c>
      <c r="E238" s="313" t="n">
        <v>7.48991747063327</v>
      </c>
      <c r="F238" s="313" t="n">
        <v>41.4149145373592</v>
      </c>
      <c r="G238" s="313" t="n">
        <v>6.28184799223584</v>
      </c>
      <c r="H238" s="313" t="n">
        <v>8161.03949163359</v>
      </c>
      <c r="I238" s="313" t="n">
        <v>6.07187779458683</v>
      </c>
      <c r="J238" s="313" t="n">
        <v>58.5850854626408</v>
      </c>
      <c r="K238" s="313" t="n">
        <v>4.44075818411209</v>
      </c>
    </row>
    <row r="239">
      <c r="A239" s="313" t="s">
        <v>152</v>
      </c>
      <c r="B239" s="313" t="s">
        <v>153</v>
      </c>
      <c r="C239" s="313" t="s">
        <v>16</v>
      </c>
      <c r="D239" s="313" t="n">
        <v>2676.33993696429</v>
      </c>
      <c r="E239" s="313" t="n">
        <v>9.71023804306473</v>
      </c>
      <c r="F239" s="313" t="n">
        <v>49.9571164046427</v>
      </c>
      <c r="G239" s="313" t="n">
        <v>6.81226648657147</v>
      </c>
      <c r="H239" s="313" t="n">
        <v>2680.93472093724</v>
      </c>
      <c r="I239" s="313" t="n">
        <v>8.56667183221819</v>
      </c>
      <c r="J239" s="313" t="n">
        <v>50.0428835953573</v>
      </c>
      <c r="K239" s="313" t="n">
        <v>6.80059112102546</v>
      </c>
    </row>
    <row r="240">
      <c r="A240" s="313" t="s">
        <v>152</v>
      </c>
      <c r="B240" s="313" t="s">
        <v>153</v>
      </c>
      <c r="C240" s="313" t="s">
        <v>17</v>
      </c>
      <c r="D240" s="313" t="n">
        <v>2011.09835727855</v>
      </c>
      <c r="E240" s="313" t="n">
        <v>11.5247745324381</v>
      </c>
      <c r="F240" s="313" t="n">
        <v>44.9691857980824</v>
      </c>
      <c r="G240" s="313" t="n">
        <v>8.01756802293346</v>
      </c>
      <c r="H240" s="313" t="n">
        <v>2461.07146653957</v>
      </c>
      <c r="I240" s="313" t="n">
        <v>8.36048544008164</v>
      </c>
      <c r="J240" s="313" t="n">
        <v>55.0308142019176</v>
      </c>
      <c r="K240" s="313" t="n">
        <v>6.55166584941235</v>
      </c>
    </row>
    <row r="241">
      <c r="A241" s="313" t="s">
        <v>154</v>
      </c>
      <c r="B241" s="313" t="s">
        <v>155</v>
      </c>
      <c r="C241" s="313" t="s">
        <v>16</v>
      </c>
      <c r="D241" s="313" t="n">
        <v>4102.75672711414</v>
      </c>
      <c r="E241" s="313" t="n">
        <v>5.89328756580268</v>
      </c>
      <c r="F241" s="313" t="n">
        <v>36.662855051252</v>
      </c>
      <c r="G241" s="313" t="n">
        <v>5.8454504903238</v>
      </c>
      <c r="H241" s="313" t="n">
        <v>7087.74308905888</v>
      </c>
      <c r="I241" s="313" t="n">
        <v>4.86885626460874</v>
      </c>
      <c r="J241" s="313" t="n">
        <v>63.337144948748</v>
      </c>
      <c r="K241" s="313" t="n">
        <v>3.38365273978533</v>
      </c>
    </row>
    <row r="242">
      <c r="A242" s="313" t="s">
        <v>154</v>
      </c>
      <c r="B242" s="313" t="s">
        <v>155</v>
      </c>
      <c r="C242" s="313" t="s">
        <v>17</v>
      </c>
      <c r="D242" s="313" t="n">
        <v>2423.06849364705</v>
      </c>
      <c r="E242" s="313" t="n">
        <v>8.59471532405899</v>
      </c>
      <c r="F242" s="313" t="n">
        <v>38.6426587252486</v>
      </c>
      <c r="G242" s="313" t="n">
        <v>7.04521759396886</v>
      </c>
      <c r="H242" s="313" t="n">
        <v>3847.38124656156</v>
      </c>
      <c r="I242" s="313" t="n">
        <v>7.13932099910404</v>
      </c>
      <c r="J242" s="313" t="n">
        <v>61.3573412747514</v>
      </c>
      <c r="K242" s="313" t="n">
        <v>4.43705567211215</v>
      </c>
    </row>
    <row r="243">
      <c r="A243" s="313" t="s">
        <v>156</v>
      </c>
      <c r="B243" s="313" t="s">
        <v>157</v>
      </c>
      <c r="C243" s="313" t="s">
        <v>16</v>
      </c>
      <c r="D243" s="313" t="n">
        <v>6453.31885522001</v>
      </c>
      <c r="E243" s="313" t="n">
        <v>7.83309420388662</v>
      </c>
      <c r="F243" s="313" t="n">
        <v>35.8629347587244</v>
      </c>
      <c r="G243" s="313" t="n">
        <v>7.29628074504168</v>
      </c>
      <c r="H243" s="313" t="n">
        <v>11541.0781416686</v>
      </c>
      <c r="I243" s="313" t="n">
        <v>5.92372627595414</v>
      </c>
      <c r="J243" s="313" t="n">
        <v>64.1370652412756</v>
      </c>
      <c r="K243" s="313" t="n">
        <v>4.07979441149064</v>
      </c>
    </row>
    <row r="244">
      <c r="A244" s="313" t="s">
        <v>156</v>
      </c>
      <c r="B244" s="313" t="s">
        <v>157</v>
      </c>
      <c r="C244" s="313" t="s">
        <v>17</v>
      </c>
      <c r="D244" s="313" t="n">
        <v>5900.28261198876</v>
      </c>
      <c r="E244" s="313" t="n">
        <v>8.34065330607896</v>
      </c>
      <c r="F244" s="313" t="n">
        <v>40.8773170377171</v>
      </c>
      <c r="G244" s="313" t="n">
        <v>6.89548375840418</v>
      </c>
      <c r="H244" s="313" t="n">
        <v>8533.84134615807</v>
      </c>
      <c r="I244" s="313" t="n">
        <v>6.16261000451267</v>
      </c>
      <c r="J244" s="313" t="n">
        <v>59.1226829622829</v>
      </c>
      <c r="K244" s="313" t="n">
        <v>4.76752511215593</v>
      </c>
    </row>
    <row r="245">
      <c r="A245" s="313" t="s">
        <v>158</v>
      </c>
      <c r="B245" s="313" t="s">
        <v>159</v>
      </c>
      <c r="C245" s="313" t="s">
        <v>16</v>
      </c>
      <c r="D245" s="313" t="n">
        <v>11020.3035031405</v>
      </c>
      <c r="E245" s="313" t="n">
        <v>7.23075297320117</v>
      </c>
      <c r="F245" s="313" t="n">
        <v>53.5562587647737</v>
      </c>
      <c r="G245" s="313" t="n">
        <v>5.89056224846535</v>
      </c>
      <c r="H245" s="313" t="n">
        <v>9556.7565031291</v>
      </c>
      <c r="I245" s="313" t="n">
        <v>8.77421838190803</v>
      </c>
      <c r="J245" s="313" t="n">
        <v>46.4437412352263</v>
      </c>
      <c r="K245" s="313" t="n">
        <v>6.79265855114914</v>
      </c>
    </row>
    <row r="246">
      <c r="A246" s="313" t="s">
        <v>158</v>
      </c>
      <c r="B246" s="313" t="s">
        <v>159</v>
      </c>
      <c r="C246" s="313" t="s">
        <v>17</v>
      </c>
      <c r="D246" s="313" t="n">
        <v>7985.07007266606</v>
      </c>
      <c r="E246" s="313" t="n">
        <v>9.93641641613561</v>
      </c>
      <c r="F246" s="313" t="n">
        <v>54.5101284080347</v>
      </c>
      <c r="G246" s="313" t="n">
        <v>5.93579408252699</v>
      </c>
      <c r="H246" s="313" t="n">
        <v>6663.71228369521</v>
      </c>
      <c r="I246" s="313" t="n">
        <v>7.99936489418758</v>
      </c>
      <c r="J246" s="313" t="n">
        <v>45.4898715919653</v>
      </c>
      <c r="K246" s="313" t="n">
        <v>7.1128118484148</v>
      </c>
    </row>
    <row r="247">
      <c r="A247" s="313" t="s">
        <v>160</v>
      </c>
      <c r="B247" s="313" t="s">
        <v>161</v>
      </c>
      <c r="C247" s="313" t="s">
        <v>16</v>
      </c>
      <c r="D247" s="313" t="n">
        <v>17118.022212414</v>
      </c>
      <c r="E247" s="313" t="n">
        <v>7.13387286724563</v>
      </c>
      <c r="F247" s="313" t="n">
        <v>51.5674763118395</v>
      </c>
      <c r="G247" s="313" t="n">
        <v>4.92960478164792</v>
      </c>
      <c r="H247" s="313" t="n">
        <v>16077.362624528</v>
      </c>
      <c r="I247" s="313" t="n">
        <v>5.55073169173099</v>
      </c>
      <c r="J247" s="313" t="n">
        <v>48.4325236881605</v>
      </c>
      <c r="K247" s="313" t="n">
        <v>5.24868948479969</v>
      </c>
    </row>
    <row r="248">
      <c r="A248" s="313" t="s">
        <v>160</v>
      </c>
      <c r="B248" s="313" t="s">
        <v>161</v>
      </c>
      <c r="C248" s="313" t="s">
        <v>17</v>
      </c>
      <c r="D248" s="313" t="n">
        <v>10578.5330377448</v>
      </c>
      <c r="E248" s="313" t="n">
        <v>8.54318343335068</v>
      </c>
      <c r="F248" s="313" t="n">
        <v>48.4906117617859</v>
      </c>
      <c r="G248" s="313" t="n">
        <v>6.2940837053322</v>
      </c>
      <c r="H248" s="313" t="n">
        <v>11237.0981811656</v>
      </c>
      <c r="I248" s="313" t="n">
        <v>8.16464239550082</v>
      </c>
      <c r="J248" s="313" t="n">
        <v>51.5093882382141</v>
      </c>
      <c r="K248" s="313" t="n">
        <v>5.92521052550609</v>
      </c>
    </row>
    <row r="249">
      <c r="A249" s="313" t="s">
        <v>162</v>
      </c>
      <c r="B249" s="313" t="s">
        <v>163</v>
      </c>
      <c r="C249" s="313" t="s">
        <v>16</v>
      </c>
      <c r="D249" s="313" t="n">
        <v>27489.0594129882</v>
      </c>
      <c r="E249" s="313" t="n">
        <v>6.77105360054025</v>
      </c>
      <c r="F249" s="313" t="n">
        <v>56.2559066434732</v>
      </c>
      <c r="G249" s="313" t="n">
        <v>4.80974648801367</v>
      </c>
      <c r="H249" s="313" t="n">
        <v>21375.2484493</v>
      </c>
      <c r="I249" s="313" t="n">
        <v>7.40973896697706</v>
      </c>
      <c r="J249" s="313" t="n">
        <v>43.7440933565268</v>
      </c>
      <c r="K249" s="313" t="n">
        <v>6.18544421993601</v>
      </c>
    </row>
    <row r="250">
      <c r="A250" s="313" t="s">
        <v>162</v>
      </c>
      <c r="B250" s="313" t="s">
        <v>163</v>
      </c>
      <c r="C250" s="313" t="s">
        <v>17</v>
      </c>
      <c r="D250" s="313" t="n">
        <v>23119.1573616161</v>
      </c>
      <c r="E250" s="313" t="n">
        <v>6.08133174693827</v>
      </c>
      <c r="F250" s="313" t="n">
        <v>56.8964825500377</v>
      </c>
      <c r="G250" s="313" t="n">
        <v>4.3891477440281</v>
      </c>
      <c r="H250" s="313" t="n">
        <v>17514.5625546967</v>
      </c>
      <c r="I250" s="313" t="n">
        <v>6.81986983470513</v>
      </c>
      <c r="J250" s="313" t="n">
        <v>43.1035174499623</v>
      </c>
      <c r="K250" s="313" t="n">
        <v>5.79365868035093</v>
      </c>
    </row>
    <row r="251">
      <c r="A251" s="313" t="s">
        <v>164</v>
      </c>
      <c r="B251" s="313" t="s">
        <v>165</v>
      </c>
      <c r="C251" s="313" t="s">
        <v>16</v>
      </c>
      <c r="D251" s="313" t="n">
        <v>11193.9988004212</v>
      </c>
      <c r="E251" s="313" t="n">
        <v>6.1058515854664</v>
      </c>
      <c r="F251" s="313" t="n">
        <v>56.9503664387606</v>
      </c>
      <c r="G251" s="313" t="n">
        <v>4.93217641496382</v>
      </c>
      <c r="H251" s="313" t="n">
        <v>8461.71107540236</v>
      </c>
      <c r="I251" s="313" t="n">
        <v>7.47880326436679</v>
      </c>
      <c r="J251" s="313" t="n">
        <v>43.0496335612394</v>
      </c>
      <c r="K251" s="313" t="n">
        <v>6.52477688975514</v>
      </c>
    </row>
    <row r="252">
      <c r="A252" s="313" t="s">
        <v>164</v>
      </c>
      <c r="B252" s="313" t="s">
        <v>165</v>
      </c>
      <c r="C252" s="313" t="s">
        <v>17</v>
      </c>
      <c r="D252" s="313" t="n">
        <v>8099.25977251308</v>
      </c>
      <c r="E252" s="313" t="n">
        <v>6.45559055187153</v>
      </c>
      <c r="F252" s="313" t="n">
        <v>61.3969258938798</v>
      </c>
      <c r="G252" s="313" t="n">
        <v>4.10652115310043</v>
      </c>
      <c r="H252" s="313" t="n">
        <v>5092.37751973845</v>
      </c>
      <c r="I252" s="313" t="n">
        <v>8.09394415306405</v>
      </c>
      <c r="J252" s="313" t="n">
        <v>38.6030741061202</v>
      </c>
      <c r="K252" s="313" t="n">
        <v>6.53128748828281</v>
      </c>
    </row>
    <row r="253">
      <c r="A253" s="313" t="s">
        <v>166</v>
      </c>
      <c r="B253" s="313" t="s">
        <v>167</v>
      </c>
      <c r="C253" s="313" t="s">
        <v>16</v>
      </c>
      <c r="D253" s="313" t="n">
        <v>12661.2790608282</v>
      </c>
      <c r="E253" s="313" t="n">
        <v>6.11154341591012</v>
      </c>
      <c r="F253" s="313" t="n">
        <v>52.2206706216169</v>
      </c>
      <c r="G253" s="313" t="n">
        <v>4.56103833800834</v>
      </c>
      <c r="H253" s="313" t="n">
        <v>11584.443772894</v>
      </c>
      <c r="I253" s="313" t="n">
        <v>6.49729543887878</v>
      </c>
      <c r="J253" s="313" t="n">
        <v>47.7793293783831</v>
      </c>
      <c r="K253" s="313" t="n">
        <v>4.98501096270013</v>
      </c>
    </row>
    <row r="254">
      <c r="A254" s="313" t="s">
        <v>166</v>
      </c>
      <c r="B254" s="313" t="s">
        <v>167</v>
      </c>
      <c r="C254" s="313" t="s">
        <v>17</v>
      </c>
      <c r="D254" s="313" t="n">
        <v>7958.57412817868</v>
      </c>
      <c r="E254" s="313" t="n">
        <v>7.1055016016867</v>
      </c>
      <c r="F254" s="313" t="n">
        <v>50.6667330814193</v>
      </c>
      <c r="G254" s="313" t="n">
        <v>5.657547014906</v>
      </c>
      <c r="H254" s="313" t="n">
        <v>7749.11737699412</v>
      </c>
      <c r="I254" s="313" t="n">
        <v>7.77623224390121</v>
      </c>
      <c r="J254" s="313" t="n">
        <v>49.3332669185806</v>
      </c>
      <c r="K254" s="313" t="n">
        <v>5.81046912974379</v>
      </c>
    </row>
    <row r="255">
      <c r="A255" s="313" t="s">
        <v>168</v>
      </c>
      <c r="B255" s="313" t="s">
        <v>169</v>
      </c>
      <c r="C255" s="313" t="s">
        <v>16</v>
      </c>
      <c r="D255" s="313" t="n">
        <v>13305.1938151768</v>
      </c>
      <c r="E255" s="313" t="n">
        <v>5.56686433953289</v>
      </c>
      <c r="F255" s="313" t="n">
        <v>69.310928683739</v>
      </c>
      <c r="G255" s="313" t="n">
        <v>3.84469351124726</v>
      </c>
      <c r="H255" s="313" t="n">
        <v>5891.19276894688</v>
      </c>
      <c r="I255" s="313" t="n">
        <v>9.9497202480442</v>
      </c>
      <c r="J255" s="313" t="n">
        <v>30.689071316261</v>
      </c>
      <c r="K255" s="313" t="n">
        <v>8.68319784012805</v>
      </c>
    </row>
    <row r="256">
      <c r="A256" s="313" t="s">
        <v>168</v>
      </c>
      <c r="B256" s="313" t="s">
        <v>169</v>
      </c>
      <c r="C256" s="313" t="s">
        <v>17</v>
      </c>
      <c r="D256" s="313" t="n">
        <v>7250.32990169052</v>
      </c>
      <c r="E256" s="313" t="n">
        <v>7.62917054432813</v>
      </c>
      <c r="F256" s="313" t="n">
        <v>70.5098475355751</v>
      </c>
      <c r="G256" s="313" t="n">
        <v>4.3043753821448</v>
      </c>
      <c r="H256" s="313" t="n">
        <v>3032.38968302058</v>
      </c>
      <c r="I256" s="313" t="n">
        <v>11.7304145658257</v>
      </c>
      <c r="J256" s="313" t="n">
        <v>29.4901524644249</v>
      </c>
      <c r="K256" s="313" t="n">
        <v>10.2915999602592</v>
      </c>
    </row>
    <row r="257">
      <c r="A257" s="313" t="s">
        <v>170</v>
      </c>
      <c r="B257" s="313" t="s">
        <v>171</v>
      </c>
      <c r="C257" s="313" t="s">
        <v>16</v>
      </c>
      <c r="D257" s="313" t="n">
        <v>4886.12323800237</v>
      </c>
      <c r="E257" s="313" t="n">
        <v>5.45491172099288</v>
      </c>
      <c r="F257" s="313" t="n">
        <v>56.3895970859785</v>
      </c>
      <c r="G257" s="313" t="n">
        <v>3.85793281498004</v>
      </c>
      <c r="H257" s="313" t="n">
        <v>3778.81407402061</v>
      </c>
      <c r="I257" s="313" t="n">
        <v>5.78871904787533</v>
      </c>
      <c r="J257" s="313" t="n">
        <v>43.6104029140215</v>
      </c>
      <c r="K257" s="313" t="n">
        <v>4.98842621221355</v>
      </c>
    </row>
    <row r="258">
      <c r="A258" s="313" t="s">
        <v>170</v>
      </c>
      <c r="B258" s="313" t="s">
        <v>171</v>
      </c>
      <c r="C258" s="313" t="s">
        <v>17</v>
      </c>
      <c r="D258" s="313" t="n">
        <v>2749.42305451851</v>
      </c>
      <c r="E258" s="313" t="n">
        <v>6.90501986880084</v>
      </c>
      <c r="F258" s="313" t="n">
        <v>55.3615240274019</v>
      </c>
      <c r="G258" s="313" t="n">
        <v>5.20852540652918</v>
      </c>
      <c r="H258" s="313" t="n">
        <v>2216.88360488207</v>
      </c>
      <c r="I258" s="313" t="n">
        <v>8.91578240203052</v>
      </c>
      <c r="J258" s="313" t="n">
        <v>44.6384759725981</v>
      </c>
      <c r="K258" s="313" t="n">
        <v>6.45971660452535</v>
      </c>
    </row>
    <row r="259">
      <c r="A259" s="313" t="s">
        <v>172</v>
      </c>
      <c r="B259" s="313" t="s">
        <v>173</v>
      </c>
      <c r="C259" s="313" t="s">
        <v>16</v>
      </c>
      <c r="D259" s="313" t="n">
        <v>9447.20273033071</v>
      </c>
      <c r="E259" s="313" t="n">
        <v>4.42349443558294</v>
      </c>
      <c r="F259" s="313" t="n">
        <v>68.9801153382625</v>
      </c>
      <c r="G259" s="313" t="n">
        <v>3.28366801904274</v>
      </c>
      <c r="H259" s="313" t="n">
        <v>4248.34225970565</v>
      </c>
      <c r="I259" s="313" t="n">
        <v>7.84465865635205</v>
      </c>
      <c r="J259" s="313" t="n">
        <v>31.0198846617375</v>
      </c>
      <c r="K259" s="313" t="n">
        <v>7.30201937099804</v>
      </c>
    </row>
    <row r="260">
      <c r="A260" s="313" t="s">
        <v>172</v>
      </c>
      <c r="B260" s="313" t="s">
        <v>173</v>
      </c>
      <c r="C260" s="313" t="s">
        <v>17</v>
      </c>
      <c r="D260" s="313" t="n">
        <v>6613.53459253835</v>
      </c>
      <c r="E260" s="313" t="n">
        <v>5.57517206608206</v>
      </c>
      <c r="F260" s="313" t="n">
        <v>68.4678512408957</v>
      </c>
      <c r="G260" s="313" t="n">
        <v>3.58818215811052</v>
      </c>
      <c r="H260" s="313" t="n">
        <v>3045.79379688261</v>
      </c>
      <c r="I260" s="313" t="n">
        <v>8.1924686218445</v>
      </c>
      <c r="J260" s="313" t="n">
        <v>31.5321487591043</v>
      </c>
      <c r="K260" s="313" t="n">
        <v>7.79125850583886</v>
      </c>
    </row>
    <row r="261">
      <c r="A261" s="313" t="s">
        <v>174</v>
      </c>
      <c r="B261" s="313" t="s">
        <v>175</v>
      </c>
      <c r="C261" s="313" t="s">
        <v>16</v>
      </c>
      <c r="D261" s="313" t="n">
        <v>2965.42862477841</v>
      </c>
      <c r="E261" s="313" t="n">
        <v>5.18062155534444</v>
      </c>
      <c r="F261" s="313" t="n">
        <v>66.5595495996698</v>
      </c>
      <c r="G261" s="313" t="n">
        <v>3.60814575660167</v>
      </c>
      <c r="H261" s="313" t="n">
        <v>1489.87289485976</v>
      </c>
      <c r="I261" s="313" t="n">
        <v>8.33053299013925</v>
      </c>
      <c r="J261" s="313" t="n">
        <v>33.4404504003302</v>
      </c>
      <c r="K261" s="313" t="n">
        <v>7.18161847625701</v>
      </c>
    </row>
    <row r="262">
      <c r="A262" s="313" t="s">
        <v>174</v>
      </c>
      <c r="B262" s="313" t="s">
        <v>175</v>
      </c>
      <c r="C262" s="313" t="s">
        <v>17</v>
      </c>
      <c r="D262" s="313" t="n">
        <v>2102.18564421909</v>
      </c>
      <c r="E262" s="313" t="n">
        <v>6.6959331159777</v>
      </c>
      <c r="F262" s="313" t="n">
        <v>65.3731795182937</v>
      </c>
      <c r="G262" s="313" t="n">
        <v>4.5994773266567</v>
      </c>
      <c r="H262" s="313" t="n">
        <v>1113.48423708265</v>
      </c>
      <c r="I262" s="313" t="n">
        <v>9.18969752203674</v>
      </c>
      <c r="J262" s="313" t="n">
        <v>34.6268204817063</v>
      </c>
      <c r="K262" s="313" t="n">
        <v>8.68351332241733</v>
      </c>
    </row>
    <row r="263">
      <c r="A263" s="313" t="s">
        <v>176</v>
      </c>
      <c r="B263" s="313" t="s">
        <v>177</v>
      </c>
      <c r="C263" s="313" t="s">
        <v>16</v>
      </c>
      <c r="D263" s="313" t="n">
        <v>4637.67362413537</v>
      </c>
      <c r="E263" s="313" t="n">
        <v>5.90627212445415</v>
      </c>
      <c r="F263" s="313" t="n">
        <v>62.2078753637441</v>
      </c>
      <c r="G263" s="313" t="n">
        <v>4.40804458543293</v>
      </c>
      <c r="H263" s="313" t="n">
        <v>2817.44937599572</v>
      </c>
      <c r="I263" s="313" t="n">
        <v>8.76214823724707</v>
      </c>
      <c r="J263" s="313" t="n">
        <v>37.7921246362559</v>
      </c>
      <c r="K263" s="313" t="n">
        <v>7.25587912316977</v>
      </c>
    </row>
    <row r="264">
      <c r="A264" s="313" t="s">
        <v>176</v>
      </c>
      <c r="B264" s="313" t="s">
        <v>177</v>
      </c>
      <c r="C264" s="313" t="s">
        <v>17</v>
      </c>
      <c r="D264" s="313" t="n">
        <v>3796.71196961048</v>
      </c>
      <c r="E264" s="313" t="n">
        <v>7.41477739421692</v>
      </c>
      <c r="F264" s="313" t="n">
        <v>66.2608566110631</v>
      </c>
      <c r="G264" s="313" t="n">
        <v>4.0519217368339</v>
      </c>
      <c r="H264" s="313" t="n">
        <v>1933.23503650259</v>
      </c>
      <c r="I264" s="313" t="n">
        <v>8.26496608748986</v>
      </c>
      <c r="J264" s="313" t="n">
        <v>33.7391433889369</v>
      </c>
      <c r="K264" s="313" t="n">
        <v>7.95763550095455</v>
      </c>
    </row>
    <row r="265">
      <c r="A265" s="313" t="s">
        <v>178</v>
      </c>
      <c r="B265" s="313" t="s">
        <v>179</v>
      </c>
      <c r="C265" s="313" t="s">
        <v>16</v>
      </c>
      <c r="D265" s="313" t="n">
        <v>6439.63375126909</v>
      </c>
      <c r="E265" s="313" t="n">
        <v>5.75663526426293</v>
      </c>
      <c r="F265" s="313" t="n">
        <v>62.2837474204857</v>
      </c>
      <c r="G265" s="313" t="n">
        <v>4.17210127190308</v>
      </c>
      <c r="H265" s="313" t="n">
        <v>3899.55426802957</v>
      </c>
      <c r="I265" s="313" t="n">
        <v>7.11485175502336</v>
      </c>
      <c r="J265" s="313" t="n">
        <v>37.7162525795143</v>
      </c>
      <c r="K265" s="313" t="n">
        <v>6.88971157153188</v>
      </c>
    </row>
    <row r="266">
      <c r="A266" s="313" t="s">
        <v>178</v>
      </c>
      <c r="B266" s="313" t="s">
        <v>179</v>
      </c>
      <c r="C266" s="313" t="s">
        <v>17</v>
      </c>
      <c r="D266" s="313" t="n">
        <v>4434.11933419571</v>
      </c>
      <c r="E266" s="313" t="n">
        <v>6.53702836796268</v>
      </c>
      <c r="F266" s="313" t="n">
        <v>66.8611438955296</v>
      </c>
      <c r="G266" s="313" t="n">
        <v>4.26727066778715</v>
      </c>
      <c r="H266" s="313" t="n">
        <v>2197.71355984513</v>
      </c>
      <c r="I266" s="313" t="n">
        <v>9.10845159871012</v>
      </c>
      <c r="J266" s="313" t="n">
        <v>33.1388561044704</v>
      </c>
      <c r="K266" s="313" t="n">
        <v>8.60966948468691</v>
      </c>
    </row>
    <row r="267">
      <c r="A267" s="313" t="s">
        <v>180</v>
      </c>
      <c r="B267" s="313" t="s">
        <v>181</v>
      </c>
      <c r="C267" s="313" t="s">
        <v>16</v>
      </c>
      <c r="D267" s="313" t="n">
        <v>11480.9658595815</v>
      </c>
      <c r="E267" s="313" t="n">
        <v>5.34517252141894</v>
      </c>
      <c r="F267" s="313" t="n">
        <v>70.4644238560091</v>
      </c>
      <c r="G267" s="313" t="n">
        <v>3.16800377102917</v>
      </c>
      <c r="H267" s="313" t="n">
        <v>4812.31411251098</v>
      </c>
      <c r="I267" s="313" t="n">
        <v>9.1630759272241</v>
      </c>
      <c r="J267" s="313" t="n">
        <v>29.5355761439909</v>
      </c>
      <c r="K267" s="313" t="n">
        <v>7.55805674522628</v>
      </c>
    </row>
    <row r="268">
      <c r="A268" s="313" t="s">
        <v>180</v>
      </c>
      <c r="B268" s="313" t="s">
        <v>181</v>
      </c>
      <c r="C268" s="313" t="s">
        <v>17</v>
      </c>
      <c r="D268" s="313" t="n">
        <v>7383.98485343522</v>
      </c>
      <c r="E268" s="313" t="n">
        <v>5.89611960724952</v>
      </c>
      <c r="F268" s="313" t="n">
        <v>63.0089743433594</v>
      </c>
      <c r="G268" s="313" t="n">
        <v>4.21489819834726</v>
      </c>
      <c r="H268" s="313" t="n">
        <v>4334.95666304962</v>
      </c>
      <c r="I268" s="313" t="n">
        <v>8.73306929145652</v>
      </c>
      <c r="J268" s="313" t="n">
        <v>36.9910256566406</v>
      </c>
      <c r="K268" s="313" t="n">
        <v>7.17948225887751</v>
      </c>
    </row>
    <row r="269">
      <c r="A269" s="313" t="s">
        <v>182</v>
      </c>
      <c r="B269" s="313" t="s">
        <v>183</v>
      </c>
      <c r="C269" s="313" t="s">
        <v>16</v>
      </c>
      <c r="D269" s="313" t="n">
        <v>10926.5856981745</v>
      </c>
      <c r="E269" s="313" t="n">
        <v>5.49880852511917</v>
      </c>
      <c r="F269" s="313" t="n">
        <v>54.6259313480471</v>
      </c>
      <c r="G269" s="313" t="n">
        <v>4.35310742294515</v>
      </c>
      <c r="H269" s="313" t="n">
        <v>9075.97614110323</v>
      </c>
      <c r="I269" s="313" t="n">
        <v>6.17262438870797</v>
      </c>
      <c r="J269" s="313" t="n">
        <v>45.3740686519529</v>
      </c>
      <c r="K269" s="313" t="n">
        <v>5.24071467032175</v>
      </c>
    </row>
    <row r="270">
      <c r="A270" s="313" t="s">
        <v>182</v>
      </c>
      <c r="B270" s="313" t="s">
        <v>183</v>
      </c>
      <c r="C270" s="313" t="s">
        <v>17</v>
      </c>
      <c r="D270" s="313" t="n">
        <v>7455.17342593696</v>
      </c>
      <c r="E270" s="313" t="n">
        <v>6.56546153850949</v>
      </c>
      <c r="F270" s="313" t="n">
        <v>59.5115002672231</v>
      </c>
      <c r="G270" s="313" t="n">
        <v>4.32845958451263</v>
      </c>
      <c r="H270" s="313" t="n">
        <v>5072.10851530325</v>
      </c>
      <c r="I270" s="313" t="n">
        <v>7.84356608097211</v>
      </c>
      <c r="J270" s="313" t="n">
        <v>40.4884997327769</v>
      </c>
      <c r="K270" s="313" t="n">
        <v>6.36213061537217</v>
      </c>
    </row>
    <row r="271">
      <c r="A271" s="313" t="s">
        <v>184</v>
      </c>
      <c r="B271" s="313" t="s">
        <v>185</v>
      </c>
      <c r="C271" s="313" t="s">
        <v>16</v>
      </c>
      <c r="D271" s="313" t="n">
        <v>6512.96791560725</v>
      </c>
      <c r="E271" s="313" t="n">
        <v>5.00937499725654</v>
      </c>
      <c r="F271" s="313" t="n">
        <v>63.2710884472105</v>
      </c>
      <c r="G271" s="313" t="n">
        <v>3.70382208376683</v>
      </c>
      <c r="H271" s="313" t="n">
        <v>3780.78247726179</v>
      </c>
      <c r="I271" s="313" t="n">
        <v>7.20858377833301</v>
      </c>
      <c r="J271" s="313" t="n">
        <v>36.7289115527895</v>
      </c>
      <c r="K271" s="313" t="n">
        <v>6.38039203306978</v>
      </c>
    </row>
    <row r="272">
      <c r="A272" s="313" t="s">
        <v>184</v>
      </c>
      <c r="B272" s="313" t="s">
        <v>185</v>
      </c>
      <c r="C272" s="313" t="s">
        <v>17</v>
      </c>
      <c r="D272" s="313" t="n">
        <v>4870.96150987639</v>
      </c>
      <c r="E272" s="313" t="n">
        <v>6.38959613063887</v>
      </c>
      <c r="F272" s="313" t="n">
        <v>64.8933838147025</v>
      </c>
      <c r="G272" s="313" t="n">
        <v>4.13834373261396</v>
      </c>
      <c r="H272" s="313" t="n">
        <v>2635.13729949531</v>
      </c>
      <c r="I272" s="313" t="n">
        <v>7.98070586284893</v>
      </c>
      <c r="J272" s="313" t="n">
        <v>35.1066161852975</v>
      </c>
      <c r="K272" s="313" t="n">
        <v>7.64958738205462</v>
      </c>
    </row>
    <row r="273">
      <c r="A273" s="313" t="s">
        <v>186</v>
      </c>
      <c r="B273" s="313" t="s">
        <v>187</v>
      </c>
      <c r="C273" s="313" t="s">
        <v>16</v>
      </c>
      <c r="D273" s="313" t="n">
        <v>17112.7198420459</v>
      </c>
      <c r="E273" s="313" t="n">
        <v>7.62967653473484</v>
      </c>
      <c r="F273" s="313" t="n">
        <v>62.4516558634556</v>
      </c>
      <c r="G273" s="313" t="n">
        <v>4.3584122725226</v>
      </c>
      <c r="H273" s="313" t="n">
        <v>10288.827171313</v>
      </c>
      <c r="I273" s="313" t="n">
        <v>7.92934690419115</v>
      </c>
      <c r="J273" s="313" t="n">
        <v>37.5483441365445</v>
      </c>
      <c r="K273" s="313" t="n">
        <v>7.24905637289421</v>
      </c>
    </row>
    <row r="274">
      <c r="A274" s="313" t="s">
        <v>186</v>
      </c>
      <c r="B274" s="313" t="s">
        <v>187</v>
      </c>
      <c r="C274" s="313" t="s">
        <v>17</v>
      </c>
      <c r="D274" s="313" t="n">
        <v>10666.4006198622</v>
      </c>
      <c r="E274" s="313" t="n">
        <v>7.23162084131141</v>
      </c>
      <c r="F274" s="313" t="n">
        <v>61.8378820257043</v>
      </c>
      <c r="G274" s="313" t="n">
        <v>4.78642624078907</v>
      </c>
      <c r="H274" s="313" t="n">
        <v>6582.57407081118</v>
      </c>
      <c r="I274" s="313" t="n">
        <v>9.51535117780921</v>
      </c>
      <c r="J274" s="313" t="n">
        <v>38.1621179742957</v>
      </c>
      <c r="K274" s="313" t="n">
        <v>7.75592333219057</v>
      </c>
    </row>
    <row r="275">
      <c r="A275" s="313" t="s">
        <v>188</v>
      </c>
      <c r="B275" s="313" t="s">
        <v>189</v>
      </c>
      <c r="C275" s="313" t="s">
        <v>16</v>
      </c>
      <c r="D275" s="313" t="n">
        <v>8584.54510678321</v>
      </c>
      <c r="E275" s="313" t="n">
        <v>5.39382549970244</v>
      </c>
      <c r="F275" s="313" t="n">
        <v>60.5549298609639</v>
      </c>
      <c r="G275" s="313" t="n">
        <v>3.87843882950084</v>
      </c>
      <c r="H275" s="313" t="n">
        <v>5591.91439287042</v>
      </c>
      <c r="I275" s="313" t="n">
        <v>6.25883016337685</v>
      </c>
      <c r="J275" s="313" t="n">
        <v>39.4450701390361</v>
      </c>
      <c r="K275" s="313" t="n">
        <v>5.95406702187706</v>
      </c>
    </row>
    <row r="276">
      <c r="A276" s="313" t="s">
        <v>188</v>
      </c>
      <c r="B276" s="313" t="s">
        <v>189</v>
      </c>
      <c r="C276" s="313" t="s">
        <v>17</v>
      </c>
      <c r="D276" s="313" t="n">
        <v>6295.18106840893</v>
      </c>
      <c r="E276" s="313" t="n">
        <v>6.23406830840065</v>
      </c>
      <c r="F276" s="313" t="n">
        <v>63.3595168122699</v>
      </c>
      <c r="G276" s="313" t="n">
        <v>3.69267936460906</v>
      </c>
      <c r="H276" s="313" t="n">
        <v>3640.47088275911</v>
      </c>
      <c r="I276" s="313" t="n">
        <v>7.64916887552114</v>
      </c>
      <c r="J276" s="313" t="n">
        <v>36.6404831877301</v>
      </c>
      <c r="K276" s="313" t="n">
        <v>6.38546110556257</v>
      </c>
    </row>
    <row r="277">
      <c r="A277" s="313" t="s">
        <v>190</v>
      </c>
      <c r="B277" s="313" t="s">
        <v>191</v>
      </c>
      <c r="C277" s="313" t="s">
        <v>16</v>
      </c>
      <c r="D277" s="313" t="n">
        <v>9658.00835843383</v>
      </c>
      <c r="E277" s="313" t="n">
        <v>6.81395069257807</v>
      </c>
      <c r="F277" s="313" t="n">
        <v>56.9157854429905</v>
      </c>
      <c r="G277" s="313" t="n">
        <v>4.69224694219506</v>
      </c>
      <c r="H277" s="313" t="n">
        <v>7310.93669479353</v>
      </c>
      <c r="I277" s="313" t="n">
        <v>6.58310881097196</v>
      </c>
      <c r="J277" s="313" t="n">
        <v>43.0842145570095</v>
      </c>
      <c r="K277" s="313" t="n">
        <v>6.19862571369663</v>
      </c>
    </row>
    <row r="278">
      <c r="A278" s="313" t="s">
        <v>190</v>
      </c>
      <c r="B278" s="313" t="s">
        <v>191</v>
      </c>
      <c r="C278" s="313" t="s">
        <v>17</v>
      </c>
      <c r="D278" s="313" t="n">
        <v>5013.51664976205</v>
      </c>
      <c r="E278" s="313" t="n">
        <v>8.16631792168093</v>
      </c>
      <c r="F278" s="313" t="n">
        <v>54.2017257473943</v>
      </c>
      <c r="G278" s="313" t="n">
        <v>6.63689144511314</v>
      </c>
      <c r="H278" s="313" t="n">
        <v>4236.21955444557</v>
      </c>
      <c r="I278" s="313" t="n">
        <v>9.52808347427749</v>
      </c>
      <c r="J278" s="313" t="n">
        <v>45.7982742526058</v>
      </c>
      <c r="K278" s="313" t="n">
        <v>7.85468395466413</v>
      </c>
    </row>
    <row r="279">
      <c r="A279" s="313" t="s">
        <v>192</v>
      </c>
      <c r="B279" s="313" t="s">
        <v>193</v>
      </c>
      <c r="C279" s="313" t="s">
        <v>16</v>
      </c>
      <c r="D279" s="313" t="n">
        <v>11340.1293656121</v>
      </c>
      <c r="E279" s="313" t="n">
        <v>5.14236741723604</v>
      </c>
      <c r="F279" s="313" t="n">
        <v>62.0677432570945</v>
      </c>
      <c r="G279" s="313" t="n">
        <v>3.79228139997508</v>
      </c>
      <c r="H279" s="313" t="n">
        <v>6930.43884022625</v>
      </c>
      <c r="I279" s="313" t="n">
        <v>7.403486989102</v>
      </c>
      <c r="J279" s="313" t="n">
        <v>37.9322567429055</v>
      </c>
      <c r="K279" s="313" t="n">
        <v>6.2052292297724</v>
      </c>
    </row>
    <row r="280">
      <c r="A280" s="313" t="s">
        <v>192</v>
      </c>
      <c r="B280" s="313" t="s">
        <v>193</v>
      </c>
      <c r="C280" s="313" t="s">
        <v>17</v>
      </c>
      <c r="D280" s="313" t="n">
        <v>8004.57751731588</v>
      </c>
      <c r="E280" s="313" t="n">
        <v>6.9406485806044</v>
      </c>
      <c r="F280" s="313" t="n">
        <v>68.3441751276521</v>
      </c>
      <c r="G280" s="313" t="n">
        <v>4.46112056741267</v>
      </c>
      <c r="H280" s="313" t="n">
        <v>3707.58010601496</v>
      </c>
      <c r="I280" s="313" t="n">
        <v>10.1311137687335</v>
      </c>
      <c r="J280" s="313" t="n">
        <v>31.6558248723479</v>
      </c>
      <c r="K280" s="313" t="n">
        <v>9.63145350197938</v>
      </c>
    </row>
    <row r="281">
      <c r="A281" s="313" t="s">
        <v>194</v>
      </c>
      <c r="B281" s="313" t="s">
        <v>195</v>
      </c>
      <c r="C281" s="313" t="s">
        <v>16</v>
      </c>
      <c r="D281" s="313" t="n">
        <v>11486.6932464163</v>
      </c>
      <c r="E281" s="313" t="n">
        <v>5.28369419487931</v>
      </c>
      <c r="F281" s="313" t="n">
        <v>65.8735993101562</v>
      </c>
      <c r="G281" s="313" t="n">
        <v>3.57388670168738</v>
      </c>
      <c r="H281" s="313" t="n">
        <v>5950.78302132625</v>
      </c>
      <c r="I281" s="313" t="n">
        <v>8.21531940657339</v>
      </c>
      <c r="J281" s="313" t="n">
        <v>34.1264006898438</v>
      </c>
      <c r="K281" s="313" t="n">
        <v>6.89861150920945</v>
      </c>
    </row>
    <row r="282">
      <c r="A282" s="313" t="s">
        <v>194</v>
      </c>
      <c r="B282" s="313" t="s">
        <v>195</v>
      </c>
      <c r="C282" s="313" t="s">
        <v>17</v>
      </c>
      <c r="D282" s="313" t="n">
        <v>7531.79587426192</v>
      </c>
      <c r="E282" s="313" t="n">
        <v>6.88555527516427</v>
      </c>
      <c r="F282" s="313" t="n">
        <v>62.5351438681468</v>
      </c>
      <c r="G282" s="313" t="n">
        <v>4.41869436312389</v>
      </c>
      <c r="H282" s="313" t="n">
        <v>4512.30510380962</v>
      </c>
      <c r="I282" s="313" t="n">
        <v>8.73659931984277</v>
      </c>
      <c r="J282" s="313" t="n">
        <v>37.4648561318532</v>
      </c>
      <c r="K282" s="313" t="n">
        <v>7.37554380923906</v>
      </c>
    </row>
    <row r="283">
      <c r="A283" s="313" t="s">
        <v>196</v>
      </c>
      <c r="B283" s="313" t="s">
        <v>197</v>
      </c>
      <c r="C283" s="313" t="s">
        <v>16</v>
      </c>
      <c r="D283" s="313" t="n">
        <v>16202.470028053</v>
      </c>
      <c r="E283" s="313" t="n">
        <v>5.26670172455859</v>
      </c>
      <c r="F283" s="313" t="n">
        <v>52.2209449181074</v>
      </c>
      <c r="G283" s="313" t="n">
        <v>4.3435192260716</v>
      </c>
      <c r="H283" s="313" t="n">
        <v>14824.2952927615</v>
      </c>
      <c r="I283" s="313" t="n">
        <v>5.36214355146413</v>
      </c>
      <c r="J283" s="313" t="n">
        <v>47.7790550818926</v>
      </c>
      <c r="K283" s="313" t="n">
        <v>4.74732448908115</v>
      </c>
    </row>
    <row r="284">
      <c r="A284" s="313" t="s">
        <v>196</v>
      </c>
      <c r="B284" s="313" t="s">
        <v>197</v>
      </c>
      <c r="C284" s="313" t="s">
        <v>17</v>
      </c>
      <c r="D284" s="313" t="n">
        <v>8664.87293119487</v>
      </c>
      <c r="E284" s="313" t="n">
        <v>7.66790150487568</v>
      </c>
      <c r="F284" s="313" t="n">
        <v>55.6368397972614</v>
      </c>
      <c r="G284" s="313" t="n">
        <v>5.31193585763237</v>
      </c>
      <c r="H284" s="313" t="n">
        <v>6909.1117932599</v>
      </c>
      <c r="I284" s="313" t="n">
        <v>7.91014520041322</v>
      </c>
      <c r="J284" s="313" t="n">
        <v>44.3631602027386</v>
      </c>
      <c r="K284" s="313" t="n">
        <v>6.66181856688778</v>
      </c>
    </row>
    <row r="285">
      <c r="A285" s="313" t="s">
        <v>198</v>
      </c>
      <c r="B285" s="313" t="s">
        <v>199</v>
      </c>
      <c r="C285" s="313" t="s">
        <v>16</v>
      </c>
      <c r="D285" s="313" t="n">
        <v>4058.69277358714</v>
      </c>
      <c r="E285" s="313" t="n">
        <v>5.18325617167403</v>
      </c>
      <c r="F285" s="313" t="n">
        <v>58.3874877810874</v>
      </c>
      <c r="G285" s="313" t="n">
        <v>3.72354146756501</v>
      </c>
      <c r="H285" s="313" t="n">
        <v>2892.6129390416</v>
      </c>
      <c r="I285" s="313" t="n">
        <v>5.74881091354596</v>
      </c>
      <c r="J285" s="313" t="n">
        <v>41.6125122189126</v>
      </c>
      <c r="K285" s="313" t="n">
        <v>5.22458799882344</v>
      </c>
    </row>
    <row r="286">
      <c r="A286" s="313" t="s">
        <v>198</v>
      </c>
      <c r="B286" s="313" t="s">
        <v>199</v>
      </c>
      <c r="C286" s="313" t="s">
        <v>17</v>
      </c>
      <c r="D286" s="313" t="n">
        <v>2727.52153400292</v>
      </c>
      <c r="E286" s="313" t="n">
        <v>6.1690593042454</v>
      </c>
      <c r="F286" s="313" t="n">
        <v>66.4585980170483</v>
      </c>
      <c r="G286" s="313" t="n">
        <v>3.7452565110133</v>
      </c>
      <c r="H286" s="313" t="n">
        <v>1376.56975799701</v>
      </c>
      <c r="I286" s="313" t="n">
        <v>8.6205995880887</v>
      </c>
      <c r="J286" s="313" t="n">
        <v>33.5414019829517</v>
      </c>
      <c r="K286" s="313" t="n">
        <v>7.42081374722134</v>
      </c>
    </row>
    <row r="287">
      <c r="A287" s="313" t="s">
        <v>200</v>
      </c>
      <c r="B287" s="313" t="s">
        <v>201</v>
      </c>
      <c r="C287" s="313" t="s">
        <v>16</v>
      </c>
      <c r="D287" s="313" t="n">
        <v>12271.9409415858</v>
      </c>
      <c r="E287" s="313" t="n">
        <v>4.85635858824732</v>
      </c>
      <c r="F287" s="313" t="n">
        <v>66.3725517739354</v>
      </c>
      <c r="G287" s="313" t="n">
        <v>3.38848019325782</v>
      </c>
      <c r="H287" s="313" t="n">
        <v>6217.54095054329</v>
      </c>
      <c r="I287" s="313" t="n">
        <v>7.68574848182217</v>
      </c>
      <c r="J287" s="313" t="n">
        <v>33.6274482260646</v>
      </c>
      <c r="K287" s="313" t="n">
        <v>6.68805065284847</v>
      </c>
    </row>
    <row r="288">
      <c r="A288" s="313" t="s">
        <v>200</v>
      </c>
      <c r="B288" s="313" t="s">
        <v>201</v>
      </c>
      <c r="C288" s="313" t="s">
        <v>17</v>
      </c>
      <c r="D288" s="313" t="n">
        <v>6732.98287114892</v>
      </c>
      <c r="E288" s="313" t="n">
        <v>6.9255446026738</v>
      </c>
      <c r="F288" s="313" t="n">
        <v>60.8766896349475</v>
      </c>
      <c r="G288" s="313" t="n">
        <v>5.08755452300416</v>
      </c>
      <c r="H288" s="313" t="n">
        <v>4327.05162074585</v>
      </c>
      <c r="I288" s="313" t="n">
        <v>9.70081227653658</v>
      </c>
      <c r="J288" s="313" t="n">
        <v>39.1233103650525</v>
      </c>
      <c r="K288" s="313" t="n">
        <v>7.91634130159021</v>
      </c>
    </row>
    <row r="289">
      <c r="A289" s="313" t="s">
        <v>202</v>
      </c>
      <c r="B289" s="313" t="s">
        <v>203</v>
      </c>
      <c r="C289" s="313" t="s">
        <v>16</v>
      </c>
      <c r="D289" s="313" t="n">
        <v>9644.24747029115</v>
      </c>
      <c r="E289" s="313" t="n">
        <v>6.39049259242534</v>
      </c>
      <c r="F289" s="313" t="n">
        <v>70.8879632288782</v>
      </c>
      <c r="G289" s="313" t="n">
        <v>3.45658415118143</v>
      </c>
      <c r="H289" s="313" t="n">
        <v>3960.66799208779</v>
      </c>
      <c r="I289" s="313" t="n">
        <v>9.68695804350542</v>
      </c>
      <c r="J289" s="313" t="n">
        <v>29.1120367711218</v>
      </c>
      <c r="K289" s="313" t="n">
        <v>8.41680065647397</v>
      </c>
    </row>
    <row r="290">
      <c r="A290" s="313" t="s">
        <v>202</v>
      </c>
      <c r="B290" s="313" t="s">
        <v>203</v>
      </c>
      <c r="C290" s="313" t="s">
        <v>17</v>
      </c>
      <c r="D290" s="313" t="n">
        <v>6208.38644352525</v>
      </c>
      <c r="E290" s="313" t="n">
        <v>8.41867833113447</v>
      </c>
      <c r="F290" s="313" t="n">
        <v>66.001423184832</v>
      </c>
      <c r="G290" s="313" t="n">
        <v>4.30037678354876</v>
      </c>
      <c r="H290" s="313" t="n">
        <v>3198.05684806731</v>
      </c>
      <c r="I290" s="313" t="n">
        <v>10.7525877703531</v>
      </c>
      <c r="J290" s="313" t="n">
        <v>33.998576815168</v>
      </c>
      <c r="K290" s="313" t="n">
        <v>8.34831968079914</v>
      </c>
    </row>
    <row r="291">
      <c r="A291" s="313" t="s">
        <v>204</v>
      </c>
      <c r="B291" s="313" t="s">
        <v>205</v>
      </c>
      <c r="C291" s="313" t="s">
        <v>16</v>
      </c>
      <c r="D291" s="313" t="n">
        <v>2517.70114609741</v>
      </c>
      <c r="E291" s="313" t="n">
        <v>4.21309248064077</v>
      </c>
      <c r="F291" s="313" t="n">
        <v>79.0074100411124</v>
      </c>
      <c r="G291" s="313" t="n">
        <v>3.10774327304329</v>
      </c>
      <c r="H291" s="313" t="n">
        <v>668.963427247416</v>
      </c>
      <c r="I291" s="313" t="n">
        <v>13.1467373984566</v>
      </c>
      <c r="J291" s="313" t="n">
        <v>20.9925899588876</v>
      </c>
      <c r="K291" s="313" t="n">
        <v>11.6962579441937</v>
      </c>
    </row>
    <row r="292">
      <c r="A292" s="313" t="s">
        <v>204</v>
      </c>
      <c r="B292" s="313" t="s">
        <v>205</v>
      </c>
      <c r="C292" s="313" t="s">
        <v>17</v>
      </c>
      <c r="D292" s="313" t="n">
        <v>1774.83006385653</v>
      </c>
      <c r="E292" s="313" t="n">
        <v>4.85369079467957</v>
      </c>
      <c r="F292" s="313" t="n">
        <v>86.0616130649907</v>
      </c>
      <c r="G292" s="313" t="n">
        <v>2.2449490182871</v>
      </c>
      <c r="H292" s="313" t="n">
        <v>287.448344190786</v>
      </c>
      <c r="I292" s="313" t="n">
        <v>14.6939518919881</v>
      </c>
      <c r="J292" s="313" t="n">
        <v>13.9383869350093</v>
      </c>
      <c r="K292" s="313" t="n">
        <v>13.8612835662627</v>
      </c>
    </row>
    <row r="293">
      <c r="A293" s="313" t="s">
        <v>206</v>
      </c>
      <c r="B293" s="313" t="s">
        <v>207</v>
      </c>
      <c r="C293" s="313" t="s">
        <v>16</v>
      </c>
      <c r="D293" s="313" t="n">
        <v>14318.5348802063</v>
      </c>
      <c r="E293" s="313" t="n">
        <v>6.98456843511115</v>
      </c>
      <c r="F293" s="313" t="n">
        <v>62.6818349747592</v>
      </c>
      <c r="G293" s="313" t="n">
        <v>4.15363121564297</v>
      </c>
      <c r="H293" s="313" t="n">
        <v>8524.66185449698</v>
      </c>
      <c r="I293" s="313" t="n">
        <v>8.7249430152802</v>
      </c>
      <c r="J293" s="313" t="n">
        <v>37.3181650252408</v>
      </c>
      <c r="K293" s="313" t="n">
        <v>6.97668886529773</v>
      </c>
    </row>
    <row r="294">
      <c r="A294" s="313" t="s">
        <v>206</v>
      </c>
      <c r="B294" s="313" t="s">
        <v>207</v>
      </c>
      <c r="C294" s="313" t="s">
        <v>17</v>
      </c>
      <c r="D294" s="313" t="n">
        <v>9584.26613584929</v>
      </c>
      <c r="E294" s="313" t="n">
        <v>8.18568014073792</v>
      </c>
      <c r="F294" s="313" t="n">
        <v>72.1082347745573</v>
      </c>
      <c r="G294" s="313" t="n">
        <v>3.76637912929214</v>
      </c>
      <c r="H294" s="313" t="n">
        <v>3707.23401779337</v>
      </c>
      <c r="I294" s="313" t="n">
        <v>9.96312436048068</v>
      </c>
      <c r="J294" s="313" t="n">
        <v>27.8917652254427</v>
      </c>
      <c r="K294" s="313" t="n">
        <v>9.73717325919731</v>
      </c>
    </row>
    <row r="295">
      <c r="A295" s="313" t="s">
        <v>208</v>
      </c>
      <c r="B295" s="313" t="s">
        <v>209</v>
      </c>
      <c r="C295" s="313" t="s">
        <v>16</v>
      </c>
      <c r="D295" s="313" t="n">
        <v>9415.13478234217</v>
      </c>
      <c r="E295" s="313" t="n">
        <v>6.9127672139874</v>
      </c>
      <c r="F295" s="313" t="n">
        <v>65.9995203586607</v>
      </c>
      <c r="G295" s="313" t="n">
        <v>3.26650786099765</v>
      </c>
      <c r="H295" s="313" t="n">
        <v>4850.32461975282</v>
      </c>
      <c r="I295" s="313" t="n">
        <v>9.02861041476725</v>
      </c>
      <c r="J295" s="313" t="n">
        <v>34.0004796413392</v>
      </c>
      <c r="K295" s="313" t="n">
        <v>6.34073267047441</v>
      </c>
    </row>
    <row r="296">
      <c r="A296" s="313" t="s">
        <v>208</v>
      </c>
      <c r="B296" s="313" t="s">
        <v>209</v>
      </c>
      <c r="C296" s="313" t="s">
        <v>17</v>
      </c>
      <c r="D296" s="313" t="n">
        <v>6040.75302578895</v>
      </c>
      <c r="E296" s="313" t="n">
        <v>7.77515067951314</v>
      </c>
      <c r="F296" s="313" t="n">
        <v>68.2289631291544</v>
      </c>
      <c r="G296" s="313" t="n">
        <v>4.35898187978514</v>
      </c>
      <c r="H296" s="313" t="n">
        <v>2812.89614128703</v>
      </c>
      <c r="I296" s="313" t="n">
        <v>11.1412395646901</v>
      </c>
      <c r="J296" s="313" t="n">
        <v>31.7710368708456</v>
      </c>
      <c r="K296" s="313" t="n">
        <v>9.36100433755206</v>
      </c>
    </row>
    <row r="297">
      <c r="A297" s="313" t="s">
        <v>210</v>
      </c>
      <c r="B297" s="313" t="s">
        <v>211</v>
      </c>
      <c r="C297" s="313" t="s">
        <v>16</v>
      </c>
      <c r="D297" s="313" t="n">
        <v>14776.0309227872</v>
      </c>
      <c r="E297" s="313" t="n">
        <v>5.07370167098921</v>
      </c>
      <c r="F297" s="313" t="n">
        <v>67.0781910809249</v>
      </c>
      <c r="G297" s="313" t="n">
        <v>3.70874074382143</v>
      </c>
      <c r="H297" s="313" t="n">
        <v>7252.03913199557</v>
      </c>
      <c r="I297" s="313" t="n">
        <v>8.52284720266884</v>
      </c>
      <c r="J297" s="313" t="n">
        <v>32.9218089190751</v>
      </c>
      <c r="K297" s="313" t="n">
        <v>7.55655987479847</v>
      </c>
    </row>
    <row r="298">
      <c r="A298" s="313" t="s">
        <v>210</v>
      </c>
      <c r="B298" s="313" t="s">
        <v>211</v>
      </c>
      <c r="C298" s="313" t="s">
        <v>17</v>
      </c>
      <c r="D298" s="313" t="n">
        <v>9430.06581147066</v>
      </c>
      <c r="E298" s="313" t="n">
        <v>6.98761738919719</v>
      </c>
      <c r="F298" s="313" t="n">
        <v>67.5468661044588</v>
      </c>
      <c r="G298" s="313" t="n">
        <v>4.32860280621776</v>
      </c>
      <c r="H298" s="313" t="n">
        <v>4530.7089147578</v>
      </c>
      <c r="I298" s="313" t="n">
        <v>9.57677511503557</v>
      </c>
      <c r="J298" s="313" t="n">
        <v>32.4531338955412</v>
      </c>
      <c r="K298" s="313" t="n">
        <v>9.00940892525472</v>
      </c>
    </row>
    <row r="299">
      <c r="A299" s="313" t="s">
        <v>212</v>
      </c>
      <c r="B299" s="313" t="s">
        <v>213</v>
      </c>
      <c r="C299" s="313" t="s">
        <v>16</v>
      </c>
      <c r="D299" s="313" t="n">
        <v>11231.6414619666</v>
      </c>
      <c r="E299" s="313" t="n">
        <v>6.48369486668723</v>
      </c>
      <c r="F299" s="313" t="n">
        <v>77.4257555176695</v>
      </c>
      <c r="G299" s="313" t="n">
        <v>3.66820384454989</v>
      </c>
      <c r="H299" s="313" t="n">
        <v>3274.69610861534</v>
      </c>
      <c r="I299" s="313" t="n">
        <v>13.651859238937</v>
      </c>
      <c r="J299" s="313" t="n">
        <v>22.5742444823305</v>
      </c>
      <c r="K299" s="313" t="n">
        <v>12.5813049592601</v>
      </c>
    </row>
    <row r="300">
      <c r="A300" s="313" t="s">
        <v>212</v>
      </c>
      <c r="B300" s="313" t="s">
        <v>213</v>
      </c>
      <c r="C300" s="313" t="s">
        <v>17</v>
      </c>
      <c r="D300" s="313" t="n">
        <v>7950.30198896453</v>
      </c>
      <c r="E300" s="313" t="n">
        <v>7.16433251029931</v>
      </c>
      <c r="F300" s="313" t="n">
        <v>76.1357770547892</v>
      </c>
      <c r="G300" s="313" t="n">
        <v>3.69305870024091</v>
      </c>
      <c r="H300" s="313" t="n">
        <v>2491.96614897447</v>
      </c>
      <c r="I300" s="313" t="n">
        <v>13.2245111066003</v>
      </c>
      <c r="J300" s="313" t="n">
        <v>23.8642229452108</v>
      </c>
      <c r="K300" s="313" t="n">
        <v>11.7822354617341</v>
      </c>
    </row>
    <row r="301">
      <c r="A301" s="313" t="s">
        <v>214</v>
      </c>
      <c r="B301" s="313" t="s">
        <v>215</v>
      </c>
      <c r="C301" s="313" t="s">
        <v>16</v>
      </c>
      <c r="D301" s="313" t="n">
        <v>5456.98049141822</v>
      </c>
      <c r="E301" s="313" t="n">
        <v>5.34293971596996</v>
      </c>
      <c r="F301" s="313" t="n">
        <v>71.9909669640478</v>
      </c>
      <c r="G301" s="313" t="n">
        <v>3.1012510558057</v>
      </c>
      <c r="H301" s="313" t="n">
        <v>2123.11006930925</v>
      </c>
      <c r="I301" s="313" t="n">
        <v>8.57298648768341</v>
      </c>
      <c r="J301" s="313" t="n">
        <v>28.0090330359522</v>
      </c>
      <c r="K301" s="313" t="n">
        <v>7.97107354685002</v>
      </c>
    </row>
    <row r="302">
      <c r="A302" s="313" t="s">
        <v>214</v>
      </c>
      <c r="B302" s="313" t="s">
        <v>215</v>
      </c>
      <c r="C302" s="313" t="s">
        <v>17</v>
      </c>
      <c r="D302" s="313" t="n">
        <v>3627.73870234357</v>
      </c>
      <c r="E302" s="313" t="n">
        <v>6.25569703010211</v>
      </c>
      <c r="F302" s="313" t="n">
        <v>71.819964475841</v>
      </c>
      <c r="G302" s="313" t="n">
        <v>3.55674751192388</v>
      </c>
      <c r="H302" s="313" t="n">
        <v>1423.41765622561</v>
      </c>
      <c r="I302" s="313" t="n">
        <v>9.60656594400575</v>
      </c>
      <c r="J302" s="313" t="n">
        <v>28.180035524159</v>
      </c>
      <c r="K302" s="313" t="n">
        <v>9.06476784732629</v>
      </c>
    </row>
    <row r="303">
      <c r="A303" s="313" t="s">
        <v>216</v>
      </c>
      <c r="B303" s="313" t="s">
        <v>217</v>
      </c>
      <c r="C303" s="313" t="s">
        <v>16</v>
      </c>
      <c r="D303" s="313" t="n">
        <v>8216.44102239739</v>
      </c>
      <c r="E303" s="313" t="n">
        <v>5.61910591002427</v>
      </c>
      <c r="F303" s="313" t="n">
        <v>55.8173349777462</v>
      </c>
      <c r="G303" s="313" t="n">
        <v>4.60816308875046</v>
      </c>
      <c r="H303" s="313" t="n">
        <v>6503.79065056443</v>
      </c>
      <c r="I303" s="313" t="n">
        <v>7.93612032668655</v>
      </c>
      <c r="J303" s="313" t="n">
        <v>44.1826650222538</v>
      </c>
      <c r="K303" s="313" t="n">
        <v>5.82163576206452</v>
      </c>
    </row>
    <row r="304">
      <c r="A304" s="313" t="s">
        <v>216</v>
      </c>
      <c r="B304" s="313" t="s">
        <v>217</v>
      </c>
      <c r="C304" s="313" t="s">
        <v>17</v>
      </c>
      <c r="D304" s="313" t="n">
        <v>6747.22878824382</v>
      </c>
      <c r="E304" s="313" t="n">
        <v>6.82183274300527</v>
      </c>
      <c r="F304" s="313" t="n">
        <v>55.4901649514591</v>
      </c>
      <c r="G304" s="313" t="n">
        <v>4.950188776731</v>
      </c>
      <c r="H304" s="313" t="n">
        <v>5412.09493001521</v>
      </c>
      <c r="I304" s="313" t="n">
        <v>7.2861645182458</v>
      </c>
      <c r="J304" s="313" t="n">
        <v>44.5098350485409</v>
      </c>
      <c r="K304" s="313" t="n">
        <v>6.17137294402688</v>
      </c>
    </row>
    <row r="305">
      <c r="A305" s="313" t="s">
        <v>218</v>
      </c>
      <c r="B305" s="313" t="s">
        <v>219</v>
      </c>
      <c r="C305" s="313" t="s">
        <v>16</v>
      </c>
      <c r="D305" s="313" t="n">
        <v>7659.12576308095</v>
      </c>
      <c r="E305" s="313" t="n">
        <v>6.14471392506538</v>
      </c>
      <c r="F305" s="313" t="n">
        <v>64.6783620048904</v>
      </c>
      <c r="G305" s="313" t="n">
        <v>3.84049116465931</v>
      </c>
      <c r="H305" s="313" t="n">
        <v>4182.74147916899</v>
      </c>
      <c r="I305" s="313" t="n">
        <v>7.28110990189913</v>
      </c>
      <c r="J305" s="313" t="n">
        <v>35.3216379951096</v>
      </c>
      <c r="K305" s="313" t="n">
        <v>7.0324223881919</v>
      </c>
    </row>
    <row r="306">
      <c r="A306" s="313" t="s">
        <v>218</v>
      </c>
      <c r="B306" s="313" t="s">
        <v>219</v>
      </c>
      <c r="C306" s="313" t="s">
        <v>17</v>
      </c>
      <c r="D306" s="313" t="n">
        <v>6240.93397508168</v>
      </c>
      <c r="E306" s="313" t="n">
        <v>5.88235146294217</v>
      </c>
      <c r="F306" s="313" t="n">
        <v>65.2405199273924</v>
      </c>
      <c r="G306" s="313" t="n">
        <v>3.71704587146618</v>
      </c>
      <c r="H306" s="313" t="n">
        <v>3325.1056304079</v>
      </c>
      <c r="I306" s="313" t="n">
        <v>8.73778901874566</v>
      </c>
      <c r="J306" s="313" t="n">
        <v>34.7594800726076</v>
      </c>
      <c r="K306" s="313" t="n">
        <v>6.97657170768577</v>
      </c>
    </row>
    <row r="307">
      <c r="A307" s="313" t="s">
        <v>220</v>
      </c>
      <c r="B307" s="313" t="s">
        <v>221</v>
      </c>
      <c r="C307" s="313" t="s">
        <v>16</v>
      </c>
      <c r="D307" s="313" t="n">
        <v>20411.720727137</v>
      </c>
      <c r="E307" s="313" t="n">
        <v>6.97378878309703</v>
      </c>
      <c r="F307" s="313" t="n">
        <v>74.6966691912989</v>
      </c>
      <c r="G307" s="313" t="n">
        <v>3.17411595810796</v>
      </c>
      <c r="H307" s="313" t="n">
        <v>6914.42506774761</v>
      </c>
      <c r="I307" s="313" t="n">
        <v>10.1695745180169</v>
      </c>
      <c r="J307" s="313" t="n">
        <v>25.3033308087011</v>
      </c>
      <c r="K307" s="313" t="n">
        <v>9.37014543619225</v>
      </c>
    </row>
    <row r="308">
      <c r="A308" s="313" t="s">
        <v>220</v>
      </c>
      <c r="B308" s="313" t="s">
        <v>221</v>
      </c>
      <c r="C308" s="313" t="s">
        <v>17</v>
      </c>
      <c r="D308" s="313" t="n">
        <v>15144.861942088</v>
      </c>
      <c r="E308" s="313" t="n">
        <v>5.45699602564238</v>
      </c>
      <c r="F308" s="313" t="n">
        <v>79.8911046816562</v>
      </c>
      <c r="G308" s="313" t="n">
        <v>3.43012417367079</v>
      </c>
      <c r="H308" s="313" t="n">
        <v>3812.01943092099</v>
      </c>
      <c r="I308" s="313" t="n">
        <v>15.450775840611</v>
      </c>
      <c r="J308" s="313" t="n">
        <v>20.1088953183438</v>
      </c>
      <c r="K308" s="313" t="n">
        <v>13.6276212637017</v>
      </c>
    </row>
    <row r="309">
      <c r="A309" s="313" t="s">
        <v>222</v>
      </c>
      <c r="B309" s="313" t="s">
        <v>223</v>
      </c>
      <c r="C309" s="313" t="s">
        <v>16</v>
      </c>
      <c r="D309" s="313" t="n">
        <v>19088.3610873354</v>
      </c>
      <c r="E309" s="313" t="n">
        <v>5.43229765080987</v>
      </c>
      <c r="F309" s="313" t="n">
        <v>65.1674635781637</v>
      </c>
      <c r="G309" s="313" t="n">
        <v>3.79517513034004</v>
      </c>
      <c r="H309" s="313" t="n">
        <v>10202.8834068442</v>
      </c>
      <c r="I309" s="313" t="n">
        <v>7.38129611798603</v>
      </c>
      <c r="J309" s="313" t="n">
        <v>34.8325364218363</v>
      </c>
      <c r="K309" s="313" t="n">
        <v>7.10031374356486</v>
      </c>
    </row>
    <row r="310">
      <c r="A310" s="313" t="s">
        <v>222</v>
      </c>
      <c r="B310" s="313" t="s">
        <v>223</v>
      </c>
      <c r="C310" s="313" t="s">
        <v>17</v>
      </c>
      <c r="D310" s="313" t="n">
        <v>11905.7567614207</v>
      </c>
      <c r="E310" s="313" t="n">
        <v>6.41845128746947</v>
      </c>
      <c r="F310" s="313" t="n">
        <v>69.6440321539502</v>
      </c>
      <c r="G310" s="313" t="n">
        <v>3.73826253841784</v>
      </c>
      <c r="H310" s="313" t="n">
        <v>5189.40041601364</v>
      </c>
      <c r="I310" s="313" t="n">
        <v>9.61700395017656</v>
      </c>
      <c r="J310" s="313" t="n">
        <v>30.3559678460498</v>
      </c>
      <c r="K310" s="313" t="n">
        <v>8.57649071661402</v>
      </c>
    </row>
    <row r="311">
      <c r="A311" s="313" t="s">
        <v>224</v>
      </c>
      <c r="B311" s="313" t="s">
        <v>225</v>
      </c>
      <c r="C311" s="313" t="s">
        <v>16</v>
      </c>
      <c r="D311" s="313" t="n">
        <v>11430.2294955809</v>
      </c>
      <c r="E311" s="313" t="n">
        <v>4.69575562574853</v>
      </c>
      <c r="F311" s="313" t="n">
        <v>69.4671157055062</v>
      </c>
      <c r="G311" s="313" t="n">
        <v>3.02759581236152</v>
      </c>
      <c r="H311" s="313" t="n">
        <v>5023.92925204491</v>
      </c>
      <c r="I311" s="313" t="n">
        <v>7.83986277420364</v>
      </c>
      <c r="J311" s="313" t="n">
        <v>30.5328842944938</v>
      </c>
      <c r="K311" s="313" t="n">
        <v>6.88825682429064</v>
      </c>
    </row>
    <row r="312">
      <c r="A312" s="313" t="s">
        <v>224</v>
      </c>
      <c r="B312" s="313" t="s">
        <v>225</v>
      </c>
      <c r="C312" s="313" t="s">
        <v>17</v>
      </c>
      <c r="D312" s="313" t="n">
        <v>8338.82443691452</v>
      </c>
      <c r="E312" s="313" t="n">
        <v>6.43467239190068</v>
      </c>
      <c r="F312" s="313" t="n">
        <v>79.248601340221</v>
      </c>
      <c r="G312" s="313" t="n">
        <v>3.24646825378426</v>
      </c>
      <c r="H312" s="313" t="n">
        <v>2183.53721476339</v>
      </c>
      <c r="I312" s="313" t="n">
        <v>12.8504450160019</v>
      </c>
      <c r="J312" s="313" t="n">
        <v>20.751398659779</v>
      </c>
      <c r="K312" s="313" t="n">
        <v>12.3981073577704</v>
      </c>
    </row>
    <row r="313">
      <c r="A313" s="313" t="s">
        <v>226</v>
      </c>
      <c r="B313" s="313" t="s">
        <v>227</v>
      </c>
      <c r="C313" s="313" t="s">
        <v>16</v>
      </c>
      <c r="D313" s="313" t="n">
        <v>27617.6839195755</v>
      </c>
      <c r="E313" s="313" t="n">
        <v>7.47657396876712</v>
      </c>
      <c r="F313" s="313" t="n">
        <v>57.4226982651734</v>
      </c>
      <c r="G313" s="313" t="n">
        <v>5.28169122717427</v>
      </c>
      <c r="H313" s="313" t="n">
        <v>20477.7291382353</v>
      </c>
      <c r="I313" s="313" t="n">
        <v>7.24949097714479</v>
      </c>
      <c r="J313" s="313" t="n">
        <v>42.5773017348266</v>
      </c>
      <c r="K313" s="313" t="n">
        <v>7.1232546288804</v>
      </c>
    </row>
    <row r="314">
      <c r="A314" s="313" t="s">
        <v>226</v>
      </c>
      <c r="B314" s="313" t="s">
        <v>227</v>
      </c>
      <c r="C314" s="313" t="s">
        <v>17</v>
      </c>
      <c r="D314" s="313" t="n">
        <v>19427.4000338501</v>
      </c>
      <c r="E314" s="313" t="n">
        <v>6.33048832015786</v>
      </c>
      <c r="F314" s="313" t="n">
        <v>61.5739378854777</v>
      </c>
      <c r="G314" s="313" t="n">
        <v>5.08869034634855</v>
      </c>
      <c r="H314" s="313" t="n">
        <v>12123.935971301</v>
      </c>
      <c r="I314" s="313" t="n">
        <v>9.61137194440822</v>
      </c>
      <c r="J314" s="313" t="n">
        <v>38.4260621145223</v>
      </c>
      <c r="K314" s="313" t="n">
        <v>8.1541195236365</v>
      </c>
    </row>
    <row r="315">
      <c r="A315" s="313" t="s">
        <v>228</v>
      </c>
      <c r="B315" s="313" t="s">
        <v>229</v>
      </c>
      <c r="C315" s="313" t="s">
        <v>16</v>
      </c>
      <c r="D315" s="313" t="n">
        <v>7028.28166059225</v>
      </c>
      <c r="E315" s="313" t="n">
        <v>6.30081111831748</v>
      </c>
      <c r="F315" s="313" t="n">
        <v>41.7218524033885</v>
      </c>
      <c r="G315" s="313" t="n">
        <v>5.18404832268441</v>
      </c>
      <c r="H315" s="313" t="n">
        <v>9817.28308720268</v>
      </c>
      <c r="I315" s="313" t="n">
        <v>4.69867758802786</v>
      </c>
      <c r="J315" s="313" t="n">
        <v>58.2781475966115</v>
      </c>
      <c r="K315" s="313" t="n">
        <v>3.71130703172262</v>
      </c>
    </row>
    <row r="316">
      <c r="A316" s="313" t="s">
        <v>228</v>
      </c>
      <c r="B316" s="313" t="s">
        <v>229</v>
      </c>
      <c r="C316" s="313" t="s">
        <v>17</v>
      </c>
      <c r="D316" s="313" t="n">
        <v>4636.79595049722</v>
      </c>
      <c r="E316" s="313" t="n">
        <v>8.17399386239562</v>
      </c>
      <c r="F316" s="313" t="n">
        <v>38.0824113205833</v>
      </c>
      <c r="G316" s="313" t="n">
        <v>6.51182650110439</v>
      </c>
      <c r="H316" s="313" t="n">
        <v>7538.89300854478</v>
      </c>
      <c r="I316" s="313" t="n">
        <v>5.61042909026432</v>
      </c>
      <c r="J316" s="313" t="n">
        <v>61.9175886794167</v>
      </c>
      <c r="K316" s="313" t="n">
        <v>4.00509872158136</v>
      </c>
    </row>
    <row r="317">
      <c r="A317" s="313" t="s">
        <v>230</v>
      </c>
      <c r="B317" s="313" t="s">
        <v>231</v>
      </c>
      <c r="C317" s="313" t="s">
        <v>16</v>
      </c>
      <c r="D317" s="313" t="n">
        <v>14945.895868626</v>
      </c>
      <c r="E317" s="313" t="n">
        <v>7.1396512522426</v>
      </c>
      <c r="F317" s="313" t="n">
        <v>50.0091326997915</v>
      </c>
      <c r="G317" s="313" t="n">
        <v>5.0300493371235</v>
      </c>
      <c r="H317" s="313" t="n">
        <v>14940.4370105049</v>
      </c>
      <c r="I317" s="313" t="n">
        <v>5.94033975982142</v>
      </c>
      <c r="J317" s="313" t="n">
        <v>49.9908673002085</v>
      </c>
      <c r="K317" s="313" t="n">
        <v>5.03188719003596</v>
      </c>
    </row>
    <row r="318">
      <c r="A318" s="313" t="s">
        <v>230</v>
      </c>
      <c r="B318" s="313" t="s">
        <v>231</v>
      </c>
      <c r="C318" s="313" t="s">
        <v>17</v>
      </c>
      <c r="D318" s="313" t="n">
        <v>9631.99814248514</v>
      </c>
      <c r="E318" s="313" t="n">
        <v>8.85245376004919</v>
      </c>
      <c r="F318" s="313" t="n">
        <v>47.5182991606419</v>
      </c>
      <c r="G318" s="313" t="n">
        <v>6.9263958370669</v>
      </c>
      <c r="H318" s="313" t="n">
        <v>10638.0837262343</v>
      </c>
      <c r="I318" s="313" t="n">
        <v>8.79634035178302</v>
      </c>
      <c r="J318" s="313" t="n">
        <v>52.4817008393581</v>
      </c>
      <c r="K318" s="313" t="n">
        <v>6.27133923304448</v>
      </c>
    </row>
    <row r="319">
      <c r="A319" s="313" t="s">
        <v>232</v>
      </c>
      <c r="B319" s="313" t="s">
        <v>233</v>
      </c>
      <c r="C319" s="313" t="s">
        <v>16</v>
      </c>
      <c r="D319" s="313" t="n">
        <v>14832.2983946008</v>
      </c>
      <c r="E319" s="313" t="n">
        <v>5.74062226148922</v>
      </c>
      <c r="F319" s="313" t="n">
        <v>58.873686870625</v>
      </c>
      <c r="G319" s="313" t="n">
        <v>4.25734275620254</v>
      </c>
      <c r="H319" s="313" t="n">
        <v>10361.1270268354</v>
      </c>
      <c r="I319" s="313" t="n">
        <v>7.05719947417031</v>
      </c>
      <c r="J319" s="313" t="n">
        <v>41.1263131293749</v>
      </c>
      <c r="K319" s="313" t="n">
        <v>6.09452793740866</v>
      </c>
    </row>
    <row r="320">
      <c r="A320" s="313" t="s">
        <v>232</v>
      </c>
      <c r="B320" s="313" t="s">
        <v>233</v>
      </c>
      <c r="C320" s="313" t="s">
        <v>17</v>
      </c>
      <c r="D320" s="313" t="n">
        <v>8562.42905074847</v>
      </c>
      <c r="E320" s="313" t="n">
        <v>8.74994820024385</v>
      </c>
      <c r="F320" s="313" t="n">
        <v>55.4749227124015</v>
      </c>
      <c r="G320" s="313" t="n">
        <v>5.86534056619114</v>
      </c>
      <c r="H320" s="313" t="n">
        <v>6872.34513566843</v>
      </c>
      <c r="I320" s="313" t="n">
        <v>10.1206309873009</v>
      </c>
      <c r="J320" s="313" t="n">
        <v>44.5250772875985</v>
      </c>
      <c r="K320" s="313" t="n">
        <v>7.30777652534237</v>
      </c>
    </row>
    <row r="321">
      <c r="A321" s="313" t="s">
        <v>234</v>
      </c>
      <c r="B321" s="313" t="s">
        <v>235</v>
      </c>
      <c r="C321" s="313" t="s">
        <v>16</v>
      </c>
      <c r="D321" s="313" t="n">
        <v>14367.7429386556</v>
      </c>
      <c r="E321" s="313" t="n">
        <v>6.13925228888747</v>
      </c>
      <c r="F321" s="313" t="n">
        <v>52.0819269289982</v>
      </c>
      <c r="G321" s="313" t="n">
        <v>4.4015670552837</v>
      </c>
      <c r="H321" s="313" t="n">
        <v>13219.0684292163</v>
      </c>
      <c r="I321" s="313" t="n">
        <v>5.31334377250023</v>
      </c>
      <c r="J321" s="313" t="n">
        <v>47.9180730710018</v>
      </c>
      <c r="K321" s="313" t="n">
        <v>4.78404240935766</v>
      </c>
    </row>
    <row r="322">
      <c r="A322" s="313" t="s">
        <v>234</v>
      </c>
      <c r="B322" s="313" t="s">
        <v>235</v>
      </c>
      <c r="C322" s="313" t="s">
        <v>17</v>
      </c>
      <c r="D322" s="313" t="n">
        <v>8481.23610643848</v>
      </c>
      <c r="E322" s="313" t="n">
        <v>7.15880070784112</v>
      </c>
      <c r="F322" s="313" t="n">
        <v>56.8877815525669</v>
      </c>
      <c r="G322" s="313" t="n">
        <v>4.82626532007123</v>
      </c>
      <c r="H322" s="313" t="n">
        <v>6427.47693346347</v>
      </c>
      <c r="I322" s="313" t="n">
        <v>6.83208940724377</v>
      </c>
      <c r="J322" s="313" t="n">
        <v>43.1122184474331</v>
      </c>
      <c r="K322" s="313" t="n">
        <v>6.36839246808207</v>
      </c>
    </row>
    <row r="323">
      <c r="A323" s="313" t="s">
        <v>236</v>
      </c>
      <c r="B323" s="313" t="s">
        <v>237</v>
      </c>
      <c r="C323" s="313" t="s">
        <v>16</v>
      </c>
      <c r="D323" s="313" t="n">
        <v>3725.28777434091</v>
      </c>
      <c r="E323" s="313" t="n">
        <v>4.53763049215588</v>
      </c>
      <c r="F323" s="313" t="n">
        <v>56.306629517884</v>
      </c>
      <c r="G323" s="313" t="n">
        <v>3.68236192535892</v>
      </c>
      <c r="H323" s="313" t="n">
        <v>2890.78533505679</v>
      </c>
      <c r="I323" s="313" t="n">
        <v>6.01006321601315</v>
      </c>
      <c r="J323" s="313" t="n">
        <v>43.693370482116</v>
      </c>
      <c r="K323" s="313" t="n">
        <v>4.74537410124524</v>
      </c>
    </row>
    <row r="324">
      <c r="A324" s="313" t="s">
        <v>236</v>
      </c>
      <c r="B324" s="313" t="s">
        <v>237</v>
      </c>
      <c r="C324" s="313" t="s">
        <v>17</v>
      </c>
      <c r="D324" s="313" t="n">
        <v>1840.85441869622</v>
      </c>
      <c r="E324" s="313" t="n">
        <v>7.16939900204203</v>
      </c>
      <c r="F324" s="313" t="n">
        <v>56.0683211706275</v>
      </c>
      <c r="G324" s="313" t="n">
        <v>5.16220951281847</v>
      </c>
      <c r="H324" s="313" t="n">
        <v>1442.38000006606</v>
      </c>
      <c r="I324" s="313" t="n">
        <v>8.68164692427133</v>
      </c>
      <c r="J324" s="313" t="n">
        <v>43.9316788293725</v>
      </c>
      <c r="K324" s="313" t="n">
        <v>6.58833053111685</v>
      </c>
    </row>
    <row r="325">
      <c r="A325" s="313" t="s">
        <v>238</v>
      </c>
      <c r="B325" s="313" t="s">
        <v>239</v>
      </c>
      <c r="C325" s="313" t="s">
        <v>16</v>
      </c>
      <c r="D325" s="313" t="n">
        <v>5503.51862530228</v>
      </c>
      <c r="E325" s="313" t="n">
        <v>5.2756991512681</v>
      </c>
      <c r="F325" s="313" t="n">
        <v>50.7786455076778</v>
      </c>
      <c r="G325" s="313" t="n">
        <v>4.5446126268284</v>
      </c>
      <c r="H325" s="313" t="n">
        <v>5334.73546808457</v>
      </c>
      <c r="I325" s="313" t="n">
        <v>5.93947873380491</v>
      </c>
      <c r="J325" s="313" t="n">
        <v>49.2213544923222</v>
      </c>
      <c r="K325" s="313" t="n">
        <v>4.68839746341056</v>
      </c>
    </row>
    <row r="326">
      <c r="A326" s="313" t="s">
        <v>238</v>
      </c>
      <c r="B326" s="313" t="s">
        <v>239</v>
      </c>
      <c r="C326" s="313" t="s">
        <v>17</v>
      </c>
      <c r="D326" s="313" t="n">
        <v>3469.62378370197</v>
      </c>
      <c r="E326" s="313" t="n">
        <v>7.61319219936672</v>
      </c>
      <c r="F326" s="313" t="n">
        <v>53.3827128063189</v>
      </c>
      <c r="G326" s="313" t="n">
        <v>5.24743371555939</v>
      </c>
      <c r="H326" s="313" t="n">
        <v>3029.90312548739</v>
      </c>
      <c r="I326" s="313" t="n">
        <v>7.36294000950451</v>
      </c>
      <c r="J326" s="313" t="n">
        <v>46.6172871936811</v>
      </c>
      <c r="K326" s="313" t="n">
        <v>6.00897786789</v>
      </c>
    </row>
    <row r="327">
      <c r="A327" s="313" t="s">
        <v>240</v>
      </c>
      <c r="B327" s="313" t="s">
        <v>241</v>
      </c>
      <c r="C327" s="313" t="s">
        <v>16</v>
      </c>
      <c r="D327" s="313" t="n">
        <v>2535.02294076617</v>
      </c>
      <c r="E327" s="313" t="n">
        <v>8.6384184897387</v>
      </c>
      <c r="F327" s="313" t="n">
        <v>46.5604592997819</v>
      </c>
      <c r="G327" s="313" t="n">
        <v>7.04316092305793</v>
      </c>
      <c r="H327" s="313" t="n">
        <v>2909.56025040104</v>
      </c>
      <c r="I327" s="313" t="n">
        <v>6.971403143835</v>
      </c>
      <c r="J327" s="313" t="n">
        <v>53.4395407002181</v>
      </c>
      <c r="K327" s="313" t="n">
        <v>6.13651994764458</v>
      </c>
    </row>
    <row r="328">
      <c r="A328" s="313" t="s">
        <v>240</v>
      </c>
      <c r="B328" s="313" t="s">
        <v>241</v>
      </c>
      <c r="C328" s="313" t="s">
        <v>17</v>
      </c>
      <c r="D328" s="313" t="n">
        <v>1602.22908719676</v>
      </c>
      <c r="E328" s="313" t="n">
        <v>8.52275899074993</v>
      </c>
      <c r="F328" s="313" t="n">
        <v>48.6641916345753</v>
      </c>
      <c r="G328" s="313" t="n">
        <v>6.86988596429709</v>
      </c>
      <c r="H328" s="313" t="n">
        <v>1690.18990381016</v>
      </c>
      <c r="I328" s="313" t="n">
        <v>8.52048414009269</v>
      </c>
      <c r="J328" s="313" t="n">
        <v>51.3358083654247</v>
      </c>
      <c r="K328" s="313" t="n">
        <v>6.51236354737914</v>
      </c>
    </row>
    <row r="329">
      <c r="A329" s="313" t="s">
        <v>242</v>
      </c>
      <c r="B329" s="313" t="s">
        <v>243</v>
      </c>
      <c r="C329" s="313" t="s">
        <v>16</v>
      </c>
      <c r="D329" s="313" t="n">
        <v>13472.090461215</v>
      </c>
      <c r="E329" s="313" t="n">
        <v>6.36546951121883</v>
      </c>
      <c r="F329" s="313" t="n">
        <v>56.9994244541203</v>
      </c>
      <c r="G329" s="313" t="n">
        <v>5.16408337454468</v>
      </c>
      <c r="H329" s="313" t="n">
        <v>10163.3946164613</v>
      </c>
      <c r="I329" s="313" t="n">
        <v>7.77230679364212</v>
      </c>
      <c r="J329" s="313" t="n">
        <v>43.0005755458797</v>
      </c>
      <c r="K329" s="313" t="n">
        <v>6.84525210291847</v>
      </c>
    </row>
    <row r="330">
      <c r="A330" s="313" t="s">
        <v>242</v>
      </c>
      <c r="B330" s="313" t="s">
        <v>243</v>
      </c>
      <c r="C330" s="313" t="s">
        <v>17</v>
      </c>
      <c r="D330" s="313" t="n">
        <v>6649.5821437371</v>
      </c>
      <c r="E330" s="313" t="n">
        <v>9.53868436304766</v>
      </c>
      <c r="F330" s="313" t="n">
        <v>51.2911581092666</v>
      </c>
      <c r="G330" s="313" t="n">
        <v>7.15409461414915</v>
      </c>
      <c r="H330" s="313" t="n">
        <v>6314.80078084293</v>
      </c>
      <c r="I330" s="313" t="n">
        <v>9.19825891184914</v>
      </c>
      <c r="J330" s="313" t="n">
        <v>48.7088418907334</v>
      </c>
      <c r="K330" s="313" t="n">
        <v>7.5333714319491</v>
      </c>
    </row>
    <row r="331">
      <c r="A331" s="313" t="s">
        <v>244</v>
      </c>
      <c r="B331" s="313" t="s">
        <v>245</v>
      </c>
      <c r="C331" s="313" t="s">
        <v>16</v>
      </c>
      <c r="D331" s="313" t="n">
        <v>8390.70565497958</v>
      </c>
      <c r="E331" s="313" t="n">
        <v>4.53849644380923</v>
      </c>
      <c r="F331" s="313" t="n">
        <v>73.0566079897278</v>
      </c>
      <c r="G331" s="313" t="n">
        <v>2.75268176677412</v>
      </c>
      <c r="H331" s="313" t="n">
        <v>3094.50545167263</v>
      </c>
      <c r="I331" s="313" t="n">
        <v>8.43441407314849</v>
      </c>
      <c r="J331" s="313" t="n">
        <v>26.9433920102722</v>
      </c>
      <c r="K331" s="313" t="n">
        <v>7.46385580104457</v>
      </c>
    </row>
    <row r="332">
      <c r="A332" s="313" t="s">
        <v>244</v>
      </c>
      <c r="B332" s="313" t="s">
        <v>245</v>
      </c>
      <c r="C332" s="313" t="s">
        <v>17</v>
      </c>
      <c r="D332" s="313" t="n">
        <v>4419.31575121937</v>
      </c>
      <c r="E332" s="313" t="n">
        <v>5.99193404616832</v>
      </c>
      <c r="F332" s="313" t="n">
        <v>80.4178875231042</v>
      </c>
      <c r="G332" s="313" t="n">
        <v>3.33784214990401</v>
      </c>
      <c r="H332" s="313" t="n">
        <v>1076.1229967205</v>
      </c>
      <c r="I332" s="313" t="n">
        <v>15.6316438070096</v>
      </c>
      <c r="J332" s="313" t="n">
        <v>19.5821124768958</v>
      </c>
      <c r="K332" s="313" t="n">
        <v>13.7075208253225</v>
      </c>
    </row>
    <row r="333">
      <c r="A333" s="313" t="s">
        <v>246</v>
      </c>
      <c r="B333" s="313" t="s">
        <v>247</v>
      </c>
      <c r="C333" s="313" t="s">
        <v>16</v>
      </c>
      <c r="D333" s="313" t="n">
        <v>8578.05510907811</v>
      </c>
      <c r="E333" s="313" t="n">
        <v>5.46080951344205</v>
      </c>
      <c r="F333" s="313" t="n">
        <v>70.7038711419455</v>
      </c>
      <c r="G333" s="313" t="n">
        <v>3.52431898579528</v>
      </c>
      <c r="H333" s="313" t="n">
        <v>3554.31468982125</v>
      </c>
      <c r="I333" s="313" t="n">
        <v>8.74106251423951</v>
      </c>
      <c r="J333" s="313" t="n">
        <v>29.2961288580545</v>
      </c>
      <c r="K333" s="313" t="n">
        <v>8.50566286904738</v>
      </c>
    </row>
    <row r="334">
      <c r="A334" s="313" t="s">
        <v>246</v>
      </c>
      <c r="B334" s="313" t="s">
        <v>247</v>
      </c>
      <c r="C334" s="313" t="s">
        <v>17</v>
      </c>
      <c r="D334" s="313" t="n">
        <v>5163.76108198222</v>
      </c>
      <c r="E334" s="313" t="n">
        <v>5.90750119285489</v>
      </c>
      <c r="F334" s="313" t="n">
        <v>67.7859770561776</v>
      </c>
      <c r="G334" s="313" t="n">
        <v>4.26280486156405</v>
      </c>
      <c r="H334" s="313" t="n">
        <v>2453.9812686263</v>
      </c>
      <c r="I334" s="313" t="n">
        <v>10.3501776620516</v>
      </c>
      <c r="J334" s="313" t="n">
        <v>32.2140229438224</v>
      </c>
      <c r="K334" s="313" t="n">
        <v>8.96995674973145</v>
      </c>
    </row>
    <row r="335">
      <c r="A335" s="313" t="s">
        <v>248</v>
      </c>
      <c r="B335" s="313" t="s">
        <v>249</v>
      </c>
      <c r="C335" s="313" t="s">
        <v>16</v>
      </c>
      <c r="D335" s="313" t="n">
        <v>19721.4087120888</v>
      </c>
      <c r="E335" s="313" t="n">
        <v>3.68569460945658</v>
      </c>
      <c r="F335" s="313" t="n">
        <v>67.0620861474444</v>
      </c>
      <c r="G335" s="313" t="n">
        <v>2.70428175665729</v>
      </c>
      <c r="H335" s="313" t="n">
        <v>9686.27876832868</v>
      </c>
      <c r="I335" s="313" t="n">
        <v>6.2384074332786</v>
      </c>
      <c r="J335" s="313" t="n">
        <v>32.9379138525556</v>
      </c>
      <c r="K335" s="313" t="n">
        <v>5.50595817767139</v>
      </c>
    </row>
    <row r="336">
      <c r="A336" s="313" t="s">
        <v>248</v>
      </c>
      <c r="B336" s="313" t="s">
        <v>249</v>
      </c>
      <c r="C336" s="313" t="s">
        <v>17</v>
      </c>
      <c r="D336" s="313" t="n">
        <v>9352.15189027906</v>
      </c>
      <c r="E336" s="313" t="n">
        <v>6.14826652771116</v>
      </c>
      <c r="F336" s="313" t="n">
        <v>66.1890051858413</v>
      </c>
      <c r="G336" s="313" t="n">
        <v>4.49374845339507</v>
      </c>
      <c r="H336" s="313" t="n">
        <v>4777.31245809826</v>
      </c>
      <c r="I336" s="313" t="n">
        <v>10.1388232470285</v>
      </c>
      <c r="J336" s="313" t="n">
        <v>33.8109948141587</v>
      </c>
      <c r="K336" s="313" t="n">
        <v>8.79704194805525</v>
      </c>
    </row>
    <row r="337">
      <c r="A337" s="313" t="s">
        <v>250</v>
      </c>
      <c r="B337" s="313" t="s">
        <v>251</v>
      </c>
      <c r="C337" s="313" t="s">
        <v>16</v>
      </c>
      <c r="D337" s="313" t="n">
        <v>3186.3208583904</v>
      </c>
      <c r="E337" s="313" t="n">
        <v>6.23784824096311</v>
      </c>
      <c r="F337" s="313" t="n">
        <v>58.0431444519955</v>
      </c>
      <c r="G337" s="313" t="n">
        <v>5.01212240274304</v>
      </c>
      <c r="H337" s="313" t="n">
        <v>2303.25226600441</v>
      </c>
      <c r="I337" s="313" t="n">
        <v>7.49260338651307</v>
      </c>
      <c r="J337" s="313" t="n">
        <v>41.9568555480045</v>
      </c>
      <c r="K337" s="313" t="n">
        <v>6.93377377388647</v>
      </c>
    </row>
    <row r="338">
      <c r="A338" s="313" t="s">
        <v>250</v>
      </c>
      <c r="B338" s="313" t="s">
        <v>251</v>
      </c>
      <c r="C338" s="313" t="s">
        <v>17</v>
      </c>
      <c r="D338" s="313" t="n">
        <v>1750.31367990323</v>
      </c>
      <c r="E338" s="313" t="n">
        <v>9.07738199790594</v>
      </c>
      <c r="F338" s="313" t="n">
        <v>58.2426636423807</v>
      </c>
      <c r="G338" s="313" t="n">
        <v>6.57437158529922</v>
      </c>
      <c r="H338" s="313" t="n">
        <v>1254.89516605621</v>
      </c>
      <c r="I338" s="313" t="n">
        <v>9.4662693855952</v>
      </c>
      <c r="J338" s="313" t="n">
        <v>41.7573363576193</v>
      </c>
      <c r="K338" s="313" t="n">
        <v>9.16985962953406</v>
      </c>
    </row>
    <row r="339">
      <c r="A339" s="313" t="s">
        <v>252</v>
      </c>
      <c r="B339" s="313" t="s">
        <v>253</v>
      </c>
      <c r="C339" s="313" t="s">
        <v>16</v>
      </c>
      <c r="D339" s="313" t="n">
        <v>24751.8281440344</v>
      </c>
      <c r="E339" s="313" t="n">
        <v>4.77205724954263</v>
      </c>
      <c r="F339" s="313" t="n">
        <v>62.936656695357</v>
      </c>
      <c r="G339" s="313" t="n">
        <v>3.49979370658478</v>
      </c>
      <c r="H339" s="313" t="n">
        <v>14576.3304263277</v>
      </c>
      <c r="I339" s="313" t="n">
        <v>6.63475207790178</v>
      </c>
      <c r="J339" s="313" t="n">
        <v>37.063343304643</v>
      </c>
      <c r="K339" s="313" t="n">
        <v>5.94294241632282</v>
      </c>
    </row>
    <row r="340">
      <c r="A340" s="313" t="s">
        <v>252</v>
      </c>
      <c r="B340" s="313" t="s">
        <v>253</v>
      </c>
      <c r="C340" s="313" t="s">
        <v>17</v>
      </c>
      <c r="D340" s="313" t="n">
        <v>12790.8317028282</v>
      </c>
      <c r="E340" s="313" t="n">
        <v>7.11264007403536</v>
      </c>
      <c r="F340" s="313" t="n">
        <v>65.6427091149665</v>
      </c>
      <c r="G340" s="313" t="n">
        <v>4.785985185232</v>
      </c>
      <c r="H340" s="313" t="n">
        <v>6694.70123035157</v>
      </c>
      <c r="I340" s="313" t="n">
        <v>9.44261149090121</v>
      </c>
      <c r="J340" s="313" t="n">
        <v>34.3572908850335</v>
      </c>
      <c r="K340" s="313" t="n">
        <v>9.144057207362</v>
      </c>
    </row>
    <row r="341">
      <c r="A341" s="313" t="s">
        <v>254</v>
      </c>
      <c r="B341" s="313" t="s">
        <v>255</v>
      </c>
      <c r="C341" s="313" t="s">
        <v>16</v>
      </c>
      <c r="D341" s="313" t="n">
        <v>29473.8062937851</v>
      </c>
      <c r="E341" s="313" t="n">
        <v>6.48651721248574</v>
      </c>
      <c r="F341" s="313" t="n">
        <v>65.1886757742208</v>
      </c>
      <c r="G341" s="313" t="n">
        <v>4.38197326923032</v>
      </c>
      <c r="H341" s="313" t="n">
        <v>15739.2708913794</v>
      </c>
      <c r="I341" s="313" t="n">
        <v>8.27615317764806</v>
      </c>
      <c r="J341" s="313" t="n">
        <v>34.8113242257792</v>
      </c>
      <c r="K341" s="313" t="n">
        <v>8.20580776664678</v>
      </c>
    </row>
    <row r="342">
      <c r="A342" s="313" t="s">
        <v>254</v>
      </c>
      <c r="B342" s="313" t="s">
        <v>255</v>
      </c>
      <c r="C342" s="313" t="s">
        <v>17</v>
      </c>
      <c r="D342" s="313" t="n">
        <v>17361.7772496554</v>
      </c>
      <c r="E342" s="313" t="n">
        <v>7.64263387255302</v>
      </c>
      <c r="F342" s="313" t="n">
        <v>65.9267211234556</v>
      </c>
      <c r="G342" s="313" t="n">
        <v>4.7240922890214</v>
      </c>
      <c r="H342" s="313" t="n">
        <v>8973.1851962145</v>
      </c>
      <c r="I342" s="313" t="n">
        <v>9.12818715225912</v>
      </c>
      <c r="J342" s="313" t="n">
        <v>34.0732788765444</v>
      </c>
      <c r="K342" s="313" t="n">
        <v>9.14041516310232</v>
      </c>
    </row>
    <row r="343">
      <c r="A343" s="313" t="s">
        <v>256</v>
      </c>
      <c r="B343" s="313" t="s">
        <v>257</v>
      </c>
      <c r="C343" s="313" t="s">
        <v>16</v>
      </c>
      <c r="D343" s="313" t="n">
        <v>12223.5416897381</v>
      </c>
      <c r="E343" s="313" t="n">
        <v>7.6131254636018</v>
      </c>
      <c r="F343" s="313" t="n">
        <v>60.3994790868994</v>
      </c>
      <c r="G343" s="313" t="n">
        <v>4.83092819679203</v>
      </c>
      <c r="H343" s="313" t="n">
        <v>8014.28465335264</v>
      </c>
      <c r="I343" s="313" t="n">
        <v>8.54716972502026</v>
      </c>
      <c r="J343" s="313" t="n">
        <v>39.6005209131006</v>
      </c>
      <c r="K343" s="313" t="n">
        <v>7.36822495928141</v>
      </c>
    </row>
    <row r="344">
      <c r="A344" s="313" t="s">
        <v>256</v>
      </c>
      <c r="B344" s="313" t="s">
        <v>257</v>
      </c>
      <c r="C344" s="313" t="s">
        <v>17</v>
      </c>
      <c r="D344" s="313" t="n">
        <v>10882.0329721574</v>
      </c>
      <c r="E344" s="313" t="n">
        <v>8.21105459829369</v>
      </c>
      <c r="F344" s="313" t="n">
        <v>65.8862090461649</v>
      </c>
      <c r="G344" s="313" t="n">
        <v>4.53264819344291</v>
      </c>
      <c r="H344" s="313" t="n">
        <v>5634.37179554232</v>
      </c>
      <c r="I344" s="313" t="n">
        <v>10.4803723367345</v>
      </c>
      <c r="J344" s="313" t="n">
        <v>34.1137909538351</v>
      </c>
      <c r="K344" s="313" t="n">
        <v>8.75420168957586</v>
      </c>
    </row>
    <row r="345">
      <c r="A345" s="313" t="s">
        <v>258</v>
      </c>
      <c r="B345" s="313" t="s">
        <v>259</v>
      </c>
      <c r="C345" s="313" t="s">
        <v>16</v>
      </c>
      <c r="D345" s="313" t="n">
        <v>9800.30656522058</v>
      </c>
      <c r="E345" s="313" t="n">
        <v>8.11785993822131</v>
      </c>
      <c r="F345" s="313" t="n">
        <v>58.5757922291908</v>
      </c>
      <c r="G345" s="313" t="n">
        <v>5.47585174582829</v>
      </c>
      <c r="H345" s="313" t="n">
        <v>6930.67767290069</v>
      </c>
      <c r="I345" s="313" t="n">
        <v>9.47576905951382</v>
      </c>
      <c r="J345" s="313" t="n">
        <v>41.4242077708092</v>
      </c>
      <c r="K345" s="313" t="n">
        <v>7.74311378303577</v>
      </c>
    </row>
    <row r="346">
      <c r="A346" s="313" t="s">
        <v>258</v>
      </c>
      <c r="B346" s="313" t="s">
        <v>259</v>
      </c>
      <c r="C346" s="313" t="s">
        <v>17</v>
      </c>
      <c r="D346" s="313" t="n">
        <v>7332.00437353673</v>
      </c>
      <c r="E346" s="313" t="n">
        <v>10.0766199076776</v>
      </c>
      <c r="F346" s="313" t="n">
        <v>64.9988293103741</v>
      </c>
      <c r="G346" s="313" t="n">
        <v>6.70493373318746</v>
      </c>
      <c r="H346" s="313" t="n">
        <v>3948.20551843822</v>
      </c>
      <c r="I346" s="313" t="n">
        <v>14.1575302617444</v>
      </c>
      <c r="J346" s="313" t="n">
        <v>35.0011706896259</v>
      </c>
      <c r="K346" s="313" t="n">
        <v>12.451379044587</v>
      </c>
    </row>
    <row r="347">
      <c r="A347" s="313" t="s">
        <v>260</v>
      </c>
      <c r="B347" s="313" t="s">
        <v>261</v>
      </c>
      <c r="C347" s="313" t="s">
        <v>16</v>
      </c>
      <c r="D347" s="313" t="n">
        <v>2273.36125985596</v>
      </c>
      <c r="E347" s="313" t="n">
        <v>6.00779987212185</v>
      </c>
      <c r="F347" s="313" t="n">
        <v>71.2909219925125</v>
      </c>
      <c r="G347" s="313" t="n">
        <v>3.13550378711493</v>
      </c>
      <c r="H347" s="313" t="n">
        <v>915.489713476559</v>
      </c>
      <c r="I347" s="313" t="n">
        <v>8.84773391136925</v>
      </c>
      <c r="J347" s="313" t="n">
        <v>28.7090780074875</v>
      </c>
      <c r="K347" s="313" t="n">
        <v>7.78614192472984</v>
      </c>
    </row>
    <row r="348">
      <c r="A348" s="313" t="s">
        <v>260</v>
      </c>
      <c r="B348" s="313" t="s">
        <v>261</v>
      </c>
      <c r="C348" s="313" t="s">
        <v>17</v>
      </c>
      <c r="D348" s="313" t="n">
        <v>1529.9510843965</v>
      </c>
      <c r="E348" s="313" t="n">
        <v>8.41896676539392</v>
      </c>
      <c r="F348" s="313" t="n">
        <v>76.8885838694592</v>
      </c>
      <c r="G348" s="313" t="n">
        <v>3.99329336801078</v>
      </c>
      <c r="H348" s="313" t="n">
        <v>459.877583789194</v>
      </c>
      <c r="I348" s="313" t="n">
        <v>14.543910604004</v>
      </c>
      <c r="J348" s="313" t="n">
        <v>23.1114161305409</v>
      </c>
      <c r="K348" s="313" t="n">
        <v>13.285151818798</v>
      </c>
    </row>
    <row r="349">
      <c r="A349" s="313" t="s">
        <v>262</v>
      </c>
      <c r="B349" s="313" t="s">
        <v>263</v>
      </c>
      <c r="C349" s="313" t="s">
        <v>16</v>
      </c>
      <c r="D349" s="313" t="n">
        <v>1473.31117328526</v>
      </c>
      <c r="E349" s="313" t="n">
        <v>5.53435652857233</v>
      </c>
      <c r="F349" s="313" t="n">
        <v>57.6417105606836</v>
      </c>
      <c r="G349" s="313" t="n">
        <v>4.61281464091487</v>
      </c>
      <c r="H349" s="313" t="n">
        <v>1082.66983240366</v>
      </c>
      <c r="I349" s="313" t="n">
        <v>7.20234672552303</v>
      </c>
      <c r="J349" s="313" t="n">
        <v>42.3582894393164</v>
      </c>
      <c r="K349" s="313" t="n">
        <v>6.27717809007893</v>
      </c>
    </row>
    <row r="350">
      <c r="A350" s="313" t="s">
        <v>262</v>
      </c>
      <c r="B350" s="313" t="s">
        <v>263</v>
      </c>
      <c r="C350" s="313" t="s">
        <v>17</v>
      </c>
      <c r="D350" s="313" t="n">
        <v>1354.87851714596</v>
      </c>
      <c r="E350" s="313" t="n">
        <v>6.26218596155925</v>
      </c>
      <c r="F350" s="313" t="n">
        <v>57.4006385299542</v>
      </c>
      <c r="G350" s="313" t="n">
        <v>4.63358528724313</v>
      </c>
      <c r="H350" s="313" t="n">
        <v>1005.51076047318</v>
      </c>
      <c r="I350" s="313" t="n">
        <v>6.82858259343394</v>
      </c>
      <c r="J350" s="313" t="n">
        <v>42.5993614700458</v>
      </c>
      <c r="K350" s="313" t="n">
        <v>6.2435385177728</v>
      </c>
    </row>
    <row r="351">
      <c r="A351" s="313" t="s">
        <v>264</v>
      </c>
      <c r="B351" s="313" t="s">
        <v>265</v>
      </c>
      <c r="C351" s="313" t="s">
        <v>16</v>
      </c>
      <c r="D351" s="313" t="n">
        <v>2810.11805428878</v>
      </c>
      <c r="E351" s="313" t="n">
        <v>6.6703313625017</v>
      </c>
      <c r="F351" s="313" t="n">
        <v>61.9056024449083</v>
      </c>
      <c r="G351" s="313" t="n">
        <v>4.30471728931987</v>
      </c>
      <c r="H351" s="313" t="n">
        <v>1729.24178279477</v>
      </c>
      <c r="I351" s="313" t="n">
        <v>7.33615761436594</v>
      </c>
      <c r="J351" s="313" t="n">
        <v>38.0943975550917</v>
      </c>
      <c r="K351" s="313" t="n">
        <v>6.99541492328288</v>
      </c>
    </row>
    <row r="352">
      <c r="A352" s="313" t="s">
        <v>264</v>
      </c>
      <c r="B352" s="313" t="s">
        <v>265</v>
      </c>
      <c r="C352" s="313" t="s">
        <v>17</v>
      </c>
      <c r="D352" s="313" t="n">
        <v>1981.7977179765</v>
      </c>
      <c r="E352" s="313" t="n">
        <v>6.24196898920267</v>
      </c>
      <c r="F352" s="313" t="n">
        <v>64.8874640915338</v>
      </c>
      <c r="G352" s="313" t="n">
        <v>4.04255131813551</v>
      </c>
      <c r="H352" s="313" t="n">
        <v>1072.40966356158</v>
      </c>
      <c r="I352" s="313" t="n">
        <v>8.20644334032248</v>
      </c>
      <c r="J352" s="313" t="n">
        <v>35.1125359084662</v>
      </c>
      <c r="K352" s="313" t="n">
        <v>7.47057700923429</v>
      </c>
    </row>
    <row r="353">
      <c r="A353" s="313" t="s">
        <v>266</v>
      </c>
      <c r="B353" s="313" t="s">
        <v>267</v>
      </c>
      <c r="C353" s="313" t="s">
        <v>16</v>
      </c>
      <c r="D353" s="313" t="n">
        <v>3228.03817894097</v>
      </c>
      <c r="E353" s="313" t="n">
        <v>4.51343406368373</v>
      </c>
      <c r="F353" s="313" t="n">
        <v>76.675015301688</v>
      </c>
      <c r="G353" s="313" t="n">
        <v>3.11641059449447</v>
      </c>
      <c r="H353" s="313" t="n">
        <v>981.9879504831</v>
      </c>
      <c r="I353" s="313" t="n">
        <v>11.0004471473783</v>
      </c>
      <c r="J353" s="313" t="n">
        <v>23.3249846983119</v>
      </c>
      <c r="K353" s="313" t="n">
        <v>10.2444152958651</v>
      </c>
    </row>
    <row r="354">
      <c r="A354" s="313" t="s">
        <v>266</v>
      </c>
      <c r="B354" s="313" t="s">
        <v>267</v>
      </c>
      <c r="C354" s="313" t="s">
        <v>17</v>
      </c>
      <c r="D354" s="313" t="n">
        <v>2287.68141385991</v>
      </c>
      <c r="E354" s="313" t="n">
        <v>6.00464240496253</v>
      </c>
      <c r="F354" s="313" t="n">
        <v>79.829846474237</v>
      </c>
      <c r="G354" s="313" t="n">
        <v>3.04395097527115</v>
      </c>
      <c r="H354" s="313" t="n">
        <v>578.01545879811</v>
      </c>
      <c r="I354" s="313" t="n">
        <v>12.8704010634521</v>
      </c>
      <c r="J354" s="313" t="n">
        <v>20.170153525763</v>
      </c>
      <c r="K354" s="313" t="n">
        <v>12.0474114746139</v>
      </c>
    </row>
    <row r="355">
      <c r="A355" s="313" t="s">
        <v>268</v>
      </c>
      <c r="B355" s="313" t="s">
        <v>269</v>
      </c>
      <c r="C355" s="313" t="s">
        <v>16</v>
      </c>
      <c r="D355" s="313" t="n">
        <v>6202.83116648572</v>
      </c>
      <c r="E355" s="313" t="n">
        <v>6.1907785970694</v>
      </c>
      <c r="F355" s="313" t="n">
        <v>76.282387295094</v>
      </c>
      <c r="G355" s="313" t="n">
        <v>3.01966909497814</v>
      </c>
      <c r="H355" s="313" t="n">
        <v>1928.57555324688</v>
      </c>
      <c r="I355" s="313" t="n">
        <v>9.77056938746193</v>
      </c>
      <c r="J355" s="313" t="n">
        <v>23.717612704906</v>
      </c>
      <c r="K355" s="313" t="n">
        <v>9.71208908215712</v>
      </c>
    </row>
    <row r="356">
      <c r="A356" s="313" t="s">
        <v>268</v>
      </c>
      <c r="B356" s="313" t="s">
        <v>269</v>
      </c>
      <c r="C356" s="313" t="s">
        <v>17</v>
      </c>
      <c r="D356" s="313" t="n">
        <v>4433.39986993134</v>
      </c>
      <c r="E356" s="313" t="n">
        <v>6.028237792703</v>
      </c>
      <c r="F356" s="313" t="n">
        <v>79.3119968730527</v>
      </c>
      <c r="G356" s="313" t="n">
        <v>2.79808463031072</v>
      </c>
      <c r="H356" s="313" t="n">
        <v>1156.4226597264</v>
      </c>
      <c r="I356" s="313" t="n">
        <v>11.6319233336811</v>
      </c>
      <c r="J356" s="313" t="n">
        <v>20.6880031269473</v>
      </c>
      <c r="K356" s="313" t="n">
        <v>10.7270710511772</v>
      </c>
    </row>
    <row r="357">
      <c r="A357" s="313" t="s">
        <v>270</v>
      </c>
      <c r="B357" s="313" t="s">
        <v>271</v>
      </c>
      <c r="C357" s="313" t="s">
        <v>16</v>
      </c>
      <c r="D357" s="313" t="n">
        <v>4825.84733864207</v>
      </c>
      <c r="E357" s="313" t="n">
        <v>7.81779626705649</v>
      </c>
      <c r="F357" s="313" t="n">
        <v>57.0875876443145</v>
      </c>
      <c r="G357" s="313" t="n">
        <v>5.85805502771462</v>
      </c>
      <c r="H357" s="313" t="n">
        <v>3627.5617784319</v>
      </c>
      <c r="I357" s="313" t="n">
        <v>9.51300592844491</v>
      </c>
      <c r="J357" s="313" t="n">
        <v>42.9124123556855</v>
      </c>
      <c r="K357" s="313" t="n">
        <v>7.79313516676644</v>
      </c>
    </row>
    <row r="358">
      <c r="A358" s="313" t="s">
        <v>270</v>
      </c>
      <c r="B358" s="313" t="s">
        <v>271</v>
      </c>
      <c r="C358" s="313" t="s">
        <v>17</v>
      </c>
      <c r="D358" s="313" t="n">
        <v>3432.54149552542</v>
      </c>
      <c r="E358" s="313" t="n">
        <v>7.86766083606213</v>
      </c>
      <c r="F358" s="313" t="n">
        <v>52.6722863292272</v>
      </c>
      <c r="G358" s="313" t="n">
        <v>6.15153493092081</v>
      </c>
      <c r="H358" s="313" t="n">
        <v>3084.2469994155</v>
      </c>
      <c r="I358" s="313" t="n">
        <v>10.6068677289485</v>
      </c>
      <c r="J358" s="313" t="n">
        <v>47.3277136707728</v>
      </c>
      <c r="K358" s="313" t="n">
        <v>6.84620878793475</v>
      </c>
    </row>
    <row r="359">
      <c r="A359" s="313" t="s">
        <v>272</v>
      </c>
      <c r="B359" s="313" t="s">
        <v>273</v>
      </c>
      <c r="C359" s="313" t="s">
        <v>16</v>
      </c>
      <c r="D359" s="313" t="n">
        <v>3262.78506686645</v>
      </c>
      <c r="E359" s="313" t="n">
        <v>9.55293841302983</v>
      </c>
      <c r="F359" s="313" t="n">
        <v>41.0348392622762</v>
      </c>
      <c r="G359" s="313" t="n">
        <v>6.97981633555535</v>
      </c>
      <c r="H359" s="313" t="n">
        <v>4688.470806252</v>
      </c>
      <c r="I359" s="313" t="n">
        <v>6.496352050432</v>
      </c>
      <c r="J359" s="313" t="n">
        <v>58.9651607377238</v>
      </c>
      <c r="K359" s="313" t="n">
        <v>4.85737065457509</v>
      </c>
    </row>
    <row r="360">
      <c r="A360" s="313" t="s">
        <v>272</v>
      </c>
      <c r="B360" s="313" t="s">
        <v>273</v>
      </c>
      <c r="C360" s="313" t="s">
        <v>17</v>
      </c>
      <c r="D360" s="313" t="n">
        <v>2990.66712032108</v>
      </c>
      <c r="E360" s="313" t="n">
        <v>8.182972288005</v>
      </c>
      <c r="F360" s="313" t="n">
        <v>41.836395146224</v>
      </c>
      <c r="G360" s="313" t="n">
        <v>7.12891080229814</v>
      </c>
      <c r="H360" s="313" t="n">
        <v>4157.81474545222</v>
      </c>
      <c r="I360" s="313" t="n">
        <v>7.61686229992379</v>
      </c>
      <c r="J360" s="313" t="n">
        <v>58.163604853776</v>
      </c>
      <c r="K360" s="313" t="n">
        <v>5.12774148089563</v>
      </c>
    </row>
    <row r="361">
      <c r="A361" s="313" t="s">
        <v>274</v>
      </c>
      <c r="B361" s="313" t="s">
        <v>275</v>
      </c>
      <c r="C361" s="313" t="s">
        <v>16</v>
      </c>
      <c r="D361" s="313" t="n">
        <v>2773.47528293033</v>
      </c>
      <c r="E361" s="313" t="n">
        <v>7.61172818120382</v>
      </c>
      <c r="F361" s="313" t="n">
        <v>43.7488637600139</v>
      </c>
      <c r="G361" s="313" t="n">
        <v>5.92990175307201</v>
      </c>
      <c r="H361" s="313" t="n">
        <v>3566.06143771306</v>
      </c>
      <c r="I361" s="313" t="n">
        <v>5.41637914803727</v>
      </c>
      <c r="J361" s="313" t="n">
        <v>56.2511362399861</v>
      </c>
      <c r="K361" s="313" t="n">
        <v>4.61193286476233</v>
      </c>
    </row>
    <row r="362">
      <c r="A362" s="313" t="s">
        <v>274</v>
      </c>
      <c r="B362" s="313" t="s">
        <v>275</v>
      </c>
      <c r="C362" s="313" t="s">
        <v>17</v>
      </c>
      <c r="D362" s="313" t="n">
        <v>2745.02588926152</v>
      </c>
      <c r="E362" s="313" t="n">
        <v>6.17542550533667</v>
      </c>
      <c r="F362" s="313" t="n">
        <v>44.8452505474759</v>
      </c>
      <c r="G362" s="313" t="n">
        <v>5.18783771734114</v>
      </c>
      <c r="H362" s="313" t="n">
        <v>3376.08137572181</v>
      </c>
      <c r="I362" s="313" t="n">
        <v>5.1949213433505</v>
      </c>
      <c r="J362" s="313" t="n">
        <v>55.1547494525241</v>
      </c>
      <c r="K362" s="313" t="n">
        <v>4.21812961790477</v>
      </c>
    </row>
    <row r="363">
      <c r="A363" s="313" t="s">
        <v>276</v>
      </c>
      <c r="B363" s="313" t="s">
        <v>277</v>
      </c>
      <c r="C363" s="313" t="s">
        <v>16</v>
      </c>
      <c r="D363" s="313" t="n">
        <v>5225.50933993487</v>
      </c>
      <c r="E363" s="313" t="n">
        <v>5.85456610056748</v>
      </c>
      <c r="F363" s="313" t="n">
        <v>67.6902724266401</v>
      </c>
      <c r="G363" s="313" t="n">
        <v>4.30590768878824</v>
      </c>
      <c r="H363" s="313" t="n">
        <v>2494.22519887654</v>
      </c>
      <c r="I363" s="313" t="n">
        <v>10.4552427367037</v>
      </c>
      <c r="J363" s="313" t="n">
        <v>32.3097275733599</v>
      </c>
      <c r="K363" s="313" t="n">
        <v>9.02106227408622</v>
      </c>
    </row>
    <row r="364">
      <c r="A364" s="313" t="s">
        <v>276</v>
      </c>
      <c r="B364" s="313" t="s">
        <v>277</v>
      </c>
      <c r="C364" s="313" t="s">
        <v>17</v>
      </c>
      <c r="D364" s="313" t="n">
        <v>3773.15291099964</v>
      </c>
      <c r="E364" s="313" t="n">
        <v>7.59286938943915</v>
      </c>
      <c r="F364" s="313" t="n">
        <v>69.2151913820401</v>
      </c>
      <c r="G364" s="313" t="n">
        <v>5.01933864630035</v>
      </c>
      <c r="H364" s="313" t="n">
        <v>1678.18347290682</v>
      </c>
      <c r="I364" s="313" t="n">
        <v>11.2706061753831</v>
      </c>
      <c r="J364" s="313" t="n">
        <v>30.7848086179599</v>
      </c>
      <c r="K364" s="313" t="n">
        <v>11.2852572619947</v>
      </c>
    </row>
    <row r="365">
      <c r="A365" s="313" t="s">
        <v>278</v>
      </c>
      <c r="B365" s="313" t="s">
        <v>279</v>
      </c>
      <c r="C365" s="313" t="s">
        <v>16</v>
      </c>
      <c r="D365" s="313" t="n">
        <v>2739.27386584854</v>
      </c>
      <c r="E365" s="313" t="n">
        <v>7.3353657409583</v>
      </c>
      <c r="F365" s="313" t="n">
        <v>46.076154878691</v>
      </c>
      <c r="G365" s="313" t="n">
        <v>5.92721084960962</v>
      </c>
      <c r="H365" s="313" t="n">
        <v>3205.82696355113</v>
      </c>
      <c r="I365" s="313" t="n">
        <v>7.15399803064884</v>
      </c>
      <c r="J365" s="313" t="n">
        <v>53.923845121309</v>
      </c>
      <c r="K365" s="313" t="n">
        <v>5.06460703035714</v>
      </c>
    </row>
    <row r="366">
      <c r="A366" s="313" t="s">
        <v>278</v>
      </c>
      <c r="B366" s="313" t="s">
        <v>279</v>
      </c>
      <c r="C366" s="313" t="s">
        <v>17</v>
      </c>
      <c r="D366" s="313" t="n">
        <v>2635.06466598697</v>
      </c>
      <c r="E366" s="313" t="n">
        <v>7.73709845215487</v>
      </c>
      <c r="F366" s="313" t="n">
        <v>47.6884233300815</v>
      </c>
      <c r="G366" s="313" t="n">
        <v>5.78318737279667</v>
      </c>
      <c r="H366" s="313" t="n">
        <v>2890.52096251669</v>
      </c>
      <c r="I366" s="313" t="n">
        <v>6.93525650380614</v>
      </c>
      <c r="J366" s="313" t="n">
        <v>52.3115766699185</v>
      </c>
      <c r="K366" s="313" t="n">
        <v>5.27208517096181</v>
      </c>
    </row>
    <row r="367">
      <c r="A367" s="313" t="s">
        <v>280</v>
      </c>
      <c r="B367" s="313" t="s">
        <v>281</v>
      </c>
      <c r="C367" s="313" t="s">
        <v>16</v>
      </c>
      <c r="D367" s="313" t="n">
        <v>1438.17038833308</v>
      </c>
      <c r="E367" s="313" t="n">
        <v>7.87018717397882</v>
      </c>
      <c r="F367" s="313" t="n">
        <v>29.2645878223269</v>
      </c>
      <c r="G367" s="313" t="n">
        <v>7.59428765050362</v>
      </c>
      <c r="H367" s="313" t="n">
        <v>3476.20051299175</v>
      </c>
      <c r="I367" s="313" t="n">
        <v>4.34624300175977</v>
      </c>
      <c r="J367" s="313" t="n">
        <v>70.7354121776731</v>
      </c>
      <c r="K367" s="313" t="n">
        <v>3.14190150384569</v>
      </c>
    </row>
    <row r="368">
      <c r="A368" s="313" t="s">
        <v>280</v>
      </c>
      <c r="B368" s="313" t="s">
        <v>281</v>
      </c>
      <c r="C368" s="313" t="s">
        <v>17</v>
      </c>
      <c r="D368" s="313" t="n">
        <v>681.905282901764</v>
      </c>
      <c r="E368" s="313" t="n">
        <v>11.7715388940491</v>
      </c>
      <c r="F368" s="313" t="n">
        <v>23.9653732060886</v>
      </c>
      <c r="G368" s="313" t="n">
        <v>11.3414382045685</v>
      </c>
      <c r="H368" s="313" t="n">
        <v>2163.47199137544</v>
      </c>
      <c r="I368" s="313" t="n">
        <v>7.33580811625379</v>
      </c>
      <c r="J368" s="313" t="n">
        <v>76.0346267939114</v>
      </c>
      <c r="K368" s="313" t="n">
        <v>3.57471076964688</v>
      </c>
    </row>
    <row r="369">
      <c r="A369" s="313" t="s">
        <v>282</v>
      </c>
      <c r="B369" s="313" t="s">
        <v>283</v>
      </c>
      <c r="C369" s="313" t="s">
        <v>16</v>
      </c>
      <c r="D369" s="313" t="n">
        <v>3369.17845961611</v>
      </c>
      <c r="E369" s="313" t="n">
        <v>9.35985226579071</v>
      </c>
      <c r="F369" s="313" t="n">
        <v>32.4763492062522</v>
      </c>
      <c r="G369" s="313" t="n">
        <v>7.83877491174591</v>
      </c>
      <c r="H369" s="313" t="n">
        <v>7005.0740101396</v>
      </c>
      <c r="I369" s="313" t="n">
        <v>5.02105470804508</v>
      </c>
      <c r="J369" s="313" t="n">
        <v>67.5236507937478</v>
      </c>
      <c r="K369" s="313" t="n">
        <v>3.77015739508328</v>
      </c>
    </row>
    <row r="370">
      <c r="A370" s="313" t="s">
        <v>282</v>
      </c>
      <c r="B370" s="313" t="s">
        <v>283</v>
      </c>
      <c r="C370" s="313" t="s">
        <v>17</v>
      </c>
      <c r="D370" s="313" t="n">
        <v>2864.8371579789</v>
      </c>
      <c r="E370" s="313" t="n">
        <v>8.47506654924467</v>
      </c>
      <c r="F370" s="313" t="n">
        <v>40.079548533752</v>
      </c>
      <c r="G370" s="313" t="n">
        <v>7.65108121804511</v>
      </c>
      <c r="H370" s="313" t="n">
        <v>4283.0406569779</v>
      </c>
      <c r="I370" s="313" t="n">
        <v>8.41652892346121</v>
      </c>
      <c r="J370" s="313" t="n">
        <v>59.920451466248</v>
      </c>
      <c r="K370" s="313" t="n">
        <v>5.11764970908218</v>
      </c>
    </row>
    <row r="371">
      <c r="A371" s="313" t="s">
        <v>284</v>
      </c>
      <c r="B371" s="313" t="s">
        <v>285</v>
      </c>
      <c r="C371" s="313" t="s">
        <v>16</v>
      </c>
      <c r="D371" s="313" t="n">
        <v>4890.78497834892</v>
      </c>
      <c r="E371" s="313" t="n">
        <v>6.43229867898658</v>
      </c>
      <c r="F371" s="313" t="n">
        <v>47.6064446293982</v>
      </c>
      <c r="G371" s="313" t="n">
        <v>6.13789593373491</v>
      </c>
      <c r="H371" s="313" t="n">
        <v>5382.58245419557</v>
      </c>
      <c r="I371" s="313" t="n">
        <v>6.47406116716603</v>
      </c>
      <c r="J371" s="313" t="n">
        <v>52.3935553706018</v>
      </c>
      <c r="K371" s="313" t="n">
        <v>5.57708673983815</v>
      </c>
    </row>
    <row r="372">
      <c r="A372" s="313" t="s">
        <v>284</v>
      </c>
      <c r="B372" s="313" t="s">
        <v>285</v>
      </c>
      <c r="C372" s="313" t="s">
        <v>17</v>
      </c>
      <c r="D372" s="313" t="n">
        <v>2583.769373181</v>
      </c>
      <c r="E372" s="313" t="n">
        <v>9.01154770261338</v>
      </c>
      <c r="F372" s="313" t="n">
        <v>51.0108912170897</v>
      </c>
      <c r="G372" s="313" t="n">
        <v>6.51896051161961</v>
      </c>
      <c r="H372" s="313" t="n">
        <v>2481.36340833642</v>
      </c>
      <c r="I372" s="313" t="n">
        <v>7.26046361471348</v>
      </c>
      <c r="J372" s="313" t="n">
        <v>48.9891087829103</v>
      </c>
      <c r="K372" s="313" t="n">
        <v>6.78799826672366</v>
      </c>
    </row>
    <row r="373">
      <c r="A373" s="313" t="s">
        <v>286</v>
      </c>
      <c r="B373" s="313" t="s">
        <v>287</v>
      </c>
      <c r="C373" s="313" t="s">
        <v>16</v>
      </c>
      <c r="D373" s="313" t="n">
        <v>4104.49626743572</v>
      </c>
      <c r="E373" s="313" t="n">
        <v>6.0671013154863</v>
      </c>
      <c r="F373" s="313" t="n">
        <v>50.0275313783898</v>
      </c>
      <c r="G373" s="313" t="n">
        <v>4.45956160203939</v>
      </c>
      <c r="H373" s="313" t="n">
        <v>4099.97865736283</v>
      </c>
      <c r="I373" s="313" t="n">
        <v>5.11796012269322</v>
      </c>
      <c r="J373" s="313" t="n">
        <v>49.9724686216102</v>
      </c>
      <c r="K373" s="313" t="n">
        <v>4.46447542284133</v>
      </c>
    </row>
    <row r="374">
      <c r="A374" s="313" t="s">
        <v>286</v>
      </c>
      <c r="B374" s="313" t="s">
        <v>287</v>
      </c>
      <c r="C374" s="313" t="s">
        <v>17</v>
      </c>
      <c r="D374" s="313" t="n">
        <v>2919.47207571629</v>
      </c>
      <c r="E374" s="313" t="n">
        <v>5.79729330915999</v>
      </c>
      <c r="F374" s="313" t="n">
        <v>45.5986097393544</v>
      </c>
      <c r="G374" s="313" t="n">
        <v>5.42270336470137</v>
      </c>
      <c r="H374" s="313" t="n">
        <v>3483.07416945268</v>
      </c>
      <c r="I374" s="313" t="n">
        <v>6.76499129781791</v>
      </c>
      <c r="J374" s="313" t="n">
        <v>54.4013902606456</v>
      </c>
      <c r="K374" s="313" t="n">
        <v>4.54524660628347</v>
      </c>
    </row>
    <row r="375">
      <c r="A375" s="313" t="s">
        <v>288</v>
      </c>
      <c r="B375" s="313" t="s">
        <v>289</v>
      </c>
      <c r="C375" s="313" t="s">
        <v>16</v>
      </c>
      <c r="D375" s="313" t="n">
        <v>14066.1316444371</v>
      </c>
      <c r="E375" s="313" t="n">
        <v>4.88002985119782</v>
      </c>
      <c r="F375" s="313" t="n">
        <v>72.1489602385332</v>
      </c>
      <c r="G375" s="313" t="n">
        <v>3.71084068853161</v>
      </c>
      <c r="H375" s="313" t="n">
        <v>5429.82726880678</v>
      </c>
      <c r="I375" s="313" t="n">
        <v>10.5056935532962</v>
      </c>
      <c r="J375" s="313" t="n">
        <v>27.8510397614668</v>
      </c>
      <c r="K375" s="313" t="n">
        <v>9.61304495564363</v>
      </c>
    </row>
    <row r="376">
      <c r="A376" s="313" t="s">
        <v>288</v>
      </c>
      <c r="B376" s="313" t="s">
        <v>289</v>
      </c>
      <c r="C376" s="313" t="s">
        <v>17</v>
      </c>
      <c r="D376" s="313" t="n">
        <v>7501.05028369611</v>
      </c>
      <c r="E376" s="313" t="n">
        <v>7.24220368870116</v>
      </c>
      <c r="F376" s="313" t="n">
        <v>71.836739282278</v>
      </c>
      <c r="G376" s="313" t="n">
        <v>4.91722565322464</v>
      </c>
      <c r="H376" s="313" t="n">
        <v>2940.75200109468</v>
      </c>
      <c r="I376" s="313" t="n">
        <v>15.0623721120742</v>
      </c>
      <c r="J376" s="313" t="n">
        <v>28.163260717722</v>
      </c>
      <c r="K376" s="313" t="n">
        <v>12.5424914672806</v>
      </c>
    </row>
    <row r="377">
      <c r="A377" s="313" t="s">
        <v>290</v>
      </c>
      <c r="B377" s="313" t="s">
        <v>291</v>
      </c>
      <c r="C377" s="313" t="s">
        <v>16</v>
      </c>
      <c r="D377" s="313" t="n">
        <v>16238.9890441472</v>
      </c>
      <c r="E377" s="313" t="n">
        <v>8.31627403487999</v>
      </c>
      <c r="F377" s="313" t="n">
        <v>48.5890095071794</v>
      </c>
      <c r="G377" s="313" t="n">
        <v>6.43817970032873</v>
      </c>
      <c r="H377" s="313" t="n">
        <v>17182.1265720248</v>
      </c>
      <c r="I377" s="313" t="n">
        <v>6.78015195859207</v>
      </c>
      <c r="J377" s="313" t="n">
        <v>51.4109904928206</v>
      </c>
      <c r="K377" s="313" t="n">
        <v>6.08478404460789</v>
      </c>
    </row>
    <row r="378">
      <c r="A378" s="313" t="s">
        <v>290</v>
      </c>
      <c r="B378" s="313" t="s">
        <v>291</v>
      </c>
      <c r="C378" s="313" t="s">
        <v>17</v>
      </c>
      <c r="D378" s="313" t="n">
        <v>11372.8431266419</v>
      </c>
      <c r="E378" s="313" t="n">
        <v>9.51830428935645</v>
      </c>
      <c r="F378" s="313" t="n">
        <v>49.142690145188</v>
      </c>
      <c r="G378" s="313" t="n">
        <v>6.93898118299837</v>
      </c>
      <c r="H378" s="313" t="n">
        <v>11769.6488554652</v>
      </c>
      <c r="I378" s="313" t="n">
        <v>7.26224653681037</v>
      </c>
      <c r="J378" s="313" t="n">
        <v>50.857309854812</v>
      </c>
      <c r="K378" s="313" t="n">
        <v>6.70503813852659</v>
      </c>
    </row>
    <row r="379">
      <c r="A379" s="313" t="s">
        <v>292</v>
      </c>
      <c r="B379" s="313" t="s">
        <v>293</v>
      </c>
      <c r="C379" s="313" t="s">
        <v>16</v>
      </c>
      <c r="D379" s="313" t="n">
        <v>12333.0679933822</v>
      </c>
      <c r="E379" s="313" t="n">
        <v>7.85036312634348</v>
      </c>
      <c r="F379" s="313" t="n">
        <v>37.2995181958392</v>
      </c>
      <c r="G379" s="313" t="n">
        <v>6.71597320356704</v>
      </c>
      <c r="H379" s="313" t="n">
        <v>20731.8845580907</v>
      </c>
      <c r="I379" s="313" t="n">
        <v>5.41958913735133</v>
      </c>
      <c r="J379" s="313" t="n">
        <v>62.7004818041608</v>
      </c>
      <c r="K379" s="313" t="n">
        <v>3.99522551503893</v>
      </c>
    </row>
    <row r="380">
      <c r="A380" s="313" t="s">
        <v>292</v>
      </c>
      <c r="B380" s="313" t="s">
        <v>293</v>
      </c>
      <c r="C380" s="313" t="s">
        <v>17</v>
      </c>
      <c r="D380" s="313" t="n">
        <v>10052.9495575192</v>
      </c>
      <c r="E380" s="313" t="n">
        <v>10.3781376568221</v>
      </c>
      <c r="F380" s="313" t="n">
        <v>38.4585225423265</v>
      </c>
      <c r="G380" s="313" t="n">
        <v>8.77640469933584</v>
      </c>
      <c r="H380" s="313" t="n">
        <v>16086.7690092957</v>
      </c>
      <c r="I380" s="313" t="n">
        <v>6.85622237795775</v>
      </c>
      <c r="J380" s="313" t="n">
        <v>61.5414774576735</v>
      </c>
      <c r="K380" s="313" t="n">
        <v>5.48455402621964</v>
      </c>
    </row>
    <row r="381">
      <c r="A381" s="313" t="s">
        <v>294</v>
      </c>
      <c r="B381" s="313" t="s">
        <v>295</v>
      </c>
      <c r="C381" s="313" t="s">
        <v>16</v>
      </c>
      <c r="D381" s="313" t="n">
        <v>13072.1069092061</v>
      </c>
      <c r="E381" s="313" t="n">
        <v>7.61399949753377</v>
      </c>
      <c r="F381" s="313" t="n">
        <v>44.1067917632056</v>
      </c>
      <c r="G381" s="313" t="n">
        <v>6.3795586496845</v>
      </c>
      <c r="H381" s="313" t="n">
        <v>16565.2944674023</v>
      </c>
      <c r="I381" s="313" t="n">
        <v>5.74529800927257</v>
      </c>
      <c r="J381" s="313" t="n">
        <v>55.8932082367944</v>
      </c>
      <c r="K381" s="313" t="n">
        <v>5.03427650298232</v>
      </c>
    </row>
    <row r="382">
      <c r="A382" s="313" t="s">
        <v>294</v>
      </c>
      <c r="B382" s="313" t="s">
        <v>295</v>
      </c>
      <c r="C382" s="313" t="s">
        <v>17</v>
      </c>
      <c r="D382" s="313" t="n">
        <v>11474.8525240935</v>
      </c>
      <c r="E382" s="313" t="n">
        <v>8.53644173272298</v>
      </c>
      <c r="F382" s="313" t="n">
        <v>49.5996242033356</v>
      </c>
      <c r="G382" s="313" t="n">
        <v>6.27496706160132</v>
      </c>
      <c r="H382" s="313" t="n">
        <v>11660.1060736812</v>
      </c>
      <c r="I382" s="313" t="n">
        <v>6.59007327072422</v>
      </c>
      <c r="J382" s="313" t="n">
        <v>50.4003757966644</v>
      </c>
      <c r="K382" s="313" t="n">
        <v>6.17527157732686</v>
      </c>
    </row>
    <row r="383">
      <c r="A383" s="313" t="s">
        <v>296</v>
      </c>
      <c r="B383" s="313" t="s">
        <v>297</v>
      </c>
      <c r="C383" s="313" t="s">
        <v>16</v>
      </c>
      <c r="D383" s="313" t="n">
        <v>7253.95142385381</v>
      </c>
      <c r="E383" s="313" t="n">
        <v>8.26084708285919</v>
      </c>
      <c r="F383" s="313" t="n">
        <v>39.3348959468282</v>
      </c>
      <c r="G383" s="313" t="n">
        <v>7.2995156223548</v>
      </c>
      <c r="H383" s="313" t="n">
        <v>11187.5653241745</v>
      </c>
      <c r="I383" s="313" t="n">
        <v>6.67628065796568</v>
      </c>
      <c r="J383" s="313" t="n">
        <v>60.6651040531718</v>
      </c>
      <c r="K383" s="313" t="n">
        <v>4.73296291086738</v>
      </c>
    </row>
    <row r="384">
      <c r="A384" s="313" t="s">
        <v>296</v>
      </c>
      <c r="B384" s="313" t="s">
        <v>297</v>
      </c>
      <c r="C384" s="313" t="s">
        <v>17</v>
      </c>
      <c r="D384" s="313" t="n">
        <v>5272.6653187565</v>
      </c>
      <c r="E384" s="313" t="n">
        <v>9.65924148518546</v>
      </c>
      <c r="F384" s="313" t="n">
        <v>35.3869565049201</v>
      </c>
      <c r="G384" s="313" t="n">
        <v>7.84172079599055</v>
      </c>
      <c r="H384" s="313" t="n">
        <v>9627.35954781659</v>
      </c>
      <c r="I384" s="313" t="n">
        <v>6.37339210127588</v>
      </c>
      <c r="J384" s="313" t="n">
        <v>64.6130434950799</v>
      </c>
      <c r="K384" s="313" t="n">
        <v>4.2947153967848</v>
      </c>
    </row>
    <row r="385">
      <c r="A385" s="313" t="s">
        <v>298</v>
      </c>
      <c r="B385" s="313" t="s">
        <v>299</v>
      </c>
      <c r="C385" s="313" t="s">
        <v>16</v>
      </c>
      <c r="D385" s="313" t="n">
        <v>4799.16838395777</v>
      </c>
      <c r="E385" s="313" t="n">
        <v>6.99959145454181</v>
      </c>
      <c r="F385" s="313" t="n">
        <v>47.8570472704053</v>
      </c>
      <c r="G385" s="313" t="n">
        <v>5.62805462311226</v>
      </c>
      <c r="H385" s="313" t="n">
        <v>5228.96468668733</v>
      </c>
      <c r="I385" s="313" t="n">
        <v>5.80434517635939</v>
      </c>
      <c r="J385" s="313" t="n">
        <v>52.1429527295947</v>
      </c>
      <c r="K385" s="313" t="n">
        <v>5.16545500473425</v>
      </c>
    </row>
    <row r="386">
      <c r="A386" s="313" t="s">
        <v>298</v>
      </c>
      <c r="B386" s="313" t="s">
        <v>299</v>
      </c>
      <c r="C386" s="313" t="s">
        <v>17</v>
      </c>
      <c r="D386" s="313" t="n">
        <v>3505.14885935664</v>
      </c>
      <c r="E386" s="313" t="n">
        <v>9.30420238062245</v>
      </c>
      <c r="F386" s="313" t="n">
        <v>46.1665192499933</v>
      </c>
      <c r="G386" s="313" t="n">
        <v>6.29280168102329</v>
      </c>
      <c r="H386" s="313" t="n">
        <v>4087.25558503333</v>
      </c>
      <c r="I386" s="313" t="n">
        <v>5.94991994382047</v>
      </c>
      <c r="J386" s="313" t="n">
        <v>53.8334807500067</v>
      </c>
      <c r="K386" s="313" t="n">
        <v>5.39658119623476</v>
      </c>
    </row>
    <row r="387">
      <c r="A387" s="313" t="s">
        <v>300</v>
      </c>
      <c r="B387" s="313" t="s">
        <v>301</v>
      </c>
      <c r="C387" s="313" t="s">
        <v>16</v>
      </c>
      <c r="D387" s="313" t="n">
        <v>6932.28990409708</v>
      </c>
      <c r="E387" s="313" t="n">
        <v>7.81656991021772</v>
      </c>
      <c r="F387" s="313" t="n">
        <v>54.656835378947</v>
      </c>
      <c r="G387" s="313" t="n">
        <v>5.9529591147629</v>
      </c>
      <c r="H387" s="313" t="n">
        <v>5751.00918563999</v>
      </c>
      <c r="I387" s="313" t="n">
        <v>8.20729169863611</v>
      </c>
      <c r="J387" s="313" t="n">
        <v>45.343164621053</v>
      </c>
      <c r="K387" s="313" t="n">
        <v>7.17572117148012</v>
      </c>
    </row>
    <row r="388">
      <c r="A388" s="313" t="s">
        <v>300</v>
      </c>
      <c r="B388" s="313" t="s">
        <v>301</v>
      </c>
      <c r="C388" s="313" t="s">
        <v>17</v>
      </c>
      <c r="D388" s="313" t="n">
        <v>5560.85353192212</v>
      </c>
      <c r="E388" s="313" t="n">
        <v>7.53718065326728</v>
      </c>
      <c r="F388" s="313" t="n">
        <v>53.2501341133869</v>
      </c>
      <c r="G388" s="313" t="n">
        <v>5.81822700035338</v>
      </c>
      <c r="H388" s="313" t="n">
        <v>4882.03759785653</v>
      </c>
      <c r="I388" s="313" t="n">
        <v>7.73657186095973</v>
      </c>
      <c r="J388" s="313" t="n">
        <v>46.7498658866131</v>
      </c>
      <c r="K388" s="313" t="n">
        <v>6.62721405067527</v>
      </c>
    </row>
    <row r="389">
      <c r="A389" s="313" t="s">
        <v>302</v>
      </c>
      <c r="B389" s="313" t="s">
        <v>303</v>
      </c>
      <c r="C389" s="313" t="s">
        <v>16</v>
      </c>
      <c r="D389" s="313" t="n">
        <v>3549.70958605928</v>
      </c>
      <c r="E389" s="313" t="n">
        <v>7.42320416787648</v>
      </c>
      <c r="F389" s="313" t="n">
        <v>39.8724246511973</v>
      </c>
      <c r="G389" s="313" t="n">
        <v>6.977831784304</v>
      </c>
      <c r="H389" s="313" t="n">
        <v>5352.95840343979</v>
      </c>
      <c r="I389" s="313" t="n">
        <v>7.09334711636084</v>
      </c>
      <c r="J389" s="313" t="n">
        <v>60.1275753488027</v>
      </c>
      <c r="K389" s="313" t="n">
        <v>4.62721256319429</v>
      </c>
    </row>
    <row r="390">
      <c r="A390" s="313" t="s">
        <v>302</v>
      </c>
      <c r="B390" s="313" t="s">
        <v>303</v>
      </c>
      <c r="C390" s="313" t="s">
        <v>17</v>
      </c>
      <c r="D390" s="313" t="n">
        <v>2489.10195833723</v>
      </c>
      <c r="E390" s="313" t="n">
        <v>9.61573090477426</v>
      </c>
      <c r="F390" s="313" t="n">
        <v>40.70928117469</v>
      </c>
      <c r="G390" s="313" t="n">
        <v>8.11155286285135</v>
      </c>
      <c r="H390" s="313" t="n">
        <v>3625.23336400879</v>
      </c>
      <c r="I390" s="313" t="n">
        <v>8.40933106593283</v>
      </c>
      <c r="J390" s="313" t="n">
        <v>59.29071882531</v>
      </c>
      <c r="K390" s="313" t="n">
        <v>5.5694296308011</v>
      </c>
    </row>
    <row r="391">
      <c r="A391" s="313" t="s">
        <v>304</v>
      </c>
      <c r="B391" s="313" t="s">
        <v>305</v>
      </c>
      <c r="C391" s="313" t="s">
        <v>16</v>
      </c>
      <c r="D391" s="313" t="n">
        <v>3784.56229935559</v>
      </c>
      <c r="E391" s="313" t="n">
        <v>9.60418528239649</v>
      </c>
      <c r="F391" s="313" t="n">
        <v>65.0906571586111</v>
      </c>
      <c r="G391" s="313" t="n">
        <v>6.04853012116271</v>
      </c>
      <c r="H391" s="313" t="n">
        <v>2029.73189363969</v>
      </c>
      <c r="I391" s="313" t="n">
        <v>15.0705267611901</v>
      </c>
      <c r="J391" s="313" t="n">
        <v>34.9093428413889</v>
      </c>
      <c r="K391" s="313" t="n">
        <v>11.2778634137838</v>
      </c>
    </row>
    <row r="392">
      <c r="A392" s="313" t="s">
        <v>304</v>
      </c>
      <c r="B392" s="313" t="s">
        <v>305</v>
      </c>
      <c r="C392" s="313" t="s">
        <v>17</v>
      </c>
      <c r="D392" s="313" t="n">
        <v>1264.69198477099</v>
      </c>
      <c r="E392" s="313" t="n">
        <v>9.41141104495016</v>
      </c>
      <c r="F392" s="313" t="n">
        <v>78.4558497287829</v>
      </c>
      <c r="G392" s="313" t="n">
        <v>3.72568088784882</v>
      </c>
      <c r="H392" s="313" t="n">
        <v>347.287222825324</v>
      </c>
      <c r="I392" s="313" t="n">
        <v>12.5322745587778</v>
      </c>
      <c r="J392" s="313" t="n">
        <v>21.5441502712171</v>
      </c>
      <c r="K392" s="313" t="n">
        <v>13.5675557492272</v>
      </c>
    </row>
    <row r="393">
      <c r="A393" s="313" t="s">
        <v>306</v>
      </c>
      <c r="B393" s="313" t="s">
        <v>307</v>
      </c>
      <c r="C393" s="313" t="s">
        <v>16</v>
      </c>
      <c r="D393" s="313" t="n">
        <v>6412.07157890786</v>
      </c>
      <c r="E393" s="313" t="n">
        <v>8.5695301179335</v>
      </c>
      <c r="F393" s="313" t="n">
        <v>36.9795830375323</v>
      </c>
      <c r="G393" s="313" t="n">
        <v>7.96095357174014</v>
      </c>
      <c r="H393" s="313" t="n">
        <v>10927.419708487</v>
      </c>
      <c r="I393" s="313" t="n">
        <v>6.4694176489999</v>
      </c>
      <c r="J393" s="313" t="n">
        <v>63.0204169624677</v>
      </c>
      <c r="K393" s="313" t="n">
        <v>4.67138679579717</v>
      </c>
    </row>
    <row r="394">
      <c r="A394" s="313" t="s">
        <v>306</v>
      </c>
      <c r="B394" s="313" t="s">
        <v>307</v>
      </c>
      <c r="C394" s="313" t="s">
        <v>17</v>
      </c>
      <c r="D394" s="313" t="n">
        <v>4306.91739130998</v>
      </c>
      <c r="E394" s="313" t="n">
        <v>9.79298153263516</v>
      </c>
      <c r="F394" s="313" t="n">
        <v>39.0721513501427</v>
      </c>
      <c r="G394" s="313" t="n">
        <v>7.69867605172183</v>
      </c>
      <c r="H394" s="313" t="n">
        <v>6716.06763122898</v>
      </c>
      <c r="I394" s="313" t="n">
        <v>7.24029966969657</v>
      </c>
      <c r="J394" s="313" t="n">
        <v>60.9278486498573</v>
      </c>
      <c r="K394" s="313" t="n">
        <v>4.93705001168294</v>
      </c>
    </row>
    <row r="395">
      <c r="A395" s="313" t="s">
        <v>308</v>
      </c>
      <c r="B395" s="313" t="s">
        <v>309</v>
      </c>
      <c r="C395" s="313" t="s">
        <v>16</v>
      </c>
      <c r="D395" s="313" t="n">
        <v>7935.93809638661</v>
      </c>
      <c r="E395" s="313" t="n">
        <v>6.42590983408556</v>
      </c>
      <c r="F395" s="313" t="n">
        <v>73.1490410781939</v>
      </c>
      <c r="G395" s="313" t="n">
        <v>4.24839232262521</v>
      </c>
      <c r="H395" s="313" t="n">
        <v>2913.0600304697</v>
      </c>
      <c r="I395" s="313" t="n">
        <v>12.9463064593167</v>
      </c>
      <c r="J395" s="313" t="n">
        <v>26.8509589218061</v>
      </c>
      <c r="K395" s="313" t="n">
        <v>11.5737328200825</v>
      </c>
    </row>
    <row r="396">
      <c r="A396" s="313" t="s">
        <v>308</v>
      </c>
      <c r="B396" s="313" t="s">
        <v>309</v>
      </c>
      <c r="C396" s="313" t="s">
        <v>17</v>
      </c>
      <c r="D396" s="313" t="n">
        <v>6884.33209661004</v>
      </c>
      <c r="E396" s="313" t="n">
        <v>7.50215150733839</v>
      </c>
      <c r="F396" s="313" t="n">
        <v>72.9578229855717</v>
      </c>
      <c r="G396" s="313" t="n">
        <v>4.50112942008764</v>
      </c>
      <c r="H396" s="313" t="n">
        <v>2551.71165427258</v>
      </c>
      <c r="I396" s="313" t="n">
        <v>12.4364198255327</v>
      </c>
      <c r="J396" s="313" t="n">
        <v>27.0421770144283</v>
      </c>
      <c r="K396" s="313" t="n">
        <v>12.1437191721173</v>
      </c>
    </row>
    <row r="397">
      <c r="A397" s="313" t="s">
        <v>310</v>
      </c>
      <c r="B397" s="313" t="s">
        <v>311</v>
      </c>
      <c r="C397" s="313" t="s">
        <v>16</v>
      </c>
      <c r="D397" s="313" t="n">
        <v>5729.29285062199</v>
      </c>
      <c r="E397" s="313" t="n">
        <v>7.14858959943915</v>
      </c>
      <c r="F397" s="313" t="n">
        <v>58.9575759033481</v>
      </c>
      <c r="G397" s="313" t="n">
        <v>5.30290881768413</v>
      </c>
      <c r="H397" s="313" t="n">
        <v>3988.36050068656</v>
      </c>
      <c r="I397" s="313" t="n">
        <v>8.38501668261853</v>
      </c>
      <c r="J397" s="313" t="n">
        <v>41.0424240966519</v>
      </c>
      <c r="K397" s="313" t="n">
        <v>7.61764578989989</v>
      </c>
    </row>
    <row r="398">
      <c r="A398" s="313" t="s">
        <v>310</v>
      </c>
      <c r="B398" s="313" t="s">
        <v>311</v>
      </c>
      <c r="C398" s="313" t="s">
        <v>17</v>
      </c>
      <c r="D398" s="313" t="n">
        <v>3553.85700260708</v>
      </c>
      <c r="E398" s="313" t="n">
        <v>8.36600859741381</v>
      </c>
      <c r="F398" s="313" t="n">
        <v>62.0826973600837</v>
      </c>
      <c r="G398" s="313" t="n">
        <v>5.26573094141083</v>
      </c>
      <c r="H398" s="313" t="n">
        <v>2170.53506430728</v>
      </c>
      <c r="I398" s="313" t="n">
        <v>9.33382085334055</v>
      </c>
      <c r="J398" s="313" t="n">
        <v>37.9173026399163</v>
      </c>
      <c r="K398" s="313" t="n">
        <v>8.62167816945637</v>
      </c>
    </row>
    <row r="399">
      <c r="A399" s="313" t="s">
        <v>312</v>
      </c>
      <c r="B399" s="313" t="s">
        <v>313</v>
      </c>
      <c r="C399" s="313" t="s">
        <v>16</v>
      </c>
      <c r="D399" s="313" t="n">
        <v>1334.86894373984</v>
      </c>
      <c r="E399" s="313" t="n">
        <v>7.63173931964106</v>
      </c>
      <c r="F399" s="313" t="n">
        <v>39.2062421882877</v>
      </c>
      <c r="G399" s="313" t="n">
        <v>6.95444863163353</v>
      </c>
      <c r="H399" s="313" t="n">
        <v>2069.86680555523</v>
      </c>
      <c r="I399" s="313" t="n">
        <v>6.23305539837478</v>
      </c>
      <c r="J399" s="313" t="n">
        <v>60.7937578117123</v>
      </c>
      <c r="K399" s="313" t="n">
        <v>4.48496370601557</v>
      </c>
    </row>
    <row r="400">
      <c r="A400" s="313" t="s">
        <v>312</v>
      </c>
      <c r="B400" s="313" t="s">
        <v>313</v>
      </c>
      <c r="C400" s="313" t="s">
        <v>17</v>
      </c>
      <c r="D400" s="313" t="n">
        <v>990.143936448603</v>
      </c>
      <c r="E400" s="313" t="n">
        <v>10.7170866270215</v>
      </c>
      <c r="F400" s="313" t="n">
        <v>40.0228332006103</v>
      </c>
      <c r="G400" s="313" t="n">
        <v>9.15557110016722</v>
      </c>
      <c r="H400" s="313" t="n">
        <v>1483.80370110521</v>
      </c>
      <c r="I400" s="313" t="n">
        <v>8.00767132589912</v>
      </c>
      <c r="J400" s="313" t="n">
        <v>59.9771667993897</v>
      </c>
      <c r="K400" s="313" t="n">
        <v>6.10952324947183</v>
      </c>
    </row>
    <row r="401">
      <c r="A401" s="313" t="s">
        <v>314</v>
      </c>
      <c r="B401" s="313" t="s">
        <v>315</v>
      </c>
      <c r="C401" s="313" t="s">
        <v>16</v>
      </c>
      <c r="D401" s="313" t="n">
        <v>3599.07549988451</v>
      </c>
      <c r="E401" s="313" t="n">
        <v>8.68797274421491</v>
      </c>
      <c r="F401" s="313" t="n">
        <v>42.9207544762194</v>
      </c>
      <c r="G401" s="313" t="n">
        <v>7.24091610945258</v>
      </c>
      <c r="H401" s="313" t="n">
        <v>4786.32113119896</v>
      </c>
      <c r="I401" s="313" t="n">
        <v>6.70690916065853</v>
      </c>
      <c r="J401" s="313" t="n">
        <v>57.0792455237806</v>
      </c>
      <c r="K401" s="313" t="n">
        <v>5.44480887343256</v>
      </c>
    </row>
    <row r="402">
      <c r="A402" s="313" t="s">
        <v>314</v>
      </c>
      <c r="B402" s="313" t="s">
        <v>315</v>
      </c>
      <c r="C402" s="313" t="s">
        <v>17</v>
      </c>
      <c r="D402" s="313" t="n">
        <v>3090.58129145311</v>
      </c>
      <c r="E402" s="313" t="n">
        <v>11.2438518190056</v>
      </c>
      <c r="F402" s="313" t="n">
        <v>49.2102225491492</v>
      </c>
      <c r="G402" s="313" t="n">
        <v>8.36004338925604</v>
      </c>
      <c r="H402" s="313" t="n">
        <v>3189.78309496347</v>
      </c>
      <c r="I402" s="313" t="n">
        <v>8.89834649562223</v>
      </c>
      <c r="J402" s="313" t="n">
        <v>50.7897774508508</v>
      </c>
      <c r="K402" s="313" t="n">
        <v>8.10004722119416</v>
      </c>
    </row>
    <row r="403">
      <c r="A403" s="313" t="s">
        <v>316</v>
      </c>
      <c r="B403" s="313" t="s">
        <v>317</v>
      </c>
      <c r="C403" s="313" t="s">
        <v>16</v>
      </c>
      <c r="D403" s="313" t="n">
        <v>6658.73332258322</v>
      </c>
      <c r="E403" s="313" t="n">
        <v>6.35000842313323</v>
      </c>
      <c r="F403" s="313" t="n">
        <v>72.6783198627426</v>
      </c>
      <c r="G403" s="313" t="n">
        <v>3.39682295595649</v>
      </c>
      <c r="H403" s="313" t="n">
        <v>2503.19190513069</v>
      </c>
      <c r="I403" s="313" t="n">
        <v>9.86417057651975</v>
      </c>
      <c r="J403" s="313" t="n">
        <v>27.3216801372574</v>
      </c>
      <c r="K403" s="313" t="n">
        <v>9.03587861617115</v>
      </c>
    </row>
    <row r="404">
      <c r="A404" s="313" t="s">
        <v>316</v>
      </c>
      <c r="B404" s="313" t="s">
        <v>317</v>
      </c>
      <c r="C404" s="313" t="s">
        <v>17</v>
      </c>
      <c r="D404" s="313" t="n">
        <v>6193.14069088021</v>
      </c>
      <c r="E404" s="313" t="n">
        <v>6.28979757996092</v>
      </c>
      <c r="F404" s="313" t="n">
        <v>78.1664691718372</v>
      </c>
      <c r="G404" s="313" t="n">
        <v>2.97848785494188</v>
      </c>
      <c r="H404" s="313" t="n">
        <v>1729.87381456652</v>
      </c>
      <c r="I404" s="313" t="n">
        <v>11.652934206153</v>
      </c>
      <c r="J404" s="313" t="n">
        <v>21.8335308281628</v>
      </c>
      <c r="K404" s="313" t="n">
        <v>10.6633178538259</v>
      </c>
    </row>
    <row r="405">
      <c r="A405" s="313" t="s">
        <v>318</v>
      </c>
      <c r="B405" s="313" t="s">
        <v>319</v>
      </c>
      <c r="C405" s="313" t="s">
        <v>16</v>
      </c>
      <c r="D405" s="313" t="n">
        <v>6465.38457157613</v>
      </c>
      <c r="E405" s="313" t="n">
        <v>11.5822586469133</v>
      </c>
      <c r="F405" s="313" t="n">
        <v>34.5007546209401</v>
      </c>
      <c r="G405" s="313" t="n">
        <v>10.2629616969047</v>
      </c>
      <c r="H405" s="313" t="n">
        <v>12274.4506656856</v>
      </c>
      <c r="I405" s="313" t="n">
        <v>8.26510802856989</v>
      </c>
      <c r="J405" s="313" t="n">
        <v>65.49924537906</v>
      </c>
      <c r="K405" s="313" t="n">
        <v>5.40586263459785</v>
      </c>
    </row>
    <row r="406">
      <c r="A406" s="313" t="s">
        <v>318</v>
      </c>
      <c r="B406" s="313" t="s">
        <v>319</v>
      </c>
      <c r="C406" s="313" t="s">
        <v>17</v>
      </c>
      <c r="D406" s="313" t="n">
        <v>6988.40397055891</v>
      </c>
      <c r="E406" s="313" t="n">
        <v>10.6573796865413</v>
      </c>
      <c r="F406" s="313" t="n">
        <v>43.1435293307107</v>
      </c>
      <c r="G406" s="313" t="n">
        <v>7.96897392966792</v>
      </c>
      <c r="H406" s="313" t="n">
        <v>9209.63100472158</v>
      </c>
      <c r="I406" s="313" t="n">
        <v>8.1624722727502</v>
      </c>
      <c r="J406" s="313" t="n">
        <v>56.8564706692893</v>
      </c>
      <c r="K406" s="313" t="n">
        <v>6.04697506586534</v>
      </c>
    </row>
    <row r="407">
      <c r="A407" s="313" t="s">
        <v>320</v>
      </c>
      <c r="B407" s="313" t="s">
        <v>321</v>
      </c>
      <c r="C407" s="313" t="s">
        <v>16</v>
      </c>
      <c r="D407" s="313" t="n">
        <v>6069.94904840313</v>
      </c>
      <c r="E407" s="313" t="n">
        <v>9.95536329815758</v>
      </c>
      <c r="F407" s="313" t="n">
        <v>35.6274207157023</v>
      </c>
      <c r="G407" s="313" t="n">
        <v>8.56306269754186</v>
      </c>
      <c r="H407" s="313" t="n">
        <v>10967.3467380075</v>
      </c>
      <c r="I407" s="313" t="n">
        <v>7.6352446108893</v>
      </c>
      <c r="J407" s="313" t="n">
        <v>64.3725792842976</v>
      </c>
      <c r="K407" s="313" t="n">
        <v>4.7392824822646</v>
      </c>
    </row>
    <row r="408">
      <c r="A408" s="313" t="s">
        <v>320</v>
      </c>
      <c r="B408" s="313" t="s">
        <v>321</v>
      </c>
      <c r="C408" s="313" t="s">
        <v>17</v>
      </c>
      <c r="D408" s="313" t="n">
        <v>6332.35793700496</v>
      </c>
      <c r="E408" s="313" t="n">
        <v>9.5928534110949</v>
      </c>
      <c r="F408" s="313" t="n">
        <v>38.0768847568437</v>
      </c>
      <c r="G408" s="313" t="n">
        <v>7.99530194700313</v>
      </c>
      <c r="H408" s="313" t="n">
        <v>10298.0937857212</v>
      </c>
      <c r="I408" s="313" t="n">
        <v>7.23685370346792</v>
      </c>
      <c r="J408" s="313" t="n">
        <v>61.9231152431563</v>
      </c>
      <c r="K408" s="313" t="n">
        <v>4.91635780333019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860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14" t="s">
        <v>104</v>
      </c>
      <c r="B419" s="314" t="s">
        <v>105</v>
      </c>
      <c r="C419" s="314" t="s">
        <v>16</v>
      </c>
      <c r="D419" s="314" t="n">
        <v>54.1949614585601</v>
      </c>
      <c r="E419" s="314"/>
      <c r="F419" s="314" t="n">
        <v>71.6617210682492</v>
      </c>
      <c r="G419" s="314"/>
      <c r="H419" s="314" t="n">
        <v>21.4311338272981</v>
      </c>
      <c r="I419" s="314"/>
      <c r="J419" s="314" t="n">
        <v>28.3382789317508</v>
      </c>
      <c r="K419" s="314"/>
    </row>
    <row r="420">
      <c r="A420" s="314" t="s">
        <v>104</v>
      </c>
      <c r="B420" s="314" t="s">
        <v>105</v>
      </c>
      <c r="C420" s="314" t="s">
        <v>17</v>
      </c>
      <c r="D420" s="314" t="n">
        <v>28.9790614739085</v>
      </c>
      <c r="E420" s="314"/>
      <c r="F420" s="314" t="n">
        <v>92.8127139073242</v>
      </c>
      <c r="G420" s="314"/>
      <c r="H420" s="314" t="n">
        <v>2.24409778296316</v>
      </c>
      <c r="I420" s="314"/>
      <c r="J420" s="314" t="n">
        <v>7.18728609267582</v>
      </c>
      <c r="K420" s="314"/>
    </row>
    <row r="421">
      <c r="A421" s="314" t="s">
        <v>106</v>
      </c>
      <c r="B421" s="314" t="s">
        <v>107</v>
      </c>
      <c r="C421" s="314" t="s">
        <v>16</v>
      </c>
      <c r="D421" s="314" t="n">
        <v>113.781045234758</v>
      </c>
      <c r="E421" s="314"/>
      <c r="F421" s="314" t="n">
        <v>63.0078556676447</v>
      </c>
      <c r="G421" s="314"/>
      <c r="H421" s="314" t="n">
        <v>66.801271095658</v>
      </c>
      <c r="I421" s="314"/>
      <c r="J421" s="314" t="n">
        <v>36.9921443323553</v>
      </c>
      <c r="K421" s="314"/>
    </row>
    <row r="422">
      <c r="A422" s="314" t="s">
        <v>106</v>
      </c>
      <c r="B422" s="314" t="s">
        <v>107</v>
      </c>
      <c r="C422" s="314" t="s">
        <v>17</v>
      </c>
      <c r="D422" s="314" t="n">
        <v>63.722218778637</v>
      </c>
      <c r="E422" s="314"/>
      <c r="F422" s="314" t="n">
        <v>85.9575354714722</v>
      </c>
      <c r="G422" s="314"/>
      <c r="H422" s="314" t="n">
        <v>10.4099889785122</v>
      </c>
      <c r="I422" s="314"/>
      <c r="J422" s="314" t="n">
        <v>14.0424645285278</v>
      </c>
      <c r="K422" s="314"/>
    </row>
    <row r="423">
      <c r="A423" s="314" t="s">
        <v>108</v>
      </c>
      <c r="B423" s="314" t="s">
        <v>109</v>
      </c>
      <c r="C423" s="314" t="s">
        <v>16</v>
      </c>
      <c r="D423" s="314" t="n">
        <v>111.501928158318</v>
      </c>
      <c r="E423" s="314"/>
      <c r="F423" s="314" t="n">
        <v>75.3785896445168</v>
      </c>
      <c r="G423" s="314"/>
      <c r="H423" s="314" t="n">
        <v>36.4206168032656</v>
      </c>
      <c r="I423" s="314"/>
      <c r="J423" s="314" t="n">
        <v>24.6214103554832</v>
      </c>
      <c r="K423" s="314"/>
    </row>
    <row r="424">
      <c r="A424" s="314" t="s">
        <v>108</v>
      </c>
      <c r="B424" s="314" t="s">
        <v>109</v>
      </c>
      <c r="C424" s="314" t="s">
        <v>17</v>
      </c>
      <c r="D424" s="314" t="n">
        <v>51.4199024242478</v>
      </c>
      <c r="E424" s="314"/>
      <c r="F424" s="314" t="n">
        <v>83.2448329515913</v>
      </c>
      <c r="G424" s="314"/>
      <c r="H424" s="314" t="n">
        <v>10.3495799580997</v>
      </c>
      <c r="I424" s="314"/>
      <c r="J424" s="314" t="n">
        <v>16.7551670484087</v>
      </c>
      <c r="K424" s="314"/>
    </row>
    <row r="425">
      <c r="A425" s="314" t="s">
        <v>110</v>
      </c>
      <c r="B425" s="314" t="s">
        <v>111</v>
      </c>
      <c r="C425" s="314" t="s">
        <v>16</v>
      </c>
      <c r="D425" s="314" t="n">
        <v>29</v>
      </c>
      <c r="E425" s="314"/>
      <c r="F425" s="314" t="n">
        <v>80.5555555555555</v>
      </c>
      <c r="G425" s="314"/>
      <c r="H425" s="314" t="n">
        <v>7</v>
      </c>
      <c r="I425" s="314"/>
      <c r="J425" s="314" t="n">
        <v>19.4444444444444</v>
      </c>
      <c r="K425" s="314"/>
    </row>
    <row r="426">
      <c r="A426" s="314" t="s">
        <v>110</v>
      </c>
      <c r="B426" s="314" t="s">
        <v>111</v>
      </c>
      <c r="C426" s="314" t="s">
        <v>17</v>
      </c>
      <c r="D426" s="314" t="n">
        <v>7</v>
      </c>
      <c r="E426" s="314"/>
      <c r="F426" s="314" t="n">
        <v>77.7777777777778</v>
      </c>
      <c r="G426" s="314"/>
      <c r="H426" s="314" t="n">
        <v>2</v>
      </c>
      <c r="I426" s="314"/>
      <c r="J426" s="314" t="n">
        <v>22.2222222222222</v>
      </c>
      <c r="K426" s="314"/>
    </row>
    <row r="427">
      <c r="A427" s="314" t="s">
        <v>112</v>
      </c>
      <c r="B427" s="314" t="s">
        <v>113</v>
      </c>
      <c r="C427" s="314" t="s">
        <v>16</v>
      </c>
      <c r="D427" s="314" t="n">
        <v>1380.46507657903</v>
      </c>
      <c r="E427" s="314"/>
      <c r="F427" s="314" t="n">
        <v>92.451806600854</v>
      </c>
      <c r="G427" s="314"/>
      <c r="H427" s="314" t="n">
        <v>112.707558260836</v>
      </c>
      <c r="I427" s="314"/>
      <c r="J427" s="314" t="n">
        <v>7.54819339914596</v>
      </c>
      <c r="K427" s="314"/>
    </row>
    <row r="428">
      <c r="A428" s="314" t="s">
        <v>112</v>
      </c>
      <c r="B428" s="314" t="s">
        <v>113</v>
      </c>
      <c r="C428" s="314" t="s">
        <v>17</v>
      </c>
      <c r="D428" s="314" t="n">
        <v>534.179104552951</v>
      </c>
      <c r="E428" s="314"/>
      <c r="F428" s="314" t="n">
        <v>92.5098094856434</v>
      </c>
      <c r="G428" s="314"/>
      <c r="H428" s="314" t="n">
        <v>43.2505837395651</v>
      </c>
      <c r="I428" s="314"/>
      <c r="J428" s="314" t="n">
        <v>7.49019051435662</v>
      </c>
      <c r="K428" s="314"/>
    </row>
    <row r="429">
      <c r="A429" s="314" t="s">
        <v>124</v>
      </c>
      <c r="B429" s="314" t="s">
        <v>125</v>
      </c>
      <c r="C429" s="314" t="s">
        <v>16</v>
      </c>
      <c r="D429" s="314" t="n">
        <v>360.81237488814</v>
      </c>
      <c r="E429" s="314"/>
      <c r="F429" s="314" t="n">
        <v>56.0577332827367</v>
      </c>
      <c r="G429" s="314"/>
      <c r="H429" s="314" t="n">
        <v>282.831871425427</v>
      </c>
      <c r="I429" s="314"/>
      <c r="J429" s="314" t="n">
        <v>43.9422667172633</v>
      </c>
      <c r="K429" s="314"/>
    </row>
    <row r="430">
      <c r="A430" s="314" t="s">
        <v>124</v>
      </c>
      <c r="B430" s="314" t="s">
        <v>125</v>
      </c>
      <c r="C430" s="314" t="s">
        <v>17</v>
      </c>
      <c r="D430" s="314" t="n">
        <v>188.977757743068</v>
      </c>
      <c r="E430" s="314"/>
      <c r="F430" s="314" t="n">
        <v>65.8582087456991</v>
      </c>
      <c r="G430" s="314"/>
      <c r="H430" s="314" t="n">
        <v>97.9686401961402</v>
      </c>
      <c r="I430" s="314"/>
      <c r="J430" s="314" t="n">
        <v>34.1417912543009</v>
      </c>
      <c r="K430" s="314"/>
    </row>
    <row r="431">
      <c r="A431" s="314" t="s">
        <v>140</v>
      </c>
      <c r="B431" s="314" t="s">
        <v>141</v>
      </c>
      <c r="C431" s="314" t="s">
        <v>16</v>
      </c>
      <c r="D431" s="314" t="n">
        <v>1186.38978569633</v>
      </c>
      <c r="E431" s="314"/>
      <c r="F431" s="314" t="n">
        <v>84.2792118006111</v>
      </c>
      <c r="G431" s="314"/>
      <c r="H431" s="314" t="n">
        <v>221.299916603102</v>
      </c>
      <c r="I431" s="314"/>
      <c r="J431" s="314" t="n">
        <v>15.7207881993889</v>
      </c>
      <c r="K431" s="314"/>
    </row>
    <row r="432">
      <c r="A432" s="314" t="s">
        <v>140</v>
      </c>
      <c r="B432" s="314" t="s">
        <v>141</v>
      </c>
      <c r="C432" s="314" t="s">
        <v>17</v>
      </c>
      <c r="D432" s="314" t="n">
        <v>580.849122165574</v>
      </c>
      <c r="E432" s="314"/>
      <c r="F432" s="314" t="n">
        <v>85.8777334785724</v>
      </c>
      <c r="G432" s="314"/>
      <c r="H432" s="314" t="n">
        <v>95.518428115086</v>
      </c>
      <c r="I432" s="314"/>
      <c r="J432" s="314" t="n">
        <v>14.1222665214276</v>
      </c>
      <c r="K432" s="314"/>
    </row>
    <row r="433">
      <c r="A433" s="314" t="s">
        <v>142</v>
      </c>
      <c r="B433" s="314" t="s">
        <v>143</v>
      </c>
      <c r="C433" s="314" t="s">
        <v>16</v>
      </c>
      <c r="D433" s="314" t="n">
        <v>608.868559897461</v>
      </c>
      <c r="E433" s="314"/>
      <c r="F433" s="314" t="n">
        <v>83.1971790304648</v>
      </c>
      <c r="G433" s="314"/>
      <c r="H433" s="314" t="n">
        <v>122.969426669978</v>
      </c>
      <c r="I433" s="314"/>
      <c r="J433" s="314" t="n">
        <v>16.8028209695352</v>
      </c>
      <c r="K433" s="314"/>
    </row>
    <row r="434">
      <c r="A434" s="314" t="s">
        <v>142</v>
      </c>
      <c r="B434" s="314" t="s">
        <v>143</v>
      </c>
      <c r="C434" s="314" t="s">
        <v>17</v>
      </c>
      <c r="D434" s="314" t="n">
        <v>138.30194144269</v>
      </c>
      <c r="E434" s="314"/>
      <c r="F434" s="314" t="n">
        <v>71.1163711650296</v>
      </c>
      <c r="G434" s="314"/>
      <c r="H434" s="314" t="n">
        <v>56.1707786596228</v>
      </c>
      <c r="I434" s="314"/>
      <c r="J434" s="314" t="n">
        <v>28.8836288349704</v>
      </c>
      <c r="K434" s="31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861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15" t="s">
        <v>14</v>
      </c>
      <c r="B445" s="315" t="s">
        <v>15</v>
      </c>
      <c r="C445" s="315" t="s">
        <v>16</v>
      </c>
      <c r="D445" s="315" t="n">
        <v>3845.01373191259</v>
      </c>
      <c r="E445" s="315"/>
      <c r="F445" s="315" t="n">
        <v>81.5230294364715</v>
      </c>
      <c r="G445" s="315"/>
      <c r="H445" s="315" t="n">
        <v>871.461794685565</v>
      </c>
      <c r="I445" s="315"/>
      <c r="J445" s="315" t="n">
        <v>18.4769705635284</v>
      </c>
      <c r="K445" s="315"/>
    </row>
    <row r="446">
      <c r="A446" s="315" t="s">
        <v>14</v>
      </c>
      <c r="B446" s="315" t="s">
        <v>15</v>
      </c>
      <c r="C446" s="315" t="s">
        <v>17</v>
      </c>
      <c r="D446" s="315" t="n">
        <v>1593.42910858108</v>
      </c>
      <c r="E446" s="315"/>
      <c r="F446" s="315" t="n">
        <v>83.3670672494177</v>
      </c>
      <c r="G446" s="315"/>
      <c r="H446" s="315" t="n">
        <v>317.912097429989</v>
      </c>
      <c r="I446" s="315"/>
      <c r="J446" s="315" t="n">
        <v>16.6329327505823</v>
      </c>
      <c r="K446" s="31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862</v>
      </c>
    </row>
    <row r="9">
      <c r="A9" t="s">
        <v>3</v>
      </c>
    </row>
    <row r="10">
      <c r="A10" t="s">
        <v>4</v>
      </c>
    </row>
    <row r="11">
      <c r="A11" t="s">
        <v>863</v>
      </c>
    </row>
    <row r="12">
      <c r="A12" s="3" t="s">
        <v>6</v>
      </c>
    </row>
    <row r="13">
      <c r="A13" s="3" t="s">
        <v>7</v>
      </c>
    </row>
    <row r="15">
      <c r="A15" s="4" t="s">
        <v>864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16" t="s">
        <v>14</v>
      </c>
      <c r="B17" s="316" t="s">
        <v>15</v>
      </c>
      <c r="C17" s="316" t="s">
        <v>16</v>
      </c>
      <c r="D17" s="316" t="n">
        <v>187014.230544123</v>
      </c>
      <c r="E17" s="316" t="n">
        <v>1.81915831942276</v>
      </c>
      <c r="F17" s="316" t="n">
        <v>12.6849326586824</v>
      </c>
      <c r="G17" s="316" t="n">
        <v>1.71868827457065</v>
      </c>
      <c r="H17" s="316" t="n">
        <v>1287287.88501436</v>
      </c>
      <c r="I17" s="316" t="n">
        <v>0.554221437845678</v>
      </c>
      <c r="J17" s="316" t="n">
        <v>87.3150673413176</v>
      </c>
      <c r="K17" s="316" t="n">
        <v>0.249687089388285</v>
      </c>
    </row>
    <row r="18">
      <c r="A18" s="316" t="s">
        <v>14</v>
      </c>
      <c r="B18" s="316" t="s">
        <v>15</v>
      </c>
      <c r="C18" s="316" t="s">
        <v>17</v>
      </c>
      <c r="D18" s="316" t="n">
        <v>127636.78945184</v>
      </c>
      <c r="E18" s="316" t="n">
        <v>2.03058968490299</v>
      </c>
      <c r="F18" s="316" t="n">
        <v>12.9282074336707</v>
      </c>
      <c r="G18" s="316" t="n">
        <v>1.93276412986259</v>
      </c>
      <c r="H18" s="316" t="n">
        <v>859636.891812112</v>
      </c>
      <c r="I18" s="316" t="n">
        <v>0.686272197375981</v>
      </c>
      <c r="J18" s="316" t="n">
        <v>87.0717925663293</v>
      </c>
      <c r="K18" s="316" t="n">
        <v>0.286972104912011</v>
      </c>
    </row>
    <row r="19">
      <c r="A19" s="316" t="s">
        <v>14</v>
      </c>
      <c r="B19" s="316" t="s">
        <v>18</v>
      </c>
      <c r="C19" s="316" t="s">
        <v>16</v>
      </c>
      <c r="D19" s="316" t="n">
        <v>704.164172605037</v>
      </c>
      <c r="E19" s="316"/>
      <c r="F19" s="316" t="n">
        <v>14.9298807686791</v>
      </c>
      <c r="G19" s="316"/>
      <c r="H19" s="316" t="n">
        <v>4012.31135399312</v>
      </c>
      <c r="I19" s="316"/>
      <c r="J19" s="316" t="n">
        <v>85.0701192313208</v>
      </c>
      <c r="K19" s="316"/>
    </row>
    <row r="20">
      <c r="A20" s="316" t="s">
        <v>14</v>
      </c>
      <c r="B20" s="316" t="s">
        <v>18</v>
      </c>
      <c r="C20" s="316" t="s">
        <v>17</v>
      </c>
      <c r="D20" s="316" t="n">
        <v>306.861971448894</v>
      </c>
      <c r="E20" s="316"/>
      <c r="F20" s="316" t="n">
        <v>16.0547980906721</v>
      </c>
      <c r="G20" s="316"/>
      <c r="H20" s="316" t="n">
        <v>1604.47923456217</v>
      </c>
      <c r="I20" s="316"/>
      <c r="J20" s="316" t="n">
        <v>83.9452019093279</v>
      </c>
      <c r="K20" s="316"/>
    </row>
    <row r="21">
      <c r="A21" s="316" t="s">
        <v>14</v>
      </c>
      <c r="B21" s="316" t="s">
        <v>19</v>
      </c>
      <c r="C21" s="316" t="s">
        <v>16</v>
      </c>
      <c r="D21" s="316" t="n">
        <v>186310.066371518</v>
      </c>
      <c r="E21" s="316" t="n">
        <v>1.82477886710807</v>
      </c>
      <c r="F21" s="316" t="n">
        <v>12.6777277415065</v>
      </c>
      <c r="G21" s="316" t="n">
        <v>1.72488562989436</v>
      </c>
      <c r="H21" s="316" t="n">
        <v>1283275.57366036</v>
      </c>
      <c r="I21" s="316" t="n">
        <v>0.553322063677843</v>
      </c>
      <c r="J21" s="316" t="n">
        <v>87.3222722584935</v>
      </c>
      <c r="K21" s="316" t="n">
        <v>0.25042443165364</v>
      </c>
    </row>
    <row r="22">
      <c r="A22" s="316" t="s">
        <v>14</v>
      </c>
      <c r="B22" s="316" t="s">
        <v>19</v>
      </c>
      <c r="C22" s="316" t="s">
        <v>17</v>
      </c>
      <c r="D22" s="316" t="n">
        <v>127329.927480391</v>
      </c>
      <c r="E22" s="316" t="n">
        <v>2.03454418610467</v>
      </c>
      <c r="F22" s="316" t="n">
        <v>12.9221426782867</v>
      </c>
      <c r="G22" s="316" t="n">
        <v>1.93718742359102</v>
      </c>
      <c r="H22" s="316" t="n">
        <v>858032.412577549</v>
      </c>
      <c r="I22" s="316" t="n">
        <v>0.686536686573172</v>
      </c>
      <c r="J22" s="316" t="n">
        <v>87.0778573217133</v>
      </c>
      <c r="K22" s="316" t="n">
        <v>0.287473911877982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17" t="s">
        <v>14</v>
      </c>
      <c r="B33" s="317" t="s">
        <v>15</v>
      </c>
      <c r="C33" s="317" t="s">
        <v>16</v>
      </c>
      <c r="D33" s="317" t="n">
        <v>187014.230544123</v>
      </c>
      <c r="E33" s="317" t="n">
        <v>1.81915831942276</v>
      </c>
      <c r="F33" s="317" t="n">
        <v>12.6849326586824</v>
      </c>
      <c r="G33" s="317" t="n">
        <v>1.71868827457065</v>
      </c>
      <c r="H33" s="317" t="n">
        <v>1287287.88501436</v>
      </c>
      <c r="I33" s="317" t="n">
        <v>0.554221437845678</v>
      </c>
      <c r="J33" s="317" t="n">
        <v>87.3150673413176</v>
      </c>
      <c r="K33" s="317" t="n">
        <v>0.249687089388285</v>
      </c>
    </row>
    <row r="34">
      <c r="A34" s="317" t="s">
        <v>14</v>
      </c>
      <c r="B34" s="317" t="s">
        <v>15</v>
      </c>
      <c r="C34" s="317" t="s">
        <v>17</v>
      </c>
      <c r="D34" s="317" t="n">
        <v>127636.78945184</v>
      </c>
      <c r="E34" s="317" t="n">
        <v>2.03058968490299</v>
      </c>
      <c r="F34" s="317" t="n">
        <v>12.9282074336707</v>
      </c>
      <c r="G34" s="317" t="n">
        <v>1.93276412986259</v>
      </c>
      <c r="H34" s="317" t="n">
        <v>859636.891812112</v>
      </c>
      <c r="I34" s="317" t="n">
        <v>0.686272197375981</v>
      </c>
      <c r="J34" s="317" t="n">
        <v>87.0717925663293</v>
      </c>
      <c r="K34" s="317" t="n">
        <v>0.286972104912011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866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18" t="s">
        <v>14</v>
      </c>
      <c r="B45" s="318" t="s">
        <v>15</v>
      </c>
      <c r="C45" s="318" t="s">
        <v>16</v>
      </c>
      <c r="D45" s="318" t="n">
        <v>186310.066371518</v>
      </c>
      <c r="E45" s="318" t="n">
        <v>1.82477886710807</v>
      </c>
      <c r="F45" s="318" t="n">
        <v>12.6777277415065</v>
      </c>
      <c r="G45" s="318" t="n">
        <v>1.72488562989436</v>
      </c>
      <c r="H45" s="318" t="n">
        <v>1283275.57366036</v>
      </c>
      <c r="I45" s="318" t="n">
        <v>0.553322063677843</v>
      </c>
      <c r="J45" s="318" t="n">
        <v>87.3222722584935</v>
      </c>
      <c r="K45" s="318" t="n">
        <v>0.25042443165364</v>
      </c>
    </row>
    <row r="46">
      <c r="A46" s="318" t="s">
        <v>14</v>
      </c>
      <c r="B46" s="318" t="s">
        <v>15</v>
      </c>
      <c r="C46" s="318" t="s">
        <v>17</v>
      </c>
      <c r="D46" s="318" t="n">
        <v>127329.927480391</v>
      </c>
      <c r="E46" s="318" t="n">
        <v>2.03454418610467</v>
      </c>
      <c r="F46" s="318" t="n">
        <v>12.9221426782867</v>
      </c>
      <c r="G46" s="318" t="n">
        <v>1.93718742359102</v>
      </c>
      <c r="H46" s="318" t="n">
        <v>858032.412577549</v>
      </c>
      <c r="I46" s="318" t="n">
        <v>0.686536686573172</v>
      </c>
      <c r="J46" s="318" t="n">
        <v>87.0778573217133</v>
      </c>
      <c r="K46" s="318" t="n">
        <v>0.287473911877982</v>
      </c>
    </row>
    <row r="47">
      <c r="A47" s="318" t="s">
        <v>28</v>
      </c>
      <c r="B47" s="318" t="s">
        <v>29</v>
      </c>
      <c r="C47" s="318" t="s">
        <v>16</v>
      </c>
      <c r="D47" s="318" t="n">
        <v>134.041303219266</v>
      </c>
      <c r="E47" s="318" t="n">
        <v>16.8180685285444</v>
      </c>
      <c r="F47" s="318" t="n">
        <v>9.0678844272226</v>
      </c>
      <c r="G47" s="318" t="n">
        <v>16.17661513488</v>
      </c>
      <c r="H47" s="318" t="n">
        <v>1344.15688396607</v>
      </c>
      <c r="I47" s="318" t="n">
        <v>4.09526215905259</v>
      </c>
      <c r="J47" s="318" t="n">
        <v>90.9321155727774</v>
      </c>
      <c r="K47" s="318" t="n">
        <v>1.6131558750478</v>
      </c>
    </row>
    <row r="48">
      <c r="A48" s="318" t="s">
        <v>28</v>
      </c>
      <c r="B48" s="318" t="s">
        <v>29</v>
      </c>
      <c r="C48" s="318" t="s">
        <v>17</v>
      </c>
      <c r="D48" s="318" t="n">
        <v>69.9859617161059</v>
      </c>
      <c r="E48" s="318" t="n">
        <v>24.2147426603815</v>
      </c>
      <c r="F48" s="318" t="n">
        <v>10.0044382615006</v>
      </c>
      <c r="G48" s="318" t="n">
        <v>21.4505856354297</v>
      </c>
      <c r="H48" s="318" t="n">
        <v>629.563177243834</v>
      </c>
      <c r="I48" s="318" t="n">
        <v>5.27548188799344</v>
      </c>
      <c r="J48" s="318" t="n">
        <v>89.9955617384994</v>
      </c>
      <c r="K48" s="318" t="n">
        <v>2.38457381138699</v>
      </c>
    </row>
    <row r="49">
      <c r="A49" s="318" t="s">
        <v>30</v>
      </c>
      <c r="B49" s="318" t="s">
        <v>31</v>
      </c>
      <c r="C49" s="318" t="s">
        <v>16</v>
      </c>
      <c r="D49" s="318" t="n">
        <v>834.965938665615</v>
      </c>
      <c r="E49" s="318" t="n">
        <v>16.2197996321733</v>
      </c>
      <c r="F49" s="318" t="n">
        <v>7.86558113048011</v>
      </c>
      <c r="G49" s="318" t="n">
        <v>15.423796004304</v>
      </c>
      <c r="H49" s="318" t="n">
        <v>9780.4727023525</v>
      </c>
      <c r="I49" s="318" t="n">
        <v>3.60733165291999</v>
      </c>
      <c r="J49" s="318" t="n">
        <v>92.1344188695199</v>
      </c>
      <c r="K49" s="318" t="n">
        <v>1.31674047875242</v>
      </c>
    </row>
    <row r="50">
      <c r="A50" s="318" t="s">
        <v>30</v>
      </c>
      <c r="B50" s="318" t="s">
        <v>31</v>
      </c>
      <c r="C50" s="318" t="s">
        <v>17</v>
      </c>
      <c r="D50" s="318" t="n">
        <v>547.78446980016</v>
      </c>
      <c r="E50" s="318" t="n">
        <v>19.3849952056071</v>
      </c>
      <c r="F50" s="318" t="n">
        <v>8.74862720350476</v>
      </c>
      <c r="G50" s="318" t="n">
        <v>18.1697349011072</v>
      </c>
      <c r="H50" s="318" t="n">
        <v>5713.59182453678</v>
      </c>
      <c r="I50" s="318" t="n">
        <v>4.79865749978677</v>
      </c>
      <c r="J50" s="318" t="n">
        <v>91.2513727964952</v>
      </c>
      <c r="K50" s="318" t="n">
        <v>1.74200378761208</v>
      </c>
    </row>
    <row r="51">
      <c r="A51" s="318" t="s">
        <v>32</v>
      </c>
      <c r="B51" s="318" t="s">
        <v>33</v>
      </c>
      <c r="C51" s="318" t="s">
        <v>16</v>
      </c>
      <c r="D51" s="318" t="n">
        <v>63.9406277689393</v>
      </c>
      <c r="E51" s="318" t="n">
        <v>27.3585334418447</v>
      </c>
      <c r="F51" s="318" t="n">
        <v>4.32656202339509</v>
      </c>
      <c r="G51" s="318" t="n">
        <v>27.4086536165076</v>
      </c>
      <c r="H51" s="318" t="n">
        <v>1413.92164308705</v>
      </c>
      <c r="I51" s="318" t="n">
        <v>5.00111142334305</v>
      </c>
      <c r="J51" s="318" t="n">
        <v>95.6734379766049</v>
      </c>
      <c r="K51" s="318" t="n">
        <v>1.23947923642683</v>
      </c>
    </row>
    <row r="52">
      <c r="A52" s="318" t="s">
        <v>32</v>
      </c>
      <c r="B52" s="318" t="s">
        <v>33</v>
      </c>
      <c r="C52" s="318" t="s">
        <v>17</v>
      </c>
      <c r="D52" s="318" t="n">
        <v>44.7305048090201</v>
      </c>
      <c r="E52" s="318" t="n">
        <v>36.4261150966989</v>
      </c>
      <c r="F52" s="318" t="n">
        <v>4.97321088009489</v>
      </c>
      <c r="G52" s="318" t="n">
        <v>35.8298560278027</v>
      </c>
      <c r="H52" s="318" t="n">
        <v>854.69857405937</v>
      </c>
      <c r="I52" s="318" t="n">
        <v>5.72803192050425</v>
      </c>
      <c r="J52" s="318" t="n">
        <v>95.0267891199051</v>
      </c>
      <c r="K52" s="318" t="n">
        <v>1.87514943396501</v>
      </c>
    </row>
    <row r="53">
      <c r="A53" s="318" t="s">
        <v>34</v>
      </c>
      <c r="B53" s="318" t="s">
        <v>35</v>
      </c>
      <c r="C53" s="318" t="s">
        <v>16</v>
      </c>
      <c r="D53" s="318" t="n">
        <v>1998.77904334616</v>
      </c>
      <c r="E53" s="318" t="n">
        <v>16.4059167294851</v>
      </c>
      <c r="F53" s="318" t="n">
        <v>9.70643748088756</v>
      </c>
      <c r="G53" s="318" t="n">
        <v>15.5576332783169</v>
      </c>
      <c r="H53" s="318" t="n">
        <v>18593.5242325144</v>
      </c>
      <c r="I53" s="318" t="n">
        <v>4.53295351441388</v>
      </c>
      <c r="J53" s="318" t="n">
        <v>90.2935625191124</v>
      </c>
      <c r="K53" s="318" t="n">
        <v>1.67242481693636</v>
      </c>
    </row>
    <row r="54">
      <c r="A54" s="318" t="s">
        <v>34</v>
      </c>
      <c r="B54" s="318" t="s">
        <v>35</v>
      </c>
      <c r="C54" s="318" t="s">
        <v>17</v>
      </c>
      <c r="D54" s="318" t="n">
        <v>1221.356480377</v>
      </c>
      <c r="E54" s="318" t="n">
        <v>16.4807091580516</v>
      </c>
      <c r="F54" s="318" t="n">
        <v>10.4266671083283</v>
      </c>
      <c r="G54" s="318" t="n">
        <v>14.8233011402864</v>
      </c>
      <c r="H54" s="318" t="n">
        <v>10492.4200091538</v>
      </c>
      <c r="I54" s="318" t="n">
        <v>6.50789793003604</v>
      </c>
      <c r="J54" s="318" t="n">
        <v>89.5733328916717</v>
      </c>
      <c r="K54" s="318" t="n">
        <v>1.72548705565292</v>
      </c>
    </row>
    <row r="55">
      <c r="A55" s="318" t="s">
        <v>36</v>
      </c>
      <c r="B55" s="318" t="s">
        <v>37</v>
      </c>
      <c r="C55" s="318" t="s">
        <v>16</v>
      </c>
      <c r="D55" s="318" t="n">
        <v>127.601344901979</v>
      </c>
      <c r="E55" s="318" t="n">
        <v>19.337813477021</v>
      </c>
      <c r="F55" s="318" t="n">
        <v>6.58351926251728</v>
      </c>
      <c r="G55" s="318" t="n">
        <v>19.0587380562647</v>
      </c>
      <c r="H55" s="318" t="n">
        <v>1810.59219283804</v>
      </c>
      <c r="I55" s="318" t="n">
        <v>4.32902680319723</v>
      </c>
      <c r="J55" s="318" t="n">
        <v>93.4164807374827</v>
      </c>
      <c r="K55" s="318" t="n">
        <v>1.34316309201685</v>
      </c>
    </row>
    <row r="56">
      <c r="A56" s="318" t="s">
        <v>36</v>
      </c>
      <c r="B56" s="318" t="s">
        <v>37</v>
      </c>
      <c r="C56" s="318" t="s">
        <v>17</v>
      </c>
      <c r="D56" s="318" t="n">
        <v>93.8365092999679</v>
      </c>
      <c r="E56" s="318" t="n">
        <v>20.0734782477485</v>
      </c>
      <c r="F56" s="318" t="n">
        <v>9.0674963048283</v>
      </c>
      <c r="G56" s="318" t="n">
        <v>19.3179098657783</v>
      </c>
      <c r="H56" s="318" t="n">
        <v>941.030295663618</v>
      </c>
      <c r="I56" s="318" t="n">
        <v>5.47955463179689</v>
      </c>
      <c r="J56" s="318" t="n">
        <v>90.9325036951717</v>
      </c>
      <c r="K56" s="318" t="n">
        <v>1.92631973394407</v>
      </c>
    </row>
    <row r="57">
      <c r="A57" s="318" t="s">
        <v>38</v>
      </c>
      <c r="B57" s="318" t="s">
        <v>39</v>
      </c>
      <c r="C57" s="318" t="s">
        <v>16</v>
      </c>
      <c r="D57" s="318" t="n">
        <v>152.292300236043</v>
      </c>
      <c r="E57" s="318" t="n">
        <v>14.6869351322938</v>
      </c>
      <c r="F57" s="318" t="n">
        <v>10.1311441176957</v>
      </c>
      <c r="G57" s="318" t="n">
        <v>13.6809125101818</v>
      </c>
      <c r="H57" s="318" t="n">
        <v>1350.91699643204</v>
      </c>
      <c r="I57" s="318" t="n">
        <v>3.93106844089043</v>
      </c>
      <c r="J57" s="318" t="n">
        <v>89.8688558823043</v>
      </c>
      <c r="K57" s="318" t="n">
        <v>1.5422839752601</v>
      </c>
    </row>
    <row r="58">
      <c r="A58" s="318" t="s">
        <v>38</v>
      </c>
      <c r="B58" s="318" t="s">
        <v>39</v>
      </c>
      <c r="C58" s="318" t="s">
        <v>17</v>
      </c>
      <c r="D58" s="318" t="n">
        <v>51.9958003034265</v>
      </c>
      <c r="E58" s="318" t="n">
        <v>25.9746219896546</v>
      </c>
      <c r="F58" s="318" t="n">
        <v>8.29568606187814</v>
      </c>
      <c r="G58" s="318" t="n">
        <v>23.9825436066888</v>
      </c>
      <c r="H58" s="318" t="n">
        <v>574.785395556518</v>
      </c>
      <c r="I58" s="318" t="n">
        <v>6.11099408954488</v>
      </c>
      <c r="J58" s="318" t="n">
        <v>91.7043139381219</v>
      </c>
      <c r="K58" s="318" t="n">
        <v>2.16949066170036</v>
      </c>
    </row>
    <row r="59">
      <c r="A59" s="318" t="s">
        <v>40</v>
      </c>
      <c r="B59" s="318" t="s">
        <v>41</v>
      </c>
      <c r="C59" s="318" t="s">
        <v>16</v>
      </c>
      <c r="D59" s="318" t="n">
        <v>336.468748021058</v>
      </c>
      <c r="E59" s="318" t="n">
        <v>15.4216716313985</v>
      </c>
      <c r="F59" s="318" t="n">
        <v>8.04527063677084</v>
      </c>
      <c r="G59" s="318" t="n">
        <v>14.8413714494573</v>
      </c>
      <c r="H59" s="318" t="n">
        <v>3845.72428453189</v>
      </c>
      <c r="I59" s="318" t="n">
        <v>3.89388940362923</v>
      </c>
      <c r="J59" s="318" t="n">
        <v>91.9547293632291</v>
      </c>
      <c r="K59" s="318" t="n">
        <v>1.29849601818822</v>
      </c>
    </row>
    <row r="60">
      <c r="A60" s="318" t="s">
        <v>40</v>
      </c>
      <c r="B60" s="318" t="s">
        <v>41</v>
      </c>
      <c r="C60" s="318" t="s">
        <v>17</v>
      </c>
      <c r="D60" s="318" t="n">
        <v>171.242920988329</v>
      </c>
      <c r="E60" s="318" t="n">
        <v>22.2211810513093</v>
      </c>
      <c r="F60" s="318" t="n">
        <v>9.56942037756484</v>
      </c>
      <c r="G60" s="318" t="n">
        <v>21.5809776955477</v>
      </c>
      <c r="H60" s="318" t="n">
        <v>1618.23767691499</v>
      </c>
      <c r="I60" s="318" t="n">
        <v>5.889372272584</v>
      </c>
      <c r="J60" s="318" t="n">
        <v>90.4305796224352</v>
      </c>
      <c r="K60" s="318" t="n">
        <v>2.28371252943192</v>
      </c>
    </row>
    <row r="61">
      <c r="A61" s="318" t="s">
        <v>42</v>
      </c>
      <c r="B61" s="318" t="s">
        <v>43</v>
      </c>
      <c r="C61" s="318" t="s">
        <v>16</v>
      </c>
      <c r="D61" s="318" t="n">
        <v>412.132072569895</v>
      </c>
      <c r="E61" s="318" t="n">
        <v>13.7205628089102</v>
      </c>
      <c r="F61" s="318" t="n">
        <v>11.8029108797147</v>
      </c>
      <c r="G61" s="318" t="n">
        <v>12.3785364403469</v>
      </c>
      <c r="H61" s="318" t="n">
        <v>3079.65124063136</v>
      </c>
      <c r="I61" s="318" t="n">
        <v>4.58347927150729</v>
      </c>
      <c r="J61" s="318" t="n">
        <v>88.1970891202853</v>
      </c>
      <c r="K61" s="318" t="n">
        <v>1.65654857642135</v>
      </c>
    </row>
    <row r="62">
      <c r="A62" s="318" t="s">
        <v>42</v>
      </c>
      <c r="B62" s="318" t="s">
        <v>43</v>
      </c>
      <c r="C62" s="318" t="s">
        <v>17</v>
      </c>
      <c r="D62" s="318" t="n">
        <v>249.936366459768</v>
      </c>
      <c r="E62" s="318" t="n">
        <v>17.0277709467063</v>
      </c>
      <c r="F62" s="318" t="n">
        <v>11.9466092696851</v>
      </c>
      <c r="G62" s="318" t="n">
        <v>15.4585372240384</v>
      </c>
      <c r="H62" s="318" t="n">
        <v>1842.17496670311</v>
      </c>
      <c r="I62" s="318" t="n">
        <v>5.37370847541179</v>
      </c>
      <c r="J62" s="318" t="n">
        <v>88.0533907303149</v>
      </c>
      <c r="K62" s="318" t="n">
        <v>2.09733097799819</v>
      </c>
    </row>
    <row r="63">
      <c r="A63" s="318" t="s">
        <v>44</v>
      </c>
      <c r="B63" s="318" t="s">
        <v>45</v>
      </c>
      <c r="C63" s="318" t="s">
        <v>16</v>
      </c>
      <c r="D63" s="318" t="n">
        <v>2270.13585499391</v>
      </c>
      <c r="E63" s="318" t="n">
        <v>15.0637828494003</v>
      </c>
      <c r="F63" s="318" t="n">
        <v>10.0733165637543</v>
      </c>
      <c r="G63" s="318" t="n">
        <v>14.7728180267368</v>
      </c>
      <c r="H63" s="318" t="n">
        <v>20265.9955236454</v>
      </c>
      <c r="I63" s="318" t="n">
        <v>4.70305252837016</v>
      </c>
      <c r="J63" s="318" t="n">
        <v>89.9266834362457</v>
      </c>
      <c r="K63" s="318" t="n">
        <v>1.65480663620335</v>
      </c>
    </row>
    <row r="64">
      <c r="A64" s="318" t="s">
        <v>44</v>
      </c>
      <c r="B64" s="318" t="s">
        <v>45</v>
      </c>
      <c r="C64" s="318" t="s">
        <v>17</v>
      </c>
      <c r="D64" s="318" t="n">
        <v>2248.8026628703</v>
      </c>
      <c r="E64" s="318" t="n">
        <v>14.5504087739925</v>
      </c>
      <c r="F64" s="318" t="n">
        <v>15.2321540686832</v>
      </c>
      <c r="G64" s="318" t="n">
        <v>13.6352772439682</v>
      </c>
      <c r="H64" s="318" t="n">
        <v>12514.720951257</v>
      </c>
      <c r="I64" s="318" t="n">
        <v>5.28205183827948</v>
      </c>
      <c r="J64" s="318" t="n">
        <v>84.7678459313168</v>
      </c>
      <c r="K64" s="318" t="n">
        <v>2.45015832911005</v>
      </c>
    </row>
    <row r="65">
      <c r="A65" s="318" t="s">
        <v>46</v>
      </c>
      <c r="B65" s="318" t="s">
        <v>47</v>
      </c>
      <c r="C65" s="318" t="s">
        <v>16</v>
      </c>
      <c r="D65" s="318" t="n">
        <v>1814.14349866951</v>
      </c>
      <c r="E65" s="318" t="n">
        <v>12.8855510544008</v>
      </c>
      <c r="F65" s="318" t="n">
        <v>10.0706673577755</v>
      </c>
      <c r="G65" s="318" t="n">
        <v>12.1938206605302</v>
      </c>
      <c r="H65" s="318" t="n">
        <v>16199.9903637583</v>
      </c>
      <c r="I65" s="318" t="n">
        <v>3.56735740758424</v>
      </c>
      <c r="J65" s="318" t="n">
        <v>89.9293326422245</v>
      </c>
      <c r="K65" s="318" t="n">
        <v>1.3655156564001</v>
      </c>
    </row>
    <row r="66">
      <c r="A66" s="318" t="s">
        <v>46</v>
      </c>
      <c r="B66" s="318" t="s">
        <v>47</v>
      </c>
      <c r="C66" s="318" t="s">
        <v>17</v>
      </c>
      <c r="D66" s="318" t="n">
        <v>1260.19650730196</v>
      </c>
      <c r="E66" s="318" t="n">
        <v>13.418560170831</v>
      </c>
      <c r="F66" s="318" t="n">
        <v>15.3954351795893</v>
      </c>
      <c r="G66" s="318" t="n">
        <v>12.0539303189739</v>
      </c>
      <c r="H66" s="318" t="n">
        <v>6925.32402265802</v>
      </c>
      <c r="I66" s="318" t="n">
        <v>5.92322116207599</v>
      </c>
      <c r="J66" s="318" t="n">
        <v>84.6045648204107</v>
      </c>
      <c r="K66" s="318" t="n">
        <v>2.19344551064081</v>
      </c>
    </row>
    <row r="67">
      <c r="A67" s="318" t="s">
        <v>48</v>
      </c>
      <c r="B67" s="318" t="s">
        <v>49</v>
      </c>
      <c r="C67" s="318" t="s">
        <v>16</v>
      </c>
      <c r="D67" s="318" t="n">
        <v>1592.18852720003</v>
      </c>
      <c r="E67" s="318" t="n">
        <v>14.5645250280512</v>
      </c>
      <c r="F67" s="318" t="n">
        <v>7.41041877483192</v>
      </c>
      <c r="G67" s="318" t="n">
        <v>14.7363133855211</v>
      </c>
      <c r="H67" s="318" t="n">
        <v>19893.6218646174</v>
      </c>
      <c r="I67" s="318" t="n">
        <v>4.65149567112439</v>
      </c>
      <c r="J67" s="318" t="n">
        <v>92.5895812251681</v>
      </c>
      <c r="K67" s="318" t="n">
        <v>1.17942269463671</v>
      </c>
    </row>
    <row r="68">
      <c r="A68" s="318" t="s">
        <v>48</v>
      </c>
      <c r="B68" s="318" t="s">
        <v>49</v>
      </c>
      <c r="C68" s="318" t="s">
        <v>17</v>
      </c>
      <c r="D68" s="318" t="n">
        <v>1446.76317071859</v>
      </c>
      <c r="E68" s="318" t="n">
        <v>14.918458071116</v>
      </c>
      <c r="F68" s="318" t="n">
        <v>9.28814665114689</v>
      </c>
      <c r="G68" s="318" t="n">
        <v>14.8101879926075</v>
      </c>
      <c r="H68" s="318" t="n">
        <v>14129.6830790825</v>
      </c>
      <c r="I68" s="318" t="n">
        <v>4.6870646207934</v>
      </c>
      <c r="J68" s="318" t="n">
        <v>90.7118533488531</v>
      </c>
      <c r="K68" s="318" t="n">
        <v>1.5164412690079</v>
      </c>
    </row>
    <row r="69">
      <c r="A69" s="318" t="s">
        <v>50</v>
      </c>
      <c r="B69" s="318" t="s">
        <v>51</v>
      </c>
      <c r="C69" s="318" t="s">
        <v>16</v>
      </c>
      <c r="D69" s="318" t="n">
        <v>216.420437329661</v>
      </c>
      <c r="E69" s="318" t="n">
        <v>13.8907212814543</v>
      </c>
      <c r="F69" s="318" t="n">
        <v>10.6053203727553</v>
      </c>
      <c r="G69" s="318" t="n">
        <v>13.2566351656842</v>
      </c>
      <c r="H69" s="318" t="n">
        <v>1824.25754054301</v>
      </c>
      <c r="I69" s="318" t="n">
        <v>5.21448748368283</v>
      </c>
      <c r="J69" s="318" t="n">
        <v>89.3946796272447</v>
      </c>
      <c r="K69" s="318" t="n">
        <v>1.57269832592998</v>
      </c>
    </row>
    <row r="70">
      <c r="A70" s="318" t="s">
        <v>50</v>
      </c>
      <c r="B70" s="318" t="s">
        <v>51</v>
      </c>
      <c r="C70" s="318" t="s">
        <v>17</v>
      </c>
      <c r="D70" s="318" t="n">
        <v>142.824720134479</v>
      </c>
      <c r="E70" s="318" t="n">
        <v>15.3256112198382</v>
      </c>
      <c r="F70" s="318" t="n">
        <v>13.3645827277346</v>
      </c>
      <c r="G70" s="318" t="n">
        <v>14.1422724552623</v>
      </c>
      <c r="H70" s="318" t="n">
        <v>925.85600895469</v>
      </c>
      <c r="I70" s="318" t="n">
        <v>6.23082033519669</v>
      </c>
      <c r="J70" s="318" t="n">
        <v>86.6354172722654</v>
      </c>
      <c r="K70" s="318" t="n">
        <v>2.181620128781</v>
      </c>
    </row>
    <row r="71">
      <c r="A71" s="318" t="s">
        <v>52</v>
      </c>
      <c r="B71" s="318" t="s">
        <v>53</v>
      </c>
      <c r="C71" s="318" t="s">
        <v>16</v>
      </c>
      <c r="D71" s="318" t="n">
        <v>39.2667910447761</v>
      </c>
      <c r="E71" s="318" t="n">
        <v>26.6105076843005</v>
      </c>
      <c r="F71" s="318" t="n">
        <v>5.92255125284738</v>
      </c>
      <c r="G71" s="318" t="n">
        <v>25.3767052592566</v>
      </c>
      <c r="H71" s="318" t="n">
        <v>623.737873134328</v>
      </c>
      <c r="I71" s="318" t="n">
        <v>10.4877769550446</v>
      </c>
      <c r="J71" s="318" t="n">
        <v>94.0774487471526</v>
      </c>
      <c r="K71" s="318" t="n">
        <v>1.59756498000163</v>
      </c>
    </row>
    <row r="72">
      <c r="A72" s="318" t="s">
        <v>52</v>
      </c>
      <c r="B72" s="318" t="s">
        <v>53</v>
      </c>
      <c r="C72" s="318" t="s">
        <v>17</v>
      </c>
      <c r="D72" s="318" t="n">
        <v>19.633395522388</v>
      </c>
      <c r="E72" s="318" t="n">
        <v>29.2997129469868</v>
      </c>
      <c r="F72" s="318" t="n">
        <v>3.66197183098591</v>
      </c>
      <c r="G72" s="318" t="n">
        <v>27.4413906249178</v>
      </c>
      <c r="H72" s="318" t="n">
        <v>516.509328358209</v>
      </c>
      <c r="I72" s="318" t="n">
        <v>12.8273110539529</v>
      </c>
      <c r="J72" s="318" t="n">
        <v>96.3380281690141</v>
      </c>
      <c r="K72" s="318" t="n">
        <v>1.04309379568401</v>
      </c>
    </row>
    <row r="73">
      <c r="A73" s="318" t="s">
        <v>54</v>
      </c>
      <c r="B73" s="318" t="s">
        <v>55</v>
      </c>
      <c r="C73" s="318" t="s">
        <v>16</v>
      </c>
      <c r="D73" s="318" t="n">
        <v>1671.50935125657</v>
      </c>
      <c r="E73" s="318" t="n">
        <v>13.7174606318995</v>
      </c>
      <c r="F73" s="318" t="n">
        <v>8.93912426150086</v>
      </c>
      <c r="G73" s="318" t="n">
        <v>12.9531727190397</v>
      </c>
      <c r="H73" s="318" t="n">
        <v>17027.2949427552</v>
      </c>
      <c r="I73" s="318" t="n">
        <v>3.74545576596037</v>
      </c>
      <c r="J73" s="318" t="n">
        <v>91.0608757384991</v>
      </c>
      <c r="K73" s="318" t="n">
        <v>1.27156717500384</v>
      </c>
    </row>
    <row r="74">
      <c r="A74" s="318" t="s">
        <v>54</v>
      </c>
      <c r="B74" s="318" t="s">
        <v>55</v>
      </c>
      <c r="C74" s="318" t="s">
        <v>17</v>
      </c>
      <c r="D74" s="318" t="n">
        <v>966.774842450804</v>
      </c>
      <c r="E74" s="318" t="n">
        <v>20.7101289234356</v>
      </c>
      <c r="F74" s="318" t="n">
        <v>8.47873190382225</v>
      </c>
      <c r="G74" s="318" t="n">
        <v>19.6126757246339</v>
      </c>
      <c r="H74" s="318" t="n">
        <v>10435.5769881924</v>
      </c>
      <c r="I74" s="318" t="n">
        <v>4.81966620052428</v>
      </c>
      <c r="J74" s="318" t="n">
        <v>91.5212680961777</v>
      </c>
      <c r="K74" s="318" t="n">
        <v>1.81696148714878</v>
      </c>
    </row>
    <row r="75">
      <c r="A75" s="318" t="s">
        <v>56</v>
      </c>
      <c r="B75" s="318" t="s">
        <v>57</v>
      </c>
      <c r="C75" s="318" t="s">
        <v>16</v>
      </c>
      <c r="D75" s="318" t="n">
        <v>203.831169900562</v>
      </c>
      <c r="E75" s="318" t="n">
        <v>18.8269841517573</v>
      </c>
      <c r="F75" s="318" t="n">
        <v>7.16612369048911</v>
      </c>
      <c r="G75" s="318" t="n">
        <v>17.9642528642394</v>
      </c>
      <c r="H75" s="318" t="n">
        <v>2640.54019046385</v>
      </c>
      <c r="I75" s="318" t="n">
        <v>3.77406468314318</v>
      </c>
      <c r="J75" s="318" t="n">
        <v>92.8338763095109</v>
      </c>
      <c r="K75" s="318" t="n">
        <v>1.38671423784093</v>
      </c>
    </row>
    <row r="76">
      <c r="A76" s="318" t="s">
        <v>56</v>
      </c>
      <c r="B76" s="318" t="s">
        <v>57</v>
      </c>
      <c r="C76" s="318" t="s">
        <v>17</v>
      </c>
      <c r="D76" s="318" t="n">
        <v>105.406973830694</v>
      </c>
      <c r="E76" s="318" t="n">
        <v>21.8278989234945</v>
      </c>
      <c r="F76" s="318" t="n">
        <v>6.17545172890672</v>
      </c>
      <c r="G76" s="318" t="n">
        <v>20.692902055361</v>
      </c>
      <c r="H76" s="318" t="n">
        <v>1601.46368855816</v>
      </c>
      <c r="I76" s="318" t="n">
        <v>4.85846244785344</v>
      </c>
      <c r="J76" s="318" t="n">
        <v>93.8245482710933</v>
      </c>
      <c r="K76" s="318" t="n">
        <v>1.36198916092461</v>
      </c>
    </row>
    <row r="77">
      <c r="A77" s="318" t="s">
        <v>58</v>
      </c>
      <c r="B77" s="318" t="s">
        <v>59</v>
      </c>
      <c r="C77" s="318" t="s">
        <v>16</v>
      </c>
      <c r="D77" s="318" t="n">
        <v>31</v>
      </c>
      <c r="E77" s="318" t="n">
        <v>19.6391000213699</v>
      </c>
      <c r="F77" s="318" t="n">
        <v>7.92838874680307</v>
      </c>
      <c r="G77" s="318" t="n">
        <v>15.7508073743301</v>
      </c>
      <c r="H77" s="318" t="n">
        <v>360</v>
      </c>
      <c r="I77" s="318" t="n">
        <v>12.8847783092025</v>
      </c>
      <c r="J77" s="318" t="n">
        <v>92.0716112531969</v>
      </c>
      <c r="K77" s="318" t="n">
        <v>1.35631952390065</v>
      </c>
    </row>
    <row r="78">
      <c r="A78" s="318" t="s">
        <v>58</v>
      </c>
      <c r="B78" s="318" t="s">
        <v>59</v>
      </c>
      <c r="C78" s="318" t="s">
        <v>17</v>
      </c>
      <c r="D78" s="318" t="n">
        <v>21</v>
      </c>
      <c r="E78" s="318" t="n">
        <v>23.5806807865903</v>
      </c>
      <c r="F78" s="318" t="n">
        <v>7.60869565217391</v>
      </c>
      <c r="G78" s="318" t="n">
        <v>21.7809962979803</v>
      </c>
      <c r="H78" s="318" t="n">
        <v>255</v>
      </c>
      <c r="I78" s="318" t="n">
        <v>12.3417722414196</v>
      </c>
      <c r="J78" s="318" t="n">
        <v>92.3913043478261</v>
      </c>
      <c r="K78" s="318" t="n">
        <v>1.7937291068925</v>
      </c>
    </row>
    <row r="79">
      <c r="A79" s="318" t="s">
        <v>60</v>
      </c>
      <c r="B79" s="318" t="s">
        <v>61</v>
      </c>
      <c r="C79" s="318" t="s">
        <v>16</v>
      </c>
      <c r="D79" s="318" t="n">
        <v>236.693872041316</v>
      </c>
      <c r="E79" s="318" t="n">
        <v>14.0184587105171</v>
      </c>
      <c r="F79" s="318" t="n">
        <v>8.78843183717321</v>
      </c>
      <c r="G79" s="318" t="n">
        <v>13.9092666790159</v>
      </c>
      <c r="H79" s="318" t="n">
        <v>2456.54966021379</v>
      </c>
      <c r="I79" s="318" t="n">
        <v>5.00752640387431</v>
      </c>
      <c r="J79" s="318" t="n">
        <v>91.2115681628268</v>
      </c>
      <c r="K79" s="318" t="n">
        <v>1.34018792326186</v>
      </c>
    </row>
    <row r="80">
      <c r="A80" s="318" t="s">
        <v>60</v>
      </c>
      <c r="B80" s="318" t="s">
        <v>61</v>
      </c>
      <c r="C80" s="318" t="s">
        <v>17</v>
      </c>
      <c r="D80" s="318" t="n">
        <v>220.321329723798</v>
      </c>
      <c r="E80" s="318" t="n">
        <v>16.4097818649819</v>
      </c>
      <c r="F80" s="318" t="n">
        <v>16.6784118658302</v>
      </c>
      <c r="G80" s="318" t="n">
        <v>14.6399686161685</v>
      </c>
      <c r="H80" s="318" t="n">
        <v>1100.67572620801</v>
      </c>
      <c r="I80" s="318" t="n">
        <v>5.86421233105733</v>
      </c>
      <c r="J80" s="318" t="n">
        <v>83.3215881341698</v>
      </c>
      <c r="K80" s="318" t="n">
        <v>2.93047014286508</v>
      </c>
    </row>
    <row r="81">
      <c r="A81" s="318" t="s">
        <v>62</v>
      </c>
      <c r="B81" s="318" t="s">
        <v>63</v>
      </c>
      <c r="C81" s="318" t="s">
        <v>16</v>
      </c>
      <c r="D81" s="318" t="n">
        <v>124.565669416886</v>
      </c>
      <c r="E81" s="318" t="n">
        <v>25.4008153947717</v>
      </c>
      <c r="F81" s="318" t="n">
        <v>3.16206067676174</v>
      </c>
      <c r="G81" s="318" t="n">
        <v>24.6458683577131</v>
      </c>
      <c r="H81" s="318" t="n">
        <v>3814.8169721728</v>
      </c>
      <c r="I81" s="318" t="n">
        <v>4.5298736737106</v>
      </c>
      <c r="J81" s="318" t="n">
        <v>96.8379393232383</v>
      </c>
      <c r="K81" s="318" t="n">
        <v>0.804764452065017</v>
      </c>
    </row>
    <row r="82">
      <c r="A82" s="318" t="s">
        <v>62</v>
      </c>
      <c r="B82" s="318" t="s">
        <v>63</v>
      </c>
      <c r="C82" s="318" t="s">
        <v>17</v>
      </c>
      <c r="D82" s="318" t="n">
        <v>86.785105354619</v>
      </c>
      <c r="E82" s="318" t="n">
        <v>28.311226494375</v>
      </c>
      <c r="F82" s="318" t="n">
        <v>3.89311291462281</v>
      </c>
      <c r="G82" s="318" t="n">
        <v>29.3551636379806</v>
      </c>
      <c r="H82" s="318" t="n">
        <v>2142.41058605849</v>
      </c>
      <c r="I82" s="318" t="n">
        <v>6.20577443149577</v>
      </c>
      <c r="J82" s="318" t="n">
        <v>96.1068870853772</v>
      </c>
      <c r="K82" s="318" t="n">
        <v>1.18912359078246</v>
      </c>
    </row>
    <row r="83">
      <c r="A83" s="318" t="s">
        <v>64</v>
      </c>
      <c r="B83" s="318" t="s">
        <v>65</v>
      </c>
      <c r="C83" s="318" t="s">
        <v>16</v>
      </c>
      <c r="D83" s="318" t="n">
        <v>2480.11531686934</v>
      </c>
      <c r="E83" s="318" t="n">
        <v>12.6409015614875</v>
      </c>
      <c r="F83" s="318" t="n">
        <v>13.0025253131532</v>
      </c>
      <c r="G83" s="318" t="n">
        <v>12.4448700960108</v>
      </c>
      <c r="H83" s="318" t="n">
        <v>16593.9895753587</v>
      </c>
      <c r="I83" s="318" t="n">
        <v>5.45130442602168</v>
      </c>
      <c r="J83" s="318" t="n">
        <v>86.9974746868468</v>
      </c>
      <c r="K83" s="318" t="n">
        <v>1.85999351159038</v>
      </c>
    </row>
    <row r="84">
      <c r="A84" s="318" t="s">
        <v>64</v>
      </c>
      <c r="B84" s="318" t="s">
        <v>65</v>
      </c>
      <c r="C84" s="318" t="s">
        <v>17</v>
      </c>
      <c r="D84" s="318" t="n">
        <v>1591.43527323125</v>
      </c>
      <c r="E84" s="318" t="n">
        <v>15.7640867979564</v>
      </c>
      <c r="F84" s="318" t="n">
        <v>13.7302664928105</v>
      </c>
      <c r="G84" s="318" t="n">
        <v>14.8102494268141</v>
      </c>
      <c r="H84" s="318" t="n">
        <v>9999.27401172379</v>
      </c>
      <c r="I84" s="318" t="n">
        <v>6.00384942285268</v>
      </c>
      <c r="J84" s="318" t="n">
        <v>86.2697335071896</v>
      </c>
      <c r="K84" s="318" t="n">
        <v>2.35712645893597</v>
      </c>
    </row>
    <row r="85">
      <c r="A85" s="318" t="s">
        <v>66</v>
      </c>
      <c r="B85" s="318" t="s">
        <v>67</v>
      </c>
      <c r="C85" s="318" t="s">
        <v>16</v>
      </c>
      <c r="D85" s="318" t="n">
        <v>47.476109215017</v>
      </c>
      <c r="E85" s="318" t="n">
        <v>19.8033627816723</v>
      </c>
      <c r="F85" s="318" t="n">
        <v>6.59509202453988</v>
      </c>
      <c r="G85" s="318" t="n">
        <v>17.9727259146786</v>
      </c>
      <c r="H85" s="318" t="n">
        <v>672.394197952217</v>
      </c>
      <c r="I85" s="318" t="n">
        <v>7.15432959986951</v>
      </c>
      <c r="J85" s="318" t="n">
        <v>93.4049079754601</v>
      </c>
      <c r="K85" s="318" t="n">
        <v>1.26901020415629</v>
      </c>
    </row>
    <row r="86">
      <c r="A86" s="318" t="s">
        <v>66</v>
      </c>
      <c r="B86" s="318" t="s">
        <v>67</v>
      </c>
      <c r="C86" s="318" t="s">
        <v>17</v>
      </c>
      <c r="D86" s="318" t="n">
        <v>23.1860068259385</v>
      </c>
      <c r="E86" s="318" t="n">
        <v>25.9927042767903</v>
      </c>
      <c r="F86" s="318" t="n">
        <v>4.64601769911504</v>
      </c>
      <c r="G86" s="318" t="n">
        <v>23.29079724336</v>
      </c>
      <c r="H86" s="318" t="n">
        <v>475.86518771331</v>
      </c>
      <c r="I86" s="318" t="n">
        <v>8.07385615549503</v>
      </c>
      <c r="J86" s="318" t="n">
        <v>95.353982300885</v>
      </c>
      <c r="K86" s="318" t="n">
        <v>1.13481842717067</v>
      </c>
    </row>
    <row r="87">
      <c r="A87" s="318" t="s">
        <v>68</v>
      </c>
      <c r="B87" s="318" t="s">
        <v>69</v>
      </c>
      <c r="C87" s="318" t="s">
        <v>16</v>
      </c>
      <c r="D87" s="318" t="n">
        <v>4697.6204882633</v>
      </c>
      <c r="E87" s="318" t="n">
        <v>11.1857161287672</v>
      </c>
      <c r="F87" s="318" t="n">
        <v>21.4755487006968</v>
      </c>
      <c r="G87" s="318" t="n">
        <v>9.68163620420664</v>
      </c>
      <c r="H87" s="318" t="n">
        <v>17176.6540820106</v>
      </c>
      <c r="I87" s="318" t="n">
        <v>4.00742957781451</v>
      </c>
      <c r="J87" s="318" t="n">
        <v>78.5244512993032</v>
      </c>
      <c r="K87" s="318" t="n">
        <v>2.64781792633441</v>
      </c>
    </row>
    <row r="88">
      <c r="A88" s="318" t="s">
        <v>68</v>
      </c>
      <c r="B88" s="318" t="s">
        <v>69</v>
      </c>
      <c r="C88" s="318" t="s">
        <v>17</v>
      </c>
      <c r="D88" s="318" t="n">
        <v>2901.89258063969</v>
      </c>
      <c r="E88" s="318" t="n">
        <v>12.9379375238711</v>
      </c>
      <c r="F88" s="318" t="n">
        <v>20.194962751135</v>
      </c>
      <c r="G88" s="318" t="n">
        <v>12.9825035703036</v>
      </c>
      <c r="H88" s="318" t="n">
        <v>11467.4955504505</v>
      </c>
      <c r="I88" s="318" t="n">
        <v>6.90151382745927</v>
      </c>
      <c r="J88" s="318" t="n">
        <v>79.805037248865</v>
      </c>
      <c r="K88" s="318" t="n">
        <v>3.28527101868483</v>
      </c>
    </row>
    <row r="89">
      <c r="A89" s="318" t="s">
        <v>70</v>
      </c>
      <c r="B89" s="318" t="s">
        <v>71</v>
      </c>
      <c r="C89" s="318" t="s">
        <v>16</v>
      </c>
      <c r="D89" s="318" t="n">
        <v>183.528561978364</v>
      </c>
      <c r="E89" s="318" t="n">
        <v>11.3780505851188</v>
      </c>
      <c r="F89" s="318" t="n">
        <v>14.508153558956</v>
      </c>
      <c r="G89" s="318" t="n">
        <v>10.2768758922634</v>
      </c>
      <c r="H89" s="318" t="n">
        <v>1081.47432920671</v>
      </c>
      <c r="I89" s="318" t="n">
        <v>3.69503092931644</v>
      </c>
      <c r="J89" s="318" t="n">
        <v>85.491846441044</v>
      </c>
      <c r="K89" s="318" t="n">
        <v>1.74400834416544</v>
      </c>
    </row>
    <row r="90">
      <c r="A90" s="318" t="s">
        <v>70</v>
      </c>
      <c r="B90" s="318" t="s">
        <v>71</v>
      </c>
      <c r="C90" s="318" t="s">
        <v>17</v>
      </c>
      <c r="D90" s="318" t="n">
        <v>68.9091824158936</v>
      </c>
      <c r="E90" s="318" t="n">
        <v>19.042967747715</v>
      </c>
      <c r="F90" s="318" t="n">
        <v>13.1969028216641</v>
      </c>
      <c r="G90" s="318" t="n">
        <v>17.6841712486676</v>
      </c>
      <c r="H90" s="318" t="n">
        <v>453.252595594412</v>
      </c>
      <c r="I90" s="318" t="n">
        <v>6.00726787366619</v>
      </c>
      <c r="J90" s="318" t="n">
        <v>86.8030971783359</v>
      </c>
      <c r="K90" s="318" t="n">
        <v>2.68857099615771</v>
      </c>
    </row>
    <row r="91">
      <c r="A91" s="318" t="s">
        <v>72</v>
      </c>
      <c r="B91" s="318" t="s">
        <v>73</v>
      </c>
      <c r="C91" s="318" t="s">
        <v>16</v>
      </c>
      <c r="D91" s="318" t="n">
        <v>232.310736973914</v>
      </c>
      <c r="E91" s="318" t="n">
        <v>14.298269765146</v>
      </c>
      <c r="F91" s="318" t="n">
        <v>10.0338140505198</v>
      </c>
      <c r="G91" s="318" t="n">
        <v>13.5002148398736</v>
      </c>
      <c r="H91" s="318" t="n">
        <v>2082.96773843175</v>
      </c>
      <c r="I91" s="318" t="n">
        <v>4.63075455144967</v>
      </c>
      <c r="J91" s="318" t="n">
        <v>89.9661859494802</v>
      </c>
      <c r="K91" s="318" t="n">
        <v>1.50566175408864</v>
      </c>
    </row>
    <row r="92">
      <c r="A92" s="318" t="s">
        <v>72</v>
      </c>
      <c r="B92" s="318" t="s">
        <v>73</v>
      </c>
      <c r="C92" s="318" t="s">
        <v>17</v>
      </c>
      <c r="D92" s="318" t="n">
        <v>142.881634714579</v>
      </c>
      <c r="E92" s="318" t="n">
        <v>20.7507146061753</v>
      </c>
      <c r="F92" s="318" t="n">
        <v>7.68148342916339</v>
      </c>
      <c r="G92" s="318" t="n">
        <v>19.7767845706123</v>
      </c>
      <c r="H92" s="318" t="n">
        <v>1717.19703410239</v>
      </c>
      <c r="I92" s="318" t="n">
        <v>5.34981391892525</v>
      </c>
      <c r="J92" s="318" t="n">
        <v>92.3185165708366</v>
      </c>
      <c r="K92" s="318" t="n">
        <v>1.64555333647207</v>
      </c>
    </row>
    <row r="93">
      <c r="A93" s="318" t="s">
        <v>74</v>
      </c>
      <c r="B93" s="318" t="s">
        <v>75</v>
      </c>
      <c r="C93" s="318" t="s">
        <v>16</v>
      </c>
      <c r="D93" s="318" t="n">
        <v>28.8162574089754</v>
      </c>
      <c r="E93" s="318" t="n">
        <v>18.8141905335334</v>
      </c>
      <c r="F93" s="318" t="n">
        <v>5.32150776053215</v>
      </c>
      <c r="G93" s="318" t="n">
        <v>18.0245136830875</v>
      </c>
      <c r="H93" s="318" t="n">
        <v>512.689246401353</v>
      </c>
      <c r="I93" s="318" t="n">
        <v>9.4246737563749</v>
      </c>
      <c r="J93" s="318" t="n">
        <v>94.6784922394678</v>
      </c>
      <c r="K93" s="318" t="n">
        <v>1.0130874201267</v>
      </c>
    </row>
    <row r="94">
      <c r="A94" s="318" t="s">
        <v>74</v>
      </c>
      <c r="B94" s="318" t="s">
        <v>75</v>
      </c>
      <c r="C94" s="318" t="s">
        <v>17</v>
      </c>
      <c r="D94" s="318" t="n">
        <v>26.4149026248941</v>
      </c>
      <c r="E94" s="318" t="n">
        <v>22.1258816159246</v>
      </c>
      <c r="F94" s="318" t="n">
        <v>5.02283105022831</v>
      </c>
      <c r="G94" s="318" t="n">
        <v>22.950641954549</v>
      </c>
      <c r="H94" s="318" t="n">
        <v>499.481795088906</v>
      </c>
      <c r="I94" s="318" t="n">
        <v>9.20219323702052</v>
      </c>
      <c r="J94" s="318" t="n">
        <v>94.9771689497717</v>
      </c>
      <c r="K94" s="318" t="n">
        <v>1.21373587259634</v>
      </c>
    </row>
    <row r="95">
      <c r="A95" s="318" t="s">
        <v>76</v>
      </c>
      <c r="B95" s="318" t="s">
        <v>77</v>
      </c>
      <c r="C95" s="318" t="s">
        <v>16</v>
      </c>
      <c r="D95" s="318" t="n">
        <v>66.8090939485124</v>
      </c>
      <c r="E95" s="318" t="n">
        <v>20.690562698445</v>
      </c>
      <c r="F95" s="318" t="n">
        <v>10.9734513274336</v>
      </c>
      <c r="G95" s="318" t="n">
        <v>10.3292487560714</v>
      </c>
      <c r="H95" s="318" t="n">
        <v>542.015713808093</v>
      </c>
      <c r="I95" s="318" t="n">
        <v>16.4479608066194</v>
      </c>
      <c r="J95" s="318" t="n">
        <v>89.0265486725664</v>
      </c>
      <c r="K95" s="318" t="n">
        <v>1.27318771943623</v>
      </c>
    </row>
    <row r="96">
      <c r="A96" s="318" t="s">
        <v>76</v>
      </c>
      <c r="B96" s="318" t="s">
        <v>77</v>
      </c>
      <c r="C96" s="318" t="s">
        <v>17</v>
      </c>
      <c r="D96" s="318" t="n">
        <v>42.0250752256772</v>
      </c>
      <c r="E96" s="318" t="n">
        <v>19.4891918368126</v>
      </c>
      <c r="F96" s="318" t="n">
        <v>10.025706940874</v>
      </c>
      <c r="G96" s="318" t="n">
        <v>13.9027161469485</v>
      </c>
      <c r="H96" s="318" t="n">
        <v>377.148110999667</v>
      </c>
      <c r="I96" s="318" t="n">
        <v>17.6537083714001</v>
      </c>
      <c r="J96" s="318" t="n">
        <v>89.974293059126</v>
      </c>
      <c r="K96" s="318" t="n">
        <v>1.5491597992314</v>
      </c>
    </row>
    <row r="97">
      <c r="A97" s="318" t="s">
        <v>78</v>
      </c>
      <c r="B97" s="318" t="s">
        <v>79</v>
      </c>
      <c r="C97" s="318" t="s">
        <v>16</v>
      </c>
      <c r="D97" s="318" t="n">
        <v>477.339237283732</v>
      </c>
      <c r="E97" s="318" t="n">
        <v>11.462316108451</v>
      </c>
      <c r="F97" s="318" t="n">
        <v>11.1452538487705</v>
      </c>
      <c r="G97" s="318" t="n">
        <v>10.7112810827006</v>
      </c>
      <c r="H97" s="318" t="n">
        <v>3805.5532276231</v>
      </c>
      <c r="I97" s="318" t="n">
        <v>4.03203436554567</v>
      </c>
      <c r="J97" s="318" t="n">
        <v>88.8547461512295</v>
      </c>
      <c r="K97" s="318" t="n">
        <v>1.34354046219488</v>
      </c>
    </row>
    <row r="98">
      <c r="A98" s="318" t="s">
        <v>78</v>
      </c>
      <c r="B98" s="318" t="s">
        <v>79</v>
      </c>
      <c r="C98" s="318" t="s">
        <v>17</v>
      </c>
      <c r="D98" s="318" t="n">
        <v>226.690644396822</v>
      </c>
      <c r="E98" s="318" t="n">
        <v>18.561308520697</v>
      </c>
      <c r="F98" s="318" t="n">
        <v>10.2619049785995</v>
      </c>
      <c r="G98" s="318" t="n">
        <v>17.6526632333783</v>
      </c>
      <c r="H98" s="318" t="n">
        <v>1982.3596719876</v>
      </c>
      <c r="I98" s="318" t="n">
        <v>5.21078586839822</v>
      </c>
      <c r="J98" s="318" t="n">
        <v>89.7380950214005</v>
      </c>
      <c r="K98" s="318" t="n">
        <v>2.0186516403869</v>
      </c>
    </row>
    <row r="99">
      <c r="A99" s="318" t="s">
        <v>80</v>
      </c>
      <c r="B99" s="318" t="s">
        <v>81</v>
      </c>
      <c r="C99" s="318" t="s">
        <v>16</v>
      </c>
      <c r="D99" s="318" t="n">
        <v>11729.7141202941</v>
      </c>
      <c r="E99" s="318" t="n">
        <v>12.1302161092966</v>
      </c>
      <c r="F99" s="318" t="n">
        <v>10.1026256607442</v>
      </c>
      <c r="G99" s="318" t="n">
        <v>11.9421382139734</v>
      </c>
      <c r="H99" s="318" t="n">
        <v>104375.885692954</v>
      </c>
      <c r="I99" s="318" t="n">
        <v>3.53940928948087</v>
      </c>
      <c r="J99" s="318" t="n">
        <v>89.8973743392558</v>
      </c>
      <c r="K99" s="318" t="n">
        <v>1.34205201043294</v>
      </c>
    </row>
    <row r="100">
      <c r="A100" s="318" t="s">
        <v>80</v>
      </c>
      <c r="B100" s="318" t="s">
        <v>81</v>
      </c>
      <c r="C100" s="318" t="s">
        <v>17</v>
      </c>
      <c r="D100" s="318" t="n">
        <v>7230.21051518582</v>
      </c>
      <c r="E100" s="318" t="n">
        <v>14.8940979403768</v>
      </c>
      <c r="F100" s="318" t="n">
        <v>10.4369448621827</v>
      </c>
      <c r="G100" s="318" t="n">
        <v>14.4409381801883</v>
      </c>
      <c r="H100" s="318" t="n">
        <v>62044.9520027633</v>
      </c>
      <c r="I100" s="318" t="n">
        <v>5.01630924788912</v>
      </c>
      <c r="J100" s="318" t="n">
        <v>89.5630551378173</v>
      </c>
      <c r="K100" s="318" t="n">
        <v>1.68282865421341</v>
      </c>
    </row>
    <row r="101">
      <c r="A101" s="318" t="s">
        <v>82</v>
      </c>
      <c r="B101" s="318" t="s">
        <v>83</v>
      </c>
      <c r="C101" s="318" t="s">
        <v>16</v>
      </c>
      <c r="D101" s="318" t="n">
        <v>350.626097706983</v>
      </c>
      <c r="E101" s="318" t="n">
        <v>11.4210703353207</v>
      </c>
      <c r="F101" s="318" t="n">
        <v>10.6635717335853</v>
      </c>
      <c r="G101" s="318" t="n">
        <v>10.9157488485783</v>
      </c>
      <c r="H101" s="318" t="n">
        <v>2937.44760280252</v>
      </c>
      <c r="I101" s="318" t="n">
        <v>3.79127799130429</v>
      </c>
      <c r="J101" s="318" t="n">
        <v>89.3364282664147</v>
      </c>
      <c r="K101" s="318" t="n">
        <v>1.30294968280454</v>
      </c>
    </row>
    <row r="102">
      <c r="A102" s="318" t="s">
        <v>82</v>
      </c>
      <c r="B102" s="318" t="s">
        <v>83</v>
      </c>
      <c r="C102" s="318" t="s">
        <v>17</v>
      </c>
      <c r="D102" s="318" t="n">
        <v>173.620042725493</v>
      </c>
      <c r="E102" s="318" t="n">
        <v>15.3678848717634</v>
      </c>
      <c r="F102" s="318" t="n">
        <v>9.53288551804761</v>
      </c>
      <c r="G102" s="318" t="n">
        <v>15.0175515279441</v>
      </c>
      <c r="H102" s="318" t="n">
        <v>1647.65476852443</v>
      </c>
      <c r="I102" s="318" t="n">
        <v>5.82008348206242</v>
      </c>
      <c r="J102" s="318" t="n">
        <v>90.4671144819524</v>
      </c>
      <c r="K102" s="318" t="n">
        <v>1.58246010494599</v>
      </c>
    </row>
    <row r="103">
      <c r="A103" s="318" t="s">
        <v>84</v>
      </c>
      <c r="B103" s="318" t="s">
        <v>85</v>
      </c>
      <c r="C103" s="318" t="s">
        <v>16</v>
      </c>
      <c r="D103" s="318" t="n">
        <v>139.275098223739</v>
      </c>
      <c r="E103" s="318" t="n">
        <v>16.0304593545692</v>
      </c>
      <c r="F103" s="318" t="n">
        <v>9.40404278738419</v>
      </c>
      <c r="G103" s="318" t="n">
        <v>15.6724000616621</v>
      </c>
      <c r="H103" s="318" t="n">
        <v>1341.73792322466</v>
      </c>
      <c r="I103" s="318" t="n">
        <v>4.56157880020403</v>
      </c>
      <c r="J103" s="318" t="n">
        <v>90.5959572126158</v>
      </c>
      <c r="K103" s="318" t="n">
        <v>1.62682668515753</v>
      </c>
    </row>
    <row r="104">
      <c r="A104" s="318" t="s">
        <v>84</v>
      </c>
      <c r="B104" s="318" t="s">
        <v>85</v>
      </c>
      <c r="C104" s="318" t="s">
        <v>17</v>
      </c>
      <c r="D104" s="318" t="n">
        <v>70.9800925646246</v>
      </c>
      <c r="E104" s="318" t="n">
        <v>27.6214476378086</v>
      </c>
      <c r="F104" s="318" t="n">
        <v>9.37146026700375</v>
      </c>
      <c r="G104" s="318" t="n">
        <v>26.5645210461422</v>
      </c>
      <c r="H104" s="318" t="n">
        <v>686.426870089216</v>
      </c>
      <c r="I104" s="318" t="n">
        <v>6.27886546151138</v>
      </c>
      <c r="J104" s="318" t="n">
        <v>90.6285397329963</v>
      </c>
      <c r="K104" s="318" t="n">
        <v>2.74690902258098</v>
      </c>
    </row>
    <row r="105">
      <c r="A105" s="318" t="s">
        <v>86</v>
      </c>
      <c r="B105" s="318" t="s">
        <v>87</v>
      </c>
      <c r="C105" s="318" t="s">
        <v>16</v>
      </c>
      <c r="D105" s="318" t="n">
        <v>7.780212899186</v>
      </c>
      <c r="E105" s="318" t="n">
        <v>45.1143060096149</v>
      </c>
      <c r="F105" s="318" t="n">
        <v>2.1021021021021</v>
      </c>
      <c r="G105" s="318" t="n">
        <v>43.3948805208723</v>
      </c>
      <c r="H105" s="318" t="n">
        <v>362.335629304948</v>
      </c>
      <c r="I105" s="318" t="n">
        <v>11.2740423997263</v>
      </c>
      <c r="J105" s="318" t="n">
        <v>97.8978978978979</v>
      </c>
      <c r="K105" s="318" t="n">
        <v>0.931791913024865</v>
      </c>
    </row>
    <row r="106">
      <c r="A106" s="318" t="s">
        <v>86</v>
      </c>
      <c r="B106" s="318" t="s">
        <v>87</v>
      </c>
      <c r="C106" s="318" t="s">
        <v>17</v>
      </c>
      <c r="D106" s="318" t="n">
        <v>7.780212899186</v>
      </c>
      <c r="E106" s="318" t="n">
        <v>34.5964043928151</v>
      </c>
      <c r="F106" s="318" t="n">
        <v>4</v>
      </c>
      <c r="G106" s="318" t="n">
        <v>35.2822986169799</v>
      </c>
      <c r="H106" s="318" t="n">
        <v>186.725109580464</v>
      </c>
      <c r="I106" s="318" t="n">
        <v>16.6436686335415</v>
      </c>
      <c r="J106" s="318" t="n">
        <v>96</v>
      </c>
      <c r="K106" s="318" t="n">
        <v>1.47009577570749</v>
      </c>
    </row>
    <row r="107">
      <c r="A107" s="318" t="s">
        <v>88</v>
      </c>
      <c r="B107" s="318" t="s">
        <v>89</v>
      </c>
      <c r="C107" s="318" t="s">
        <v>16</v>
      </c>
      <c r="D107" s="318" t="n">
        <v>49.0869472077044</v>
      </c>
      <c r="E107" s="318" t="n">
        <v>23.5951947956538</v>
      </c>
      <c r="F107" s="318" t="n">
        <v>3.78329411420002</v>
      </c>
      <c r="G107" s="318" t="n">
        <v>23.8508853617303</v>
      </c>
      <c r="H107" s="318" t="n">
        <v>1248.37885180232</v>
      </c>
      <c r="I107" s="318" t="n">
        <v>4.44233425028687</v>
      </c>
      <c r="J107" s="318" t="n">
        <v>96.2167058858</v>
      </c>
      <c r="K107" s="318" t="n">
        <v>0.937830009630489</v>
      </c>
    </row>
    <row r="108">
      <c r="A108" s="318" t="s">
        <v>88</v>
      </c>
      <c r="B108" s="318" t="s">
        <v>89</v>
      </c>
      <c r="C108" s="318" t="s">
        <v>17</v>
      </c>
      <c r="D108" s="318" t="n">
        <v>41.8955057818458</v>
      </c>
      <c r="E108" s="318" t="n">
        <v>29.4863201889734</v>
      </c>
      <c r="F108" s="318" t="n">
        <v>6.12932890013362</v>
      </c>
      <c r="G108" s="318" t="n">
        <v>29.2941470640563</v>
      </c>
      <c r="H108" s="318" t="n">
        <v>641.629664174893</v>
      </c>
      <c r="I108" s="318" t="n">
        <v>5.89361768670823</v>
      </c>
      <c r="J108" s="318" t="n">
        <v>93.8706710998664</v>
      </c>
      <c r="K108" s="318" t="n">
        <v>1.91277488592218</v>
      </c>
    </row>
    <row r="109">
      <c r="A109" s="318" t="s">
        <v>90</v>
      </c>
      <c r="B109" s="318" t="s">
        <v>91</v>
      </c>
      <c r="C109" s="318" t="s">
        <v>16</v>
      </c>
      <c r="D109" s="318" t="n">
        <v>11.7933409873708</v>
      </c>
      <c r="E109" s="318" t="n">
        <v>39.5284707521047</v>
      </c>
      <c r="F109" s="318" t="n">
        <v>4.73372781065089</v>
      </c>
      <c r="G109" s="318" t="n">
        <v>35.8926538856877</v>
      </c>
      <c r="H109" s="318" t="n">
        <v>237.340987370837</v>
      </c>
      <c r="I109" s="318" t="n">
        <v>15.7725597357592</v>
      </c>
      <c r="J109" s="318" t="n">
        <v>95.2662721893491</v>
      </c>
      <c r="K109" s="318" t="n">
        <v>1.78348590736336</v>
      </c>
    </row>
    <row r="110">
      <c r="A110" s="318" t="s">
        <v>90</v>
      </c>
      <c r="B110" s="318" t="s">
        <v>91</v>
      </c>
      <c r="C110" s="318" t="s">
        <v>17</v>
      </c>
      <c r="D110" s="318" t="n">
        <v>5.8966704936854</v>
      </c>
      <c r="E110" s="318" t="n">
        <v>47.026997156298</v>
      </c>
      <c r="F110" s="318" t="n">
        <v>5.19480519480519</v>
      </c>
      <c r="G110" s="318" t="n">
        <v>41.2979237670196</v>
      </c>
      <c r="H110" s="318" t="n">
        <v>107.614236509759</v>
      </c>
      <c r="I110" s="318" t="n">
        <v>16.37677259593</v>
      </c>
      <c r="J110" s="318" t="n">
        <v>94.8051948051948</v>
      </c>
      <c r="K110" s="318" t="n">
        <v>2.26289993243943</v>
      </c>
    </row>
    <row r="111">
      <c r="A111" s="318" t="s">
        <v>92</v>
      </c>
      <c r="B111" s="318" t="s">
        <v>93</v>
      </c>
      <c r="C111" s="318" t="s">
        <v>16</v>
      </c>
      <c r="D111" s="318" t="n">
        <v>101.535933846634</v>
      </c>
      <c r="E111" s="318" t="n">
        <v>19.26137946807</v>
      </c>
      <c r="F111" s="318" t="n">
        <v>7.05451073809985</v>
      </c>
      <c r="G111" s="318" t="n">
        <v>18.4299073555202</v>
      </c>
      <c r="H111" s="318" t="n">
        <v>1337.76918051461</v>
      </c>
      <c r="I111" s="318" t="n">
        <v>4.97943963157691</v>
      </c>
      <c r="J111" s="318" t="n">
        <v>92.9454892619001</v>
      </c>
      <c r="K111" s="318" t="n">
        <v>1.39881967779363</v>
      </c>
    </row>
    <row r="112">
      <c r="A112" s="318" t="s">
        <v>92</v>
      </c>
      <c r="B112" s="318" t="s">
        <v>93</v>
      </c>
      <c r="C112" s="318" t="s">
        <v>17</v>
      </c>
      <c r="D112" s="318" t="n">
        <v>83.1700315564518</v>
      </c>
      <c r="E112" s="318" t="n">
        <v>21.8763974186083</v>
      </c>
      <c r="F112" s="318" t="n">
        <v>7.94715505188799</v>
      </c>
      <c r="G112" s="318" t="n">
        <v>21.5876926850455</v>
      </c>
      <c r="H112" s="318" t="n">
        <v>963.36839651528</v>
      </c>
      <c r="I112" s="318" t="n">
        <v>5.82116323261429</v>
      </c>
      <c r="J112" s="318" t="n">
        <v>92.052844948112</v>
      </c>
      <c r="K112" s="318" t="n">
        <v>1.86372013898397</v>
      </c>
    </row>
    <row r="113">
      <c r="A113" s="318" t="s">
        <v>94</v>
      </c>
      <c r="B113" s="318" t="s">
        <v>95</v>
      </c>
      <c r="C113" s="318" t="s">
        <v>16</v>
      </c>
      <c r="D113" s="318" t="n">
        <v>322.7607101265</v>
      </c>
      <c r="E113" s="318" t="n">
        <v>13.3697839960127</v>
      </c>
      <c r="F113" s="318" t="n">
        <v>10.7859320427929</v>
      </c>
      <c r="G113" s="318" t="n">
        <v>13.4230375705116</v>
      </c>
      <c r="H113" s="318" t="n">
        <v>2669.66227980109</v>
      </c>
      <c r="I113" s="318" t="n">
        <v>4.12215401087967</v>
      </c>
      <c r="J113" s="318" t="n">
        <v>89.2140679572071</v>
      </c>
      <c r="K113" s="318" t="n">
        <v>1.62283790391488</v>
      </c>
    </row>
    <row r="114">
      <c r="A114" s="318" t="s">
        <v>94</v>
      </c>
      <c r="B114" s="318" t="s">
        <v>95</v>
      </c>
      <c r="C114" s="318" t="s">
        <v>17</v>
      </c>
      <c r="D114" s="318" t="n">
        <v>182.115057024041</v>
      </c>
      <c r="E114" s="318" t="n">
        <v>15.8451605690763</v>
      </c>
      <c r="F114" s="318" t="n">
        <v>13.224750156156</v>
      </c>
      <c r="G114" s="318" t="n">
        <v>15.2107611497155</v>
      </c>
      <c r="H114" s="318" t="n">
        <v>1194.96242930766</v>
      </c>
      <c r="I114" s="318" t="n">
        <v>6.46605437787485</v>
      </c>
      <c r="J114" s="318" t="n">
        <v>86.775249843844</v>
      </c>
      <c r="K114" s="318" t="n">
        <v>2.31815542164322</v>
      </c>
    </row>
    <row r="115">
      <c r="A115" s="318" t="s">
        <v>96</v>
      </c>
      <c r="B115" s="318" t="s">
        <v>97</v>
      </c>
      <c r="C115" s="318" t="s">
        <v>16</v>
      </c>
      <c r="D115" s="318" t="n">
        <v>432.037400649617</v>
      </c>
      <c r="E115" s="318" t="n">
        <v>15.179734206329</v>
      </c>
      <c r="F115" s="318" t="n">
        <v>7.56274882075308</v>
      </c>
      <c r="G115" s="318" t="n">
        <v>15.5815620512242</v>
      </c>
      <c r="H115" s="318" t="n">
        <v>5280.66588871595</v>
      </c>
      <c r="I115" s="318" t="n">
        <v>4.40901230171452</v>
      </c>
      <c r="J115" s="318" t="n">
        <v>92.4372511792469</v>
      </c>
      <c r="K115" s="318" t="n">
        <v>1.27480467587555</v>
      </c>
    </row>
    <row r="116">
      <c r="A116" s="318" t="s">
        <v>96</v>
      </c>
      <c r="B116" s="318" t="s">
        <v>97</v>
      </c>
      <c r="C116" s="318" t="s">
        <v>17</v>
      </c>
      <c r="D116" s="318" t="n">
        <v>322.391098688382</v>
      </c>
      <c r="E116" s="318" t="n">
        <v>19.2217766437738</v>
      </c>
      <c r="F116" s="318" t="n">
        <v>9.70238568604813</v>
      </c>
      <c r="G116" s="318" t="n">
        <v>17.235717172122</v>
      </c>
      <c r="H116" s="318" t="n">
        <v>3000.4112421006</v>
      </c>
      <c r="I116" s="318" t="n">
        <v>4.13884084235709</v>
      </c>
      <c r="J116" s="318" t="n">
        <v>90.2976143139519</v>
      </c>
      <c r="K116" s="318" t="n">
        <v>1.85196006395191</v>
      </c>
    </row>
    <row r="117">
      <c r="A117" s="318" t="s">
        <v>98</v>
      </c>
      <c r="B117" s="318" t="s">
        <v>99</v>
      </c>
      <c r="C117" s="318" t="s">
        <v>16</v>
      </c>
      <c r="D117" s="318" t="n">
        <v>279.669640288235</v>
      </c>
      <c r="E117" s="318" t="n">
        <v>21.5264486820244</v>
      </c>
      <c r="F117" s="318" t="n">
        <v>6.8556327188882</v>
      </c>
      <c r="G117" s="318" t="n">
        <v>20.7641063268841</v>
      </c>
      <c r="H117" s="318" t="n">
        <v>3799.7443504541</v>
      </c>
      <c r="I117" s="318" t="n">
        <v>3.99576714183489</v>
      </c>
      <c r="J117" s="318" t="n">
        <v>93.1443672811118</v>
      </c>
      <c r="K117" s="318" t="n">
        <v>1.52828443488635</v>
      </c>
    </row>
    <row r="118">
      <c r="A118" s="318" t="s">
        <v>98</v>
      </c>
      <c r="B118" s="318" t="s">
        <v>99</v>
      </c>
      <c r="C118" s="318" t="s">
        <v>17</v>
      </c>
      <c r="D118" s="318" t="n">
        <v>168.305243655588</v>
      </c>
      <c r="E118" s="318" t="n">
        <v>24.4335388817971</v>
      </c>
      <c r="F118" s="318" t="n">
        <v>7.16008333762026</v>
      </c>
      <c r="G118" s="318" t="n">
        <v>23.0306563465323</v>
      </c>
      <c r="H118" s="318" t="n">
        <v>2182.29929150792</v>
      </c>
      <c r="I118" s="318" t="n">
        <v>4.52533510571791</v>
      </c>
      <c r="J118" s="318" t="n">
        <v>92.8399166623797</v>
      </c>
      <c r="K118" s="318" t="n">
        <v>1.7761909390865</v>
      </c>
    </row>
    <row r="119">
      <c r="A119" s="318" t="s">
        <v>100</v>
      </c>
      <c r="B119" s="318" t="s">
        <v>101</v>
      </c>
      <c r="C119" s="318" t="s">
        <v>16</v>
      </c>
      <c r="D119" s="318" t="n">
        <v>2514.83906718942</v>
      </c>
      <c r="E119" s="318" t="n">
        <v>11.5718780436935</v>
      </c>
      <c r="F119" s="318" t="n">
        <v>12.3329114102144</v>
      </c>
      <c r="G119" s="318" t="n">
        <v>11.1347567249641</v>
      </c>
      <c r="H119" s="318" t="n">
        <v>17876.4455495684</v>
      </c>
      <c r="I119" s="318" t="n">
        <v>4.3855825851785</v>
      </c>
      <c r="J119" s="318" t="n">
        <v>87.6670885897856</v>
      </c>
      <c r="K119" s="318" t="n">
        <v>1.56642555914958</v>
      </c>
    </row>
    <row r="120">
      <c r="A120" s="318" t="s">
        <v>100</v>
      </c>
      <c r="B120" s="318" t="s">
        <v>101</v>
      </c>
      <c r="C120" s="318" t="s">
        <v>17</v>
      </c>
      <c r="D120" s="318" t="n">
        <v>1400.06004639626</v>
      </c>
      <c r="E120" s="318" t="n">
        <v>15.8878619981636</v>
      </c>
      <c r="F120" s="318" t="n">
        <v>13.2577832745901</v>
      </c>
      <c r="G120" s="318" t="n">
        <v>15.3658067591183</v>
      </c>
      <c r="H120" s="318" t="n">
        <v>9160.22757785245</v>
      </c>
      <c r="I120" s="318" t="n">
        <v>7.38228736720453</v>
      </c>
      <c r="J120" s="318" t="n">
        <v>86.7422167254099</v>
      </c>
      <c r="K120" s="318" t="n">
        <v>2.34852812784927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867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19" t="s">
        <v>104</v>
      </c>
      <c r="B131" s="319" t="s">
        <v>105</v>
      </c>
      <c r="C131" s="319" t="s">
        <v>16</v>
      </c>
      <c r="D131" s="319" t="n">
        <v>10723.6495925067</v>
      </c>
      <c r="E131" s="319" t="n">
        <v>8.81517292914117</v>
      </c>
      <c r="F131" s="319" t="n">
        <v>9.0168364485166</v>
      </c>
      <c r="G131" s="319" t="n">
        <v>8.65957676730893</v>
      </c>
      <c r="H131" s="319" t="n">
        <v>108205.529768076</v>
      </c>
      <c r="I131" s="319" t="n">
        <v>1.91963384332438</v>
      </c>
      <c r="J131" s="319" t="n">
        <v>90.9831635514834</v>
      </c>
      <c r="K131" s="319" t="n">
        <v>0.858202598989818</v>
      </c>
    </row>
    <row r="132">
      <c r="A132" s="319" t="s">
        <v>104</v>
      </c>
      <c r="B132" s="319" t="s">
        <v>105</v>
      </c>
      <c r="C132" s="319" t="s">
        <v>17</v>
      </c>
      <c r="D132" s="319" t="n">
        <v>9098.61664449922</v>
      </c>
      <c r="E132" s="319" t="n">
        <v>9.49517492875723</v>
      </c>
      <c r="F132" s="319" t="n">
        <v>10.0728881004798</v>
      </c>
      <c r="G132" s="319" t="n">
        <v>9.26145115562891</v>
      </c>
      <c r="H132" s="319" t="n">
        <v>81229.1677380732</v>
      </c>
      <c r="I132" s="319" t="n">
        <v>2.42607150945146</v>
      </c>
      <c r="J132" s="319" t="n">
        <v>89.9271118995202</v>
      </c>
      <c r="K132" s="319" t="n">
        <v>1.03739082872968</v>
      </c>
    </row>
    <row r="133">
      <c r="A133" s="319" t="s">
        <v>106</v>
      </c>
      <c r="B133" s="319" t="s">
        <v>107</v>
      </c>
      <c r="C133" s="319" t="s">
        <v>16</v>
      </c>
      <c r="D133" s="319" t="n">
        <v>2638.83908812814</v>
      </c>
      <c r="E133" s="319" t="n">
        <v>16.2422457968866</v>
      </c>
      <c r="F133" s="319" t="n">
        <v>6.74092129006891</v>
      </c>
      <c r="G133" s="319" t="n">
        <v>15.8796943117804</v>
      </c>
      <c r="H133" s="319" t="n">
        <v>36507.7252252071</v>
      </c>
      <c r="I133" s="319" t="n">
        <v>4.01980931680557</v>
      </c>
      <c r="J133" s="319" t="n">
        <v>93.2590787099311</v>
      </c>
      <c r="K133" s="319" t="n">
        <v>1.14781071126609</v>
      </c>
    </row>
    <row r="134">
      <c r="A134" s="319" t="s">
        <v>106</v>
      </c>
      <c r="B134" s="319" t="s">
        <v>107</v>
      </c>
      <c r="C134" s="319" t="s">
        <v>17</v>
      </c>
      <c r="D134" s="319" t="n">
        <v>2307.3807916226</v>
      </c>
      <c r="E134" s="319" t="n">
        <v>16.3366674789162</v>
      </c>
      <c r="F134" s="319" t="n">
        <v>6.61283731023009</v>
      </c>
      <c r="G134" s="319" t="n">
        <v>15.8438022466105</v>
      </c>
      <c r="H134" s="319" t="n">
        <v>32585.0667823269</v>
      </c>
      <c r="I134" s="319" t="n">
        <v>4.01737749555034</v>
      </c>
      <c r="J134" s="319" t="n">
        <v>93.3871626897699</v>
      </c>
      <c r="K134" s="319" t="n">
        <v>1.12191529986134</v>
      </c>
    </row>
    <row r="135">
      <c r="A135" s="319" t="s">
        <v>108</v>
      </c>
      <c r="B135" s="319" t="s">
        <v>109</v>
      </c>
      <c r="C135" s="319" t="s">
        <v>16</v>
      </c>
      <c r="D135" s="319" t="n">
        <v>3186.83700917914</v>
      </c>
      <c r="E135" s="319" t="n">
        <v>8.47927494540561</v>
      </c>
      <c r="F135" s="319" t="n">
        <v>13.6010982028504</v>
      </c>
      <c r="G135" s="319" t="n">
        <v>8.01661450886984</v>
      </c>
      <c r="H135" s="319" t="n">
        <v>20243.8960217115</v>
      </c>
      <c r="I135" s="319" t="n">
        <v>2.71156477335079</v>
      </c>
      <c r="J135" s="319" t="n">
        <v>86.3989017971496</v>
      </c>
      <c r="K135" s="319" t="n">
        <v>1.26199244344019</v>
      </c>
    </row>
    <row r="136">
      <c r="A136" s="319" t="s">
        <v>108</v>
      </c>
      <c r="B136" s="319" t="s">
        <v>109</v>
      </c>
      <c r="C136" s="319" t="s">
        <v>17</v>
      </c>
      <c r="D136" s="319" t="n">
        <v>2153.85533138764</v>
      </c>
      <c r="E136" s="319" t="n">
        <v>9.96892653243369</v>
      </c>
      <c r="F136" s="319" t="n">
        <v>12.5530364274949</v>
      </c>
      <c r="G136" s="319" t="n">
        <v>9.08938064423627</v>
      </c>
      <c r="H136" s="319" t="n">
        <v>15004.1872173462</v>
      </c>
      <c r="I136" s="319" t="n">
        <v>3.01997977799783</v>
      </c>
      <c r="J136" s="319" t="n">
        <v>87.4469635725051</v>
      </c>
      <c r="K136" s="319" t="n">
        <v>1.30478316992518</v>
      </c>
    </row>
    <row r="137">
      <c r="A137" s="319" t="s">
        <v>110</v>
      </c>
      <c r="B137" s="319" t="s">
        <v>111</v>
      </c>
      <c r="C137" s="319" t="s">
        <v>16</v>
      </c>
      <c r="D137" s="319" t="n">
        <v>10348.2041728998</v>
      </c>
      <c r="E137" s="319" t="n">
        <v>5.49421688231693</v>
      </c>
      <c r="F137" s="319" t="n">
        <v>14.043408991587</v>
      </c>
      <c r="G137" s="319" t="n">
        <v>5.45762106893561</v>
      </c>
      <c r="H137" s="319" t="n">
        <v>63339.0620677912</v>
      </c>
      <c r="I137" s="319" t="n">
        <v>2.17973275330721</v>
      </c>
      <c r="J137" s="319" t="n">
        <v>85.956591008413</v>
      </c>
      <c r="K137" s="319" t="n">
        <v>0.891654774729995</v>
      </c>
    </row>
    <row r="138">
      <c r="A138" s="319" t="s">
        <v>110</v>
      </c>
      <c r="B138" s="319" t="s">
        <v>111</v>
      </c>
      <c r="C138" s="319" t="s">
        <v>17</v>
      </c>
      <c r="D138" s="319" t="n">
        <v>6517.79272882092</v>
      </c>
      <c r="E138" s="319" t="n">
        <v>8.2523598874355</v>
      </c>
      <c r="F138" s="319" t="n">
        <v>14.3614859779374</v>
      </c>
      <c r="G138" s="319" t="n">
        <v>7.83271180399798</v>
      </c>
      <c r="H138" s="319" t="n">
        <v>38866.039688199</v>
      </c>
      <c r="I138" s="319" t="n">
        <v>2.88003209731304</v>
      </c>
      <c r="J138" s="319" t="n">
        <v>85.6385140220626</v>
      </c>
      <c r="K138" s="319" t="n">
        <v>1.31353727965622</v>
      </c>
    </row>
    <row r="139">
      <c r="A139" s="319" t="s">
        <v>112</v>
      </c>
      <c r="B139" s="319" t="s">
        <v>113</v>
      </c>
      <c r="C139" s="319" t="s">
        <v>16</v>
      </c>
      <c r="D139" s="319" t="n">
        <v>10990.7659439611</v>
      </c>
      <c r="E139" s="319" t="n">
        <v>7.57157754431707</v>
      </c>
      <c r="F139" s="319" t="n">
        <v>17.7899101503924</v>
      </c>
      <c r="G139" s="319" t="n">
        <v>7.04715135187271</v>
      </c>
      <c r="H139" s="319" t="n">
        <v>50790.1303677532</v>
      </c>
      <c r="I139" s="319" t="n">
        <v>2.63021942429109</v>
      </c>
      <c r="J139" s="319" t="n">
        <v>82.2100898496076</v>
      </c>
      <c r="K139" s="319" t="n">
        <v>1.52497326782365</v>
      </c>
    </row>
    <row r="140">
      <c r="A140" s="319" t="s">
        <v>112</v>
      </c>
      <c r="B140" s="319" t="s">
        <v>113</v>
      </c>
      <c r="C140" s="319" t="s">
        <v>17</v>
      </c>
      <c r="D140" s="319" t="n">
        <v>6270.9263609474</v>
      </c>
      <c r="E140" s="319" t="n">
        <v>8.04546687646757</v>
      </c>
      <c r="F140" s="319" t="n">
        <v>14.8588929880792</v>
      </c>
      <c r="G140" s="319" t="n">
        <v>7.76360108989126</v>
      </c>
      <c r="H140" s="319" t="n">
        <v>35932.2604173569</v>
      </c>
      <c r="I140" s="319" t="n">
        <v>3.0693201557553</v>
      </c>
      <c r="J140" s="319" t="n">
        <v>85.1411070119209</v>
      </c>
      <c r="K140" s="319" t="n">
        <v>1.35490977091333</v>
      </c>
    </row>
    <row r="141">
      <c r="A141" s="319" t="s">
        <v>114</v>
      </c>
      <c r="B141" s="319" t="s">
        <v>115</v>
      </c>
      <c r="C141" s="319" t="s">
        <v>16</v>
      </c>
      <c r="D141" s="319" t="n">
        <v>5661.47596050828</v>
      </c>
      <c r="E141" s="319" t="n">
        <v>9.51771736282339</v>
      </c>
      <c r="F141" s="319" t="n">
        <v>16.1841364587865</v>
      </c>
      <c r="G141" s="319" t="n">
        <v>8.76957953654792</v>
      </c>
      <c r="H141" s="319" t="n">
        <v>29320.1616135782</v>
      </c>
      <c r="I141" s="319" t="n">
        <v>4.68107014128097</v>
      </c>
      <c r="J141" s="319" t="n">
        <v>83.8158635412135</v>
      </c>
      <c r="K141" s="319" t="n">
        <v>1.69333185758905</v>
      </c>
    </row>
    <row r="142">
      <c r="A142" s="319" t="s">
        <v>114</v>
      </c>
      <c r="B142" s="319" t="s">
        <v>115</v>
      </c>
      <c r="C142" s="319" t="s">
        <v>17</v>
      </c>
      <c r="D142" s="319" t="n">
        <v>3229.39114937427</v>
      </c>
      <c r="E142" s="319" t="n">
        <v>11.8383375028815</v>
      </c>
      <c r="F142" s="319" t="n">
        <v>14.4814895582596</v>
      </c>
      <c r="G142" s="319" t="n">
        <v>11.5385201719168</v>
      </c>
      <c r="H142" s="319" t="n">
        <v>19070.7398998683</v>
      </c>
      <c r="I142" s="319" t="n">
        <v>4.97686130521116</v>
      </c>
      <c r="J142" s="319" t="n">
        <v>85.5185104417404</v>
      </c>
      <c r="K142" s="319" t="n">
        <v>1.95390399720788</v>
      </c>
    </row>
    <row r="143">
      <c r="A143" s="319" t="s">
        <v>116</v>
      </c>
      <c r="B143" s="319" t="s">
        <v>117</v>
      </c>
      <c r="C143" s="319" t="s">
        <v>16</v>
      </c>
      <c r="D143" s="319" t="n">
        <v>22329.4551733884</v>
      </c>
      <c r="E143" s="319" t="n">
        <v>6.39686167562041</v>
      </c>
      <c r="F143" s="319" t="n">
        <v>17.3822358375983</v>
      </c>
      <c r="G143" s="319" t="n">
        <v>5.81162065277679</v>
      </c>
      <c r="H143" s="319" t="n">
        <v>106131.896875979</v>
      </c>
      <c r="I143" s="319" t="n">
        <v>2.23108728694063</v>
      </c>
      <c r="J143" s="319" t="n">
        <v>82.6177641624017</v>
      </c>
      <c r="K143" s="319" t="n">
        <v>1.22272687731721</v>
      </c>
    </row>
    <row r="144">
      <c r="A144" s="319" t="s">
        <v>116</v>
      </c>
      <c r="B144" s="319" t="s">
        <v>117</v>
      </c>
      <c r="C144" s="319" t="s">
        <v>17</v>
      </c>
      <c r="D144" s="319" t="n">
        <v>13517.4970567583</v>
      </c>
      <c r="E144" s="319" t="n">
        <v>6.99226389026787</v>
      </c>
      <c r="F144" s="319" t="n">
        <v>17.3922904243821</v>
      </c>
      <c r="G144" s="319" t="n">
        <v>6.32024306769389</v>
      </c>
      <c r="H144" s="319" t="n">
        <v>64203.704273966</v>
      </c>
      <c r="I144" s="319" t="n">
        <v>2.90478628905525</v>
      </c>
      <c r="J144" s="319" t="n">
        <v>82.6077095756179</v>
      </c>
      <c r="K144" s="319" t="n">
        <v>1.3306688146994</v>
      </c>
    </row>
    <row r="145">
      <c r="A145" s="319" t="s">
        <v>118</v>
      </c>
      <c r="B145" s="319" t="s">
        <v>119</v>
      </c>
      <c r="C145" s="319" t="s">
        <v>16</v>
      </c>
      <c r="D145" s="319" t="n">
        <v>28485.4070878547</v>
      </c>
      <c r="E145" s="319" t="n">
        <v>4.53017553394994</v>
      </c>
      <c r="F145" s="319" t="n">
        <v>13.9143403993706</v>
      </c>
      <c r="G145" s="319" t="n">
        <v>4.31124501281232</v>
      </c>
      <c r="H145" s="319" t="n">
        <v>176234.373155147</v>
      </c>
      <c r="I145" s="319" t="n">
        <v>1.3566607078915</v>
      </c>
      <c r="J145" s="319" t="n">
        <v>86.0856596006294</v>
      </c>
      <c r="K145" s="319" t="n">
        <v>0.696842318821249</v>
      </c>
    </row>
    <row r="146">
      <c r="A146" s="319" t="s">
        <v>118</v>
      </c>
      <c r="B146" s="319" t="s">
        <v>119</v>
      </c>
      <c r="C146" s="319" t="s">
        <v>17</v>
      </c>
      <c r="D146" s="319" t="n">
        <v>16302.1760149774</v>
      </c>
      <c r="E146" s="319" t="n">
        <v>5.41460789732993</v>
      </c>
      <c r="F146" s="319" t="n">
        <v>13.7888624457641</v>
      </c>
      <c r="G146" s="319" t="n">
        <v>5.16546268657689</v>
      </c>
      <c r="H146" s="319" t="n">
        <v>101924.951705667</v>
      </c>
      <c r="I146" s="319" t="n">
        <v>1.90837348666685</v>
      </c>
      <c r="J146" s="319" t="n">
        <v>86.2111375542359</v>
      </c>
      <c r="K146" s="319" t="n">
        <v>0.826179267256821</v>
      </c>
    </row>
    <row r="147">
      <c r="A147" s="319" t="s">
        <v>120</v>
      </c>
      <c r="B147" s="319" t="s">
        <v>121</v>
      </c>
      <c r="C147" s="319" t="s">
        <v>16</v>
      </c>
      <c r="D147" s="319" t="n">
        <v>8021.18515084262</v>
      </c>
      <c r="E147" s="319" t="n">
        <v>6.47248106628751</v>
      </c>
      <c r="F147" s="319" t="n">
        <v>10.376967518491</v>
      </c>
      <c r="G147" s="319" t="n">
        <v>6.17264640401923</v>
      </c>
      <c r="H147" s="319" t="n">
        <v>69276.7839962077</v>
      </c>
      <c r="I147" s="319" t="n">
        <v>1.65563464890321</v>
      </c>
      <c r="J147" s="319" t="n">
        <v>89.623032481509</v>
      </c>
      <c r="K147" s="319" t="n">
        <v>0.714697432837405</v>
      </c>
    </row>
    <row r="148">
      <c r="A148" s="319" t="s">
        <v>120</v>
      </c>
      <c r="B148" s="319" t="s">
        <v>121</v>
      </c>
      <c r="C148" s="319" t="s">
        <v>17</v>
      </c>
      <c r="D148" s="319" t="n">
        <v>5191.73415287918</v>
      </c>
      <c r="E148" s="319" t="n">
        <v>7.54239373487471</v>
      </c>
      <c r="F148" s="319" t="n">
        <v>11.3403738487642</v>
      </c>
      <c r="G148" s="319" t="n">
        <v>7.16979630163718</v>
      </c>
      <c r="H148" s="319" t="n">
        <v>40589.2446941714</v>
      </c>
      <c r="I148" s="319" t="n">
        <v>2.17205774934107</v>
      </c>
      <c r="J148" s="319" t="n">
        <v>88.6596261512359</v>
      </c>
      <c r="K148" s="319" t="n">
        <v>0.917082261787982</v>
      </c>
    </row>
    <row r="149">
      <c r="A149" s="319" t="s">
        <v>122</v>
      </c>
      <c r="B149" s="319" t="s">
        <v>123</v>
      </c>
      <c r="C149" s="319" t="s">
        <v>16</v>
      </c>
      <c r="D149" s="319" t="n">
        <v>18910.2844795409</v>
      </c>
      <c r="E149" s="319" t="n">
        <v>5.46310386561955</v>
      </c>
      <c r="F149" s="319" t="n">
        <v>12.299907451059</v>
      </c>
      <c r="G149" s="319" t="n">
        <v>5.14438557445421</v>
      </c>
      <c r="H149" s="319" t="n">
        <v>134833.022572031</v>
      </c>
      <c r="I149" s="319" t="n">
        <v>1.68155516747226</v>
      </c>
      <c r="J149" s="319" t="n">
        <v>87.700092548941</v>
      </c>
      <c r="K149" s="319" t="n">
        <v>0.72149828602563</v>
      </c>
    </row>
    <row r="150">
      <c r="A150" s="319" t="s">
        <v>122</v>
      </c>
      <c r="B150" s="319" t="s">
        <v>123</v>
      </c>
      <c r="C150" s="319" t="s">
        <v>17</v>
      </c>
      <c r="D150" s="319" t="n">
        <v>14443.982758296</v>
      </c>
      <c r="E150" s="319" t="n">
        <v>6.09095321189983</v>
      </c>
      <c r="F150" s="319" t="n">
        <v>14.0983419986784</v>
      </c>
      <c r="G150" s="319" t="n">
        <v>5.70826160983636</v>
      </c>
      <c r="H150" s="319" t="n">
        <v>88007.6584322069</v>
      </c>
      <c r="I150" s="319" t="n">
        <v>2.38375170965537</v>
      </c>
      <c r="J150" s="319" t="n">
        <v>85.9016580013216</v>
      </c>
      <c r="K150" s="319" t="n">
        <v>0.936850653012559</v>
      </c>
    </row>
    <row r="151">
      <c r="A151" s="319" t="s">
        <v>124</v>
      </c>
      <c r="B151" s="319" t="s">
        <v>125</v>
      </c>
      <c r="C151" s="319" t="s">
        <v>16</v>
      </c>
      <c r="D151" s="319" t="n">
        <v>22869.9659023818</v>
      </c>
      <c r="E151" s="319" t="n">
        <v>6.46648441480137</v>
      </c>
      <c r="F151" s="319" t="n">
        <v>9.98916402073063</v>
      </c>
      <c r="G151" s="319" t="n">
        <v>6.03986916511332</v>
      </c>
      <c r="H151" s="319" t="n">
        <v>206077.780424733</v>
      </c>
      <c r="I151" s="319" t="n">
        <v>1.59996434871463</v>
      </c>
      <c r="J151" s="319" t="n">
        <v>90.0108359792694</v>
      </c>
      <c r="K151" s="319" t="n">
        <v>0.670288672443457</v>
      </c>
    </row>
    <row r="152">
      <c r="A152" s="319" t="s">
        <v>124</v>
      </c>
      <c r="B152" s="319" t="s">
        <v>125</v>
      </c>
      <c r="C152" s="319" t="s">
        <v>17</v>
      </c>
      <c r="D152" s="319" t="n">
        <v>18763.7293188165</v>
      </c>
      <c r="E152" s="319" t="n">
        <v>6.2946322505068</v>
      </c>
      <c r="F152" s="319" t="n">
        <v>11.401181934127</v>
      </c>
      <c r="G152" s="319" t="n">
        <v>5.99165892240426</v>
      </c>
      <c r="H152" s="319" t="n">
        <v>145813.324422</v>
      </c>
      <c r="I152" s="319" t="n">
        <v>1.84748453290601</v>
      </c>
      <c r="J152" s="319" t="n">
        <v>88.5988180658729</v>
      </c>
      <c r="K152" s="319" t="n">
        <v>0.771026013132329</v>
      </c>
    </row>
    <row r="153">
      <c r="A153" s="319" t="s">
        <v>126</v>
      </c>
      <c r="B153" s="319" t="s">
        <v>127</v>
      </c>
      <c r="C153" s="319" t="s">
        <v>16</v>
      </c>
      <c r="D153" s="319" t="n">
        <v>2958.31511615939</v>
      </c>
      <c r="E153" s="319" t="n">
        <v>11.3340011291898</v>
      </c>
      <c r="F153" s="319" t="n">
        <v>11.1659886369881</v>
      </c>
      <c r="G153" s="319" t="n">
        <v>10.441566011068</v>
      </c>
      <c r="H153" s="319" t="n">
        <v>23535.6677485532</v>
      </c>
      <c r="I153" s="319" t="n">
        <v>3.11412283360723</v>
      </c>
      <c r="J153" s="319" t="n">
        <v>88.8340113630119</v>
      </c>
      <c r="K153" s="319" t="n">
        <v>1.31245235516284</v>
      </c>
    </row>
    <row r="154">
      <c r="A154" s="319" t="s">
        <v>126</v>
      </c>
      <c r="B154" s="319" t="s">
        <v>127</v>
      </c>
      <c r="C154" s="319" t="s">
        <v>17</v>
      </c>
      <c r="D154" s="319" t="n">
        <v>1955.90396714103</v>
      </c>
      <c r="E154" s="319" t="n">
        <v>11.7348931685091</v>
      </c>
      <c r="F154" s="319" t="n">
        <v>9.12615577968465</v>
      </c>
      <c r="G154" s="319" t="n">
        <v>11.2386803598915</v>
      </c>
      <c r="H154" s="319" t="n">
        <v>19475.9454813966</v>
      </c>
      <c r="I154" s="319" t="n">
        <v>3.45067884224962</v>
      </c>
      <c r="J154" s="319" t="n">
        <v>90.8738442203154</v>
      </c>
      <c r="K154" s="319" t="n">
        <v>1.12866302292429</v>
      </c>
    </row>
    <row r="155">
      <c r="A155" s="319" t="s">
        <v>128</v>
      </c>
      <c r="B155" s="319" t="s">
        <v>129</v>
      </c>
      <c r="C155" s="319" t="s">
        <v>16</v>
      </c>
      <c r="D155" s="319" t="n">
        <v>2450.71101153719</v>
      </c>
      <c r="E155" s="319" t="n">
        <v>9.99667124492202</v>
      </c>
      <c r="F155" s="319" t="n">
        <v>7.19676939695057</v>
      </c>
      <c r="G155" s="319" t="n">
        <v>9.48097793879609</v>
      </c>
      <c r="H155" s="319" t="n">
        <v>31602.2213024482</v>
      </c>
      <c r="I155" s="319" t="n">
        <v>2.08510494673209</v>
      </c>
      <c r="J155" s="319" t="n">
        <v>92.8032306030494</v>
      </c>
      <c r="K155" s="319" t="n">
        <v>0.735237463606673</v>
      </c>
    </row>
    <row r="156">
      <c r="A156" s="319" t="s">
        <v>128</v>
      </c>
      <c r="B156" s="319" t="s">
        <v>129</v>
      </c>
      <c r="C156" s="319" t="s">
        <v>17</v>
      </c>
      <c r="D156" s="319" t="n">
        <v>1740.59392226985</v>
      </c>
      <c r="E156" s="319" t="n">
        <v>10.8608356314228</v>
      </c>
      <c r="F156" s="319" t="n">
        <v>6.27130602243599</v>
      </c>
      <c r="G156" s="319" t="n">
        <v>10.732495713008</v>
      </c>
      <c r="H156" s="319" t="n">
        <v>26014.2934336137</v>
      </c>
      <c r="I156" s="319" t="n">
        <v>2.40365044612427</v>
      </c>
      <c r="J156" s="319" t="n">
        <v>93.728693977564</v>
      </c>
      <c r="K156" s="319" t="n">
        <v>0.718102025585324</v>
      </c>
    </row>
    <row r="157">
      <c r="A157" s="319" t="s">
        <v>130</v>
      </c>
      <c r="B157" s="319" t="s">
        <v>131</v>
      </c>
      <c r="C157" s="319" t="s">
        <v>16</v>
      </c>
      <c r="D157" s="319" t="n">
        <v>2010.03375187557</v>
      </c>
      <c r="E157" s="319" t="n">
        <v>9.66807469921329</v>
      </c>
      <c r="F157" s="319" t="n">
        <v>13.2458162899871</v>
      </c>
      <c r="G157" s="319" t="n">
        <v>9.37298770499072</v>
      </c>
      <c r="H157" s="319" t="n">
        <v>13164.8237870669</v>
      </c>
      <c r="I157" s="319" t="n">
        <v>3.50298159923141</v>
      </c>
      <c r="J157" s="319" t="n">
        <v>86.7541837100129</v>
      </c>
      <c r="K157" s="319" t="n">
        <v>1.4310880227242</v>
      </c>
    </row>
    <row r="158">
      <c r="A158" s="319" t="s">
        <v>130</v>
      </c>
      <c r="B158" s="319" t="s">
        <v>131</v>
      </c>
      <c r="C158" s="319" t="s">
        <v>17</v>
      </c>
      <c r="D158" s="319" t="n">
        <v>1702.28689771024</v>
      </c>
      <c r="E158" s="319" t="n">
        <v>10.6902713792129</v>
      </c>
      <c r="F158" s="319" t="n">
        <v>15.2244321007883</v>
      </c>
      <c r="G158" s="319" t="n">
        <v>9.85941544551201</v>
      </c>
      <c r="H158" s="319" t="n">
        <v>9478.99649230929</v>
      </c>
      <c r="I158" s="319" t="n">
        <v>3.84388156679004</v>
      </c>
      <c r="J158" s="319" t="n">
        <v>84.7755678992117</v>
      </c>
      <c r="K158" s="319" t="n">
        <v>1.77060448810107</v>
      </c>
    </row>
    <row r="159">
      <c r="A159" s="319" t="s">
        <v>132</v>
      </c>
      <c r="B159" s="319" t="s">
        <v>133</v>
      </c>
      <c r="C159" s="319" t="s">
        <v>16</v>
      </c>
      <c r="D159" s="319" t="n">
        <v>3035.95305894199</v>
      </c>
      <c r="E159" s="319" t="n">
        <v>8.04615798656293</v>
      </c>
      <c r="F159" s="319" t="n">
        <v>20.5208368355787</v>
      </c>
      <c r="G159" s="319" t="n">
        <v>7.17967170819526</v>
      </c>
      <c r="H159" s="319" t="n">
        <v>11758.5364799948</v>
      </c>
      <c r="I159" s="319" t="n">
        <v>2.91747924544151</v>
      </c>
      <c r="J159" s="319" t="n">
        <v>79.4791631644213</v>
      </c>
      <c r="K159" s="319" t="n">
        <v>1.85372952848161</v>
      </c>
    </row>
    <row r="160">
      <c r="A160" s="319" t="s">
        <v>132</v>
      </c>
      <c r="B160" s="319" t="s">
        <v>133</v>
      </c>
      <c r="C160" s="319" t="s">
        <v>17</v>
      </c>
      <c r="D160" s="319" t="n">
        <v>1877.43776649029</v>
      </c>
      <c r="E160" s="319" t="n">
        <v>8.83519769187217</v>
      </c>
      <c r="F160" s="319" t="n">
        <v>19.0651153832752</v>
      </c>
      <c r="G160" s="319" t="n">
        <v>8.36529632437077</v>
      </c>
      <c r="H160" s="319" t="n">
        <v>7970.0650088523</v>
      </c>
      <c r="I160" s="319" t="n">
        <v>3.90649853858238</v>
      </c>
      <c r="J160" s="319" t="n">
        <v>80.9348846167248</v>
      </c>
      <c r="K160" s="319" t="n">
        <v>1.97053891402546</v>
      </c>
    </row>
    <row r="161">
      <c r="A161" s="319" t="s">
        <v>134</v>
      </c>
      <c r="B161" s="319" t="s">
        <v>135</v>
      </c>
      <c r="C161" s="319" t="s">
        <v>16</v>
      </c>
      <c r="D161" s="319" t="n">
        <v>5788.61418750095</v>
      </c>
      <c r="E161" s="319" t="n">
        <v>7.47007914041453</v>
      </c>
      <c r="F161" s="319" t="n">
        <v>11.5111392582694</v>
      </c>
      <c r="G161" s="319" t="n">
        <v>7.30152898359014</v>
      </c>
      <c r="H161" s="319" t="n">
        <v>44498.4517372948</v>
      </c>
      <c r="I161" s="319" t="n">
        <v>2.24734476746984</v>
      </c>
      <c r="J161" s="319" t="n">
        <v>88.4888607417306</v>
      </c>
      <c r="K161" s="319" t="n">
        <v>0.949824827937459</v>
      </c>
    </row>
    <row r="162">
      <c r="A162" s="319" t="s">
        <v>134</v>
      </c>
      <c r="B162" s="319" t="s">
        <v>135</v>
      </c>
      <c r="C162" s="319" t="s">
        <v>17</v>
      </c>
      <c r="D162" s="319" t="n">
        <v>4892.69104665173</v>
      </c>
      <c r="E162" s="319" t="n">
        <v>8.13788400566862</v>
      </c>
      <c r="F162" s="319" t="n">
        <v>15.4925087919653</v>
      </c>
      <c r="G162" s="319" t="n">
        <v>7.32083437245857</v>
      </c>
      <c r="H162" s="319" t="n">
        <v>26688.3208627245</v>
      </c>
      <c r="I162" s="319" t="n">
        <v>2.77815410427246</v>
      </c>
      <c r="J162" s="319" t="n">
        <v>84.5074912080347</v>
      </c>
      <c r="K162" s="319" t="n">
        <v>1.34210694529591</v>
      </c>
    </row>
    <row r="163">
      <c r="A163" s="319" t="s">
        <v>136</v>
      </c>
      <c r="B163" s="319" t="s">
        <v>137</v>
      </c>
      <c r="C163" s="319" t="s">
        <v>16</v>
      </c>
      <c r="D163" s="319" t="n">
        <v>645.43359205497</v>
      </c>
      <c r="E163" s="319" t="n">
        <v>14.4951356321867</v>
      </c>
      <c r="F163" s="319" t="n">
        <v>14.2186038388543</v>
      </c>
      <c r="G163" s="319" t="n">
        <v>13.4131044827493</v>
      </c>
      <c r="H163" s="319" t="n">
        <v>3893.92624502858</v>
      </c>
      <c r="I163" s="319" t="n">
        <v>4.56537754419919</v>
      </c>
      <c r="J163" s="319" t="n">
        <v>85.7813961611457</v>
      </c>
      <c r="K163" s="319" t="n">
        <v>2.22327482909116</v>
      </c>
    </row>
    <row r="164">
      <c r="A164" s="319" t="s">
        <v>136</v>
      </c>
      <c r="B164" s="319" t="s">
        <v>137</v>
      </c>
      <c r="C164" s="319" t="s">
        <v>17</v>
      </c>
      <c r="D164" s="319" t="n">
        <v>330.659703161962</v>
      </c>
      <c r="E164" s="319" t="n">
        <v>17.426435151953</v>
      </c>
      <c r="F164" s="319" t="n">
        <v>10.8263671013539</v>
      </c>
      <c r="G164" s="319" t="n">
        <v>17.0836692595851</v>
      </c>
      <c r="H164" s="319" t="n">
        <v>2723.54767837612</v>
      </c>
      <c r="I164" s="319" t="n">
        <v>4.88545155534703</v>
      </c>
      <c r="J164" s="319" t="n">
        <v>89.1736328986461</v>
      </c>
      <c r="K164" s="319" t="n">
        <v>2.07408926641578</v>
      </c>
    </row>
    <row r="165">
      <c r="A165" s="319" t="s">
        <v>138</v>
      </c>
      <c r="B165" s="319" t="s">
        <v>139</v>
      </c>
      <c r="C165" s="319" t="s">
        <v>16</v>
      </c>
      <c r="D165" s="319" t="n">
        <v>9222.02032237848</v>
      </c>
      <c r="E165" s="319" t="n">
        <v>7.56292893334453</v>
      </c>
      <c r="F165" s="319" t="n">
        <v>12.6505989227512</v>
      </c>
      <c r="G165" s="319" t="n">
        <v>7.40118773851505</v>
      </c>
      <c r="H165" s="319" t="n">
        <v>63675.8746997561</v>
      </c>
      <c r="I165" s="319" t="n">
        <v>2.83986282508824</v>
      </c>
      <c r="J165" s="319" t="n">
        <v>87.3494010772488</v>
      </c>
      <c r="K165" s="319" t="n">
        <v>1.07189581699748</v>
      </c>
    </row>
    <row r="166">
      <c r="A166" s="319" t="s">
        <v>138</v>
      </c>
      <c r="B166" s="319" t="s">
        <v>139</v>
      </c>
      <c r="C166" s="319" t="s">
        <v>17</v>
      </c>
      <c r="D166" s="319" t="n">
        <v>5750.49602090943</v>
      </c>
      <c r="E166" s="319" t="n">
        <v>8.52644886980467</v>
      </c>
      <c r="F166" s="319" t="n">
        <v>12.979077083664</v>
      </c>
      <c r="G166" s="319" t="n">
        <v>8.33229154951893</v>
      </c>
      <c r="H166" s="319" t="n">
        <v>38555.3971010848</v>
      </c>
      <c r="I166" s="319" t="n">
        <v>3.33113707975568</v>
      </c>
      <c r="J166" s="319" t="n">
        <v>87.020922916336</v>
      </c>
      <c r="K166" s="319" t="n">
        <v>1.2427523253085</v>
      </c>
    </row>
    <row r="167">
      <c r="A167" s="319" t="s">
        <v>140</v>
      </c>
      <c r="B167" s="319" t="s">
        <v>141</v>
      </c>
      <c r="C167" s="319" t="s">
        <v>16</v>
      </c>
      <c r="D167" s="319" t="n">
        <v>16599.3752342679</v>
      </c>
      <c r="E167" s="319" t="n">
        <v>5.84729774641942</v>
      </c>
      <c r="F167" s="319" t="n">
        <v>15.0625079513793</v>
      </c>
      <c r="G167" s="319" t="n">
        <v>5.48267431368585</v>
      </c>
      <c r="H167" s="319" t="n">
        <v>93603.8876476473</v>
      </c>
      <c r="I167" s="319" t="n">
        <v>2.263702072411</v>
      </c>
      <c r="J167" s="319" t="n">
        <v>84.9374920486207</v>
      </c>
      <c r="K167" s="319" t="n">
        <v>0.972277653282289</v>
      </c>
    </row>
    <row r="168">
      <c r="A168" s="319" t="s">
        <v>140</v>
      </c>
      <c r="B168" s="319" t="s">
        <v>141</v>
      </c>
      <c r="C168" s="319" t="s">
        <v>17</v>
      </c>
      <c r="D168" s="319" t="n">
        <v>11564.3312277541</v>
      </c>
      <c r="E168" s="319" t="n">
        <v>6.40039563378232</v>
      </c>
      <c r="F168" s="319" t="n">
        <v>15.0383091259229</v>
      </c>
      <c r="G168" s="319" t="n">
        <v>6.24797908904203</v>
      </c>
      <c r="H168" s="319" t="n">
        <v>65334.8143538431</v>
      </c>
      <c r="I168" s="319" t="n">
        <v>2.50570750542058</v>
      </c>
      <c r="J168" s="319" t="n">
        <v>84.961690874077</v>
      </c>
      <c r="K168" s="319" t="n">
        <v>1.10589890557351</v>
      </c>
    </row>
    <row r="169">
      <c r="A169" s="319" t="s">
        <v>142</v>
      </c>
      <c r="B169" s="319" t="s">
        <v>143</v>
      </c>
      <c r="C169" s="319" t="s">
        <v>16</v>
      </c>
      <c r="D169" s="319" t="n">
        <v>137.704708215059</v>
      </c>
      <c r="E169" s="319" t="n">
        <v>29.9098253803252</v>
      </c>
      <c r="F169" s="319" t="n">
        <v>18.8162832133024</v>
      </c>
      <c r="G169" s="319" t="n">
        <v>15.2767537365762</v>
      </c>
      <c r="H169" s="319" t="n">
        <v>594.13327835238</v>
      </c>
      <c r="I169" s="319" t="n">
        <v>34.9010455454334</v>
      </c>
      <c r="J169" s="319" t="n">
        <v>81.1837167866976</v>
      </c>
      <c r="K169" s="319" t="n">
        <v>3.5407559085099</v>
      </c>
    </row>
    <row r="170">
      <c r="A170" s="319" t="s">
        <v>142</v>
      </c>
      <c r="B170" s="319" t="s">
        <v>143</v>
      </c>
      <c r="C170" s="319" t="s">
        <v>17</v>
      </c>
      <c r="D170" s="319" t="n">
        <v>25.3065913722499</v>
      </c>
      <c r="E170" s="319" t="n">
        <v>40.7480287979766</v>
      </c>
      <c r="F170" s="319" t="n">
        <v>13.0129261106319</v>
      </c>
      <c r="G170" s="319" t="n">
        <v>28.7074648837648</v>
      </c>
      <c r="H170" s="319" t="n">
        <v>169.166128730063</v>
      </c>
      <c r="I170" s="319" t="n">
        <v>31.6561076139459</v>
      </c>
      <c r="J170" s="319" t="n">
        <v>86.9870738893681</v>
      </c>
      <c r="K170" s="319" t="n">
        <v>4.29452449258267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868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20" t="s">
        <v>104</v>
      </c>
      <c r="B181" s="320" t="s">
        <v>105</v>
      </c>
      <c r="C181" s="320" t="s">
        <v>16</v>
      </c>
      <c r="D181" s="320" t="n">
        <v>10686.2853644204</v>
      </c>
      <c r="E181" s="320" t="n">
        <v>8.83949319889791</v>
      </c>
      <c r="F181" s="320" t="n">
        <v>8.99113663061227</v>
      </c>
      <c r="G181" s="320" t="n">
        <v>8.68533394619707</v>
      </c>
      <c r="H181" s="320" t="n">
        <v>108167.267900876</v>
      </c>
      <c r="I181" s="320" t="n">
        <v>1.92004041060118</v>
      </c>
      <c r="J181" s="320" t="n">
        <v>91.0088633693877</v>
      </c>
      <c r="K181" s="320" t="n">
        <v>0.858059548285929</v>
      </c>
    </row>
    <row r="182">
      <c r="A182" s="320" t="s">
        <v>104</v>
      </c>
      <c r="B182" s="320" t="s">
        <v>105</v>
      </c>
      <c r="C182" s="320" t="s">
        <v>17</v>
      </c>
      <c r="D182" s="320" t="n">
        <v>9096.37254671626</v>
      </c>
      <c r="E182" s="320" t="n">
        <v>9.49748537096009</v>
      </c>
      <c r="F182" s="320" t="n">
        <v>10.0738858971824</v>
      </c>
      <c r="G182" s="320" t="n">
        <v>9.26373391671712</v>
      </c>
      <c r="H182" s="320" t="n">
        <v>81200.1886765993</v>
      </c>
      <c r="I182" s="320" t="n">
        <v>2.42669485438201</v>
      </c>
      <c r="J182" s="320" t="n">
        <v>89.9261141028176</v>
      </c>
      <c r="K182" s="320" t="n">
        <v>1.03776082609515</v>
      </c>
    </row>
    <row r="183">
      <c r="A183" s="320" t="s">
        <v>106</v>
      </c>
      <c r="B183" s="320" t="s">
        <v>107</v>
      </c>
      <c r="C183" s="320" t="s">
        <v>16</v>
      </c>
      <c r="D183" s="320" t="n">
        <v>2623.64516981339</v>
      </c>
      <c r="E183" s="320" t="n">
        <v>16.3260391426333</v>
      </c>
      <c r="F183" s="320" t="n">
        <v>6.73316835699165</v>
      </c>
      <c r="G183" s="320" t="n">
        <v>15.971129115598</v>
      </c>
      <c r="H183" s="320" t="n">
        <v>36342.3368271915</v>
      </c>
      <c r="I183" s="320" t="n">
        <v>4.01237742513172</v>
      </c>
      <c r="J183" s="320" t="n">
        <v>93.2668316430083</v>
      </c>
      <c r="K183" s="320" t="n">
        <v>1.15299618623459</v>
      </c>
    </row>
    <row r="184">
      <c r="A184" s="320" t="s">
        <v>106</v>
      </c>
      <c r="B184" s="320" t="s">
        <v>107</v>
      </c>
      <c r="C184" s="320" t="s">
        <v>17</v>
      </c>
      <c r="D184" s="320" t="n">
        <v>2298.82778443864</v>
      </c>
      <c r="E184" s="320" t="n">
        <v>16.3932280284156</v>
      </c>
      <c r="F184" s="320" t="n">
        <v>6.60235212491281</v>
      </c>
      <c r="G184" s="320" t="n">
        <v>15.9020014131391</v>
      </c>
      <c r="H184" s="320" t="n">
        <v>32519.4875817537</v>
      </c>
      <c r="I184" s="320" t="n">
        <v>4.02042458380525</v>
      </c>
      <c r="J184" s="320" t="n">
        <v>93.3976478750872</v>
      </c>
      <c r="K184" s="320" t="n">
        <v>1.12412480623519</v>
      </c>
    </row>
    <row r="185">
      <c r="A185" s="320" t="s">
        <v>108</v>
      </c>
      <c r="B185" s="320" t="s">
        <v>109</v>
      </c>
      <c r="C185" s="320" t="s">
        <v>16</v>
      </c>
      <c r="D185" s="320" t="n">
        <v>3169.29609898848</v>
      </c>
      <c r="E185" s="320" t="n">
        <v>8.50822212985927</v>
      </c>
      <c r="F185" s="320" t="n">
        <v>13.6121715241545</v>
      </c>
      <c r="G185" s="320" t="n">
        <v>8.0604855228618</v>
      </c>
      <c r="H185" s="320" t="n">
        <v>20113.5143869406</v>
      </c>
      <c r="I185" s="320" t="n">
        <v>2.65104032182697</v>
      </c>
      <c r="J185" s="320" t="n">
        <v>86.3878284758455</v>
      </c>
      <c r="K185" s="320" t="n">
        <v>1.27009456587784</v>
      </c>
    </row>
    <row r="186">
      <c r="A186" s="320" t="s">
        <v>108</v>
      </c>
      <c r="B186" s="320" t="s">
        <v>109</v>
      </c>
      <c r="C186" s="320" t="s">
        <v>17</v>
      </c>
      <c r="D186" s="320" t="n">
        <v>2138.78684133611</v>
      </c>
      <c r="E186" s="320" t="n">
        <v>10.0144089130773</v>
      </c>
      <c r="F186" s="320" t="n">
        <v>12.5102519890468</v>
      </c>
      <c r="G186" s="320" t="n">
        <v>9.14853043446991</v>
      </c>
      <c r="H186" s="320" t="n">
        <v>14957.4862250154</v>
      </c>
      <c r="I186" s="320" t="n">
        <v>3.01327628150744</v>
      </c>
      <c r="J186" s="320" t="n">
        <v>87.4897480109532</v>
      </c>
      <c r="K186" s="320" t="n">
        <v>1.30815808328027</v>
      </c>
    </row>
    <row r="187">
      <c r="A187" s="320" t="s">
        <v>110</v>
      </c>
      <c r="B187" s="320" t="s">
        <v>111</v>
      </c>
      <c r="C187" s="320" t="s">
        <v>16</v>
      </c>
      <c r="D187" s="320" t="n">
        <v>10335.2041728998</v>
      </c>
      <c r="E187" s="320" t="n">
        <v>5.49968949601428</v>
      </c>
      <c r="F187" s="320" t="n">
        <v>14.0326225201948</v>
      </c>
      <c r="G187" s="320" t="n">
        <v>5.46364600510717</v>
      </c>
      <c r="H187" s="320" t="n">
        <v>63316.0620677912</v>
      </c>
      <c r="I187" s="320" t="n">
        <v>2.18031068355923</v>
      </c>
      <c r="J187" s="320" t="n">
        <v>85.9673774798052</v>
      </c>
      <c r="K187" s="320" t="n">
        <v>0.891841582484586</v>
      </c>
    </row>
    <row r="188">
      <c r="A188" s="320" t="s">
        <v>110</v>
      </c>
      <c r="B188" s="320" t="s">
        <v>111</v>
      </c>
      <c r="C188" s="320" t="s">
        <v>17</v>
      </c>
      <c r="D188" s="320" t="n">
        <v>6512.79272882092</v>
      </c>
      <c r="E188" s="320" t="n">
        <v>8.25833854768454</v>
      </c>
      <c r="F188" s="320" t="n">
        <v>14.3533152232161</v>
      </c>
      <c r="G188" s="320" t="n">
        <v>7.83850714415259</v>
      </c>
      <c r="H188" s="320" t="n">
        <v>38862.039688199</v>
      </c>
      <c r="I188" s="320" t="n">
        <v>2.88031718042208</v>
      </c>
      <c r="J188" s="320" t="n">
        <v>85.6466847767839</v>
      </c>
      <c r="K188" s="320" t="n">
        <v>1.31363594764559</v>
      </c>
    </row>
    <row r="189">
      <c r="A189" s="320" t="s">
        <v>112</v>
      </c>
      <c r="B189" s="320" t="s">
        <v>113</v>
      </c>
      <c r="C189" s="320" t="s">
        <v>16</v>
      </c>
      <c r="D189" s="320" t="n">
        <v>10814.2281320716</v>
      </c>
      <c r="E189" s="320" t="n">
        <v>7.6595943434436</v>
      </c>
      <c r="F189" s="320" t="n">
        <v>17.9376952263663</v>
      </c>
      <c r="G189" s="320" t="n">
        <v>7.15369384876352</v>
      </c>
      <c r="H189" s="320" t="n">
        <v>49473.4955448028</v>
      </c>
      <c r="I189" s="320" t="n">
        <v>2.57287405624747</v>
      </c>
      <c r="J189" s="320" t="n">
        <v>82.0623047736337</v>
      </c>
      <c r="K189" s="320" t="n">
        <v>1.56369943978323</v>
      </c>
    </row>
    <row r="190">
      <c r="A190" s="320" t="s">
        <v>112</v>
      </c>
      <c r="B190" s="320" t="s">
        <v>113</v>
      </c>
      <c r="C190" s="320" t="s">
        <v>17</v>
      </c>
      <c r="D190" s="320" t="n">
        <v>6188.65627510519</v>
      </c>
      <c r="E190" s="320" t="n">
        <v>8.13525042473323</v>
      </c>
      <c r="F190" s="320" t="n">
        <v>14.867372290005</v>
      </c>
      <c r="G190" s="320" t="n">
        <v>7.86151174945657</v>
      </c>
      <c r="H190" s="320" t="n">
        <v>35437.1008149066</v>
      </c>
      <c r="I190" s="320" t="n">
        <v>3.07654271517742</v>
      </c>
      <c r="J190" s="320" t="n">
        <v>85.132627709995</v>
      </c>
      <c r="K190" s="320" t="n">
        <v>1.37291688375427</v>
      </c>
    </row>
    <row r="191">
      <c r="A191" s="320" t="s">
        <v>114</v>
      </c>
      <c r="B191" s="320" t="s">
        <v>115</v>
      </c>
      <c r="C191" s="320" t="s">
        <v>16</v>
      </c>
      <c r="D191" s="320" t="n">
        <v>5661.47596050828</v>
      </c>
      <c r="E191" s="320" t="n">
        <v>9.51771736282339</v>
      </c>
      <c r="F191" s="320" t="n">
        <v>16.1841364587865</v>
      </c>
      <c r="G191" s="320" t="n">
        <v>8.76957953654792</v>
      </c>
      <c r="H191" s="320" t="n">
        <v>29320.1616135782</v>
      </c>
      <c r="I191" s="320" t="n">
        <v>4.68107014128097</v>
      </c>
      <c r="J191" s="320" t="n">
        <v>83.8158635412135</v>
      </c>
      <c r="K191" s="320" t="n">
        <v>1.69333185758905</v>
      </c>
    </row>
    <row r="192">
      <c r="A192" s="320" t="s">
        <v>114</v>
      </c>
      <c r="B192" s="320" t="s">
        <v>115</v>
      </c>
      <c r="C192" s="320" t="s">
        <v>17</v>
      </c>
      <c r="D192" s="320" t="n">
        <v>3229.39114937427</v>
      </c>
      <c r="E192" s="320" t="n">
        <v>11.8383375028815</v>
      </c>
      <c r="F192" s="320" t="n">
        <v>14.4814895582596</v>
      </c>
      <c r="G192" s="320" t="n">
        <v>11.5385201719168</v>
      </c>
      <c r="H192" s="320" t="n">
        <v>19070.7398998683</v>
      </c>
      <c r="I192" s="320" t="n">
        <v>4.97686130521116</v>
      </c>
      <c r="J192" s="320" t="n">
        <v>85.5185104417404</v>
      </c>
      <c r="K192" s="320" t="n">
        <v>1.95390399720788</v>
      </c>
    </row>
    <row r="193">
      <c r="A193" s="320" t="s">
        <v>116</v>
      </c>
      <c r="B193" s="320" t="s">
        <v>117</v>
      </c>
      <c r="C193" s="320" t="s">
        <v>16</v>
      </c>
      <c r="D193" s="320" t="n">
        <v>22329.4551733884</v>
      </c>
      <c r="E193" s="320" t="n">
        <v>6.39686167562041</v>
      </c>
      <c r="F193" s="320" t="n">
        <v>17.3822358375983</v>
      </c>
      <c r="G193" s="320" t="n">
        <v>5.81162065277679</v>
      </c>
      <c r="H193" s="320" t="n">
        <v>106131.896875979</v>
      </c>
      <c r="I193" s="320" t="n">
        <v>2.23108728694063</v>
      </c>
      <c r="J193" s="320" t="n">
        <v>82.6177641624017</v>
      </c>
      <c r="K193" s="320" t="n">
        <v>1.22272687731721</v>
      </c>
    </row>
    <row r="194">
      <c r="A194" s="320" t="s">
        <v>116</v>
      </c>
      <c r="B194" s="320" t="s">
        <v>117</v>
      </c>
      <c r="C194" s="320" t="s">
        <v>17</v>
      </c>
      <c r="D194" s="320" t="n">
        <v>13517.4970567583</v>
      </c>
      <c r="E194" s="320" t="n">
        <v>6.99226389026787</v>
      </c>
      <c r="F194" s="320" t="n">
        <v>17.3922904243821</v>
      </c>
      <c r="G194" s="320" t="n">
        <v>6.32024306769389</v>
      </c>
      <c r="H194" s="320" t="n">
        <v>64203.704273966</v>
      </c>
      <c r="I194" s="320" t="n">
        <v>2.90478628905525</v>
      </c>
      <c r="J194" s="320" t="n">
        <v>82.6077095756179</v>
      </c>
      <c r="K194" s="320" t="n">
        <v>1.3306688146994</v>
      </c>
    </row>
    <row r="195">
      <c r="A195" s="320" t="s">
        <v>118</v>
      </c>
      <c r="B195" s="320" t="s">
        <v>119</v>
      </c>
      <c r="C195" s="320" t="s">
        <v>16</v>
      </c>
      <c r="D195" s="320" t="n">
        <v>28485.4070878547</v>
      </c>
      <c r="E195" s="320" t="n">
        <v>4.53017553394994</v>
      </c>
      <c r="F195" s="320" t="n">
        <v>13.9143403993706</v>
      </c>
      <c r="G195" s="320" t="n">
        <v>4.31124501281232</v>
      </c>
      <c r="H195" s="320" t="n">
        <v>176234.373155147</v>
      </c>
      <c r="I195" s="320" t="n">
        <v>1.3566607078915</v>
      </c>
      <c r="J195" s="320" t="n">
        <v>86.0856596006294</v>
      </c>
      <c r="K195" s="320" t="n">
        <v>0.696842318821249</v>
      </c>
    </row>
    <row r="196">
      <c r="A196" s="320" t="s">
        <v>118</v>
      </c>
      <c r="B196" s="320" t="s">
        <v>119</v>
      </c>
      <c r="C196" s="320" t="s">
        <v>17</v>
      </c>
      <c r="D196" s="320" t="n">
        <v>16302.1760149774</v>
      </c>
      <c r="E196" s="320" t="n">
        <v>5.41460789732993</v>
      </c>
      <c r="F196" s="320" t="n">
        <v>13.7888624457641</v>
      </c>
      <c r="G196" s="320" t="n">
        <v>5.16546268657689</v>
      </c>
      <c r="H196" s="320" t="n">
        <v>101924.951705667</v>
      </c>
      <c r="I196" s="320" t="n">
        <v>1.90837348666685</v>
      </c>
      <c r="J196" s="320" t="n">
        <v>86.2111375542359</v>
      </c>
      <c r="K196" s="320" t="n">
        <v>0.826179267256821</v>
      </c>
    </row>
    <row r="197">
      <c r="A197" s="320" t="s">
        <v>120</v>
      </c>
      <c r="B197" s="320" t="s">
        <v>121</v>
      </c>
      <c r="C197" s="320" t="s">
        <v>16</v>
      </c>
      <c r="D197" s="320" t="n">
        <v>8021.18515084262</v>
      </c>
      <c r="E197" s="320" t="n">
        <v>6.47248106628751</v>
      </c>
      <c r="F197" s="320" t="n">
        <v>10.376967518491</v>
      </c>
      <c r="G197" s="320" t="n">
        <v>6.17264640401923</v>
      </c>
      <c r="H197" s="320" t="n">
        <v>69276.7839962077</v>
      </c>
      <c r="I197" s="320" t="n">
        <v>1.65563464890321</v>
      </c>
      <c r="J197" s="320" t="n">
        <v>89.623032481509</v>
      </c>
      <c r="K197" s="320" t="n">
        <v>0.714697432837405</v>
      </c>
    </row>
    <row r="198">
      <c r="A198" s="320" t="s">
        <v>120</v>
      </c>
      <c r="B198" s="320" t="s">
        <v>121</v>
      </c>
      <c r="C198" s="320" t="s">
        <v>17</v>
      </c>
      <c r="D198" s="320" t="n">
        <v>5191.73415287918</v>
      </c>
      <c r="E198" s="320" t="n">
        <v>7.54239373487471</v>
      </c>
      <c r="F198" s="320" t="n">
        <v>11.3403738487642</v>
      </c>
      <c r="G198" s="320" t="n">
        <v>7.16979630163718</v>
      </c>
      <c r="H198" s="320" t="n">
        <v>40589.2446941714</v>
      </c>
      <c r="I198" s="320" t="n">
        <v>2.17205774934107</v>
      </c>
      <c r="J198" s="320" t="n">
        <v>88.6596261512359</v>
      </c>
      <c r="K198" s="320" t="n">
        <v>0.917082261787982</v>
      </c>
    </row>
    <row r="199">
      <c r="A199" s="320" t="s">
        <v>122</v>
      </c>
      <c r="B199" s="320" t="s">
        <v>123</v>
      </c>
      <c r="C199" s="320" t="s">
        <v>16</v>
      </c>
      <c r="D199" s="320" t="n">
        <v>18910.2844795409</v>
      </c>
      <c r="E199" s="320" t="n">
        <v>5.46310386561955</v>
      </c>
      <c r="F199" s="320" t="n">
        <v>12.299907451059</v>
      </c>
      <c r="G199" s="320" t="n">
        <v>5.14438557445421</v>
      </c>
      <c r="H199" s="320" t="n">
        <v>134833.022572031</v>
      </c>
      <c r="I199" s="320" t="n">
        <v>1.68155516747226</v>
      </c>
      <c r="J199" s="320" t="n">
        <v>87.700092548941</v>
      </c>
      <c r="K199" s="320" t="n">
        <v>0.72149828602563</v>
      </c>
    </row>
    <row r="200">
      <c r="A200" s="320" t="s">
        <v>122</v>
      </c>
      <c r="B200" s="320" t="s">
        <v>123</v>
      </c>
      <c r="C200" s="320" t="s">
        <v>17</v>
      </c>
      <c r="D200" s="320" t="n">
        <v>14443.982758296</v>
      </c>
      <c r="E200" s="320" t="n">
        <v>6.09095321189983</v>
      </c>
      <c r="F200" s="320" t="n">
        <v>14.0983419986784</v>
      </c>
      <c r="G200" s="320" t="n">
        <v>5.70826160983636</v>
      </c>
      <c r="H200" s="320" t="n">
        <v>88007.6584322069</v>
      </c>
      <c r="I200" s="320" t="n">
        <v>2.38375170965537</v>
      </c>
      <c r="J200" s="320" t="n">
        <v>85.9016580013216</v>
      </c>
      <c r="K200" s="320" t="n">
        <v>0.936850653012559</v>
      </c>
    </row>
    <row r="201">
      <c r="A201" s="320" t="s">
        <v>124</v>
      </c>
      <c r="B201" s="320" t="s">
        <v>125</v>
      </c>
      <c r="C201" s="320" t="s">
        <v>16</v>
      </c>
      <c r="D201" s="320" t="n">
        <v>22784.2369823131</v>
      </c>
      <c r="E201" s="320" t="n">
        <v>6.48567581392316</v>
      </c>
      <c r="F201" s="320" t="n">
        <v>9.97977556016461</v>
      </c>
      <c r="G201" s="320" t="n">
        <v>6.06145306344419</v>
      </c>
      <c r="H201" s="320" t="n">
        <v>205519.865098488</v>
      </c>
      <c r="I201" s="320" t="n">
        <v>1.59519089143463</v>
      </c>
      <c r="J201" s="320" t="n">
        <v>90.0202244398354</v>
      </c>
      <c r="K201" s="320" t="n">
        <v>0.671981674318917</v>
      </c>
    </row>
    <row r="202">
      <c r="A202" s="320" t="s">
        <v>124</v>
      </c>
      <c r="B202" s="320" t="s">
        <v>125</v>
      </c>
      <c r="C202" s="320" t="s">
        <v>17</v>
      </c>
      <c r="D202" s="320" t="n">
        <v>18706.2136672455</v>
      </c>
      <c r="E202" s="320" t="n">
        <v>6.30856640058389</v>
      </c>
      <c r="F202" s="320" t="n">
        <v>11.3860864599749</v>
      </c>
      <c r="G202" s="320" t="n">
        <v>6.00809501402563</v>
      </c>
      <c r="H202" s="320" t="n">
        <v>145583.893675631</v>
      </c>
      <c r="I202" s="320" t="n">
        <v>1.84762239613079</v>
      </c>
      <c r="J202" s="320" t="n">
        <v>88.6139135400251</v>
      </c>
      <c r="K202" s="320" t="n">
        <v>0.771985871705589</v>
      </c>
    </row>
    <row r="203">
      <c r="A203" s="320" t="s">
        <v>126</v>
      </c>
      <c r="B203" s="320" t="s">
        <v>127</v>
      </c>
      <c r="C203" s="320" t="s">
        <v>16</v>
      </c>
      <c r="D203" s="320" t="n">
        <v>2958.31511615939</v>
      </c>
      <c r="E203" s="320" t="n">
        <v>11.3340011291898</v>
      </c>
      <c r="F203" s="320" t="n">
        <v>11.1659886369881</v>
      </c>
      <c r="G203" s="320" t="n">
        <v>10.441566011068</v>
      </c>
      <c r="H203" s="320" t="n">
        <v>23535.6677485532</v>
      </c>
      <c r="I203" s="320" t="n">
        <v>3.11412283360723</v>
      </c>
      <c r="J203" s="320" t="n">
        <v>88.8340113630119</v>
      </c>
      <c r="K203" s="320" t="n">
        <v>1.31245235516284</v>
      </c>
    </row>
    <row r="204">
      <c r="A204" s="320" t="s">
        <v>126</v>
      </c>
      <c r="B204" s="320" t="s">
        <v>127</v>
      </c>
      <c r="C204" s="320" t="s">
        <v>17</v>
      </c>
      <c r="D204" s="320" t="n">
        <v>1955.90396714103</v>
      </c>
      <c r="E204" s="320" t="n">
        <v>11.7348931685091</v>
      </c>
      <c r="F204" s="320" t="n">
        <v>9.12615577968465</v>
      </c>
      <c r="G204" s="320" t="n">
        <v>11.2386803598915</v>
      </c>
      <c r="H204" s="320" t="n">
        <v>19475.9454813966</v>
      </c>
      <c r="I204" s="320" t="n">
        <v>3.45067884224962</v>
      </c>
      <c r="J204" s="320" t="n">
        <v>90.8738442203154</v>
      </c>
      <c r="K204" s="320" t="n">
        <v>1.12866302292429</v>
      </c>
    </row>
    <row r="205">
      <c r="A205" s="320" t="s">
        <v>128</v>
      </c>
      <c r="B205" s="320" t="s">
        <v>129</v>
      </c>
      <c r="C205" s="320" t="s">
        <v>16</v>
      </c>
      <c r="D205" s="320" t="n">
        <v>2450.71101153719</v>
      </c>
      <c r="E205" s="320" t="n">
        <v>9.99667124492202</v>
      </c>
      <c r="F205" s="320" t="n">
        <v>7.19676939695057</v>
      </c>
      <c r="G205" s="320" t="n">
        <v>9.48097793879609</v>
      </c>
      <c r="H205" s="320" t="n">
        <v>31602.2213024482</v>
      </c>
      <c r="I205" s="320" t="n">
        <v>2.08510494673209</v>
      </c>
      <c r="J205" s="320" t="n">
        <v>92.8032306030494</v>
      </c>
      <c r="K205" s="320" t="n">
        <v>0.735237463606673</v>
      </c>
    </row>
    <row r="206">
      <c r="A206" s="320" t="s">
        <v>128</v>
      </c>
      <c r="B206" s="320" t="s">
        <v>129</v>
      </c>
      <c r="C206" s="320" t="s">
        <v>17</v>
      </c>
      <c r="D206" s="320" t="n">
        <v>1740.59392226985</v>
      </c>
      <c r="E206" s="320" t="n">
        <v>10.8608356314228</v>
      </c>
      <c r="F206" s="320" t="n">
        <v>6.27130602243599</v>
      </c>
      <c r="G206" s="320" t="n">
        <v>10.732495713008</v>
      </c>
      <c r="H206" s="320" t="n">
        <v>26014.2934336137</v>
      </c>
      <c r="I206" s="320" t="n">
        <v>2.40365044612427</v>
      </c>
      <c r="J206" s="320" t="n">
        <v>93.728693977564</v>
      </c>
      <c r="K206" s="320" t="n">
        <v>0.718102025585324</v>
      </c>
    </row>
    <row r="207">
      <c r="A207" s="320" t="s">
        <v>130</v>
      </c>
      <c r="B207" s="320" t="s">
        <v>131</v>
      </c>
      <c r="C207" s="320" t="s">
        <v>16</v>
      </c>
      <c r="D207" s="320" t="n">
        <v>2010.03375187557</v>
      </c>
      <c r="E207" s="320" t="n">
        <v>9.66807469921329</v>
      </c>
      <c r="F207" s="320" t="n">
        <v>13.2458162899871</v>
      </c>
      <c r="G207" s="320" t="n">
        <v>9.37298770499072</v>
      </c>
      <c r="H207" s="320" t="n">
        <v>13164.8237870669</v>
      </c>
      <c r="I207" s="320" t="n">
        <v>3.50298159923141</v>
      </c>
      <c r="J207" s="320" t="n">
        <v>86.7541837100129</v>
      </c>
      <c r="K207" s="320" t="n">
        <v>1.4310880227242</v>
      </c>
    </row>
    <row r="208">
      <c r="A208" s="320" t="s">
        <v>130</v>
      </c>
      <c r="B208" s="320" t="s">
        <v>131</v>
      </c>
      <c r="C208" s="320" t="s">
        <v>17</v>
      </c>
      <c r="D208" s="320" t="n">
        <v>1702.28689771024</v>
      </c>
      <c r="E208" s="320" t="n">
        <v>10.6902713792129</v>
      </c>
      <c r="F208" s="320" t="n">
        <v>15.2244321007883</v>
      </c>
      <c r="G208" s="320" t="n">
        <v>9.85941544551201</v>
      </c>
      <c r="H208" s="320" t="n">
        <v>9478.99649230929</v>
      </c>
      <c r="I208" s="320" t="n">
        <v>3.84388156679004</v>
      </c>
      <c r="J208" s="320" t="n">
        <v>84.7755678992117</v>
      </c>
      <c r="K208" s="320" t="n">
        <v>1.77060448810107</v>
      </c>
    </row>
    <row r="209">
      <c r="A209" s="320" t="s">
        <v>132</v>
      </c>
      <c r="B209" s="320" t="s">
        <v>133</v>
      </c>
      <c r="C209" s="320" t="s">
        <v>16</v>
      </c>
      <c r="D209" s="320" t="n">
        <v>3035.95305894199</v>
      </c>
      <c r="E209" s="320" t="n">
        <v>8.04615798656293</v>
      </c>
      <c r="F209" s="320" t="n">
        <v>20.5208368355787</v>
      </c>
      <c r="G209" s="320" t="n">
        <v>7.17967170819526</v>
      </c>
      <c r="H209" s="320" t="n">
        <v>11758.5364799948</v>
      </c>
      <c r="I209" s="320" t="n">
        <v>2.91747924544151</v>
      </c>
      <c r="J209" s="320" t="n">
        <v>79.4791631644213</v>
      </c>
      <c r="K209" s="320" t="n">
        <v>1.85372952848161</v>
      </c>
    </row>
    <row r="210">
      <c r="A210" s="320" t="s">
        <v>132</v>
      </c>
      <c r="B210" s="320" t="s">
        <v>133</v>
      </c>
      <c r="C210" s="320" t="s">
        <v>17</v>
      </c>
      <c r="D210" s="320" t="n">
        <v>1877.43776649029</v>
      </c>
      <c r="E210" s="320" t="n">
        <v>8.83519769187217</v>
      </c>
      <c r="F210" s="320" t="n">
        <v>19.0651153832752</v>
      </c>
      <c r="G210" s="320" t="n">
        <v>8.36529632437077</v>
      </c>
      <c r="H210" s="320" t="n">
        <v>7970.0650088523</v>
      </c>
      <c r="I210" s="320" t="n">
        <v>3.90649853858238</v>
      </c>
      <c r="J210" s="320" t="n">
        <v>80.9348846167248</v>
      </c>
      <c r="K210" s="320" t="n">
        <v>1.97053891402546</v>
      </c>
    </row>
    <row r="211">
      <c r="A211" s="320" t="s">
        <v>134</v>
      </c>
      <c r="B211" s="320" t="s">
        <v>135</v>
      </c>
      <c r="C211" s="320" t="s">
        <v>16</v>
      </c>
      <c r="D211" s="320" t="n">
        <v>5788.61418750095</v>
      </c>
      <c r="E211" s="320" t="n">
        <v>7.47007914041453</v>
      </c>
      <c r="F211" s="320" t="n">
        <v>11.5111392582694</v>
      </c>
      <c r="G211" s="320" t="n">
        <v>7.30152898359014</v>
      </c>
      <c r="H211" s="320" t="n">
        <v>44498.4517372948</v>
      </c>
      <c r="I211" s="320" t="n">
        <v>2.24734476746984</v>
      </c>
      <c r="J211" s="320" t="n">
        <v>88.4888607417306</v>
      </c>
      <c r="K211" s="320" t="n">
        <v>0.949824827937459</v>
      </c>
    </row>
    <row r="212">
      <c r="A212" s="320" t="s">
        <v>134</v>
      </c>
      <c r="B212" s="320" t="s">
        <v>135</v>
      </c>
      <c r="C212" s="320" t="s">
        <v>17</v>
      </c>
      <c r="D212" s="320" t="n">
        <v>4892.69104665173</v>
      </c>
      <c r="E212" s="320" t="n">
        <v>8.13788400566862</v>
      </c>
      <c r="F212" s="320" t="n">
        <v>15.4925087919653</v>
      </c>
      <c r="G212" s="320" t="n">
        <v>7.32083437245857</v>
      </c>
      <c r="H212" s="320" t="n">
        <v>26688.3208627245</v>
      </c>
      <c r="I212" s="320" t="n">
        <v>2.77815410427246</v>
      </c>
      <c r="J212" s="320" t="n">
        <v>84.5074912080347</v>
      </c>
      <c r="K212" s="320" t="n">
        <v>1.34210694529591</v>
      </c>
    </row>
    <row r="213">
      <c r="A213" s="320" t="s">
        <v>136</v>
      </c>
      <c r="B213" s="320" t="s">
        <v>137</v>
      </c>
      <c r="C213" s="320" t="s">
        <v>16</v>
      </c>
      <c r="D213" s="320" t="n">
        <v>645.43359205497</v>
      </c>
      <c r="E213" s="320" t="n">
        <v>14.4951356321867</v>
      </c>
      <c r="F213" s="320" t="n">
        <v>14.2186038388543</v>
      </c>
      <c r="G213" s="320" t="n">
        <v>13.4131044827493</v>
      </c>
      <c r="H213" s="320" t="n">
        <v>3893.92624502858</v>
      </c>
      <c r="I213" s="320" t="n">
        <v>4.56537754419919</v>
      </c>
      <c r="J213" s="320" t="n">
        <v>85.7813961611457</v>
      </c>
      <c r="K213" s="320" t="n">
        <v>2.22327482909116</v>
      </c>
    </row>
    <row r="214">
      <c r="A214" s="320" t="s">
        <v>136</v>
      </c>
      <c r="B214" s="320" t="s">
        <v>137</v>
      </c>
      <c r="C214" s="320" t="s">
        <v>17</v>
      </c>
      <c r="D214" s="320" t="n">
        <v>330.659703161962</v>
      </c>
      <c r="E214" s="320" t="n">
        <v>17.426435151953</v>
      </c>
      <c r="F214" s="320" t="n">
        <v>10.8263671013539</v>
      </c>
      <c r="G214" s="320" t="n">
        <v>17.0836692595851</v>
      </c>
      <c r="H214" s="320" t="n">
        <v>2723.54767837612</v>
      </c>
      <c r="I214" s="320" t="n">
        <v>4.88545155534703</v>
      </c>
      <c r="J214" s="320" t="n">
        <v>89.1736328986461</v>
      </c>
      <c r="K214" s="320" t="n">
        <v>2.07408926641578</v>
      </c>
    </row>
    <row r="215">
      <c r="A215" s="320" t="s">
        <v>138</v>
      </c>
      <c r="B215" s="320" t="s">
        <v>139</v>
      </c>
      <c r="C215" s="320" t="s">
        <v>16</v>
      </c>
      <c r="D215" s="320" t="n">
        <v>9222.02032237848</v>
      </c>
      <c r="E215" s="320" t="n">
        <v>7.56292893334453</v>
      </c>
      <c r="F215" s="320" t="n">
        <v>12.6505989227512</v>
      </c>
      <c r="G215" s="320" t="n">
        <v>7.40118773851505</v>
      </c>
      <c r="H215" s="320" t="n">
        <v>63675.8746997561</v>
      </c>
      <c r="I215" s="320" t="n">
        <v>2.83986282508824</v>
      </c>
      <c r="J215" s="320" t="n">
        <v>87.3494010772488</v>
      </c>
      <c r="K215" s="320" t="n">
        <v>1.07189581699748</v>
      </c>
    </row>
    <row r="216">
      <c r="A216" s="320" t="s">
        <v>138</v>
      </c>
      <c r="B216" s="320" t="s">
        <v>139</v>
      </c>
      <c r="C216" s="320" t="s">
        <v>17</v>
      </c>
      <c r="D216" s="320" t="n">
        <v>5750.49602090943</v>
      </c>
      <c r="E216" s="320" t="n">
        <v>8.52644886980467</v>
      </c>
      <c r="F216" s="320" t="n">
        <v>12.979077083664</v>
      </c>
      <c r="G216" s="320" t="n">
        <v>8.33229154951893</v>
      </c>
      <c r="H216" s="320" t="n">
        <v>38555.3971010848</v>
      </c>
      <c r="I216" s="320" t="n">
        <v>3.33113707975568</v>
      </c>
      <c r="J216" s="320" t="n">
        <v>87.020922916336</v>
      </c>
      <c r="K216" s="320" t="n">
        <v>1.2427523253085</v>
      </c>
    </row>
    <row r="217">
      <c r="A217" s="320" t="s">
        <v>140</v>
      </c>
      <c r="B217" s="320" t="s">
        <v>141</v>
      </c>
      <c r="C217" s="320" t="s">
        <v>16</v>
      </c>
      <c r="D217" s="320" t="n">
        <v>16378.2815584278</v>
      </c>
      <c r="E217" s="320" t="n">
        <v>5.89511705875358</v>
      </c>
      <c r="F217" s="320" t="n">
        <v>15.0541801286236</v>
      </c>
      <c r="G217" s="320" t="n">
        <v>5.55438086438265</v>
      </c>
      <c r="H217" s="320" t="n">
        <v>92417.2916211879</v>
      </c>
      <c r="I217" s="320" t="n">
        <v>2.20548380778399</v>
      </c>
      <c r="J217" s="320" t="n">
        <v>84.9458198713764</v>
      </c>
      <c r="K217" s="320" t="n">
        <v>0.984352734036908</v>
      </c>
    </row>
    <row r="218">
      <c r="A218" s="320" t="s">
        <v>140</v>
      </c>
      <c r="B218" s="320" t="s">
        <v>141</v>
      </c>
      <c r="C218" s="320" t="s">
        <v>17</v>
      </c>
      <c r="D218" s="320" t="n">
        <v>11453.4271801091</v>
      </c>
      <c r="E218" s="320" t="n">
        <v>6.44058503360218</v>
      </c>
      <c r="F218" s="320" t="n">
        <v>15.0262526188738</v>
      </c>
      <c r="G218" s="320" t="n">
        <v>6.30736721229579</v>
      </c>
      <c r="H218" s="320" t="n">
        <v>64769.3508512075</v>
      </c>
      <c r="I218" s="320" t="n">
        <v>2.48868300445369</v>
      </c>
      <c r="J218" s="320" t="n">
        <v>84.9737473811262</v>
      </c>
      <c r="K218" s="320" t="n">
        <v>1.11535734286104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869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321" t="s">
        <v>124</v>
      </c>
      <c r="B229" s="321" t="s">
        <v>147</v>
      </c>
      <c r="C229" s="321" t="s">
        <v>16</v>
      </c>
      <c r="D229" s="321" t="n">
        <v>1880.39881315229</v>
      </c>
      <c r="E229" s="321" t="n">
        <v>13.1244808948052</v>
      </c>
      <c r="F229" s="321" t="n">
        <v>15.8651305911048</v>
      </c>
      <c r="G229" s="321" t="n">
        <v>12.3537466648974</v>
      </c>
      <c r="H229" s="321" t="n">
        <v>9972.00165940722</v>
      </c>
      <c r="I229" s="321" t="n">
        <v>4.19155268920213</v>
      </c>
      <c r="J229" s="321" t="n">
        <v>84.1348694088952</v>
      </c>
      <c r="K229" s="321" t="n">
        <v>2.3295193242114</v>
      </c>
    </row>
    <row r="230">
      <c r="A230" s="321" t="s">
        <v>124</v>
      </c>
      <c r="B230" s="321" t="s">
        <v>147</v>
      </c>
      <c r="C230" s="321" t="s">
        <v>17</v>
      </c>
      <c r="D230" s="321" t="n">
        <v>1783.14467624348</v>
      </c>
      <c r="E230" s="321" t="n">
        <v>12.0026570629756</v>
      </c>
      <c r="F230" s="321" t="n">
        <v>16.4224655893254</v>
      </c>
      <c r="G230" s="321" t="n">
        <v>11.0854783659473</v>
      </c>
      <c r="H230" s="321" t="n">
        <v>9074.81490689314</v>
      </c>
      <c r="I230" s="321" t="n">
        <v>5.18616583705398</v>
      </c>
      <c r="J230" s="321" t="n">
        <v>83.5775344106745</v>
      </c>
      <c r="K230" s="321" t="n">
        <v>2.17822753793429</v>
      </c>
    </row>
    <row r="231">
      <c r="A231" s="321" t="s">
        <v>126</v>
      </c>
      <c r="B231" s="321" t="s">
        <v>148</v>
      </c>
      <c r="C231" s="321" t="s">
        <v>16</v>
      </c>
      <c r="D231" s="321" t="n">
        <v>865.671520154279</v>
      </c>
      <c r="E231" s="321" t="n">
        <v>14.9795255314209</v>
      </c>
      <c r="F231" s="321" t="n">
        <v>7.12791109765825</v>
      </c>
      <c r="G231" s="321" t="n">
        <v>14.9301556503813</v>
      </c>
      <c r="H231" s="321" t="n">
        <v>11279.142132736</v>
      </c>
      <c r="I231" s="321" t="n">
        <v>3.4904109343722</v>
      </c>
      <c r="J231" s="321" t="n">
        <v>92.8720889023418</v>
      </c>
      <c r="K231" s="321" t="n">
        <v>1.14588595355083</v>
      </c>
    </row>
    <row r="232">
      <c r="A232" s="321" t="s">
        <v>126</v>
      </c>
      <c r="B232" s="321" t="s">
        <v>148</v>
      </c>
      <c r="C232" s="321" t="s">
        <v>17</v>
      </c>
      <c r="D232" s="321" t="n">
        <v>974.322098552333</v>
      </c>
      <c r="E232" s="321" t="n">
        <v>16.451549773913</v>
      </c>
      <c r="F232" s="321" t="n">
        <v>11.3440266623103</v>
      </c>
      <c r="G232" s="321" t="n">
        <v>15.3347046963878</v>
      </c>
      <c r="H232" s="321" t="n">
        <v>7614.53375974223</v>
      </c>
      <c r="I232" s="321" t="n">
        <v>5.09561897498026</v>
      </c>
      <c r="J232" s="321" t="n">
        <v>88.6559733376897</v>
      </c>
      <c r="K232" s="321" t="n">
        <v>1.96216106355153</v>
      </c>
    </row>
    <row r="233">
      <c r="A233" s="321" t="s">
        <v>128</v>
      </c>
      <c r="B233" s="321" t="s">
        <v>149</v>
      </c>
      <c r="C233" s="321" t="s">
        <v>16</v>
      </c>
      <c r="D233" s="321" t="n">
        <v>1612.84072553279</v>
      </c>
      <c r="E233" s="321" t="n">
        <v>16.8155773193131</v>
      </c>
      <c r="F233" s="321" t="n">
        <v>5.01599013282694</v>
      </c>
      <c r="G233" s="321" t="n">
        <v>17.0618599739638</v>
      </c>
      <c r="H233" s="321" t="n">
        <v>30541.1444862327</v>
      </c>
      <c r="I233" s="321" t="n">
        <v>3.61408406306701</v>
      </c>
      <c r="J233" s="321" t="n">
        <v>94.9840098671731</v>
      </c>
      <c r="K233" s="321" t="n">
        <v>0.901016090990014</v>
      </c>
    </row>
    <row r="234">
      <c r="A234" s="321" t="s">
        <v>128</v>
      </c>
      <c r="B234" s="321" t="s">
        <v>149</v>
      </c>
      <c r="C234" s="321" t="s">
        <v>17</v>
      </c>
      <c r="D234" s="321" t="n">
        <v>1248.60409420359</v>
      </c>
      <c r="E234" s="321" t="n">
        <v>20.433441228923</v>
      </c>
      <c r="F234" s="321" t="n">
        <v>5.78725433671486</v>
      </c>
      <c r="G234" s="321" t="n">
        <v>20.5603868019151</v>
      </c>
      <c r="H234" s="321" t="n">
        <v>20326.4645230911</v>
      </c>
      <c r="I234" s="321" t="n">
        <v>4.74797835210117</v>
      </c>
      <c r="J234" s="321" t="n">
        <v>94.2127456632851</v>
      </c>
      <c r="K234" s="321" t="n">
        <v>1.26297335722685</v>
      </c>
    </row>
    <row r="235">
      <c r="A235" s="321" t="s">
        <v>138</v>
      </c>
      <c r="B235" s="321" t="s">
        <v>150</v>
      </c>
      <c r="C235" s="321" t="s">
        <v>16</v>
      </c>
      <c r="D235" s="321" t="n">
        <v>1427.09989047737</v>
      </c>
      <c r="E235" s="321" t="n">
        <v>15.3352185939116</v>
      </c>
      <c r="F235" s="321" t="n">
        <v>7.92573157509881</v>
      </c>
      <c r="G235" s="321" t="n">
        <v>14.8990046474858</v>
      </c>
      <c r="H235" s="321" t="n">
        <v>16578.8075384476</v>
      </c>
      <c r="I235" s="321" t="n">
        <v>3.48845709162137</v>
      </c>
      <c r="J235" s="321" t="n">
        <v>92.0742684249012</v>
      </c>
      <c r="K235" s="321" t="n">
        <v>1.28250284897388</v>
      </c>
    </row>
    <row r="236">
      <c r="A236" s="321" t="s">
        <v>138</v>
      </c>
      <c r="B236" s="321" t="s">
        <v>150</v>
      </c>
      <c r="C236" s="321" t="s">
        <v>17</v>
      </c>
      <c r="D236" s="321" t="n">
        <v>1075.55383666574</v>
      </c>
      <c r="E236" s="321" t="n">
        <v>18.3079610516322</v>
      </c>
      <c r="F236" s="321" t="n">
        <v>8.17154586395846</v>
      </c>
      <c r="G236" s="321" t="n">
        <v>17.0246281276522</v>
      </c>
      <c r="H236" s="321" t="n">
        <v>12086.6293606359</v>
      </c>
      <c r="I236" s="321" t="n">
        <v>4.56538302552666</v>
      </c>
      <c r="J236" s="321" t="n">
        <v>91.8284541360415</v>
      </c>
      <c r="K236" s="321" t="n">
        <v>1.51497192096742</v>
      </c>
    </row>
    <row r="237">
      <c r="A237" s="321" t="s">
        <v>140</v>
      </c>
      <c r="B237" s="321" t="s">
        <v>151</v>
      </c>
      <c r="C237" s="321" t="s">
        <v>16</v>
      </c>
      <c r="D237" s="321" t="n">
        <v>1735.63358114606</v>
      </c>
      <c r="E237" s="321" t="n">
        <v>14.8298132614437</v>
      </c>
      <c r="F237" s="321" t="n">
        <v>7.71785721297686</v>
      </c>
      <c r="G237" s="321" t="n">
        <v>13.8775083378984</v>
      </c>
      <c r="H237" s="321" t="n">
        <v>20752.9086819545</v>
      </c>
      <c r="I237" s="321" t="n">
        <v>3.17389177493032</v>
      </c>
      <c r="J237" s="321" t="n">
        <v>92.2821427870231</v>
      </c>
      <c r="K237" s="321" t="n">
        <v>1.16062137905685</v>
      </c>
    </row>
    <row r="238">
      <c r="A238" s="321" t="s">
        <v>140</v>
      </c>
      <c r="B238" s="321" t="s">
        <v>151</v>
      </c>
      <c r="C238" s="321" t="s">
        <v>17</v>
      </c>
      <c r="D238" s="321" t="n">
        <v>1215.28208954872</v>
      </c>
      <c r="E238" s="321" t="n">
        <v>18.6291979999363</v>
      </c>
      <c r="F238" s="321" t="n">
        <v>8.72406084426105</v>
      </c>
      <c r="G238" s="321" t="n">
        <v>17.3824822248246</v>
      </c>
      <c r="H238" s="321" t="n">
        <v>12714.9519063337</v>
      </c>
      <c r="I238" s="321" t="n">
        <v>4.12600795618393</v>
      </c>
      <c r="J238" s="321" t="n">
        <v>91.2759391557389</v>
      </c>
      <c r="K238" s="321" t="n">
        <v>1.66139986020754</v>
      </c>
    </row>
    <row r="239">
      <c r="A239" s="321" t="s">
        <v>152</v>
      </c>
      <c r="B239" s="321" t="s">
        <v>153</v>
      </c>
      <c r="C239" s="321" t="s">
        <v>16</v>
      </c>
      <c r="D239" s="321" t="n">
        <v>502.205402452272</v>
      </c>
      <c r="E239" s="321" t="n">
        <v>23.7023954669143</v>
      </c>
      <c r="F239" s="321" t="n">
        <v>9.37427021240288</v>
      </c>
      <c r="G239" s="321" t="n">
        <v>22.3876856399839</v>
      </c>
      <c r="H239" s="321" t="n">
        <v>4855.06925544926</v>
      </c>
      <c r="I239" s="321" t="n">
        <v>6.36206971207387</v>
      </c>
      <c r="J239" s="321" t="n">
        <v>90.6257297875971</v>
      </c>
      <c r="K239" s="321" t="n">
        <v>2.31576854731451</v>
      </c>
    </row>
    <row r="240">
      <c r="A240" s="321" t="s">
        <v>152</v>
      </c>
      <c r="B240" s="321" t="s">
        <v>153</v>
      </c>
      <c r="C240" s="321" t="s">
        <v>17</v>
      </c>
      <c r="D240" s="321" t="n">
        <v>468.679266039571</v>
      </c>
      <c r="E240" s="321" t="n">
        <v>24.6656710647694</v>
      </c>
      <c r="F240" s="321" t="n">
        <v>10.4799076176279</v>
      </c>
      <c r="G240" s="321" t="n">
        <v>23.2068664761132</v>
      </c>
      <c r="H240" s="321" t="n">
        <v>4003.49055777855</v>
      </c>
      <c r="I240" s="321" t="n">
        <v>7.08634404855983</v>
      </c>
      <c r="J240" s="321" t="n">
        <v>89.5200923823721</v>
      </c>
      <c r="K240" s="321" t="n">
        <v>2.71677352303742</v>
      </c>
    </row>
    <row r="241">
      <c r="A241" s="321" t="s">
        <v>154</v>
      </c>
      <c r="B241" s="321" t="s">
        <v>155</v>
      </c>
      <c r="C241" s="321" t="s">
        <v>16</v>
      </c>
      <c r="D241" s="321" t="n">
        <v>494.327873500993</v>
      </c>
      <c r="E241" s="321" t="n">
        <v>18.5251402380418</v>
      </c>
      <c r="F241" s="321" t="n">
        <v>4.41738869238502</v>
      </c>
      <c r="G241" s="321" t="n">
        <v>18.6549260158743</v>
      </c>
      <c r="H241" s="321" t="n">
        <v>10696.171942672</v>
      </c>
      <c r="I241" s="321" t="n">
        <v>3.0501613147615</v>
      </c>
      <c r="J241" s="321" t="n">
        <v>95.582611307615</v>
      </c>
      <c r="K241" s="321" t="n">
        <v>0.862144882970328</v>
      </c>
    </row>
    <row r="242">
      <c r="A242" s="321" t="s">
        <v>154</v>
      </c>
      <c r="B242" s="321" t="s">
        <v>155</v>
      </c>
      <c r="C242" s="321" t="s">
        <v>17</v>
      </c>
      <c r="D242" s="321" t="n">
        <v>469.035686703228</v>
      </c>
      <c r="E242" s="321" t="n">
        <v>19.9479254069141</v>
      </c>
      <c r="F242" s="321" t="n">
        <v>7.48009642267899</v>
      </c>
      <c r="G242" s="321" t="n">
        <v>19.503063335559</v>
      </c>
      <c r="H242" s="321" t="n">
        <v>5801.41405350538</v>
      </c>
      <c r="I242" s="321" t="n">
        <v>5.6511106064083</v>
      </c>
      <c r="J242" s="321" t="n">
        <v>92.519903577321</v>
      </c>
      <c r="K242" s="321" t="n">
        <v>1.57679362652683</v>
      </c>
    </row>
    <row r="243">
      <c r="A243" s="321" t="s">
        <v>156</v>
      </c>
      <c r="B243" s="321" t="s">
        <v>157</v>
      </c>
      <c r="C243" s="321" t="s">
        <v>16</v>
      </c>
      <c r="D243" s="321" t="n">
        <v>1103.59325571327</v>
      </c>
      <c r="E243" s="321" t="n">
        <v>19.8287088318983</v>
      </c>
      <c r="F243" s="321" t="n">
        <v>6.13298270513921</v>
      </c>
      <c r="G243" s="321" t="n">
        <v>19.2752985448002</v>
      </c>
      <c r="H243" s="321" t="n">
        <v>16890.8037411753</v>
      </c>
      <c r="I243" s="321" t="n">
        <v>3.98480569607361</v>
      </c>
      <c r="J243" s="321" t="n">
        <v>93.8670172948608</v>
      </c>
      <c r="K243" s="321" t="n">
        <v>1.25938882494061</v>
      </c>
    </row>
    <row r="244">
      <c r="A244" s="321" t="s">
        <v>156</v>
      </c>
      <c r="B244" s="321" t="s">
        <v>157</v>
      </c>
      <c r="C244" s="321" t="s">
        <v>17</v>
      </c>
      <c r="D244" s="321" t="n">
        <v>1053.05763467213</v>
      </c>
      <c r="E244" s="321" t="n">
        <v>21.8025237453583</v>
      </c>
      <c r="F244" s="321" t="n">
        <v>7.29561168883942</v>
      </c>
      <c r="G244" s="321" t="n">
        <v>20.9426965100577</v>
      </c>
      <c r="H244" s="321" t="n">
        <v>13381.0663234747</v>
      </c>
      <c r="I244" s="321" t="n">
        <v>4.38836706414695</v>
      </c>
      <c r="J244" s="321" t="n">
        <v>92.7043883111606</v>
      </c>
      <c r="K244" s="321" t="n">
        <v>1.64813968613608</v>
      </c>
    </row>
    <row r="245">
      <c r="A245" s="321" t="s">
        <v>158</v>
      </c>
      <c r="B245" s="321" t="s">
        <v>159</v>
      </c>
      <c r="C245" s="321" t="s">
        <v>16</v>
      </c>
      <c r="D245" s="321" t="n">
        <v>3008.98368518297</v>
      </c>
      <c r="E245" s="321" t="n">
        <v>13.3694612198162</v>
      </c>
      <c r="F245" s="321" t="n">
        <v>14.6230009742216</v>
      </c>
      <c r="G245" s="321" t="n">
        <v>13.0106609668796</v>
      </c>
      <c r="H245" s="321" t="n">
        <v>17568.0763210867</v>
      </c>
      <c r="I245" s="321" t="n">
        <v>5.58173170393273</v>
      </c>
      <c r="J245" s="321" t="n">
        <v>85.3769990257784</v>
      </c>
      <c r="K245" s="321" t="n">
        <v>2.22840940961749</v>
      </c>
    </row>
    <row r="246">
      <c r="A246" s="321" t="s">
        <v>158</v>
      </c>
      <c r="B246" s="321" t="s">
        <v>159</v>
      </c>
      <c r="C246" s="321" t="s">
        <v>17</v>
      </c>
      <c r="D246" s="321" t="n">
        <v>2038.7120507991</v>
      </c>
      <c r="E246" s="321" t="n">
        <v>17.6133598403876</v>
      </c>
      <c r="F246" s="321" t="n">
        <v>13.9172799568135</v>
      </c>
      <c r="G246" s="321" t="n">
        <v>16.3738139521207</v>
      </c>
      <c r="H246" s="321" t="n">
        <v>12610.0703055622</v>
      </c>
      <c r="I246" s="321" t="n">
        <v>6.89099845893743</v>
      </c>
      <c r="J246" s="321" t="n">
        <v>86.0827200431865</v>
      </c>
      <c r="K246" s="321" t="n">
        <v>2.64720901730474</v>
      </c>
    </row>
    <row r="247">
      <c r="A247" s="321" t="s">
        <v>160</v>
      </c>
      <c r="B247" s="321" t="s">
        <v>161</v>
      </c>
      <c r="C247" s="321" t="s">
        <v>16</v>
      </c>
      <c r="D247" s="321" t="n">
        <v>3948.65716172853</v>
      </c>
      <c r="E247" s="321" t="n">
        <v>15.6161234092347</v>
      </c>
      <c r="F247" s="321" t="n">
        <v>11.8951992306298</v>
      </c>
      <c r="G247" s="321" t="n">
        <v>14.2645762610394</v>
      </c>
      <c r="H247" s="321" t="n">
        <v>29246.7276752135</v>
      </c>
      <c r="I247" s="321" t="n">
        <v>3.95137732744587</v>
      </c>
      <c r="J247" s="321" t="n">
        <v>88.1048007693702</v>
      </c>
      <c r="K247" s="321" t="n">
        <v>1.92588797754327</v>
      </c>
    </row>
    <row r="248">
      <c r="A248" s="321" t="s">
        <v>160</v>
      </c>
      <c r="B248" s="321" t="s">
        <v>161</v>
      </c>
      <c r="C248" s="321" t="s">
        <v>17</v>
      </c>
      <c r="D248" s="321" t="n">
        <v>3307.08984681578</v>
      </c>
      <c r="E248" s="321" t="n">
        <v>15.7967005277371</v>
      </c>
      <c r="F248" s="321" t="n">
        <v>15.1592672869768</v>
      </c>
      <c r="G248" s="321" t="n">
        <v>14.4216665982255</v>
      </c>
      <c r="H248" s="321" t="n">
        <v>18508.5413720946</v>
      </c>
      <c r="I248" s="321" t="n">
        <v>6.11928287124039</v>
      </c>
      <c r="J248" s="321" t="n">
        <v>84.8407327130232</v>
      </c>
      <c r="K248" s="321" t="n">
        <v>2.57685066706888</v>
      </c>
    </row>
    <row r="249">
      <c r="A249" s="321" t="s">
        <v>162</v>
      </c>
      <c r="B249" s="321" t="s">
        <v>163</v>
      </c>
      <c r="C249" s="321" t="s">
        <v>16</v>
      </c>
      <c r="D249" s="321" t="n">
        <v>6733.52885455521</v>
      </c>
      <c r="E249" s="321" t="n">
        <v>13.3319607844273</v>
      </c>
      <c r="F249" s="321" t="n">
        <v>13.7800557280623</v>
      </c>
      <c r="G249" s="321" t="n">
        <v>11.9460875343908</v>
      </c>
      <c r="H249" s="321" t="n">
        <v>42130.779007733</v>
      </c>
      <c r="I249" s="321" t="n">
        <v>4.61637166409032</v>
      </c>
      <c r="J249" s="321" t="n">
        <v>86.2199442719377</v>
      </c>
      <c r="K249" s="321" t="n">
        <v>1.90927694683971</v>
      </c>
    </row>
    <row r="250">
      <c r="A250" s="321" t="s">
        <v>162</v>
      </c>
      <c r="B250" s="321" t="s">
        <v>163</v>
      </c>
      <c r="C250" s="321" t="s">
        <v>17</v>
      </c>
      <c r="D250" s="321" t="n">
        <v>6419.4019956767</v>
      </c>
      <c r="E250" s="321" t="n">
        <v>11.2072787602014</v>
      </c>
      <c r="F250" s="321" t="n">
        <v>15.7982139191238</v>
      </c>
      <c r="G250" s="321" t="n">
        <v>10.7288096084837</v>
      </c>
      <c r="H250" s="321" t="n">
        <v>34214.3179206361</v>
      </c>
      <c r="I250" s="321" t="n">
        <v>4.54767432862268</v>
      </c>
      <c r="J250" s="321" t="n">
        <v>84.2017860808762</v>
      </c>
      <c r="K250" s="321" t="n">
        <v>2.01297427502991</v>
      </c>
    </row>
    <row r="251">
      <c r="A251" s="321" t="s">
        <v>164</v>
      </c>
      <c r="B251" s="321" t="s">
        <v>165</v>
      </c>
      <c r="C251" s="321" t="s">
        <v>16</v>
      </c>
      <c r="D251" s="321" t="n">
        <v>2302.40259073935</v>
      </c>
      <c r="E251" s="321" t="n">
        <v>13.8965115440654</v>
      </c>
      <c r="F251" s="321" t="n">
        <v>11.7136577884236</v>
      </c>
      <c r="G251" s="321" t="n">
        <v>13.1676005480097</v>
      </c>
      <c r="H251" s="321" t="n">
        <v>17353.3072850842</v>
      </c>
      <c r="I251" s="321" t="n">
        <v>3.9122967500126</v>
      </c>
      <c r="J251" s="321" t="n">
        <v>88.2863422115764</v>
      </c>
      <c r="K251" s="321" t="n">
        <v>1.74705127486662</v>
      </c>
    </row>
    <row r="252">
      <c r="A252" s="321" t="s">
        <v>164</v>
      </c>
      <c r="B252" s="321" t="s">
        <v>165</v>
      </c>
      <c r="C252" s="321" t="s">
        <v>17</v>
      </c>
      <c r="D252" s="321" t="n">
        <v>2400.71034767058</v>
      </c>
      <c r="E252" s="321" t="n">
        <v>13.0303151436096</v>
      </c>
      <c r="F252" s="321" t="n">
        <v>18.1987291985408</v>
      </c>
      <c r="G252" s="321" t="n">
        <v>12.6049253108262</v>
      </c>
      <c r="H252" s="321" t="n">
        <v>10790.926944581</v>
      </c>
      <c r="I252" s="321" t="n">
        <v>5.90299873132259</v>
      </c>
      <c r="J252" s="321" t="n">
        <v>81.8012708014592</v>
      </c>
      <c r="K252" s="321" t="n">
        <v>2.80427944519742</v>
      </c>
    </row>
    <row r="253">
      <c r="A253" s="321" t="s">
        <v>166</v>
      </c>
      <c r="B253" s="321" t="s">
        <v>167</v>
      </c>
      <c r="C253" s="321" t="s">
        <v>16</v>
      </c>
      <c r="D253" s="321" t="n">
        <v>2901.72779666648</v>
      </c>
      <c r="E253" s="321" t="n">
        <v>12.9886763580127</v>
      </c>
      <c r="F253" s="321" t="n">
        <v>11.9679987128724</v>
      </c>
      <c r="G253" s="321" t="n">
        <v>12.5095150103724</v>
      </c>
      <c r="H253" s="321" t="n">
        <v>21343.9950370557</v>
      </c>
      <c r="I253" s="321" t="n">
        <v>4.5246099846172</v>
      </c>
      <c r="J253" s="321" t="n">
        <v>88.0320012871276</v>
      </c>
      <c r="K253" s="321" t="n">
        <v>1.70067540614559</v>
      </c>
    </row>
    <row r="254">
      <c r="A254" s="321" t="s">
        <v>166</v>
      </c>
      <c r="B254" s="321" t="s">
        <v>167</v>
      </c>
      <c r="C254" s="321" t="s">
        <v>17</v>
      </c>
      <c r="D254" s="321" t="n">
        <v>2188.07732300004</v>
      </c>
      <c r="E254" s="321" t="n">
        <v>13.403546879808</v>
      </c>
      <c r="F254" s="321" t="n">
        <v>13.92997387477</v>
      </c>
      <c r="G254" s="321" t="n">
        <v>12.85960955013</v>
      </c>
      <c r="H254" s="321" t="n">
        <v>13519.6141821728</v>
      </c>
      <c r="I254" s="321" t="n">
        <v>5.31101754553103</v>
      </c>
      <c r="J254" s="321" t="n">
        <v>86.07002612523</v>
      </c>
      <c r="K254" s="321" t="n">
        <v>2.08125909956642</v>
      </c>
    </row>
    <row r="255">
      <c r="A255" s="321" t="s">
        <v>168</v>
      </c>
      <c r="B255" s="321" t="s">
        <v>169</v>
      </c>
      <c r="C255" s="321" t="s">
        <v>16</v>
      </c>
      <c r="D255" s="321" t="n">
        <v>2282.28439966979</v>
      </c>
      <c r="E255" s="321" t="n">
        <v>13.3203708815093</v>
      </c>
      <c r="F255" s="321" t="n">
        <v>11.8891354352977</v>
      </c>
      <c r="G255" s="321" t="n">
        <v>13.6520047643709</v>
      </c>
      <c r="H255" s="321" t="n">
        <v>16914.1021844539</v>
      </c>
      <c r="I255" s="321" t="n">
        <v>5.05667052294483</v>
      </c>
      <c r="J255" s="321" t="n">
        <v>88.1108645647023</v>
      </c>
      <c r="K255" s="321" t="n">
        <v>1.84211713741323</v>
      </c>
    </row>
    <row r="256">
      <c r="A256" s="321" t="s">
        <v>168</v>
      </c>
      <c r="B256" s="321" t="s">
        <v>169</v>
      </c>
      <c r="C256" s="321" t="s">
        <v>17</v>
      </c>
      <c r="D256" s="321" t="n">
        <v>1121.98764295421</v>
      </c>
      <c r="E256" s="321" t="n">
        <v>18.7269143392653</v>
      </c>
      <c r="F256" s="321" t="n">
        <v>10.9113900628239</v>
      </c>
      <c r="G256" s="321" t="n">
        <v>18.751353376787</v>
      </c>
      <c r="H256" s="321" t="n">
        <v>9160.73194175688</v>
      </c>
      <c r="I256" s="321" t="n">
        <v>6.87587069316808</v>
      </c>
      <c r="J256" s="321" t="n">
        <v>89.0886099371761</v>
      </c>
      <c r="K256" s="321" t="n">
        <v>2.29662726856167</v>
      </c>
    </row>
    <row r="257">
      <c r="A257" s="321" t="s">
        <v>170</v>
      </c>
      <c r="B257" s="321" t="s">
        <v>171</v>
      </c>
      <c r="C257" s="321" t="s">
        <v>16</v>
      </c>
      <c r="D257" s="321" t="n">
        <v>1062.57421336007</v>
      </c>
      <c r="E257" s="321" t="n">
        <v>16.3939438819508</v>
      </c>
      <c r="F257" s="321" t="n">
        <v>12.26291864669</v>
      </c>
      <c r="G257" s="321" t="n">
        <v>15.7802877108236</v>
      </c>
      <c r="H257" s="321" t="n">
        <v>7602.36309866291</v>
      </c>
      <c r="I257" s="321" t="n">
        <v>3.99384355831676</v>
      </c>
      <c r="J257" s="321" t="n">
        <v>87.73708135331</v>
      </c>
      <c r="K257" s="321" t="n">
        <v>2.20559404797083</v>
      </c>
    </row>
    <row r="258">
      <c r="A258" s="321" t="s">
        <v>170</v>
      </c>
      <c r="B258" s="321" t="s">
        <v>171</v>
      </c>
      <c r="C258" s="321" t="s">
        <v>17</v>
      </c>
      <c r="D258" s="321" t="n">
        <v>563.065120076469</v>
      </c>
      <c r="E258" s="321" t="n">
        <v>17.366856650655</v>
      </c>
      <c r="F258" s="321" t="n">
        <v>11.3377034221328</v>
      </c>
      <c r="G258" s="321" t="n">
        <v>16.312330792195</v>
      </c>
      <c r="H258" s="321" t="n">
        <v>4403.24153932411</v>
      </c>
      <c r="I258" s="321" t="n">
        <v>5.62619435476009</v>
      </c>
      <c r="J258" s="321" t="n">
        <v>88.6622965778672</v>
      </c>
      <c r="K258" s="321" t="n">
        <v>2.08594155333214</v>
      </c>
    </row>
    <row r="259">
      <c r="A259" s="321" t="s">
        <v>172</v>
      </c>
      <c r="B259" s="321" t="s">
        <v>173</v>
      </c>
      <c r="C259" s="321" t="s">
        <v>16</v>
      </c>
      <c r="D259" s="321" t="n">
        <v>1555.13595660809</v>
      </c>
      <c r="E259" s="321" t="n">
        <v>11.8054810518314</v>
      </c>
      <c r="F259" s="321" t="n">
        <v>11.3550498190431</v>
      </c>
      <c r="G259" s="321" t="n">
        <v>11.6126210606208</v>
      </c>
      <c r="H259" s="321" t="n">
        <v>12140.4090334283</v>
      </c>
      <c r="I259" s="321" t="n">
        <v>3.36844117539832</v>
      </c>
      <c r="J259" s="321" t="n">
        <v>88.6449501809569</v>
      </c>
      <c r="K259" s="321" t="n">
        <v>1.48752851012765</v>
      </c>
    </row>
    <row r="260">
      <c r="A260" s="321" t="s">
        <v>172</v>
      </c>
      <c r="B260" s="321" t="s">
        <v>173</v>
      </c>
      <c r="C260" s="321" t="s">
        <v>17</v>
      </c>
      <c r="D260" s="321" t="n">
        <v>1502.1841256881</v>
      </c>
      <c r="E260" s="321" t="n">
        <v>11.15541602023</v>
      </c>
      <c r="F260" s="321" t="n">
        <v>15.5516415337252</v>
      </c>
      <c r="G260" s="321" t="n">
        <v>10.3999633305238</v>
      </c>
      <c r="H260" s="321" t="n">
        <v>8157.14426373286</v>
      </c>
      <c r="I260" s="321" t="n">
        <v>4.22205325538537</v>
      </c>
      <c r="J260" s="321" t="n">
        <v>84.4483584662748</v>
      </c>
      <c r="K260" s="321" t="n">
        <v>1.91521190722475</v>
      </c>
    </row>
    <row r="261">
      <c r="A261" s="321" t="s">
        <v>174</v>
      </c>
      <c r="B261" s="321" t="s">
        <v>175</v>
      </c>
      <c r="C261" s="321" t="s">
        <v>16</v>
      </c>
      <c r="D261" s="321" t="n">
        <v>633.855154551558</v>
      </c>
      <c r="E261" s="321" t="n">
        <v>11.7193846652932</v>
      </c>
      <c r="F261" s="321" t="n">
        <v>14.2269866979291</v>
      </c>
      <c r="G261" s="321" t="n">
        <v>11.5466942000357</v>
      </c>
      <c r="H261" s="321" t="n">
        <v>3821.44636508662</v>
      </c>
      <c r="I261" s="321" t="n">
        <v>4.54690758760887</v>
      </c>
      <c r="J261" s="321" t="n">
        <v>85.7730133020709</v>
      </c>
      <c r="K261" s="321" t="n">
        <v>1.91522552915834</v>
      </c>
    </row>
    <row r="262">
      <c r="A262" s="321" t="s">
        <v>174</v>
      </c>
      <c r="B262" s="321" t="s">
        <v>175</v>
      </c>
      <c r="C262" s="321" t="s">
        <v>17</v>
      </c>
      <c r="D262" s="321" t="n">
        <v>458.662974716695</v>
      </c>
      <c r="E262" s="321" t="n">
        <v>14.1607811181765</v>
      </c>
      <c r="F262" s="321" t="n">
        <v>14.2633725365809</v>
      </c>
      <c r="G262" s="321" t="n">
        <v>12.9242051208127</v>
      </c>
      <c r="H262" s="321" t="n">
        <v>2757.00690658505</v>
      </c>
      <c r="I262" s="321" t="n">
        <v>4.55641386882704</v>
      </c>
      <c r="J262" s="321" t="n">
        <v>85.7366274634192</v>
      </c>
      <c r="K262" s="321" t="n">
        <v>2.15010501148988</v>
      </c>
    </row>
    <row r="263">
      <c r="A263" s="321" t="s">
        <v>176</v>
      </c>
      <c r="B263" s="321" t="s">
        <v>177</v>
      </c>
      <c r="C263" s="321" t="s">
        <v>16</v>
      </c>
      <c r="D263" s="321" t="n">
        <v>1004.6129463565</v>
      </c>
      <c r="E263" s="321" t="n">
        <v>13.005532313847</v>
      </c>
      <c r="F263" s="321" t="n">
        <v>13.4754711134723</v>
      </c>
      <c r="G263" s="321" t="n">
        <v>13.7430073463293</v>
      </c>
      <c r="H263" s="321" t="n">
        <v>6450.51005377459</v>
      </c>
      <c r="I263" s="321" t="n">
        <v>5.41313139987939</v>
      </c>
      <c r="J263" s="321" t="n">
        <v>86.5245288865277</v>
      </c>
      <c r="K263" s="321" t="n">
        <v>2.14035835723035</v>
      </c>
    </row>
    <row r="264">
      <c r="A264" s="321" t="s">
        <v>176</v>
      </c>
      <c r="B264" s="321" t="s">
        <v>177</v>
      </c>
      <c r="C264" s="321" t="s">
        <v>17</v>
      </c>
      <c r="D264" s="321" t="n">
        <v>898.852075617187</v>
      </c>
      <c r="E264" s="321" t="n">
        <v>15.0242784596991</v>
      </c>
      <c r="F264" s="321" t="n">
        <v>15.6869177787898</v>
      </c>
      <c r="G264" s="321" t="n">
        <v>13.3599328987886</v>
      </c>
      <c r="H264" s="321" t="n">
        <v>4831.09493049588</v>
      </c>
      <c r="I264" s="321" t="n">
        <v>5.44875148097592</v>
      </c>
      <c r="J264" s="321" t="n">
        <v>84.3130822212102</v>
      </c>
      <c r="K264" s="321" t="n">
        <v>2.48568980509557</v>
      </c>
    </row>
    <row r="265">
      <c r="A265" s="321" t="s">
        <v>178</v>
      </c>
      <c r="B265" s="321" t="s">
        <v>179</v>
      </c>
      <c r="C265" s="321" t="s">
        <v>16</v>
      </c>
      <c r="D265" s="321" t="n">
        <v>2402.09790439043</v>
      </c>
      <c r="E265" s="321" t="n">
        <v>9.68773607013103</v>
      </c>
      <c r="F265" s="321" t="n">
        <v>23.2329453715977</v>
      </c>
      <c r="G265" s="321" t="n">
        <v>8.4243575148191</v>
      </c>
      <c r="H265" s="321" t="n">
        <v>7937.09011490823</v>
      </c>
      <c r="I265" s="321" t="n">
        <v>3.72671951933105</v>
      </c>
      <c r="J265" s="321" t="n">
        <v>76.7670546284023</v>
      </c>
      <c r="K265" s="321" t="n">
        <v>2.54956555100379</v>
      </c>
    </row>
    <row r="266">
      <c r="A266" s="321" t="s">
        <v>178</v>
      </c>
      <c r="B266" s="321" t="s">
        <v>179</v>
      </c>
      <c r="C266" s="321" t="s">
        <v>17</v>
      </c>
      <c r="D266" s="321" t="n">
        <v>1418.7747917736</v>
      </c>
      <c r="E266" s="321" t="n">
        <v>10.7579140158077</v>
      </c>
      <c r="F266" s="321" t="n">
        <v>21.3934038212643</v>
      </c>
      <c r="G266" s="321" t="n">
        <v>10.3064171401267</v>
      </c>
      <c r="H266" s="321" t="n">
        <v>5213.05810226725</v>
      </c>
      <c r="I266" s="321" t="n">
        <v>5.4648044933006</v>
      </c>
      <c r="J266" s="321" t="n">
        <v>78.6065961787357</v>
      </c>
      <c r="K266" s="321" t="n">
        <v>2.80497254108017</v>
      </c>
    </row>
    <row r="267">
      <c r="A267" s="321" t="s">
        <v>180</v>
      </c>
      <c r="B267" s="321" t="s">
        <v>181</v>
      </c>
      <c r="C267" s="321" t="s">
        <v>16</v>
      </c>
      <c r="D267" s="321" t="n">
        <v>1978.40875550401</v>
      </c>
      <c r="E267" s="321" t="n">
        <v>13.5975069073502</v>
      </c>
      <c r="F267" s="321" t="n">
        <v>12.1424830291549</v>
      </c>
      <c r="G267" s="321" t="n">
        <v>13.0618140696442</v>
      </c>
      <c r="H267" s="321" t="n">
        <v>14314.8712165884</v>
      </c>
      <c r="I267" s="321" t="n">
        <v>5.0172329997762</v>
      </c>
      <c r="J267" s="321" t="n">
        <v>87.8575169708451</v>
      </c>
      <c r="K267" s="321" t="n">
        <v>1.80522806856996</v>
      </c>
    </row>
    <row r="268">
      <c r="A268" s="321" t="s">
        <v>180</v>
      </c>
      <c r="B268" s="321" t="s">
        <v>181</v>
      </c>
      <c r="C268" s="321" t="s">
        <v>17</v>
      </c>
      <c r="D268" s="321" t="n">
        <v>1642.96979874331</v>
      </c>
      <c r="E268" s="321" t="n">
        <v>13.8091814386636</v>
      </c>
      <c r="F268" s="321" t="n">
        <v>14.0197798276591</v>
      </c>
      <c r="G268" s="321" t="n">
        <v>13.5469504986417</v>
      </c>
      <c r="H268" s="321" t="n">
        <v>10075.9717177415</v>
      </c>
      <c r="I268" s="321" t="n">
        <v>5.17714890644965</v>
      </c>
      <c r="J268" s="321" t="n">
        <v>85.9802201723409</v>
      </c>
      <c r="K268" s="321" t="n">
        <v>2.20894134658487</v>
      </c>
    </row>
    <row r="269">
      <c r="A269" s="321" t="s">
        <v>182</v>
      </c>
      <c r="B269" s="321" t="s">
        <v>183</v>
      </c>
      <c r="C269" s="321" t="s">
        <v>16</v>
      </c>
      <c r="D269" s="321" t="n">
        <v>1918.13989644722</v>
      </c>
      <c r="E269" s="321" t="n">
        <v>13.3261822903769</v>
      </c>
      <c r="F269" s="321" t="n">
        <v>9.58947114804411</v>
      </c>
      <c r="G269" s="321" t="n">
        <v>13.4620021260085</v>
      </c>
      <c r="H269" s="321" t="n">
        <v>18084.4219428306</v>
      </c>
      <c r="I269" s="321" t="n">
        <v>3.81869753250749</v>
      </c>
      <c r="J269" s="321" t="n">
        <v>90.4105288519559</v>
      </c>
      <c r="K269" s="321" t="n">
        <v>1.42785892994446</v>
      </c>
    </row>
    <row r="270">
      <c r="A270" s="321" t="s">
        <v>182</v>
      </c>
      <c r="B270" s="321" t="s">
        <v>183</v>
      </c>
      <c r="C270" s="321" t="s">
        <v>17</v>
      </c>
      <c r="D270" s="321" t="n">
        <v>2129.33887165397</v>
      </c>
      <c r="E270" s="321" t="n">
        <v>14.4595273748303</v>
      </c>
      <c r="F270" s="321" t="n">
        <v>16.9976127434645</v>
      </c>
      <c r="G270" s="321" t="n">
        <v>12.4538608213054</v>
      </c>
      <c r="H270" s="321" t="n">
        <v>10397.9430695862</v>
      </c>
      <c r="I270" s="321" t="n">
        <v>4.81545312520941</v>
      </c>
      <c r="J270" s="321" t="n">
        <v>83.0023872565355</v>
      </c>
      <c r="K270" s="321" t="n">
        <v>2.55035921734753</v>
      </c>
    </row>
    <row r="271">
      <c r="A271" s="321" t="s">
        <v>184</v>
      </c>
      <c r="B271" s="321" t="s">
        <v>185</v>
      </c>
      <c r="C271" s="321" t="s">
        <v>16</v>
      </c>
      <c r="D271" s="321" t="n">
        <v>1325.94176742347</v>
      </c>
      <c r="E271" s="321" t="n">
        <v>13.77204599084</v>
      </c>
      <c r="F271" s="321" t="n">
        <v>12.8810367146848</v>
      </c>
      <c r="G271" s="321" t="n">
        <v>14.0649061373978</v>
      </c>
      <c r="H271" s="321" t="n">
        <v>8967.80862544556</v>
      </c>
      <c r="I271" s="321" t="n">
        <v>4.30538773997755</v>
      </c>
      <c r="J271" s="321" t="n">
        <v>87.1189632853152</v>
      </c>
      <c r="K271" s="321" t="n">
        <v>2.07957677080111</v>
      </c>
    </row>
    <row r="272">
      <c r="A272" s="321" t="s">
        <v>184</v>
      </c>
      <c r="B272" s="321" t="s">
        <v>185</v>
      </c>
      <c r="C272" s="321" t="s">
        <v>17</v>
      </c>
      <c r="D272" s="321" t="n">
        <v>1270.48508113074</v>
      </c>
      <c r="E272" s="321" t="n">
        <v>12.2980694078504</v>
      </c>
      <c r="F272" s="321" t="n">
        <v>16.9260372584555</v>
      </c>
      <c r="G272" s="321" t="n">
        <v>11.0429165133104</v>
      </c>
      <c r="H272" s="321" t="n">
        <v>6235.61372824096</v>
      </c>
      <c r="I272" s="321" t="n">
        <v>4.44910009647253</v>
      </c>
      <c r="J272" s="321" t="n">
        <v>83.0739627415445</v>
      </c>
      <c r="K272" s="321" t="n">
        <v>2.24995666726312</v>
      </c>
    </row>
    <row r="273">
      <c r="A273" s="321" t="s">
        <v>186</v>
      </c>
      <c r="B273" s="321" t="s">
        <v>187</v>
      </c>
      <c r="C273" s="321" t="s">
        <v>16</v>
      </c>
      <c r="D273" s="321" t="n">
        <v>4394.41507238509</v>
      </c>
      <c r="E273" s="321" t="n">
        <v>11.7273154339687</v>
      </c>
      <c r="F273" s="321" t="n">
        <v>16.0371057526157</v>
      </c>
      <c r="G273" s="321" t="n">
        <v>10.7527325540353</v>
      </c>
      <c r="H273" s="321" t="n">
        <v>23007.1319409739</v>
      </c>
      <c r="I273" s="321" t="n">
        <v>5.81551331846652</v>
      </c>
      <c r="J273" s="321" t="n">
        <v>83.9628942473843</v>
      </c>
      <c r="K273" s="321" t="n">
        <v>2.05379662819365</v>
      </c>
    </row>
    <row r="274">
      <c r="A274" s="321" t="s">
        <v>186</v>
      </c>
      <c r="B274" s="321" t="s">
        <v>187</v>
      </c>
      <c r="C274" s="321" t="s">
        <v>17</v>
      </c>
      <c r="D274" s="321" t="n">
        <v>2693.99188924141</v>
      </c>
      <c r="E274" s="321" t="n">
        <v>13.7294785761051</v>
      </c>
      <c r="F274" s="321" t="n">
        <v>15.6182726078093</v>
      </c>
      <c r="G274" s="321" t="n">
        <v>13.405088006513</v>
      </c>
      <c r="H274" s="321" t="n">
        <v>14554.982801432</v>
      </c>
      <c r="I274" s="321" t="n">
        <v>6.30914514140138</v>
      </c>
      <c r="J274" s="321" t="n">
        <v>84.3817273921906</v>
      </c>
      <c r="K274" s="321" t="n">
        <v>2.48115706193486</v>
      </c>
    </row>
    <row r="275">
      <c r="A275" s="321" t="s">
        <v>188</v>
      </c>
      <c r="B275" s="321" t="s">
        <v>189</v>
      </c>
      <c r="C275" s="321" t="s">
        <v>16</v>
      </c>
      <c r="D275" s="321" t="n">
        <v>1761.52148992884</v>
      </c>
      <c r="E275" s="321" t="n">
        <v>14.2494627709961</v>
      </c>
      <c r="F275" s="321" t="n">
        <v>12.4256799800534</v>
      </c>
      <c r="G275" s="321" t="n">
        <v>13.5982504322417</v>
      </c>
      <c r="H275" s="321" t="n">
        <v>12414.9380097248</v>
      </c>
      <c r="I275" s="321" t="n">
        <v>3.54145647889467</v>
      </c>
      <c r="J275" s="321" t="n">
        <v>87.5743200199466</v>
      </c>
      <c r="K275" s="321" t="n">
        <v>1.92941844277151</v>
      </c>
    </row>
    <row r="276">
      <c r="A276" s="321" t="s">
        <v>188</v>
      </c>
      <c r="B276" s="321" t="s">
        <v>189</v>
      </c>
      <c r="C276" s="321" t="s">
        <v>17</v>
      </c>
      <c r="D276" s="321" t="n">
        <v>1287.06785014813</v>
      </c>
      <c r="E276" s="321" t="n">
        <v>15.1070961483886</v>
      </c>
      <c r="F276" s="321" t="n">
        <v>12.9540351903814</v>
      </c>
      <c r="G276" s="321" t="n">
        <v>14.5095841804197</v>
      </c>
      <c r="H276" s="321" t="n">
        <v>8648.58410101991</v>
      </c>
      <c r="I276" s="321" t="n">
        <v>5.27801382662763</v>
      </c>
      <c r="J276" s="321" t="n">
        <v>87.0459648096186</v>
      </c>
      <c r="K276" s="321" t="n">
        <v>2.15929209908866</v>
      </c>
    </row>
    <row r="277">
      <c r="A277" s="321" t="s">
        <v>190</v>
      </c>
      <c r="B277" s="321" t="s">
        <v>191</v>
      </c>
      <c r="C277" s="321" t="s">
        <v>16</v>
      </c>
      <c r="D277" s="321" t="n">
        <v>2286.04785550051</v>
      </c>
      <c r="E277" s="321" t="n">
        <v>15.316410335315</v>
      </c>
      <c r="F277" s="321" t="n">
        <v>13.4719503677438</v>
      </c>
      <c r="G277" s="321" t="n">
        <v>14.46361678191</v>
      </c>
      <c r="H277" s="321" t="n">
        <v>14682.8971977268</v>
      </c>
      <c r="I277" s="321" t="n">
        <v>4.42967658711319</v>
      </c>
      <c r="J277" s="321" t="n">
        <v>86.5280496322561</v>
      </c>
      <c r="K277" s="321" t="n">
        <v>2.25190707813343</v>
      </c>
    </row>
    <row r="278">
      <c r="A278" s="321" t="s">
        <v>190</v>
      </c>
      <c r="B278" s="321" t="s">
        <v>191</v>
      </c>
      <c r="C278" s="321" t="s">
        <v>17</v>
      </c>
      <c r="D278" s="321" t="n">
        <v>1303.02748980681</v>
      </c>
      <c r="E278" s="321" t="n">
        <v>15.4577626775882</v>
      </c>
      <c r="F278" s="321" t="n">
        <v>14.0871854184779</v>
      </c>
      <c r="G278" s="321" t="n">
        <v>14.8973613250133</v>
      </c>
      <c r="H278" s="321" t="n">
        <v>7946.7087144008</v>
      </c>
      <c r="I278" s="321" t="n">
        <v>5.74174538936829</v>
      </c>
      <c r="J278" s="321" t="n">
        <v>85.9128145815221</v>
      </c>
      <c r="K278" s="321" t="n">
        <v>2.44273095060096</v>
      </c>
    </row>
    <row r="279">
      <c r="A279" s="321" t="s">
        <v>192</v>
      </c>
      <c r="B279" s="321" t="s">
        <v>193</v>
      </c>
      <c r="C279" s="321" t="s">
        <v>16</v>
      </c>
      <c r="D279" s="321" t="n">
        <v>2617.93777269385</v>
      </c>
      <c r="E279" s="321" t="n">
        <v>11.9735617467657</v>
      </c>
      <c r="F279" s="321" t="n">
        <v>14.3287156874371</v>
      </c>
      <c r="G279" s="321" t="n">
        <v>11.3830132512527</v>
      </c>
      <c r="H279" s="321" t="n">
        <v>15652.6304331445</v>
      </c>
      <c r="I279" s="321" t="n">
        <v>4.15654454459996</v>
      </c>
      <c r="J279" s="321" t="n">
        <v>85.6712843125629</v>
      </c>
      <c r="K279" s="321" t="n">
        <v>1.9038346611971</v>
      </c>
    </row>
    <row r="280">
      <c r="A280" s="321" t="s">
        <v>192</v>
      </c>
      <c r="B280" s="321" t="s">
        <v>193</v>
      </c>
      <c r="C280" s="321" t="s">
        <v>17</v>
      </c>
      <c r="D280" s="321" t="n">
        <v>1775.45752962659</v>
      </c>
      <c r="E280" s="321" t="n">
        <v>16.0282253384738</v>
      </c>
      <c r="F280" s="321" t="n">
        <v>15.1590986624859</v>
      </c>
      <c r="G280" s="321" t="n">
        <v>15.057809699422</v>
      </c>
      <c r="H280" s="321" t="n">
        <v>9936.70009370426</v>
      </c>
      <c r="I280" s="321" t="n">
        <v>5.32042849223718</v>
      </c>
      <c r="J280" s="321" t="n">
        <v>84.8409013375141</v>
      </c>
      <c r="K280" s="321" t="n">
        <v>2.69048087981055</v>
      </c>
    </row>
    <row r="281">
      <c r="A281" s="321" t="s">
        <v>194</v>
      </c>
      <c r="B281" s="321" t="s">
        <v>195</v>
      </c>
      <c r="C281" s="321" t="s">
        <v>16</v>
      </c>
      <c r="D281" s="321" t="n">
        <v>1814.99320031977</v>
      </c>
      <c r="E281" s="321" t="n">
        <v>13.4715476264182</v>
      </c>
      <c r="F281" s="321" t="n">
        <v>10.4085773219219</v>
      </c>
      <c r="G281" s="321" t="n">
        <v>12.236357254384</v>
      </c>
      <c r="H281" s="321" t="n">
        <v>15622.4830674228</v>
      </c>
      <c r="I281" s="321" t="n">
        <v>4.12887603949936</v>
      </c>
      <c r="J281" s="321" t="n">
        <v>89.591422678078</v>
      </c>
      <c r="K281" s="321" t="n">
        <v>1.42159893005115</v>
      </c>
    </row>
    <row r="282">
      <c r="A282" s="321" t="s">
        <v>194</v>
      </c>
      <c r="B282" s="321" t="s">
        <v>195</v>
      </c>
      <c r="C282" s="321" t="s">
        <v>17</v>
      </c>
      <c r="D282" s="321" t="n">
        <v>1522.15254281909</v>
      </c>
      <c r="E282" s="321" t="n">
        <v>15.6499950991326</v>
      </c>
      <c r="F282" s="321" t="n">
        <v>12.6381582617951</v>
      </c>
      <c r="G282" s="321" t="n">
        <v>14.2694845696674</v>
      </c>
      <c r="H282" s="321" t="n">
        <v>10521.9484352525</v>
      </c>
      <c r="I282" s="321" t="n">
        <v>5.25849262718522</v>
      </c>
      <c r="J282" s="321" t="n">
        <v>87.3618417382049</v>
      </c>
      <c r="K282" s="321" t="n">
        <v>2.06428803145107</v>
      </c>
    </row>
    <row r="283">
      <c r="A283" s="321" t="s">
        <v>196</v>
      </c>
      <c r="B283" s="321" t="s">
        <v>197</v>
      </c>
      <c r="C283" s="321" t="s">
        <v>16</v>
      </c>
      <c r="D283" s="321" t="n">
        <v>3417.40885651325</v>
      </c>
      <c r="E283" s="321" t="n">
        <v>13.8327874960299</v>
      </c>
      <c r="F283" s="321" t="n">
        <v>11.0143897411718</v>
      </c>
      <c r="G283" s="321" t="n">
        <v>13.491966150989</v>
      </c>
      <c r="H283" s="321" t="n">
        <v>27609.3564643013</v>
      </c>
      <c r="I283" s="321" t="n">
        <v>3.19060478226591</v>
      </c>
      <c r="J283" s="321" t="n">
        <v>88.9856102588282</v>
      </c>
      <c r="K283" s="321" t="n">
        <v>1.66999780222272</v>
      </c>
    </row>
    <row r="284">
      <c r="A284" s="321" t="s">
        <v>196</v>
      </c>
      <c r="B284" s="321" t="s">
        <v>197</v>
      </c>
      <c r="C284" s="321" t="s">
        <v>17</v>
      </c>
      <c r="D284" s="321" t="n">
        <v>1633.86302098248</v>
      </c>
      <c r="E284" s="321" t="n">
        <v>17.3113472978579</v>
      </c>
      <c r="F284" s="321" t="n">
        <v>10.4909761367426</v>
      </c>
      <c r="G284" s="321" t="n">
        <v>17.0453879609555</v>
      </c>
      <c r="H284" s="321" t="n">
        <v>13940.1217034723</v>
      </c>
      <c r="I284" s="321" t="n">
        <v>5.56272860161005</v>
      </c>
      <c r="J284" s="321" t="n">
        <v>89.5090238632574</v>
      </c>
      <c r="K284" s="321" t="n">
        <v>1.99781821565936</v>
      </c>
    </row>
    <row r="285">
      <c r="A285" s="321" t="s">
        <v>198</v>
      </c>
      <c r="B285" s="321" t="s">
        <v>199</v>
      </c>
      <c r="C285" s="321" t="s">
        <v>16</v>
      </c>
      <c r="D285" s="321" t="n">
        <v>791.170840366625</v>
      </c>
      <c r="E285" s="321" t="n">
        <v>11.1322523809097</v>
      </c>
      <c r="F285" s="321" t="n">
        <v>11.3816148084132</v>
      </c>
      <c r="G285" s="321" t="n">
        <v>10.7471238958032</v>
      </c>
      <c r="H285" s="321" t="n">
        <v>6160.13487226212</v>
      </c>
      <c r="I285" s="321" t="n">
        <v>3.47711596542542</v>
      </c>
      <c r="J285" s="321" t="n">
        <v>88.6183851915868</v>
      </c>
      <c r="K285" s="321" t="n">
        <v>1.38029624683273</v>
      </c>
    </row>
    <row r="286">
      <c r="A286" s="321" t="s">
        <v>198</v>
      </c>
      <c r="B286" s="321" t="s">
        <v>199</v>
      </c>
      <c r="C286" s="321" t="s">
        <v>17</v>
      </c>
      <c r="D286" s="321" t="n">
        <v>526.074352789713</v>
      </c>
      <c r="E286" s="321" t="n">
        <v>16.5170429650953</v>
      </c>
      <c r="F286" s="321" t="n">
        <v>12.8182907094485</v>
      </c>
      <c r="G286" s="321" t="n">
        <v>15.7006901448633</v>
      </c>
      <c r="H286" s="321" t="n">
        <v>3578.01693921022</v>
      </c>
      <c r="I286" s="321" t="n">
        <v>5.2139162292472</v>
      </c>
      <c r="J286" s="321" t="n">
        <v>87.1817092905515</v>
      </c>
      <c r="K286" s="321" t="n">
        <v>2.30846598734492</v>
      </c>
    </row>
    <row r="287">
      <c r="A287" s="321" t="s">
        <v>200</v>
      </c>
      <c r="B287" s="321" t="s">
        <v>201</v>
      </c>
      <c r="C287" s="321" t="s">
        <v>16</v>
      </c>
      <c r="D287" s="321" t="n">
        <v>2933.61630544065</v>
      </c>
      <c r="E287" s="321" t="n">
        <v>10.4410502247519</v>
      </c>
      <c r="F287" s="321" t="n">
        <v>15.8664062224993</v>
      </c>
      <c r="G287" s="321" t="n">
        <v>10.5204572276237</v>
      </c>
      <c r="H287" s="321" t="n">
        <v>15555.8655866884</v>
      </c>
      <c r="I287" s="321" t="n">
        <v>4.41922874780586</v>
      </c>
      <c r="J287" s="321" t="n">
        <v>84.1335937775007</v>
      </c>
      <c r="K287" s="321" t="n">
        <v>1.98400948450327</v>
      </c>
    </row>
    <row r="288">
      <c r="A288" s="321" t="s">
        <v>200</v>
      </c>
      <c r="B288" s="321" t="s">
        <v>201</v>
      </c>
      <c r="C288" s="321" t="s">
        <v>17</v>
      </c>
      <c r="D288" s="321" t="n">
        <v>1254.51185838458</v>
      </c>
      <c r="E288" s="321" t="n">
        <v>22.9909331842382</v>
      </c>
      <c r="F288" s="321" t="n">
        <v>11.3427481560201</v>
      </c>
      <c r="G288" s="321" t="n">
        <v>22.3455153226234</v>
      </c>
      <c r="H288" s="321" t="n">
        <v>9805.52263351019</v>
      </c>
      <c r="I288" s="321" t="n">
        <v>5.7847763932083</v>
      </c>
      <c r="J288" s="321" t="n">
        <v>88.6572518439799</v>
      </c>
      <c r="K288" s="321" t="n">
        <v>2.85886994520252</v>
      </c>
    </row>
    <row r="289">
      <c r="A289" s="321" t="s">
        <v>202</v>
      </c>
      <c r="B289" s="321" t="s">
        <v>203</v>
      </c>
      <c r="C289" s="321" t="s">
        <v>16</v>
      </c>
      <c r="D289" s="321" t="n">
        <v>2501.59329782125</v>
      </c>
      <c r="E289" s="321" t="n">
        <v>10.7850791641586</v>
      </c>
      <c r="F289" s="321" t="n">
        <v>18.3874225807488</v>
      </c>
      <c r="G289" s="321" t="n">
        <v>10.2103316696268</v>
      </c>
      <c r="H289" s="321" t="n">
        <v>11103.3221645577</v>
      </c>
      <c r="I289" s="321" t="n">
        <v>5.98911532731183</v>
      </c>
      <c r="J289" s="321" t="n">
        <v>81.6125774192512</v>
      </c>
      <c r="K289" s="321" t="n">
        <v>2.30040134787784</v>
      </c>
    </row>
    <row r="290">
      <c r="A290" s="321" t="s">
        <v>202</v>
      </c>
      <c r="B290" s="321" t="s">
        <v>203</v>
      </c>
      <c r="C290" s="321" t="s">
        <v>17</v>
      </c>
      <c r="D290" s="321" t="n">
        <v>2071.04398171756</v>
      </c>
      <c r="E290" s="321" t="n">
        <v>17.023483100557</v>
      </c>
      <c r="F290" s="321" t="n">
        <v>22.0172908879242</v>
      </c>
      <c r="G290" s="321" t="n">
        <v>15.1721615354808</v>
      </c>
      <c r="H290" s="321" t="n">
        <v>7335.399309875</v>
      </c>
      <c r="I290" s="321" t="n">
        <v>8.11639212811638</v>
      </c>
      <c r="J290" s="321" t="n">
        <v>77.9827091120758</v>
      </c>
      <c r="K290" s="321" t="n">
        <v>4.28364053684213</v>
      </c>
    </row>
    <row r="291">
      <c r="A291" s="321" t="s">
        <v>204</v>
      </c>
      <c r="B291" s="321" t="s">
        <v>205</v>
      </c>
      <c r="C291" s="321" t="s">
        <v>16</v>
      </c>
      <c r="D291" s="321" t="n">
        <v>638.443920589646</v>
      </c>
      <c r="E291" s="321" t="n">
        <v>11.7796473636772</v>
      </c>
      <c r="F291" s="321" t="n">
        <v>20.0348642254341</v>
      </c>
      <c r="G291" s="321" t="n">
        <v>11.5577052322526</v>
      </c>
      <c r="H291" s="321" t="n">
        <v>2548.22065275518</v>
      </c>
      <c r="I291" s="321" t="n">
        <v>4.95403425822839</v>
      </c>
      <c r="J291" s="321" t="n">
        <v>79.9651357745659</v>
      </c>
      <c r="K291" s="321" t="n">
        <v>2.89572515375408</v>
      </c>
    </row>
    <row r="292">
      <c r="A292" s="321" t="s">
        <v>204</v>
      </c>
      <c r="B292" s="321" t="s">
        <v>205</v>
      </c>
      <c r="C292" s="321" t="s">
        <v>17</v>
      </c>
      <c r="D292" s="321" t="n">
        <v>395.514214377619</v>
      </c>
      <c r="E292" s="321" t="n">
        <v>11.4523726961642</v>
      </c>
      <c r="F292" s="321" t="n">
        <v>19.1785072681876</v>
      </c>
      <c r="G292" s="321" t="n">
        <v>11.0659897829394</v>
      </c>
      <c r="H292" s="321" t="n">
        <v>1666.7641936697</v>
      </c>
      <c r="I292" s="321" t="n">
        <v>5.35261260552013</v>
      </c>
      <c r="J292" s="321" t="n">
        <v>80.8214927318124</v>
      </c>
      <c r="K292" s="321" t="n">
        <v>2.62590009548608</v>
      </c>
    </row>
    <row r="293">
      <c r="A293" s="321" t="s">
        <v>206</v>
      </c>
      <c r="B293" s="321" t="s">
        <v>207</v>
      </c>
      <c r="C293" s="321" t="s">
        <v>16</v>
      </c>
      <c r="D293" s="321" t="n">
        <v>3446.55394910955</v>
      </c>
      <c r="E293" s="321" t="n">
        <v>14.3702223781909</v>
      </c>
      <c r="F293" s="321" t="n">
        <v>15.0878792891258</v>
      </c>
      <c r="G293" s="321" t="n">
        <v>14.1336790100038</v>
      </c>
      <c r="H293" s="321" t="n">
        <v>19396.6427855937</v>
      </c>
      <c r="I293" s="321" t="n">
        <v>6.36001083428132</v>
      </c>
      <c r="J293" s="321" t="n">
        <v>84.9121207108742</v>
      </c>
      <c r="K293" s="321" t="n">
        <v>2.51138755019786</v>
      </c>
    </row>
    <row r="294">
      <c r="A294" s="321" t="s">
        <v>206</v>
      </c>
      <c r="B294" s="321" t="s">
        <v>207</v>
      </c>
      <c r="C294" s="321" t="s">
        <v>17</v>
      </c>
      <c r="D294" s="321" t="n">
        <v>2199.87453526884</v>
      </c>
      <c r="E294" s="321" t="n">
        <v>15.0358454372735</v>
      </c>
      <c r="F294" s="321" t="n">
        <v>16.5509875472254</v>
      </c>
      <c r="G294" s="321" t="n">
        <v>14.0307033020686</v>
      </c>
      <c r="H294" s="321" t="n">
        <v>11091.6256183738</v>
      </c>
      <c r="I294" s="321" t="n">
        <v>7.0056176138306</v>
      </c>
      <c r="J294" s="321" t="n">
        <v>83.4490124527746</v>
      </c>
      <c r="K294" s="321" t="n">
        <v>2.78280100393961</v>
      </c>
    </row>
    <row r="295">
      <c r="A295" s="321" t="s">
        <v>208</v>
      </c>
      <c r="B295" s="321" t="s">
        <v>209</v>
      </c>
      <c r="C295" s="321" t="s">
        <v>16</v>
      </c>
      <c r="D295" s="321" t="n">
        <v>1593.2293781618</v>
      </c>
      <c r="E295" s="321" t="n">
        <v>15.3020746134649</v>
      </c>
      <c r="F295" s="321" t="n">
        <v>11.1684407298361</v>
      </c>
      <c r="G295" s="321" t="n">
        <v>15.8934554157267</v>
      </c>
      <c r="H295" s="321" t="n">
        <v>12672.2300239332</v>
      </c>
      <c r="I295" s="321" t="n">
        <v>7.0498655649131</v>
      </c>
      <c r="J295" s="321" t="n">
        <v>88.8315592701639</v>
      </c>
      <c r="K295" s="321" t="n">
        <v>1.99822131077299</v>
      </c>
    </row>
    <row r="296">
      <c r="A296" s="321" t="s">
        <v>208</v>
      </c>
      <c r="B296" s="321" t="s">
        <v>209</v>
      </c>
      <c r="C296" s="321" t="s">
        <v>17</v>
      </c>
      <c r="D296" s="321" t="n">
        <v>999.618888703092</v>
      </c>
      <c r="E296" s="321" t="n">
        <v>18.2366833285765</v>
      </c>
      <c r="F296" s="321" t="n">
        <v>11.2904732256657</v>
      </c>
      <c r="G296" s="321" t="n">
        <v>18.7672175622835</v>
      </c>
      <c r="H296" s="321" t="n">
        <v>7854.03027837289</v>
      </c>
      <c r="I296" s="321" t="n">
        <v>7.29095407795161</v>
      </c>
      <c r="J296" s="321" t="n">
        <v>88.7095267743343</v>
      </c>
      <c r="K296" s="321" t="n">
        <v>2.38859088884815</v>
      </c>
    </row>
    <row r="297">
      <c r="A297" s="321" t="s">
        <v>210</v>
      </c>
      <c r="B297" s="321" t="s">
        <v>211</v>
      </c>
      <c r="C297" s="321" t="s">
        <v>16</v>
      </c>
      <c r="D297" s="321" t="n">
        <v>3294.84117421629</v>
      </c>
      <c r="E297" s="321" t="n">
        <v>13.5511944847987</v>
      </c>
      <c r="F297" s="321" t="n">
        <v>14.9574663873057</v>
      </c>
      <c r="G297" s="321" t="n">
        <v>12.7639736801189</v>
      </c>
      <c r="H297" s="321" t="n">
        <v>18733.2288805664</v>
      </c>
      <c r="I297" s="321" t="n">
        <v>4.10688812856534</v>
      </c>
      <c r="J297" s="321" t="n">
        <v>85.0425336126943</v>
      </c>
      <c r="K297" s="321" t="n">
        <v>2.24495554375553</v>
      </c>
    </row>
    <row r="298">
      <c r="A298" s="321" t="s">
        <v>210</v>
      </c>
      <c r="B298" s="321" t="s">
        <v>211</v>
      </c>
      <c r="C298" s="321" t="s">
        <v>17</v>
      </c>
      <c r="D298" s="321" t="n">
        <v>1672.52205540779</v>
      </c>
      <c r="E298" s="321" t="n">
        <v>17.3568953921977</v>
      </c>
      <c r="F298" s="321" t="n">
        <v>11.9801521635155</v>
      </c>
      <c r="G298" s="321" t="n">
        <v>16.0945398742732</v>
      </c>
      <c r="H298" s="321" t="n">
        <v>12288.2526708207</v>
      </c>
      <c r="I298" s="321" t="n">
        <v>5.10200145091324</v>
      </c>
      <c r="J298" s="321" t="n">
        <v>88.0198478364845</v>
      </c>
      <c r="K298" s="321" t="n">
        <v>2.19058588982972</v>
      </c>
    </row>
    <row r="299">
      <c r="A299" s="321" t="s">
        <v>212</v>
      </c>
      <c r="B299" s="321" t="s">
        <v>213</v>
      </c>
      <c r="C299" s="321" t="s">
        <v>16</v>
      </c>
      <c r="D299" s="321" t="n">
        <v>4171.01818195457</v>
      </c>
      <c r="E299" s="321" t="n">
        <v>15.1167346012674</v>
      </c>
      <c r="F299" s="321" t="n">
        <v>28.7530754172794</v>
      </c>
      <c r="G299" s="321" t="n">
        <v>13.8191063193827</v>
      </c>
      <c r="H299" s="321" t="n">
        <v>10335.3193886274</v>
      </c>
      <c r="I299" s="321" t="n">
        <v>7.4772341524924</v>
      </c>
      <c r="J299" s="321" t="n">
        <v>71.2469245827206</v>
      </c>
      <c r="K299" s="321" t="n">
        <v>5.57696782742226</v>
      </c>
    </row>
    <row r="300">
      <c r="A300" s="321" t="s">
        <v>212</v>
      </c>
      <c r="B300" s="321" t="s">
        <v>213</v>
      </c>
      <c r="C300" s="321" t="s">
        <v>17</v>
      </c>
      <c r="D300" s="321" t="n">
        <v>2191.15364672503</v>
      </c>
      <c r="E300" s="321" t="n">
        <v>15.367335566262</v>
      </c>
      <c r="F300" s="321" t="n">
        <v>20.9835029878624</v>
      </c>
      <c r="G300" s="321" t="n">
        <v>15.373159007809</v>
      </c>
      <c r="H300" s="321" t="n">
        <v>8251.11449121397</v>
      </c>
      <c r="I300" s="321" t="n">
        <v>7.99510822461477</v>
      </c>
      <c r="J300" s="321" t="n">
        <v>79.0164970121376</v>
      </c>
      <c r="K300" s="321" t="n">
        <v>4.0824731565067</v>
      </c>
    </row>
    <row r="301">
      <c r="A301" s="321" t="s">
        <v>214</v>
      </c>
      <c r="B301" s="321" t="s">
        <v>215</v>
      </c>
      <c r="C301" s="321" t="s">
        <v>16</v>
      </c>
      <c r="D301" s="321" t="n">
        <v>1267.06088812319</v>
      </c>
      <c r="E301" s="321" t="n">
        <v>12.4211649004363</v>
      </c>
      <c r="F301" s="321" t="n">
        <v>16.7156431439994</v>
      </c>
      <c r="G301" s="321" t="n">
        <v>12.004392110566</v>
      </c>
      <c r="H301" s="321" t="n">
        <v>6313.02967260429</v>
      </c>
      <c r="I301" s="321" t="n">
        <v>4.84491465781316</v>
      </c>
      <c r="J301" s="321" t="n">
        <v>83.2843568560006</v>
      </c>
      <c r="K301" s="321" t="n">
        <v>2.40934963366299</v>
      </c>
    </row>
    <row r="302">
      <c r="A302" s="321" t="s">
        <v>214</v>
      </c>
      <c r="B302" s="321" t="s">
        <v>215</v>
      </c>
      <c r="C302" s="321" t="s">
        <v>17</v>
      </c>
      <c r="D302" s="321" t="n">
        <v>535.39926013286</v>
      </c>
      <c r="E302" s="321" t="n">
        <v>18.063772151713</v>
      </c>
      <c r="F302" s="321" t="n">
        <v>10.5995384447873</v>
      </c>
      <c r="G302" s="321" t="n">
        <v>17.8920716981344</v>
      </c>
      <c r="H302" s="321" t="n">
        <v>4515.75709843632</v>
      </c>
      <c r="I302" s="321" t="n">
        <v>5.31339455685804</v>
      </c>
      <c r="J302" s="321" t="n">
        <v>89.4004615552127</v>
      </c>
      <c r="K302" s="321" t="n">
        <v>2.12132799453326</v>
      </c>
    </row>
    <row r="303">
      <c r="A303" s="321" t="s">
        <v>216</v>
      </c>
      <c r="B303" s="321" t="s">
        <v>217</v>
      </c>
      <c r="C303" s="321" t="s">
        <v>16</v>
      </c>
      <c r="D303" s="321" t="n">
        <v>1974.7272332936</v>
      </c>
      <c r="E303" s="321" t="n">
        <v>15.1729196832877</v>
      </c>
      <c r="F303" s="321" t="n">
        <v>13.4150553956348</v>
      </c>
      <c r="G303" s="321" t="n">
        <v>14.2364294968401</v>
      </c>
      <c r="H303" s="321" t="n">
        <v>12745.5044396682</v>
      </c>
      <c r="I303" s="321" t="n">
        <v>4.70187442112727</v>
      </c>
      <c r="J303" s="321" t="n">
        <v>86.5849446043652</v>
      </c>
      <c r="K303" s="321" t="n">
        <v>2.20572399981105</v>
      </c>
    </row>
    <row r="304">
      <c r="A304" s="321" t="s">
        <v>216</v>
      </c>
      <c r="B304" s="321" t="s">
        <v>217</v>
      </c>
      <c r="C304" s="321" t="s">
        <v>17</v>
      </c>
      <c r="D304" s="321" t="n">
        <v>1413.28315754005</v>
      </c>
      <c r="E304" s="321" t="n">
        <v>16.4114812023417</v>
      </c>
      <c r="F304" s="321" t="n">
        <v>11.6230408062728</v>
      </c>
      <c r="G304" s="321" t="n">
        <v>16.1840236420305</v>
      </c>
      <c r="H304" s="321" t="n">
        <v>10746.040560719</v>
      </c>
      <c r="I304" s="321" t="n">
        <v>4.99451077694143</v>
      </c>
      <c r="J304" s="321" t="n">
        <v>88.3769591937272</v>
      </c>
      <c r="K304" s="321" t="n">
        <v>2.12846842567486</v>
      </c>
    </row>
    <row r="305">
      <c r="A305" s="321" t="s">
        <v>218</v>
      </c>
      <c r="B305" s="321" t="s">
        <v>219</v>
      </c>
      <c r="C305" s="321" t="s">
        <v>16</v>
      </c>
      <c r="D305" s="321" t="n">
        <v>1496.12013586207</v>
      </c>
      <c r="E305" s="321" t="n">
        <v>15.2437478685479</v>
      </c>
      <c r="F305" s="321" t="n">
        <v>12.6341573102943</v>
      </c>
      <c r="G305" s="321" t="n">
        <v>14.0231158038105</v>
      </c>
      <c r="H305" s="321" t="n">
        <v>10345.7471063879</v>
      </c>
      <c r="I305" s="321" t="n">
        <v>4.17357454356132</v>
      </c>
      <c r="J305" s="321" t="n">
        <v>87.3658426897057</v>
      </c>
      <c r="K305" s="321" t="n">
        <v>2.02791211749729</v>
      </c>
    </row>
    <row r="306">
      <c r="A306" s="321" t="s">
        <v>218</v>
      </c>
      <c r="B306" s="321" t="s">
        <v>219</v>
      </c>
      <c r="C306" s="321" t="s">
        <v>17</v>
      </c>
      <c r="D306" s="321" t="n">
        <v>1197.50944872962</v>
      </c>
      <c r="E306" s="321" t="n">
        <v>15.233016892462</v>
      </c>
      <c r="F306" s="321" t="n">
        <v>12.5183409029837</v>
      </c>
      <c r="G306" s="321" t="n">
        <v>15.0165964757279</v>
      </c>
      <c r="H306" s="321" t="n">
        <v>8368.53015675996</v>
      </c>
      <c r="I306" s="321" t="n">
        <v>5.49350334160678</v>
      </c>
      <c r="J306" s="321" t="n">
        <v>87.4816590970163</v>
      </c>
      <c r="K306" s="321" t="n">
        <v>2.14882611768067</v>
      </c>
    </row>
    <row r="307">
      <c r="A307" s="321" t="s">
        <v>220</v>
      </c>
      <c r="B307" s="321" t="s">
        <v>221</v>
      </c>
      <c r="C307" s="321" t="s">
        <v>16</v>
      </c>
      <c r="D307" s="321" t="n">
        <v>4096.12289991596</v>
      </c>
      <c r="E307" s="321" t="n">
        <v>13.2829190632281</v>
      </c>
      <c r="F307" s="321" t="n">
        <v>14.9897571749132</v>
      </c>
      <c r="G307" s="321" t="n">
        <v>11.8437941588946</v>
      </c>
      <c r="H307" s="321" t="n">
        <v>23230.0228949687</v>
      </c>
      <c r="I307" s="321" t="n">
        <v>6.04280464464317</v>
      </c>
      <c r="J307" s="321" t="n">
        <v>85.0102428250868</v>
      </c>
      <c r="K307" s="321" t="n">
        <v>2.08840243918341</v>
      </c>
    </row>
    <row r="308">
      <c r="A308" s="321" t="s">
        <v>220</v>
      </c>
      <c r="B308" s="321" t="s">
        <v>221</v>
      </c>
      <c r="C308" s="321" t="s">
        <v>17</v>
      </c>
      <c r="D308" s="321" t="n">
        <v>3171.01114654295</v>
      </c>
      <c r="E308" s="321" t="n">
        <v>12.6499185849001</v>
      </c>
      <c r="F308" s="321" t="n">
        <v>16.7274937483012</v>
      </c>
      <c r="G308" s="321" t="n">
        <v>13.4026090008894</v>
      </c>
      <c r="H308" s="321" t="n">
        <v>15785.8702264661</v>
      </c>
      <c r="I308" s="321" t="n">
        <v>6.42425797748208</v>
      </c>
      <c r="J308" s="321" t="n">
        <v>83.2725062516988</v>
      </c>
      <c r="K308" s="321" t="n">
        <v>2.69226985429815</v>
      </c>
    </row>
    <row r="309">
      <c r="A309" s="321" t="s">
        <v>222</v>
      </c>
      <c r="B309" s="321" t="s">
        <v>223</v>
      </c>
      <c r="C309" s="321" t="s">
        <v>16</v>
      </c>
      <c r="D309" s="321" t="n">
        <v>4507.26826348701</v>
      </c>
      <c r="E309" s="321" t="n">
        <v>13.278544344606</v>
      </c>
      <c r="F309" s="321" t="n">
        <v>15.3877663490284</v>
      </c>
      <c r="G309" s="321" t="n">
        <v>13.0418259564115</v>
      </c>
      <c r="H309" s="321" t="n">
        <v>24783.9762306926</v>
      </c>
      <c r="I309" s="321" t="n">
        <v>4.21929034848535</v>
      </c>
      <c r="J309" s="321" t="n">
        <v>84.6122336509716</v>
      </c>
      <c r="K309" s="321" t="n">
        <v>2.37181506648064</v>
      </c>
    </row>
    <row r="310">
      <c r="A310" s="321" t="s">
        <v>222</v>
      </c>
      <c r="B310" s="321" t="s">
        <v>223</v>
      </c>
      <c r="C310" s="321" t="s">
        <v>17</v>
      </c>
      <c r="D310" s="321" t="n">
        <v>2821.42163127502</v>
      </c>
      <c r="E310" s="321" t="n">
        <v>14.9725872421114</v>
      </c>
      <c r="F310" s="321" t="n">
        <v>16.5042157962684</v>
      </c>
      <c r="G310" s="321" t="n">
        <v>14.2451339861947</v>
      </c>
      <c r="H310" s="321" t="n">
        <v>14273.7355461593</v>
      </c>
      <c r="I310" s="321" t="n">
        <v>5.77196515500725</v>
      </c>
      <c r="J310" s="321" t="n">
        <v>83.4957842037316</v>
      </c>
      <c r="K310" s="321" t="n">
        <v>2.81576809652154</v>
      </c>
    </row>
    <row r="311">
      <c r="A311" s="321" t="s">
        <v>224</v>
      </c>
      <c r="B311" s="321" t="s">
        <v>225</v>
      </c>
      <c r="C311" s="321" t="s">
        <v>16</v>
      </c>
      <c r="D311" s="321" t="n">
        <v>3053.58745601358</v>
      </c>
      <c r="E311" s="321" t="n">
        <v>10.8875905386684</v>
      </c>
      <c r="F311" s="321" t="n">
        <v>18.5581499659118</v>
      </c>
      <c r="G311" s="321" t="n">
        <v>10.4412461995849</v>
      </c>
      <c r="H311" s="321" t="n">
        <v>13400.5712916122</v>
      </c>
      <c r="I311" s="321" t="n">
        <v>4.44244704920819</v>
      </c>
      <c r="J311" s="321" t="n">
        <v>81.4418500340882</v>
      </c>
      <c r="K311" s="321" t="n">
        <v>2.3792462072239</v>
      </c>
    </row>
    <row r="312">
      <c r="A312" s="321" t="s">
        <v>224</v>
      </c>
      <c r="B312" s="321" t="s">
        <v>225</v>
      </c>
      <c r="C312" s="321" t="s">
        <v>17</v>
      </c>
      <c r="D312" s="321" t="n">
        <v>1760.62725152333</v>
      </c>
      <c r="E312" s="321" t="n">
        <v>16.4276305632273</v>
      </c>
      <c r="F312" s="321" t="n">
        <v>16.7322442414111</v>
      </c>
      <c r="G312" s="321" t="n">
        <v>14.8921034730156</v>
      </c>
      <c r="H312" s="321" t="n">
        <v>8761.73440015459</v>
      </c>
      <c r="I312" s="321" t="n">
        <v>5.61364288188809</v>
      </c>
      <c r="J312" s="321" t="n">
        <v>83.2677557585889</v>
      </c>
      <c r="K312" s="321" t="n">
        <v>2.99249463743546</v>
      </c>
    </row>
    <row r="313">
      <c r="A313" s="321" t="s">
        <v>226</v>
      </c>
      <c r="B313" s="321" t="s">
        <v>227</v>
      </c>
      <c r="C313" s="321" t="s">
        <v>16</v>
      </c>
      <c r="D313" s="321" t="n">
        <v>5576.55880179837</v>
      </c>
      <c r="E313" s="321" t="n">
        <v>15.4331361206602</v>
      </c>
      <c r="F313" s="321" t="n">
        <v>11.5947830515466</v>
      </c>
      <c r="G313" s="321" t="n">
        <v>14.5819418310783</v>
      </c>
      <c r="H313" s="321" t="n">
        <v>42518.8542560125</v>
      </c>
      <c r="I313" s="321" t="n">
        <v>4.40109272784032</v>
      </c>
      <c r="J313" s="321" t="n">
        <v>88.4052169484534</v>
      </c>
      <c r="K313" s="321" t="n">
        <v>1.91249405677277</v>
      </c>
    </row>
    <row r="314">
      <c r="A314" s="321" t="s">
        <v>226</v>
      </c>
      <c r="B314" s="321" t="s">
        <v>227</v>
      </c>
      <c r="C314" s="321" t="s">
        <v>17</v>
      </c>
      <c r="D314" s="321" t="n">
        <v>3807.43527547212</v>
      </c>
      <c r="E314" s="321" t="n">
        <v>16.8599151228992</v>
      </c>
      <c r="F314" s="321" t="n">
        <v>12.0674296481471</v>
      </c>
      <c r="G314" s="321" t="n">
        <v>16.2161631880293</v>
      </c>
      <c r="H314" s="321" t="n">
        <v>27743.900729679</v>
      </c>
      <c r="I314" s="321" t="n">
        <v>4.82424090638091</v>
      </c>
      <c r="J314" s="321" t="n">
        <v>87.9325703518529</v>
      </c>
      <c r="K314" s="321" t="n">
        <v>2.22542577399244</v>
      </c>
    </row>
    <row r="315">
      <c r="A315" s="321" t="s">
        <v>228</v>
      </c>
      <c r="B315" s="321" t="s">
        <v>229</v>
      </c>
      <c r="C315" s="321" t="s">
        <v>16</v>
      </c>
      <c r="D315" s="321" t="n">
        <v>1385.68899079168</v>
      </c>
      <c r="E315" s="321" t="n">
        <v>15.4382869752092</v>
      </c>
      <c r="F315" s="321" t="n">
        <v>8.22583873878769</v>
      </c>
      <c r="G315" s="321" t="n">
        <v>14.7856838046994</v>
      </c>
      <c r="H315" s="321" t="n">
        <v>15459.8757570033</v>
      </c>
      <c r="I315" s="321" t="n">
        <v>3.33050460105561</v>
      </c>
      <c r="J315" s="321" t="n">
        <v>91.7741612612123</v>
      </c>
      <c r="K315" s="321" t="n">
        <v>1.32526027967706</v>
      </c>
    </row>
    <row r="316">
      <c r="A316" s="321" t="s">
        <v>228</v>
      </c>
      <c r="B316" s="321" t="s">
        <v>229</v>
      </c>
      <c r="C316" s="321" t="s">
        <v>17</v>
      </c>
      <c r="D316" s="321" t="n">
        <v>1021.7342217602</v>
      </c>
      <c r="E316" s="321" t="n">
        <v>17.257359638038</v>
      </c>
      <c r="F316" s="321" t="n">
        <v>8.39159266631422</v>
      </c>
      <c r="G316" s="321" t="n">
        <v>16.7569409211457</v>
      </c>
      <c r="H316" s="321" t="n">
        <v>11153.9547372818</v>
      </c>
      <c r="I316" s="321" t="n">
        <v>4.62360319318993</v>
      </c>
      <c r="J316" s="321" t="n">
        <v>91.6084073336858</v>
      </c>
      <c r="K316" s="321" t="n">
        <v>1.53498381465737</v>
      </c>
    </row>
    <row r="317">
      <c r="A317" s="321" t="s">
        <v>230</v>
      </c>
      <c r="B317" s="321" t="s">
        <v>231</v>
      </c>
      <c r="C317" s="321" t="s">
        <v>16</v>
      </c>
      <c r="D317" s="321" t="n">
        <v>3900.66399373566</v>
      </c>
      <c r="E317" s="321" t="n">
        <v>14.3760617528977</v>
      </c>
      <c r="F317" s="321" t="n">
        <v>13.0516648178654</v>
      </c>
      <c r="G317" s="321" t="n">
        <v>12.8864780007627</v>
      </c>
      <c r="H317" s="321" t="n">
        <v>25985.6688853952</v>
      </c>
      <c r="I317" s="321" t="n">
        <v>4.25946486697045</v>
      </c>
      <c r="J317" s="321" t="n">
        <v>86.9483351821346</v>
      </c>
      <c r="K317" s="321" t="n">
        <v>1.93436701457752</v>
      </c>
    </row>
    <row r="318">
      <c r="A318" s="321" t="s">
        <v>230</v>
      </c>
      <c r="B318" s="321" t="s">
        <v>231</v>
      </c>
      <c r="C318" s="321" t="s">
        <v>17</v>
      </c>
      <c r="D318" s="321" t="n">
        <v>3109.83455966873</v>
      </c>
      <c r="E318" s="321" t="n">
        <v>15.6346101970545</v>
      </c>
      <c r="F318" s="321" t="n">
        <v>15.3419930901601</v>
      </c>
      <c r="G318" s="321" t="n">
        <v>14.2390524239441</v>
      </c>
      <c r="H318" s="321" t="n">
        <v>17160.2473090507</v>
      </c>
      <c r="I318" s="321" t="n">
        <v>6.30455790830804</v>
      </c>
      <c r="J318" s="321" t="n">
        <v>84.6580069098399</v>
      </c>
      <c r="K318" s="321" t="n">
        <v>2.58044633783113</v>
      </c>
    </row>
    <row r="319">
      <c r="A319" s="321" t="s">
        <v>232</v>
      </c>
      <c r="B319" s="321" t="s">
        <v>233</v>
      </c>
      <c r="C319" s="321" t="s">
        <v>16</v>
      </c>
      <c r="D319" s="321" t="n">
        <v>3930.93883949125</v>
      </c>
      <c r="E319" s="321" t="n">
        <v>12.5299560334444</v>
      </c>
      <c r="F319" s="321" t="n">
        <v>15.6030344176483</v>
      </c>
      <c r="G319" s="321" t="n">
        <v>11.9553571566292</v>
      </c>
      <c r="H319" s="321" t="n">
        <v>21262.4865819449</v>
      </c>
      <c r="I319" s="321" t="n">
        <v>4.33574995703849</v>
      </c>
      <c r="J319" s="321" t="n">
        <v>84.3969655823517</v>
      </c>
      <c r="K319" s="321" t="n">
        <v>2.21026725194456</v>
      </c>
    </row>
    <row r="320">
      <c r="A320" s="321" t="s">
        <v>232</v>
      </c>
      <c r="B320" s="321" t="s">
        <v>233</v>
      </c>
      <c r="C320" s="321" t="s">
        <v>17</v>
      </c>
      <c r="D320" s="321" t="n">
        <v>2444.19551792916</v>
      </c>
      <c r="E320" s="321" t="n">
        <v>15.8690944810395</v>
      </c>
      <c r="F320" s="321" t="n">
        <v>15.8356415740771</v>
      </c>
      <c r="G320" s="321" t="n">
        <v>14.5128855191703</v>
      </c>
      <c r="H320" s="321" t="n">
        <v>12990.5786684877</v>
      </c>
      <c r="I320" s="321" t="n">
        <v>7.30935626792966</v>
      </c>
      <c r="J320" s="321" t="n">
        <v>84.1643584259229</v>
      </c>
      <c r="K320" s="321" t="n">
        <v>2.73061967779949</v>
      </c>
    </row>
    <row r="321">
      <c r="A321" s="321" t="s">
        <v>234</v>
      </c>
      <c r="B321" s="321" t="s">
        <v>235</v>
      </c>
      <c r="C321" s="321" t="s">
        <v>16</v>
      </c>
      <c r="D321" s="321" t="n">
        <v>3406.82082748268</v>
      </c>
      <c r="E321" s="321" t="n">
        <v>12.8021846058123</v>
      </c>
      <c r="F321" s="321" t="n">
        <v>12.3494548973149</v>
      </c>
      <c r="G321" s="321" t="n">
        <v>12.0454576924119</v>
      </c>
      <c r="H321" s="321" t="n">
        <v>24179.9905403893</v>
      </c>
      <c r="I321" s="321" t="n">
        <v>3.74654864601568</v>
      </c>
      <c r="J321" s="321" t="n">
        <v>87.6505451026851</v>
      </c>
      <c r="K321" s="321" t="n">
        <v>1.69713532660504</v>
      </c>
    </row>
    <row r="322">
      <c r="A322" s="321" t="s">
        <v>234</v>
      </c>
      <c r="B322" s="321" t="s">
        <v>235</v>
      </c>
      <c r="C322" s="321" t="s">
        <v>17</v>
      </c>
      <c r="D322" s="321" t="n">
        <v>2329.29076562396</v>
      </c>
      <c r="E322" s="321" t="n">
        <v>13.5201097688473</v>
      </c>
      <c r="F322" s="321" t="n">
        <v>15.6236877012107</v>
      </c>
      <c r="G322" s="321" t="n">
        <v>12.71800981867</v>
      </c>
      <c r="H322" s="321" t="n">
        <v>12579.422274278</v>
      </c>
      <c r="I322" s="321" t="n">
        <v>4.86050252845443</v>
      </c>
      <c r="J322" s="321" t="n">
        <v>84.3763122987893</v>
      </c>
      <c r="K322" s="321" t="n">
        <v>2.35495257109836</v>
      </c>
    </row>
    <row r="323">
      <c r="A323" s="321" t="s">
        <v>236</v>
      </c>
      <c r="B323" s="321" t="s">
        <v>237</v>
      </c>
      <c r="C323" s="321" t="s">
        <v>16</v>
      </c>
      <c r="D323" s="321" t="n">
        <v>941.736172714053</v>
      </c>
      <c r="E323" s="321" t="n">
        <v>10.9417042560953</v>
      </c>
      <c r="F323" s="321" t="n">
        <v>14.234065391091</v>
      </c>
      <c r="G323" s="321" t="n">
        <v>10.7065911216534</v>
      </c>
      <c r="H323" s="321" t="n">
        <v>5674.33693668364</v>
      </c>
      <c r="I323" s="321" t="n">
        <v>3.72261376644027</v>
      </c>
      <c r="J323" s="321" t="n">
        <v>85.765934608909</v>
      </c>
      <c r="K323" s="321" t="n">
        <v>1.77690966508116</v>
      </c>
    </row>
    <row r="324">
      <c r="A324" s="321" t="s">
        <v>236</v>
      </c>
      <c r="B324" s="321" t="s">
        <v>237</v>
      </c>
      <c r="C324" s="321" t="s">
        <v>17</v>
      </c>
      <c r="D324" s="321" t="n">
        <v>395.7837905965</v>
      </c>
      <c r="E324" s="321" t="n">
        <v>18.8860534449709</v>
      </c>
      <c r="F324" s="321" t="n">
        <v>12.0546918104527</v>
      </c>
      <c r="G324" s="321" t="n">
        <v>17.7887969132479</v>
      </c>
      <c r="H324" s="321" t="n">
        <v>2887.45062816578</v>
      </c>
      <c r="I324" s="321" t="n">
        <v>5.67249606049735</v>
      </c>
      <c r="J324" s="321" t="n">
        <v>87.9453081895473</v>
      </c>
      <c r="K324" s="321" t="n">
        <v>2.43831614081969</v>
      </c>
    </row>
    <row r="325">
      <c r="A325" s="321" t="s">
        <v>238</v>
      </c>
      <c r="B325" s="321" t="s">
        <v>239</v>
      </c>
      <c r="C325" s="321" t="s">
        <v>16</v>
      </c>
      <c r="D325" s="321" t="n">
        <v>1395.60085101017</v>
      </c>
      <c r="E325" s="321" t="n">
        <v>11.2459952029617</v>
      </c>
      <c r="F325" s="321" t="n">
        <v>12.8766205237956</v>
      </c>
      <c r="G325" s="321" t="n">
        <v>10.8036894233814</v>
      </c>
      <c r="H325" s="321" t="n">
        <v>9442.65324237667</v>
      </c>
      <c r="I325" s="321" t="n">
        <v>3.57835171443574</v>
      </c>
      <c r="J325" s="321" t="n">
        <v>87.1233794762043</v>
      </c>
      <c r="K325" s="321" t="n">
        <v>1.59675864042696</v>
      </c>
    </row>
    <row r="326">
      <c r="A326" s="321" t="s">
        <v>238</v>
      </c>
      <c r="B326" s="321" t="s">
        <v>239</v>
      </c>
      <c r="C326" s="321" t="s">
        <v>17</v>
      </c>
      <c r="D326" s="321" t="n">
        <v>840.22717670479</v>
      </c>
      <c r="E326" s="321" t="n">
        <v>16.0222300625635</v>
      </c>
      <c r="F326" s="321" t="n">
        <v>12.9275128550793</v>
      </c>
      <c r="G326" s="321" t="n">
        <v>14.8823012898277</v>
      </c>
      <c r="H326" s="321" t="n">
        <v>5659.29973248456</v>
      </c>
      <c r="I326" s="321" t="n">
        <v>5.29131933588909</v>
      </c>
      <c r="J326" s="321" t="n">
        <v>87.0724871449207</v>
      </c>
      <c r="K326" s="321" t="n">
        <v>2.20955146161383</v>
      </c>
    </row>
    <row r="327">
      <c r="A327" s="321" t="s">
        <v>240</v>
      </c>
      <c r="B327" s="321" t="s">
        <v>241</v>
      </c>
      <c r="C327" s="321" t="s">
        <v>16</v>
      </c>
      <c r="D327" s="321" t="n">
        <v>912.78733307865</v>
      </c>
      <c r="E327" s="321" t="n">
        <v>21.2776283590544</v>
      </c>
      <c r="F327" s="321" t="n">
        <v>16.7650543857879</v>
      </c>
      <c r="G327" s="321" t="n">
        <v>19.8887214095703</v>
      </c>
      <c r="H327" s="321" t="n">
        <v>4531.79585808856</v>
      </c>
      <c r="I327" s="321" t="n">
        <v>5.05481521993399</v>
      </c>
      <c r="J327" s="321" t="n">
        <v>83.2349456142121</v>
      </c>
      <c r="K327" s="321" t="n">
        <v>4.00595559514967</v>
      </c>
    </row>
    <row r="328">
      <c r="A328" s="321" t="s">
        <v>240</v>
      </c>
      <c r="B328" s="321" t="s">
        <v>241</v>
      </c>
      <c r="C328" s="321" t="s">
        <v>17</v>
      </c>
      <c r="D328" s="321" t="n">
        <v>529.948717803977</v>
      </c>
      <c r="E328" s="321" t="n">
        <v>15.5796337273764</v>
      </c>
      <c r="F328" s="321" t="n">
        <v>16.0960290671237</v>
      </c>
      <c r="G328" s="321" t="n">
        <v>13.946975150171</v>
      </c>
      <c r="H328" s="321" t="n">
        <v>2762.47027320295</v>
      </c>
      <c r="I328" s="321" t="n">
        <v>5.58007105990922</v>
      </c>
      <c r="J328" s="321" t="n">
        <v>83.9039709328762</v>
      </c>
      <c r="K328" s="321" t="n">
        <v>2.67556964133674</v>
      </c>
    </row>
    <row r="329">
      <c r="A329" s="321" t="s">
        <v>242</v>
      </c>
      <c r="B329" s="321" t="s">
        <v>243</v>
      </c>
      <c r="C329" s="321" t="s">
        <v>16</v>
      </c>
      <c r="D329" s="321" t="n">
        <v>4004.80236475642</v>
      </c>
      <c r="E329" s="321" t="n">
        <v>13.0008294850572</v>
      </c>
      <c r="F329" s="321" t="n">
        <v>16.9440244259634</v>
      </c>
      <c r="G329" s="321" t="n">
        <v>11.9779513627721</v>
      </c>
      <c r="H329" s="321" t="n">
        <v>19630.6827129199</v>
      </c>
      <c r="I329" s="321" t="n">
        <v>4.15698528739068</v>
      </c>
      <c r="J329" s="321" t="n">
        <v>83.0559755740366</v>
      </c>
      <c r="K329" s="321" t="n">
        <v>2.44358938729095</v>
      </c>
    </row>
    <row r="330">
      <c r="A330" s="321" t="s">
        <v>242</v>
      </c>
      <c r="B330" s="321" t="s">
        <v>243</v>
      </c>
      <c r="C330" s="321" t="s">
        <v>17</v>
      </c>
      <c r="D330" s="321" t="n">
        <v>1918.9344150595</v>
      </c>
      <c r="E330" s="321" t="n">
        <v>17.5182824459756</v>
      </c>
      <c r="F330" s="321" t="n">
        <v>14.8015869804437</v>
      </c>
      <c r="G330" s="321" t="n">
        <v>16.9113407544981</v>
      </c>
      <c r="H330" s="321" t="n">
        <v>11045.4485095205</v>
      </c>
      <c r="I330" s="321" t="n">
        <v>6.70007120822757</v>
      </c>
      <c r="J330" s="321" t="n">
        <v>85.1984130195563</v>
      </c>
      <c r="K330" s="321" t="n">
        <v>2.93802046613437</v>
      </c>
    </row>
    <row r="331">
      <c r="A331" s="321" t="s">
        <v>244</v>
      </c>
      <c r="B331" s="321" t="s">
        <v>245</v>
      </c>
      <c r="C331" s="321" t="s">
        <v>16</v>
      </c>
      <c r="D331" s="321" t="n">
        <v>1666.7554633022</v>
      </c>
      <c r="E331" s="321" t="n">
        <v>11.2894351601211</v>
      </c>
      <c r="F331" s="321" t="n">
        <v>14.512188307421</v>
      </c>
      <c r="G331" s="321" t="n">
        <v>10.6425399415348</v>
      </c>
      <c r="H331" s="321" t="n">
        <v>9818.45564335</v>
      </c>
      <c r="I331" s="321" t="n">
        <v>4.10438540213687</v>
      </c>
      <c r="J331" s="321" t="n">
        <v>85.487811692579</v>
      </c>
      <c r="K331" s="321" t="n">
        <v>1.80664986789234</v>
      </c>
    </row>
    <row r="332">
      <c r="A332" s="321" t="s">
        <v>244</v>
      </c>
      <c r="B332" s="321" t="s">
        <v>245</v>
      </c>
      <c r="C332" s="321" t="s">
        <v>17</v>
      </c>
      <c r="D332" s="321" t="n">
        <v>764.19063293658</v>
      </c>
      <c r="E332" s="321" t="n">
        <v>17.9179042721722</v>
      </c>
      <c r="F332" s="321" t="n">
        <v>13.9059075714939</v>
      </c>
      <c r="G332" s="321" t="n">
        <v>17.4979683716732</v>
      </c>
      <c r="H332" s="321" t="n">
        <v>4731.24811500329</v>
      </c>
      <c r="I332" s="321" t="n">
        <v>6.44633054739968</v>
      </c>
      <c r="J332" s="321" t="n">
        <v>86.0940924285061</v>
      </c>
      <c r="K332" s="321" t="n">
        <v>2.82626977068691</v>
      </c>
    </row>
    <row r="333">
      <c r="A333" s="321" t="s">
        <v>246</v>
      </c>
      <c r="B333" s="321" t="s">
        <v>247</v>
      </c>
      <c r="C333" s="321" t="s">
        <v>16</v>
      </c>
      <c r="D333" s="321" t="n">
        <v>1794.20959157306</v>
      </c>
      <c r="E333" s="321" t="n">
        <v>12.1829630803323</v>
      </c>
      <c r="F333" s="321" t="n">
        <v>14.7886160850111</v>
      </c>
      <c r="G333" s="321" t="n">
        <v>11.8611684512114</v>
      </c>
      <c r="H333" s="321" t="n">
        <v>10338.1602073263</v>
      </c>
      <c r="I333" s="321" t="n">
        <v>4.32756409098379</v>
      </c>
      <c r="J333" s="321" t="n">
        <v>85.2113839149889</v>
      </c>
      <c r="K333" s="321" t="n">
        <v>2.05853089675917</v>
      </c>
    </row>
    <row r="334">
      <c r="A334" s="321" t="s">
        <v>246</v>
      </c>
      <c r="B334" s="321" t="s">
        <v>247</v>
      </c>
      <c r="C334" s="321" t="s">
        <v>17</v>
      </c>
      <c r="D334" s="321" t="n">
        <v>1090.0137625132</v>
      </c>
      <c r="E334" s="321" t="n">
        <v>15.3095513321902</v>
      </c>
      <c r="F334" s="321" t="n">
        <v>14.308881980317</v>
      </c>
      <c r="G334" s="321" t="n">
        <v>14.4995298243815</v>
      </c>
      <c r="H334" s="321" t="n">
        <v>6527.72858809533</v>
      </c>
      <c r="I334" s="321" t="n">
        <v>5.00865684182199</v>
      </c>
      <c r="J334" s="321" t="n">
        <v>85.691118019683</v>
      </c>
      <c r="K334" s="321" t="n">
        <v>2.42116179391551</v>
      </c>
    </row>
    <row r="335">
      <c r="A335" s="321" t="s">
        <v>248</v>
      </c>
      <c r="B335" s="321" t="s">
        <v>249</v>
      </c>
      <c r="C335" s="321" t="s">
        <v>16</v>
      </c>
      <c r="D335" s="321" t="n">
        <v>4814.32191491735</v>
      </c>
      <c r="E335" s="321" t="n">
        <v>11.3435011253568</v>
      </c>
      <c r="F335" s="321" t="n">
        <v>16.3709639464959</v>
      </c>
      <c r="G335" s="321" t="n">
        <v>10.8044145086348</v>
      </c>
      <c r="H335" s="321" t="n">
        <v>24593.3655655001</v>
      </c>
      <c r="I335" s="321" t="n">
        <v>3.2485411358711</v>
      </c>
      <c r="J335" s="321" t="n">
        <v>83.6290360535041</v>
      </c>
      <c r="K335" s="321" t="n">
        <v>2.11503909085708</v>
      </c>
    </row>
    <row r="336">
      <c r="A336" s="321" t="s">
        <v>248</v>
      </c>
      <c r="B336" s="321" t="s">
        <v>249</v>
      </c>
      <c r="C336" s="321" t="s">
        <v>17</v>
      </c>
      <c r="D336" s="321" t="n">
        <v>1857.77251597823</v>
      </c>
      <c r="E336" s="321" t="n">
        <v>16.3012628479887</v>
      </c>
      <c r="F336" s="321" t="n">
        <v>13.1482161685173</v>
      </c>
      <c r="G336" s="321" t="n">
        <v>16.5457560276126</v>
      </c>
      <c r="H336" s="321" t="n">
        <v>12271.6918323991</v>
      </c>
      <c r="I336" s="321" t="n">
        <v>5.54972320429739</v>
      </c>
      <c r="J336" s="321" t="n">
        <v>86.8517838314827</v>
      </c>
      <c r="K336" s="321" t="n">
        <v>2.50480954248104</v>
      </c>
    </row>
    <row r="337">
      <c r="A337" s="321" t="s">
        <v>250</v>
      </c>
      <c r="B337" s="321" t="s">
        <v>251</v>
      </c>
      <c r="C337" s="321" t="s">
        <v>16</v>
      </c>
      <c r="D337" s="321" t="n">
        <v>813.009139323097</v>
      </c>
      <c r="E337" s="321" t="n">
        <v>14.0311246167433</v>
      </c>
      <c r="F337" s="321" t="n">
        <v>14.8100611996625</v>
      </c>
      <c r="G337" s="321" t="n">
        <v>12.7965064255055</v>
      </c>
      <c r="H337" s="321" t="n">
        <v>4676.56398507171</v>
      </c>
      <c r="I337" s="321" t="n">
        <v>3.54353712199051</v>
      </c>
      <c r="J337" s="321" t="n">
        <v>85.1899388003375</v>
      </c>
      <c r="K337" s="321" t="n">
        <v>2.22464114861954</v>
      </c>
    </row>
    <row r="338">
      <c r="A338" s="321" t="s">
        <v>250</v>
      </c>
      <c r="B338" s="321" t="s">
        <v>251</v>
      </c>
      <c r="C338" s="321" t="s">
        <v>17</v>
      </c>
      <c r="D338" s="321" t="n">
        <v>417.305597139847</v>
      </c>
      <c r="E338" s="321" t="n">
        <v>15.2407423137307</v>
      </c>
      <c r="F338" s="321" t="n">
        <v>13.8860764269652</v>
      </c>
      <c r="G338" s="321" t="n">
        <v>14.9205898703981</v>
      </c>
      <c r="H338" s="321" t="n">
        <v>2587.90324881959</v>
      </c>
      <c r="I338" s="321" t="n">
        <v>5.77988391104418</v>
      </c>
      <c r="J338" s="321" t="n">
        <v>86.1139235730348</v>
      </c>
      <c r="K338" s="321" t="n">
        <v>2.40598085279473</v>
      </c>
    </row>
    <row r="339">
      <c r="A339" s="321" t="s">
        <v>252</v>
      </c>
      <c r="B339" s="321" t="s">
        <v>253</v>
      </c>
      <c r="C339" s="321" t="s">
        <v>16</v>
      </c>
      <c r="D339" s="321" t="n">
        <v>7034.68362028281</v>
      </c>
      <c r="E339" s="321" t="n">
        <v>9.6320875411848</v>
      </c>
      <c r="F339" s="321" t="n">
        <v>17.8871421292127</v>
      </c>
      <c r="G339" s="321" t="n">
        <v>9.16741426609909</v>
      </c>
      <c r="H339" s="321" t="n">
        <v>32293.4749500793</v>
      </c>
      <c r="I339" s="321" t="n">
        <v>3.75217990733168</v>
      </c>
      <c r="J339" s="321" t="n">
        <v>82.1128578707873</v>
      </c>
      <c r="K339" s="321" t="n">
        <v>1.99699348174099</v>
      </c>
    </row>
    <row r="340">
      <c r="A340" s="321" t="s">
        <v>252</v>
      </c>
      <c r="B340" s="321" t="s">
        <v>253</v>
      </c>
      <c r="C340" s="321" t="s">
        <v>17</v>
      </c>
      <c r="D340" s="321" t="n">
        <v>3968.44919430455</v>
      </c>
      <c r="E340" s="321" t="n">
        <v>13.0025017279194</v>
      </c>
      <c r="F340" s="321" t="n">
        <v>20.3661311595287</v>
      </c>
      <c r="G340" s="321" t="n">
        <v>11.8657056045679</v>
      </c>
      <c r="H340" s="321" t="n">
        <v>15517.0837388752</v>
      </c>
      <c r="I340" s="321" t="n">
        <v>5.21470427432426</v>
      </c>
      <c r="J340" s="321" t="n">
        <v>79.6338688404713</v>
      </c>
      <c r="K340" s="321" t="n">
        <v>3.03461981895031</v>
      </c>
    </row>
    <row r="341">
      <c r="A341" s="321" t="s">
        <v>254</v>
      </c>
      <c r="B341" s="321" t="s">
        <v>255</v>
      </c>
      <c r="C341" s="321" t="s">
        <v>16</v>
      </c>
      <c r="D341" s="321" t="n">
        <v>7114.95862524105</v>
      </c>
      <c r="E341" s="321" t="n">
        <v>14.0839226016155</v>
      </c>
      <c r="F341" s="321" t="n">
        <v>15.7365060469179</v>
      </c>
      <c r="G341" s="321" t="n">
        <v>12.7371480066163</v>
      </c>
      <c r="H341" s="321" t="n">
        <v>38098.1185599234</v>
      </c>
      <c r="I341" s="321" t="n">
        <v>4.13360862729408</v>
      </c>
      <c r="J341" s="321" t="n">
        <v>84.2634939530821</v>
      </c>
      <c r="K341" s="321" t="n">
        <v>2.3787075188006</v>
      </c>
    </row>
    <row r="342">
      <c r="A342" s="321" t="s">
        <v>254</v>
      </c>
      <c r="B342" s="321" t="s">
        <v>255</v>
      </c>
      <c r="C342" s="321" t="s">
        <v>17</v>
      </c>
      <c r="D342" s="321" t="n">
        <v>3985.4716715156</v>
      </c>
      <c r="E342" s="321" t="n">
        <v>14.2002504475044</v>
      </c>
      <c r="F342" s="321" t="n">
        <v>15.1337662991072</v>
      </c>
      <c r="G342" s="321" t="n">
        <v>13.0382920645857</v>
      </c>
      <c r="H342" s="321" t="n">
        <v>22349.4907743543</v>
      </c>
      <c r="I342" s="321" t="n">
        <v>5.26404752801366</v>
      </c>
      <c r="J342" s="321" t="n">
        <v>84.8662337008928</v>
      </c>
      <c r="K342" s="321" t="n">
        <v>2.32505269104299</v>
      </c>
    </row>
    <row r="343">
      <c r="A343" s="321" t="s">
        <v>256</v>
      </c>
      <c r="B343" s="321" t="s">
        <v>257</v>
      </c>
      <c r="C343" s="321" t="s">
        <v>16</v>
      </c>
      <c r="D343" s="321" t="n">
        <v>4575.06093221295</v>
      </c>
      <c r="E343" s="321" t="n">
        <v>13.6737528718018</v>
      </c>
      <c r="F343" s="321" t="n">
        <v>22.6064837925387</v>
      </c>
      <c r="G343" s="321" t="n">
        <v>11.7195811207042</v>
      </c>
      <c r="H343" s="321" t="n">
        <v>15662.7654108778</v>
      </c>
      <c r="I343" s="321" t="n">
        <v>5.81758984752031</v>
      </c>
      <c r="J343" s="321" t="n">
        <v>77.3935162074613</v>
      </c>
      <c r="K343" s="321" t="n">
        <v>3.42326506978114</v>
      </c>
    </row>
    <row r="344">
      <c r="A344" s="321" t="s">
        <v>256</v>
      </c>
      <c r="B344" s="321" t="s">
        <v>257</v>
      </c>
      <c r="C344" s="321" t="s">
        <v>17</v>
      </c>
      <c r="D344" s="321" t="n">
        <v>3360.9634073765</v>
      </c>
      <c r="E344" s="321" t="n">
        <v>13.7599989040054</v>
      </c>
      <c r="F344" s="321" t="n">
        <v>20.3492434016232</v>
      </c>
      <c r="G344" s="321" t="n">
        <v>12.2177981440975</v>
      </c>
      <c r="H344" s="321" t="n">
        <v>13155.4413603232</v>
      </c>
      <c r="I344" s="321" t="n">
        <v>7.24595392684001</v>
      </c>
      <c r="J344" s="321" t="n">
        <v>79.6507565983768</v>
      </c>
      <c r="K344" s="321" t="n">
        <v>3.12141351675757</v>
      </c>
    </row>
    <row r="345">
      <c r="A345" s="321" t="s">
        <v>258</v>
      </c>
      <c r="B345" s="321" t="s">
        <v>259</v>
      </c>
      <c r="C345" s="321" t="s">
        <v>16</v>
      </c>
      <c r="D345" s="321" t="n">
        <v>2813.58115528497</v>
      </c>
      <c r="E345" s="321" t="n">
        <v>14.9914495776043</v>
      </c>
      <c r="F345" s="321" t="n">
        <v>16.8165907949054</v>
      </c>
      <c r="G345" s="321" t="n">
        <v>13.7103342626571</v>
      </c>
      <c r="H345" s="321" t="n">
        <v>13917.4030828363</v>
      </c>
      <c r="I345" s="321" t="n">
        <v>6.35580407501682</v>
      </c>
      <c r="J345" s="321" t="n">
        <v>83.1834092050946</v>
      </c>
      <c r="K345" s="321" t="n">
        <v>2.77171954311237</v>
      </c>
    </row>
    <row r="346">
      <c r="A346" s="321" t="s">
        <v>258</v>
      </c>
      <c r="B346" s="321" t="s">
        <v>259</v>
      </c>
      <c r="C346" s="321" t="s">
        <v>17</v>
      </c>
      <c r="D346" s="321" t="n">
        <v>1676.53843077194</v>
      </c>
      <c r="E346" s="321" t="n">
        <v>17.4293520545616</v>
      </c>
      <c r="F346" s="321" t="n">
        <v>14.8626527948267</v>
      </c>
      <c r="G346" s="321" t="n">
        <v>14.8022436848392</v>
      </c>
      <c r="H346" s="321" t="n">
        <v>9603.67146120301</v>
      </c>
      <c r="I346" s="321" t="n">
        <v>7.33195163625462</v>
      </c>
      <c r="J346" s="321" t="n">
        <v>85.1373472051733</v>
      </c>
      <c r="K346" s="321" t="n">
        <v>2.58406698933197</v>
      </c>
    </row>
    <row r="347">
      <c r="A347" s="321" t="s">
        <v>260</v>
      </c>
      <c r="B347" s="321" t="s">
        <v>261</v>
      </c>
      <c r="C347" s="321" t="s">
        <v>16</v>
      </c>
      <c r="D347" s="321" t="n">
        <v>467.707583910251</v>
      </c>
      <c r="E347" s="321" t="n">
        <v>14.1785848973469</v>
      </c>
      <c r="F347" s="321" t="n">
        <v>14.6669627342751</v>
      </c>
      <c r="G347" s="321" t="n">
        <v>12.4123226713892</v>
      </c>
      <c r="H347" s="321" t="n">
        <v>2721.14338942227</v>
      </c>
      <c r="I347" s="321" t="n">
        <v>4.93563266524349</v>
      </c>
      <c r="J347" s="321" t="n">
        <v>85.3330372657249</v>
      </c>
      <c r="K347" s="321" t="n">
        <v>2.13341842620885</v>
      </c>
    </row>
    <row r="348">
      <c r="A348" s="321" t="s">
        <v>260</v>
      </c>
      <c r="B348" s="321" t="s">
        <v>261</v>
      </c>
      <c r="C348" s="321" t="s">
        <v>17</v>
      </c>
      <c r="D348" s="321" t="n">
        <v>280.087604493678</v>
      </c>
      <c r="E348" s="321" t="n">
        <v>19.6423731003755</v>
      </c>
      <c r="F348" s="321" t="n">
        <v>14.075965884493</v>
      </c>
      <c r="G348" s="321" t="n">
        <v>18.0227089887826</v>
      </c>
      <c r="H348" s="321" t="n">
        <v>1709.74106369201</v>
      </c>
      <c r="I348" s="321" t="n">
        <v>7.56978164901339</v>
      </c>
      <c r="J348" s="321" t="n">
        <v>85.924034115507</v>
      </c>
      <c r="K348" s="321" t="n">
        <v>2.95245724300164</v>
      </c>
    </row>
    <row r="349">
      <c r="A349" s="321" t="s">
        <v>262</v>
      </c>
      <c r="B349" s="321" t="s">
        <v>263</v>
      </c>
      <c r="C349" s="321" t="s">
        <v>16</v>
      </c>
      <c r="D349" s="321" t="n">
        <v>319.188817076209</v>
      </c>
      <c r="E349" s="321" t="n">
        <v>15.7706681353972</v>
      </c>
      <c r="F349" s="321" t="n">
        <v>12.4879181952363</v>
      </c>
      <c r="G349" s="321" t="n">
        <v>15.2905231362883</v>
      </c>
      <c r="H349" s="321" t="n">
        <v>2236.79218861271</v>
      </c>
      <c r="I349" s="321" t="n">
        <v>3.8507392526051</v>
      </c>
      <c r="J349" s="321" t="n">
        <v>87.5120818047637</v>
      </c>
      <c r="K349" s="321" t="n">
        <v>2.18194788822794</v>
      </c>
    </row>
    <row r="350">
      <c r="A350" s="321" t="s">
        <v>262</v>
      </c>
      <c r="B350" s="321" t="s">
        <v>263</v>
      </c>
      <c r="C350" s="321" t="s">
        <v>17</v>
      </c>
      <c r="D350" s="321" t="n">
        <v>256.484223113732</v>
      </c>
      <c r="E350" s="321" t="n">
        <v>14.2820217891002</v>
      </c>
      <c r="F350" s="321" t="n">
        <v>10.8661831989188</v>
      </c>
      <c r="G350" s="321" t="n">
        <v>13.4366894601102</v>
      </c>
      <c r="H350" s="321" t="n">
        <v>2103.90505450541</v>
      </c>
      <c r="I350" s="321" t="n">
        <v>3.86123656868488</v>
      </c>
      <c r="J350" s="321" t="n">
        <v>89.1338168010812</v>
      </c>
      <c r="K350" s="321" t="n">
        <v>1.63804866099673</v>
      </c>
    </row>
    <row r="351">
      <c r="A351" s="321" t="s">
        <v>264</v>
      </c>
      <c r="B351" s="321" t="s">
        <v>265</v>
      </c>
      <c r="C351" s="321" t="s">
        <v>16</v>
      </c>
      <c r="D351" s="321" t="n">
        <v>645.43359205497</v>
      </c>
      <c r="E351" s="321" t="n">
        <v>14.4951356321867</v>
      </c>
      <c r="F351" s="321" t="n">
        <v>14.2186038388543</v>
      </c>
      <c r="G351" s="321" t="n">
        <v>13.4131044827493</v>
      </c>
      <c r="H351" s="321" t="n">
        <v>3893.92624502858</v>
      </c>
      <c r="I351" s="321" t="n">
        <v>4.56537754419919</v>
      </c>
      <c r="J351" s="321" t="n">
        <v>85.7813961611457</v>
      </c>
      <c r="K351" s="321" t="n">
        <v>2.22327482909116</v>
      </c>
    </row>
    <row r="352">
      <c r="A352" s="321" t="s">
        <v>264</v>
      </c>
      <c r="B352" s="321" t="s">
        <v>265</v>
      </c>
      <c r="C352" s="321" t="s">
        <v>17</v>
      </c>
      <c r="D352" s="321" t="n">
        <v>330.659703161962</v>
      </c>
      <c r="E352" s="321" t="n">
        <v>17.426435151953</v>
      </c>
      <c r="F352" s="321" t="n">
        <v>10.8263671013539</v>
      </c>
      <c r="G352" s="321" t="n">
        <v>17.0836692595851</v>
      </c>
      <c r="H352" s="321" t="n">
        <v>2723.54767837612</v>
      </c>
      <c r="I352" s="321" t="n">
        <v>4.88545155534703</v>
      </c>
      <c r="J352" s="321" t="n">
        <v>89.1736328986461</v>
      </c>
      <c r="K352" s="321" t="n">
        <v>2.07408926641578</v>
      </c>
    </row>
    <row r="353">
      <c r="A353" s="321" t="s">
        <v>266</v>
      </c>
      <c r="B353" s="321" t="s">
        <v>267</v>
      </c>
      <c r="C353" s="321" t="s">
        <v>16</v>
      </c>
      <c r="D353" s="321" t="n">
        <v>657.238458726286</v>
      </c>
      <c r="E353" s="321" t="n">
        <v>11.9429776282493</v>
      </c>
      <c r="F353" s="321" t="n">
        <v>15.6112679237978</v>
      </c>
      <c r="G353" s="321" t="n">
        <v>11.5982223840371</v>
      </c>
      <c r="H353" s="321" t="n">
        <v>3552.78767069779</v>
      </c>
      <c r="I353" s="321" t="n">
        <v>4.1504651022156</v>
      </c>
      <c r="J353" s="321" t="n">
        <v>84.3887320762022</v>
      </c>
      <c r="K353" s="321" t="n">
        <v>2.14558214849696</v>
      </c>
    </row>
    <row r="354">
      <c r="A354" s="321" t="s">
        <v>266</v>
      </c>
      <c r="B354" s="321" t="s">
        <v>267</v>
      </c>
      <c r="C354" s="321" t="s">
        <v>17</v>
      </c>
      <c r="D354" s="321" t="n">
        <v>401.197256828374</v>
      </c>
      <c r="E354" s="321" t="n">
        <v>15.2427606999773</v>
      </c>
      <c r="F354" s="321" t="n">
        <v>13.9999893448693</v>
      </c>
      <c r="G354" s="321" t="n">
        <v>14.9598449618328</v>
      </c>
      <c r="H354" s="321" t="n">
        <v>2464.49961582964</v>
      </c>
      <c r="I354" s="321" t="n">
        <v>5.84956870109714</v>
      </c>
      <c r="J354" s="321" t="n">
        <v>86.0000106551307</v>
      </c>
      <c r="K354" s="321" t="n">
        <v>2.43532144323124</v>
      </c>
    </row>
    <row r="355">
      <c r="A355" s="321" t="s">
        <v>268</v>
      </c>
      <c r="B355" s="321" t="s">
        <v>269</v>
      </c>
      <c r="C355" s="321" t="s">
        <v>16</v>
      </c>
      <c r="D355" s="321" t="n">
        <v>1459.85795328994</v>
      </c>
      <c r="E355" s="321" t="n">
        <v>14.7907013923817</v>
      </c>
      <c r="F355" s="321" t="n">
        <v>17.9533259570854</v>
      </c>
      <c r="G355" s="321" t="n">
        <v>13.1884147299667</v>
      </c>
      <c r="H355" s="321" t="n">
        <v>6671.54876644265</v>
      </c>
      <c r="I355" s="321" t="n">
        <v>5.09933149849778</v>
      </c>
      <c r="J355" s="321" t="n">
        <v>82.0466740429146</v>
      </c>
      <c r="K355" s="321" t="n">
        <v>2.88586845556314</v>
      </c>
    </row>
    <row r="356">
      <c r="A356" s="321" t="s">
        <v>268</v>
      </c>
      <c r="B356" s="321" t="s">
        <v>269</v>
      </c>
      <c r="C356" s="321" t="s">
        <v>17</v>
      </c>
      <c r="D356" s="321" t="n">
        <v>1000.64455020114</v>
      </c>
      <c r="E356" s="321" t="n">
        <v>15.2907140179046</v>
      </c>
      <c r="F356" s="321" t="n">
        <v>17.9011863953114</v>
      </c>
      <c r="G356" s="321" t="n">
        <v>13.2147527697553</v>
      </c>
      <c r="H356" s="321" t="n">
        <v>4589.1779794566</v>
      </c>
      <c r="I356" s="321" t="n">
        <v>5.29529701479085</v>
      </c>
      <c r="J356" s="321" t="n">
        <v>82.0988136046886</v>
      </c>
      <c r="K356" s="321" t="n">
        <v>2.8814028134243</v>
      </c>
    </row>
    <row r="357">
      <c r="A357" s="321" t="s">
        <v>270</v>
      </c>
      <c r="B357" s="321" t="s">
        <v>271</v>
      </c>
      <c r="C357" s="321" t="s">
        <v>16</v>
      </c>
      <c r="D357" s="321" t="n">
        <v>891.65051173916</v>
      </c>
      <c r="E357" s="321" t="n">
        <v>18.9678683613998</v>
      </c>
      <c r="F357" s="321" t="n">
        <v>10.5478215876034</v>
      </c>
      <c r="G357" s="321" t="n">
        <v>18.2323767682147</v>
      </c>
      <c r="H357" s="321" t="n">
        <v>7561.75860533481</v>
      </c>
      <c r="I357" s="321" t="n">
        <v>5.72526827928828</v>
      </c>
      <c r="J357" s="321" t="n">
        <v>89.4521784123966</v>
      </c>
      <c r="K357" s="321" t="n">
        <v>2.14988456046859</v>
      </c>
    </row>
    <row r="358">
      <c r="A358" s="321" t="s">
        <v>270</v>
      </c>
      <c r="B358" s="321" t="s">
        <v>271</v>
      </c>
      <c r="C358" s="321" t="s">
        <v>17</v>
      </c>
      <c r="D358" s="321" t="n">
        <v>592.240818630669</v>
      </c>
      <c r="E358" s="321" t="n">
        <v>21.6009782995693</v>
      </c>
      <c r="F358" s="321" t="n">
        <v>9.08792450591936</v>
      </c>
      <c r="G358" s="321" t="n">
        <v>21.1343801394623</v>
      </c>
      <c r="H358" s="321" t="n">
        <v>5924.54767631025</v>
      </c>
      <c r="I358" s="321" t="n">
        <v>7.11181716804602</v>
      </c>
      <c r="J358" s="321" t="n">
        <v>90.9120754940807</v>
      </c>
      <c r="K358" s="321" t="n">
        <v>2.11267480302262</v>
      </c>
    </row>
    <row r="359">
      <c r="A359" s="321" t="s">
        <v>272</v>
      </c>
      <c r="B359" s="321" t="s">
        <v>273</v>
      </c>
      <c r="C359" s="321" t="s">
        <v>16</v>
      </c>
      <c r="D359" s="321" t="n">
        <v>797.522564791719</v>
      </c>
      <c r="E359" s="321" t="n">
        <v>24.0394242966415</v>
      </c>
      <c r="F359" s="321" t="n">
        <v>10.0301458979326</v>
      </c>
      <c r="G359" s="321" t="n">
        <v>22.3099248912526</v>
      </c>
      <c r="H359" s="321" t="n">
        <v>7153.73330832673</v>
      </c>
      <c r="I359" s="321" t="n">
        <v>5.37102710512348</v>
      </c>
      <c r="J359" s="321" t="n">
        <v>89.9698541020673</v>
      </c>
      <c r="K359" s="321" t="n">
        <v>2.48718644555455</v>
      </c>
    </row>
    <row r="360">
      <c r="A360" s="321" t="s">
        <v>272</v>
      </c>
      <c r="B360" s="321" t="s">
        <v>273</v>
      </c>
      <c r="C360" s="321" t="s">
        <v>17</v>
      </c>
      <c r="D360" s="321" t="n">
        <v>612.602553297662</v>
      </c>
      <c r="E360" s="321" t="n">
        <v>18.3076416754888</v>
      </c>
      <c r="F360" s="321" t="n">
        <v>8.56968744973367</v>
      </c>
      <c r="G360" s="321" t="n">
        <v>18.6662137687512</v>
      </c>
      <c r="H360" s="321" t="n">
        <v>6535.87931247564</v>
      </c>
      <c r="I360" s="321" t="n">
        <v>5.64529365115163</v>
      </c>
      <c r="J360" s="321" t="n">
        <v>91.4303125502663</v>
      </c>
      <c r="K360" s="321" t="n">
        <v>1.74956875248751</v>
      </c>
    </row>
    <row r="361">
      <c r="A361" s="321" t="s">
        <v>274</v>
      </c>
      <c r="B361" s="321" t="s">
        <v>275</v>
      </c>
      <c r="C361" s="321" t="s">
        <v>16</v>
      </c>
      <c r="D361" s="321" t="n">
        <v>439.95931709817</v>
      </c>
      <c r="E361" s="321" t="n">
        <v>15.347108549268</v>
      </c>
      <c r="F361" s="321" t="n">
        <v>6.93992852293976</v>
      </c>
      <c r="G361" s="321" t="n">
        <v>14.5359756532771</v>
      </c>
      <c r="H361" s="321" t="n">
        <v>5899.57740354521</v>
      </c>
      <c r="I361" s="321" t="n">
        <v>3.86658597410286</v>
      </c>
      <c r="J361" s="321" t="n">
        <v>93.0600714770602</v>
      </c>
      <c r="K361" s="321" t="n">
        <v>1.0840162751197</v>
      </c>
    </row>
    <row r="362">
      <c r="A362" s="321" t="s">
        <v>274</v>
      </c>
      <c r="B362" s="321" t="s">
        <v>275</v>
      </c>
      <c r="C362" s="321" t="s">
        <v>17</v>
      </c>
      <c r="D362" s="321" t="n">
        <v>412.384524595318</v>
      </c>
      <c r="E362" s="321" t="n">
        <v>18.2352665567149</v>
      </c>
      <c r="F362" s="321" t="n">
        <v>6.73709031296385</v>
      </c>
      <c r="G362" s="321" t="n">
        <v>18.075318403527</v>
      </c>
      <c r="H362" s="321" t="n">
        <v>5708.72274038801</v>
      </c>
      <c r="I362" s="321" t="n">
        <v>3.4812531378541</v>
      </c>
      <c r="J362" s="321" t="n">
        <v>93.2629096870362</v>
      </c>
      <c r="K362" s="321" t="n">
        <v>1.30571792075522</v>
      </c>
    </row>
    <row r="363">
      <c r="A363" s="321" t="s">
        <v>276</v>
      </c>
      <c r="B363" s="321" t="s">
        <v>277</v>
      </c>
      <c r="C363" s="321" t="s">
        <v>16</v>
      </c>
      <c r="D363" s="321" t="n">
        <v>1005.42080551908</v>
      </c>
      <c r="E363" s="321" t="n">
        <v>14.3078352684469</v>
      </c>
      <c r="F363" s="321" t="n">
        <v>13.0240334102716</v>
      </c>
      <c r="G363" s="321" t="n">
        <v>12.7894961172206</v>
      </c>
      <c r="H363" s="321" t="n">
        <v>6714.31373329233</v>
      </c>
      <c r="I363" s="321" t="n">
        <v>4.48656825325306</v>
      </c>
      <c r="J363" s="321" t="n">
        <v>86.9759665897284</v>
      </c>
      <c r="K363" s="321" t="n">
        <v>1.91513622972362</v>
      </c>
    </row>
    <row r="364">
      <c r="A364" s="321" t="s">
        <v>276</v>
      </c>
      <c r="B364" s="321" t="s">
        <v>277</v>
      </c>
      <c r="C364" s="321" t="s">
        <v>17</v>
      </c>
      <c r="D364" s="321" t="n">
        <v>803.434822093056</v>
      </c>
      <c r="E364" s="321" t="n">
        <v>15.1822305661433</v>
      </c>
      <c r="F364" s="321" t="n">
        <v>14.7383093889596</v>
      </c>
      <c r="G364" s="321" t="n">
        <v>14.5622712807208</v>
      </c>
      <c r="H364" s="321" t="n">
        <v>4647.9015618134</v>
      </c>
      <c r="I364" s="321" t="n">
        <v>5.42021769995194</v>
      </c>
      <c r="J364" s="321" t="n">
        <v>85.2616906110404</v>
      </c>
      <c r="K364" s="321" t="n">
        <v>2.51722969604631</v>
      </c>
    </row>
    <row r="365">
      <c r="A365" s="321" t="s">
        <v>278</v>
      </c>
      <c r="B365" s="321" t="s">
        <v>279</v>
      </c>
      <c r="C365" s="321" t="s">
        <v>16</v>
      </c>
      <c r="D365" s="321" t="n">
        <v>682.028957726618</v>
      </c>
      <c r="E365" s="321" t="n">
        <v>14.0135523807099</v>
      </c>
      <c r="F365" s="321" t="n">
        <v>11.4721175855228</v>
      </c>
      <c r="G365" s="321" t="n">
        <v>12.9443092394328</v>
      </c>
      <c r="H365" s="321" t="n">
        <v>5263.07187167305</v>
      </c>
      <c r="I365" s="321" t="n">
        <v>4.93447564373147</v>
      </c>
      <c r="J365" s="321" t="n">
        <v>88.5278824144772</v>
      </c>
      <c r="K365" s="321" t="n">
        <v>1.67742222685151</v>
      </c>
    </row>
    <row r="366">
      <c r="A366" s="321" t="s">
        <v>278</v>
      </c>
      <c r="B366" s="321" t="s">
        <v>279</v>
      </c>
      <c r="C366" s="321" t="s">
        <v>17</v>
      </c>
      <c r="D366" s="321" t="n">
        <v>382.046101914127</v>
      </c>
      <c r="E366" s="321" t="n">
        <v>22.3547493682201</v>
      </c>
      <c r="F366" s="321" t="n">
        <v>6.914128702365</v>
      </c>
      <c r="G366" s="321" t="n">
        <v>21.471709842938</v>
      </c>
      <c r="H366" s="321" t="n">
        <v>5143.53952658953</v>
      </c>
      <c r="I366" s="321" t="n">
        <v>4.96109345211341</v>
      </c>
      <c r="J366" s="321" t="n">
        <v>93.085871297635</v>
      </c>
      <c r="K366" s="321" t="n">
        <v>1.59485175617282</v>
      </c>
    </row>
    <row r="367">
      <c r="A367" s="321" t="s">
        <v>280</v>
      </c>
      <c r="B367" s="321" t="s">
        <v>281</v>
      </c>
      <c r="C367" s="321" t="s">
        <v>16</v>
      </c>
      <c r="D367" s="321" t="n">
        <v>129.198558980964</v>
      </c>
      <c r="E367" s="321" t="n">
        <v>27.0088124541052</v>
      </c>
      <c r="F367" s="321" t="n">
        <v>2.62899487187941</v>
      </c>
      <c r="G367" s="321" t="n">
        <v>26.584716770181</v>
      </c>
      <c r="H367" s="321" t="n">
        <v>4785.17234234387</v>
      </c>
      <c r="I367" s="321" t="n">
        <v>2.78122631432355</v>
      </c>
      <c r="J367" s="321" t="n">
        <v>97.3710051281206</v>
      </c>
      <c r="K367" s="321" t="n">
        <v>0.717781273462361</v>
      </c>
    </row>
    <row r="368">
      <c r="A368" s="321" t="s">
        <v>280</v>
      </c>
      <c r="B368" s="321" t="s">
        <v>281</v>
      </c>
      <c r="C368" s="321" t="s">
        <v>17</v>
      </c>
      <c r="D368" s="321" t="n">
        <v>63.6764066033703</v>
      </c>
      <c r="E368" s="321" t="n">
        <v>40.1274642507703</v>
      </c>
      <c r="F368" s="321" t="n">
        <v>2.23788975820599</v>
      </c>
      <c r="G368" s="321" t="n">
        <v>40.0713940037497</v>
      </c>
      <c r="H368" s="321" t="n">
        <v>2781.70086767384</v>
      </c>
      <c r="I368" s="321" t="n">
        <v>5.92375044136359</v>
      </c>
      <c r="J368" s="321" t="n">
        <v>97.762110241794</v>
      </c>
      <c r="K368" s="321" t="n">
        <v>0.917281368172547</v>
      </c>
    </row>
    <row r="369">
      <c r="A369" s="321" t="s">
        <v>282</v>
      </c>
      <c r="B369" s="321" t="s">
        <v>283</v>
      </c>
      <c r="C369" s="321" t="s">
        <v>16</v>
      </c>
      <c r="D369" s="321" t="n">
        <v>817.82490938698</v>
      </c>
      <c r="E369" s="321" t="n">
        <v>18.6077219659942</v>
      </c>
      <c r="F369" s="321" t="n">
        <v>7.8832177236018</v>
      </c>
      <c r="G369" s="321" t="n">
        <v>17.8356282908068</v>
      </c>
      <c r="H369" s="321" t="n">
        <v>9556.42756036873</v>
      </c>
      <c r="I369" s="321" t="n">
        <v>4.14798216672156</v>
      </c>
      <c r="J369" s="321" t="n">
        <v>92.1167822763982</v>
      </c>
      <c r="K369" s="321" t="n">
        <v>1.52634663933204</v>
      </c>
    </row>
    <row r="370">
      <c r="A370" s="321" t="s">
        <v>282</v>
      </c>
      <c r="B370" s="321" t="s">
        <v>283</v>
      </c>
      <c r="C370" s="321" t="s">
        <v>17</v>
      </c>
      <c r="D370" s="321" t="n">
        <v>599.853180144509</v>
      </c>
      <c r="E370" s="321" t="n">
        <v>21.0836125477904</v>
      </c>
      <c r="F370" s="321" t="n">
        <v>8.39204580259232</v>
      </c>
      <c r="G370" s="321" t="n">
        <v>19.9072172181195</v>
      </c>
      <c r="H370" s="321" t="n">
        <v>6548.02463481229</v>
      </c>
      <c r="I370" s="321" t="n">
        <v>5.8245738296646</v>
      </c>
      <c r="J370" s="321" t="n">
        <v>91.6079541974077</v>
      </c>
      <c r="K370" s="321" t="n">
        <v>1.823665643014</v>
      </c>
    </row>
    <row r="371">
      <c r="A371" s="321" t="s">
        <v>284</v>
      </c>
      <c r="B371" s="321" t="s">
        <v>285</v>
      </c>
      <c r="C371" s="321" t="s">
        <v>16</v>
      </c>
      <c r="D371" s="321" t="n">
        <v>666.971839700076</v>
      </c>
      <c r="E371" s="321" t="n">
        <v>15.6680275895374</v>
      </c>
      <c r="F371" s="321" t="n">
        <v>6.49224165376592</v>
      </c>
      <c r="G371" s="321" t="n">
        <v>15.7663522418726</v>
      </c>
      <c r="H371" s="321" t="n">
        <v>9606.39559284442</v>
      </c>
      <c r="I371" s="321" t="n">
        <v>3.0583812097858</v>
      </c>
      <c r="J371" s="321" t="n">
        <v>93.5077583462341</v>
      </c>
      <c r="K371" s="321" t="n">
        <v>1.0946574975482</v>
      </c>
    </row>
    <row r="372">
      <c r="A372" s="321" t="s">
        <v>284</v>
      </c>
      <c r="B372" s="321" t="s">
        <v>285</v>
      </c>
      <c r="C372" s="321" t="s">
        <v>17</v>
      </c>
      <c r="D372" s="321" t="n">
        <v>459.498897066571</v>
      </c>
      <c r="E372" s="321" t="n">
        <v>18.3184370681515</v>
      </c>
      <c r="F372" s="321" t="n">
        <v>9.07180358120667</v>
      </c>
      <c r="G372" s="321" t="n">
        <v>17.7006566662761</v>
      </c>
      <c r="H372" s="321" t="n">
        <v>4605.63388445085</v>
      </c>
      <c r="I372" s="321" t="n">
        <v>5.11777926841996</v>
      </c>
      <c r="J372" s="321" t="n">
        <v>90.9281964187933</v>
      </c>
      <c r="K372" s="321" t="n">
        <v>1.76597454760078</v>
      </c>
    </row>
    <row r="373">
      <c r="A373" s="321" t="s">
        <v>286</v>
      </c>
      <c r="B373" s="321" t="s">
        <v>287</v>
      </c>
      <c r="C373" s="321" t="s">
        <v>16</v>
      </c>
      <c r="D373" s="321" t="n">
        <v>575.180866780914</v>
      </c>
      <c r="E373" s="321" t="n">
        <v>15.4034033617553</v>
      </c>
      <c r="F373" s="321" t="n">
        <v>7.01057498563854</v>
      </c>
      <c r="G373" s="321" t="n">
        <v>15.0411818862677</v>
      </c>
      <c r="H373" s="321" t="n">
        <v>7629.29405801764</v>
      </c>
      <c r="I373" s="321" t="n">
        <v>3.59493997105837</v>
      </c>
      <c r="J373" s="321" t="n">
        <v>92.9894250143615</v>
      </c>
      <c r="K373" s="321" t="n">
        <v>1.13397123888036</v>
      </c>
    </row>
    <row r="374">
      <c r="A374" s="321" t="s">
        <v>286</v>
      </c>
      <c r="B374" s="321" t="s">
        <v>287</v>
      </c>
      <c r="C374" s="321" t="s">
        <v>17</v>
      </c>
      <c r="D374" s="321" t="n">
        <v>408.063757804881</v>
      </c>
      <c r="E374" s="321" t="n">
        <v>18.9447264063177</v>
      </c>
      <c r="F374" s="321" t="n">
        <v>6.37346052928215</v>
      </c>
      <c r="G374" s="321" t="n">
        <v>19.1068828702192</v>
      </c>
      <c r="H374" s="321" t="n">
        <v>5994.48248736408</v>
      </c>
      <c r="I374" s="321" t="n">
        <v>4.32970627889157</v>
      </c>
      <c r="J374" s="321" t="n">
        <v>93.6265394707178</v>
      </c>
      <c r="K374" s="321" t="n">
        <v>1.30066714522804</v>
      </c>
    </row>
    <row r="375">
      <c r="A375" s="321" t="s">
        <v>288</v>
      </c>
      <c r="B375" s="321" t="s">
        <v>289</v>
      </c>
      <c r="C375" s="321" t="s">
        <v>16</v>
      </c>
      <c r="D375" s="321" t="n">
        <v>2203.82823960312</v>
      </c>
      <c r="E375" s="321" t="n">
        <v>15.0040101645342</v>
      </c>
      <c r="F375" s="321" t="n">
        <v>11.3040258722849</v>
      </c>
      <c r="G375" s="321" t="n">
        <v>14.3045419161996</v>
      </c>
      <c r="H375" s="321" t="n">
        <v>17292.1306736408</v>
      </c>
      <c r="I375" s="321" t="n">
        <v>3.81058742379349</v>
      </c>
      <c r="J375" s="321" t="n">
        <v>88.6959741277151</v>
      </c>
      <c r="K375" s="321" t="n">
        <v>1.82306935012711</v>
      </c>
    </row>
    <row r="376">
      <c r="A376" s="321" t="s">
        <v>288</v>
      </c>
      <c r="B376" s="321" t="s">
        <v>289</v>
      </c>
      <c r="C376" s="321" t="s">
        <v>17</v>
      </c>
      <c r="D376" s="321" t="n">
        <v>908.032798194184</v>
      </c>
      <c r="E376" s="321" t="n">
        <v>23.6944974668754</v>
      </c>
      <c r="F376" s="321" t="n">
        <v>8.69613093054632</v>
      </c>
      <c r="G376" s="321" t="n">
        <v>23.7436943641395</v>
      </c>
      <c r="H376" s="321" t="n">
        <v>9533.76948659661</v>
      </c>
      <c r="I376" s="321" t="n">
        <v>7.00255081808594</v>
      </c>
      <c r="J376" s="321" t="n">
        <v>91.3038690694537</v>
      </c>
      <c r="K376" s="321" t="n">
        <v>2.26144058373218</v>
      </c>
    </row>
    <row r="377">
      <c r="A377" s="321" t="s">
        <v>290</v>
      </c>
      <c r="B377" s="321" t="s">
        <v>291</v>
      </c>
      <c r="C377" s="321" t="s">
        <v>16</v>
      </c>
      <c r="D377" s="321" t="n">
        <v>4343.13359587654</v>
      </c>
      <c r="E377" s="321" t="n">
        <v>15.5802016096359</v>
      </c>
      <c r="F377" s="321" t="n">
        <v>12.9951783948677</v>
      </c>
      <c r="G377" s="321" t="n">
        <v>14.9437789200771</v>
      </c>
      <c r="H377" s="321" t="n">
        <v>29077.9820202955</v>
      </c>
      <c r="I377" s="321" t="n">
        <v>4.77929702285877</v>
      </c>
      <c r="J377" s="321" t="n">
        <v>87.0048216051323</v>
      </c>
      <c r="K377" s="321" t="n">
        <v>2.23202656332336</v>
      </c>
    </row>
    <row r="378">
      <c r="A378" s="321" t="s">
        <v>290</v>
      </c>
      <c r="B378" s="321" t="s">
        <v>291</v>
      </c>
      <c r="C378" s="321" t="s">
        <v>17</v>
      </c>
      <c r="D378" s="321" t="n">
        <v>3489.5097903111</v>
      </c>
      <c r="E378" s="321" t="n">
        <v>14.5752880020174</v>
      </c>
      <c r="F378" s="321" t="n">
        <v>15.0783666383424</v>
      </c>
      <c r="G378" s="321" t="n">
        <v>13.4405614196771</v>
      </c>
      <c r="H378" s="321" t="n">
        <v>19652.982191796</v>
      </c>
      <c r="I378" s="321" t="n">
        <v>5.41070721903864</v>
      </c>
      <c r="J378" s="321" t="n">
        <v>84.9216333616576</v>
      </c>
      <c r="K378" s="321" t="n">
        <v>2.3864556637526</v>
      </c>
    </row>
    <row r="379">
      <c r="A379" s="321" t="s">
        <v>292</v>
      </c>
      <c r="B379" s="321" t="s">
        <v>293</v>
      </c>
      <c r="C379" s="321" t="s">
        <v>16</v>
      </c>
      <c r="D379" s="321" t="n">
        <v>3253.11763064501</v>
      </c>
      <c r="E379" s="321" t="n">
        <v>20.3567269886089</v>
      </c>
      <c r="F379" s="321" t="n">
        <v>9.83856736398099</v>
      </c>
      <c r="G379" s="321" t="n">
        <v>20.2998649850596</v>
      </c>
      <c r="H379" s="321" t="n">
        <v>29811.8349208279</v>
      </c>
      <c r="I379" s="321" t="n">
        <v>4.56248427347854</v>
      </c>
      <c r="J379" s="321" t="n">
        <v>90.161432636019</v>
      </c>
      <c r="K379" s="321" t="n">
        <v>2.21515545279213</v>
      </c>
    </row>
    <row r="380">
      <c r="A380" s="321" t="s">
        <v>292</v>
      </c>
      <c r="B380" s="321" t="s">
        <v>293</v>
      </c>
      <c r="C380" s="321" t="s">
        <v>17</v>
      </c>
      <c r="D380" s="321" t="n">
        <v>2299.07160977544</v>
      </c>
      <c r="E380" s="321" t="n">
        <v>28.871514835899</v>
      </c>
      <c r="F380" s="321" t="n">
        <v>8.79531890865179</v>
      </c>
      <c r="G380" s="321" t="n">
        <v>28.2369454350144</v>
      </c>
      <c r="H380" s="321" t="n">
        <v>23840.6469570395</v>
      </c>
      <c r="I380" s="321" t="n">
        <v>5.31782562380519</v>
      </c>
      <c r="J380" s="321" t="n">
        <v>91.2046810913482</v>
      </c>
      <c r="K380" s="321" t="n">
        <v>2.72302843599012</v>
      </c>
    </row>
    <row r="381">
      <c r="A381" s="321" t="s">
        <v>294</v>
      </c>
      <c r="B381" s="321" t="s">
        <v>295</v>
      </c>
      <c r="C381" s="321" t="s">
        <v>16</v>
      </c>
      <c r="D381" s="321" t="n">
        <v>3074.25667493597</v>
      </c>
      <c r="E381" s="321" t="n">
        <v>17.8896898926454</v>
      </c>
      <c r="F381" s="321" t="n">
        <v>10.3728955041327</v>
      </c>
      <c r="G381" s="321" t="n">
        <v>16.8655870135754</v>
      </c>
      <c r="H381" s="321" t="n">
        <v>26563.1447016725</v>
      </c>
      <c r="I381" s="321" t="n">
        <v>3.60157029683332</v>
      </c>
      <c r="J381" s="321" t="n">
        <v>89.6271044958673</v>
      </c>
      <c r="K381" s="321" t="n">
        <v>1.95192037823493</v>
      </c>
    </row>
    <row r="382">
      <c r="A382" s="321" t="s">
        <v>294</v>
      </c>
      <c r="B382" s="321" t="s">
        <v>295</v>
      </c>
      <c r="C382" s="321" t="s">
        <v>17</v>
      </c>
      <c r="D382" s="321" t="n">
        <v>2791.23006794142</v>
      </c>
      <c r="E382" s="321" t="n">
        <v>14.7358469254223</v>
      </c>
      <c r="F382" s="321" t="n">
        <v>12.0649883860605</v>
      </c>
      <c r="G382" s="321" t="n">
        <v>14.1750397614293</v>
      </c>
      <c r="H382" s="321" t="n">
        <v>20343.7285298333</v>
      </c>
      <c r="I382" s="321" t="n">
        <v>4.84623833231965</v>
      </c>
      <c r="J382" s="321" t="n">
        <v>87.9350116139395</v>
      </c>
      <c r="K382" s="321" t="n">
        <v>1.9448645875482</v>
      </c>
    </row>
    <row r="383">
      <c r="A383" s="321" t="s">
        <v>296</v>
      </c>
      <c r="B383" s="321" t="s">
        <v>297</v>
      </c>
      <c r="C383" s="321" t="s">
        <v>16</v>
      </c>
      <c r="D383" s="321" t="n">
        <v>853.758517488291</v>
      </c>
      <c r="E383" s="321" t="n">
        <v>27.8893864436676</v>
      </c>
      <c r="F383" s="321" t="n">
        <v>4.62954608969228</v>
      </c>
      <c r="G383" s="321" t="n">
        <v>28.0017613724085</v>
      </c>
      <c r="H383" s="321" t="n">
        <v>17587.75823054</v>
      </c>
      <c r="I383" s="321" t="n">
        <v>4.73556749818083</v>
      </c>
      <c r="J383" s="321" t="n">
        <v>95.3704539103077</v>
      </c>
      <c r="K383" s="321" t="n">
        <v>1.35928308559847</v>
      </c>
    </row>
    <row r="384">
      <c r="A384" s="321" t="s">
        <v>296</v>
      </c>
      <c r="B384" s="321" t="s">
        <v>297</v>
      </c>
      <c r="C384" s="321" t="s">
        <v>17</v>
      </c>
      <c r="D384" s="321" t="n">
        <v>592.233152621945</v>
      </c>
      <c r="E384" s="321" t="n">
        <v>25.8314438241169</v>
      </c>
      <c r="F384" s="321" t="n">
        <v>3.97471251172586</v>
      </c>
      <c r="G384" s="321" t="n">
        <v>25.8437777637123</v>
      </c>
      <c r="H384" s="321" t="n">
        <v>14307.7917139512</v>
      </c>
      <c r="I384" s="321" t="n">
        <v>5.27389943540883</v>
      </c>
      <c r="J384" s="321" t="n">
        <v>96.0252874882741</v>
      </c>
      <c r="K384" s="321" t="n">
        <v>1.06973474919545</v>
      </c>
    </row>
    <row r="385">
      <c r="A385" s="321" t="s">
        <v>298</v>
      </c>
      <c r="B385" s="321" t="s">
        <v>299</v>
      </c>
      <c r="C385" s="321" t="s">
        <v>16</v>
      </c>
      <c r="D385" s="321" t="n">
        <v>911.079045905003</v>
      </c>
      <c r="E385" s="321" t="n">
        <v>18.9179898980564</v>
      </c>
      <c r="F385" s="321" t="n">
        <v>9.08523091473489</v>
      </c>
      <c r="G385" s="321" t="n">
        <v>17.9623077419197</v>
      </c>
      <c r="H385" s="321" t="n">
        <v>9117.0540247401</v>
      </c>
      <c r="I385" s="321" t="n">
        <v>3.5827723621074</v>
      </c>
      <c r="J385" s="321" t="n">
        <v>90.9147690852651</v>
      </c>
      <c r="K385" s="321" t="n">
        <v>1.79499673418101</v>
      </c>
    </row>
    <row r="386">
      <c r="A386" s="321" t="s">
        <v>298</v>
      </c>
      <c r="B386" s="321" t="s">
        <v>299</v>
      </c>
      <c r="C386" s="321" t="s">
        <v>17</v>
      </c>
      <c r="D386" s="321" t="n">
        <v>767.124149069179</v>
      </c>
      <c r="E386" s="321" t="n">
        <v>16.0390548865523</v>
      </c>
      <c r="F386" s="321" t="n">
        <v>10.1038367316695</v>
      </c>
      <c r="G386" s="321" t="n">
        <v>15.696341665072</v>
      </c>
      <c r="H386" s="321" t="n">
        <v>6825.28029532079</v>
      </c>
      <c r="I386" s="321" t="n">
        <v>5.45625708773583</v>
      </c>
      <c r="J386" s="321" t="n">
        <v>89.8961632683305</v>
      </c>
      <c r="K386" s="321" t="n">
        <v>1.76418289393513</v>
      </c>
    </row>
    <row r="387">
      <c r="A387" s="321" t="s">
        <v>300</v>
      </c>
      <c r="B387" s="321" t="s">
        <v>301</v>
      </c>
      <c r="C387" s="321" t="s">
        <v>16</v>
      </c>
      <c r="D387" s="321" t="n">
        <v>1564.45920196796</v>
      </c>
      <c r="E387" s="321" t="n">
        <v>16.8692486756334</v>
      </c>
      <c r="F387" s="321" t="n">
        <v>12.3347970500346</v>
      </c>
      <c r="G387" s="321" t="n">
        <v>15.0610030215544</v>
      </c>
      <c r="H387" s="321" t="n">
        <v>11118.8398877691</v>
      </c>
      <c r="I387" s="321" t="n">
        <v>4.53580773311226</v>
      </c>
      <c r="J387" s="321" t="n">
        <v>87.6652029499654</v>
      </c>
      <c r="K387" s="321" t="n">
        <v>2.11913518008807</v>
      </c>
    </row>
    <row r="388">
      <c r="A388" s="321" t="s">
        <v>300</v>
      </c>
      <c r="B388" s="321" t="s">
        <v>301</v>
      </c>
      <c r="C388" s="321" t="s">
        <v>17</v>
      </c>
      <c r="D388" s="321" t="n">
        <v>894.983882470795</v>
      </c>
      <c r="E388" s="321" t="n">
        <v>16.9271645035836</v>
      </c>
      <c r="F388" s="321" t="n">
        <v>8.5702692036948</v>
      </c>
      <c r="G388" s="321" t="n">
        <v>16.1017620332162</v>
      </c>
      <c r="H388" s="321" t="n">
        <v>9547.90724730785</v>
      </c>
      <c r="I388" s="321" t="n">
        <v>4.60879300124646</v>
      </c>
      <c r="J388" s="321" t="n">
        <v>91.4297307963052</v>
      </c>
      <c r="K388" s="321" t="n">
        <v>1.50931687183827</v>
      </c>
    </row>
    <row r="389">
      <c r="A389" s="321" t="s">
        <v>302</v>
      </c>
      <c r="B389" s="321" t="s">
        <v>303</v>
      </c>
      <c r="C389" s="321" t="s">
        <v>16</v>
      </c>
      <c r="D389" s="321" t="n">
        <v>402.001612939724</v>
      </c>
      <c r="E389" s="321" t="n">
        <v>22.7332285697925</v>
      </c>
      <c r="F389" s="321" t="n">
        <v>4.51551842002751</v>
      </c>
      <c r="G389" s="321" t="n">
        <v>22.1192283031223</v>
      </c>
      <c r="H389" s="321" t="n">
        <v>8500.66637655935</v>
      </c>
      <c r="I389" s="321" t="n">
        <v>4.54659906273865</v>
      </c>
      <c r="J389" s="321" t="n">
        <v>95.4844815799725</v>
      </c>
      <c r="K389" s="321" t="n">
        <v>1.04603157693105</v>
      </c>
    </row>
    <row r="390">
      <c r="A390" s="321" t="s">
        <v>302</v>
      </c>
      <c r="B390" s="321" t="s">
        <v>303</v>
      </c>
      <c r="C390" s="321" t="s">
        <v>17</v>
      </c>
      <c r="D390" s="321" t="n">
        <v>269.884335859372</v>
      </c>
      <c r="E390" s="321" t="n">
        <v>36.2229399950548</v>
      </c>
      <c r="F390" s="321" t="n">
        <v>4.41396033470764</v>
      </c>
      <c r="G390" s="321" t="n">
        <v>35.4305475808187</v>
      </c>
      <c r="H390" s="321" t="n">
        <v>5844.45098648665</v>
      </c>
      <c r="I390" s="321" t="n">
        <v>6.00297295015524</v>
      </c>
      <c r="J390" s="321" t="n">
        <v>95.5860396652924</v>
      </c>
      <c r="K390" s="321" t="n">
        <v>1.63610745048464</v>
      </c>
    </row>
    <row r="391">
      <c r="A391" s="321" t="s">
        <v>304</v>
      </c>
      <c r="B391" s="321" t="s">
        <v>305</v>
      </c>
      <c r="C391" s="321" t="s">
        <v>16</v>
      </c>
      <c r="D391" s="321" t="n">
        <v>783.011033701413</v>
      </c>
      <c r="E391" s="321" t="n">
        <v>20.3106987023619</v>
      </c>
      <c r="F391" s="321" t="n">
        <v>13.4670005973337</v>
      </c>
      <c r="G391" s="321" t="n">
        <v>17.2367631521033</v>
      </c>
      <c r="H391" s="321" t="n">
        <v>5031.28315929387</v>
      </c>
      <c r="I391" s="321" t="n">
        <v>8.45058132907924</v>
      </c>
      <c r="J391" s="321" t="n">
        <v>86.5329994026663</v>
      </c>
      <c r="K391" s="321" t="n">
        <v>2.68253153441856</v>
      </c>
    </row>
    <row r="392">
      <c r="A392" s="321" t="s">
        <v>304</v>
      </c>
      <c r="B392" s="321" t="s">
        <v>305</v>
      </c>
      <c r="C392" s="321" t="s">
        <v>17</v>
      </c>
      <c r="D392" s="321" t="n">
        <v>205.799243718895</v>
      </c>
      <c r="E392" s="321" t="n">
        <v>18.9193529404059</v>
      </c>
      <c r="F392" s="321" t="n">
        <v>12.7668671375589</v>
      </c>
      <c r="G392" s="321" t="n">
        <v>19.0891167200355</v>
      </c>
      <c r="H392" s="321" t="n">
        <v>1406.17996387741</v>
      </c>
      <c r="I392" s="321" t="n">
        <v>8.32192419496706</v>
      </c>
      <c r="J392" s="321" t="n">
        <v>87.2331328624411</v>
      </c>
      <c r="K392" s="321" t="n">
        <v>2.79375747426557</v>
      </c>
    </row>
    <row r="393">
      <c r="A393" s="321" t="s">
        <v>306</v>
      </c>
      <c r="B393" s="321" t="s">
        <v>307</v>
      </c>
      <c r="C393" s="321" t="s">
        <v>16</v>
      </c>
      <c r="D393" s="321" t="n">
        <v>1479.87858293351</v>
      </c>
      <c r="E393" s="321" t="n">
        <v>16.3016191975222</v>
      </c>
      <c r="F393" s="321" t="n">
        <v>8.53472895141581</v>
      </c>
      <c r="G393" s="321" t="n">
        <v>15.5391149367333</v>
      </c>
      <c r="H393" s="321" t="n">
        <v>15859.6127044613</v>
      </c>
      <c r="I393" s="321" t="n">
        <v>4.20786721510124</v>
      </c>
      <c r="J393" s="321" t="n">
        <v>91.4652710485842</v>
      </c>
      <c r="K393" s="321" t="n">
        <v>1.44997257002026</v>
      </c>
    </row>
    <row r="394">
      <c r="A394" s="321" t="s">
        <v>306</v>
      </c>
      <c r="B394" s="321" t="s">
        <v>307</v>
      </c>
      <c r="C394" s="321" t="s">
        <v>17</v>
      </c>
      <c r="D394" s="321" t="n">
        <v>1240.71873746819</v>
      </c>
      <c r="E394" s="321" t="n">
        <v>16.7634543497639</v>
      </c>
      <c r="F394" s="321" t="n">
        <v>11.2557418424434</v>
      </c>
      <c r="G394" s="321" t="n">
        <v>16.868188322892</v>
      </c>
      <c r="H394" s="321" t="n">
        <v>9782.26628507077</v>
      </c>
      <c r="I394" s="321" t="n">
        <v>6.35679183102014</v>
      </c>
      <c r="J394" s="321" t="n">
        <v>88.7442581575566</v>
      </c>
      <c r="K394" s="321" t="n">
        <v>2.13945078874969</v>
      </c>
    </row>
    <row r="395">
      <c r="A395" s="321" t="s">
        <v>308</v>
      </c>
      <c r="B395" s="321" t="s">
        <v>309</v>
      </c>
      <c r="C395" s="321" t="s">
        <v>16</v>
      </c>
      <c r="D395" s="321" t="n">
        <v>997.153179648874</v>
      </c>
      <c r="E395" s="321" t="n">
        <v>19.381888386108</v>
      </c>
      <c r="F395" s="321" t="n">
        <v>9.19120058819493</v>
      </c>
      <c r="G395" s="321" t="n">
        <v>18.9224440329917</v>
      </c>
      <c r="H395" s="321" t="n">
        <v>9851.84494720744</v>
      </c>
      <c r="I395" s="321" t="n">
        <v>5.52825874507747</v>
      </c>
      <c r="J395" s="321" t="n">
        <v>90.8087994118051</v>
      </c>
      <c r="K395" s="321" t="n">
        <v>1.91523266305303</v>
      </c>
    </row>
    <row r="396">
      <c r="A396" s="321" t="s">
        <v>308</v>
      </c>
      <c r="B396" s="321" t="s">
        <v>309</v>
      </c>
      <c r="C396" s="321" t="s">
        <v>17</v>
      </c>
      <c r="D396" s="321" t="n">
        <v>871.683335654731</v>
      </c>
      <c r="E396" s="321" t="n">
        <v>19.2692232292277</v>
      </c>
      <c r="F396" s="321" t="n">
        <v>9.23780515084191</v>
      </c>
      <c r="G396" s="321" t="n">
        <v>19.409397179696</v>
      </c>
      <c r="H396" s="321" t="n">
        <v>8564.36041522788</v>
      </c>
      <c r="I396" s="321" t="n">
        <v>5.96270417000858</v>
      </c>
      <c r="J396" s="321" t="n">
        <v>90.7621948491581</v>
      </c>
      <c r="K396" s="321" t="n">
        <v>1.97549463782051</v>
      </c>
    </row>
    <row r="397">
      <c r="A397" s="321" t="s">
        <v>310</v>
      </c>
      <c r="B397" s="321" t="s">
        <v>311</v>
      </c>
      <c r="C397" s="321" t="s">
        <v>16</v>
      </c>
      <c r="D397" s="321" t="n">
        <v>1712.77167566223</v>
      </c>
      <c r="E397" s="321" t="n">
        <v>12.5499680102872</v>
      </c>
      <c r="F397" s="321" t="n">
        <v>17.6253629733725</v>
      </c>
      <c r="G397" s="321" t="n">
        <v>10.6817341806552</v>
      </c>
      <c r="H397" s="321" t="n">
        <v>8004.88167564632</v>
      </c>
      <c r="I397" s="321" t="n">
        <v>4.30160952401361</v>
      </c>
      <c r="J397" s="321" t="n">
        <v>82.3746370266275</v>
      </c>
      <c r="K397" s="321" t="n">
        <v>2.28552681887108</v>
      </c>
    </row>
    <row r="398">
      <c r="A398" s="321" t="s">
        <v>310</v>
      </c>
      <c r="B398" s="321" t="s">
        <v>311</v>
      </c>
      <c r="C398" s="321" t="s">
        <v>17</v>
      </c>
      <c r="D398" s="321" t="n">
        <v>1057.78302294001</v>
      </c>
      <c r="E398" s="321" t="n">
        <v>15.1128690150754</v>
      </c>
      <c r="F398" s="321" t="n">
        <v>18.4785215718146</v>
      </c>
      <c r="G398" s="321" t="n">
        <v>14.1554873822179</v>
      </c>
      <c r="H398" s="321" t="n">
        <v>4666.60904397434</v>
      </c>
      <c r="I398" s="321" t="n">
        <v>6.48660132608878</v>
      </c>
      <c r="J398" s="321" t="n">
        <v>81.5214784281854</v>
      </c>
      <c r="K398" s="321" t="n">
        <v>3.2086326695153</v>
      </c>
    </row>
    <row r="399">
      <c r="A399" s="321" t="s">
        <v>312</v>
      </c>
      <c r="B399" s="321" t="s">
        <v>313</v>
      </c>
      <c r="C399" s="321" t="s">
        <v>16</v>
      </c>
      <c r="D399" s="321" t="n">
        <v>217.049683767746</v>
      </c>
      <c r="E399" s="321" t="n">
        <v>21.2806333926079</v>
      </c>
      <c r="F399" s="321" t="n">
        <v>6.37493478936462</v>
      </c>
      <c r="G399" s="321" t="n">
        <v>20.8617641264367</v>
      </c>
      <c r="H399" s="321" t="n">
        <v>3187.68606552732</v>
      </c>
      <c r="I399" s="321" t="n">
        <v>4.13747605665173</v>
      </c>
      <c r="J399" s="321" t="n">
        <v>93.6250652106354</v>
      </c>
      <c r="K399" s="321" t="n">
        <v>1.42047843275663</v>
      </c>
    </row>
    <row r="400">
      <c r="A400" s="321" t="s">
        <v>312</v>
      </c>
      <c r="B400" s="321" t="s">
        <v>313</v>
      </c>
      <c r="C400" s="321" t="s">
        <v>17</v>
      </c>
      <c r="D400" s="321" t="n">
        <v>159.016584937965</v>
      </c>
      <c r="E400" s="321" t="n">
        <v>23.467132240053</v>
      </c>
      <c r="F400" s="321" t="n">
        <v>6.42764553801133</v>
      </c>
      <c r="G400" s="321" t="n">
        <v>23.9116587451216</v>
      </c>
      <c r="H400" s="321" t="n">
        <v>2314.93105261585</v>
      </c>
      <c r="I400" s="321" t="n">
        <v>5.88160138631123</v>
      </c>
      <c r="J400" s="321" t="n">
        <v>93.5723544619887</v>
      </c>
      <c r="K400" s="321" t="n">
        <v>1.64253285623977</v>
      </c>
    </row>
    <row r="401">
      <c r="A401" s="321" t="s">
        <v>314</v>
      </c>
      <c r="B401" s="321" t="s">
        <v>315</v>
      </c>
      <c r="C401" s="321" t="s">
        <v>16</v>
      </c>
      <c r="D401" s="321" t="n">
        <v>733.010869896048</v>
      </c>
      <c r="E401" s="321" t="n">
        <v>17.9921339885282</v>
      </c>
      <c r="F401" s="321" t="n">
        <v>8.74151697462803</v>
      </c>
      <c r="G401" s="321" t="n">
        <v>18.0989335149424</v>
      </c>
      <c r="H401" s="321" t="n">
        <v>7652.38576118742</v>
      </c>
      <c r="I401" s="321" t="n">
        <v>4.87937799472828</v>
      </c>
      <c r="J401" s="321" t="n">
        <v>91.258483025372</v>
      </c>
      <c r="K401" s="321" t="n">
        <v>1.73367044135005</v>
      </c>
    </row>
    <row r="402">
      <c r="A402" s="321" t="s">
        <v>314</v>
      </c>
      <c r="B402" s="321" t="s">
        <v>315</v>
      </c>
      <c r="C402" s="321" t="s">
        <v>17</v>
      </c>
      <c r="D402" s="321" t="n">
        <v>480.460811192857</v>
      </c>
      <c r="E402" s="321" t="n">
        <v>27.4418129215836</v>
      </c>
      <c r="F402" s="321" t="n">
        <v>7.65020596945005</v>
      </c>
      <c r="G402" s="321" t="n">
        <v>25.7520604971366</v>
      </c>
      <c r="H402" s="321" t="n">
        <v>5799.90357522373</v>
      </c>
      <c r="I402" s="321" t="n">
        <v>5.89007793891729</v>
      </c>
      <c r="J402" s="321" t="n">
        <v>92.34979403055</v>
      </c>
      <c r="K402" s="321" t="n">
        <v>2.13328647896779</v>
      </c>
    </row>
    <row r="403">
      <c r="A403" s="321" t="s">
        <v>316</v>
      </c>
      <c r="B403" s="321" t="s">
        <v>317</v>
      </c>
      <c r="C403" s="321" t="s">
        <v>16</v>
      </c>
      <c r="D403" s="321" t="n">
        <v>1250.45556985558</v>
      </c>
      <c r="E403" s="321" t="n">
        <v>12.8147524344242</v>
      </c>
      <c r="F403" s="321" t="n">
        <v>13.6483930918043</v>
      </c>
      <c r="G403" s="321" t="n">
        <v>12.1921637903806</v>
      </c>
      <c r="H403" s="321" t="n">
        <v>7911.46965785832</v>
      </c>
      <c r="I403" s="321" t="n">
        <v>5.51654622874532</v>
      </c>
      <c r="J403" s="321" t="n">
        <v>86.3516069081957</v>
      </c>
      <c r="K403" s="321" t="n">
        <v>1.92704513568216</v>
      </c>
    </row>
    <row r="404">
      <c r="A404" s="321" t="s">
        <v>316</v>
      </c>
      <c r="B404" s="321" t="s">
        <v>317</v>
      </c>
      <c r="C404" s="321" t="s">
        <v>17</v>
      </c>
      <c r="D404" s="321" t="n">
        <v>1089.5745444981</v>
      </c>
      <c r="E404" s="321" t="n">
        <v>16.9397994079295</v>
      </c>
      <c r="F404" s="321" t="n">
        <v>13.7520200644473</v>
      </c>
      <c r="G404" s="321" t="n">
        <v>15.498267241149</v>
      </c>
      <c r="H404" s="321" t="n">
        <v>6833.43996094863</v>
      </c>
      <c r="I404" s="321" t="n">
        <v>5.66179407908038</v>
      </c>
      <c r="J404" s="321" t="n">
        <v>86.2479799355527</v>
      </c>
      <c r="K404" s="321" t="n">
        <v>2.47115911843624</v>
      </c>
    </row>
    <row r="405">
      <c r="A405" s="321" t="s">
        <v>318</v>
      </c>
      <c r="B405" s="321" t="s">
        <v>319</v>
      </c>
      <c r="C405" s="321" t="s">
        <v>16</v>
      </c>
      <c r="D405" s="321" t="n">
        <v>995.078998594683</v>
      </c>
      <c r="E405" s="321" t="n">
        <v>25.9815816778402</v>
      </c>
      <c r="F405" s="321" t="n">
        <v>5.30996663522472</v>
      </c>
      <c r="G405" s="321" t="n">
        <v>25.9297984223089</v>
      </c>
      <c r="H405" s="321" t="n">
        <v>17744.7562386671</v>
      </c>
      <c r="I405" s="321" t="n">
        <v>6.28513520840184</v>
      </c>
      <c r="J405" s="321" t="n">
        <v>94.6900333647753</v>
      </c>
      <c r="K405" s="321" t="n">
        <v>1.45407451648213</v>
      </c>
    </row>
    <row r="406">
      <c r="A406" s="321" t="s">
        <v>318</v>
      </c>
      <c r="B406" s="321" t="s">
        <v>319</v>
      </c>
      <c r="C406" s="321" t="s">
        <v>17</v>
      </c>
      <c r="D406" s="321" t="n">
        <v>845.33085006529</v>
      </c>
      <c r="E406" s="321" t="n">
        <v>28.1143099551664</v>
      </c>
      <c r="F406" s="321" t="n">
        <v>5.21872468700885</v>
      </c>
      <c r="G406" s="321" t="n">
        <v>27.2687636229954</v>
      </c>
      <c r="H406" s="321" t="n">
        <v>15352.7041252152</v>
      </c>
      <c r="I406" s="321" t="n">
        <v>6.3640991265908</v>
      </c>
      <c r="J406" s="321" t="n">
        <v>94.7812753129912</v>
      </c>
      <c r="K406" s="321" t="n">
        <v>1.50143759338116</v>
      </c>
    </row>
    <row r="407">
      <c r="A407" s="321" t="s">
        <v>320</v>
      </c>
      <c r="B407" s="321" t="s">
        <v>321</v>
      </c>
      <c r="C407" s="321" t="s">
        <v>16</v>
      </c>
      <c r="D407" s="321" t="n">
        <v>1160.85858730846</v>
      </c>
      <c r="E407" s="321" t="n">
        <v>28.859078320444</v>
      </c>
      <c r="F407" s="321" t="n">
        <v>6.81363170459476</v>
      </c>
      <c r="G407" s="321" t="n">
        <v>27.785619338714</v>
      </c>
      <c r="H407" s="321" t="n">
        <v>15876.4371991021</v>
      </c>
      <c r="I407" s="321" t="n">
        <v>5.8561500556668</v>
      </c>
      <c r="J407" s="321" t="n">
        <v>93.1863682954052</v>
      </c>
      <c r="K407" s="321" t="n">
        <v>2.0316381067444</v>
      </c>
    </row>
    <row r="408">
      <c r="A408" s="321" t="s">
        <v>320</v>
      </c>
      <c r="B408" s="321" t="s">
        <v>321</v>
      </c>
      <c r="C408" s="321" t="s">
        <v>17</v>
      </c>
      <c r="D408" s="321" t="n">
        <v>1173.40932987967</v>
      </c>
      <c r="E408" s="321" t="n">
        <v>24.4794166735314</v>
      </c>
      <c r="F408" s="321" t="n">
        <v>7.05578747615235</v>
      </c>
      <c r="G408" s="321" t="n">
        <v>23.7517838078189</v>
      </c>
      <c r="H408" s="321" t="n">
        <v>15457.0423928465</v>
      </c>
      <c r="I408" s="321" t="n">
        <v>5.55760335105893</v>
      </c>
      <c r="J408" s="321" t="n">
        <v>92.9442125238477</v>
      </c>
      <c r="K408" s="321" t="n">
        <v>1.80309816153951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870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22" t="s">
        <v>104</v>
      </c>
      <c r="B419" s="322" t="s">
        <v>105</v>
      </c>
      <c r="C419" s="322" t="s">
        <v>16</v>
      </c>
      <c r="D419" s="322" t="n">
        <v>37.3642280863364</v>
      </c>
      <c r="E419" s="322"/>
      <c r="F419" s="322" t="n">
        <v>49.4065281899109</v>
      </c>
      <c r="G419" s="322"/>
      <c r="H419" s="322" t="n">
        <v>38.2618671995218</v>
      </c>
      <c r="I419" s="322"/>
      <c r="J419" s="322" t="n">
        <v>50.5934718100891</v>
      </c>
      <c r="K419" s="322"/>
    </row>
    <row r="420">
      <c r="A420" s="322" t="s">
        <v>104</v>
      </c>
      <c r="B420" s="322" t="s">
        <v>105</v>
      </c>
      <c r="C420" s="322" t="s">
        <v>17</v>
      </c>
      <c r="D420" s="322" t="n">
        <v>2.24409778296316</v>
      </c>
      <c r="E420" s="322"/>
      <c r="F420" s="322" t="n">
        <v>7.18728609267582</v>
      </c>
      <c r="G420" s="322"/>
      <c r="H420" s="322" t="n">
        <v>28.9790614739085</v>
      </c>
      <c r="I420" s="322"/>
      <c r="J420" s="322" t="n">
        <v>92.8127139073242</v>
      </c>
      <c r="K420" s="322"/>
    </row>
    <row r="421">
      <c r="A421" s="322" t="s">
        <v>106</v>
      </c>
      <c r="B421" s="322" t="s">
        <v>107</v>
      </c>
      <c r="C421" s="322" t="s">
        <v>16</v>
      </c>
      <c r="D421" s="322" t="n">
        <v>15.1939183147421</v>
      </c>
      <c r="E421" s="322"/>
      <c r="F421" s="322" t="n">
        <v>8.41384617469485</v>
      </c>
      <c r="G421" s="322"/>
      <c r="H421" s="322" t="n">
        <v>165.388398015674</v>
      </c>
      <c r="I421" s="322"/>
      <c r="J421" s="322" t="n">
        <v>91.5861538253051</v>
      </c>
      <c r="K421" s="322"/>
    </row>
    <row r="422">
      <c r="A422" s="322" t="s">
        <v>106</v>
      </c>
      <c r="B422" s="322" t="s">
        <v>107</v>
      </c>
      <c r="C422" s="322" t="s">
        <v>17</v>
      </c>
      <c r="D422" s="322" t="n">
        <v>8.55300718396007</v>
      </c>
      <c r="E422" s="322"/>
      <c r="F422" s="322" t="n">
        <v>11.5375050099398</v>
      </c>
      <c r="G422" s="322"/>
      <c r="H422" s="322" t="n">
        <v>65.5792005731891</v>
      </c>
      <c r="I422" s="322"/>
      <c r="J422" s="322" t="n">
        <v>88.4624949900602</v>
      </c>
      <c r="K422" s="322"/>
    </row>
    <row r="423">
      <c r="A423" s="322" t="s">
        <v>108</v>
      </c>
      <c r="B423" s="322" t="s">
        <v>109</v>
      </c>
      <c r="C423" s="322" t="s">
        <v>16</v>
      </c>
      <c r="D423" s="322" t="n">
        <v>17.5409101906559</v>
      </c>
      <c r="E423" s="322"/>
      <c r="F423" s="322" t="n">
        <v>11.858172258469</v>
      </c>
      <c r="G423" s="322"/>
      <c r="H423" s="322" t="n">
        <v>130.381634770928</v>
      </c>
      <c r="I423" s="322"/>
      <c r="J423" s="322" t="n">
        <v>88.141827741531</v>
      </c>
      <c r="K423" s="322"/>
    </row>
    <row r="424">
      <c r="A424" s="322" t="s">
        <v>108</v>
      </c>
      <c r="B424" s="322" t="s">
        <v>109</v>
      </c>
      <c r="C424" s="322" t="s">
        <v>17</v>
      </c>
      <c r="D424" s="322" t="n">
        <v>15.0684900515285</v>
      </c>
      <c r="E424" s="322"/>
      <c r="F424" s="322" t="n">
        <v>24.3947164042202</v>
      </c>
      <c r="G424" s="322"/>
      <c r="H424" s="322" t="n">
        <v>46.7009923308191</v>
      </c>
      <c r="I424" s="322"/>
      <c r="J424" s="322" t="n">
        <v>75.6052835957798</v>
      </c>
      <c r="K424" s="322"/>
    </row>
    <row r="425">
      <c r="A425" s="322" t="s">
        <v>110</v>
      </c>
      <c r="B425" s="322" t="s">
        <v>111</v>
      </c>
      <c r="C425" s="322" t="s">
        <v>16</v>
      </c>
      <c r="D425" s="322" t="n">
        <v>13</v>
      </c>
      <c r="E425" s="322"/>
      <c r="F425" s="322" t="n">
        <v>36.1111111111111</v>
      </c>
      <c r="G425" s="322"/>
      <c r="H425" s="322" t="n">
        <v>23</v>
      </c>
      <c r="I425" s="322"/>
      <c r="J425" s="322" t="n">
        <v>63.8888888888889</v>
      </c>
      <c r="K425" s="322"/>
    </row>
    <row r="426">
      <c r="A426" s="322" t="s">
        <v>110</v>
      </c>
      <c r="B426" s="322" t="s">
        <v>111</v>
      </c>
      <c r="C426" s="322" t="s">
        <v>17</v>
      </c>
      <c r="D426" s="322" t="n">
        <v>5</v>
      </c>
      <c r="E426" s="322"/>
      <c r="F426" s="322" t="n">
        <v>55.5555555555556</v>
      </c>
      <c r="G426" s="322"/>
      <c r="H426" s="322" t="n">
        <v>4</v>
      </c>
      <c r="I426" s="322"/>
      <c r="J426" s="322" t="n">
        <v>44.4444444444444</v>
      </c>
      <c r="K426" s="322"/>
    </row>
    <row r="427">
      <c r="A427" s="322" t="s">
        <v>112</v>
      </c>
      <c r="B427" s="322" t="s">
        <v>113</v>
      </c>
      <c r="C427" s="322" t="s">
        <v>16</v>
      </c>
      <c r="D427" s="322" t="n">
        <v>176.537811889463</v>
      </c>
      <c r="E427" s="322"/>
      <c r="F427" s="322" t="n">
        <v>11.8230007549259</v>
      </c>
      <c r="G427" s="322"/>
      <c r="H427" s="322" t="n">
        <v>1316.6348229504</v>
      </c>
      <c r="I427" s="322"/>
      <c r="J427" s="322" t="n">
        <v>88.1769992450741</v>
      </c>
      <c r="K427" s="322"/>
    </row>
    <row r="428">
      <c r="A428" s="322" t="s">
        <v>112</v>
      </c>
      <c r="B428" s="322" t="s">
        <v>113</v>
      </c>
      <c r="C428" s="322" t="s">
        <v>17</v>
      </c>
      <c r="D428" s="322" t="n">
        <v>82.2700858422162</v>
      </c>
      <c r="E428" s="322"/>
      <c r="F428" s="322" t="n">
        <v>14.2476369868498</v>
      </c>
      <c r="G428" s="322"/>
      <c r="H428" s="322" t="n">
        <v>495.1596024503</v>
      </c>
      <c r="I428" s="322"/>
      <c r="J428" s="322" t="n">
        <v>85.7523630131502</v>
      </c>
      <c r="K428" s="322"/>
    </row>
    <row r="429">
      <c r="A429" s="322" t="s">
        <v>124</v>
      </c>
      <c r="B429" s="322" t="s">
        <v>125</v>
      </c>
      <c r="C429" s="322" t="s">
        <v>16</v>
      </c>
      <c r="D429" s="322" t="n">
        <v>85.7289200687096</v>
      </c>
      <c r="E429" s="322"/>
      <c r="F429" s="322" t="n">
        <v>13.3193018596401</v>
      </c>
      <c r="G429" s="322"/>
      <c r="H429" s="322" t="n">
        <v>557.915326244858</v>
      </c>
      <c r="I429" s="322"/>
      <c r="J429" s="322" t="n">
        <v>86.6806981403599</v>
      </c>
      <c r="K429" s="322"/>
    </row>
    <row r="430">
      <c r="A430" s="322" t="s">
        <v>124</v>
      </c>
      <c r="B430" s="322" t="s">
        <v>125</v>
      </c>
      <c r="C430" s="322" t="s">
        <v>17</v>
      </c>
      <c r="D430" s="322" t="n">
        <v>57.5156515709518</v>
      </c>
      <c r="E430" s="322"/>
      <c r="F430" s="322" t="n">
        <v>20.0440402751238</v>
      </c>
      <c r="G430" s="322"/>
      <c r="H430" s="322" t="n">
        <v>229.430746368256</v>
      </c>
      <c r="I430" s="322"/>
      <c r="J430" s="322" t="n">
        <v>79.9559597248762</v>
      </c>
      <c r="K430" s="322"/>
    </row>
    <row r="431">
      <c r="A431" s="322" t="s">
        <v>140</v>
      </c>
      <c r="B431" s="322" t="s">
        <v>141</v>
      </c>
      <c r="C431" s="322" t="s">
        <v>16</v>
      </c>
      <c r="D431" s="322" t="n">
        <v>221.09367584007</v>
      </c>
      <c r="E431" s="322"/>
      <c r="F431" s="322" t="n">
        <v>15.7061371891062</v>
      </c>
      <c r="G431" s="322"/>
      <c r="H431" s="322" t="n">
        <v>1186.59602645936</v>
      </c>
      <c r="I431" s="322"/>
      <c r="J431" s="322" t="n">
        <v>84.2938628108938</v>
      </c>
      <c r="K431" s="322"/>
    </row>
    <row r="432">
      <c r="A432" s="322" t="s">
        <v>140</v>
      </c>
      <c r="B432" s="322" t="s">
        <v>141</v>
      </c>
      <c r="C432" s="322" t="s">
        <v>17</v>
      </c>
      <c r="D432" s="322" t="n">
        <v>110.904047645024</v>
      </c>
      <c r="E432" s="322"/>
      <c r="F432" s="322" t="n">
        <v>16.3970089338266</v>
      </c>
      <c r="G432" s="322"/>
      <c r="H432" s="322" t="n">
        <v>565.463502635636</v>
      </c>
      <c r="I432" s="322"/>
      <c r="J432" s="322" t="n">
        <v>83.6029910661733</v>
      </c>
      <c r="K432" s="322"/>
    </row>
    <row r="433">
      <c r="A433" s="322" t="s">
        <v>142</v>
      </c>
      <c r="B433" s="322" t="s">
        <v>143</v>
      </c>
      <c r="C433" s="322" t="s">
        <v>16</v>
      </c>
      <c r="D433" s="322" t="n">
        <v>137.704708215059</v>
      </c>
      <c r="E433" s="322"/>
      <c r="F433" s="322" t="n">
        <v>18.8162832133024</v>
      </c>
      <c r="G433" s="322"/>
      <c r="H433" s="322" t="n">
        <v>594.13327835238</v>
      </c>
      <c r="I433" s="322"/>
      <c r="J433" s="322" t="n">
        <v>81.1837167866976</v>
      </c>
      <c r="K433" s="322"/>
    </row>
    <row r="434">
      <c r="A434" s="322" t="s">
        <v>142</v>
      </c>
      <c r="B434" s="322" t="s">
        <v>143</v>
      </c>
      <c r="C434" s="322" t="s">
        <v>17</v>
      </c>
      <c r="D434" s="322" t="n">
        <v>25.3065913722499</v>
      </c>
      <c r="E434" s="322"/>
      <c r="F434" s="322" t="n">
        <v>13.0129261106319</v>
      </c>
      <c r="G434" s="322"/>
      <c r="H434" s="322" t="n">
        <v>169.166128730063</v>
      </c>
      <c r="I434" s="322"/>
      <c r="J434" s="322" t="n">
        <v>86.9870738893681</v>
      </c>
      <c r="K434" s="32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871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23" t="s">
        <v>14</v>
      </c>
      <c r="B445" s="323" t="s">
        <v>15</v>
      </c>
      <c r="C445" s="323" t="s">
        <v>16</v>
      </c>
      <c r="D445" s="323" t="n">
        <v>704.164172605037</v>
      </c>
      <c r="E445" s="323"/>
      <c r="F445" s="323" t="n">
        <v>14.9298807686791</v>
      </c>
      <c r="G445" s="323"/>
      <c r="H445" s="323" t="n">
        <v>4012.31135399312</v>
      </c>
      <c r="I445" s="323"/>
      <c r="J445" s="323" t="n">
        <v>85.0701192313208</v>
      </c>
      <c r="K445" s="323"/>
    </row>
    <row r="446">
      <c r="A446" s="323" t="s">
        <v>14</v>
      </c>
      <c r="B446" s="323" t="s">
        <v>15</v>
      </c>
      <c r="C446" s="323" t="s">
        <v>17</v>
      </c>
      <c r="D446" s="323" t="n">
        <v>306.861971448894</v>
      </c>
      <c r="E446" s="323"/>
      <c r="F446" s="323" t="n">
        <v>16.0547980906721</v>
      </c>
      <c r="G446" s="323"/>
      <c r="H446" s="323" t="n">
        <v>1604.47923456217</v>
      </c>
      <c r="I446" s="323"/>
      <c r="J446" s="323" t="n">
        <v>83.9452019093279</v>
      </c>
      <c r="K446" s="32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872</v>
      </c>
    </row>
    <row r="9">
      <c r="A9" t="s">
        <v>3</v>
      </c>
    </row>
    <row r="10">
      <c r="A10" t="s">
        <v>4</v>
      </c>
    </row>
    <row r="11">
      <c r="A11" t="s">
        <v>873</v>
      </c>
    </row>
    <row r="12">
      <c r="A12" s="3" t="s">
        <v>6</v>
      </c>
    </row>
    <row r="13">
      <c r="A13" s="3" t="s">
        <v>7</v>
      </c>
    </row>
    <row r="15">
      <c r="A15" s="4" t="s">
        <v>874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24" t="s">
        <v>14</v>
      </c>
      <c r="B17" s="324" t="s">
        <v>15</v>
      </c>
      <c r="C17" s="324" t="s">
        <v>16</v>
      </c>
      <c r="D17" s="324" t="n">
        <v>31216.7965978618</v>
      </c>
      <c r="E17" s="324" t="n">
        <v>5.02757476171859</v>
      </c>
      <c r="F17" s="324" t="n">
        <v>2.11739481809239</v>
      </c>
      <c r="G17" s="324" t="n">
        <v>5.00931473448246</v>
      </c>
      <c r="H17" s="324" t="n">
        <v>1443085.31896062</v>
      </c>
      <c r="I17" s="324" t="n">
        <v>0.521754885882748</v>
      </c>
      <c r="J17" s="324" t="n">
        <v>97.8826051819076</v>
      </c>
      <c r="K17" s="324" t="n">
        <v>0.10836140947899</v>
      </c>
    </row>
    <row r="18">
      <c r="A18" s="324" t="s">
        <v>14</v>
      </c>
      <c r="B18" s="324" t="s">
        <v>15</v>
      </c>
      <c r="C18" s="324" t="s">
        <v>17</v>
      </c>
      <c r="D18" s="324" t="n">
        <v>23592.2778702157</v>
      </c>
      <c r="E18" s="324" t="n">
        <v>5.57960829238586</v>
      </c>
      <c r="F18" s="324" t="n">
        <v>2.38963909581908</v>
      </c>
      <c r="G18" s="324" t="n">
        <v>5.51214203869254</v>
      </c>
      <c r="H18" s="324" t="n">
        <v>963681.403393736</v>
      </c>
      <c r="I18" s="324" t="n">
        <v>0.630794396347925</v>
      </c>
      <c r="J18" s="324" t="n">
        <v>97.6103609041809</v>
      </c>
      <c r="K18" s="324" t="n">
        <v>0.134944999642998</v>
      </c>
    </row>
    <row r="19">
      <c r="A19" s="324" t="s">
        <v>14</v>
      </c>
      <c r="B19" s="324" t="s">
        <v>18</v>
      </c>
      <c r="C19" s="324" t="s">
        <v>16</v>
      </c>
      <c r="D19" s="324" t="n">
        <v>115.822125515601</v>
      </c>
      <c r="E19" s="324"/>
      <c r="F19" s="324" t="n">
        <v>2.4556922825621</v>
      </c>
      <c r="G19" s="324"/>
      <c r="H19" s="324" t="n">
        <v>4600.65340108256</v>
      </c>
      <c r="I19" s="324"/>
      <c r="J19" s="324" t="n">
        <v>97.5443077174379</v>
      </c>
      <c r="K19" s="324"/>
    </row>
    <row r="20">
      <c r="A20" s="324" t="s">
        <v>14</v>
      </c>
      <c r="B20" s="324" t="s">
        <v>18</v>
      </c>
      <c r="C20" s="324" t="s">
        <v>17</v>
      </c>
      <c r="D20" s="324" t="n">
        <v>64.2389844172941</v>
      </c>
      <c r="E20" s="324"/>
      <c r="F20" s="324" t="n">
        <v>3.36093755606094</v>
      </c>
      <c r="G20" s="324"/>
      <c r="H20" s="324" t="n">
        <v>1847.10222159377</v>
      </c>
      <c r="I20" s="324"/>
      <c r="J20" s="324" t="n">
        <v>96.6390624439391</v>
      </c>
      <c r="K20" s="324"/>
    </row>
    <row r="21">
      <c r="A21" s="324" t="s">
        <v>14</v>
      </c>
      <c r="B21" s="324" t="s">
        <v>19</v>
      </c>
      <c r="C21" s="324" t="s">
        <v>16</v>
      </c>
      <c r="D21" s="324" t="n">
        <v>31100.9744723462</v>
      </c>
      <c r="E21" s="324" t="n">
        <v>5.04535577684626</v>
      </c>
      <c r="F21" s="324" t="n">
        <v>2.11630908911654</v>
      </c>
      <c r="G21" s="324" t="n">
        <v>5.02693045763688</v>
      </c>
      <c r="H21" s="324" t="n">
        <v>1438484.66555954</v>
      </c>
      <c r="I21" s="324" t="n">
        <v>0.520490680224694</v>
      </c>
      <c r="J21" s="324" t="n">
        <v>97.8836909108835</v>
      </c>
      <c r="K21" s="324" t="n">
        <v>0.108685507451281</v>
      </c>
    </row>
    <row r="22">
      <c r="A22" s="324" t="s">
        <v>14</v>
      </c>
      <c r="B22" s="324" t="s">
        <v>19</v>
      </c>
      <c r="C22" s="324" t="s">
        <v>17</v>
      </c>
      <c r="D22" s="324" t="n">
        <v>23528.0388857984</v>
      </c>
      <c r="E22" s="324" t="n">
        <v>5.59355761419627</v>
      </c>
      <c r="F22" s="324" t="n">
        <v>2.38775503480424</v>
      </c>
      <c r="G22" s="324" t="n">
        <v>5.5260471234981</v>
      </c>
      <c r="H22" s="324" t="n">
        <v>961834.301172142</v>
      </c>
      <c r="I22" s="324" t="n">
        <v>0.630747130920141</v>
      </c>
      <c r="J22" s="324" t="n">
        <v>97.6122449651958</v>
      </c>
      <c r="K22" s="324" t="n">
        <v>0.13517614359144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25" t="s">
        <v>14</v>
      </c>
      <c r="B33" s="325" t="s">
        <v>15</v>
      </c>
      <c r="C33" s="325" t="s">
        <v>16</v>
      </c>
      <c r="D33" s="325" t="n">
        <v>31216.7965978618</v>
      </c>
      <c r="E33" s="325" t="n">
        <v>5.02757476171859</v>
      </c>
      <c r="F33" s="325" t="n">
        <v>2.11739481809239</v>
      </c>
      <c r="G33" s="325" t="n">
        <v>5.00931473448246</v>
      </c>
      <c r="H33" s="325" t="n">
        <v>1443085.31896062</v>
      </c>
      <c r="I33" s="325" t="n">
        <v>0.521754885882748</v>
      </c>
      <c r="J33" s="325" t="n">
        <v>97.8826051819076</v>
      </c>
      <c r="K33" s="325" t="n">
        <v>0.10836140947899</v>
      </c>
    </row>
    <row r="34">
      <c r="A34" s="325" t="s">
        <v>14</v>
      </c>
      <c r="B34" s="325" t="s">
        <v>15</v>
      </c>
      <c r="C34" s="325" t="s">
        <v>17</v>
      </c>
      <c r="D34" s="325" t="n">
        <v>23592.2778702157</v>
      </c>
      <c r="E34" s="325" t="n">
        <v>5.57960829238586</v>
      </c>
      <c r="F34" s="325" t="n">
        <v>2.38963909581908</v>
      </c>
      <c r="G34" s="325" t="n">
        <v>5.51214203869254</v>
      </c>
      <c r="H34" s="325" t="n">
        <v>963681.403393736</v>
      </c>
      <c r="I34" s="325" t="n">
        <v>0.630794396347925</v>
      </c>
      <c r="J34" s="325" t="n">
        <v>97.6103609041809</v>
      </c>
      <c r="K34" s="325" t="n">
        <v>0.134944999642998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876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26" t="s">
        <v>14</v>
      </c>
      <c r="B45" s="326" t="s">
        <v>15</v>
      </c>
      <c r="C45" s="326" t="s">
        <v>16</v>
      </c>
      <c r="D45" s="326" t="n">
        <v>31100.9744723462</v>
      </c>
      <c r="E45" s="326" t="n">
        <v>5.04535577684626</v>
      </c>
      <c r="F45" s="326" t="n">
        <v>2.11630908911654</v>
      </c>
      <c r="G45" s="326" t="n">
        <v>5.02693045763688</v>
      </c>
      <c r="H45" s="326" t="n">
        <v>1438484.66555954</v>
      </c>
      <c r="I45" s="326" t="n">
        <v>0.520490680224694</v>
      </c>
      <c r="J45" s="326" t="n">
        <v>97.8836909108835</v>
      </c>
      <c r="K45" s="326" t="n">
        <v>0.108685507451281</v>
      </c>
    </row>
    <row r="46">
      <c r="A46" s="326" t="s">
        <v>14</v>
      </c>
      <c r="B46" s="326" t="s">
        <v>15</v>
      </c>
      <c r="C46" s="326" t="s">
        <v>17</v>
      </c>
      <c r="D46" s="326" t="n">
        <v>23528.0388857984</v>
      </c>
      <c r="E46" s="326" t="n">
        <v>5.59355761419627</v>
      </c>
      <c r="F46" s="326" t="n">
        <v>2.38775503480424</v>
      </c>
      <c r="G46" s="326" t="n">
        <v>5.5260471234981</v>
      </c>
      <c r="H46" s="326" t="n">
        <v>961834.301172142</v>
      </c>
      <c r="I46" s="326" t="n">
        <v>0.630747130920141</v>
      </c>
      <c r="J46" s="326" t="n">
        <v>97.6122449651958</v>
      </c>
      <c r="K46" s="326" t="n">
        <v>0.13517614359144</v>
      </c>
    </row>
    <row r="47">
      <c r="A47" s="326" t="s">
        <v>28</v>
      </c>
      <c r="B47" s="326" t="s">
        <v>29</v>
      </c>
      <c r="C47" s="326" t="s">
        <v>16</v>
      </c>
      <c r="D47" s="326" t="n">
        <v>65.3484684594194</v>
      </c>
      <c r="E47" s="326" t="n">
        <v>23.2307110640043</v>
      </c>
      <c r="F47" s="326" t="n">
        <v>4.42081914495176</v>
      </c>
      <c r="G47" s="326" t="n">
        <v>23.2730599178505</v>
      </c>
      <c r="H47" s="326" t="n">
        <v>1412.84971872592</v>
      </c>
      <c r="I47" s="326" t="n">
        <v>4.09118339442351</v>
      </c>
      <c r="J47" s="326" t="n">
        <v>95.5791808550482</v>
      </c>
      <c r="K47" s="326" t="n">
        <v>1.07644769421571</v>
      </c>
    </row>
    <row r="48">
      <c r="A48" s="326" t="s">
        <v>28</v>
      </c>
      <c r="B48" s="326" t="s">
        <v>29</v>
      </c>
      <c r="C48" s="326" t="s">
        <v>17</v>
      </c>
      <c r="D48" s="326" t="n">
        <v>14.013616523892</v>
      </c>
      <c r="E48" s="326" t="n">
        <v>52.7733323182576</v>
      </c>
      <c r="F48" s="326" t="n">
        <v>2.00323547602772</v>
      </c>
      <c r="G48" s="326" t="n">
        <v>51.0546701089116</v>
      </c>
      <c r="H48" s="326" t="n">
        <v>685.535522436048</v>
      </c>
      <c r="I48" s="326" t="n">
        <v>5.53753444084952</v>
      </c>
      <c r="J48" s="326" t="n">
        <v>97.9967645239723</v>
      </c>
      <c r="K48" s="326" t="n">
        <v>1.04365207235026</v>
      </c>
    </row>
    <row r="49">
      <c r="A49" s="326" t="s">
        <v>30</v>
      </c>
      <c r="B49" s="326" t="s">
        <v>31</v>
      </c>
      <c r="C49" s="326" t="s">
        <v>16</v>
      </c>
      <c r="D49" s="326" t="n">
        <v>65.7489029504822</v>
      </c>
      <c r="E49" s="326" t="n">
        <v>49.8758401675863</v>
      </c>
      <c r="F49" s="326" t="n">
        <v>0.619370571239779</v>
      </c>
      <c r="G49" s="326" t="n">
        <v>50.0615236786881</v>
      </c>
      <c r="H49" s="326" t="n">
        <v>10549.6897380676</v>
      </c>
      <c r="I49" s="326" t="n">
        <v>3.55853861806927</v>
      </c>
      <c r="J49" s="326" t="n">
        <v>99.3806294287602</v>
      </c>
      <c r="K49" s="326" t="n">
        <v>0.311998773767372</v>
      </c>
    </row>
    <row r="50">
      <c r="A50" s="326" t="s">
        <v>30</v>
      </c>
      <c r="B50" s="326" t="s">
        <v>31</v>
      </c>
      <c r="C50" s="326" t="s">
        <v>17</v>
      </c>
      <c r="D50" s="326" t="n">
        <v>31.2990345348166</v>
      </c>
      <c r="E50" s="326" t="n">
        <v>70.3957775256881</v>
      </c>
      <c r="F50" s="326" t="n">
        <v>0.499874677123699</v>
      </c>
      <c r="G50" s="326" t="n">
        <v>70.2820818228994</v>
      </c>
      <c r="H50" s="326" t="n">
        <v>6230.07725980213</v>
      </c>
      <c r="I50" s="326" t="n">
        <v>4.73204592027945</v>
      </c>
      <c r="J50" s="326" t="n">
        <v>99.5001253228763</v>
      </c>
      <c r="K50" s="326" t="n">
        <v>0.353087323707379</v>
      </c>
    </row>
    <row r="51">
      <c r="A51" s="326" t="s">
        <v>32</v>
      </c>
      <c r="B51" s="326" t="s">
        <v>33</v>
      </c>
      <c r="C51" s="326" t="s">
        <v>16</v>
      </c>
      <c r="D51" s="326" t="n">
        <v>45.6770794667969</v>
      </c>
      <c r="E51" s="326" t="n">
        <v>30.2447741650402</v>
      </c>
      <c r="F51" s="326" t="n">
        <v>3.09075347328141</v>
      </c>
      <c r="G51" s="326" t="n">
        <v>29.8645496655039</v>
      </c>
      <c r="H51" s="326" t="n">
        <v>1432.18519138919</v>
      </c>
      <c r="I51" s="326" t="n">
        <v>4.81987493400301</v>
      </c>
      <c r="J51" s="326" t="n">
        <v>96.9092465267186</v>
      </c>
      <c r="K51" s="326" t="n">
        <v>0.952478364189867</v>
      </c>
    </row>
    <row r="52">
      <c r="A52" s="326" t="s">
        <v>32</v>
      </c>
      <c r="B52" s="326" t="s">
        <v>33</v>
      </c>
      <c r="C52" s="326" t="s">
        <v>17</v>
      </c>
      <c r="D52" s="326" t="n">
        <v>25.3704778822262</v>
      </c>
      <c r="E52" s="326" t="n">
        <v>34.436209105469</v>
      </c>
      <c r="F52" s="326" t="n">
        <v>2.82073133705505</v>
      </c>
      <c r="G52" s="326" t="n">
        <v>34.2925267112548</v>
      </c>
      <c r="H52" s="326" t="n">
        <v>874.058600986164</v>
      </c>
      <c r="I52" s="326" t="n">
        <v>5.61731830166921</v>
      </c>
      <c r="J52" s="326" t="n">
        <v>97.1792686629449</v>
      </c>
      <c r="K52" s="326" t="n">
        <v>0.995376956959108</v>
      </c>
    </row>
    <row r="53">
      <c r="A53" s="326" t="s">
        <v>34</v>
      </c>
      <c r="B53" s="326" t="s">
        <v>35</v>
      </c>
      <c r="C53" s="326" t="s">
        <v>16</v>
      </c>
      <c r="D53" s="326" t="n">
        <v>353.83101844682</v>
      </c>
      <c r="E53" s="326" t="n">
        <v>33.1690724877173</v>
      </c>
      <c r="F53" s="326" t="n">
        <v>1.71826829523049</v>
      </c>
      <c r="G53" s="326" t="n">
        <v>33.2487943354492</v>
      </c>
      <c r="H53" s="326" t="n">
        <v>20238.4722574137</v>
      </c>
      <c r="I53" s="326" t="n">
        <v>4.40638424841161</v>
      </c>
      <c r="J53" s="326" t="n">
        <v>98.2817317047695</v>
      </c>
      <c r="K53" s="326" t="n">
        <v>0.581291641592726</v>
      </c>
    </row>
    <row r="54">
      <c r="A54" s="326" t="s">
        <v>34</v>
      </c>
      <c r="B54" s="326" t="s">
        <v>35</v>
      </c>
      <c r="C54" s="326" t="s">
        <v>17</v>
      </c>
      <c r="D54" s="326" t="n">
        <v>96.3523476210137</v>
      </c>
      <c r="E54" s="326" t="n">
        <v>57.3049346530267</v>
      </c>
      <c r="F54" s="326" t="n">
        <v>0.822555797501587</v>
      </c>
      <c r="G54" s="326" t="n">
        <v>57.8314475467163</v>
      </c>
      <c r="H54" s="326" t="n">
        <v>11617.4241419098</v>
      </c>
      <c r="I54" s="326" t="n">
        <v>6.46141047877943</v>
      </c>
      <c r="J54" s="326" t="n">
        <v>99.1774442024984</v>
      </c>
      <c r="K54" s="326" t="n">
        <v>0.479641241413056</v>
      </c>
    </row>
    <row r="55">
      <c r="A55" s="326" t="s">
        <v>36</v>
      </c>
      <c r="B55" s="326" t="s">
        <v>37</v>
      </c>
      <c r="C55" s="326" t="s">
        <v>16</v>
      </c>
      <c r="D55" s="326" t="n">
        <v>220.766456280343</v>
      </c>
      <c r="E55" s="326" t="n">
        <v>12.1765750616902</v>
      </c>
      <c r="F55" s="326" t="n">
        <v>11.3903205217453</v>
      </c>
      <c r="G55" s="326" t="n">
        <v>12.022452230805</v>
      </c>
      <c r="H55" s="326" t="n">
        <v>1717.42708145967</v>
      </c>
      <c r="I55" s="326" t="n">
        <v>4.5343344036857</v>
      </c>
      <c r="J55" s="326" t="n">
        <v>88.6096794782546</v>
      </c>
      <c r="K55" s="326" t="n">
        <v>1.54542466661159</v>
      </c>
    </row>
    <row r="56">
      <c r="A56" s="326" t="s">
        <v>36</v>
      </c>
      <c r="B56" s="326" t="s">
        <v>37</v>
      </c>
      <c r="C56" s="326" t="s">
        <v>17</v>
      </c>
      <c r="D56" s="326" t="n">
        <v>107.46704944182</v>
      </c>
      <c r="E56" s="326" t="n">
        <v>16.124347799722</v>
      </c>
      <c r="F56" s="326" t="n">
        <v>10.3846262075825</v>
      </c>
      <c r="G56" s="326" t="n">
        <v>16.401841929589</v>
      </c>
      <c r="H56" s="326" t="n">
        <v>927.399755521766</v>
      </c>
      <c r="I56" s="326" t="n">
        <v>5.86271425167927</v>
      </c>
      <c r="J56" s="326" t="n">
        <v>89.6153737924175</v>
      </c>
      <c r="K56" s="326" t="n">
        <v>1.90064483744916</v>
      </c>
    </row>
    <row r="57">
      <c r="A57" s="326" t="s">
        <v>38</v>
      </c>
      <c r="B57" s="326" t="s">
        <v>39</v>
      </c>
      <c r="C57" s="326" t="s">
        <v>16</v>
      </c>
      <c r="D57" s="326" t="n">
        <v>26.36355055121</v>
      </c>
      <c r="E57" s="326" t="n">
        <v>44.2717104431867</v>
      </c>
      <c r="F57" s="326" t="n">
        <v>1.75381768923634</v>
      </c>
      <c r="G57" s="326" t="n">
        <v>43.8570264125016</v>
      </c>
      <c r="H57" s="326" t="n">
        <v>1476.84574611688</v>
      </c>
      <c r="I57" s="326" t="n">
        <v>3.85529014166078</v>
      </c>
      <c r="J57" s="326" t="n">
        <v>98.2461823107637</v>
      </c>
      <c r="K57" s="326" t="n">
        <v>0.782902978115249</v>
      </c>
    </row>
    <row r="58">
      <c r="A58" s="326" t="s">
        <v>38</v>
      </c>
      <c r="B58" s="326" t="s">
        <v>39</v>
      </c>
      <c r="C58" s="326" t="s">
        <v>17</v>
      </c>
      <c r="D58" s="326" t="n">
        <v>8.25152277864468</v>
      </c>
      <c r="E58" s="326" t="n">
        <v>57.6393318307862</v>
      </c>
      <c r="F58" s="326" t="n">
        <v>1.31649175711527</v>
      </c>
      <c r="G58" s="326" t="n">
        <v>57.305241632317</v>
      </c>
      <c r="H58" s="326" t="n">
        <v>618.5296730813</v>
      </c>
      <c r="I58" s="326" t="n">
        <v>6.22634335173931</v>
      </c>
      <c r="J58" s="326" t="n">
        <v>98.6835082428847</v>
      </c>
      <c r="K58" s="326" t="n">
        <v>0.764483140007172</v>
      </c>
    </row>
    <row r="59">
      <c r="A59" s="326" t="s">
        <v>40</v>
      </c>
      <c r="B59" s="326" t="s">
        <v>41</v>
      </c>
      <c r="C59" s="326" t="s">
        <v>16</v>
      </c>
      <c r="D59" s="326" t="n">
        <v>282.266290114218</v>
      </c>
      <c r="E59" s="326" t="n">
        <v>18.490619280779</v>
      </c>
      <c r="F59" s="326" t="n">
        <v>6.74924107799763</v>
      </c>
      <c r="G59" s="326" t="n">
        <v>18.0667042443894</v>
      </c>
      <c r="H59" s="326" t="n">
        <v>3899.92674243873</v>
      </c>
      <c r="I59" s="326" t="n">
        <v>3.92330875501167</v>
      </c>
      <c r="J59" s="326" t="n">
        <v>93.2507589220024</v>
      </c>
      <c r="K59" s="326" t="n">
        <v>1.30761983966542</v>
      </c>
    </row>
    <row r="60">
      <c r="A60" s="326" t="s">
        <v>40</v>
      </c>
      <c r="B60" s="326" t="s">
        <v>41</v>
      </c>
      <c r="C60" s="326" t="s">
        <v>17</v>
      </c>
      <c r="D60" s="326" t="n">
        <v>116.339702824433</v>
      </c>
      <c r="E60" s="326" t="n">
        <v>26.4784494564483</v>
      </c>
      <c r="F60" s="326" t="n">
        <v>6.50131121626828</v>
      </c>
      <c r="G60" s="326" t="n">
        <v>25.1556895003615</v>
      </c>
      <c r="H60" s="326" t="n">
        <v>1673.14089507888</v>
      </c>
      <c r="I60" s="326" t="n">
        <v>5.44820029051963</v>
      </c>
      <c r="J60" s="326" t="n">
        <v>93.4986887837317</v>
      </c>
      <c r="K60" s="326" t="n">
        <v>1.74916855443772</v>
      </c>
    </row>
    <row r="61">
      <c r="A61" s="326" t="s">
        <v>42</v>
      </c>
      <c r="B61" s="326" t="s">
        <v>43</v>
      </c>
      <c r="C61" s="326" t="s">
        <v>16</v>
      </c>
      <c r="D61" s="326" t="n">
        <v>5.93721716788548</v>
      </c>
      <c r="E61" s="326" t="n">
        <v>100</v>
      </c>
      <c r="F61" s="326" t="n">
        <v>0.170033952148143</v>
      </c>
      <c r="G61" s="326" t="n">
        <v>100.554902667853</v>
      </c>
      <c r="H61" s="326" t="n">
        <v>3485.84609603337</v>
      </c>
      <c r="I61" s="326" t="n">
        <v>4.52723326355609</v>
      </c>
      <c r="J61" s="326" t="n">
        <v>99.8299660478519</v>
      </c>
      <c r="K61" s="326" t="n">
        <v>0.171268690007281</v>
      </c>
    </row>
    <row r="62">
      <c r="A62" s="326" t="s">
        <v>42</v>
      </c>
      <c r="B62" s="326" t="s">
        <v>43</v>
      </c>
      <c r="C62" s="326" t="s">
        <v>17</v>
      </c>
      <c r="D62" s="326" t="n">
        <v>15.6321721756555</v>
      </c>
      <c r="E62" s="326" t="n">
        <v>59.4904905376457</v>
      </c>
      <c r="F62" s="326" t="n">
        <v>0.747195998982645</v>
      </c>
      <c r="G62" s="326" t="n">
        <v>59.0835599963798</v>
      </c>
      <c r="H62" s="326" t="n">
        <v>2076.47916098722</v>
      </c>
      <c r="I62" s="326" t="n">
        <v>5.26180386004739</v>
      </c>
      <c r="J62" s="326" t="n">
        <v>99.2528040010174</v>
      </c>
      <c r="K62" s="326" t="n">
        <v>0.444793475401395</v>
      </c>
    </row>
    <row r="63">
      <c r="A63" s="326" t="s">
        <v>44</v>
      </c>
      <c r="B63" s="326" t="s">
        <v>45</v>
      </c>
      <c r="C63" s="326" t="s">
        <v>16</v>
      </c>
      <c r="D63" s="326" t="n">
        <v>232.909712748239</v>
      </c>
      <c r="E63" s="326" t="n">
        <v>46.488200904118</v>
      </c>
      <c r="F63" s="326" t="n">
        <v>1.03349465280896</v>
      </c>
      <c r="G63" s="326" t="n">
        <v>45.7028934451226</v>
      </c>
      <c r="H63" s="326" t="n">
        <v>22303.2216658911</v>
      </c>
      <c r="I63" s="326" t="n">
        <v>4.23856735653107</v>
      </c>
      <c r="J63" s="326" t="n">
        <v>98.966505347191</v>
      </c>
      <c r="K63" s="326" t="n">
        <v>0.477269514849778</v>
      </c>
    </row>
    <row r="64">
      <c r="A64" s="326" t="s">
        <v>44</v>
      </c>
      <c r="B64" s="326" t="s">
        <v>45</v>
      </c>
      <c r="C64" s="326" t="s">
        <v>17</v>
      </c>
      <c r="D64" s="326" t="n">
        <v>39.8882052769514</v>
      </c>
      <c r="E64" s="326" t="n">
        <v>100</v>
      </c>
      <c r="F64" s="326" t="n">
        <v>0.270180793687911</v>
      </c>
      <c r="G64" s="326" t="n">
        <v>100.300050701759</v>
      </c>
      <c r="H64" s="326" t="n">
        <v>14723.6354088504</v>
      </c>
      <c r="I64" s="326" t="n">
        <v>4.77367234194769</v>
      </c>
      <c r="J64" s="326" t="n">
        <v>99.7298192063121</v>
      </c>
      <c r="K64" s="326" t="n">
        <v>0.271725623501619</v>
      </c>
    </row>
    <row r="65">
      <c r="A65" s="326" t="s">
        <v>46</v>
      </c>
      <c r="B65" s="326" t="s">
        <v>47</v>
      </c>
      <c r="C65" s="326" t="s">
        <v>16</v>
      </c>
      <c r="D65" s="326" t="n">
        <v>28.9138654465886</v>
      </c>
      <c r="E65" s="326" t="n">
        <v>99.9999999999999</v>
      </c>
      <c r="F65" s="326" t="n">
        <v>0.160506553728317</v>
      </c>
      <c r="G65" s="326" t="n">
        <v>100.234303553568</v>
      </c>
      <c r="H65" s="326" t="n">
        <v>17985.2199969812</v>
      </c>
      <c r="I65" s="326" t="n">
        <v>3.41094816251657</v>
      </c>
      <c r="J65" s="326" t="n">
        <v>99.8394934462717</v>
      </c>
      <c r="K65" s="326" t="n">
        <v>0.16114126858425</v>
      </c>
    </row>
    <row r="66">
      <c r="A66" s="326" t="s">
        <v>46</v>
      </c>
      <c r="B66" s="326" t="s">
        <v>47</v>
      </c>
      <c r="C66" s="326" t="s">
        <v>17</v>
      </c>
      <c r="D66" s="326"/>
      <c r="E66" s="326"/>
      <c r="F66" s="326"/>
      <c r="G66" s="326"/>
      <c r="H66" s="326" t="n">
        <v>8185.52052995998</v>
      </c>
      <c r="I66" s="326" t="n">
        <v>5.56454543296532</v>
      </c>
      <c r="J66" s="326" t="n">
        <v>100</v>
      </c>
      <c r="K66" s="326" t="n">
        <v>0</v>
      </c>
    </row>
    <row r="67">
      <c r="A67" s="326" t="s">
        <v>48</v>
      </c>
      <c r="B67" s="326" t="s">
        <v>49</v>
      </c>
      <c r="C67" s="326" t="s">
        <v>16</v>
      </c>
      <c r="D67" s="326" t="n">
        <v>303.817176199172</v>
      </c>
      <c r="E67" s="326" t="n">
        <v>38.2382591116446</v>
      </c>
      <c r="F67" s="326" t="n">
        <v>1.41403638335595</v>
      </c>
      <c r="G67" s="326" t="n">
        <v>38.2198470517692</v>
      </c>
      <c r="H67" s="326" t="n">
        <v>21181.9932156182</v>
      </c>
      <c r="I67" s="326" t="n">
        <v>4.34924592408088</v>
      </c>
      <c r="J67" s="326" t="n">
        <v>98.585963616644</v>
      </c>
      <c r="K67" s="326" t="n">
        <v>0.548194208535152</v>
      </c>
    </row>
    <row r="68">
      <c r="A68" s="326" t="s">
        <v>48</v>
      </c>
      <c r="B68" s="326" t="s">
        <v>49</v>
      </c>
      <c r="C68" s="326" t="s">
        <v>17</v>
      </c>
      <c r="D68" s="326" t="n">
        <v>345.326545929035</v>
      </c>
      <c r="E68" s="326" t="n">
        <v>33.5536674504275</v>
      </c>
      <c r="F68" s="326" t="n">
        <v>2.21697902327012</v>
      </c>
      <c r="G68" s="326" t="n">
        <v>33.8720322068576</v>
      </c>
      <c r="H68" s="326" t="n">
        <v>15231.119703872</v>
      </c>
      <c r="I68" s="326" t="n">
        <v>4.43044115822202</v>
      </c>
      <c r="J68" s="326" t="n">
        <v>97.7830209767299</v>
      </c>
      <c r="K68" s="326" t="n">
        <v>0.767961391743089</v>
      </c>
    </row>
    <row r="69">
      <c r="A69" s="326" t="s">
        <v>50</v>
      </c>
      <c r="B69" s="326" t="s">
        <v>51</v>
      </c>
      <c r="C69" s="326" t="s">
        <v>16</v>
      </c>
      <c r="D69" s="326" t="n">
        <v>43.8303604463838</v>
      </c>
      <c r="E69" s="326" t="n">
        <v>27.5685221313214</v>
      </c>
      <c r="F69" s="326" t="n">
        <v>2.14783326529917</v>
      </c>
      <c r="G69" s="326" t="n">
        <v>27.0002165535889</v>
      </c>
      <c r="H69" s="326" t="n">
        <v>1996.84761742629</v>
      </c>
      <c r="I69" s="326" t="n">
        <v>4.91093805127308</v>
      </c>
      <c r="J69" s="326" t="n">
        <v>97.8521667347008</v>
      </c>
      <c r="K69" s="326" t="n">
        <v>0.59264873961666</v>
      </c>
    </row>
    <row r="70">
      <c r="A70" s="326" t="s">
        <v>50</v>
      </c>
      <c r="B70" s="326" t="s">
        <v>51</v>
      </c>
      <c r="C70" s="326" t="s">
        <v>17</v>
      </c>
      <c r="D70" s="326" t="n">
        <v>9.76881168755256</v>
      </c>
      <c r="E70" s="326" t="n">
        <v>57.8976455502358</v>
      </c>
      <c r="F70" s="326" t="n">
        <v>0.914100106949479</v>
      </c>
      <c r="G70" s="326" t="n">
        <v>57.6663956529151</v>
      </c>
      <c r="H70" s="326" t="n">
        <v>1058.91191740162</v>
      </c>
      <c r="I70" s="326" t="n">
        <v>5.87564502629221</v>
      </c>
      <c r="J70" s="326" t="n">
        <v>99.0858998930505</v>
      </c>
      <c r="K70" s="326" t="n">
        <v>0.531991519384866</v>
      </c>
    </row>
    <row r="71">
      <c r="A71" s="326" t="s">
        <v>52</v>
      </c>
      <c r="B71" s="326" t="s">
        <v>53</v>
      </c>
      <c r="C71" s="326" t="s">
        <v>16</v>
      </c>
      <c r="D71" s="326" t="n">
        <v>22.6539179104477</v>
      </c>
      <c r="E71" s="326" t="n">
        <v>32.4921175813156</v>
      </c>
      <c r="F71" s="326" t="n">
        <v>3.41685649202734</v>
      </c>
      <c r="G71" s="326" t="n">
        <v>31.9741612117153</v>
      </c>
      <c r="H71" s="326" t="n">
        <v>640.350746268656</v>
      </c>
      <c r="I71" s="326" t="n">
        <v>10.4252263259437</v>
      </c>
      <c r="J71" s="326" t="n">
        <v>96.5831435079727</v>
      </c>
      <c r="K71" s="326" t="n">
        <v>1.131161363622</v>
      </c>
    </row>
    <row r="72">
      <c r="A72" s="326" t="s">
        <v>52</v>
      </c>
      <c r="B72" s="326" t="s">
        <v>53</v>
      </c>
      <c r="C72" s="326" t="s">
        <v>17</v>
      </c>
      <c r="D72" s="326" t="n">
        <v>15.1026119402985</v>
      </c>
      <c r="E72" s="326" t="n">
        <v>32.4921175813155</v>
      </c>
      <c r="F72" s="326" t="n">
        <v>2.8169014084507</v>
      </c>
      <c r="G72" s="326" t="n">
        <v>30.5325239232183</v>
      </c>
      <c r="H72" s="326" t="n">
        <v>521.040111940298</v>
      </c>
      <c r="I72" s="326" t="n">
        <v>12.7752575743297</v>
      </c>
      <c r="J72" s="326" t="n">
        <v>97.1830985915493</v>
      </c>
      <c r="K72" s="326" t="n">
        <v>0.885000693426616</v>
      </c>
    </row>
    <row r="73">
      <c r="A73" s="326" t="s">
        <v>54</v>
      </c>
      <c r="B73" s="326" t="s">
        <v>55</v>
      </c>
      <c r="C73" s="326" t="s">
        <v>16</v>
      </c>
      <c r="D73" s="326" t="n">
        <v>250.247981037367</v>
      </c>
      <c r="E73" s="326" t="n">
        <v>34.481871685846</v>
      </c>
      <c r="F73" s="326" t="n">
        <v>1.33831007107502</v>
      </c>
      <c r="G73" s="326" t="n">
        <v>34.9031992570366</v>
      </c>
      <c r="H73" s="326" t="n">
        <v>18448.5563129744</v>
      </c>
      <c r="I73" s="326" t="n">
        <v>3.73134726098378</v>
      </c>
      <c r="J73" s="326" t="n">
        <v>98.661689928925</v>
      </c>
      <c r="K73" s="326" t="n">
        <v>0.473449249775475</v>
      </c>
    </row>
    <row r="74">
      <c r="A74" s="326" t="s">
        <v>54</v>
      </c>
      <c r="B74" s="326" t="s">
        <v>55</v>
      </c>
      <c r="C74" s="326" t="s">
        <v>17</v>
      </c>
      <c r="D74" s="326" t="n">
        <v>193.590680912044</v>
      </c>
      <c r="E74" s="326" t="n">
        <v>40.8737389087981</v>
      </c>
      <c r="F74" s="326" t="n">
        <v>1.69781360711726</v>
      </c>
      <c r="G74" s="326" t="n">
        <v>40.917918997297</v>
      </c>
      <c r="H74" s="326" t="n">
        <v>11208.7611497311</v>
      </c>
      <c r="I74" s="326" t="n">
        <v>4.78872605467823</v>
      </c>
      <c r="J74" s="326" t="n">
        <v>98.3021863928827</v>
      </c>
      <c r="K74" s="326" t="n">
        <v>0.706708591107824</v>
      </c>
    </row>
    <row r="75">
      <c r="A75" s="326" t="s">
        <v>56</v>
      </c>
      <c r="B75" s="326" t="s">
        <v>57</v>
      </c>
      <c r="C75" s="326" t="s">
        <v>16</v>
      </c>
      <c r="D75" s="326" t="n">
        <v>33.9451345247288</v>
      </c>
      <c r="E75" s="326" t="n">
        <v>39.787881359472</v>
      </c>
      <c r="F75" s="326" t="n">
        <v>1.19341429877074</v>
      </c>
      <c r="G75" s="326" t="n">
        <v>40.1187954132069</v>
      </c>
      <c r="H75" s="326" t="n">
        <v>2810.42622583969</v>
      </c>
      <c r="I75" s="326" t="n">
        <v>3.79895741331448</v>
      </c>
      <c r="J75" s="326" t="n">
        <v>98.8065857012293</v>
      </c>
      <c r="K75" s="326" t="n">
        <v>0.484566324762536</v>
      </c>
    </row>
    <row r="76">
      <c r="A76" s="326" t="s">
        <v>56</v>
      </c>
      <c r="B76" s="326" t="s">
        <v>57</v>
      </c>
      <c r="C76" s="326" t="s">
        <v>17</v>
      </c>
      <c r="D76" s="326" t="n">
        <v>16.9624337198542</v>
      </c>
      <c r="E76" s="326" t="n">
        <v>57.4095754560189</v>
      </c>
      <c r="F76" s="326" t="n">
        <v>0.99377381623716</v>
      </c>
      <c r="G76" s="326" t="n">
        <v>57.4129713235752</v>
      </c>
      <c r="H76" s="326" t="n">
        <v>1689.908228669</v>
      </c>
      <c r="I76" s="326" t="n">
        <v>4.89464987122229</v>
      </c>
      <c r="J76" s="326" t="n">
        <v>99.0062261837628</v>
      </c>
      <c r="K76" s="326" t="n">
        <v>0.57628201591933</v>
      </c>
    </row>
    <row r="77">
      <c r="A77" s="326" t="s">
        <v>58</v>
      </c>
      <c r="B77" s="326" t="s">
        <v>59</v>
      </c>
      <c r="C77" s="326" t="s">
        <v>16</v>
      </c>
      <c r="D77" s="326" t="n">
        <v>33</v>
      </c>
      <c r="E77" s="326" t="n">
        <v>37.9669593041403</v>
      </c>
      <c r="F77" s="326" t="n">
        <v>8.43989769820972</v>
      </c>
      <c r="G77" s="326" t="n">
        <v>30.2020673215459</v>
      </c>
      <c r="H77" s="326" t="n">
        <v>358</v>
      </c>
      <c r="I77" s="326" t="n">
        <v>11.6605657110512</v>
      </c>
      <c r="J77" s="326" t="n">
        <v>91.5601023017903</v>
      </c>
      <c r="K77" s="326" t="n">
        <v>2.78398944584083</v>
      </c>
    </row>
    <row r="78">
      <c r="A78" s="326" t="s">
        <v>58</v>
      </c>
      <c r="B78" s="326" t="s">
        <v>59</v>
      </c>
      <c r="C78" s="326" t="s">
        <v>17</v>
      </c>
      <c r="D78" s="326" t="n">
        <v>15</v>
      </c>
      <c r="E78" s="326" t="n">
        <v>27.2933606621077</v>
      </c>
      <c r="F78" s="326" t="n">
        <v>5.43478260869565</v>
      </c>
      <c r="G78" s="326" t="n">
        <v>23.5469775507742</v>
      </c>
      <c r="H78" s="326" t="n">
        <v>261</v>
      </c>
      <c r="I78" s="326" t="n">
        <v>11.9635976980812</v>
      </c>
      <c r="J78" s="326" t="n">
        <v>94.5652173913043</v>
      </c>
      <c r="K78" s="326" t="n">
        <v>1.35327457188357</v>
      </c>
    </row>
    <row r="79">
      <c r="A79" s="326" t="s">
        <v>60</v>
      </c>
      <c r="B79" s="326" t="s">
        <v>61</v>
      </c>
      <c r="C79" s="326" t="s">
        <v>16</v>
      </c>
      <c r="D79" s="326" t="n">
        <v>136.378693501868</v>
      </c>
      <c r="E79" s="326" t="n">
        <v>18.3820103216047</v>
      </c>
      <c r="F79" s="326" t="n">
        <v>5.06373418773889</v>
      </c>
      <c r="G79" s="326" t="n">
        <v>18.1278879988328</v>
      </c>
      <c r="H79" s="326" t="n">
        <v>2556.86483875324</v>
      </c>
      <c r="I79" s="326" t="n">
        <v>4.80502112764357</v>
      </c>
      <c r="J79" s="326" t="n">
        <v>94.9362658122611</v>
      </c>
      <c r="K79" s="326" t="n">
        <v>0.96690980444415</v>
      </c>
    </row>
    <row r="80">
      <c r="A80" s="326" t="s">
        <v>60</v>
      </c>
      <c r="B80" s="326" t="s">
        <v>61</v>
      </c>
      <c r="C80" s="326" t="s">
        <v>17</v>
      </c>
      <c r="D80" s="326" t="n">
        <v>95.2092512290311</v>
      </c>
      <c r="E80" s="326" t="n">
        <v>23.459225197903</v>
      </c>
      <c r="F80" s="326" t="n">
        <v>7.20737800296398</v>
      </c>
      <c r="G80" s="326" t="n">
        <v>23.6562980715225</v>
      </c>
      <c r="H80" s="326" t="n">
        <v>1225.78780470278</v>
      </c>
      <c r="I80" s="326" t="n">
        <v>6.09444498440909</v>
      </c>
      <c r="J80" s="326" t="n">
        <v>92.792621997036</v>
      </c>
      <c r="K80" s="326" t="n">
        <v>1.83742929861058</v>
      </c>
    </row>
    <row r="81">
      <c r="A81" s="326" t="s">
        <v>62</v>
      </c>
      <c r="B81" s="326" t="s">
        <v>63</v>
      </c>
      <c r="C81" s="326" t="s">
        <v>16</v>
      </c>
      <c r="D81" s="326" t="n">
        <v>18.6909551332241</v>
      </c>
      <c r="E81" s="326" t="n">
        <v>71.6420446969491</v>
      </c>
      <c r="F81" s="326" t="n">
        <v>0.474464067945467</v>
      </c>
      <c r="G81" s="326" t="n">
        <v>71.5923240246219</v>
      </c>
      <c r="H81" s="326" t="n">
        <v>3920.69168645647</v>
      </c>
      <c r="I81" s="326" t="n">
        <v>4.54075099639989</v>
      </c>
      <c r="J81" s="326" t="n">
        <v>99.5255359320545</v>
      </c>
      <c r="K81" s="326" t="n">
        <v>0.341299194948137</v>
      </c>
    </row>
    <row r="82">
      <c r="A82" s="326" t="s">
        <v>62</v>
      </c>
      <c r="B82" s="326" t="s">
        <v>63</v>
      </c>
      <c r="C82" s="326" t="s">
        <v>17</v>
      </c>
      <c r="D82" s="326"/>
      <c r="E82" s="326"/>
      <c r="F82" s="326"/>
      <c r="G82" s="326"/>
      <c r="H82" s="326" t="n">
        <v>2229.19569141311</v>
      </c>
      <c r="I82" s="326" t="n">
        <v>5.77145663984026</v>
      </c>
      <c r="J82" s="326" t="n">
        <v>100</v>
      </c>
      <c r="K82" s="326" t="n">
        <v>0</v>
      </c>
    </row>
    <row r="83">
      <c r="A83" s="326" t="s">
        <v>64</v>
      </c>
      <c r="B83" s="326" t="s">
        <v>65</v>
      </c>
      <c r="C83" s="326" t="s">
        <v>16</v>
      </c>
      <c r="D83" s="326" t="n">
        <v>251.555122129719</v>
      </c>
      <c r="E83" s="326" t="n">
        <v>48.2163057651902</v>
      </c>
      <c r="F83" s="326" t="n">
        <v>1.31883054828024</v>
      </c>
      <c r="G83" s="326" t="n">
        <v>47.1268814465353</v>
      </c>
      <c r="H83" s="326" t="n">
        <v>18822.5497700983</v>
      </c>
      <c r="I83" s="326" t="n">
        <v>4.77543895440425</v>
      </c>
      <c r="J83" s="326" t="n">
        <v>98.6811694517198</v>
      </c>
      <c r="K83" s="326" t="n">
        <v>0.629830100739538</v>
      </c>
    </row>
    <row r="84">
      <c r="A84" s="326" t="s">
        <v>64</v>
      </c>
      <c r="B84" s="326" t="s">
        <v>65</v>
      </c>
      <c r="C84" s="326" t="s">
        <v>17</v>
      </c>
      <c r="D84" s="326" t="n">
        <v>474.8356756687</v>
      </c>
      <c r="E84" s="326" t="n">
        <v>33.598943706217</v>
      </c>
      <c r="F84" s="326" t="n">
        <v>4.09669213501063</v>
      </c>
      <c r="G84" s="326" t="n">
        <v>33.3014224866661</v>
      </c>
      <c r="H84" s="326" t="n">
        <v>11115.8736092863</v>
      </c>
      <c r="I84" s="326" t="n">
        <v>5.7250280144949</v>
      </c>
      <c r="J84" s="326" t="n">
        <v>95.9033078649894</v>
      </c>
      <c r="K84" s="326" t="n">
        <v>1.42253357702581</v>
      </c>
    </row>
    <row r="85">
      <c r="A85" s="326" t="s">
        <v>66</v>
      </c>
      <c r="B85" s="326" t="s">
        <v>67</v>
      </c>
      <c r="C85" s="326" t="s">
        <v>16</v>
      </c>
      <c r="D85" s="326" t="n">
        <v>41.9556313993173</v>
      </c>
      <c r="E85" s="326" t="n">
        <v>21.1410088316873</v>
      </c>
      <c r="F85" s="326" t="n">
        <v>5.82822085889571</v>
      </c>
      <c r="G85" s="326" t="n">
        <v>18.7825758906742</v>
      </c>
      <c r="H85" s="326" t="n">
        <v>677.914675767917</v>
      </c>
      <c r="I85" s="326" t="n">
        <v>7.03827783010896</v>
      </c>
      <c r="J85" s="326" t="n">
        <v>94.1717791411043</v>
      </c>
      <c r="K85" s="326" t="n">
        <v>1.16243955023716</v>
      </c>
    </row>
    <row r="86">
      <c r="A86" s="326" t="s">
        <v>66</v>
      </c>
      <c r="B86" s="326" t="s">
        <v>67</v>
      </c>
      <c r="C86" s="326" t="s">
        <v>17</v>
      </c>
      <c r="D86" s="326" t="n">
        <v>24.2901023890785</v>
      </c>
      <c r="E86" s="326" t="n">
        <v>22.3512008937856</v>
      </c>
      <c r="F86" s="326" t="n">
        <v>4.86725663716814</v>
      </c>
      <c r="G86" s="326" t="n">
        <v>21.3166094072968</v>
      </c>
      <c r="H86" s="326" t="n">
        <v>474.76109215017</v>
      </c>
      <c r="I86" s="326" t="n">
        <v>8.33241109289924</v>
      </c>
      <c r="J86" s="326" t="n">
        <v>95.1327433628319</v>
      </c>
      <c r="K86" s="326" t="n">
        <v>1.0906172254896</v>
      </c>
    </row>
    <row r="87">
      <c r="A87" s="326" t="s">
        <v>68</v>
      </c>
      <c r="B87" s="326" t="s">
        <v>69</v>
      </c>
      <c r="C87" s="326" t="s">
        <v>16</v>
      </c>
      <c r="D87" s="326" t="n">
        <v>848.365644449886</v>
      </c>
      <c r="E87" s="326" t="n">
        <v>22.8970085006852</v>
      </c>
      <c r="F87" s="326" t="n">
        <v>3.87837156256041</v>
      </c>
      <c r="G87" s="326" t="n">
        <v>22.1522080780637</v>
      </c>
      <c r="H87" s="326" t="n">
        <v>21025.908925824</v>
      </c>
      <c r="I87" s="326" t="n">
        <v>3.72148147781719</v>
      </c>
      <c r="J87" s="326" t="n">
        <v>96.1216284374396</v>
      </c>
      <c r="K87" s="326" t="n">
        <v>0.893810219973547</v>
      </c>
    </row>
    <row r="88">
      <c r="A88" s="326" t="s">
        <v>68</v>
      </c>
      <c r="B88" s="326" t="s">
        <v>69</v>
      </c>
      <c r="C88" s="326" t="s">
        <v>17</v>
      </c>
      <c r="D88" s="326" t="n">
        <v>550.091823910858</v>
      </c>
      <c r="E88" s="326" t="n">
        <v>29.1219918964444</v>
      </c>
      <c r="F88" s="326" t="n">
        <v>3.82822023382231</v>
      </c>
      <c r="G88" s="326" t="n">
        <v>29.655755671028</v>
      </c>
      <c r="H88" s="326" t="n">
        <v>13819.2963071794</v>
      </c>
      <c r="I88" s="326" t="n">
        <v>5.74182365428803</v>
      </c>
      <c r="J88" s="326" t="n">
        <v>96.1717797661777</v>
      </c>
      <c r="K88" s="326" t="n">
        <v>1.18047897403108</v>
      </c>
    </row>
    <row r="89">
      <c r="A89" s="326" t="s">
        <v>70</v>
      </c>
      <c r="B89" s="326" t="s">
        <v>71</v>
      </c>
      <c r="C89" s="326" t="s">
        <v>16</v>
      </c>
      <c r="D89" s="326" t="n">
        <v>14.8567548500467</v>
      </c>
      <c r="E89" s="326" t="n">
        <v>47.5911885687224</v>
      </c>
      <c r="F89" s="326" t="n">
        <v>1.17444433950097</v>
      </c>
      <c r="G89" s="326" t="n">
        <v>46.878307690389</v>
      </c>
      <c r="H89" s="326" t="n">
        <v>1250.14613633503</v>
      </c>
      <c r="I89" s="326" t="n">
        <v>3.49151506352365</v>
      </c>
      <c r="J89" s="326" t="n">
        <v>98.825555660499</v>
      </c>
      <c r="K89" s="326" t="n">
        <v>0.557102489780061</v>
      </c>
    </row>
    <row r="90">
      <c r="A90" s="326" t="s">
        <v>70</v>
      </c>
      <c r="B90" s="326" t="s">
        <v>71</v>
      </c>
      <c r="C90" s="326" t="s">
        <v>17</v>
      </c>
      <c r="D90" s="326" t="n">
        <v>7.42716724738115</v>
      </c>
      <c r="E90" s="326" t="n">
        <v>57.2505531349295</v>
      </c>
      <c r="F90" s="326" t="n">
        <v>1.42238814868494</v>
      </c>
      <c r="G90" s="326" t="n">
        <v>56.2218902770324</v>
      </c>
      <c r="H90" s="326" t="n">
        <v>514.734610762925</v>
      </c>
      <c r="I90" s="326" t="n">
        <v>5.57374184753325</v>
      </c>
      <c r="J90" s="326" t="n">
        <v>98.5776118513151</v>
      </c>
      <c r="K90" s="326" t="n">
        <v>0.81123237746248</v>
      </c>
    </row>
    <row r="91">
      <c r="A91" s="326" t="s">
        <v>72</v>
      </c>
      <c r="B91" s="326" t="s">
        <v>73</v>
      </c>
      <c r="C91" s="326" t="s">
        <v>16</v>
      </c>
      <c r="D91" s="326" t="n">
        <v>86.96893305847</v>
      </c>
      <c r="E91" s="326" t="n">
        <v>24.7444445140198</v>
      </c>
      <c r="F91" s="326" t="n">
        <v>3.75630551496541</v>
      </c>
      <c r="G91" s="326" t="n">
        <v>24.7832768122001</v>
      </c>
      <c r="H91" s="326" t="n">
        <v>2228.3095423472</v>
      </c>
      <c r="I91" s="326" t="n">
        <v>4.60972675593515</v>
      </c>
      <c r="J91" s="326" t="n">
        <v>96.2436944850346</v>
      </c>
      <c r="K91" s="326" t="n">
        <v>0.967269179209005</v>
      </c>
    </row>
    <row r="92">
      <c r="A92" s="326" t="s">
        <v>72</v>
      </c>
      <c r="B92" s="326" t="s">
        <v>73</v>
      </c>
      <c r="C92" s="326" t="s">
        <v>17</v>
      </c>
      <c r="D92" s="326" t="n">
        <v>54.3402547936592</v>
      </c>
      <c r="E92" s="326" t="n">
        <v>35.0199305837658</v>
      </c>
      <c r="F92" s="326" t="n">
        <v>2.92139551432092</v>
      </c>
      <c r="G92" s="326" t="n">
        <v>33.4471720836758</v>
      </c>
      <c r="H92" s="326" t="n">
        <v>1805.73841402331</v>
      </c>
      <c r="I92" s="326" t="n">
        <v>5.0535020975772</v>
      </c>
      <c r="J92" s="326" t="n">
        <v>97.0786044856791</v>
      </c>
      <c r="K92" s="326" t="n">
        <v>1.00652887430396</v>
      </c>
    </row>
    <row r="93">
      <c r="A93" s="326" t="s">
        <v>74</v>
      </c>
      <c r="B93" s="326" t="s">
        <v>75</v>
      </c>
      <c r="C93" s="326" t="s">
        <v>16</v>
      </c>
      <c r="D93" s="326" t="n">
        <v>13.207451312447</v>
      </c>
      <c r="E93" s="326" t="n">
        <v>30.8287726505694</v>
      </c>
      <c r="F93" s="326" t="n">
        <v>2.4390243902439</v>
      </c>
      <c r="G93" s="326" t="n">
        <v>29.3114216338595</v>
      </c>
      <c r="H93" s="326" t="n">
        <v>528.298052497882</v>
      </c>
      <c r="I93" s="326" t="n">
        <v>9.22206525694248</v>
      </c>
      <c r="J93" s="326" t="n">
        <v>97.5609756097561</v>
      </c>
      <c r="K93" s="326" t="n">
        <v>0.732785540846488</v>
      </c>
    </row>
    <row r="94">
      <c r="A94" s="326" t="s">
        <v>74</v>
      </c>
      <c r="B94" s="326" t="s">
        <v>75</v>
      </c>
      <c r="C94" s="326" t="s">
        <v>17</v>
      </c>
      <c r="D94" s="326" t="n">
        <v>10.8060965283658</v>
      </c>
      <c r="E94" s="326" t="n">
        <v>35.1851851851852</v>
      </c>
      <c r="F94" s="326" t="n">
        <v>2.05479452054794</v>
      </c>
      <c r="G94" s="326" t="n">
        <v>33.7677454237231</v>
      </c>
      <c r="H94" s="326" t="n">
        <v>515.090601185435</v>
      </c>
      <c r="I94" s="326" t="n">
        <v>8.78809862619769</v>
      </c>
      <c r="J94" s="326" t="n">
        <v>97.945205479452</v>
      </c>
      <c r="K94" s="326" t="n">
        <v>0.708414239658526</v>
      </c>
    </row>
    <row r="95">
      <c r="A95" s="326" t="s">
        <v>76</v>
      </c>
      <c r="B95" s="326" t="s">
        <v>77</v>
      </c>
      <c r="C95" s="326" t="s">
        <v>16</v>
      </c>
      <c r="D95" s="326" t="n">
        <v>17.2410565028419</v>
      </c>
      <c r="E95" s="326" t="n">
        <v>27.9017700501209</v>
      </c>
      <c r="F95" s="326" t="n">
        <v>2.83185840707965</v>
      </c>
      <c r="G95" s="326" t="n">
        <v>23.85087240402</v>
      </c>
      <c r="H95" s="326" t="n">
        <v>591.583751253763</v>
      </c>
      <c r="I95" s="326" t="n">
        <v>16.6449075205061</v>
      </c>
      <c r="J95" s="326" t="n">
        <v>97.1681415929204</v>
      </c>
      <c r="K95" s="326" t="n">
        <v>0.695107392466886</v>
      </c>
    </row>
    <row r="96">
      <c r="A96" s="326" t="s">
        <v>76</v>
      </c>
      <c r="B96" s="326" t="s">
        <v>77</v>
      </c>
      <c r="C96" s="326" t="s">
        <v>17</v>
      </c>
      <c r="D96" s="326" t="n">
        <v>10.7756603142762</v>
      </c>
      <c r="E96" s="326" t="n">
        <v>35.3429315000545</v>
      </c>
      <c r="F96" s="326" t="n">
        <v>2.5706940874036</v>
      </c>
      <c r="G96" s="326" t="n">
        <v>35.9905309454369</v>
      </c>
      <c r="H96" s="326" t="n">
        <v>408.397525911068</v>
      </c>
      <c r="I96" s="326" t="n">
        <v>17.5187529426579</v>
      </c>
      <c r="J96" s="326" t="n">
        <v>97.4293059125964</v>
      </c>
      <c r="K96" s="326" t="n">
        <v>0.949618230750314</v>
      </c>
    </row>
    <row r="97">
      <c r="A97" s="326" t="s">
        <v>78</v>
      </c>
      <c r="B97" s="326" t="s">
        <v>79</v>
      </c>
      <c r="C97" s="326" t="s">
        <v>16</v>
      </c>
      <c r="D97" s="326" t="n">
        <v>285.815567990368</v>
      </c>
      <c r="E97" s="326" t="n">
        <v>15.0844262758903</v>
      </c>
      <c r="F97" s="326" t="n">
        <v>6.67342386791832</v>
      </c>
      <c r="G97" s="326" t="n">
        <v>14.4490306943574</v>
      </c>
      <c r="H97" s="326" t="n">
        <v>3997.07689691646</v>
      </c>
      <c r="I97" s="326" t="n">
        <v>3.93371459678715</v>
      </c>
      <c r="J97" s="326" t="n">
        <v>93.3265761320817</v>
      </c>
      <c r="K97" s="326" t="n">
        <v>1.03319451222065</v>
      </c>
    </row>
    <row r="98">
      <c r="A98" s="326" t="s">
        <v>78</v>
      </c>
      <c r="B98" s="326" t="s">
        <v>79</v>
      </c>
      <c r="C98" s="326" t="s">
        <v>17</v>
      </c>
      <c r="D98" s="326" t="n">
        <v>198.197020705923</v>
      </c>
      <c r="E98" s="326" t="n">
        <v>17.4717293588348</v>
      </c>
      <c r="F98" s="326" t="n">
        <v>8.97204645977977</v>
      </c>
      <c r="G98" s="326" t="n">
        <v>16.9518496229402</v>
      </c>
      <c r="H98" s="326" t="n">
        <v>2010.8532956785</v>
      </c>
      <c r="I98" s="326" t="n">
        <v>5.24287026609985</v>
      </c>
      <c r="J98" s="326" t="n">
        <v>91.0279535402202</v>
      </c>
      <c r="K98" s="326" t="n">
        <v>1.67083600675498</v>
      </c>
    </row>
    <row r="99">
      <c r="A99" s="326" t="s">
        <v>80</v>
      </c>
      <c r="B99" s="326" t="s">
        <v>81</v>
      </c>
      <c r="C99" s="326" t="s">
        <v>16</v>
      </c>
      <c r="D99" s="326" t="n">
        <v>1828.27700971917</v>
      </c>
      <c r="E99" s="326" t="n">
        <v>36.1291223514124</v>
      </c>
      <c r="F99" s="326" t="n">
        <v>1.57466738267568</v>
      </c>
      <c r="G99" s="326" t="n">
        <v>35.6776668373425</v>
      </c>
      <c r="H99" s="326" t="n">
        <v>114277.322803529</v>
      </c>
      <c r="I99" s="326" t="n">
        <v>3.17314115111322</v>
      </c>
      <c r="J99" s="326" t="n">
        <v>98.4253326173243</v>
      </c>
      <c r="K99" s="326" t="n">
        <v>0.570792668561877</v>
      </c>
    </row>
    <row r="100">
      <c r="A100" s="326" t="s">
        <v>80</v>
      </c>
      <c r="B100" s="326" t="s">
        <v>81</v>
      </c>
      <c r="C100" s="326" t="s">
        <v>17</v>
      </c>
      <c r="D100" s="326" t="n">
        <v>943.195319720055</v>
      </c>
      <c r="E100" s="326" t="n">
        <v>41.008190794675</v>
      </c>
      <c r="F100" s="326" t="n">
        <v>1.36152018333508</v>
      </c>
      <c r="G100" s="326" t="n">
        <v>41.1312570774996</v>
      </c>
      <c r="H100" s="326" t="n">
        <v>68331.967198229</v>
      </c>
      <c r="I100" s="326" t="n">
        <v>4.70587284762964</v>
      </c>
      <c r="J100" s="326" t="n">
        <v>98.6384798166649</v>
      </c>
      <c r="K100" s="326" t="n">
        <v>0.567740265067408</v>
      </c>
    </row>
    <row r="101">
      <c r="A101" s="326" t="s">
        <v>82</v>
      </c>
      <c r="B101" s="326" t="s">
        <v>83</v>
      </c>
      <c r="C101" s="326" t="s">
        <v>16</v>
      </c>
      <c r="D101" s="326" t="n">
        <v>200.323735392773</v>
      </c>
      <c r="E101" s="326" t="n">
        <v>17.7928139079053</v>
      </c>
      <c r="F101" s="326" t="n">
        <v>6.09243446586163</v>
      </c>
      <c r="G101" s="326" t="n">
        <v>16.8432447073879</v>
      </c>
      <c r="H101" s="326" t="n">
        <v>3087.74996511673</v>
      </c>
      <c r="I101" s="326" t="n">
        <v>3.52152063540227</v>
      </c>
      <c r="J101" s="326" t="n">
        <v>93.9075655341384</v>
      </c>
      <c r="K101" s="326" t="n">
        <v>1.09273799175347</v>
      </c>
    </row>
    <row r="102">
      <c r="A102" s="326" t="s">
        <v>82</v>
      </c>
      <c r="B102" s="326" t="s">
        <v>83</v>
      </c>
      <c r="C102" s="326" t="s">
        <v>17</v>
      </c>
      <c r="D102" s="326" t="n">
        <v>76.9776182336292</v>
      </c>
      <c r="E102" s="326" t="n">
        <v>27.5634684551774</v>
      </c>
      <c r="F102" s="326" t="n">
        <v>4.22657897414176</v>
      </c>
      <c r="G102" s="326" t="n">
        <v>26.3575994084108</v>
      </c>
      <c r="H102" s="326" t="n">
        <v>1744.29719301629</v>
      </c>
      <c r="I102" s="326" t="n">
        <v>5.4013220416307</v>
      </c>
      <c r="J102" s="326" t="n">
        <v>95.7734210258582</v>
      </c>
      <c r="K102" s="326" t="n">
        <v>1.16318780591916</v>
      </c>
    </row>
    <row r="103">
      <c r="A103" s="326" t="s">
        <v>84</v>
      </c>
      <c r="B103" s="326" t="s">
        <v>85</v>
      </c>
      <c r="C103" s="326" t="s">
        <v>16</v>
      </c>
      <c r="D103" s="326" t="n">
        <v>6.51343104526318</v>
      </c>
      <c r="E103" s="326" t="n">
        <v>70.3830931666202</v>
      </c>
      <c r="F103" s="326" t="n">
        <v>0.439795663571761</v>
      </c>
      <c r="G103" s="326" t="n">
        <v>70.3320727610249</v>
      </c>
      <c r="H103" s="326" t="n">
        <v>1474.49959040314</v>
      </c>
      <c r="I103" s="326" t="n">
        <v>4.20276512543499</v>
      </c>
      <c r="J103" s="326" t="n">
        <v>99.5602043364282</v>
      </c>
      <c r="K103" s="326" t="n">
        <v>0.31068377989452</v>
      </c>
    </row>
    <row r="104">
      <c r="A104" s="326" t="s">
        <v>84</v>
      </c>
      <c r="B104" s="326" t="s">
        <v>85</v>
      </c>
      <c r="C104" s="326" t="s">
        <v>17</v>
      </c>
      <c r="D104" s="326" t="n">
        <v>3.61890730595177</v>
      </c>
      <c r="E104" s="326" t="n">
        <v>100</v>
      </c>
      <c r="F104" s="326" t="n">
        <v>0.477802223163048</v>
      </c>
      <c r="G104" s="326" t="n">
        <v>100.639264400005</v>
      </c>
      <c r="H104" s="326" t="n">
        <v>753.788055347889</v>
      </c>
      <c r="I104" s="326" t="n">
        <v>5.93901831129175</v>
      </c>
      <c r="J104" s="326" t="n">
        <v>99.522197776837</v>
      </c>
      <c r="K104" s="326" t="n">
        <v>0.483165216825704</v>
      </c>
    </row>
    <row r="105">
      <c r="A105" s="326" t="s">
        <v>86</v>
      </c>
      <c r="B105" s="326" t="s">
        <v>87</v>
      </c>
      <c r="C105" s="326" t="s">
        <v>16</v>
      </c>
      <c r="D105" s="326" t="n">
        <v>18.894802755166</v>
      </c>
      <c r="E105" s="326" t="n">
        <v>41.8969446366539</v>
      </c>
      <c r="F105" s="326" t="n">
        <v>5.10510510510511</v>
      </c>
      <c r="G105" s="326" t="n">
        <v>37.1172201273398</v>
      </c>
      <c r="H105" s="326" t="n">
        <v>351.221039448968</v>
      </c>
      <c r="I105" s="326" t="n">
        <v>10.8292000521243</v>
      </c>
      <c r="J105" s="326" t="n">
        <v>94.8948948948949</v>
      </c>
      <c r="K105" s="326" t="n">
        <v>1.99681247520499</v>
      </c>
    </row>
    <row r="106">
      <c r="A106" s="326" t="s">
        <v>86</v>
      </c>
      <c r="B106" s="326" t="s">
        <v>87</v>
      </c>
      <c r="C106" s="326" t="s">
        <v>17</v>
      </c>
      <c r="D106" s="326" t="n">
        <v>7.780212899186</v>
      </c>
      <c r="E106" s="326" t="n">
        <v>53.6068094233107</v>
      </c>
      <c r="F106" s="326" t="n">
        <v>4</v>
      </c>
      <c r="G106" s="326" t="n">
        <v>53.5846624580637</v>
      </c>
      <c r="H106" s="326" t="n">
        <v>186.725109580464</v>
      </c>
      <c r="I106" s="326" t="n">
        <v>16.6655175187585</v>
      </c>
      <c r="J106" s="326" t="n">
        <v>96</v>
      </c>
      <c r="K106" s="326" t="n">
        <v>2.23269426908599</v>
      </c>
    </row>
    <row r="107">
      <c r="A107" s="326" t="s">
        <v>88</v>
      </c>
      <c r="B107" s="326" t="s">
        <v>89</v>
      </c>
      <c r="C107" s="326" t="s">
        <v>16</v>
      </c>
      <c r="D107" s="326" t="n">
        <v>11.9563418927451</v>
      </c>
      <c r="E107" s="326" t="n">
        <v>50.5555768599554</v>
      </c>
      <c r="F107" s="326" t="n">
        <v>0.92151499499007</v>
      </c>
      <c r="G107" s="326" t="n">
        <v>50.8455769520593</v>
      </c>
      <c r="H107" s="326" t="n">
        <v>1285.50945711727</v>
      </c>
      <c r="I107" s="326" t="n">
        <v>4.28300279838714</v>
      </c>
      <c r="J107" s="326" t="n">
        <v>99.0784850050099</v>
      </c>
      <c r="K107" s="326" t="n">
        <v>0.472907529701074</v>
      </c>
    </row>
    <row r="108">
      <c r="A108" s="326" t="s">
        <v>88</v>
      </c>
      <c r="B108" s="326" t="s">
        <v>89</v>
      </c>
      <c r="C108" s="326" t="s">
        <v>17</v>
      </c>
      <c r="D108" s="326" t="n">
        <v>3.97101074576111</v>
      </c>
      <c r="E108" s="326" t="n">
        <v>70.3319870883315</v>
      </c>
      <c r="F108" s="326" t="n">
        <v>0.580960426960201</v>
      </c>
      <c r="G108" s="326" t="n">
        <v>69.8399218558679</v>
      </c>
      <c r="H108" s="326" t="n">
        <v>679.554159210977</v>
      </c>
      <c r="I108" s="326" t="n">
        <v>5.45908923731856</v>
      </c>
      <c r="J108" s="326" t="n">
        <v>99.4190395730398</v>
      </c>
      <c r="K108" s="326" t="n">
        <v>0.408113284884869</v>
      </c>
    </row>
    <row r="109">
      <c r="A109" s="326" t="s">
        <v>90</v>
      </c>
      <c r="B109" s="326" t="s">
        <v>91</v>
      </c>
      <c r="C109" s="326" t="s">
        <v>16</v>
      </c>
      <c r="D109" s="326" t="n">
        <v>13.2675086107922</v>
      </c>
      <c r="E109" s="326" t="n">
        <v>39.2232270276368</v>
      </c>
      <c r="F109" s="326" t="n">
        <v>5.32544378698225</v>
      </c>
      <c r="G109" s="326" t="n">
        <v>33.2747926308141</v>
      </c>
      <c r="H109" s="326" t="n">
        <v>235.866819747416</v>
      </c>
      <c r="I109" s="326" t="n">
        <v>15.4946485799254</v>
      </c>
      <c r="J109" s="326" t="n">
        <v>94.6745562130178</v>
      </c>
      <c r="K109" s="326" t="n">
        <v>1.87170708548329</v>
      </c>
    </row>
    <row r="110">
      <c r="A110" s="326" t="s">
        <v>90</v>
      </c>
      <c r="B110" s="326" t="s">
        <v>91</v>
      </c>
      <c r="C110" s="326" t="s">
        <v>17</v>
      </c>
      <c r="D110" s="326" t="n">
        <v>7.37083811710675</v>
      </c>
      <c r="E110" s="326" t="n">
        <v>41.1376675603721</v>
      </c>
      <c r="F110" s="326" t="n">
        <v>6.49350649350649</v>
      </c>
      <c r="G110" s="326" t="n">
        <v>37.9806726438533</v>
      </c>
      <c r="H110" s="326" t="n">
        <v>106.140068886337</v>
      </c>
      <c r="I110" s="326" t="n">
        <v>16.8657975857985</v>
      </c>
      <c r="J110" s="326" t="n">
        <v>93.5064935064935</v>
      </c>
      <c r="K110" s="326" t="n">
        <v>2.6375467113787</v>
      </c>
    </row>
    <row r="111">
      <c r="A111" s="326" t="s">
        <v>92</v>
      </c>
      <c r="B111" s="326" t="s">
        <v>93</v>
      </c>
      <c r="C111" s="326" t="s">
        <v>16</v>
      </c>
      <c r="D111" s="326" t="n">
        <v>60.0565183752568</v>
      </c>
      <c r="E111" s="326" t="n">
        <v>34.046346241733</v>
      </c>
      <c r="F111" s="326" t="n">
        <v>4.17260508394078</v>
      </c>
      <c r="G111" s="326" t="n">
        <v>33.3815544321875</v>
      </c>
      <c r="H111" s="326" t="n">
        <v>1379.24859598598</v>
      </c>
      <c r="I111" s="326" t="n">
        <v>4.96178441713701</v>
      </c>
      <c r="J111" s="326" t="n">
        <v>95.8273949160592</v>
      </c>
      <c r="K111" s="326" t="n">
        <v>1.4535305259587</v>
      </c>
    </row>
    <row r="112">
      <c r="A112" s="326" t="s">
        <v>92</v>
      </c>
      <c r="B112" s="326" t="s">
        <v>93</v>
      </c>
      <c r="C112" s="326" t="s">
        <v>17</v>
      </c>
      <c r="D112" s="326" t="n">
        <v>54.7198451338853</v>
      </c>
      <c r="E112" s="326" t="n">
        <v>28.0565034488383</v>
      </c>
      <c r="F112" s="326" t="n">
        <v>5.228651300909</v>
      </c>
      <c r="G112" s="326" t="n">
        <v>27.3197030460415</v>
      </c>
      <c r="H112" s="326" t="n">
        <v>991.818582937846</v>
      </c>
      <c r="I112" s="326" t="n">
        <v>5.53291470629375</v>
      </c>
      <c r="J112" s="326" t="n">
        <v>94.771348699091</v>
      </c>
      <c r="K112" s="326" t="n">
        <v>1.50726145436298</v>
      </c>
    </row>
    <row r="113">
      <c r="A113" s="326" t="s">
        <v>94</v>
      </c>
      <c r="B113" s="326" t="s">
        <v>95</v>
      </c>
      <c r="C113" s="326" t="s">
        <v>16</v>
      </c>
      <c r="D113" s="326" t="n">
        <v>53.7500387434732</v>
      </c>
      <c r="E113" s="326" t="n">
        <v>28.8386948341266</v>
      </c>
      <c r="F113" s="326" t="n">
        <v>1.79620457817609</v>
      </c>
      <c r="G113" s="326" t="n">
        <v>28.8834901649478</v>
      </c>
      <c r="H113" s="326" t="n">
        <v>2938.67295118411</v>
      </c>
      <c r="I113" s="326" t="n">
        <v>3.63508281354159</v>
      </c>
      <c r="J113" s="326" t="n">
        <v>98.2037954218239</v>
      </c>
      <c r="K113" s="326" t="n">
        <v>0.528295846867584</v>
      </c>
    </row>
    <row r="114">
      <c r="A114" s="326" t="s">
        <v>94</v>
      </c>
      <c r="B114" s="326" t="s">
        <v>95</v>
      </c>
      <c r="C114" s="326" t="s">
        <v>17</v>
      </c>
      <c r="D114" s="326" t="n">
        <v>24.0759730045299</v>
      </c>
      <c r="E114" s="326" t="n">
        <v>46.4250120898747</v>
      </c>
      <c r="F114" s="326" t="n">
        <v>1.74833829203498</v>
      </c>
      <c r="G114" s="326" t="n">
        <v>44.8668143339284</v>
      </c>
      <c r="H114" s="326" t="n">
        <v>1353.00151332717</v>
      </c>
      <c r="I114" s="326" t="n">
        <v>5.73917062443608</v>
      </c>
      <c r="J114" s="326" t="n">
        <v>98.251661707965</v>
      </c>
      <c r="K114" s="326" t="n">
        <v>0.798382115661174</v>
      </c>
    </row>
    <row r="115">
      <c r="A115" s="326" t="s">
        <v>96</v>
      </c>
      <c r="B115" s="326" t="s">
        <v>97</v>
      </c>
      <c r="C115" s="326" t="s">
        <v>16</v>
      </c>
      <c r="D115" s="326" t="n">
        <v>20.9383818296751</v>
      </c>
      <c r="E115" s="326" t="n">
        <v>70.7468375637323</v>
      </c>
      <c r="F115" s="326" t="n">
        <v>0.366523181217074</v>
      </c>
      <c r="G115" s="326" t="n">
        <v>70.3597392669872</v>
      </c>
      <c r="H115" s="326" t="n">
        <v>5691.76490753589</v>
      </c>
      <c r="I115" s="326" t="n">
        <v>3.93133521271278</v>
      </c>
      <c r="J115" s="326" t="n">
        <v>99.6334768187829</v>
      </c>
      <c r="K115" s="326" t="n">
        <v>0.258833439212857</v>
      </c>
    </row>
    <row r="116">
      <c r="A116" s="326" t="s">
        <v>96</v>
      </c>
      <c r="B116" s="326" t="s">
        <v>97</v>
      </c>
      <c r="C116" s="326" t="s">
        <v>17</v>
      </c>
      <c r="D116" s="326" t="n">
        <v>23.7946447786291</v>
      </c>
      <c r="E116" s="326" t="n">
        <v>58.1190961349057</v>
      </c>
      <c r="F116" s="326" t="n">
        <v>0.716101721927256</v>
      </c>
      <c r="G116" s="326" t="n">
        <v>57.3683511273716</v>
      </c>
      <c r="H116" s="326" t="n">
        <v>3299.00769601035</v>
      </c>
      <c r="I116" s="326" t="n">
        <v>4.36828798997456</v>
      </c>
      <c r="J116" s="326" t="n">
        <v>99.2838982780727</v>
      </c>
      <c r="K116" s="326" t="n">
        <v>0.413778827573608</v>
      </c>
    </row>
    <row r="117">
      <c r="A117" s="326" t="s">
        <v>98</v>
      </c>
      <c r="B117" s="326" t="s">
        <v>99</v>
      </c>
      <c r="C117" s="326" t="s">
        <v>16</v>
      </c>
      <c r="D117" s="326"/>
      <c r="E117" s="326"/>
      <c r="F117" s="326"/>
      <c r="G117" s="326"/>
      <c r="H117" s="326" t="n">
        <v>4079.41399074234</v>
      </c>
      <c r="I117" s="326" t="n">
        <v>3.86086680064022</v>
      </c>
      <c r="J117" s="326" t="n">
        <v>100</v>
      </c>
      <c r="K117" s="326" t="n">
        <v>0</v>
      </c>
    </row>
    <row r="118">
      <c r="A118" s="326" t="s">
        <v>98</v>
      </c>
      <c r="B118" s="326" t="s">
        <v>99</v>
      </c>
      <c r="C118" s="326" t="s">
        <v>17</v>
      </c>
      <c r="D118" s="326"/>
      <c r="E118" s="326"/>
      <c r="F118" s="326"/>
      <c r="G118" s="326"/>
      <c r="H118" s="326" t="n">
        <v>2350.60453516351</v>
      </c>
      <c r="I118" s="326" t="n">
        <v>4.56629689447229</v>
      </c>
      <c r="J118" s="326" t="n">
        <v>100</v>
      </c>
      <c r="K118" s="326" t="n">
        <v>0</v>
      </c>
    </row>
    <row r="119">
      <c r="A119" s="326" t="s">
        <v>100</v>
      </c>
      <c r="B119" s="326" t="s">
        <v>101</v>
      </c>
      <c r="C119" s="326" t="s">
        <v>16</v>
      </c>
      <c r="D119" s="326" t="n">
        <v>269.121747625889</v>
      </c>
      <c r="E119" s="326" t="n">
        <v>34.5884778969747</v>
      </c>
      <c r="F119" s="326" t="n">
        <v>1.31978809910152</v>
      </c>
      <c r="G119" s="326" t="n">
        <v>34.756931538279</v>
      </c>
      <c r="H119" s="326" t="n">
        <v>20122.1628691319</v>
      </c>
      <c r="I119" s="326" t="n">
        <v>4.06445195683367</v>
      </c>
      <c r="J119" s="326" t="n">
        <v>98.6802119008985</v>
      </c>
      <c r="K119" s="326" t="n">
        <v>0.464852919565826</v>
      </c>
    </row>
    <row r="120">
      <c r="A120" s="326" t="s">
        <v>100</v>
      </c>
      <c r="B120" s="326" t="s">
        <v>101</v>
      </c>
      <c r="C120" s="326" t="s">
        <v>17</v>
      </c>
      <c r="D120" s="326" t="n">
        <v>180.625375133695</v>
      </c>
      <c r="E120" s="326" t="n">
        <v>40.4984814507891</v>
      </c>
      <c r="F120" s="326" t="n">
        <v>1.71042098057007</v>
      </c>
      <c r="G120" s="326" t="n">
        <v>40.1807258869927</v>
      </c>
      <c r="H120" s="326" t="n">
        <v>10379.662249115</v>
      </c>
      <c r="I120" s="326" t="n">
        <v>6.74325947411634</v>
      </c>
      <c r="J120" s="326" t="n">
        <v>98.2895790194299</v>
      </c>
      <c r="K120" s="326" t="n">
        <v>0.699219156875844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877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27" t="s">
        <v>104</v>
      </c>
      <c r="B131" s="327" t="s">
        <v>105</v>
      </c>
      <c r="C131" s="327" t="s">
        <v>16</v>
      </c>
      <c r="D131" s="327" t="n">
        <v>4847.76904383432</v>
      </c>
      <c r="E131" s="327" t="n">
        <v>12.862909168373</v>
      </c>
      <c r="F131" s="327" t="n">
        <v>4.07618136263795</v>
      </c>
      <c r="G131" s="327" t="n">
        <v>12.7399326240195</v>
      </c>
      <c r="H131" s="327" t="n">
        <v>114081.410316748</v>
      </c>
      <c r="I131" s="327" t="n">
        <v>1.79206340966714</v>
      </c>
      <c r="J131" s="327" t="n">
        <v>95.9238186373621</v>
      </c>
      <c r="K131" s="327" t="n">
        <v>0.541369981522658</v>
      </c>
    </row>
    <row r="132">
      <c r="A132" s="327" t="s">
        <v>104</v>
      </c>
      <c r="B132" s="327" t="s">
        <v>105</v>
      </c>
      <c r="C132" s="327" t="s">
        <v>17</v>
      </c>
      <c r="D132" s="327" t="n">
        <v>3078.24447791227</v>
      </c>
      <c r="E132" s="327" t="n">
        <v>15.2101351905228</v>
      </c>
      <c r="F132" s="327" t="n">
        <v>3.4078600498765</v>
      </c>
      <c r="G132" s="327" t="n">
        <v>14.9055956355978</v>
      </c>
      <c r="H132" s="327" t="n">
        <v>87249.5399046601</v>
      </c>
      <c r="I132" s="327" t="n">
        <v>2.21086128578538</v>
      </c>
      <c r="J132" s="327" t="n">
        <v>96.5921399501235</v>
      </c>
      <c r="K132" s="327" t="n">
        <v>0.525883202426167</v>
      </c>
    </row>
    <row r="133">
      <c r="A133" s="327" t="s">
        <v>106</v>
      </c>
      <c r="B133" s="327" t="s">
        <v>107</v>
      </c>
      <c r="C133" s="327" t="s">
        <v>16</v>
      </c>
      <c r="D133" s="327" t="n">
        <v>689.296062460993</v>
      </c>
      <c r="E133" s="327" t="n">
        <v>35.6422141914434</v>
      </c>
      <c r="F133" s="327" t="n">
        <v>1.7608085781009</v>
      </c>
      <c r="G133" s="327" t="n">
        <v>35.5646517206753</v>
      </c>
      <c r="H133" s="327" t="n">
        <v>38457.2682508743</v>
      </c>
      <c r="I133" s="327" t="n">
        <v>3.89813933235708</v>
      </c>
      <c r="J133" s="327" t="n">
        <v>98.2391914218991</v>
      </c>
      <c r="K133" s="327" t="n">
        <v>0.637449707398308</v>
      </c>
    </row>
    <row r="134">
      <c r="A134" s="327" t="s">
        <v>106</v>
      </c>
      <c r="B134" s="327" t="s">
        <v>107</v>
      </c>
      <c r="C134" s="327" t="s">
        <v>17</v>
      </c>
      <c r="D134" s="327" t="n">
        <v>412.869304809134</v>
      </c>
      <c r="E134" s="327" t="n">
        <v>33.9735557525097</v>
      </c>
      <c r="F134" s="327" t="n">
        <v>1.18326266431759</v>
      </c>
      <c r="G134" s="327" t="n">
        <v>34.1088948998613</v>
      </c>
      <c r="H134" s="327" t="n">
        <v>34479.5782691403</v>
      </c>
      <c r="I134" s="327" t="n">
        <v>3.92448023653678</v>
      </c>
      <c r="J134" s="327" t="n">
        <v>98.8167373356824</v>
      </c>
      <c r="K134" s="327" t="n">
        <v>0.408430625664514</v>
      </c>
    </row>
    <row r="135">
      <c r="A135" s="327" t="s">
        <v>108</v>
      </c>
      <c r="B135" s="327" t="s">
        <v>109</v>
      </c>
      <c r="C135" s="327" t="s">
        <v>16</v>
      </c>
      <c r="D135" s="327" t="n">
        <v>533.109131742005</v>
      </c>
      <c r="E135" s="327" t="n">
        <v>20.6407125878053</v>
      </c>
      <c r="F135" s="327" t="n">
        <v>2.27525588311371</v>
      </c>
      <c r="G135" s="327" t="n">
        <v>20.3832024927997</v>
      </c>
      <c r="H135" s="327" t="n">
        <v>22897.6238991486</v>
      </c>
      <c r="I135" s="327" t="n">
        <v>2.47666467578029</v>
      </c>
      <c r="J135" s="327" t="n">
        <v>97.7247441168863</v>
      </c>
      <c r="K135" s="327" t="n">
        <v>0.474567642080189</v>
      </c>
    </row>
    <row r="136">
      <c r="A136" s="327" t="s">
        <v>108</v>
      </c>
      <c r="B136" s="327" t="s">
        <v>109</v>
      </c>
      <c r="C136" s="327" t="s">
        <v>17</v>
      </c>
      <c r="D136" s="327" t="n">
        <v>272.127663927211</v>
      </c>
      <c r="E136" s="327" t="n">
        <v>26.0895469862875</v>
      </c>
      <c r="F136" s="327" t="n">
        <v>1.58600646404909</v>
      </c>
      <c r="G136" s="327" t="n">
        <v>26.0975580923507</v>
      </c>
      <c r="H136" s="327" t="n">
        <v>16885.9148848066</v>
      </c>
      <c r="I136" s="327" t="n">
        <v>2.98545671720547</v>
      </c>
      <c r="J136" s="327" t="n">
        <v>98.4139935359509</v>
      </c>
      <c r="K136" s="327" t="n">
        <v>0.420579374367575</v>
      </c>
    </row>
    <row r="137">
      <c r="A137" s="327" t="s">
        <v>110</v>
      </c>
      <c r="B137" s="327" t="s">
        <v>111</v>
      </c>
      <c r="C137" s="327" t="s">
        <v>16</v>
      </c>
      <c r="D137" s="327" t="n">
        <v>1237.55711601882</v>
      </c>
      <c r="E137" s="327" t="n">
        <v>17.5075608646609</v>
      </c>
      <c r="F137" s="327" t="n">
        <v>1.67947215191357</v>
      </c>
      <c r="G137" s="327" t="n">
        <v>17.4310674080966</v>
      </c>
      <c r="H137" s="327" t="n">
        <v>72449.7091246723</v>
      </c>
      <c r="I137" s="327" t="n">
        <v>1.88651547566863</v>
      </c>
      <c r="J137" s="327" t="n">
        <v>98.3205278480864</v>
      </c>
      <c r="K137" s="327" t="n">
        <v>0.297750560648523</v>
      </c>
    </row>
    <row r="138">
      <c r="A138" s="327" t="s">
        <v>110</v>
      </c>
      <c r="B138" s="327" t="s">
        <v>111</v>
      </c>
      <c r="C138" s="327" t="s">
        <v>17</v>
      </c>
      <c r="D138" s="327" t="n">
        <v>943.531541370907</v>
      </c>
      <c r="E138" s="327" t="n">
        <v>22.3245508236451</v>
      </c>
      <c r="F138" s="327" t="n">
        <v>2.07900366963514</v>
      </c>
      <c r="G138" s="327" t="n">
        <v>22.0292237953764</v>
      </c>
      <c r="H138" s="327" t="n">
        <v>44440.3008756491</v>
      </c>
      <c r="I138" s="327" t="n">
        <v>2.5837669258062</v>
      </c>
      <c r="J138" s="327" t="n">
        <v>97.9209963303649</v>
      </c>
      <c r="K138" s="327" t="n">
        <v>0.46771212330485</v>
      </c>
    </row>
    <row r="139">
      <c r="A139" s="327" t="s">
        <v>112</v>
      </c>
      <c r="B139" s="327" t="s">
        <v>113</v>
      </c>
      <c r="C139" s="327" t="s">
        <v>16</v>
      </c>
      <c r="D139" s="327" t="n">
        <v>1207.54981005784</v>
      </c>
      <c r="E139" s="327" t="n">
        <v>19.3568589542615</v>
      </c>
      <c r="F139" s="327" t="n">
        <v>1.95456829238148</v>
      </c>
      <c r="G139" s="327" t="n">
        <v>19.0850766137452</v>
      </c>
      <c r="H139" s="327" t="n">
        <v>60573.3465016564</v>
      </c>
      <c r="I139" s="327" t="n">
        <v>2.27558561596147</v>
      </c>
      <c r="J139" s="327" t="n">
        <v>98.0454317076185</v>
      </c>
      <c r="K139" s="327" t="n">
        <v>0.380467350260023</v>
      </c>
    </row>
    <row r="140">
      <c r="A140" s="327" t="s">
        <v>112</v>
      </c>
      <c r="B140" s="327" t="s">
        <v>113</v>
      </c>
      <c r="C140" s="327" t="s">
        <v>17</v>
      </c>
      <c r="D140" s="327" t="n">
        <v>754.228499550962</v>
      </c>
      <c r="E140" s="327" t="n">
        <v>26.2750803714823</v>
      </c>
      <c r="F140" s="327" t="n">
        <v>1.78713636842868</v>
      </c>
      <c r="G140" s="327" t="n">
        <v>25.8213982984474</v>
      </c>
      <c r="H140" s="327" t="n">
        <v>41448.9582787533</v>
      </c>
      <c r="I140" s="327" t="n">
        <v>2.65335131830863</v>
      </c>
      <c r="J140" s="327" t="n">
        <v>98.2128636315713</v>
      </c>
      <c r="K140" s="327" t="n">
        <v>0.469860650392479</v>
      </c>
    </row>
    <row r="141">
      <c r="A141" s="327" t="s">
        <v>114</v>
      </c>
      <c r="B141" s="327" t="s">
        <v>115</v>
      </c>
      <c r="C141" s="327" t="s">
        <v>16</v>
      </c>
      <c r="D141" s="327" t="n">
        <v>233.532173380683</v>
      </c>
      <c r="E141" s="327" t="n">
        <v>39.3615213645913</v>
      </c>
      <c r="F141" s="327" t="n">
        <v>0.667585023388608</v>
      </c>
      <c r="G141" s="327" t="n">
        <v>39.8899973183934</v>
      </c>
      <c r="H141" s="327" t="n">
        <v>34748.1054007058</v>
      </c>
      <c r="I141" s="327" t="n">
        <v>4.31885437922575</v>
      </c>
      <c r="J141" s="327" t="n">
        <v>99.3324149766114</v>
      </c>
      <c r="K141" s="327" t="n">
        <v>0.268089372427333</v>
      </c>
    </row>
    <row r="142">
      <c r="A142" s="327" t="s">
        <v>114</v>
      </c>
      <c r="B142" s="327" t="s">
        <v>115</v>
      </c>
      <c r="C142" s="327" t="s">
        <v>17</v>
      </c>
      <c r="D142" s="327" t="n">
        <v>238.809709430111</v>
      </c>
      <c r="E142" s="327" t="n">
        <v>35.005828148616</v>
      </c>
      <c r="F142" s="327" t="n">
        <v>1.07088926474368</v>
      </c>
      <c r="G142" s="327" t="n">
        <v>34.4455390300169</v>
      </c>
      <c r="H142" s="327" t="n">
        <v>22061.3213398124</v>
      </c>
      <c r="I142" s="327" t="n">
        <v>4.34224047659312</v>
      </c>
      <c r="J142" s="327" t="n">
        <v>98.9291107352563</v>
      </c>
      <c r="K142" s="327" t="n">
        <v>0.372866567700873</v>
      </c>
    </row>
    <row r="143">
      <c r="A143" s="327" t="s">
        <v>116</v>
      </c>
      <c r="B143" s="327" t="s">
        <v>117</v>
      </c>
      <c r="C143" s="327" t="s">
        <v>16</v>
      </c>
      <c r="D143" s="327" t="n">
        <v>1770.07447762774</v>
      </c>
      <c r="E143" s="327" t="n">
        <v>17.2959527681663</v>
      </c>
      <c r="F143" s="327" t="n">
        <v>1.37790428746811</v>
      </c>
      <c r="G143" s="327" t="n">
        <v>17.431317987581</v>
      </c>
      <c r="H143" s="327" t="n">
        <v>126691.27757174</v>
      </c>
      <c r="I143" s="327" t="n">
        <v>2.07408011419992</v>
      </c>
      <c r="J143" s="327" t="n">
        <v>98.6220957125319</v>
      </c>
      <c r="K143" s="327" t="n">
        <v>0.243542662704295</v>
      </c>
    </row>
    <row r="144">
      <c r="A144" s="327" t="s">
        <v>116</v>
      </c>
      <c r="B144" s="327" t="s">
        <v>117</v>
      </c>
      <c r="C144" s="327" t="s">
        <v>17</v>
      </c>
      <c r="D144" s="327" t="n">
        <v>1015.02354564114</v>
      </c>
      <c r="E144" s="327" t="n">
        <v>25.438747588759</v>
      </c>
      <c r="F144" s="327" t="n">
        <v>1.30598025797613</v>
      </c>
      <c r="G144" s="327" t="n">
        <v>25.2726219983097</v>
      </c>
      <c r="H144" s="327" t="n">
        <v>76706.1777850831</v>
      </c>
      <c r="I144" s="327" t="n">
        <v>2.67531959030947</v>
      </c>
      <c r="J144" s="327" t="n">
        <v>98.6940197420239</v>
      </c>
      <c r="K144" s="327" t="n">
        <v>0.334422951698176</v>
      </c>
    </row>
    <row r="145">
      <c r="A145" s="327" t="s">
        <v>118</v>
      </c>
      <c r="B145" s="327" t="s">
        <v>119</v>
      </c>
      <c r="C145" s="327" t="s">
        <v>16</v>
      </c>
      <c r="D145" s="327" t="n">
        <v>3536.20500288408</v>
      </c>
      <c r="E145" s="327" t="n">
        <v>17.1767394664868</v>
      </c>
      <c r="F145" s="327" t="n">
        <v>1.72733919442792</v>
      </c>
      <c r="G145" s="327" t="n">
        <v>17.0682761839126</v>
      </c>
      <c r="H145" s="327" t="n">
        <v>201183.575240118</v>
      </c>
      <c r="I145" s="327" t="n">
        <v>1.21889167929693</v>
      </c>
      <c r="J145" s="327" t="n">
        <v>98.2726608055721</v>
      </c>
      <c r="K145" s="327" t="n">
        <v>0.300009200851121</v>
      </c>
    </row>
    <row r="146">
      <c r="A146" s="327" t="s">
        <v>118</v>
      </c>
      <c r="B146" s="327" t="s">
        <v>119</v>
      </c>
      <c r="C146" s="327" t="s">
        <v>17</v>
      </c>
      <c r="D146" s="327" t="n">
        <v>2778.88165508189</v>
      </c>
      <c r="E146" s="327" t="n">
        <v>19.0770338177</v>
      </c>
      <c r="F146" s="327" t="n">
        <v>2.35046026124228</v>
      </c>
      <c r="G146" s="327" t="n">
        <v>18.8522567953356</v>
      </c>
      <c r="H146" s="327" t="n">
        <v>115448.246065562</v>
      </c>
      <c r="I146" s="327" t="n">
        <v>1.72788666703171</v>
      </c>
      <c r="J146" s="327" t="n">
        <v>97.6495397387577</v>
      </c>
      <c r="K146" s="327" t="n">
        <v>0.453780740295527</v>
      </c>
    </row>
    <row r="147">
      <c r="A147" s="327" t="s">
        <v>120</v>
      </c>
      <c r="B147" s="327" t="s">
        <v>121</v>
      </c>
      <c r="C147" s="327" t="s">
        <v>16</v>
      </c>
      <c r="D147" s="327" t="n">
        <v>1789.44206751858</v>
      </c>
      <c r="E147" s="327" t="n">
        <v>13.7596780616865</v>
      </c>
      <c r="F147" s="327" t="n">
        <v>2.31499234360786</v>
      </c>
      <c r="G147" s="327" t="n">
        <v>13.6767958636944</v>
      </c>
      <c r="H147" s="327" t="n">
        <v>75508.5270795317</v>
      </c>
      <c r="I147" s="327" t="n">
        <v>1.58119833296029</v>
      </c>
      <c r="J147" s="327" t="n">
        <v>97.6850076563921</v>
      </c>
      <c r="K147" s="327" t="n">
        <v>0.324120133366938</v>
      </c>
    </row>
    <row r="148">
      <c r="A148" s="327" t="s">
        <v>120</v>
      </c>
      <c r="B148" s="327" t="s">
        <v>121</v>
      </c>
      <c r="C148" s="327" t="s">
        <v>17</v>
      </c>
      <c r="D148" s="327" t="n">
        <v>1400.26710534303</v>
      </c>
      <c r="E148" s="327" t="n">
        <v>16.9526304231919</v>
      </c>
      <c r="F148" s="327" t="n">
        <v>3.0586220316983</v>
      </c>
      <c r="G148" s="327" t="n">
        <v>16.6975461034043</v>
      </c>
      <c r="H148" s="327" t="n">
        <v>44380.7117417076</v>
      </c>
      <c r="I148" s="327" t="n">
        <v>2.04782424014796</v>
      </c>
      <c r="J148" s="327" t="n">
        <v>96.9413779683017</v>
      </c>
      <c r="K148" s="327" t="n">
        <v>0.526828516960736</v>
      </c>
    </row>
    <row r="149">
      <c r="A149" s="327" t="s">
        <v>122</v>
      </c>
      <c r="B149" s="327" t="s">
        <v>123</v>
      </c>
      <c r="C149" s="327" t="s">
        <v>16</v>
      </c>
      <c r="D149" s="327" t="n">
        <v>5065.31796839793</v>
      </c>
      <c r="E149" s="327" t="n">
        <v>12.2516208736375</v>
      </c>
      <c r="F149" s="327" t="n">
        <v>3.29465917283723</v>
      </c>
      <c r="G149" s="327" t="n">
        <v>12.2147738021968</v>
      </c>
      <c r="H149" s="327" t="n">
        <v>148677.989083174</v>
      </c>
      <c r="I149" s="327" t="n">
        <v>1.63239049754855</v>
      </c>
      <c r="J149" s="327" t="n">
        <v>96.7053408271628</v>
      </c>
      <c r="K149" s="327" t="n">
        <v>0.416145749627884</v>
      </c>
    </row>
    <row r="150">
      <c r="A150" s="327" t="s">
        <v>122</v>
      </c>
      <c r="B150" s="327" t="s">
        <v>123</v>
      </c>
      <c r="C150" s="327" t="s">
        <v>17</v>
      </c>
      <c r="D150" s="327" t="n">
        <v>2926.17365086868</v>
      </c>
      <c r="E150" s="327" t="n">
        <v>14.6090736956483</v>
      </c>
      <c r="F150" s="327" t="n">
        <v>2.85615107465934</v>
      </c>
      <c r="G150" s="327" t="n">
        <v>14.5118879428065</v>
      </c>
      <c r="H150" s="327" t="n">
        <v>99525.4675396342</v>
      </c>
      <c r="I150" s="327" t="n">
        <v>2.23667599323884</v>
      </c>
      <c r="J150" s="327" t="n">
        <v>97.1438489253407</v>
      </c>
      <c r="K150" s="327" t="n">
        <v>0.426667718046023</v>
      </c>
    </row>
    <row r="151">
      <c r="A151" s="327" t="s">
        <v>124</v>
      </c>
      <c r="B151" s="327" t="s">
        <v>125</v>
      </c>
      <c r="C151" s="327" t="s">
        <v>16</v>
      </c>
      <c r="D151" s="327" t="n">
        <v>5406.87607094696</v>
      </c>
      <c r="E151" s="327" t="n">
        <v>16.0028935767053</v>
      </c>
      <c r="F151" s="327" t="n">
        <v>2.36162013284103</v>
      </c>
      <c r="G151" s="327" t="n">
        <v>15.9494879043372</v>
      </c>
      <c r="H151" s="327" t="n">
        <v>223540.870256168</v>
      </c>
      <c r="I151" s="327" t="n">
        <v>1.6121788729067</v>
      </c>
      <c r="J151" s="327" t="n">
        <v>97.638379867159</v>
      </c>
      <c r="K151" s="327" t="n">
        <v>0.385776902429498</v>
      </c>
    </row>
    <row r="152">
      <c r="A152" s="327" t="s">
        <v>124</v>
      </c>
      <c r="B152" s="327" t="s">
        <v>125</v>
      </c>
      <c r="C152" s="327" t="s">
        <v>17</v>
      </c>
      <c r="D152" s="327" t="n">
        <v>5370.63897060893</v>
      </c>
      <c r="E152" s="327" t="n">
        <v>14.9656897435468</v>
      </c>
      <c r="F152" s="327" t="n">
        <v>3.26329755487473</v>
      </c>
      <c r="G152" s="327" t="n">
        <v>14.7153684517456</v>
      </c>
      <c r="H152" s="327" t="n">
        <v>159206.414770207</v>
      </c>
      <c r="I152" s="327" t="n">
        <v>1.73669087134867</v>
      </c>
      <c r="J152" s="327" t="n">
        <v>96.7367024451253</v>
      </c>
      <c r="K152" s="327" t="n">
        <v>0.496405445646674</v>
      </c>
    </row>
    <row r="153">
      <c r="A153" s="327" t="s">
        <v>126</v>
      </c>
      <c r="B153" s="327" t="s">
        <v>127</v>
      </c>
      <c r="C153" s="327" t="s">
        <v>16</v>
      </c>
      <c r="D153" s="327" t="n">
        <v>304.53802938255</v>
      </c>
      <c r="E153" s="327" t="n">
        <v>33.3726617351074</v>
      </c>
      <c r="F153" s="327" t="n">
        <v>1.14946110948145</v>
      </c>
      <c r="G153" s="327" t="n">
        <v>33.3124290760142</v>
      </c>
      <c r="H153" s="327" t="n">
        <v>26189.44483533</v>
      </c>
      <c r="I153" s="327" t="n">
        <v>3.07662087688844</v>
      </c>
      <c r="J153" s="327" t="n">
        <v>98.8505388905185</v>
      </c>
      <c r="K153" s="327" t="n">
        <v>0.387366038819948</v>
      </c>
    </row>
    <row r="154">
      <c r="A154" s="327" t="s">
        <v>126</v>
      </c>
      <c r="B154" s="327" t="s">
        <v>127</v>
      </c>
      <c r="C154" s="327" t="s">
        <v>17</v>
      </c>
      <c r="D154" s="327" t="n">
        <v>325.72627575974</v>
      </c>
      <c r="E154" s="327" t="n">
        <v>29.5419222992095</v>
      </c>
      <c r="F154" s="327" t="n">
        <v>1.51982345966864</v>
      </c>
      <c r="G154" s="327" t="n">
        <v>29.3872481279372</v>
      </c>
      <c r="H154" s="327" t="n">
        <v>21106.1231727779</v>
      </c>
      <c r="I154" s="327" t="n">
        <v>3.30657752712718</v>
      </c>
      <c r="J154" s="327" t="n">
        <v>98.4801765403314</v>
      </c>
      <c r="K154" s="327" t="n">
        <v>0.453527102499161</v>
      </c>
    </row>
    <row r="155">
      <c r="A155" s="327" t="s">
        <v>128</v>
      </c>
      <c r="B155" s="327" t="s">
        <v>129</v>
      </c>
      <c r="C155" s="327" t="s">
        <v>16</v>
      </c>
      <c r="D155" s="327" t="n">
        <v>541.481984007081</v>
      </c>
      <c r="E155" s="327" t="n">
        <v>16.6025384786769</v>
      </c>
      <c r="F155" s="327" t="n">
        <v>1.59011852199494</v>
      </c>
      <c r="G155" s="327" t="n">
        <v>16.4100620501524</v>
      </c>
      <c r="H155" s="327" t="n">
        <v>33511.4503299783</v>
      </c>
      <c r="I155" s="327" t="n">
        <v>2.07180724822653</v>
      </c>
      <c r="J155" s="327" t="n">
        <v>98.4098814780051</v>
      </c>
      <c r="K155" s="327" t="n">
        <v>0.265155726448726</v>
      </c>
    </row>
    <row r="156">
      <c r="A156" s="327" t="s">
        <v>128</v>
      </c>
      <c r="B156" s="327" t="s">
        <v>129</v>
      </c>
      <c r="C156" s="327" t="s">
        <v>17</v>
      </c>
      <c r="D156" s="327" t="n">
        <v>501.863273125427</v>
      </c>
      <c r="E156" s="327" t="n">
        <v>18.2799351773109</v>
      </c>
      <c r="F156" s="327" t="n">
        <v>1.80819783806127</v>
      </c>
      <c r="G156" s="327" t="n">
        <v>18.3994257042232</v>
      </c>
      <c r="H156" s="327" t="n">
        <v>27253.0240827581</v>
      </c>
      <c r="I156" s="327" t="n">
        <v>2.32275822516476</v>
      </c>
      <c r="J156" s="327" t="n">
        <v>98.1918021619387</v>
      </c>
      <c r="K156" s="327" t="n">
        <v>0.338824637570828</v>
      </c>
    </row>
    <row r="157">
      <c r="A157" s="327" t="s">
        <v>130</v>
      </c>
      <c r="B157" s="327" t="s">
        <v>131</v>
      </c>
      <c r="C157" s="327" t="s">
        <v>16</v>
      </c>
      <c r="D157" s="327" t="n">
        <v>81.8886143479092</v>
      </c>
      <c r="E157" s="327" t="n">
        <v>66.1229067687613</v>
      </c>
      <c r="F157" s="327" t="n">
        <v>0.539633496642472</v>
      </c>
      <c r="G157" s="327" t="n">
        <v>65.664628945346</v>
      </c>
      <c r="H157" s="327" t="n">
        <v>15092.9689245946</v>
      </c>
      <c r="I157" s="327" t="n">
        <v>3.07642987443607</v>
      </c>
      <c r="J157" s="327" t="n">
        <v>99.4603665033575</v>
      </c>
      <c r="K157" s="327" t="n">
        <v>0.356270890297909</v>
      </c>
    </row>
    <row r="158">
      <c r="A158" s="327" t="s">
        <v>130</v>
      </c>
      <c r="B158" s="327" t="s">
        <v>131</v>
      </c>
      <c r="C158" s="327" t="s">
        <v>17</v>
      </c>
      <c r="D158" s="327" t="n">
        <v>101.969279652702</v>
      </c>
      <c r="E158" s="327" t="n">
        <v>42.8984369172757</v>
      </c>
      <c r="F158" s="327" t="n">
        <v>0.911964003557237</v>
      </c>
      <c r="G158" s="327" t="n">
        <v>42.7115042291918</v>
      </c>
      <c r="H158" s="327" t="n">
        <v>11079.3141103668</v>
      </c>
      <c r="I158" s="327" t="n">
        <v>3.54818003497057</v>
      </c>
      <c r="J158" s="327" t="n">
        <v>99.0880359964428</v>
      </c>
      <c r="K158" s="327" t="n">
        <v>0.393098460405492</v>
      </c>
    </row>
    <row r="159">
      <c r="A159" s="327" t="s">
        <v>132</v>
      </c>
      <c r="B159" s="327" t="s">
        <v>133</v>
      </c>
      <c r="C159" s="327" t="s">
        <v>16</v>
      </c>
      <c r="D159" s="327" t="n">
        <v>276.567983124166</v>
      </c>
      <c r="E159" s="327" t="n">
        <v>25.2643984292192</v>
      </c>
      <c r="F159" s="327" t="n">
        <v>1.86939861896743</v>
      </c>
      <c r="G159" s="327" t="n">
        <v>24.9973304560428</v>
      </c>
      <c r="H159" s="327" t="n">
        <v>14517.9215558127</v>
      </c>
      <c r="I159" s="327" t="n">
        <v>2.61546258200606</v>
      </c>
      <c r="J159" s="327" t="n">
        <v>98.1306013810326</v>
      </c>
      <c r="K159" s="327" t="n">
        <v>0.476201861343439</v>
      </c>
    </row>
    <row r="160">
      <c r="A160" s="327" t="s">
        <v>132</v>
      </c>
      <c r="B160" s="327" t="s">
        <v>133</v>
      </c>
      <c r="C160" s="327" t="s">
        <v>17</v>
      </c>
      <c r="D160" s="327" t="n">
        <v>202.856757888546</v>
      </c>
      <c r="E160" s="327" t="n">
        <v>29.0109821791744</v>
      </c>
      <c r="F160" s="327" t="n">
        <v>2.05998172853004</v>
      </c>
      <c r="G160" s="327" t="n">
        <v>28.7827217888869</v>
      </c>
      <c r="H160" s="327" t="n">
        <v>9644.64601745404</v>
      </c>
      <c r="I160" s="327" t="n">
        <v>3.32634959416103</v>
      </c>
      <c r="J160" s="327" t="n">
        <v>97.94001827147</v>
      </c>
      <c r="K160" s="327" t="n">
        <v>0.605389727599657</v>
      </c>
    </row>
    <row r="161">
      <c r="A161" s="327" t="s">
        <v>134</v>
      </c>
      <c r="B161" s="327" t="s">
        <v>135</v>
      </c>
      <c r="C161" s="327" t="s">
        <v>16</v>
      </c>
      <c r="D161" s="327" t="n">
        <v>693.326312236037</v>
      </c>
      <c r="E161" s="327" t="n">
        <v>24.8624024737567</v>
      </c>
      <c r="F161" s="327" t="n">
        <v>1.37873685705367</v>
      </c>
      <c r="G161" s="327" t="n">
        <v>24.6905602160845</v>
      </c>
      <c r="H161" s="327" t="n">
        <v>49593.7396125597</v>
      </c>
      <c r="I161" s="327" t="n">
        <v>2.0032203339522</v>
      </c>
      <c r="J161" s="327" t="n">
        <v>98.6212631429463</v>
      </c>
      <c r="K161" s="327" t="n">
        <v>0.34517693554459</v>
      </c>
    </row>
    <row r="162">
      <c r="A162" s="327" t="s">
        <v>134</v>
      </c>
      <c r="B162" s="327" t="s">
        <v>135</v>
      </c>
      <c r="C162" s="327" t="s">
        <v>17</v>
      </c>
      <c r="D162" s="327" t="n">
        <v>375.708308484404</v>
      </c>
      <c r="E162" s="327" t="n">
        <v>29.0987580810572</v>
      </c>
      <c r="F162" s="327" t="n">
        <v>1.18966519997055</v>
      </c>
      <c r="G162" s="327" t="n">
        <v>28.795538965902</v>
      </c>
      <c r="H162" s="327" t="n">
        <v>31205.3036008919</v>
      </c>
      <c r="I162" s="327" t="n">
        <v>2.63621035104399</v>
      </c>
      <c r="J162" s="327" t="n">
        <v>98.8103348000294</v>
      </c>
      <c r="K162" s="327" t="n">
        <v>0.346695016178807</v>
      </c>
    </row>
    <row r="163">
      <c r="A163" s="327" t="s">
        <v>136</v>
      </c>
      <c r="B163" s="327" t="s">
        <v>137</v>
      </c>
      <c r="C163" s="327" t="s">
        <v>16</v>
      </c>
      <c r="D163" s="327" t="n">
        <v>138.058278543736</v>
      </c>
      <c r="E163" s="327" t="n">
        <v>32.8464609708478</v>
      </c>
      <c r="F163" s="327" t="n">
        <v>3.04136009258159</v>
      </c>
      <c r="G163" s="327" t="n">
        <v>33.0053512664492</v>
      </c>
      <c r="H163" s="327" t="n">
        <v>4401.30155853981</v>
      </c>
      <c r="I163" s="327" t="n">
        <v>4.46040719338131</v>
      </c>
      <c r="J163" s="327" t="n">
        <v>96.9586399074184</v>
      </c>
      <c r="K163" s="327" t="n">
        <v>1.03529874469429</v>
      </c>
    </row>
    <row r="164">
      <c r="A164" s="327" t="s">
        <v>136</v>
      </c>
      <c r="B164" s="327" t="s">
        <v>137</v>
      </c>
      <c r="C164" s="327" t="s">
        <v>17</v>
      </c>
      <c r="D164" s="327" t="n">
        <v>130.532515560386</v>
      </c>
      <c r="E164" s="327" t="n">
        <v>31.577320245473</v>
      </c>
      <c r="F164" s="327" t="n">
        <v>4.27385895107918</v>
      </c>
      <c r="G164" s="327" t="n">
        <v>30.9591474907329</v>
      </c>
      <c r="H164" s="327" t="n">
        <v>2923.67486597769</v>
      </c>
      <c r="I164" s="327" t="n">
        <v>4.44397263701301</v>
      </c>
      <c r="J164" s="327" t="n">
        <v>95.7261410489208</v>
      </c>
      <c r="K164" s="327" t="n">
        <v>1.3822246271625</v>
      </c>
    </row>
    <row r="165">
      <c r="A165" s="327" t="s">
        <v>138</v>
      </c>
      <c r="B165" s="327" t="s">
        <v>139</v>
      </c>
      <c r="C165" s="327" t="s">
        <v>16</v>
      </c>
      <c r="D165" s="327" t="n">
        <v>1317.54843454558</v>
      </c>
      <c r="E165" s="327" t="n">
        <v>24.3172370867301</v>
      </c>
      <c r="F165" s="327" t="n">
        <v>1.80738886101652</v>
      </c>
      <c r="G165" s="327" t="n">
        <v>24.2558389039831</v>
      </c>
      <c r="H165" s="327" t="n">
        <v>71580.346587589</v>
      </c>
      <c r="I165" s="327" t="n">
        <v>2.57068367343118</v>
      </c>
      <c r="J165" s="327" t="n">
        <v>98.1926111389835</v>
      </c>
      <c r="K165" s="327" t="n">
        <v>0.446466720266952</v>
      </c>
    </row>
    <row r="166">
      <c r="A166" s="327" t="s">
        <v>138</v>
      </c>
      <c r="B166" s="327" t="s">
        <v>139</v>
      </c>
      <c r="C166" s="327" t="s">
        <v>17</v>
      </c>
      <c r="D166" s="327" t="n">
        <v>717.413192788385</v>
      </c>
      <c r="E166" s="327" t="n">
        <v>24.2803592581019</v>
      </c>
      <c r="F166" s="327" t="n">
        <v>1.6192274711922</v>
      </c>
      <c r="G166" s="327" t="n">
        <v>24.0320619199843</v>
      </c>
      <c r="H166" s="327" t="n">
        <v>43588.4799292059</v>
      </c>
      <c r="I166" s="327" t="n">
        <v>2.97320153456766</v>
      </c>
      <c r="J166" s="327" t="n">
        <v>98.3807725288078</v>
      </c>
      <c r="K166" s="327" t="n">
        <v>0.395538415180017</v>
      </c>
    </row>
    <row r="167">
      <c r="A167" s="327" t="s">
        <v>140</v>
      </c>
      <c r="B167" s="327" t="s">
        <v>141</v>
      </c>
      <c r="C167" s="327" t="s">
        <v>16</v>
      </c>
      <c r="D167" s="327" t="n">
        <v>1492.13444474883</v>
      </c>
      <c r="E167" s="327" t="n">
        <v>18.2240716664045</v>
      </c>
      <c r="F167" s="327" t="n">
        <v>1.35398390730743</v>
      </c>
      <c r="G167" s="327" t="n">
        <v>18.1879321545072</v>
      </c>
      <c r="H167" s="327" t="n">
        <v>108711.128437166</v>
      </c>
      <c r="I167" s="327" t="n">
        <v>2.06720489721263</v>
      </c>
      <c r="J167" s="327" t="n">
        <v>98.6460160926926</v>
      </c>
      <c r="K167" s="327" t="n">
        <v>0.249641784025644</v>
      </c>
    </row>
    <row r="168">
      <c r="A168" s="327" t="s">
        <v>140</v>
      </c>
      <c r="B168" s="327" t="s">
        <v>141</v>
      </c>
      <c r="C168" s="327" t="s">
        <v>17</v>
      </c>
      <c r="D168" s="327" t="n">
        <v>2020.0363305793</v>
      </c>
      <c r="E168" s="327" t="n">
        <v>15.5228475525808</v>
      </c>
      <c r="F168" s="327" t="n">
        <v>2.62686446683058</v>
      </c>
      <c r="G168" s="327" t="n">
        <v>15.2600528039901</v>
      </c>
      <c r="H168" s="327" t="n">
        <v>74879.109251018</v>
      </c>
      <c r="I168" s="327" t="n">
        <v>2.15873494578128</v>
      </c>
      <c r="J168" s="327" t="n">
        <v>97.3731355331694</v>
      </c>
      <c r="K168" s="327" t="n">
        <v>0.411675050343889</v>
      </c>
    </row>
    <row r="169">
      <c r="A169" s="327" t="s">
        <v>142</v>
      </c>
      <c r="B169" s="327" t="s">
        <v>143</v>
      </c>
      <c r="C169" s="327" t="s">
        <v>16</v>
      </c>
      <c r="D169" s="327" t="n">
        <v>54.5235920559082</v>
      </c>
      <c r="E169" s="327" t="n">
        <v>33.8349464504696</v>
      </c>
      <c r="F169" s="327" t="n">
        <v>7.4502271071828</v>
      </c>
      <c r="G169" s="327" t="n">
        <v>20.1340587133364</v>
      </c>
      <c r="H169" s="327" t="n">
        <v>677.314394511531</v>
      </c>
      <c r="I169" s="327" t="n">
        <v>33.6901844773347</v>
      </c>
      <c r="J169" s="327" t="n">
        <v>92.5497728928172</v>
      </c>
      <c r="K169" s="327" t="n">
        <v>1.62078528466439</v>
      </c>
    </row>
    <row r="170">
      <c r="A170" s="327" t="s">
        <v>142</v>
      </c>
      <c r="B170" s="327" t="s">
        <v>143</v>
      </c>
      <c r="C170" s="327" t="s">
        <v>17</v>
      </c>
      <c r="D170" s="327" t="n">
        <v>25.3758118325141</v>
      </c>
      <c r="E170" s="327" t="n">
        <v>38.5736859043154</v>
      </c>
      <c r="F170" s="327" t="n">
        <v>13.0485200284975</v>
      </c>
      <c r="G170" s="327" t="n">
        <v>31.4139869616008</v>
      </c>
      <c r="H170" s="327" t="n">
        <v>169.096908269799</v>
      </c>
      <c r="I170" s="327" t="n">
        <v>32.5000215604328</v>
      </c>
      <c r="J170" s="327" t="n">
        <v>86.9514799715025</v>
      </c>
      <c r="K170" s="327" t="n">
        <v>4.7141927679408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878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28" t="s">
        <v>104</v>
      </c>
      <c r="B181" s="328" t="s">
        <v>105</v>
      </c>
      <c r="C181" s="328" t="s">
        <v>16</v>
      </c>
      <c r="D181" s="328" t="n">
        <v>4836.43635003035</v>
      </c>
      <c r="E181" s="328" t="n">
        <v>12.8909199796685</v>
      </c>
      <c r="F181" s="328" t="n">
        <v>4.06924001610183</v>
      </c>
      <c r="G181" s="328" t="n">
        <v>12.7686063670842</v>
      </c>
      <c r="H181" s="328" t="n">
        <v>114017.116915266</v>
      </c>
      <c r="I181" s="328" t="n">
        <v>1.79230460303165</v>
      </c>
      <c r="J181" s="328" t="n">
        <v>95.9307599838982</v>
      </c>
      <c r="K181" s="328" t="n">
        <v>0.541625272097425</v>
      </c>
    </row>
    <row r="182">
      <c r="A182" s="328" t="s">
        <v>104</v>
      </c>
      <c r="B182" s="328" t="s">
        <v>105</v>
      </c>
      <c r="C182" s="328" t="s">
        <v>17</v>
      </c>
      <c r="D182" s="328" t="n">
        <v>3077.12242902079</v>
      </c>
      <c r="E182" s="328" t="n">
        <v>15.2156377555286</v>
      </c>
      <c r="F182" s="328" t="n">
        <v>3.40779580897954</v>
      </c>
      <c r="G182" s="328" t="n">
        <v>14.911033246799</v>
      </c>
      <c r="H182" s="328" t="n">
        <v>87219.4387942947</v>
      </c>
      <c r="I182" s="328" t="n">
        <v>2.21137472804844</v>
      </c>
      <c r="J182" s="328" t="n">
        <v>96.5922041910205</v>
      </c>
      <c r="K182" s="328" t="n">
        <v>0.526064779570688</v>
      </c>
    </row>
    <row r="183">
      <c r="A183" s="328" t="s">
        <v>106</v>
      </c>
      <c r="B183" s="328" t="s">
        <v>107</v>
      </c>
      <c r="C183" s="328" t="s">
        <v>16</v>
      </c>
      <c r="D183" s="328" t="n">
        <v>689.296062460993</v>
      </c>
      <c r="E183" s="328" t="n">
        <v>35.6422141914434</v>
      </c>
      <c r="F183" s="328" t="n">
        <v>1.76896879568947</v>
      </c>
      <c r="G183" s="328" t="n">
        <v>35.5622296824133</v>
      </c>
      <c r="H183" s="328" t="n">
        <v>38276.6859345439</v>
      </c>
      <c r="I183" s="328" t="n">
        <v>3.88801102409691</v>
      </c>
      <c r="J183" s="328" t="n">
        <v>98.2310312043105</v>
      </c>
      <c r="K183" s="328" t="n">
        <v>0.640413460411382</v>
      </c>
    </row>
    <row r="184">
      <c r="A184" s="328" t="s">
        <v>106</v>
      </c>
      <c r="B184" s="328" t="s">
        <v>107</v>
      </c>
      <c r="C184" s="328" t="s">
        <v>17</v>
      </c>
      <c r="D184" s="328" t="n">
        <v>412.869304809134</v>
      </c>
      <c r="E184" s="328" t="n">
        <v>33.9735557525097</v>
      </c>
      <c r="F184" s="328" t="n">
        <v>1.185781966953</v>
      </c>
      <c r="G184" s="328" t="n">
        <v>34.1089854204309</v>
      </c>
      <c r="H184" s="328" t="n">
        <v>34405.4460613832</v>
      </c>
      <c r="I184" s="328" t="n">
        <v>3.92702955918143</v>
      </c>
      <c r="J184" s="328" t="n">
        <v>98.814218033047</v>
      </c>
      <c r="K184" s="328" t="n">
        <v>0.409311743063971</v>
      </c>
    </row>
    <row r="185">
      <c r="A185" s="328" t="s">
        <v>108</v>
      </c>
      <c r="B185" s="328" t="s">
        <v>109</v>
      </c>
      <c r="C185" s="328" t="s">
        <v>16</v>
      </c>
      <c r="D185" s="328" t="n">
        <v>522.733196115418</v>
      </c>
      <c r="E185" s="328" t="n">
        <v>20.956624766646</v>
      </c>
      <c r="F185" s="328" t="n">
        <v>2.24514646301541</v>
      </c>
      <c r="G185" s="328" t="n">
        <v>20.7454756027711</v>
      </c>
      <c r="H185" s="328" t="n">
        <v>22760.0772898136</v>
      </c>
      <c r="I185" s="328" t="n">
        <v>2.41723225383801</v>
      </c>
      <c r="J185" s="328" t="n">
        <v>97.7548535369846</v>
      </c>
      <c r="K185" s="328" t="n">
        <v>0.476463617793793</v>
      </c>
    </row>
    <row r="186">
      <c r="A186" s="328" t="s">
        <v>108</v>
      </c>
      <c r="B186" s="328" t="s">
        <v>109</v>
      </c>
      <c r="C186" s="328" t="s">
        <v>17</v>
      </c>
      <c r="D186" s="328" t="n">
        <v>271.053589853137</v>
      </c>
      <c r="E186" s="328" t="n">
        <v>26.1899315806638</v>
      </c>
      <c r="F186" s="328" t="n">
        <v>1.58545426129522</v>
      </c>
      <c r="G186" s="328" t="n">
        <v>26.2008883683168</v>
      </c>
      <c r="H186" s="328" t="n">
        <v>16825.2194764983</v>
      </c>
      <c r="I186" s="328" t="n">
        <v>2.97443091277435</v>
      </c>
      <c r="J186" s="328" t="n">
        <v>98.4145457387048</v>
      </c>
      <c r="K186" s="328" t="n">
        <v>0.422095227910311</v>
      </c>
    </row>
    <row r="187">
      <c r="A187" s="328" t="s">
        <v>110</v>
      </c>
      <c r="B187" s="328" t="s">
        <v>111</v>
      </c>
      <c r="C187" s="328" t="s">
        <v>16</v>
      </c>
      <c r="D187" s="328" t="n">
        <v>1237.55711601882</v>
      </c>
      <c r="E187" s="328" t="n">
        <v>17.5075608646609</v>
      </c>
      <c r="F187" s="328" t="n">
        <v>1.68029306105139</v>
      </c>
      <c r="G187" s="328" t="n">
        <v>17.4310237101028</v>
      </c>
      <c r="H187" s="328" t="n">
        <v>72413.7091246723</v>
      </c>
      <c r="I187" s="328" t="n">
        <v>1.88693051687034</v>
      </c>
      <c r="J187" s="328" t="n">
        <v>98.3197069389486</v>
      </c>
      <c r="K187" s="328" t="n">
        <v>0.297897838581791</v>
      </c>
    </row>
    <row r="188">
      <c r="A188" s="328" t="s">
        <v>110</v>
      </c>
      <c r="B188" s="328" t="s">
        <v>111</v>
      </c>
      <c r="C188" s="328" t="s">
        <v>17</v>
      </c>
      <c r="D188" s="328" t="n">
        <v>943.531541370907</v>
      </c>
      <c r="E188" s="328" t="n">
        <v>22.3245508236451</v>
      </c>
      <c r="F188" s="328" t="n">
        <v>2.07941603552235</v>
      </c>
      <c r="G188" s="328" t="n">
        <v>22.0291873924855</v>
      </c>
      <c r="H188" s="328" t="n">
        <v>44431.3008756491</v>
      </c>
      <c r="I188" s="328" t="n">
        <v>2.58422690902056</v>
      </c>
      <c r="J188" s="328" t="n">
        <v>97.9205839644776</v>
      </c>
      <c r="K188" s="328" t="n">
        <v>0.467806089984908</v>
      </c>
    </row>
    <row r="189">
      <c r="A189" s="328" t="s">
        <v>112</v>
      </c>
      <c r="B189" s="328" t="s">
        <v>113</v>
      </c>
      <c r="C189" s="328" t="s">
        <v>16</v>
      </c>
      <c r="D189" s="328" t="n">
        <v>1194.78964669518</v>
      </c>
      <c r="E189" s="328" t="n">
        <v>19.5575170951711</v>
      </c>
      <c r="F189" s="328" t="n">
        <v>1.98181250481263</v>
      </c>
      <c r="G189" s="328" t="n">
        <v>19.2778880885742</v>
      </c>
      <c r="H189" s="328" t="n">
        <v>59092.9340301792</v>
      </c>
      <c r="I189" s="328" t="n">
        <v>2.19061030396646</v>
      </c>
      <c r="J189" s="328" t="n">
        <v>98.0181874951874</v>
      </c>
      <c r="K189" s="328" t="n">
        <v>0.389776230887666</v>
      </c>
    </row>
    <row r="190">
      <c r="A190" s="328" t="s">
        <v>112</v>
      </c>
      <c r="B190" s="328" t="s">
        <v>113</v>
      </c>
      <c r="C190" s="328" t="s">
        <v>17</v>
      </c>
      <c r="D190" s="328" t="n">
        <v>749.779889819628</v>
      </c>
      <c r="E190" s="328" t="n">
        <v>26.4288070745376</v>
      </c>
      <c r="F190" s="328" t="n">
        <v>1.8012402469901</v>
      </c>
      <c r="G190" s="328" t="n">
        <v>25.9691807766793</v>
      </c>
      <c r="H190" s="328" t="n">
        <v>40875.9772001921</v>
      </c>
      <c r="I190" s="328" t="n">
        <v>2.64947697114183</v>
      </c>
      <c r="J190" s="328" t="n">
        <v>98.1987597530099</v>
      </c>
      <c r="K190" s="328" t="n">
        <v>0.476347498827578</v>
      </c>
    </row>
    <row r="191">
      <c r="A191" s="328" t="s">
        <v>114</v>
      </c>
      <c r="B191" s="328" t="s">
        <v>115</v>
      </c>
      <c r="C191" s="328" t="s">
        <v>16</v>
      </c>
      <c r="D191" s="328" t="n">
        <v>233.532173380683</v>
      </c>
      <c r="E191" s="328" t="n">
        <v>39.3615213645913</v>
      </c>
      <c r="F191" s="328" t="n">
        <v>0.667585023388608</v>
      </c>
      <c r="G191" s="328" t="n">
        <v>39.8899973183934</v>
      </c>
      <c r="H191" s="328" t="n">
        <v>34748.1054007058</v>
      </c>
      <c r="I191" s="328" t="n">
        <v>4.31885437922575</v>
      </c>
      <c r="J191" s="328" t="n">
        <v>99.3324149766114</v>
      </c>
      <c r="K191" s="328" t="n">
        <v>0.268089372427333</v>
      </c>
    </row>
    <row r="192">
      <c r="A192" s="328" t="s">
        <v>114</v>
      </c>
      <c r="B192" s="328" t="s">
        <v>115</v>
      </c>
      <c r="C192" s="328" t="s">
        <v>17</v>
      </c>
      <c r="D192" s="328" t="n">
        <v>238.809709430111</v>
      </c>
      <c r="E192" s="328" t="n">
        <v>35.005828148616</v>
      </c>
      <c r="F192" s="328" t="n">
        <v>1.07088926474368</v>
      </c>
      <c r="G192" s="328" t="n">
        <v>34.4455390300169</v>
      </c>
      <c r="H192" s="328" t="n">
        <v>22061.3213398124</v>
      </c>
      <c r="I192" s="328" t="n">
        <v>4.34224047659312</v>
      </c>
      <c r="J192" s="328" t="n">
        <v>98.9291107352563</v>
      </c>
      <c r="K192" s="328" t="n">
        <v>0.372866567700873</v>
      </c>
    </row>
    <row r="193">
      <c r="A193" s="328" t="s">
        <v>116</v>
      </c>
      <c r="B193" s="328" t="s">
        <v>117</v>
      </c>
      <c r="C193" s="328" t="s">
        <v>16</v>
      </c>
      <c r="D193" s="328" t="n">
        <v>1770.07447762774</v>
      </c>
      <c r="E193" s="328" t="n">
        <v>17.2959527681663</v>
      </c>
      <c r="F193" s="328" t="n">
        <v>1.37790428746811</v>
      </c>
      <c r="G193" s="328" t="n">
        <v>17.431317987581</v>
      </c>
      <c r="H193" s="328" t="n">
        <v>126691.27757174</v>
      </c>
      <c r="I193" s="328" t="n">
        <v>2.07408011419992</v>
      </c>
      <c r="J193" s="328" t="n">
        <v>98.6220957125319</v>
      </c>
      <c r="K193" s="328" t="n">
        <v>0.243542662704295</v>
      </c>
    </row>
    <row r="194">
      <c r="A194" s="328" t="s">
        <v>116</v>
      </c>
      <c r="B194" s="328" t="s">
        <v>117</v>
      </c>
      <c r="C194" s="328" t="s">
        <v>17</v>
      </c>
      <c r="D194" s="328" t="n">
        <v>1015.02354564114</v>
      </c>
      <c r="E194" s="328" t="n">
        <v>25.438747588759</v>
      </c>
      <c r="F194" s="328" t="n">
        <v>1.30598025797613</v>
      </c>
      <c r="G194" s="328" t="n">
        <v>25.2726219983097</v>
      </c>
      <c r="H194" s="328" t="n">
        <v>76706.1777850831</v>
      </c>
      <c r="I194" s="328" t="n">
        <v>2.67531959030947</v>
      </c>
      <c r="J194" s="328" t="n">
        <v>98.6940197420239</v>
      </c>
      <c r="K194" s="328" t="n">
        <v>0.334422951698176</v>
      </c>
    </row>
    <row r="195">
      <c r="A195" s="328" t="s">
        <v>118</v>
      </c>
      <c r="B195" s="328" t="s">
        <v>119</v>
      </c>
      <c r="C195" s="328" t="s">
        <v>16</v>
      </c>
      <c r="D195" s="328" t="n">
        <v>3536.20500288408</v>
      </c>
      <c r="E195" s="328" t="n">
        <v>17.1767394664868</v>
      </c>
      <c r="F195" s="328" t="n">
        <v>1.72733919442792</v>
      </c>
      <c r="G195" s="328" t="n">
        <v>17.0682761839126</v>
      </c>
      <c r="H195" s="328" t="n">
        <v>201183.575240118</v>
      </c>
      <c r="I195" s="328" t="n">
        <v>1.21889167929693</v>
      </c>
      <c r="J195" s="328" t="n">
        <v>98.2726608055721</v>
      </c>
      <c r="K195" s="328" t="n">
        <v>0.300009200851121</v>
      </c>
    </row>
    <row r="196">
      <c r="A196" s="328" t="s">
        <v>118</v>
      </c>
      <c r="B196" s="328" t="s">
        <v>119</v>
      </c>
      <c r="C196" s="328" t="s">
        <v>17</v>
      </c>
      <c r="D196" s="328" t="n">
        <v>2778.88165508189</v>
      </c>
      <c r="E196" s="328" t="n">
        <v>19.0770338177</v>
      </c>
      <c r="F196" s="328" t="n">
        <v>2.35046026124228</v>
      </c>
      <c r="G196" s="328" t="n">
        <v>18.8522567953356</v>
      </c>
      <c r="H196" s="328" t="n">
        <v>115448.246065562</v>
      </c>
      <c r="I196" s="328" t="n">
        <v>1.72788666703171</v>
      </c>
      <c r="J196" s="328" t="n">
        <v>97.6495397387577</v>
      </c>
      <c r="K196" s="328" t="n">
        <v>0.453780740295527</v>
      </c>
    </row>
    <row r="197">
      <c r="A197" s="328" t="s">
        <v>120</v>
      </c>
      <c r="B197" s="328" t="s">
        <v>121</v>
      </c>
      <c r="C197" s="328" t="s">
        <v>16</v>
      </c>
      <c r="D197" s="328" t="n">
        <v>1789.44206751858</v>
      </c>
      <c r="E197" s="328" t="n">
        <v>13.7596780616865</v>
      </c>
      <c r="F197" s="328" t="n">
        <v>2.31499234360786</v>
      </c>
      <c r="G197" s="328" t="n">
        <v>13.6767958636944</v>
      </c>
      <c r="H197" s="328" t="n">
        <v>75508.5270795317</v>
      </c>
      <c r="I197" s="328" t="n">
        <v>1.58119833296029</v>
      </c>
      <c r="J197" s="328" t="n">
        <v>97.6850076563921</v>
      </c>
      <c r="K197" s="328" t="n">
        <v>0.324120133366938</v>
      </c>
    </row>
    <row r="198">
      <c r="A198" s="328" t="s">
        <v>120</v>
      </c>
      <c r="B198" s="328" t="s">
        <v>121</v>
      </c>
      <c r="C198" s="328" t="s">
        <v>17</v>
      </c>
      <c r="D198" s="328" t="n">
        <v>1400.26710534303</v>
      </c>
      <c r="E198" s="328" t="n">
        <v>16.9526304231919</v>
      </c>
      <c r="F198" s="328" t="n">
        <v>3.0586220316983</v>
      </c>
      <c r="G198" s="328" t="n">
        <v>16.6975461034043</v>
      </c>
      <c r="H198" s="328" t="n">
        <v>44380.7117417076</v>
      </c>
      <c r="I198" s="328" t="n">
        <v>2.04782424014796</v>
      </c>
      <c r="J198" s="328" t="n">
        <v>96.9413779683017</v>
      </c>
      <c r="K198" s="328" t="n">
        <v>0.526828516960736</v>
      </c>
    </row>
    <row r="199">
      <c r="A199" s="328" t="s">
        <v>122</v>
      </c>
      <c r="B199" s="328" t="s">
        <v>123</v>
      </c>
      <c r="C199" s="328" t="s">
        <v>16</v>
      </c>
      <c r="D199" s="328" t="n">
        <v>5065.31796839793</v>
      </c>
      <c r="E199" s="328" t="n">
        <v>12.2516208736375</v>
      </c>
      <c r="F199" s="328" t="n">
        <v>3.29465917283723</v>
      </c>
      <c r="G199" s="328" t="n">
        <v>12.2147738021968</v>
      </c>
      <c r="H199" s="328" t="n">
        <v>148677.989083174</v>
      </c>
      <c r="I199" s="328" t="n">
        <v>1.63239049754855</v>
      </c>
      <c r="J199" s="328" t="n">
        <v>96.7053408271628</v>
      </c>
      <c r="K199" s="328" t="n">
        <v>0.416145749627884</v>
      </c>
    </row>
    <row r="200">
      <c r="A200" s="328" t="s">
        <v>122</v>
      </c>
      <c r="B200" s="328" t="s">
        <v>123</v>
      </c>
      <c r="C200" s="328" t="s">
        <v>17</v>
      </c>
      <c r="D200" s="328" t="n">
        <v>2926.17365086868</v>
      </c>
      <c r="E200" s="328" t="n">
        <v>14.6090736956483</v>
      </c>
      <c r="F200" s="328" t="n">
        <v>2.85615107465934</v>
      </c>
      <c r="G200" s="328" t="n">
        <v>14.5118879428065</v>
      </c>
      <c r="H200" s="328" t="n">
        <v>99525.4675396342</v>
      </c>
      <c r="I200" s="328" t="n">
        <v>2.23667599323884</v>
      </c>
      <c r="J200" s="328" t="n">
        <v>97.1438489253407</v>
      </c>
      <c r="K200" s="328" t="n">
        <v>0.426667718046023</v>
      </c>
    </row>
    <row r="201">
      <c r="A201" s="328" t="s">
        <v>124</v>
      </c>
      <c r="B201" s="328" t="s">
        <v>125</v>
      </c>
      <c r="C201" s="328" t="s">
        <v>16</v>
      </c>
      <c r="D201" s="328" t="n">
        <v>5383.05006720126</v>
      </c>
      <c r="E201" s="328" t="n">
        <v>16.0685549165523</v>
      </c>
      <c r="F201" s="328" t="n">
        <v>2.3578420265511</v>
      </c>
      <c r="G201" s="328" t="n">
        <v>16.0169641989662</v>
      </c>
      <c r="H201" s="328" t="n">
        <v>222921.0520136</v>
      </c>
      <c r="I201" s="328" t="n">
        <v>1.60727726136215</v>
      </c>
      <c r="J201" s="328" t="n">
        <v>97.6421579734489</v>
      </c>
      <c r="K201" s="328" t="n">
        <v>0.386774238811437</v>
      </c>
    </row>
    <row r="202">
      <c r="A202" s="328" t="s">
        <v>124</v>
      </c>
      <c r="B202" s="328" t="s">
        <v>125</v>
      </c>
      <c r="C202" s="328" t="s">
        <v>17</v>
      </c>
      <c r="D202" s="328" t="n">
        <v>5343.86592894128</v>
      </c>
      <c r="E202" s="328" t="n">
        <v>15.0323220512436</v>
      </c>
      <c r="F202" s="328" t="n">
        <v>3.25270097839094</v>
      </c>
      <c r="G202" s="328" t="n">
        <v>14.7841578604426</v>
      </c>
      <c r="H202" s="328" t="n">
        <v>158946.241413936</v>
      </c>
      <c r="I202" s="328" t="n">
        <v>1.73628797764043</v>
      </c>
      <c r="J202" s="328" t="n">
        <v>96.7472990216091</v>
      </c>
      <c r="K202" s="328" t="n">
        <v>0.497052064746601</v>
      </c>
    </row>
    <row r="203">
      <c r="A203" s="328" t="s">
        <v>126</v>
      </c>
      <c r="B203" s="328" t="s">
        <v>127</v>
      </c>
      <c r="C203" s="328" t="s">
        <v>16</v>
      </c>
      <c r="D203" s="328" t="n">
        <v>304.53802938255</v>
      </c>
      <c r="E203" s="328" t="n">
        <v>33.3726617351074</v>
      </c>
      <c r="F203" s="328" t="n">
        <v>1.14946110948145</v>
      </c>
      <c r="G203" s="328" t="n">
        <v>33.3124290760142</v>
      </c>
      <c r="H203" s="328" t="n">
        <v>26189.44483533</v>
      </c>
      <c r="I203" s="328" t="n">
        <v>3.07662087688844</v>
      </c>
      <c r="J203" s="328" t="n">
        <v>98.8505388905185</v>
      </c>
      <c r="K203" s="328" t="n">
        <v>0.387366038819948</v>
      </c>
    </row>
    <row r="204">
      <c r="A204" s="328" t="s">
        <v>126</v>
      </c>
      <c r="B204" s="328" t="s">
        <v>127</v>
      </c>
      <c r="C204" s="328" t="s">
        <v>17</v>
      </c>
      <c r="D204" s="328" t="n">
        <v>325.72627575974</v>
      </c>
      <c r="E204" s="328" t="n">
        <v>29.5419222992095</v>
      </c>
      <c r="F204" s="328" t="n">
        <v>1.51982345966864</v>
      </c>
      <c r="G204" s="328" t="n">
        <v>29.3872481279372</v>
      </c>
      <c r="H204" s="328" t="n">
        <v>21106.1231727779</v>
      </c>
      <c r="I204" s="328" t="n">
        <v>3.30657752712718</v>
      </c>
      <c r="J204" s="328" t="n">
        <v>98.4801765403314</v>
      </c>
      <c r="K204" s="328" t="n">
        <v>0.453527102499161</v>
      </c>
    </row>
    <row r="205">
      <c r="A205" s="328" t="s">
        <v>128</v>
      </c>
      <c r="B205" s="328" t="s">
        <v>129</v>
      </c>
      <c r="C205" s="328" t="s">
        <v>16</v>
      </c>
      <c r="D205" s="328" t="n">
        <v>541.481984007081</v>
      </c>
      <c r="E205" s="328" t="n">
        <v>16.6025384786769</v>
      </c>
      <c r="F205" s="328" t="n">
        <v>1.59011852199494</v>
      </c>
      <c r="G205" s="328" t="n">
        <v>16.4100620501524</v>
      </c>
      <c r="H205" s="328" t="n">
        <v>33511.4503299783</v>
      </c>
      <c r="I205" s="328" t="n">
        <v>2.07180724822653</v>
      </c>
      <c r="J205" s="328" t="n">
        <v>98.4098814780051</v>
      </c>
      <c r="K205" s="328" t="n">
        <v>0.265155726448726</v>
      </c>
    </row>
    <row r="206">
      <c r="A206" s="328" t="s">
        <v>128</v>
      </c>
      <c r="B206" s="328" t="s">
        <v>129</v>
      </c>
      <c r="C206" s="328" t="s">
        <v>17</v>
      </c>
      <c r="D206" s="328" t="n">
        <v>501.863273125427</v>
      </c>
      <c r="E206" s="328" t="n">
        <v>18.2799351773109</v>
      </c>
      <c r="F206" s="328" t="n">
        <v>1.80819783806127</v>
      </c>
      <c r="G206" s="328" t="n">
        <v>18.3994257042232</v>
      </c>
      <c r="H206" s="328" t="n">
        <v>27253.0240827581</v>
      </c>
      <c r="I206" s="328" t="n">
        <v>2.32275822516476</v>
      </c>
      <c r="J206" s="328" t="n">
        <v>98.1918021619387</v>
      </c>
      <c r="K206" s="328" t="n">
        <v>0.338824637570828</v>
      </c>
    </row>
    <row r="207">
      <c r="A207" s="328" t="s">
        <v>130</v>
      </c>
      <c r="B207" s="328" t="s">
        <v>131</v>
      </c>
      <c r="C207" s="328" t="s">
        <v>16</v>
      </c>
      <c r="D207" s="328" t="n">
        <v>81.8886143479092</v>
      </c>
      <c r="E207" s="328" t="n">
        <v>66.1229067687613</v>
      </c>
      <c r="F207" s="328" t="n">
        <v>0.539633496642472</v>
      </c>
      <c r="G207" s="328" t="n">
        <v>65.664628945346</v>
      </c>
      <c r="H207" s="328" t="n">
        <v>15092.9689245946</v>
      </c>
      <c r="I207" s="328" t="n">
        <v>3.07642987443607</v>
      </c>
      <c r="J207" s="328" t="n">
        <v>99.4603665033575</v>
      </c>
      <c r="K207" s="328" t="n">
        <v>0.356270890297909</v>
      </c>
    </row>
    <row r="208">
      <c r="A208" s="328" t="s">
        <v>130</v>
      </c>
      <c r="B208" s="328" t="s">
        <v>131</v>
      </c>
      <c r="C208" s="328" t="s">
        <v>17</v>
      </c>
      <c r="D208" s="328" t="n">
        <v>101.969279652702</v>
      </c>
      <c r="E208" s="328" t="n">
        <v>42.8984369172757</v>
      </c>
      <c r="F208" s="328" t="n">
        <v>0.911964003557237</v>
      </c>
      <c r="G208" s="328" t="n">
        <v>42.7115042291918</v>
      </c>
      <c r="H208" s="328" t="n">
        <v>11079.3141103668</v>
      </c>
      <c r="I208" s="328" t="n">
        <v>3.54818003497057</v>
      </c>
      <c r="J208" s="328" t="n">
        <v>99.0880359964428</v>
      </c>
      <c r="K208" s="328" t="n">
        <v>0.393098460405492</v>
      </c>
    </row>
    <row r="209">
      <c r="A209" s="328" t="s">
        <v>132</v>
      </c>
      <c r="B209" s="328" t="s">
        <v>133</v>
      </c>
      <c r="C209" s="328" t="s">
        <v>16</v>
      </c>
      <c r="D209" s="328" t="n">
        <v>276.567983124166</v>
      </c>
      <c r="E209" s="328" t="n">
        <v>25.2643984292192</v>
      </c>
      <c r="F209" s="328" t="n">
        <v>1.86939861896743</v>
      </c>
      <c r="G209" s="328" t="n">
        <v>24.9973304560428</v>
      </c>
      <c r="H209" s="328" t="n">
        <v>14517.9215558127</v>
      </c>
      <c r="I209" s="328" t="n">
        <v>2.61546258200606</v>
      </c>
      <c r="J209" s="328" t="n">
        <v>98.1306013810326</v>
      </c>
      <c r="K209" s="328" t="n">
        <v>0.476201861343439</v>
      </c>
    </row>
    <row r="210">
      <c r="A210" s="328" t="s">
        <v>132</v>
      </c>
      <c r="B210" s="328" t="s">
        <v>133</v>
      </c>
      <c r="C210" s="328" t="s">
        <v>17</v>
      </c>
      <c r="D210" s="328" t="n">
        <v>202.856757888546</v>
      </c>
      <c r="E210" s="328" t="n">
        <v>29.0109821791744</v>
      </c>
      <c r="F210" s="328" t="n">
        <v>2.05998172853004</v>
      </c>
      <c r="G210" s="328" t="n">
        <v>28.7827217888869</v>
      </c>
      <c r="H210" s="328" t="n">
        <v>9644.64601745404</v>
      </c>
      <c r="I210" s="328" t="n">
        <v>3.32634959416103</v>
      </c>
      <c r="J210" s="328" t="n">
        <v>97.94001827147</v>
      </c>
      <c r="K210" s="328" t="n">
        <v>0.605389727599657</v>
      </c>
    </row>
    <row r="211">
      <c r="A211" s="328" t="s">
        <v>134</v>
      </c>
      <c r="B211" s="328" t="s">
        <v>135</v>
      </c>
      <c r="C211" s="328" t="s">
        <v>16</v>
      </c>
      <c r="D211" s="328" t="n">
        <v>693.326312236037</v>
      </c>
      <c r="E211" s="328" t="n">
        <v>24.8624024737567</v>
      </c>
      <c r="F211" s="328" t="n">
        <v>1.37873685705367</v>
      </c>
      <c r="G211" s="328" t="n">
        <v>24.6905602160845</v>
      </c>
      <c r="H211" s="328" t="n">
        <v>49593.7396125597</v>
      </c>
      <c r="I211" s="328" t="n">
        <v>2.0032203339522</v>
      </c>
      <c r="J211" s="328" t="n">
        <v>98.6212631429463</v>
      </c>
      <c r="K211" s="328" t="n">
        <v>0.34517693554459</v>
      </c>
    </row>
    <row r="212">
      <c r="A212" s="328" t="s">
        <v>134</v>
      </c>
      <c r="B212" s="328" t="s">
        <v>135</v>
      </c>
      <c r="C212" s="328" t="s">
        <v>17</v>
      </c>
      <c r="D212" s="328" t="n">
        <v>375.708308484404</v>
      </c>
      <c r="E212" s="328" t="n">
        <v>29.0987580810572</v>
      </c>
      <c r="F212" s="328" t="n">
        <v>1.18966519997055</v>
      </c>
      <c r="G212" s="328" t="n">
        <v>28.795538965902</v>
      </c>
      <c r="H212" s="328" t="n">
        <v>31205.3036008919</v>
      </c>
      <c r="I212" s="328" t="n">
        <v>2.63621035104399</v>
      </c>
      <c r="J212" s="328" t="n">
        <v>98.8103348000294</v>
      </c>
      <c r="K212" s="328" t="n">
        <v>0.346695016178807</v>
      </c>
    </row>
    <row r="213">
      <c r="A213" s="328" t="s">
        <v>136</v>
      </c>
      <c r="B213" s="328" t="s">
        <v>137</v>
      </c>
      <c r="C213" s="328" t="s">
        <v>16</v>
      </c>
      <c r="D213" s="328" t="n">
        <v>138.058278543736</v>
      </c>
      <c r="E213" s="328" t="n">
        <v>32.8464609708478</v>
      </c>
      <c r="F213" s="328" t="n">
        <v>3.04136009258159</v>
      </c>
      <c r="G213" s="328" t="n">
        <v>33.0053512664492</v>
      </c>
      <c r="H213" s="328" t="n">
        <v>4401.30155853981</v>
      </c>
      <c r="I213" s="328" t="n">
        <v>4.46040719338131</v>
      </c>
      <c r="J213" s="328" t="n">
        <v>96.9586399074184</v>
      </c>
      <c r="K213" s="328" t="n">
        <v>1.03529874469429</v>
      </c>
    </row>
    <row r="214">
      <c r="A214" s="328" t="s">
        <v>136</v>
      </c>
      <c r="B214" s="328" t="s">
        <v>137</v>
      </c>
      <c r="C214" s="328" t="s">
        <v>17</v>
      </c>
      <c r="D214" s="328" t="n">
        <v>130.532515560386</v>
      </c>
      <c r="E214" s="328" t="n">
        <v>31.577320245473</v>
      </c>
      <c r="F214" s="328" t="n">
        <v>4.27385895107918</v>
      </c>
      <c r="G214" s="328" t="n">
        <v>30.9591474907329</v>
      </c>
      <c r="H214" s="328" t="n">
        <v>2923.67486597769</v>
      </c>
      <c r="I214" s="328" t="n">
        <v>4.44397263701301</v>
      </c>
      <c r="J214" s="328" t="n">
        <v>95.7261410489208</v>
      </c>
      <c r="K214" s="328" t="n">
        <v>1.3822246271625</v>
      </c>
    </row>
    <row r="215">
      <c r="A215" s="328" t="s">
        <v>138</v>
      </c>
      <c r="B215" s="328" t="s">
        <v>139</v>
      </c>
      <c r="C215" s="328" t="s">
        <v>16</v>
      </c>
      <c r="D215" s="328" t="n">
        <v>1317.54843454558</v>
      </c>
      <c r="E215" s="328" t="n">
        <v>24.3172370867301</v>
      </c>
      <c r="F215" s="328" t="n">
        <v>1.80738886101652</v>
      </c>
      <c r="G215" s="328" t="n">
        <v>24.2558389039831</v>
      </c>
      <c r="H215" s="328" t="n">
        <v>71580.346587589</v>
      </c>
      <c r="I215" s="328" t="n">
        <v>2.57068367343118</v>
      </c>
      <c r="J215" s="328" t="n">
        <v>98.1926111389835</v>
      </c>
      <c r="K215" s="328" t="n">
        <v>0.446466720266952</v>
      </c>
    </row>
    <row r="216">
      <c r="A216" s="328" t="s">
        <v>138</v>
      </c>
      <c r="B216" s="328" t="s">
        <v>139</v>
      </c>
      <c r="C216" s="328" t="s">
        <v>17</v>
      </c>
      <c r="D216" s="328" t="n">
        <v>717.413192788385</v>
      </c>
      <c r="E216" s="328" t="n">
        <v>24.2803592581019</v>
      </c>
      <c r="F216" s="328" t="n">
        <v>1.6192274711922</v>
      </c>
      <c r="G216" s="328" t="n">
        <v>24.0320619199843</v>
      </c>
      <c r="H216" s="328" t="n">
        <v>43588.4799292059</v>
      </c>
      <c r="I216" s="328" t="n">
        <v>2.97320153456766</v>
      </c>
      <c r="J216" s="328" t="n">
        <v>98.3807725288078</v>
      </c>
      <c r="K216" s="328" t="n">
        <v>0.395538415180017</v>
      </c>
    </row>
    <row r="217">
      <c r="A217" s="328" t="s">
        <v>140</v>
      </c>
      <c r="B217" s="328" t="s">
        <v>141</v>
      </c>
      <c r="C217" s="328" t="s">
        <v>16</v>
      </c>
      <c r="D217" s="328" t="n">
        <v>1489.13070782806</v>
      </c>
      <c r="E217" s="328" t="n">
        <v>18.2597174890418</v>
      </c>
      <c r="F217" s="328" t="n">
        <v>1.36874200328866</v>
      </c>
      <c r="G217" s="328" t="n">
        <v>18.2140012516183</v>
      </c>
      <c r="H217" s="328" t="n">
        <v>107306.442471788</v>
      </c>
      <c r="I217" s="328" t="n">
        <v>1.99773277971884</v>
      </c>
      <c r="J217" s="328" t="n">
        <v>98.6312579967113</v>
      </c>
      <c r="K217" s="328" t="n">
        <v>0.252762350064251</v>
      </c>
    </row>
    <row r="218">
      <c r="A218" s="328" t="s">
        <v>140</v>
      </c>
      <c r="B218" s="328" t="s">
        <v>141</v>
      </c>
      <c r="C218" s="328" t="s">
        <v>17</v>
      </c>
      <c r="D218" s="328" t="n">
        <v>2014.59093235906</v>
      </c>
      <c r="E218" s="328" t="n">
        <v>15.5624583228023</v>
      </c>
      <c r="F218" s="328" t="n">
        <v>2.64303005530886</v>
      </c>
      <c r="G218" s="328" t="n">
        <v>15.2927931881485</v>
      </c>
      <c r="H218" s="328" t="n">
        <v>74208.1870989575</v>
      </c>
      <c r="I218" s="328" t="n">
        <v>2.12804146190271</v>
      </c>
      <c r="J218" s="328" t="n">
        <v>97.3569699446912</v>
      </c>
      <c r="K218" s="328" t="n">
        <v>0.415166084655895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879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329" t="s">
        <v>124</v>
      </c>
      <c r="B229" s="329" t="s">
        <v>147</v>
      </c>
      <c r="C229" s="329" t="s">
        <v>16</v>
      </c>
      <c r="D229" s="329" t="n">
        <v>131.117727620131</v>
      </c>
      <c r="E229" s="329" t="n">
        <v>59.630066846153</v>
      </c>
      <c r="F229" s="329" t="n">
        <v>1.10625461840994</v>
      </c>
      <c r="G229" s="329" t="n">
        <v>59.6282319022591</v>
      </c>
      <c r="H229" s="329" t="n">
        <v>11721.2827449394</v>
      </c>
      <c r="I229" s="329" t="n">
        <v>3.7313617022651</v>
      </c>
      <c r="J229" s="329" t="n">
        <v>98.8937453815901</v>
      </c>
      <c r="K229" s="329" t="n">
        <v>0.66701899776336</v>
      </c>
    </row>
    <row r="230">
      <c r="A230" s="329" t="s">
        <v>124</v>
      </c>
      <c r="B230" s="329" t="s">
        <v>147</v>
      </c>
      <c r="C230" s="329" t="s">
        <v>17</v>
      </c>
      <c r="D230" s="329" t="n">
        <v>189.550494595693</v>
      </c>
      <c r="E230" s="329" t="n">
        <v>40.8357385080748</v>
      </c>
      <c r="F230" s="329" t="n">
        <v>1.74572849663284</v>
      </c>
      <c r="G230" s="329" t="n">
        <v>39.9291943280983</v>
      </c>
      <c r="H230" s="329" t="n">
        <v>10668.4090885409</v>
      </c>
      <c r="I230" s="329" t="n">
        <v>4.6459191800833</v>
      </c>
      <c r="J230" s="329" t="n">
        <v>98.2542715033671</v>
      </c>
      <c r="K230" s="329" t="n">
        <v>0.709440224018789</v>
      </c>
    </row>
    <row r="231">
      <c r="A231" s="329" t="s">
        <v>126</v>
      </c>
      <c r="B231" s="329" t="s">
        <v>148</v>
      </c>
      <c r="C231" s="329" t="s">
        <v>16</v>
      </c>
      <c r="D231" s="329" t="n">
        <v>879.97240011136</v>
      </c>
      <c r="E231" s="329" t="n">
        <v>19.0306331487103</v>
      </c>
      <c r="F231" s="329" t="n">
        <v>7.24566407737299</v>
      </c>
      <c r="G231" s="329" t="n">
        <v>18.7382046550837</v>
      </c>
      <c r="H231" s="329" t="n">
        <v>11264.8412527789</v>
      </c>
      <c r="I231" s="329" t="n">
        <v>3.50385904568104</v>
      </c>
      <c r="J231" s="329" t="n">
        <v>92.754335922627</v>
      </c>
      <c r="K231" s="329" t="n">
        <v>1.46376700337825</v>
      </c>
    </row>
    <row r="232">
      <c r="A232" s="329" t="s">
        <v>126</v>
      </c>
      <c r="B232" s="329" t="s">
        <v>148</v>
      </c>
      <c r="C232" s="329" t="s">
        <v>17</v>
      </c>
      <c r="D232" s="329" t="n">
        <v>906.521831040988</v>
      </c>
      <c r="E232" s="329" t="n">
        <v>19.2055515374185</v>
      </c>
      <c r="F232" s="329" t="n">
        <v>10.5546285325714</v>
      </c>
      <c r="G232" s="329" t="n">
        <v>18.1176605607378</v>
      </c>
      <c r="H232" s="329" t="n">
        <v>7682.33402725358</v>
      </c>
      <c r="I232" s="329" t="n">
        <v>5.11877029789073</v>
      </c>
      <c r="J232" s="329" t="n">
        <v>89.4453714674286</v>
      </c>
      <c r="K232" s="329" t="n">
        <v>2.13789907695158</v>
      </c>
    </row>
    <row r="233">
      <c r="A233" s="329" t="s">
        <v>128</v>
      </c>
      <c r="B233" s="329" t="s">
        <v>149</v>
      </c>
      <c r="C233" s="329" t="s">
        <v>16</v>
      </c>
      <c r="D233" s="329" t="n">
        <v>474.131133022047</v>
      </c>
      <c r="E233" s="329" t="n">
        <v>32.4867956360465</v>
      </c>
      <c r="F233" s="329" t="n">
        <v>1.47456413225119</v>
      </c>
      <c r="G233" s="329" t="n">
        <v>31.8910347165413</v>
      </c>
      <c r="H233" s="329" t="n">
        <v>31679.8540787435</v>
      </c>
      <c r="I233" s="329" t="n">
        <v>3.32242190181827</v>
      </c>
      <c r="J233" s="329" t="n">
        <v>98.5254358677488</v>
      </c>
      <c r="K233" s="329" t="n">
        <v>0.477291732020468</v>
      </c>
    </row>
    <row r="234">
      <c r="A234" s="329" t="s">
        <v>128</v>
      </c>
      <c r="B234" s="329" t="s">
        <v>149</v>
      </c>
      <c r="C234" s="329" t="s">
        <v>17</v>
      </c>
      <c r="D234" s="329" t="n">
        <v>181.490018230088</v>
      </c>
      <c r="E234" s="329" t="n">
        <v>49.6463750454385</v>
      </c>
      <c r="F234" s="329" t="n">
        <v>0.841202507623101</v>
      </c>
      <c r="G234" s="329" t="n">
        <v>49.8211870485224</v>
      </c>
      <c r="H234" s="329" t="n">
        <v>21393.5785990646</v>
      </c>
      <c r="I234" s="329" t="n">
        <v>4.46382356923305</v>
      </c>
      <c r="J234" s="329" t="n">
        <v>99.1587974923769</v>
      </c>
      <c r="K234" s="329" t="n">
        <v>0.422652437684095</v>
      </c>
    </row>
    <row r="235">
      <c r="A235" s="329" t="s">
        <v>138</v>
      </c>
      <c r="B235" s="329" t="s">
        <v>150</v>
      </c>
      <c r="C235" s="329" t="s">
        <v>16</v>
      </c>
      <c r="D235" s="329" t="n">
        <v>388.099666304794</v>
      </c>
      <c r="E235" s="329" t="n">
        <v>30.7067825834625</v>
      </c>
      <c r="F235" s="329" t="n">
        <v>2.15540187483883</v>
      </c>
      <c r="G235" s="329" t="n">
        <v>30.9791285905315</v>
      </c>
      <c r="H235" s="329" t="n">
        <v>17617.8077626202</v>
      </c>
      <c r="I235" s="329" t="n">
        <v>3.43627108515601</v>
      </c>
      <c r="J235" s="329" t="n">
        <v>97.8445981251612</v>
      </c>
      <c r="K235" s="329" t="n">
        <v>0.682433911778049</v>
      </c>
    </row>
    <row r="236">
      <c r="A236" s="329" t="s">
        <v>138</v>
      </c>
      <c r="B236" s="329" t="s">
        <v>150</v>
      </c>
      <c r="C236" s="329" t="s">
        <v>17</v>
      </c>
      <c r="D236" s="329" t="n">
        <v>146.272452698286</v>
      </c>
      <c r="E236" s="329" t="n">
        <v>53.8733262743409</v>
      </c>
      <c r="F236" s="329" t="n">
        <v>1.11130843953208</v>
      </c>
      <c r="G236" s="329" t="n">
        <v>53.6792817483409</v>
      </c>
      <c r="H236" s="329" t="n">
        <v>13015.9107446033</v>
      </c>
      <c r="I236" s="329" t="n">
        <v>4.59343389201682</v>
      </c>
      <c r="J236" s="329" t="n">
        <v>98.8886915604679</v>
      </c>
      <c r="K236" s="329" t="n">
        <v>0.603246315565561</v>
      </c>
    </row>
    <row r="237">
      <c r="A237" s="329" t="s">
        <v>140</v>
      </c>
      <c r="B237" s="329" t="s">
        <v>151</v>
      </c>
      <c r="C237" s="329" t="s">
        <v>16</v>
      </c>
      <c r="D237" s="329" t="n">
        <v>416.312969975004</v>
      </c>
      <c r="E237" s="329" t="n">
        <v>34.5597686250612</v>
      </c>
      <c r="F237" s="329" t="n">
        <v>1.85122256971763</v>
      </c>
      <c r="G237" s="329" t="n">
        <v>34.2322065221065</v>
      </c>
      <c r="H237" s="329" t="n">
        <v>22072.2292931256</v>
      </c>
      <c r="I237" s="329" t="n">
        <v>3.21660062866643</v>
      </c>
      <c r="J237" s="329" t="n">
        <v>98.1487774302824</v>
      </c>
      <c r="K237" s="329" t="n">
        <v>0.645667067732686</v>
      </c>
    </row>
    <row r="238">
      <c r="A238" s="329" t="s">
        <v>140</v>
      </c>
      <c r="B238" s="329" t="s">
        <v>151</v>
      </c>
      <c r="C238" s="329" t="s">
        <v>17</v>
      </c>
      <c r="D238" s="329" t="n">
        <v>441.601427293995</v>
      </c>
      <c r="E238" s="329" t="n">
        <v>28.61340761836</v>
      </c>
      <c r="F238" s="329" t="n">
        <v>3.17009339128492</v>
      </c>
      <c r="G238" s="329" t="n">
        <v>28.0663141343081</v>
      </c>
      <c r="H238" s="329" t="n">
        <v>13488.6325685885</v>
      </c>
      <c r="I238" s="329" t="n">
        <v>4.16169042995613</v>
      </c>
      <c r="J238" s="329" t="n">
        <v>96.8299066087151</v>
      </c>
      <c r="K238" s="329" t="n">
        <v>0.918856994403924</v>
      </c>
    </row>
    <row r="239">
      <c r="A239" s="329" t="s">
        <v>152</v>
      </c>
      <c r="B239" s="329" t="s">
        <v>153</v>
      </c>
      <c r="C239" s="329" t="s">
        <v>16</v>
      </c>
      <c r="D239" s="329" t="n">
        <v>99.3870961625912</v>
      </c>
      <c r="E239" s="329" t="n">
        <v>48.1048758842042</v>
      </c>
      <c r="F239" s="329" t="n">
        <v>1.85518015239341</v>
      </c>
      <c r="G239" s="329" t="n">
        <v>46.4034431330725</v>
      </c>
      <c r="H239" s="329" t="n">
        <v>5257.88756173894</v>
      </c>
      <c r="I239" s="329" t="n">
        <v>5.99505096348566</v>
      </c>
      <c r="J239" s="329" t="n">
        <v>98.1448198476066</v>
      </c>
      <c r="K239" s="329" t="n">
        <v>0.877139994111382</v>
      </c>
    </row>
    <row r="240">
      <c r="A240" s="329" t="s">
        <v>152</v>
      </c>
      <c r="B240" s="329" t="s">
        <v>153</v>
      </c>
      <c r="C240" s="329" t="s">
        <v>17</v>
      </c>
      <c r="D240" s="329" t="n">
        <v>44.7457441984399</v>
      </c>
      <c r="E240" s="329" t="n">
        <v>82.114902075428</v>
      </c>
      <c r="F240" s="329" t="n">
        <v>1.00053767994522</v>
      </c>
      <c r="G240" s="329" t="n">
        <v>81.1186478779272</v>
      </c>
      <c r="H240" s="329" t="n">
        <v>4427.42407961968</v>
      </c>
      <c r="I240" s="329" t="n">
        <v>6.7197625910027</v>
      </c>
      <c r="J240" s="329" t="n">
        <v>98.9994623200548</v>
      </c>
      <c r="K240" s="329" t="n">
        <v>0.819825298501979</v>
      </c>
    </row>
    <row r="241">
      <c r="A241" s="329" t="s">
        <v>154</v>
      </c>
      <c r="B241" s="329" t="s">
        <v>155</v>
      </c>
      <c r="C241" s="329" t="s">
        <v>16</v>
      </c>
      <c r="D241" s="329" t="n">
        <v>333.487274661747</v>
      </c>
      <c r="E241" s="329" t="n">
        <v>24.7272625584752</v>
      </c>
      <c r="F241" s="329" t="n">
        <v>2.98009275850017</v>
      </c>
      <c r="G241" s="329" t="n">
        <v>24.8645368837924</v>
      </c>
      <c r="H241" s="329" t="n">
        <v>10857.0125415113</v>
      </c>
      <c r="I241" s="329" t="n">
        <v>3.00101406493969</v>
      </c>
      <c r="J241" s="329" t="n">
        <v>97.0199072414998</v>
      </c>
      <c r="K241" s="329" t="n">
        <v>0.763746620849734</v>
      </c>
    </row>
    <row r="242">
      <c r="A242" s="329" t="s">
        <v>154</v>
      </c>
      <c r="B242" s="329" t="s">
        <v>155</v>
      </c>
      <c r="C242" s="329" t="s">
        <v>17</v>
      </c>
      <c r="D242" s="329" t="n">
        <v>74.8436654401147</v>
      </c>
      <c r="E242" s="329" t="n">
        <v>49.3075623177728</v>
      </c>
      <c r="F242" s="329" t="n">
        <v>1.19359325951036</v>
      </c>
      <c r="G242" s="329" t="n">
        <v>48.3183779909832</v>
      </c>
      <c r="H242" s="329" t="n">
        <v>6195.60607476849</v>
      </c>
      <c r="I242" s="329" t="n">
        <v>5.29885490713053</v>
      </c>
      <c r="J242" s="329" t="n">
        <v>98.8064067404896</v>
      </c>
      <c r="K242" s="329" t="n">
        <v>0.583691808892366</v>
      </c>
    </row>
    <row r="243">
      <c r="A243" s="329" t="s">
        <v>156</v>
      </c>
      <c r="B243" s="329" t="s">
        <v>157</v>
      </c>
      <c r="C243" s="329" t="s">
        <v>16</v>
      </c>
      <c r="D243" s="329" t="n">
        <v>272.279326291326</v>
      </c>
      <c r="E243" s="329" t="n">
        <v>37.0296550459406</v>
      </c>
      <c r="F243" s="329" t="n">
        <v>1.51313392906918</v>
      </c>
      <c r="G243" s="329" t="n">
        <v>36.9429977388927</v>
      </c>
      <c r="H243" s="329" t="n">
        <v>17722.1176705972</v>
      </c>
      <c r="I243" s="329" t="n">
        <v>3.89787686393085</v>
      </c>
      <c r="J243" s="329" t="n">
        <v>98.4868660709308</v>
      </c>
      <c r="K243" s="329" t="n">
        <v>0.567585359858899</v>
      </c>
    </row>
    <row r="244">
      <c r="A244" s="329" t="s">
        <v>156</v>
      </c>
      <c r="B244" s="329" t="s">
        <v>157</v>
      </c>
      <c r="C244" s="329" t="s">
        <v>17</v>
      </c>
      <c r="D244" s="329" t="n">
        <v>156.751870835305</v>
      </c>
      <c r="E244" s="329" t="n">
        <v>60.3577466440454</v>
      </c>
      <c r="F244" s="329" t="n">
        <v>1.0859811879808</v>
      </c>
      <c r="G244" s="329" t="n">
        <v>60.1811344015943</v>
      </c>
      <c r="H244" s="329" t="n">
        <v>14277.3720873115</v>
      </c>
      <c r="I244" s="329" t="n">
        <v>4.2914604607915</v>
      </c>
      <c r="J244" s="329" t="n">
        <v>98.9140188120192</v>
      </c>
      <c r="K244" s="329" t="n">
        <v>0.660731215012916</v>
      </c>
    </row>
    <row r="245">
      <c r="A245" s="329" t="s">
        <v>158</v>
      </c>
      <c r="B245" s="329" t="s">
        <v>159</v>
      </c>
      <c r="C245" s="329" t="s">
        <v>16</v>
      </c>
      <c r="D245" s="329" t="n">
        <v>434.049438207708</v>
      </c>
      <c r="E245" s="329" t="n">
        <v>36.4740372460266</v>
      </c>
      <c r="F245" s="329" t="n">
        <v>2.10938510202846</v>
      </c>
      <c r="G245" s="329" t="n">
        <v>36.5946893732992</v>
      </c>
      <c r="H245" s="329" t="n">
        <v>20143.0105680619</v>
      </c>
      <c r="I245" s="329" t="n">
        <v>5.00676582980441</v>
      </c>
      <c r="J245" s="329" t="n">
        <v>97.8906148979715</v>
      </c>
      <c r="K245" s="329" t="n">
        <v>0.788556621672585</v>
      </c>
    </row>
    <row r="246">
      <c r="A246" s="329" t="s">
        <v>158</v>
      </c>
      <c r="B246" s="329" t="s">
        <v>159</v>
      </c>
      <c r="C246" s="329" t="s">
        <v>17</v>
      </c>
      <c r="D246" s="329" t="n">
        <v>123.769306426402</v>
      </c>
      <c r="E246" s="329" t="n">
        <v>70.226679900863</v>
      </c>
      <c r="F246" s="329" t="n">
        <v>0.844911907457311</v>
      </c>
      <c r="G246" s="329" t="n">
        <v>69.3861471494445</v>
      </c>
      <c r="H246" s="329" t="n">
        <v>14525.0130499349</v>
      </c>
      <c r="I246" s="329" t="n">
        <v>6.35644203662217</v>
      </c>
      <c r="J246" s="329" t="n">
        <v>99.1550880925427</v>
      </c>
      <c r="K246" s="329" t="n">
        <v>0.591247338557505</v>
      </c>
    </row>
    <row r="247">
      <c r="A247" s="329" t="s">
        <v>160</v>
      </c>
      <c r="B247" s="329" t="s">
        <v>161</v>
      </c>
      <c r="C247" s="329" t="s">
        <v>16</v>
      </c>
      <c r="D247" s="329" t="n">
        <v>154.422002188828</v>
      </c>
      <c r="E247" s="329" t="n">
        <v>70.2312744174449</v>
      </c>
      <c r="F247" s="329" t="n">
        <v>0.46519117927796</v>
      </c>
      <c r="G247" s="329" t="n">
        <v>70.4428441201484</v>
      </c>
      <c r="H247" s="329" t="n">
        <v>33040.9628347532</v>
      </c>
      <c r="I247" s="329" t="n">
        <v>3.95109469754566</v>
      </c>
      <c r="J247" s="329" t="n">
        <v>99.534808820722</v>
      </c>
      <c r="K247" s="329" t="n">
        <v>0.329225424916103</v>
      </c>
    </row>
    <row r="248">
      <c r="A248" s="329" t="s">
        <v>160</v>
      </c>
      <c r="B248" s="329" t="s">
        <v>161</v>
      </c>
      <c r="C248" s="329" t="s">
        <v>17</v>
      </c>
      <c r="D248" s="329" t="n">
        <v>220.924040899527</v>
      </c>
      <c r="E248" s="329" t="n">
        <v>58.3145010075393</v>
      </c>
      <c r="F248" s="329" t="n">
        <v>1.01268690638675</v>
      </c>
      <c r="G248" s="329" t="n">
        <v>58.2714362172311</v>
      </c>
      <c r="H248" s="329" t="n">
        <v>21594.7071780109</v>
      </c>
      <c r="I248" s="329" t="n">
        <v>5.75067766953569</v>
      </c>
      <c r="J248" s="329" t="n">
        <v>98.9873130936133</v>
      </c>
      <c r="K248" s="329" t="n">
        <v>0.596144279800118</v>
      </c>
    </row>
    <row r="249">
      <c r="A249" s="329" t="s">
        <v>162</v>
      </c>
      <c r="B249" s="329" t="s">
        <v>163</v>
      </c>
      <c r="C249" s="329" t="s">
        <v>16</v>
      </c>
      <c r="D249" s="329" t="n">
        <v>1792.71560921576</v>
      </c>
      <c r="E249" s="329" t="n">
        <v>36.8614736035439</v>
      </c>
      <c r="F249" s="329" t="n">
        <v>3.66876292255706</v>
      </c>
      <c r="G249" s="329" t="n">
        <v>36.3010087065921</v>
      </c>
      <c r="H249" s="329" t="n">
        <v>47071.5922530724</v>
      </c>
      <c r="I249" s="329" t="n">
        <v>4.60133682969823</v>
      </c>
      <c r="J249" s="329" t="n">
        <v>96.3312370774429</v>
      </c>
      <c r="K249" s="329" t="n">
        <v>1.3825193035474</v>
      </c>
    </row>
    <row r="250">
      <c r="A250" s="329" t="s">
        <v>162</v>
      </c>
      <c r="B250" s="329" t="s">
        <v>163</v>
      </c>
      <c r="C250" s="329" t="s">
        <v>17</v>
      </c>
      <c r="D250" s="329" t="n">
        <v>1790.58349308394</v>
      </c>
      <c r="E250" s="329" t="n">
        <v>24.0959847493493</v>
      </c>
      <c r="F250" s="329" t="n">
        <v>4.4066442766543</v>
      </c>
      <c r="G250" s="329" t="n">
        <v>23.6490950553749</v>
      </c>
      <c r="H250" s="329" t="n">
        <v>38843.1364232289</v>
      </c>
      <c r="I250" s="329" t="n">
        <v>4.07272478832115</v>
      </c>
      <c r="J250" s="329" t="n">
        <v>95.5933557233457</v>
      </c>
      <c r="K250" s="329" t="n">
        <v>1.09017147253855</v>
      </c>
    </row>
    <row r="251">
      <c r="A251" s="329" t="s">
        <v>164</v>
      </c>
      <c r="B251" s="329" t="s">
        <v>165</v>
      </c>
      <c r="C251" s="329" t="s">
        <v>16</v>
      </c>
      <c r="D251" s="329" t="n">
        <v>588.492501468559</v>
      </c>
      <c r="E251" s="329" t="n">
        <v>35.3656236472682</v>
      </c>
      <c r="F251" s="329" t="n">
        <v>2.99400278690725</v>
      </c>
      <c r="G251" s="329" t="n">
        <v>34.8959300368469</v>
      </c>
      <c r="H251" s="329" t="n">
        <v>19067.217374355</v>
      </c>
      <c r="I251" s="329" t="n">
        <v>3.69810142938634</v>
      </c>
      <c r="J251" s="329" t="n">
        <v>97.0059972130928</v>
      </c>
      <c r="K251" s="329" t="n">
        <v>1.07703147004955</v>
      </c>
    </row>
    <row r="252">
      <c r="A252" s="329" t="s">
        <v>164</v>
      </c>
      <c r="B252" s="329" t="s">
        <v>165</v>
      </c>
      <c r="C252" s="329" t="s">
        <v>17</v>
      </c>
      <c r="D252" s="329" t="n">
        <v>355.05851734201</v>
      </c>
      <c r="E252" s="329" t="n">
        <v>44.9403023514439</v>
      </c>
      <c r="F252" s="329" t="n">
        <v>2.69154244826427</v>
      </c>
      <c r="G252" s="329" t="n">
        <v>43.9807514306173</v>
      </c>
      <c r="H252" s="329" t="n">
        <v>12836.5787749095</v>
      </c>
      <c r="I252" s="329" t="n">
        <v>4.88271445363379</v>
      </c>
      <c r="J252" s="329" t="n">
        <v>97.3084575517357</v>
      </c>
      <c r="K252" s="329" t="n">
        <v>1.21650329642857</v>
      </c>
    </row>
    <row r="253">
      <c r="A253" s="329" t="s">
        <v>166</v>
      </c>
      <c r="B253" s="329" t="s">
        <v>167</v>
      </c>
      <c r="C253" s="329" t="s">
        <v>16</v>
      </c>
      <c r="D253" s="329" t="n">
        <v>849.748691418194</v>
      </c>
      <c r="E253" s="329" t="n">
        <v>26.1923697879689</v>
      </c>
      <c r="F253" s="329" t="n">
        <v>3.50473647350418</v>
      </c>
      <c r="G253" s="329" t="n">
        <v>25.8281943634975</v>
      </c>
      <c r="H253" s="329" t="n">
        <v>23395.974142304</v>
      </c>
      <c r="I253" s="329" t="n">
        <v>4.21250503936447</v>
      </c>
      <c r="J253" s="329" t="n">
        <v>96.4952635264958</v>
      </c>
      <c r="K253" s="329" t="n">
        <v>0.938087648267308</v>
      </c>
    </row>
    <row r="254">
      <c r="A254" s="329" t="s">
        <v>166</v>
      </c>
      <c r="B254" s="329" t="s">
        <v>167</v>
      </c>
      <c r="C254" s="329" t="s">
        <v>17</v>
      </c>
      <c r="D254" s="329" t="n">
        <v>488.814982211905</v>
      </c>
      <c r="E254" s="329" t="n">
        <v>35.2785453862004</v>
      </c>
      <c r="F254" s="329" t="n">
        <v>3.11194666670739</v>
      </c>
      <c r="G254" s="329" t="n">
        <v>34.8843513279378</v>
      </c>
      <c r="H254" s="329" t="n">
        <v>15218.8765229609</v>
      </c>
      <c r="I254" s="329" t="n">
        <v>4.86111394842727</v>
      </c>
      <c r="J254" s="329" t="n">
        <v>96.8880533332926</v>
      </c>
      <c r="K254" s="329" t="n">
        <v>1.12045022167788</v>
      </c>
    </row>
    <row r="255">
      <c r="A255" s="329" t="s">
        <v>168</v>
      </c>
      <c r="B255" s="329" t="s">
        <v>169</v>
      </c>
      <c r="C255" s="329" t="s">
        <v>16</v>
      </c>
      <c r="D255" s="329" t="n">
        <v>56.0238999231586</v>
      </c>
      <c r="E255" s="329" t="n">
        <v>100</v>
      </c>
      <c r="F255" s="329" t="n">
        <v>0.291846070496897</v>
      </c>
      <c r="G255" s="329" t="n">
        <v>100.28928592386</v>
      </c>
      <c r="H255" s="329" t="n">
        <v>19140.3626842006</v>
      </c>
      <c r="I255" s="329" t="n">
        <v>4.33431546161412</v>
      </c>
      <c r="J255" s="329" t="n">
        <v>99.7081539295031</v>
      </c>
      <c r="K255" s="329" t="n">
        <v>0.293547045615871</v>
      </c>
    </row>
    <row r="256">
      <c r="A256" s="329" t="s">
        <v>168</v>
      </c>
      <c r="B256" s="329" t="s">
        <v>169</v>
      </c>
      <c r="C256" s="329" t="s">
        <v>17</v>
      </c>
      <c r="D256" s="329" t="n">
        <v>49.3171235885621</v>
      </c>
      <c r="E256" s="329" t="n">
        <v>100</v>
      </c>
      <c r="F256" s="329" t="n">
        <v>0.479611674540746</v>
      </c>
      <c r="G256" s="329" t="n">
        <v>100.921658975558</v>
      </c>
      <c r="H256" s="329" t="n">
        <v>10233.4024611225</v>
      </c>
      <c r="I256" s="329" t="n">
        <v>6.21521306087073</v>
      </c>
      <c r="J256" s="329" t="n">
        <v>99.5203883254593</v>
      </c>
      <c r="K256" s="329" t="n">
        <v>0.486364720567662</v>
      </c>
    </row>
    <row r="257">
      <c r="A257" s="329" t="s">
        <v>170</v>
      </c>
      <c r="B257" s="329" t="s">
        <v>171</v>
      </c>
      <c r="C257" s="329" t="s">
        <v>16</v>
      </c>
      <c r="D257" s="329" t="n">
        <v>51.5314827290184</v>
      </c>
      <c r="E257" s="329" t="n">
        <v>57.8741857613655</v>
      </c>
      <c r="F257" s="329" t="n">
        <v>0.594712701008422</v>
      </c>
      <c r="G257" s="329" t="n">
        <v>57.7801537487476</v>
      </c>
      <c r="H257" s="329" t="n">
        <v>8613.40582929396</v>
      </c>
      <c r="I257" s="329" t="n">
        <v>3.50356200414309</v>
      </c>
      <c r="J257" s="329" t="n">
        <v>99.4052872989916</v>
      </c>
      <c r="K257" s="329" t="n">
        <v>0.345681726136394</v>
      </c>
    </row>
    <row r="258">
      <c r="A258" s="329" t="s">
        <v>170</v>
      </c>
      <c r="B258" s="329" t="s">
        <v>171</v>
      </c>
      <c r="C258" s="329" t="s">
        <v>17</v>
      </c>
      <c r="D258" s="329" t="n">
        <v>146.639535130187</v>
      </c>
      <c r="E258" s="329" t="n">
        <v>44.5829477602073</v>
      </c>
      <c r="F258" s="329" t="n">
        <v>2.95268788633132</v>
      </c>
      <c r="G258" s="329" t="n">
        <v>44.8867643477812</v>
      </c>
      <c r="H258" s="329" t="n">
        <v>4819.6671242704</v>
      </c>
      <c r="I258" s="329" t="n">
        <v>5.637837089348</v>
      </c>
      <c r="J258" s="329" t="n">
        <v>97.0473121136687</v>
      </c>
      <c r="K258" s="329" t="n">
        <v>1.36569063541983</v>
      </c>
    </row>
    <row r="259">
      <c r="A259" s="329" t="s">
        <v>172</v>
      </c>
      <c r="B259" s="329" t="s">
        <v>173</v>
      </c>
      <c r="C259" s="329" t="s">
        <v>16</v>
      </c>
      <c r="D259" s="329" t="n">
        <v>564.092160160692</v>
      </c>
      <c r="E259" s="329" t="n">
        <v>20.9098074986906</v>
      </c>
      <c r="F259" s="329" t="n">
        <v>4.11880038779818</v>
      </c>
      <c r="G259" s="329" t="n">
        <v>21.1195630990242</v>
      </c>
      <c r="H259" s="329" t="n">
        <v>13131.4528298757</v>
      </c>
      <c r="I259" s="329" t="n">
        <v>3.19076670985805</v>
      </c>
      <c r="J259" s="329" t="n">
        <v>95.8811996122018</v>
      </c>
      <c r="K259" s="329" t="n">
        <v>0.907240053672825</v>
      </c>
    </row>
    <row r="260">
      <c r="A260" s="329" t="s">
        <v>172</v>
      </c>
      <c r="B260" s="329" t="s">
        <v>173</v>
      </c>
      <c r="C260" s="329" t="s">
        <v>17</v>
      </c>
      <c r="D260" s="329" t="n">
        <v>224.039886427588</v>
      </c>
      <c r="E260" s="329" t="n">
        <v>36.5395373649534</v>
      </c>
      <c r="F260" s="329" t="n">
        <v>2.3194147397759</v>
      </c>
      <c r="G260" s="329" t="n">
        <v>35.9967318610894</v>
      </c>
      <c r="H260" s="329" t="n">
        <v>9435.28850299338</v>
      </c>
      <c r="I260" s="329" t="n">
        <v>3.82466679390995</v>
      </c>
      <c r="J260" s="329" t="n">
        <v>97.6805852602241</v>
      </c>
      <c r="K260" s="329" t="n">
        <v>0.854738433844841</v>
      </c>
    </row>
    <row r="261">
      <c r="A261" s="329" t="s">
        <v>174</v>
      </c>
      <c r="B261" s="329" t="s">
        <v>175</v>
      </c>
      <c r="C261" s="329" t="s">
        <v>16</v>
      </c>
      <c r="D261" s="329" t="n">
        <v>72.3800488745596</v>
      </c>
      <c r="E261" s="329" t="n">
        <v>32.0352189218313</v>
      </c>
      <c r="F261" s="329" t="n">
        <v>1.62458250144286</v>
      </c>
      <c r="G261" s="329" t="n">
        <v>31.7389393215199</v>
      </c>
      <c r="H261" s="329" t="n">
        <v>4382.92147076361</v>
      </c>
      <c r="I261" s="329" t="n">
        <v>3.92064175549498</v>
      </c>
      <c r="J261" s="329" t="n">
        <v>98.3754174985571</v>
      </c>
      <c r="K261" s="329" t="n">
        <v>0.524140346716742</v>
      </c>
    </row>
    <row r="262">
      <c r="A262" s="329" t="s">
        <v>174</v>
      </c>
      <c r="B262" s="329" t="s">
        <v>175</v>
      </c>
      <c r="C262" s="329" t="s">
        <v>17</v>
      </c>
      <c r="D262" s="329" t="n">
        <v>84.8771679658714</v>
      </c>
      <c r="E262" s="329" t="n">
        <v>30.2573800804788</v>
      </c>
      <c r="F262" s="329" t="n">
        <v>2.63948636206127</v>
      </c>
      <c r="G262" s="329" t="n">
        <v>29.6699730441146</v>
      </c>
      <c r="H262" s="329" t="n">
        <v>3130.79271333587</v>
      </c>
      <c r="I262" s="329" t="n">
        <v>4.33711939900509</v>
      </c>
      <c r="J262" s="329" t="n">
        <v>97.3605136379387</v>
      </c>
      <c r="K262" s="329" t="n">
        <v>0.804366023621196</v>
      </c>
    </row>
    <row r="263">
      <c r="A263" s="329" t="s">
        <v>176</v>
      </c>
      <c r="B263" s="329" t="s">
        <v>177</v>
      </c>
      <c r="C263" s="329" t="s">
        <v>16</v>
      </c>
      <c r="D263" s="329" t="n">
        <v>48.9132628837748</v>
      </c>
      <c r="E263" s="329" t="n">
        <v>99.9999999999999</v>
      </c>
      <c r="F263" s="329" t="n">
        <v>0.656102694521803</v>
      </c>
      <c r="G263" s="329" t="n">
        <v>99.2099067555938</v>
      </c>
      <c r="H263" s="329" t="n">
        <v>7406.20973724732</v>
      </c>
      <c r="I263" s="329" t="n">
        <v>4.27140644670623</v>
      </c>
      <c r="J263" s="329" t="n">
        <v>99.3438973054782</v>
      </c>
      <c r="K263" s="329" t="n">
        <v>0.655217772919128</v>
      </c>
    </row>
    <row r="264">
      <c r="A264" s="329" t="s">
        <v>176</v>
      </c>
      <c r="B264" s="329" t="s">
        <v>177</v>
      </c>
      <c r="C264" s="329" t="s">
        <v>17</v>
      </c>
      <c r="D264" s="329" t="n">
        <v>62.7803565408028</v>
      </c>
      <c r="E264" s="329" t="n">
        <v>52.7754881317145</v>
      </c>
      <c r="F264" s="329" t="n">
        <v>1.09565335375396</v>
      </c>
      <c r="G264" s="329" t="n">
        <v>52.5739913479361</v>
      </c>
      <c r="H264" s="329" t="n">
        <v>5667.16664957227</v>
      </c>
      <c r="I264" s="329" t="n">
        <v>5.25724383427033</v>
      </c>
      <c r="J264" s="329" t="n">
        <v>98.904346646246</v>
      </c>
      <c r="K264" s="329" t="n">
        <v>0.582409892930468</v>
      </c>
    </row>
    <row r="265">
      <c r="A265" s="329" t="s">
        <v>178</v>
      </c>
      <c r="B265" s="329" t="s">
        <v>179</v>
      </c>
      <c r="C265" s="329" t="s">
        <v>16</v>
      </c>
      <c r="D265" s="329" t="n">
        <v>204.187934249606</v>
      </c>
      <c r="E265" s="329" t="n">
        <v>32.280941284068</v>
      </c>
      <c r="F265" s="329" t="n">
        <v>1.97489332690805</v>
      </c>
      <c r="G265" s="329" t="n">
        <v>31.924397411125</v>
      </c>
      <c r="H265" s="329" t="n">
        <v>10135.0000850491</v>
      </c>
      <c r="I265" s="329" t="n">
        <v>3.34092429189937</v>
      </c>
      <c r="J265" s="329" t="n">
        <v>98.025106673092</v>
      </c>
      <c r="K265" s="329" t="n">
        <v>0.643174810541656</v>
      </c>
    </row>
    <row r="266">
      <c r="A266" s="329" t="s">
        <v>178</v>
      </c>
      <c r="B266" s="329" t="s">
        <v>179</v>
      </c>
      <c r="C266" s="329" t="s">
        <v>17</v>
      </c>
      <c r="D266" s="329" t="n">
        <v>117.979589922675</v>
      </c>
      <c r="E266" s="329" t="n">
        <v>44.8819399737018</v>
      </c>
      <c r="F266" s="329" t="n">
        <v>1.77898918455391</v>
      </c>
      <c r="G266" s="329" t="n">
        <v>44.6246594855437</v>
      </c>
      <c r="H266" s="329" t="n">
        <v>6513.85330411817</v>
      </c>
      <c r="I266" s="329" t="n">
        <v>4.46220600485194</v>
      </c>
      <c r="J266" s="329" t="n">
        <v>98.2210108154461</v>
      </c>
      <c r="K266" s="329" t="n">
        <v>0.808246483416345</v>
      </c>
    </row>
    <row r="267">
      <c r="A267" s="329" t="s">
        <v>180</v>
      </c>
      <c r="B267" s="329" t="s">
        <v>181</v>
      </c>
      <c r="C267" s="329" t="s">
        <v>16</v>
      </c>
      <c r="D267" s="329" t="n">
        <v>477.311496783202</v>
      </c>
      <c r="E267" s="329" t="n">
        <v>32.4612626235277</v>
      </c>
      <c r="F267" s="329" t="n">
        <v>2.92949914075468</v>
      </c>
      <c r="G267" s="329" t="n">
        <v>31.9608364651864</v>
      </c>
      <c r="H267" s="329" t="n">
        <v>15815.9684753092</v>
      </c>
      <c r="I267" s="329" t="n">
        <v>4.64518989930412</v>
      </c>
      <c r="J267" s="329" t="n">
        <v>97.0705008592453</v>
      </c>
      <c r="K267" s="329" t="n">
        <v>0.964548880800863</v>
      </c>
    </row>
    <row r="268">
      <c r="A268" s="329" t="s">
        <v>180</v>
      </c>
      <c r="B268" s="329" t="s">
        <v>181</v>
      </c>
      <c r="C268" s="329" t="s">
        <v>17</v>
      </c>
      <c r="D268" s="329" t="n">
        <v>383.772507729913</v>
      </c>
      <c r="E268" s="329" t="n">
        <v>34.1358183002597</v>
      </c>
      <c r="F268" s="329" t="n">
        <v>3.27480521333831</v>
      </c>
      <c r="G268" s="329" t="n">
        <v>33.6702388809955</v>
      </c>
      <c r="H268" s="329" t="n">
        <v>11335.1690087549</v>
      </c>
      <c r="I268" s="329" t="n">
        <v>4.55614927045428</v>
      </c>
      <c r="J268" s="329" t="n">
        <v>96.7251947866617</v>
      </c>
      <c r="K268" s="329" t="n">
        <v>1.13996641790206</v>
      </c>
    </row>
    <row r="269">
      <c r="A269" s="329" t="s">
        <v>182</v>
      </c>
      <c r="B269" s="329" t="s">
        <v>183</v>
      </c>
      <c r="C269" s="329" t="s">
        <v>16</v>
      </c>
      <c r="D269" s="329" t="n">
        <v>622.74449960659</v>
      </c>
      <c r="E269" s="329" t="n">
        <v>27.1680079269618</v>
      </c>
      <c r="F269" s="329" t="n">
        <v>3.11332370628519</v>
      </c>
      <c r="G269" s="329" t="n">
        <v>26.7075196367822</v>
      </c>
      <c r="H269" s="329" t="n">
        <v>19379.8173396712</v>
      </c>
      <c r="I269" s="329" t="n">
        <v>3.35923018323534</v>
      </c>
      <c r="J269" s="329" t="n">
        <v>96.8866762937148</v>
      </c>
      <c r="K269" s="329" t="n">
        <v>0.858210408304256</v>
      </c>
    </row>
    <row r="270">
      <c r="A270" s="329" t="s">
        <v>182</v>
      </c>
      <c r="B270" s="329" t="s">
        <v>183</v>
      </c>
      <c r="C270" s="329" t="s">
        <v>17</v>
      </c>
      <c r="D270" s="329" t="n">
        <v>303.791557607592</v>
      </c>
      <c r="E270" s="329" t="n">
        <v>34.3605192016756</v>
      </c>
      <c r="F270" s="329" t="n">
        <v>2.42503967766144</v>
      </c>
      <c r="G270" s="329" t="n">
        <v>33.5794013417302</v>
      </c>
      <c r="H270" s="329" t="n">
        <v>12223.4903836326</v>
      </c>
      <c r="I270" s="329" t="n">
        <v>4.79304418607415</v>
      </c>
      <c r="J270" s="329" t="n">
        <v>97.5749603223386</v>
      </c>
      <c r="K270" s="329" t="n">
        <v>0.834552023765168</v>
      </c>
    </row>
    <row r="271">
      <c r="A271" s="329" t="s">
        <v>184</v>
      </c>
      <c r="B271" s="329" t="s">
        <v>185</v>
      </c>
      <c r="C271" s="329" t="s">
        <v>16</v>
      </c>
      <c r="D271" s="329" t="n">
        <v>55.5285246042097</v>
      </c>
      <c r="E271" s="329" t="n">
        <v>57.9563424951677</v>
      </c>
      <c r="F271" s="329" t="n">
        <v>0.53943919839631</v>
      </c>
      <c r="G271" s="329" t="n">
        <v>58.0067947386062</v>
      </c>
      <c r="H271" s="329" t="n">
        <v>10238.2218682648</v>
      </c>
      <c r="I271" s="329" t="n">
        <v>3.39457906540103</v>
      </c>
      <c r="J271" s="329" t="n">
        <v>99.4605608016037</v>
      </c>
      <c r="K271" s="329" t="n">
        <v>0.314608510178725</v>
      </c>
    </row>
    <row r="272">
      <c r="A272" s="329" t="s">
        <v>184</v>
      </c>
      <c r="B272" s="329" t="s">
        <v>185</v>
      </c>
      <c r="C272" s="329" t="s">
        <v>17</v>
      </c>
      <c r="D272" s="329" t="n">
        <v>34.1707825854247</v>
      </c>
      <c r="E272" s="329" t="n">
        <v>71.7268149831101</v>
      </c>
      <c r="F272" s="329" t="n">
        <v>0.455240244676249</v>
      </c>
      <c r="G272" s="329" t="n">
        <v>71.7664357917869</v>
      </c>
      <c r="H272" s="329" t="n">
        <v>7471.92802678627</v>
      </c>
      <c r="I272" s="329" t="n">
        <v>4.17249494188662</v>
      </c>
      <c r="J272" s="329" t="n">
        <v>99.5447597553237</v>
      </c>
      <c r="K272" s="329" t="n">
        <v>0.328203813738654</v>
      </c>
    </row>
    <row r="273">
      <c r="A273" s="329" t="s">
        <v>186</v>
      </c>
      <c r="B273" s="329" t="s">
        <v>187</v>
      </c>
      <c r="C273" s="329" t="s">
        <v>16</v>
      </c>
      <c r="D273" s="329" t="n">
        <v>115.297948908485</v>
      </c>
      <c r="E273" s="329" t="n">
        <v>70.3082947947452</v>
      </c>
      <c r="F273" s="329" t="n">
        <v>0.420771677059963</v>
      </c>
      <c r="G273" s="329" t="n">
        <v>71.0016539047765</v>
      </c>
      <c r="H273" s="329" t="n">
        <v>27286.2490644505</v>
      </c>
      <c r="I273" s="329" t="n">
        <v>5.38444028824473</v>
      </c>
      <c r="J273" s="329" t="n">
        <v>99.57922832294</v>
      </c>
      <c r="K273" s="329" t="n">
        <v>0.300017237436871</v>
      </c>
    </row>
    <row r="274">
      <c r="A274" s="329" t="s">
        <v>186</v>
      </c>
      <c r="B274" s="329" t="s">
        <v>187</v>
      </c>
      <c r="C274" s="329" t="s">
        <v>17</v>
      </c>
      <c r="D274" s="329" t="n">
        <v>103.669243538995</v>
      </c>
      <c r="E274" s="329" t="n">
        <v>71.2115852560831</v>
      </c>
      <c r="F274" s="329" t="n">
        <v>0.601016845337768</v>
      </c>
      <c r="G274" s="329" t="n">
        <v>70.362259462599</v>
      </c>
      <c r="H274" s="329" t="n">
        <v>17145.3054471344</v>
      </c>
      <c r="I274" s="329" t="n">
        <v>5.42240328897167</v>
      </c>
      <c r="J274" s="329" t="n">
        <v>99.3989831546622</v>
      </c>
      <c r="K274" s="329" t="n">
        <v>0.425446034465447</v>
      </c>
    </row>
    <row r="275">
      <c r="A275" s="329" t="s">
        <v>188</v>
      </c>
      <c r="B275" s="329" t="s">
        <v>189</v>
      </c>
      <c r="C275" s="329" t="s">
        <v>16</v>
      </c>
      <c r="D275" s="329"/>
      <c r="E275" s="329"/>
      <c r="F275" s="329"/>
      <c r="G275" s="329"/>
      <c r="H275" s="329" t="n">
        <v>14176.4594996536</v>
      </c>
      <c r="I275" s="329" t="n">
        <v>3.15860327814284</v>
      </c>
      <c r="J275" s="329" t="n">
        <v>100</v>
      </c>
      <c r="K275" s="329" t="n">
        <v>0</v>
      </c>
    </row>
    <row r="276">
      <c r="A276" s="329" t="s">
        <v>188</v>
      </c>
      <c r="B276" s="329" t="s">
        <v>189</v>
      </c>
      <c r="C276" s="329" t="s">
        <v>17</v>
      </c>
      <c r="D276" s="329" t="n">
        <v>19.8701887614195</v>
      </c>
      <c r="E276" s="329" t="n">
        <v>99.9999999999998</v>
      </c>
      <c r="F276" s="329" t="n">
        <v>0.199988776368958</v>
      </c>
      <c r="G276" s="329" t="n">
        <v>100.217011153939</v>
      </c>
      <c r="H276" s="329" t="n">
        <v>9915.78176240662</v>
      </c>
      <c r="I276" s="329" t="n">
        <v>4.75973239228078</v>
      </c>
      <c r="J276" s="329" t="n">
        <v>99.800011223631</v>
      </c>
      <c r="K276" s="329" t="n">
        <v>0.200824400581678</v>
      </c>
    </row>
    <row r="277">
      <c r="A277" s="329" t="s">
        <v>190</v>
      </c>
      <c r="B277" s="329" t="s">
        <v>191</v>
      </c>
      <c r="C277" s="329" t="s">
        <v>16</v>
      </c>
      <c r="D277" s="329" t="n">
        <v>59.379603484396</v>
      </c>
      <c r="E277" s="329" t="n">
        <v>70.6820237290139</v>
      </c>
      <c r="F277" s="329" t="n">
        <v>0.349931025754029</v>
      </c>
      <c r="G277" s="329" t="n">
        <v>71.1702000009349</v>
      </c>
      <c r="H277" s="329" t="n">
        <v>16909.565449743</v>
      </c>
      <c r="I277" s="329" t="n">
        <v>4.04646520851093</v>
      </c>
      <c r="J277" s="329" t="n">
        <v>99.650068974246</v>
      </c>
      <c r="K277" s="329" t="n">
        <v>0.249921162582266</v>
      </c>
    </row>
    <row r="278">
      <c r="A278" s="329" t="s">
        <v>190</v>
      </c>
      <c r="B278" s="329" t="s">
        <v>191</v>
      </c>
      <c r="C278" s="329" t="s">
        <v>17</v>
      </c>
      <c r="D278" s="329" t="n">
        <v>33.2359117954124</v>
      </c>
      <c r="E278" s="329" t="n">
        <v>100</v>
      </c>
      <c r="F278" s="329" t="n">
        <v>0.3593174017254</v>
      </c>
      <c r="G278" s="329" t="n">
        <v>98.9873160952946</v>
      </c>
      <c r="H278" s="329" t="n">
        <v>9216.5002924122</v>
      </c>
      <c r="I278" s="329" t="n">
        <v>5.0086408613847</v>
      </c>
      <c r="J278" s="329" t="n">
        <v>99.6406825982746</v>
      </c>
      <c r="K278" s="329" t="n">
        <v>0.356961276214179</v>
      </c>
    </row>
    <row r="279">
      <c r="A279" s="329" t="s">
        <v>192</v>
      </c>
      <c r="B279" s="329" t="s">
        <v>193</v>
      </c>
      <c r="C279" s="329" t="s">
        <v>16</v>
      </c>
      <c r="D279" s="329" t="n">
        <v>73.8858389234554</v>
      </c>
      <c r="E279" s="329" t="n">
        <v>70.4372652610736</v>
      </c>
      <c r="F279" s="329" t="n">
        <v>0.404398145098987</v>
      </c>
      <c r="G279" s="329" t="n">
        <v>70.2108472802088</v>
      </c>
      <c r="H279" s="329" t="n">
        <v>18196.6823669149</v>
      </c>
      <c r="I279" s="329" t="n">
        <v>3.69864184440912</v>
      </c>
      <c r="J279" s="329" t="n">
        <v>99.595601854901</v>
      </c>
      <c r="K279" s="329" t="n">
        <v>0.285084239435694</v>
      </c>
    </row>
    <row r="280">
      <c r="A280" s="329" t="s">
        <v>192</v>
      </c>
      <c r="B280" s="329" t="s">
        <v>193</v>
      </c>
      <c r="C280" s="329" t="s">
        <v>17</v>
      </c>
      <c r="D280" s="329" t="n">
        <v>30.3855932962916</v>
      </c>
      <c r="E280" s="329" t="n">
        <v>100</v>
      </c>
      <c r="F280" s="329" t="n">
        <v>0.25943634190649</v>
      </c>
      <c r="G280" s="329" t="n">
        <v>100.052749417614</v>
      </c>
      <c r="H280" s="329" t="n">
        <v>11681.7720300346</v>
      </c>
      <c r="I280" s="329" t="n">
        <v>4.75405390759209</v>
      </c>
      <c r="J280" s="329" t="n">
        <v>99.7405636580935</v>
      </c>
      <c r="K280" s="329" t="n">
        <v>0.26024837192191</v>
      </c>
    </row>
    <row r="281">
      <c r="A281" s="329" t="s">
        <v>194</v>
      </c>
      <c r="B281" s="329" t="s">
        <v>195</v>
      </c>
      <c r="C281" s="329" t="s">
        <v>16</v>
      </c>
      <c r="D281" s="329" t="n">
        <v>36.9810474894683</v>
      </c>
      <c r="E281" s="329" t="n">
        <v>99.9999999999999</v>
      </c>
      <c r="F281" s="329" t="n">
        <v>0.212077980331817</v>
      </c>
      <c r="G281" s="329" t="n">
        <v>99.7495448642892</v>
      </c>
      <c r="H281" s="329" t="n">
        <v>17400.4952202531</v>
      </c>
      <c r="I281" s="329" t="n">
        <v>4.09170149331298</v>
      </c>
      <c r="J281" s="329" t="n">
        <v>99.7879220196682</v>
      </c>
      <c r="K281" s="329" t="n">
        <v>0.211996417859737</v>
      </c>
    </row>
    <row r="282">
      <c r="A282" s="329" t="s">
        <v>194</v>
      </c>
      <c r="B282" s="329" t="s">
        <v>195</v>
      </c>
      <c r="C282" s="329" t="s">
        <v>17</v>
      </c>
      <c r="D282" s="329"/>
      <c r="E282" s="329"/>
      <c r="F282" s="329"/>
      <c r="G282" s="329"/>
      <c r="H282" s="329" t="n">
        <v>12044.1009780715</v>
      </c>
      <c r="I282" s="329" t="n">
        <v>5.06501935056294</v>
      </c>
      <c r="J282" s="329" t="n">
        <v>100</v>
      </c>
      <c r="K282" s="329" t="n">
        <v>0</v>
      </c>
    </row>
    <row r="283">
      <c r="A283" s="329" t="s">
        <v>196</v>
      </c>
      <c r="B283" s="329" t="s">
        <v>197</v>
      </c>
      <c r="C283" s="329" t="s">
        <v>16</v>
      </c>
      <c r="D283" s="329" t="n">
        <v>147.553495999054</v>
      </c>
      <c r="E283" s="329" t="n">
        <v>57.4808025408349</v>
      </c>
      <c r="F283" s="329" t="n">
        <v>0.47556841479723</v>
      </c>
      <c r="G283" s="329" t="n">
        <v>57.6358494854321</v>
      </c>
      <c r="H283" s="329" t="n">
        <v>30879.2118248155</v>
      </c>
      <c r="I283" s="329" t="n">
        <v>2.79288483932177</v>
      </c>
      <c r="J283" s="329" t="n">
        <v>99.5244315852028</v>
      </c>
      <c r="K283" s="329" t="n">
        <v>0.275407647536406</v>
      </c>
    </row>
    <row r="284">
      <c r="A284" s="329" t="s">
        <v>196</v>
      </c>
      <c r="B284" s="329" t="s">
        <v>197</v>
      </c>
      <c r="C284" s="329" t="s">
        <v>17</v>
      </c>
      <c r="D284" s="329"/>
      <c r="E284" s="329"/>
      <c r="F284" s="329"/>
      <c r="G284" s="329"/>
      <c r="H284" s="329" t="n">
        <v>15573.9847244548</v>
      </c>
      <c r="I284" s="329" t="n">
        <v>5.0083615952116</v>
      </c>
      <c r="J284" s="329" t="n">
        <v>100</v>
      </c>
      <c r="K284" s="329" t="n">
        <v>0</v>
      </c>
    </row>
    <row r="285">
      <c r="A285" s="329" t="s">
        <v>198</v>
      </c>
      <c r="B285" s="329" t="s">
        <v>199</v>
      </c>
      <c r="C285" s="329" t="s">
        <v>16</v>
      </c>
      <c r="D285" s="329" t="n">
        <v>144.887973567083</v>
      </c>
      <c r="E285" s="329" t="n">
        <v>29.6948091768234</v>
      </c>
      <c r="F285" s="329" t="n">
        <v>2.08432745669434</v>
      </c>
      <c r="G285" s="329" t="n">
        <v>29.7296460209804</v>
      </c>
      <c r="H285" s="329" t="n">
        <v>6806.41773906166</v>
      </c>
      <c r="I285" s="329" t="n">
        <v>3.26221774346755</v>
      </c>
      <c r="J285" s="329" t="n">
        <v>97.9156725433057</v>
      </c>
      <c r="K285" s="329" t="n">
        <v>0.632853922868445</v>
      </c>
    </row>
    <row r="286">
      <c r="A286" s="329" t="s">
        <v>198</v>
      </c>
      <c r="B286" s="329" t="s">
        <v>199</v>
      </c>
      <c r="C286" s="329" t="s">
        <v>17</v>
      </c>
      <c r="D286" s="329" t="n">
        <v>129.41360466047</v>
      </c>
      <c r="E286" s="329" t="n">
        <v>30.7480128748418</v>
      </c>
      <c r="F286" s="329" t="n">
        <v>3.15328279643132</v>
      </c>
      <c r="G286" s="329" t="n">
        <v>30.2540235837475</v>
      </c>
      <c r="H286" s="329" t="n">
        <v>3974.67768733946</v>
      </c>
      <c r="I286" s="329" t="n">
        <v>4.81092955283348</v>
      </c>
      <c r="J286" s="329" t="n">
        <v>96.8467172035687</v>
      </c>
      <c r="K286" s="329" t="n">
        <v>0.985056539282914</v>
      </c>
    </row>
    <row r="287">
      <c r="A287" s="329" t="s">
        <v>200</v>
      </c>
      <c r="B287" s="329" t="s">
        <v>201</v>
      </c>
      <c r="C287" s="329" t="s">
        <v>16</v>
      </c>
      <c r="D287" s="329" t="n">
        <v>366.95510166999</v>
      </c>
      <c r="E287" s="329" t="n">
        <v>40.9786355840163</v>
      </c>
      <c r="F287" s="329" t="n">
        <v>1.9846694667318</v>
      </c>
      <c r="G287" s="329" t="n">
        <v>40.3713329757467</v>
      </c>
      <c r="H287" s="329" t="n">
        <v>18122.5267904591</v>
      </c>
      <c r="I287" s="329" t="n">
        <v>3.57537120108598</v>
      </c>
      <c r="J287" s="329" t="n">
        <v>98.0153305332682</v>
      </c>
      <c r="K287" s="329" t="n">
        <v>0.817461426210581</v>
      </c>
    </row>
    <row r="288">
      <c r="A288" s="329" t="s">
        <v>200</v>
      </c>
      <c r="B288" s="329" t="s">
        <v>201</v>
      </c>
      <c r="C288" s="329" t="s">
        <v>17</v>
      </c>
      <c r="D288" s="329" t="n">
        <v>330.406901444295</v>
      </c>
      <c r="E288" s="329" t="n">
        <v>46.5970275359055</v>
      </c>
      <c r="F288" s="329" t="n">
        <v>2.98739485565285</v>
      </c>
      <c r="G288" s="329" t="n">
        <v>45.4830006557765</v>
      </c>
      <c r="H288" s="329" t="n">
        <v>10729.6275904505</v>
      </c>
      <c r="I288" s="329" t="n">
        <v>5.03352464755569</v>
      </c>
      <c r="J288" s="329" t="n">
        <v>97.0126051443471</v>
      </c>
      <c r="K288" s="329" t="n">
        <v>1.40059822098942</v>
      </c>
    </row>
    <row r="289">
      <c r="A289" s="329" t="s">
        <v>202</v>
      </c>
      <c r="B289" s="329" t="s">
        <v>203</v>
      </c>
      <c r="C289" s="329" t="s">
        <v>16</v>
      </c>
      <c r="D289" s="329" t="n">
        <v>198.954471535956</v>
      </c>
      <c r="E289" s="329" t="n">
        <v>40.1839081331187</v>
      </c>
      <c r="F289" s="329" t="n">
        <v>1.46237197934905</v>
      </c>
      <c r="G289" s="329" t="n">
        <v>39.7366799616475</v>
      </c>
      <c r="H289" s="329" t="n">
        <v>13405.960990843</v>
      </c>
      <c r="I289" s="329" t="n">
        <v>5.2339889720014</v>
      </c>
      <c r="J289" s="329" t="n">
        <v>98.537628020651</v>
      </c>
      <c r="K289" s="329" t="n">
        <v>0.589722002604892</v>
      </c>
    </row>
    <row r="290">
      <c r="A290" s="329" t="s">
        <v>202</v>
      </c>
      <c r="B290" s="329" t="s">
        <v>203</v>
      </c>
      <c r="C290" s="329" t="s">
        <v>17</v>
      </c>
      <c r="D290" s="329" t="n">
        <v>193.128094780276</v>
      </c>
      <c r="E290" s="329" t="n">
        <v>44.1109416491778</v>
      </c>
      <c r="F290" s="329" t="n">
        <v>2.05314685682412</v>
      </c>
      <c r="G290" s="329" t="n">
        <v>42.5814166504348</v>
      </c>
      <c r="H290" s="329" t="n">
        <v>9213.31519681228</v>
      </c>
      <c r="I290" s="329" t="n">
        <v>7.01817183173115</v>
      </c>
      <c r="J290" s="329" t="n">
        <v>97.9468531431759</v>
      </c>
      <c r="K290" s="329" t="n">
        <v>0.892585100484666</v>
      </c>
    </row>
    <row r="291">
      <c r="A291" s="329" t="s">
        <v>204</v>
      </c>
      <c r="B291" s="329" t="s">
        <v>205</v>
      </c>
      <c r="C291" s="329" t="s">
        <v>16</v>
      </c>
      <c r="D291" s="329" t="n">
        <v>8.03209328084039</v>
      </c>
      <c r="E291" s="329" t="n">
        <v>100</v>
      </c>
      <c r="F291" s="329" t="n">
        <v>0.2520533020019</v>
      </c>
      <c r="G291" s="329" t="n">
        <v>100.260694713011</v>
      </c>
      <c r="H291" s="329" t="n">
        <v>3178.63248006399</v>
      </c>
      <c r="I291" s="329" t="n">
        <v>3.7668612506152</v>
      </c>
      <c r="J291" s="329" t="n">
        <v>99.7479466979981</v>
      </c>
      <c r="K291" s="329" t="n">
        <v>0.253348966068752</v>
      </c>
    </row>
    <row r="292">
      <c r="A292" s="329" t="s">
        <v>204</v>
      </c>
      <c r="B292" s="329" t="s">
        <v>205</v>
      </c>
      <c r="C292" s="329" t="s">
        <v>17</v>
      </c>
      <c r="D292" s="329" t="n">
        <v>15.1645037237474</v>
      </c>
      <c r="E292" s="329" t="n">
        <v>70.3780935936874</v>
      </c>
      <c r="F292" s="329" t="n">
        <v>0.735327667912017</v>
      </c>
      <c r="G292" s="329" t="n">
        <v>70.3033250865901</v>
      </c>
      <c r="H292" s="329" t="n">
        <v>2047.11390432357</v>
      </c>
      <c r="I292" s="329" t="n">
        <v>4.42576368785133</v>
      </c>
      <c r="J292" s="329" t="n">
        <v>99.264672332088</v>
      </c>
      <c r="K292" s="329" t="n">
        <v>0.520789308702242</v>
      </c>
    </row>
    <row r="293">
      <c r="A293" s="329" t="s">
        <v>206</v>
      </c>
      <c r="B293" s="329" t="s">
        <v>207</v>
      </c>
      <c r="C293" s="329" t="s">
        <v>16</v>
      </c>
      <c r="D293" s="329" t="n">
        <v>400.187489220581</v>
      </c>
      <c r="E293" s="329" t="n">
        <v>58.4994452543939</v>
      </c>
      <c r="F293" s="329" t="n">
        <v>1.75188916800169</v>
      </c>
      <c r="G293" s="329" t="n">
        <v>59.0710725925563</v>
      </c>
      <c r="H293" s="329" t="n">
        <v>22443.0092454827</v>
      </c>
      <c r="I293" s="329" t="n">
        <v>5.73162177917284</v>
      </c>
      <c r="J293" s="329" t="n">
        <v>98.2481108319983</v>
      </c>
      <c r="K293" s="329" t="n">
        <v>1.05331259136472</v>
      </c>
    </row>
    <row r="294">
      <c r="A294" s="329" t="s">
        <v>206</v>
      </c>
      <c r="B294" s="329" t="s">
        <v>207</v>
      </c>
      <c r="C294" s="329" t="s">
        <v>17</v>
      </c>
      <c r="D294" s="329" t="n">
        <v>45.8681901025776</v>
      </c>
      <c r="E294" s="329" t="n">
        <v>70.2559423529243</v>
      </c>
      <c r="F294" s="329" t="n">
        <v>0.345094154703124</v>
      </c>
      <c r="G294" s="329" t="n">
        <v>71.1208322840827</v>
      </c>
      <c r="H294" s="329" t="n">
        <v>13245.6319635401</v>
      </c>
      <c r="I294" s="329" t="n">
        <v>6.32053863977817</v>
      </c>
      <c r="J294" s="329" t="n">
        <v>99.6549058452969</v>
      </c>
      <c r="K294" s="329" t="n">
        <v>0.246283745799319</v>
      </c>
    </row>
    <row r="295">
      <c r="A295" s="329" t="s">
        <v>208</v>
      </c>
      <c r="B295" s="329" t="s">
        <v>209</v>
      </c>
      <c r="C295" s="329" t="s">
        <v>16</v>
      </c>
      <c r="D295" s="329" t="n">
        <v>293.467654485253</v>
      </c>
      <c r="E295" s="329" t="n">
        <v>36.4484714483785</v>
      </c>
      <c r="F295" s="329" t="n">
        <v>2.05719035197811</v>
      </c>
      <c r="G295" s="329" t="n">
        <v>36.0518569569289</v>
      </c>
      <c r="H295" s="329" t="n">
        <v>13971.9917476097</v>
      </c>
      <c r="I295" s="329" t="n">
        <v>6.27068247776203</v>
      </c>
      <c r="J295" s="329" t="n">
        <v>97.9428096480219</v>
      </c>
      <c r="K295" s="329" t="n">
        <v>0.757233048237218</v>
      </c>
    </row>
    <row r="296">
      <c r="A296" s="329" t="s">
        <v>208</v>
      </c>
      <c r="B296" s="329" t="s">
        <v>209</v>
      </c>
      <c r="C296" s="329" t="s">
        <v>17</v>
      </c>
      <c r="D296" s="329" t="n">
        <v>133.722280936176</v>
      </c>
      <c r="E296" s="329" t="n">
        <v>49.4986101035921</v>
      </c>
      <c r="F296" s="329" t="n">
        <v>1.51036344915776</v>
      </c>
      <c r="G296" s="329" t="n">
        <v>48.8392020842414</v>
      </c>
      <c r="H296" s="329" t="n">
        <v>8719.9268861398</v>
      </c>
      <c r="I296" s="329" t="n">
        <v>6.3290259195902</v>
      </c>
      <c r="J296" s="329" t="n">
        <v>98.4896365508422</v>
      </c>
      <c r="K296" s="329" t="n">
        <v>0.748961497852505</v>
      </c>
    </row>
    <row r="297">
      <c r="A297" s="329" t="s">
        <v>210</v>
      </c>
      <c r="B297" s="329" t="s">
        <v>211</v>
      </c>
      <c r="C297" s="329" t="s">
        <v>16</v>
      </c>
      <c r="D297" s="329" t="n">
        <v>402.929047701187</v>
      </c>
      <c r="E297" s="329" t="n">
        <v>42.0188005277272</v>
      </c>
      <c r="F297" s="329" t="n">
        <v>1.82916182261597</v>
      </c>
      <c r="G297" s="329" t="n">
        <v>41.7462785198492</v>
      </c>
      <c r="H297" s="329" t="n">
        <v>21625.1410070815</v>
      </c>
      <c r="I297" s="329" t="n">
        <v>3.68525686402211</v>
      </c>
      <c r="J297" s="329" t="n">
        <v>98.170838177384</v>
      </c>
      <c r="K297" s="329" t="n">
        <v>0.777834847114435</v>
      </c>
    </row>
    <row r="298">
      <c r="A298" s="329" t="s">
        <v>210</v>
      </c>
      <c r="B298" s="329" t="s">
        <v>211</v>
      </c>
      <c r="C298" s="329" t="s">
        <v>17</v>
      </c>
      <c r="D298" s="329" t="n">
        <v>130.591067436549</v>
      </c>
      <c r="E298" s="329" t="n">
        <v>57.0650587708478</v>
      </c>
      <c r="F298" s="329" t="n">
        <v>0.935414187231345</v>
      </c>
      <c r="G298" s="329" t="n">
        <v>57.3931706536283</v>
      </c>
      <c r="H298" s="329" t="n">
        <v>13830.1836587919</v>
      </c>
      <c r="I298" s="329" t="n">
        <v>4.96181648221395</v>
      </c>
      <c r="J298" s="329" t="n">
        <v>99.0645858127687</v>
      </c>
      <c r="K298" s="329" t="n">
        <v>0.541933180653079</v>
      </c>
    </row>
    <row r="299">
      <c r="A299" s="329" t="s">
        <v>212</v>
      </c>
      <c r="B299" s="329" t="s">
        <v>213</v>
      </c>
      <c r="C299" s="329" t="s">
        <v>16</v>
      </c>
      <c r="D299" s="329" t="n">
        <v>334.0261089035</v>
      </c>
      <c r="E299" s="329" t="n">
        <v>36.3907755509839</v>
      </c>
      <c r="F299" s="329" t="n">
        <v>2.30262192147579</v>
      </c>
      <c r="G299" s="329" t="n">
        <v>35.1609454336956</v>
      </c>
      <c r="H299" s="329" t="n">
        <v>14172.3114616785</v>
      </c>
      <c r="I299" s="329" t="n">
        <v>5.26818889521808</v>
      </c>
      <c r="J299" s="329" t="n">
        <v>97.6973780785242</v>
      </c>
      <c r="K299" s="329" t="n">
        <v>0.828705594026979</v>
      </c>
    </row>
    <row r="300">
      <c r="A300" s="329" t="s">
        <v>212</v>
      </c>
      <c r="B300" s="329" t="s">
        <v>213</v>
      </c>
      <c r="C300" s="329" t="s">
        <v>17</v>
      </c>
      <c r="D300" s="329" t="n">
        <v>284.291726374871</v>
      </c>
      <c r="E300" s="329" t="n">
        <v>47.6537857011797</v>
      </c>
      <c r="F300" s="329" t="n">
        <v>2.72250934968791</v>
      </c>
      <c r="G300" s="329" t="n">
        <v>46.9895803257116</v>
      </c>
      <c r="H300" s="329" t="n">
        <v>10157.9764115641</v>
      </c>
      <c r="I300" s="329" t="n">
        <v>6.18998625477647</v>
      </c>
      <c r="J300" s="329" t="n">
        <v>97.2774906503121</v>
      </c>
      <c r="K300" s="329" t="n">
        <v>1.31509942248135</v>
      </c>
    </row>
    <row r="301">
      <c r="A301" s="329" t="s">
        <v>214</v>
      </c>
      <c r="B301" s="329" t="s">
        <v>215</v>
      </c>
      <c r="C301" s="329" t="s">
        <v>16</v>
      </c>
      <c r="D301" s="329" t="n">
        <v>118.234224472198</v>
      </c>
      <c r="E301" s="329" t="n">
        <v>36.6549707255692</v>
      </c>
      <c r="F301" s="329" t="n">
        <v>1.5597996293708</v>
      </c>
      <c r="G301" s="329" t="n">
        <v>36.4787370377793</v>
      </c>
      <c r="H301" s="329" t="n">
        <v>7461.85633625528</v>
      </c>
      <c r="I301" s="329" t="n">
        <v>4.09957404732993</v>
      </c>
      <c r="J301" s="329" t="n">
        <v>98.4402003706292</v>
      </c>
      <c r="K301" s="329" t="n">
        <v>0.578011018844084</v>
      </c>
    </row>
    <row r="302">
      <c r="A302" s="329" t="s">
        <v>214</v>
      </c>
      <c r="B302" s="329" t="s">
        <v>215</v>
      </c>
      <c r="C302" s="329" t="s">
        <v>17</v>
      </c>
      <c r="D302" s="329" t="n">
        <v>135.140465891116</v>
      </c>
      <c r="E302" s="329" t="n">
        <v>29.0239605381712</v>
      </c>
      <c r="F302" s="329" t="n">
        <v>2.67543620307561</v>
      </c>
      <c r="G302" s="329" t="n">
        <v>28.3892098866282</v>
      </c>
      <c r="H302" s="329" t="n">
        <v>4916.01589267806</v>
      </c>
      <c r="I302" s="329" t="n">
        <v>4.69888008656888</v>
      </c>
      <c r="J302" s="329" t="n">
        <v>97.3245637969244</v>
      </c>
      <c r="K302" s="329" t="n">
        <v>0.780414696395459</v>
      </c>
    </row>
    <row r="303">
      <c r="A303" s="329" t="s">
        <v>216</v>
      </c>
      <c r="B303" s="329" t="s">
        <v>217</v>
      </c>
      <c r="C303" s="329" t="s">
        <v>16</v>
      </c>
      <c r="D303" s="329" t="n">
        <v>145.625575510486</v>
      </c>
      <c r="E303" s="329" t="n">
        <v>49.5964476143275</v>
      </c>
      <c r="F303" s="329" t="n">
        <v>0.989288611387628</v>
      </c>
      <c r="G303" s="329" t="n">
        <v>48.1992967335884</v>
      </c>
      <c r="H303" s="329" t="n">
        <v>14574.6060974513</v>
      </c>
      <c r="I303" s="329" t="n">
        <v>4.20438321285392</v>
      </c>
      <c r="J303" s="329" t="n">
        <v>99.0107113886124</v>
      </c>
      <c r="K303" s="329" t="n">
        <v>0.481594513024741</v>
      </c>
    </row>
    <row r="304">
      <c r="A304" s="329" t="s">
        <v>216</v>
      </c>
      <c r="B304" s="329" t="s">
        <v>217</v>
      </c>
      <c r="C304" s="329" t="s">
        <v>17</v>
      </c>
      <c r="D304" s="329" t="n">
        <v>164.11350625675</v>
      </c>
      <c r="E304" s="329" t="n">
        <v>52.350540735697</v>
      </c>
      <c r="F304" s="329" t="n">
        <v>1.34969271366884</v>
      </c>
      <c r="G304" s="329" t="n">
        <v>52.4345348758599</v>
      </c>
      <c r="H304" s="329" t="n">
        <v>11995.2102120023</v>
      </c>
      <c r="I304" s="329" t="n">
        <v>4.4494247908775</v>
      </c>
      <c r="J304" s="329" t="n">
        <v>98.6503072863312</v>
      </c>
      <c r="K304" s="329" t="n">
        <v>0.71738762517133</v>
      </c>
    </row>
    <row r="305">
      <c r="A305" s="329" t="s">
        <v>218</v>
      </c>
      <c r="B305" s="329" t="s">
        <v>219</v>
      </c>
      <c r="C305" s="329" t="s">
        <v>16</v>
      </c>
      <c r="D305" s="329" t="n">
        <v>117.039044873776</v>
      </c>
      <c r="E305" s="329" t="n">
        <v>49.4042188627297</v>
      </c>
      <c r="F305" s="329" t="n">
        <v>0.98834957764261</v>
      </c>
      <c r="G305" s="329" t="n">
        <v>50.5136744879218</v>
      </c>
      <c r="H305" s="329" t="n">
        <v>11724.8281973762</v>
      </c>
      <c r="I305" s="329" t="n">
        <v>4.20244113602746</v>
      </c>
      <c r="J305" s="329" t="n">
        <v>99.0116504223574</v>
      </c>
      <c r="K305" s="329" t="n">
        <v>0.504235295870196</v>
      </c>
    </row>
    <row r="306">
      <c r="A306" s="329" t="s">
        <v>218</v>
      </c>
      <c r="B306" s="329" t="s">
        <v>219</v>
      </c>
      <c r="C306" s="329" t="s">
        <v>17</v>
      </c>
      <c r="D306" s="329" t="n">
        <v>262.841746381436</v>
      </c>
      <c r="E306" s="329" t="n">
        <v>30.0652720730609</v>
      </c>
      <c r="F306" s="329" t="n">
        <v>2.74765479990906</v>
      </c>
      <c r="G306" s="329" t="n">
        <v>29.6668668684004</v>
      </c>
      <c r="H306" s="329" t="n">
        <v>9303.19785910814</v>
      </c>
      <c r="I306" s="329" t="n">
        <v>4.88527740025959</v>
      </c>
      <c r="J306" s="329" t="n">
        <v>97.252345200091</v>
      </c>
      <c r="K306" s="329" t="n">
        <v>0.83817319758729</v>
      </c>
    </row>
    <row r="307">
      <c r="A307" s="329" t="s">
        <v>220</v>
      </c>
      <c r="B307" s="329" t="s">
        <v>221</v>
      </c>
      <c r="C307" s="329" t="s">
        <v>16</v>
      </c>
      <c r="D307" s="329" t="n">
        <v>108.157632837894</v>
      </c>
      <c r="E307" s="329" t="n">
        <v>59.012850729229</v>
      </c>
      <c r="F307" s="329" t="n">
        <v>0.395802736506442</v>
      </c>
      <c r="G307" s="329" t="n">
        <v>57.5310921032008</v>
      </c>
      <c r="H307" s="329" t="n">
        <v>27217.9881620467</v>
      </c>
      <c r="I307" s="329" t="n">
        <v>5.67897973104028</v>
      </c>
      <c r="J307" s="329" t="n">
        <v>99.6041972634936</v>
      </c>
      <c r="K307" s="329" t="n">
        <v>0.228614499330913</v>
      </c>
    </row>
    <row r="308">
      <c r="A308" s="329" t="s">
        <v>220</v>
      </c>
      <c r="B308" s="329" t="s">
        <v>221</v>
      </c>
      <c r="C308" s="329" t="s">
        <v>17</v>
      </c>
      <c r="D308" s="329" t="n">
        <v>193.937224989978</v>
      </c>
      <c r="E308" s="329" t="n">
        <v>53.1453001971259</v>
      </c>
      <c r="F308" s="329" t="n">
        <v>1.02304393414683</v>
      </c>
      <c r="G308" s="329" t="n">
        <v>52.6708260726257</v>
      </c>
      <c r="H308" s="329" t="n">
        <v>18762.944148019</v>
      </c>
      <c r="I308" s="329" t="n">
        <v>5.00877388420082</v>
      </c>
      <c r="J308" s="329" t="n">
        <v>98.9769560658532</v>
      </c>
      <c r="K308" s="329" t="n">
        <v>0.544415298892914</v>
      </c>
    </row>
    <row r="309">
      <c r="A309" s="329" t="s">
        <v>222</v>
      </c>
      <c r="B309" s="329" t="s">
        <v>223</v>
      </c>
      <c r="C309" s="329" t="s">
        <v>16</v>
      </c>
      <c r="D309" s="329" t="n">
        <v>565.237324183031</v>
      </c>
      <c r="E309" s="329" t="n">
        <v>35.4305468681776</v>
      </c>
      <c r="F309" s="329" t="n">
        <v>1.92971426767254</v>
      </c>
      <c r="G309" s="329" t="n">
        <v>35.7461940161895</v>
      </c>
      <c r="H309" s="329" t="n">
        <v>28726.0071699966</v>
      </c>
      <c r="I309" s="329" t="n">
        <v>3.5242437254646</v>
      </c>
      <c r="J309" s="329" t="n">
        <v>98.0702857323275</v>
      </c>
      <c r="K309" s="329" t="n">
        <v>0.703372485283717</v>
      </c>
    </row>
    <row r="310">
      <c r="A310" s="329" t="s">
        <v>222</v>
      </c>
      <c r="B310" s="329" t="s">
        <v>223</v>
      </c>
      <c r="C310" s="329" t="s">
        <v>17</v>
      </c>
      <c r="D310" s="329" t="n">
        <v>856.483565106569</v>
      </c>
      <c r="E310" s="329" t="n">
        <v>27.7080212490838</v>
      </c>
      <c r="F310" s="329" t="n">
        <v>5.01009470820854</v>
      </c>
      <c r="G310" s="329" t="n">
        <v>26.5673798279678</v>
      </c>
      <c r="H310" s="329" t="n">
        <v>16238.6736123278</v>
      </c>
      <c r="I310" s="329" t="n">
        <v>4.97053867768948</v>
      </c>
      <c r="J310" s="329" t="n">
        <v>94.9899052917915</v>
      </c>
      <c r="K310" s="329" t="n">
        <v>1.40125509840434</v>
      </c>
    </row>
    <row r="311">
      <c r="A311" s="329" t="s">
        <v>224</v>
      </c>
      <c r="B311" s="329" t="s">
        <v>225</v>
      </c>
      <c r="C311" s="329" t="s">
        <v>16</v>
      </c>
      <c r="D311" s="329" t="n">
        <v>528.932244670863</v>
      </c>
      <c r="E311" s="329" t="n">
        <v>27.1434308003505</v>
      </c>
      <c r="F311" s="329" t="n">
        <v>3.21458090190837</v>
      </c>
      <c r="G311" s="329" t="n">
        <v>26.810571068423</v>
      </c>
      <c r="H311" s="329" t="n">
        <v>15925.2265029549</v>
      </c>
      <c r="I311" s="329" t="n">
        <v>3.72359184788751</v>
      </c>
      <c r="J311" s="329" t="n">
        <v>96.7854190980916</v>
      </c>
      <c r="K311" s="329" t="n">
        <v>0.890472454724424</v>
      </c>
    </row>
    <row r="312">
      <c r="A312" s="329" t="s">
        <v>224</v>
      </c>
      <c r="B312" s="329" t="s">
        <v>225</v>
      </c>
      <c r="C312" s="329" t="s">
        <v>17</v>
      </c>
      <c r="D312" s="329" t="n">
        <v>439.79780294093</v>
      </c>
      <c r="E312" s="329" t="n">
        <v>28.225850344979</v>
      </c>
      <c r="F312" s="329" t="n">
        <v>4.17964918427603</v>
      </c>
      <c r="G312" s="329" t="n">
        <v>27.985290873063</v>
      </c>
      <c r="H312" s="329" t="n">
        <v>10082.563848737</v>
      </c>
      <c r="I312" s="329" t="n">
        <v>5.37597083060112</v>
      </c>
      <c r="J312" s="329" t="n">
        <v>95.820350815724</v>
      </c>
      <c r="K312" s="329" t="n">
        <v>1.22070830646688</v>
      </c>
    </row>
    <row r="313">
      <c r="A313" s="329" t="s">
        <v>226</v>
      </c>
      <c r="B313" s="329" t="s">
        <v>227</v>
      </c>
      <c r="C313" s="329" t="s">
        <v>16</v>
      </c>
      <c r="D313" s="329" t="n">
        <v>1477.47073379744</v>
      </c>
      <c r="E313" s="329" t="n">
        <v>32.0608844581143</v>
      </c>
      <c r="F313" s="329" t="n">
        <v>3.0719576771729</v>
      </c>
      <c r="G313" s="329" t="n">
        <v>32.5666706970238</v>
      </c>
      <c r="H313" s="329" t="n">
        <v>46617.9423240134</v>
      </c>
      <c r="I313" s="329" t="n">
        <v>4.41451344884982</v>
      </c>
      <c r="J313" s="329" t="n">
        <v>96.9280423228271</v>
      </c>
      <c r="K313" s="329" t="n">
        <v>1.0321412840928</v>
      </c>
    </row>
    <row r="314">
      <c r="A314" s="329" t="s">
        <v>226</v>
      </c>
      <c r="B314" s="329" t="s">
        <v>227</v>
      </c>
      <c r="C314" s="329" t="s">
        <v>17</v>
      </c>
      <c r="D314" s="329" t="n">
        <v>2236.45406055457</v>
      </c>
      <c r="E314" s="329" t="n">
        <v>28.3129241429457</v>
      </c>
      <c r="F314" s="329" t="n">
        <v>7.08830225189019</v>
      </c>
      <c r="G314" s="329" t="n">
        <v>27.2098841748531</v>
      </c>
      <c r="H314" s="329" t="n">
        <v>29314.8819445965</v>
      </c>
      <c r="I314" s="329" t="n">
        <v>4.44312457477112</v>
      </c>
      <c r="J314" s="329" t="n">
        <v>92.9116977481098</v>
      </c>
      <c r="K314" s="329" t="n">
        <v>2.07586222127995</v>
      </c>
    </row>
    <row r="315">
      <c r="A315" s="329" t="s">
        <v>228</v>
      </c>
      <c r="B315" s="329" t="s">
        <v>229</v>
      </c>
      <c r="C315" s="329" t="s">
        <v>16</v>
      </c>
      <c r="D315" s="329" t="n">
        <v>1007.79693444354</v>
      </c>
      <c r="E315" s="329" t="n">
        <v>24.5029332214588</v>
      </c>
      <c r="F315" s="329" t="n">
        <v>5.9825654380359</v>
      </c>
      <c r="G315" s="329" t="n">
        <v>23.8629401797933</v>
      </c>
      <c r="H315" s="329" t="n">
        <v>15837.7678133514</v>
      </c>
      <c r="I315" s="329" t="n">
        <v>3.34289769214013</v>
      </c>
      <c r="J315" s="329" t="n">
        <v>94.0174345619641</v>
      </c>
      <c r="K315" s="329" t="n">
        <v>1.51845880324952</v>
      </c>
    </row>
    <row r="316">
      <c r="A316" s="329" t="s">
        <v>228</v>
      </c>
      <c r="B316" s="329" t="s">
        <v>229</v>
      </c>
      <c r="C316" s="329" t="s">
        <v>17</v>
      </c>
      <c r="D316" s="329" t="n">
        <v>448.914872153708</v>
      </c>
      <c r="E316" s="329" t="n">
        <v>30.3005559862454</v>
      </c>
      <c r="F316" s="329" t="n">
        <v>3.68697716953693</v>
      </c>
      <c r="G316" s="329" t="n">
        <v>29.6183372925279</v>
      </c>
      <c r="H316" s="329" t="n">
        <v>11726.7740868883</v>
      </c>
      <c r="I316" s="329" t="n">
        <v>4.39273701536976</v>
      </c>
      <c r="J316" s="329" t="n">
        <v>96.3130228304631</v>
      </c>
      <c r="K316" s="329" t="n">
        <v>1.13382521063034</v>
      </c>
    </row>
    <row r="317">
      <c r="A317" s="329" t="s">
        <v>230</v>
      </c>
      <c r="B317" s="329" t="s">
        <v>231</v>
      </c>
      <c r="C317" s="329" t="s">
        <v>16</v>
      </c>
      <c r="D317" s="329" t="n">
        <v>1412.86939274015</v>
      </c>
      <c r="E317" s="329" t="n">
        <v>29.0098199914902</v>
      </c>
      <c r="F317" s="329" t="n">
        <v>4.72747659759466</v>
      </c>
      <c r="G317" s="329" t="n">
        <v>29.3497787498001</v>
      </c>
      <c r="H317" s="329" t="n">
        <v>28473.4634863907</v>
      </c>
      <c r="I317" s="329" t="n">
        <v>4.67029782851373</v>
      </c>
      <c r="J317" s="329" t="n">
        <v>95.2725234024053</v>
      </c>
      <c r="K317" s="329" t="n">
        <v>1.45635265267634</v>
      </c>
    </row>
    <row r="318">
      <c r="A318" s="329" t="s">
        <v>230</v>
      </c>
      <c r="B318" s="329" t="s">
        <v>231</v>
      </c>
      <c r="C318" s="329" t="s">
        <v>17</v>
      </c>
      <c r="D318" s="329" t="n">
        <v>1030.53998066372</v>
      </c>
      <c r="E318" s="329" t="n">
        <v>27.3643696069974</v>
      </c>
      <c r="F318" s="329" t="n">
        <v>5.08404449147308</v>
      </c>
      <c r="G318" s="329" t="n">
        <v>27.4251675861088</v>
      </c>
      <c r="H318" s="329" t="n">
        <v>19239.5418880557</v>
      </c>
      <c r="I318" s="329" t="n">
        <v>6.21190939990272</v>
      </c>
      <c r="J318" s="329" t="n">
        <v>94.9159555085269</v>
      </c>
      <c r="K318" s="329" t="n">
        <v>1.46899192498101</v>
      </c>
    </row>
    <row r="319">
      <c r="A319" s="329" t="s">
        <v>232</v>
      </c>
      <c r="B319" s="329" t="s">
        <v>233</v>
      </c>
      <c r="C319" s="329" t="s">
        <v>16</v>
      </c>
      <c r="D319" s="329" t="n">
        <v>306.077919209342</v>
      </c>
      <c r="E319" s="329" t="n">
        <v>40.9025269492977</v>
      </c>
      <c r="F319" s="329" t="n">
        <v>1.21491188311738</v>
      </c>
      <c r="G319" s="329" t="n">
        <v>40.4370816951113</v>
      </c>
      <c r="H319" s="329" t="n">
        <v>24887.3475022268</v>
      </c>
      <c r="I319" s="329" t="n">
        <v>3.72704708915635</v>
      </c>
      <c r="J319" s="329" t="n">
        <v>98.7850881168826</v>
      </c>
      <c r="K319" s="329" t="n">
        <v>0.497316872480299</v>
      </c>
    </row>
    <row r="320">
      <c r="A320" s="329" t="s">
        <v>232</v>
      </c>
      <c r="B320" s="329" t="s">
        <v>233</v>
      </c>
      <c r="C320" s="329" t="s">
        <v>17</v>
      </c>
      <c r="D320" s="329" t="n">
        <v>127.423581622735</v>
      </c>
      <c r="E320" s="329" t="n">
        <v>73.0039416045747</v>
      </c>
      <c r="F320" s="329" t="n">
        <v>0.825561683531928</v>
      </c>
      <c r="G320" s="329" t="n">
        <v>73.7859506243433</v>
      </c>
      <c r="H320" s="329" t="n">
        <v>15307.3506047942</v>
      </c>
      <c r="I320" s="329" t="n">
        <v>6.85017367049866</v>
      </c>
      <c r="J320" s="329" t="n">
        <v>99.1744383164681</v>
      </c>
      <c r="K320" s="329" t="n">
        <v>0.614219295339549</v>
      </c>
    </row>
    <row r="321">
      <c r="A321" s="329" t="s">
        <v>234</v>
      </c>
      <c r="B321" s="329" t="s">
        <v>235</v>
      </c>
      <c r="C321" s="329" t="s">
        <v>16</v>
      </c>
      <c r="D321" s="329" t="n">
        <v>318.769643030252</v>
      </c>
      <c r="E321" s="329" t="n">
        <v>46.3316399380525</v>
      </c>
      <c r="F321" s="329" t="n">
        <v>1.15551463624932</v>
      </c>
      <c r="G321" s="329" t="n">
        <v>46.1606689028063</v>
      </c>
      <c r="H321" s="329" t="n">
        <v>27268.0417248417</v>
      </c>
      <c r="I321" s="329" t="n">
        <v>3.5140371871673</v>
      </c>
      <c r="J321" s="329" t="n">
        <v>98.8444853637507</v>
      </c>
      <c r="K321" s="329" t="n">
        <v>0.539628774837172</v>
      </c>
    </row>
    <row r="322">
      <c r="A322" s="329" t="s">
        <v>234</v>
      </c>
      <c r="B322" s="329" t="s">
        <v>235</v>
      </c>
      <c r="C322" s="329" t="s">
        <v>17</v>
      </c>
      <c r="D322" s="329" t="n">
        <v>512.91249082003</v>
      </c>
      <c r="E322" s="329" t="n">
        <v>38.8008938809013</v>
      </c>
      <c r="F322" s="329" t="n">
        <v>3.44035390209243</v>
      </c>
      <c r="G322" s="329" t="n">
        <v>38.1294229167079</v>
      </c>
      <c r="H322" s="329" t="n">
        <v>14395.8005490819</v>
      </c>
      <c r="I322" s="329" t="n">
        <v>4.38269058746108</v>
      </c>
      <c r="J322" s="329" t="n">
        <v>96.5596460979076</v>
      </c>
      <c r="K322" s="329" t="n">
        <v>1.3585251626028</v>
      </c>
    </row>
    <row r="323">
      <c r="A323" s="329" t="s">
        <v>236</v>
      </c>
      <c r="B323" s="329" t="s">
        <v>237</v>
      </c>
      <c r="C323" s="329" t="s">
        <v>16</v>
      </c>
      <c r="D323" s="329" t="n">
        <v>32.4273868412463</v>
      </c>
      <c r="E323" s="329" t="n">
        <v>57.0835299420114</v>
      </c>
      <c r="F323" s="329" t="n">
        <v>0.490130418830852</v>
      </c>
      <c r="G323" s="329" t="n">
        <v>57.1204855770235</v>
      </c>
      <c r="H323" s="329" t="n">
        <v>6583.64572255645</v>
      </c>
      <c r="I323" s="329" t="n">
        <v>3.17025790104503</v>
      </c>
      <c r="J323" s="329" t="n">
        <v>99.5098695811692</v>
      </c>
      <c r="K323" s="329" t="n">
        <v>0.281343826873893</v>
      </c>
    </row>
    <row r="324">
      <c r="A324" s="329" t="s">
        <v>236</v>
      </c>
      <c r="B324" s="329" t="s">
        <v>237</v>
      </c>
      <c r="C324" s="329" t="s">
        <v>17</v>
      </c>
      <c r="D324" s="329" t="n">
        <v>32.4295217752771</v>
      </c>
      <c r="E324" s="329" t="n">
        <v>57.3407446464856</v>
      </c>
      <c r="F324" s="329" t="n">
        <v>0.987730927464584</v>
      </c>
      <c r="G324" s="329" t="n">
        <v>56.7930552453993</v>
      </c>
      <c r="H324" s="329" t="n">
        <v>3250.804896987</v>
      </c>
      <c r="I324" s="329" t="n">
        <v>5.28172392968512</v>
      </c>
      <c r="J324" s="329" t="n">
        <v>99.0122690725354</v>
      </c>
      <c r="K324" s="329" t="n">
        <v>0.566558646282412</v>
      </c>
    </row>
    <row r="325">
      <c r="A325" s="329" t="s">
        <v>238</v>
      </c>
      <c r="B325" s="329" t="s">
        <v>239</v>
      </c>
      <c r="C325" s="329" t="s">
        <v>16</v>
      </c>
      <c r="D325" s="329" t="n">
        <v>354.095390205648</v>
      </c>
      <c r="E325" s="329" t="n">
        <v>27.0336539907316</v>
      </c>
      <c r="F325" s="329" t="n">
        <v>3.26708884248899</v>
      </c>
      <c r="G325" s="329" t="n">
        <v>26.7319769538399</v>
      </c>
      <c r="H325" s="329" t="n">
        <v>10484.1587031812</v>
      </c>
      <c r="I325" s="329" t="n">
        <v>3.28660773434963</v>
      </c>
      <c r="J325" s="329" t="n">
        <v>96.732911157511</v>
      </c>
      <c r="K325" s="329" t="n">
        <v>0.902854494902502</v>
      </c>
    </row>
    <row r="326">
      <c r="A326" s="329" t="s">
        <v>238</v>
      </c>
      <c r="B326" s="329" t="s">
        <v>239</v>
      </c>
      <c r="C326" s="329" t="s">
        <v>17</v>
      </c>
      <c r="D326" s="329" t="n">
        <v>261.953054984589</v>
      </c>
      <c r="E326" s="329" t="n">
        <v>31.4749047451946</v>
      </c>
      <c r="F326" s="329" t="n">
        <v>4.03034034083661</v>
      </c>
      <c r="G326" s="329" t="n">
        <v>31.0932403858995</v>
      </c>
      <c r="H326" s="329" t="n">
        <v>6237.57385420477</v>
      </c>
      <c r="I326" s="329" t="n">
        <v>5.14009914959312</v>
      </c>
      <c r="J326" s="329" t="n">
        <v>95.9696596591634</v>
      </c>
      <c r="K326" s="329" t="n">
        <v>1.30579124172871</v>
      </c>
    </row>
    <row r="327">
      <c r="A327" s="329" t="s">
        <v>240</v>
      </c>
      <c r="B327" s="329" t="s">
        <v>241</v>
      </c>
      <c r="C327" s="329" t="s">
        <v>16</v>
      </c>
      <c r="D327" s="329" t="n">
        <v>50.3538492238091</v>
      </c>
      <c r="E327" s="329" t="n">
        <v>56.9758732116318</v>
      </c>
      <c r="F327" s="329" t="n">
        <v>0.92484304961119</v>
      </c>
      <c r="G327" s="329" t="n">
        <v>57.0191711395619</v>
      </c>
      <c r="H327" s="329" t="n">
        <v>5394.2293419434</v>
      </c>
      <c r="I327" s="329" t="n">
        <v>4.24128922366373</v>
      </c>
      <c r="J327" s="329" t="n">
        <v>99.0751569503888</v>
      </c>
      <c r="K327" s="329" t="n">
        <v>0.532260414681158</v>
      </c>
    </row>
    <row r="328">
      <c r="A328" s="329" t="s">
        <v>240</v>
      </c>
      <c r="B328" s="329" t="s">
        <v>241</v>
      </c>
      <c r="C328" s="329" t="s">
        <v>17</v>
      </c>
      <c r="D328" s="329"/>
      <c r="E328" s="329"/>
      <c r="F328" s="329"/>
      <c r="G328" s="329"/>
      <c r="H328" s="329" t="n">
        <v>3292.41899100692</v>
      </c>
      <c r="I328" s="329" t="n">
        <v>5.27999266717498</v>
      </c>
      <c r="J328" s="329" t="n">
        <v>100</v>
      </c>
      <c r="K328" s="329" t="n">
        <v>0.000000000000000586196942894966</v>
      </c>
    </row>
    <row r="329">
      <c r="A329" s="329" t="s">
        <v>242</v>
      </c>
      <c r="B329" s="329" t="s">
        <v>243</v>
      </c>
      <c r="C329" s="329" t="s">
        <v>16</v>
      </c>
      <c r="D329" s="329" t="n">
        <v>301.791205572394</v>
      </c>
      <c r="E329" s="329" t="n">
        <v>39.3985175848527</v>
      </c>
      <c r="F329" s="329" t="n">
        <v>1.27685640713774</v>
      </c>
      <c r="G329" s="329" t="n">
        <v>39.8205361150659</v>
      </c>
      <c r="H329" s="329" t="n">
        <v>23333.6938721039</v>
      </c>
      <c r="I329" s="329" t="n">
        <v>3.82066795258266</v>
      </c>
      <c r="J329" s="329" t="n">
        <v>98.7231435928623</v>
      </c>
      <c r="K329" s="329" t="n">
        <v>0.515027224860957</v>
      </c>
    </row>
    <row r="330">
      <c r="A330" s="329" t="s">
        <v>242</v>
      </c>
      <c r="B330" s="329" t="s">
        <v>243</v>
      </c>
      <c r="C330" s="329" t="s">
        <v>17</v>
      </c>
      <c r="D330" s="329" t="n">
        <v>192.658665433779</v>
      </c>
      <c r="E330" s="329" t="n">
        <v>49.8989031555501</v>
      </c>
      <c r="F330" s="329" t="n">
        <v>1.48606120749878</v>
      </c>
      <c r="G330" s="329" t="n">
        <v>50.2803783055514</v>
      </c>
      <c r="H330" s="329" t="n">
        <v>12771.7242591463</v>
      </c>
      <c r="I330" s="329" t="n">
        <v>5.97072437570993</v>
      </c>
      <c r="J330" s="329" t="n">
        <v>98.5139387925012</v>
      </c>
      <c r="K330" s="329" t="n">
        <v>0.758468503179274</v>
      </c>
    </row>
    <row r="331">
      <c r="A331" s="329" t="s">
        <v>244</v>
      </c>
      <c r="B331" s="329" t="s">
        <v>245</v>
      </c>
      <c r="C331" s="329" t="s">
        <v>16</v>
      </c>
      <c r="D331" s="329" t="n">
        <v>137.645572055814</v>
      </c>
      <c r="E331" s="329" t="n">
        <v>41.9003195186995</v>
      </c>
      <c r="F331" s="329" t="n">
        <v>1.19845922532578</v>
      </c>
      <c r="G331" s="329" t="n">
        <v>41.2245104751372</v>
      </c>
      <c r="H331" s="329" t="n">
        <v>11347.5655345964</v>
      </c>
      <c r="I331" s="329" t="n">
        <v>3.66119425112562</v>
      </c>
      <c r="J331" s="329" t="n">
        <v>98.8015407746742</v>
      </c>
      <c r="K331" s="329" t="n">
        <v>0.500051866611493</v>
      </c>
    </row>
    <row r="332">
      <c r="A332" s="329" t="s">
        <v>244</v>
      </c>
      <c r="B332" s="329" t="s">
        <v>245</v>
      </c>
      <c r="C332" s="329" t="s">
        <v>17</v>
      </c>
      <c r="D332" s="329" t="n">
        <v>136.446489670506</v>
      </c>
      <c r="E332" s="329" t="n">
        <v>46.5675447428887</v>
      </c>
      <c r="F332" s="329" t="n">
        <v>2.48290438541704</v>
      </c>
      <c r="G332" s="329" t="n">
        <v>46.2220301291167</v>
      </c>
      <c r="H332" s="329" t="n">
        <v>5358.99225826936</v>
      </c>
      <c r="I332" s="329" t="n">
        <v>5.68549694569579</v>
      </c>
      <c r="J332" s="329" t="n">
        <v>97.517095614583</v>
      </c>
      <c r="K332" s="329" t="n">
        <v>1.17686935390332</v>
      </c>
    </row>
    <row r="333">
      <c r="A333" s="329" t="s">
        <v>246</v>
      </c>
      <c r="B333" s="329" t="s">
        <v>247</v>
      </c>
      <c r="C333" s="329" t="s">
        <v>16</v>
      </c>
      <c r="D333" s="329" t="n">
        <v>242.736803085643</v>
      </c>
      <c r="E333" s="329" t="n">
        <v>38.3347066782812</v>
      </c>
      <c r="F333" s="329" t="n">
        <v>2.00073693028763</v>
      </c>
      <c r="G333" s="329" t="n">
        <v>38.1136662787446</v>
      </c>
      <c r="H333" s="329" t="n">
        <v>11889.6329958137</v>
      </c>
      <c r="I333" s="329" t="n">
        <v>3.74533228218625</v>
      </c>
      <c r="J333" s="329" t="n">
        <v>97.9992630697124</v>
      </c>
      <c r="K333" s="329" t="n">
        <v>0.778122378515212</v>
      </c>
    </row>
    <row r="334">
      <c r="A334" s="329" t="s">
        <v>246</v>
      </c>
      <c r="B334" s="329" t="s">
        <v>247</v>
      </c>
      <c r="C334" s="329" t="s">
        <v>17</v>
      </c>
      <c r="D334" s="329" t="n">
        <v>141.6772125365</v>
      </c>
      <c r="E334" s="329" t="n">
        <v>43.5523055024753</v>
      </c>
      <c r="F334" s="329" t="n">
        <v>1.85983203442398</v>
      </c>
      <c r="G334" s="329" t="n">
        <v>43.438466410694</v>
      </c>
      <c r="H334" s="329" t="n">
        <v>7476.06513807203</v>
      </c>
      <c r="I334" s="329" t="n">
        <v>4.56031323973032</v>
      </c>
      <c r="J334" s="329" t="n">
        <v>98.140167965576</v>
      </c>
      <c r="K334" s="329" t="n">
        <v>0.823192511604386</v>
      </c>
    </row>
    <row r="335">
      <c r="A335" s="329" t="s">
        <v>248</v>
      </c>
      <c r="B335" s="329" t="s">
        <v>249</v>
      </c>
      <c r="C335" s="329" t="s">
        <v>16</v>
      </c>
      <c r="D335" s="329" t="n">
        <v>46.83258254296</v>
      </c>
      <c r="E335" s="329" t="n">
        <v>99.9999999999997</v>
      </c>
      <c r="F335" s="329" t="n">
        <v>0.159252857179422</v>
      </c>
      <c r="G335" s="329" t="n">
        <v>100.267873085592</v>
      </c>
      <c r="H335" s="329" t="n">
        <v>29360.8548978745</v>
      </c>
      <c r="I335" s="329" t="n">
        <v>2.67606921624963</v>
      </c>
      <c r="J335" s="329" t="n">
        <v>99.8407471428206</v>
      </c>
      <c r="K335" s="329" t="n">
        <v>0.15993415242919</v>
      </c>
    </row>
    <row r="336">
      <c r="A336" s="329" t="s">
        <v>248</v>
      </c>
      <c r="B336" s="329" t="s">
        <v>249</v>
      </c>
      <c r="C336" s="329" t="s">
        <v>17</v>
      </c>
      <c r="D336" s="329" t="n">
        <v>122.583792699759</v>
      </c>
      <c r="E336" s="329" t="n">
        <v>57.5206176360305</v>
      </c>
      <c r="F336" s="329" t="n">
        <v>0.867575653806277</v>
      </c>
      <c r="G336" s="329" t="n">
        <v>58.1498586163546</v>
      </c>
      <c r="H336" s="329" t="n">
        <v>14006.8805556776</v>
      </c>
      <c r="I336" s="329" t="n">
        <v>4.61713611469212</v>
      </c>
      <c r="J336" s="329" t="n">
        <v>99.1324243461937</v>
      </c>
      <c r="K336" s="329" t="n">
        <v>0.508909188295903</v>
      </c>
    </row>
    <row r="337">
      <c r="A337" s="329" t="s">
        <v>250</v>
      </c>
      <c r="B337" s="329" t="s">
        <v>251</v>
      </c>
      <c r="C337" s="329" t="s">
        <v>16</v>
      </c>
      <c r="D337" s="329" t="n">
        <v>11.6814467487666</v>
      </c>
      <c r="E337" s="329" t="n">
        <v>99.9999999999997</v>
      </c>
      <c r="F337" s="329" t="n">
        <v>0.21279335358256</v>
      </c>
      <c r="G337" s="329" t="n">
        <v>99.9853258283594</v>
      </c>
      <c r="H337" s="329" t="n">
        <v>5477.89167764604</v>
      </c>
      <c r="I337" s="329" t="n">
        <v>3.38375349684152</v>
      </c>
      <c r="J337" s="329" t="n">
        <v>99.7872066464174</v>
      </c>
      <c r="K337" s="329" t="n">
        <v>0.213215837050644</v>
      </c>
    </row>
    <row r="338">
      <c r="A338" s="329" t="s">
        <v>250</v>
      </c>
      <c r="B338" s="329" t="s">
        <v>251</v>
      </c>
      <c r="C338" s="329" t="s">
        <v>17</v>
      </c>
      <c r="D338" s="329" t="n">
        <v>13.4543594886296</v>
      </c>
      <c r="E338" s="329" t="n">
        <v>99.9999999999999</v>
      </c>
      <c r="F338" s="329" t="n">
        <v>0.447701313894349</v>
      </c>
      <c r="G338" s="329" t="n">
        <v>98.9993270298298</v>
      </c>
      <c r="H338" s="329" t="n">
        <v>2991.75448647081</v>
      </c>
      <c r="I338" s="329" t="n">
        <v>4.95376178433379</v>
      </c>
      <c r="J338" s="329" t="n">
        <v>99.5522986861056</v>
      </c>
      <c r="K338" s="329" t="n">
        <v>0.445214519110818</v>
      </c>
    </row>
    <row r="339">
      <c r="A339" s="329" t="s">
        <v>252</v>
      </c>
      <c r="B339" s="329" t="s">
        <v>253</v>
      </c>
      <c r="C339" s="329" t="s">
        <v>16</v>
      </c>
      <c r="D339" s="329" t="n">
        <v>1096.21211443763</v>
      </c>
      <c r="E339" s="329" t="n">
        <v>22.4827137874275</v>
      </c>
      <c r="F339" s="329" t="n">
        <v>2.78734666022157</v>
      </c>
      <c r="G339" s="329" t="n">
        <v>22.7255968478686</v>
      </c>
      <c r="H339" s="329" t="n">
        <v>38231.9464559245</v>
      </c>
      <c r="I339" s="329" t="n">
        <v>3.29700786100739</v>
      </c>
      <c r="J339" s="329" t="n">
        <v>97.2126533397784</v>
      </c>
      <c r="K339" s="329" t="n">
        <v>0.651603616393922</v>
      </c>
    </row>
    <row r="340">
      <c r="A340" s="329" t="s">
        <v>252</v>
      </c>
      <c r="B340" s="329" t="s">
        <v>253</v>
      </c>
      <c r="C340" s="329" t="s">
        <v>17</v>
      </c>
      <c r="D340" s="329" t="n">
        <v>497.85278261139</v>
      </c>
      <c r="E340" s="329" t="n">
        <v>36.5091389337458</v>
      </c>
      <c r="F340" s="329" t="n">
        <v>2.55498673974501</v>
      </c>
      <c r="G340" s="329" t="n">
        <v>36.2311887589773</v>
      </c>
      <c r="H340" s="329" t="n">
        <v>18987.6801505684</v>
      </c>
      <c r="I340" s="329" t="n">
        <v>4.58015903691379</v>
      </c>
      <c r="J340" s="329" t="n">
        <v>97.445013260255</v>
      </c>
      <c r="K340" s="329" t="n">
        <v>0.949973772358672</v>
      </c>
    </row>
    <row r="341">
      <c r="A341" s="329" t="s">
        <v>254</v>
      </c>
      <c r="B341" s="329" t="s">
        <v>255</v>
      </c>
      <c r="C341" s="329" t="s">
        <v>16</v>
      </c>
      <c r="D341" s="329" t="n">
        <v>88.2283860699121</v>
      </c>
      <c r="E341" s="329" t="n">
        <v>100</v>
      </c>
      <c r="F341" s="329" t="n">
        <v>0.195139087102132</v>
      </c>
      <c r="G341" s="329" t="n">
        <v>100.278290428368</v>
      </c>
      <c r="H341" s="329" t="n">
        <v>45124.8487990945</v>
      </c>
      <c r="I341" s="329" t="n">
        <v>3.93595199614544</v>
      </c>
      <c r="J341" s="329" t="n">
        <v>99.8048609128979</v>
      </c>
      <c r="K341" s="329" t="n">
        <v>0.196064739446226</v>
      </c>
    </row>
    <row r="342">
      <c r="A342" s="329" t="s">
        <v>254</v>
      </c>
      <c r="B342" s="329" t="s">
        <v>255</v>
      </c>
      <c r="C342" s="329" t="s">
        <v>17</v>
      </c>
      <c r="D342" s="329" t="n">
        <v>70.9224036833114</v>
      </c>
      <c r="E342" s="329" t="n">
        <v>100</v>
      </c>
      <c r="F342" s="329" t="n">
        <v>0.269308922802106</v>
      </c>
      <c r="G342" s="329" t="n">
        <v>100.132803529533</v>
      </c>
      <c r="H342" s="329" t="n">
        <v>26264.0400421866</v>
      </c>
      <c r="I342" s="329" t="n">
        <v>4.8915866809756</v>
      </c>
      <c r="J342" s="329" t="n">
        <v>99.7306910771979</v>
      </c>
      <c r="K342" s="329" t="n">
        <v>0.270394771804193</v>
      </c>
    </row>
    <row r="343">
      <c r="A343" s="329" t="s">
        <v>256</v>
      </c>
      <c r="B343" s="329" t="s">
        <v>257</v>
      </c>
      <c r="C343" s="329" t="s">
        <v>16</v>
      </c>
      <c r="D343" s="329" t="n">
        <v>222.871586144866</v>
      </c>
      <c r="E343" s="329" t="n">
        <v>49.3537815450755</v>
      </c>
      <c r="F343" s="329" t="n">
        <v>1.10126246942995</v>
      </c>
      <c r="G343" s="329" t="n">
        <v>49.7024362485113</v>
      </c>
      <c r="H343" s="329" t="n">
        <v>20014.9547569459</v>
      </c>
      <c r="I343" s="329" t="n">
        <v>5.41740321864573</v>
      </c>
      <c r="J343" s="329" t="n">
        <v>98.89873753057</v>
      </c>
      <c r="K343" s="329" t="n">
        <v>0.553449205181222</v>
      </c>
    </row>
    <row r="344">
      <c r="A344" s="329" t="s">
        <v>256</v>
      </c>
      <c r="B344" s="329" t="s">
        <v>257</v>
      </c>
      <c r="C344" s="329" t="s">
        <v>17</v>
      </c>
      <c r="D344" s="329" t="n">
        <v>109.622094982777</v>
      </c>
      <c r="E344" s="329" t="n">
        <v>70.2103320371125</v>
      </c>
      <c r="F344" s="329" t="n">
        <v>0.663716447523495</v>
      </c>
      <c r="G344" s="329" t="n">
        <v>68.7534744139215</v>
      </c>
      <c r="H344" s="329" t="n">
        <v>16406.7826727169</v>
      </c>
      <c r="I344" s="329" t="n">
        <v>6.43055713632117</v>
      </c>
      <c r="J344" s="329" t="n">
        <v>99.3362835524765</v>
      </c>
      <c r="K344" s="329" t="n">
        <v>0.45937707915959</v>
      </c>
    </row>
    <row r="345">
      <c r="A345" s="329" t="s">
        <v>258</v>
      </c>
      <c r="B345" s="329" t="s">
        <v>259</v>
      </c>
      <c r="C345" s="329" t="s">
        <v>16</v>
      </c>
      <c r="D345" s="329" t="n">
        <v>217.874417408244</v>
      </c>
      <c r="E345" s="329" t="n">
        <v>48.6877454773815</v>
      </c>
      <c r="F345" s="329" t="n">
        <v>1.30222116229015</v>
      </c>
      <c r="G345" s="329" t="n">
        <v>48.7552418696676</v>
      </c>
      <c r="H345" s="329" t="n">
        <v>16513.109820713</v>
      </c>
      <c r="I345" s="329" t="n">
        <v>5.85979431322939</v>
      </c>
      <c r="J345" s="329" t="n">
        <v>98.6977788377099</v>
      </c>
      <c r="K345" s="329" t="n">
        <v>0.643277979331768</v>
      </c>
    </row>
    <row r="346">
      <c r="A346" s="329" t="s">
        <v>258</v>
      </c>
      <c r="B346" s="329" t="s">
        <v>259</v>
      </c>
      <c r="C346" s="329" t="s">
        <v>17</v>
      </c>
      <c r="D346" s="329" t="n">
        <v>207.212659703193</v>
      </c>
      <c r="E346" s="329" t="n">
        <v>70.097001026331</v>
      </c>
      <c r="F346" s="329" t="n">
        <v>1.83695748295082</v>
      </c>
      <c r="G346" s="329" t="n">
        <v>69.3537953704811</v>
      </c>
      <c r="H346" s="329" t="n">
        <v>11072.9972322718</v>
      </c>
      <c r="I346" s="329" t="n">
        <v>7.30741833606158</v>
      </c>
      <c r="J346" s="329" t="n">
        <v>98.1630425170492</v>
      </c>
      <c r="K346" s="329" t="n">
        <v>1.29784051217359</v>
      </c>
    </row>
    <row r="347">
      <c r="A347" s="329" t="s">
        <v>260</v>
      </c>
      <c r="B347" s="329" t="s">
        <v>261</v>
      </c>
      <c r="C347" s="329" t="s">
        <v>16</v>
      </c>
      <c r="D347" s="329" t="n">
        <v>35.4202071883897</v>
      </c>
      <c r="E347" s="329" t="n">
        <v>64.1323148400427</v>
      </c>
      <c r="F347" s="329" t="n">
        <v>1.11075141123242</v>
      </c>
      <c r="G347" s="329" t="n">
        <v>63.5034255753572</v>
      </c>
      <c r="H347" s="329" t="n">
        <v>3153.43076614413</v>
      </c>
      <c r="I347" s="329" t="n">
        <v>4.86483281943878</v>
      </c>
      <c r="J347" s="329" t="n">
        <v>98.8892485887676</v>
      </c>
      <c r="K347" s="329" t="n">
        <v>0.713288052872645</v>
      </c>
    </row>
    <row r="348">
      <c r="A348" s="329" t="s">
        <v>260</v>
      </c>
      <c r="B348" s="329" t="s">
        <v>261</v>
      </c>
      <c r="C348" s="329" t="s">
        <v>17</v>
      </c>
      <c r="D348" s="329" t="n">
        <v>23.3179114760184</v>
      </c>
      <c r="E348" s="329" t="n">
        <v>57.8612834146865</v>
      </c>
      <c r="F348" s="329" t="n">
        <v>1.17185523803311</v>
      </c>
      <c r="G348" s="329" t="n">
        <v>57.0229723636448</v>
      </c>
      <c r="H348" s="329" t="n">
        <v>1966.51075670967</v>
      </c>
      <c r="I348" s="329" t="n">
        <v>7.08836173371992</v>
      </c>
      <c r="J348" s="329" t="n">
        <v>98.8281447619669</v>
      </c>
      <c r="K348" s="329" t="n">
        <v>0.676150189943365</v>
      </c>
    </row>
    <row r="349">
      <c r="A349" s="329" t="s">
        <v>262</v>
      </c>
      <c r="B349" s="329" t="s">
        <v>263</v>
      </c>
      <c r="C349" s="329" t="s">
        <v>16</v>
      </c>
      <c r="D349" s="329" t="n">
        <v>49.0248044581224</v>
      </c>
      <c r="E349" s="329" t="n">
        <v>36.500651401713</v>
      </c>
      <c r="F349" s="329" t="n">
        <v>1.91804259691314</v>
      </c>
      <c r="G349" s="329" t="n">
        <v>35.9114910001867</v>
      </c>
      <c r="H349" s="329" t="n">
        <v>2506.9562012308</v>
      </c>
      <c r="I349" s="329" t="n">
        <v>3.24655744121528</v>
      </c>
      <c r="J349" s="329" t="n">
        <v>98.0819574030868</v>
      </c>
      <c r="K349" s="329" t="n">
        <v>0.702267484058727</v>
      </c>
    </row>
    <row r="350">
      <c r="A350" s="329" t="s">
        <v>262</v>
      </c>
      <c r="B350" s="329" t="s">
        <v>263</v>
      </c>
      <c r="C350" s="329" t="s">
        <v>17</v>
      </c>
      <c r="D350" s="329" t="n">
        <v>75.5066351214183</v>
      </c>
      <c r="E350" s="329" t="n">
        <v>30.1566672652527</v>
      </c>
      <c r="F350" s="329" t="n">
        <v>3.19890603797268</v>
      </c>
      <c r="G350" s="329" t="n">
        <v>30.2783512504483</v>
      </c>
      <c r="H350" s="329" t="n">
        <v>2284.88264249772</v>
      </c>
      <c r="I350" s="329" t="n">
        <v>3.88998843068222</v>
      </c>
      <c r="J350" s="329" t="n">
        <v>96.8010939620273</v>
      </c>
      <c r="K350" s="329" t="n">
        <v>1.00058374002376</v>
      </c>
    </row>
    <row r="351">
      <c r="A351" s="329" t="s">
        <v>264</v>
      </c>
      <c r="B351" s="329" t="s">
        <v>265</v>
      </c>
      <c r="C351" s="329" t="s">
        <v>16</v>
      </c>
      <c r="D351" s="329" t="n">
        <v>138.058278543736</v>
      </c>
      <c r="E351" s="329" t="n">
        <v>32.8464609708478</v>
      </c>
      <c r="F351" s="329" t="n">
        <v>3.04136009258159</v>
      </c>
      <c r="G351" s="329" t="n">
        <v>33.0053512664492</v>
      </c>
      <c r="H351" s="329" t="n">
        <v>4401.30155853981</v>
      </c>
      <c r="I351" s="329" t="n">
        <v>4.46040719338131</v>
      </c>
      <c r="J351" s="329" t="n">
        <v>96.9586399074184</v>
      </c>
      <c r="K351" s="329" t="n">
        <v>1.03529874469429</v>
      </c>
    </row>
    <row r="352">
      <c r="A352" s="329" t="s">
        <v>264</v>
      </c>
      <c r="B352" s="329" t="s">
        <v>265</v>
      </c>
      <c r="C352" s="329" t="s">
        <v>17</v>
      </c>
      <c r="D352" s="329" t="n">
        <v>130.532515560386</v>
      </c>
      <c r="E352" s="329" t="n">
        <v>31.577320245473</v>
      </c>
      <c r="F352" s="329" t="n">
        <v>4.27385895107918</v>
      </c>
      <c r="G352" s="329" t="n">
        <v>30.9591474907329</v>
      </c>
      <c r="H352" s="329" t="n">
        <v>2923.67486597769</v>
      </c>
      <c r="I352" s="329" t="n">
        <v>4.44397263701301</v>
      </c>
      <c r="J352" s="329" t="n">
        <v>95.7261410489208</v>
      </c>
      <c r="K352" s="329" t="n">
        <v>1.3822246271625</v>
      </c>
    </row>
    <row r="353">
      <c r="A353" s="329" t="s">
        <v>266</v>
      </c>
      <c r="B353" s="329" t="s">
        <v>267</v>
      </c>
      <c r="C353" s="329" t="s">
        <v>16</v>
      </c>
      <c r="D353" s="329" t="n">
        <v>28.7375957843365</v>
      </c>
      <c r="E353" s="329" t="n">
        <v>49.7881069241362</v>
      </c>
      <c r="F353" s="329" t="n">
        <v>0.682598988720951</v>
      </c>
      <c r="G353" s="329" t="n">
        <v>49.6284274559084</v>
      </c>
      <c r="H353" s="329" t="n">
        <v>4181.28853363974</v>
      </c>
      <c r="I353" s="329" t="n">
        <v>3.4653157496119</v>
      </c>
      <c r="J353" s="329" t="n">
        <v>99.317401011279</v>
      </c>
      <c r="K353" s="329" t="n">
        <v>0.341091430587949</v>
      </c>
    </row>
    <row r="354">
      <c r="A354" s="329" t="s">
        <v>266</v>
      </c>
      <c r="B354" s="329" t="s">
        <v>267</v>
      </c>
      <c r="C354" s="329" t="s">
        <v>17</v>
      </c>
      <c r="D354" s="329" t="n">
        <v>27.8770710181045</v>
      </c>
      <c r="E354" s="329" t="n">
        <v>52.0524343054727</v>
      </c>
      <c r="F354" s="329" t="n">
        <v>0.97278505916251</v>
      </c>
      <c r="G354" s="329" t="n">
        <v>51.103207585645</v>
      </c>
      <c r="H354" s="329" t="n">
        <v>2837.81980163991</v>
      </c>
      <c r="I354" s="329" t="n">
        <v>5.00636063344045</v>
      </c>
      <c r="J354" s="329" t="n">
        <v>99.0272149408375</v>
      </c>
      <c r="K354" s="329" t="n">
        <v>0.502007825265971</v>
      </c>
    </row>
    <row r="355">
      <c r="A355" s="329" t="s">
        <v>268</v>
      </c>
      <c r="B355" s="329" t="s">
        <v>269</v>
      </c>
      <c r="C355" s="329" t="s">
        <v>16</v>
      </c>
      <c r="D355" s="329" t="n">
        <v>321.407212381473</v>
      </c>
      <c r="E355" s="329" t="n">
        <v>25.8068644004745</v>
      </c>
      <c r="F355" s="329" t="n">
        <v>3.95266432315469</v>
      </c>
      <c r="G355" s="329" t="n">
        <v>26.0115007989548</v>
      </c>
      <c r="H355" s="329" t="n">
        <v>7809.99950735112</v>
      </c>
      <c r="I355" s="329" t="n">
        <v>5.00605324324669</v>
      </c>
      <c r="J355" s="329" t="n">
        <v>96.0473356768453</v>
      </c>
      <c r="K355" s="329" t="n">
        <v>1.07045896146106</v>
      </c>
    </row>
    <row r="356">
      <c r="A356" s="329" t="s">
        <v>268</v>
      </c>
      <c r="B356" s="329" t="s">
        <v>269</v>
      </c>
      <c r="C356" s="329" t="s">
        <v>17</v>
      </c>
      <c r="D356" s="329" t="n">
        <v>112.569312925932</v>
      </c>
      <c r="E356" s="329" t="n">
        <v>50.6662020493495</v>
      </c>
      <c r="F356" s="329" t="n">
        <v>2.01382624097056</v>
      </c>
      <c r="G356" s="329" t="n">
        <v>50.4185015846221</v>
      </c>
      <c r="H356" s="329" t="n">
        <v>5477.25321673181</v>
      </c>
      <c r="I356" s="329" t="n">
        <v>5.28275832133352</v>
      </c>
      <c r="J356" s="329" t="n">
        <v>97.9861737590294</v>
      </c>
      <c r="K356" s="329" t="n">
        <v>1.03620845295198</v>
      </c>
    </row>
    <row r="357">
      <c r="A357" s="329" t="s">
        <v>270</v>
      </c>
      <c r="B357" s="329" t="s">
        <v>271</v>
      </c>
      <c r="C357" s="329" t="s">
        <v>16</v>
      </c>
      <c r="D357" s="329" t="n">
        <v>42.5807786006723</v>
      </c>
      <c r="E357" s="329" t="n">
        <v>71.6448550853044</v>
      </c>
      <c r="F357" s="329" t="n">
        <v>0.503711319432876</v>
      </c>
      <c r="G357" s="329" t="n">
        <v>72.471398004739</v>
      </c>
      <c r="H357" s="329" t="n">
        <v>8410.82833847329</v>
      </c>
      <c r="I357" s="329" t="n">
        <v>5.38075195918228</v>
      </c>
      <c r="J357" s="329" t="n">
        <v>99.4962886805671</v>
      </c>
      <c r="K357" s="329" t="n">
        <v>0.366894725363178</v>
      </c>
    </row>
    <row r="358">
      <c r="A358" s="329" t="s">
        <v>270</v>
      </c>
      <c r="B358" s="329" t="s">
        <v>271</v>
      </c>
      <c r="C358" s="329" t="s">
        <v>17</v>
      </c>
      <c r="D358" s="329" t="n">
        <v>18.9441515701458</v>
      </c>
      <c r="E358" s="329" t="n">
        <v>100</v>
      </c>
      <c r="F358" s="329" t="n">
        <v>0.290697658591382</v>
      </c>
      <c r="G358" s="329" t="n">
        <v>100.362235771128</v>
      </c>
      <c r="H358" s="329" t="n">
        <v>6497.84434337077</v>
      </c>
      <c r="I358" s="329" t="n">
        <v>6.64534206380686</v>
      </c>
      <c r="J358" s="329" t="n">
        <v>99.7093023414086</v>
      </c>
      <c r="K358" s="329" t="n">
        <v>0.29260125449245</v>
      </c>
    </row>
    <row r="359">
      <c r="A359" s="329" t="s">
        <v>272</v>
      </c>
      <c r="B359" s="329" t="s">
        <v>273</v>
      </c>
      <c r="C359" s="329" t="s">
        <v>16</v>
      </c>
      <c r="D359" s="329" t="n">
        <v>105.796606750479</v>
      </c>
      <c r="E359" s="329" t="n">
        <v>48.0630970032134</v>
      </c>
      <c r="F359" s="329" t="n">
        <v>1.33056473642303</v>
      </c>
      <c r="G359" s="329" t="n">
        <v>46.6516424376696</v>
      </c>
      <c r="H359" s="329" t="n">
        <v>7845.45926636797</v>
      </c>
      <c r="I359" s="329" t="n">
        <v>5.23502434464497</v>
      </c>
      <c r="J359" s="329" t="n">
        <v>98.669435263577</v>
      </c>
      <c r="K359" s="329" t="n">
        <v>0.629100897942334</v>
      </c>
    </row>
    <row r="360">
      <c r="A360" s="329" t="s">
        <v>272</v>
      </c>
      <c r="B360" s="329" t="s">
        <v>273</v>
      </c>
      <c r="C360" s="329" t="s">
        <v>17</v>
      </c>
      <c r="D360" s="329" t="n">
        <v>95.0878892708978</v>
      </c>
      <c r="E360" s="329" t="n">
        <v>43.8941285572865</v>
      </c>
      <c r="F360" s="329" t="n">
        <v>1.33018298229412</v>
      </c>
      <c r="G360" s="329" t="n">
        <v>44.104764921928</v>
      </c>
      <c r="H360" s="329" t="n">
        <v>7053.39397650241</v>
      </c>
      <c r="I360" s="329" t="n">
        <v>5.11337426420005</v>
      </c>
      <c r="J360" s="329" t="n">
        <v>98.6698170177059</v>
      </c>
      <c r="K360" s="329" t="n">
        <v>0.594583120861608</v>
      </c>
    </row>
    <row r="361">
      <c r="A361" s="329" t="s">
        <v>274</v>
      </c>
      <c r="B361" s="329" t="s">
        <v>275</v>
      </c>
      <c r="C361" s="329" t="s">
        <v>16</v>
      </c>
      <c r="D361" s="329" t="n">
        <v>137.422195487629</v>
      </c>
      <c r="E361" s="329" t="n">
        <v>33.5181823635084</v>
      </c>
      <c r="F361" s="329" t="n">
        <v>2.16770091480253</v>
      </c>
      <c r="G361" s="329" t="n">
        <v>33.4672801287127</v>
      </c>
      <c r="H361" s="329" t="n">
        <v>6202.11452515575</v>
      </c>
      <c r="I361" s="329" t="n">
        <v>3.91116708371215</v>
      </c>
      <c r="J361" s="329" t="n">
        <v>97.8322990851975</v>
      </c>
      <c r="K361" s="329" t="n">
        <v>0.741545015596386</v>
      </c>
    </row>
    <row r="362">
      <c r="A362" s="329" t="s">
        <v>274</v>
      </c>
      <c r="B362" s="329" t="s">
        <v>275</v>
      </c>
      <c r="C362" s="329" t="s">
        <v>17</v>
      </c>
      <c r="D362" s="329" t="n">
        <v>103.042226954168</v>
      </c>
      <c r="E362" s="329" t="n">
        <v>39.7906807225878</v>
      </c>
      <c r="F362" s="329" t="n">
        <v>1.68339195007472</v>
      </c>
      <c r="G362" s="329" t="n">
        <v>39.5896166455244</v>
      </c>
      <c r="H362" s="329" t="n">
        <v>6018.06503802916</v>
      </c>
      <c r="I362" s="329" t="n">
        <v>3.23467170770315</v>
      </c>
      <c r="J362" s="329" t="n">
        <v>98.3166080499253</v>
      </c>
      <c r="K362" s="329" t="n">
        <v>0.67785945110899</v>
      </c>
    </row>
    <row r="363">
      <c r="A363" s="329" t="s">
        <v>276</v>
      </c>
      <c r="B363" s="329" t="s">
        <v>277</v>
      </c>
      <c r="C363" s="329" t="s">
        <v>16</v>
      </c>
      <c r="D363" s="329" t="n">
        <v>32.9753514641344</v>
      </c>
      <c r="E363" s="329" t="n">
        <v>70.4316563985534</v>
      </c>
      <c r="F363" s="329" t="n">
        <v>0.427156546618915</v>
      </c>
      <c r="G363" s="329" t="n">
        <v>69.9345662063295</v>
      </c>
      <c r="H363" s="329" t="n">
        <v>7686.75918734727</v>
      </c>
      <c r="I363" s="329" t="n">
        <v>4.42166823437165</v>
      </c>
      <c r="J363" s="329" t="n">
        <v>99.5728434533811</v>
      </c>
      <c r="K363" s="329" t="n">
        <v>0.300011597077407</v>
      </c>
    </row>
    <row r="364">
      <c r="A364" s="329" t="s">
        <v>276</v>
      </c>
      <c r="B364" s="329" t="s">
        <v>277</v>
      </c>
      <c r="C364" s="329" t="s">
        <v>17</v>
      </c>
      <c r="D364" s="329" t="n">
        <v>39.1889231118997</v>
      </c>
      <c r="E364" s="329" t="n">
        <v>72.8788311154956</v>
      </c>
      <c r="F364" s="329" t="n">
        <v>0.71888653262334</v>
      </c>
      <c r="G364" s="329" t="n">
        <v>72.5488859284476</v>
      </c>
      <c r="H364" s="329" t="n">
        <v>5412.14746079456</v>
      </c>
      <c r="I364" s="329" t="n">
        <v>4.73862037969001</v>
      </c>
      <c r="J364" s="329" t="n">
        <v>99.2811134673767</v>
      </c>
      <c r="K364" s="329" t="n">
        <v>0.525320629768376</v>
      </c>
    </row>
    <row r="365">
      <c r="A365" s="329" t="s">
        <v>278</v>
      </c>
      <c r="B365" s="329" t="s">
        <v>279</v>
      </c>
      <c r="C365" s="329" t="s">
        <v>16</v>
      </c>
      <c r="D365" s="329" t="n">
        <v>94.4052406473651</v>
      </c>
      <c r="E365" s="329" t="n">
        <v>41.7540419723718</v>
      </c>
      <c r="F365" s="329" t="n">
        <v>1.58795020229957</v>
      </c>
      <c r="G365" s="329" t="n">
        <v>41.477197418655</v>
      </c>
      <c r="H365" s="329" t="n">
        <v>5850.6955887523</v>
      </c>
      <c r="I365" s="329" t="n">
        <v>4.77583769179544</v>
      </c>
      <c r="J365" s="329" t="n">
        <v>98.4120497977004</v>
      </c>
      <c r="K365" s="329" t="n">
        <v>0.669264832580605</v>
      </c>
    </row>
    <row r="366">
      <c r="A366" s="329" t="s">
        <v>278</v>
      </c>
      <c r="B366" s="329" t="s">
        <v>279</v>
      </c>
      <c r="C366" s="329" t="s">
        <v>17</v>
      </c>
      <c r="D366" s="329" t="n">
        <v>133.937087562842</v>
      </c>
      <c r="E366" s="329" t="n">
        <v>35.5029792607549</v>
      </c>
      <c r="F366" s="329" t="n">
        <v>2.42394375126374</v>
      </c>
      <c r="G366" s="329" t="n">
        <v>35.8405758533287</v>
      </c>
      <c r="H366" s="329" t="n">
        <v>5391.64854094082</v>
      </c>
      <c r="I366" s="329" t="n">
        <v>5.01862890751221</v>
      </c>
      <c r="J366" s="329" t="n">
        <v>97.5760562487363</v>
      </c>
      <c r="K366" s="329" t="n">
        <v>0.890336658615421</v>
      </c>
    </row>
    <row r="367">
      <c r="A367" s="329" t="s">
        <v>280</v>
      </c>
      <c r="B367" s="329" t="s">
        <v>281</v>
      </c>
      <c r="C367" s="329" t="s">
        <v>16</v>
      </c>
      <c r="D367" s="329" t="n">
        <v>181.365149759265</v>
      </c>
      <c r="E367" s="329" t="n">
        <v>19.9942253688688</v>
      </c>
      <c r="F367" s="329" t="n">
        <v>3.69050593455151</v>
      </c>
      <c r="G367" s="329" t="n">
        <v>19.9776144863854</v>
      </c>
      <c r="H367" s="329" t="n">
        <v>4733.00575156557</v>
      </c>
      <c r="I367" s="329" t="n">
        <v>2.9121490926859</v>
      </c>
      <c r="J367" s="329" t="n">
        <v>96.3094940654485</v>
      </c>
      <c r="K367" s="329" t="n">
        <v>0.765526862492755</v>
      </c>
    </row>
    <row r="368">
      <c r="A368" s="329" t="s">
        <v>280</v>
      </c>
      <c r="B368" s="329" t="s">
        <v>281</v>
      </c>
      <c r="C368" s="329" t="s">
        <v>17</v>
      </c>
      <c r="D368" s="329" t="n">
        <v>100.403892734525</v>
      </c>
      <c r="E368" s="329" t="n">
        <v>33.9297240353859</v>
      </c>
      <c r="F368" s="329" t="n">
        <v>3.52866713466073</v>
      </c>
      <c r="G368" s="329" t="n">
        <v>35.0136717670998</v>
      </c>
      <c r="H368" s="329" t="n">
        <v>2744.97338154268</v>
      </c>
      <c r="I368" s="329" t="n">
        <v>6.25984494740589</v>
      </c>
      <c r="J368" s="329" t="n">
        <v>96.4713328653393</v>
      </c>
      <c r="K368" s="329" t="n">
        <v>1.28070784510487</v>
      </c>
    </row>
    <row r="369">
      <c r="A369" s="329" t="s">
        <v>282</v>
      </c>
      <c r="B369" s="329" t="s">
        <v>283</v>
      </c>
      <c r="C369" s="329" t="s">
        <v>16</v>
      </c>
      <c r="D369" s="329" t="n">
        <v>192.090405394631</v>
      </c>
      <c r="E369" s="329" t="n">
        <v>42.5187050477533</v>
      </c>
      <c r="F369" s="329" t="n">
        <v>1.85160719728613</v>
      </c>
      <c r="G369" s="329" t="n">
        <v>41.9430530953469</v>
      </c>
      <c r="H369" s="329" t="n">
        <v>10182.1620643611</v>
      </c>
      <c r="I369" s="329" t="n">
        <v>3.99132775373669</v>
      </c>
      <c r="J369" s="329" t="n">
        <v>98.1483928027139</v>
      </c>
      <c r="K369" s="329" t="n">
        <v>0.791271836143109</v>
      </c>
    </row>
    <row r="370">
      <c r="A370" s="329" t="s">
        <v>282</v>
      </c>
      <c r="B370" s="329" t="s">
        <v>283</v>
      </c>
      <c r="C370" s="329" t="s">
        <v>17</v>
      </c>
      <c r="D370" s="329" t="n">
        <v>77.4831231356613</v>
      </c>
      <c r="E370" s="329" t="n">
        <v>49.194542021964</v>
      </c>
      <c r="F370" s="329" t="n">
        <v>1.08400178544643</v>
      </c>
      <c r="G370" s="329" t="n">
        <v>47.1237186951438</v>
      </c>
      <c r="H370" s="329" t="n">
        <v>7070.39469182114</v>
      </c>
      <c r="I370" s="329" t="n">
        <v>5.52368717762978</v>
      </c>
      <c r="J370" s="329" t="n">
        <v>98.9159982145536</v>
      </c>
      <c r="K370" s="329" t="n">
        <v>0.516419953540899</v>
      </c>
    </row>
    <row r="371">
      <c r="A371" s="329" t="s">
        <v>284</v>
      </c>
      <c r="B371" s="329" t="s">
        <v>285</v>
      </c>
      <c r="C371" s="329" t="s">
        <v>16</v>
      </c>
      <c r="D371" s="329" t="n">
        <v>735.365537009561</v>
      </c>
      <c r="E371" s="329" t="n">
        <v>19.6486603899594</v>
      </c>
      <c r="F371" s="329" t="n">
        <v>7.15797952169055</v>
      </c>
      <c r="G371" s="329" t="n">
        <v>19.351348474707</v>
      </c>
      <c r="H371" s="329" t="n">
        <v>9538.00189553493</v>
      </c>
      <c r="I371" s="329" t="n">
        <v>3.05446281090382</v>
      </c>
      <c r="J371" s="329" t="n">
        <v>92.8420204783095</v>
      </c>
      <c r="K371" s="329" t="n">
        <v>1.49195973316212</v>
      </c>
    </row>
    <row r="372">
      <c r="A372" s="329" t="s">
        <v>284</v>
      </c>
      <c r="B372" s="329" t="s">
        <v>285</v>
      </c>
      <c r="C372" s="329" t="s">
        <v>17</v>
      </c>
      <c r="D372" s="329" t="n">
        <v>405.730631660569</v>
      </c>
      <c r="E372" s="329" t="n">
        <v>20.0542678375834</v>
      </c>
      <c r="F372" s="329" t="n">
        <v>8.01026644634219</v>
      </c>
      <c r="G372" s="329" t="n">
        <v>20.5600346105336</v>
      </c>
      <c r="H372" s="329" t="n">
        <v>4659.40214985685</v>
      </c>
      <c r="I372" s="329" t="n">
        <v>5.47678045739544</v>
      </c>
      <c r="J372" s="329" t="n">
        <v>91.9897335536578</v>
      </c>
      <c r="K372" s="329" t="n">
        <v>1.79032321340866</v>
      </c>
    </row>
    <row r="373">
      <c r="A373" s="329" t="s">
        <v>286</v>
      </c>
      <c r="B373" s="329" t="s">
        <v>287</v>
      </c>
      <c r="C373" s="329" t="s">
        <v>16</v>
      </c>
      <c r="D373" s="329" t="n">
        <v>79.4233624315267</v>
      </c>
      <c r="E373" s="329" t="n">
        <v>40.1501638368806</v>
      </c>
      <c r="F373" s="329" t="n">
        <v>0.968049304306659</v>
      </c>
      <c r="G373" s="329" t="n">
        <v>40.3177964572155</v>
      </c>
      <c r="H373" s="329" t="n">
        <v>8125.05156236703</v>
      </c>
      <c r="I373" s="329" t="n">
        <v>3.46344619082284</v>
      </c>
      <c r="J373" s="329" t="n">
        <v>99.0319506956934</v>
      </c>
      <c r="K373" s="329" t="n">
        <v>0.394111340202877</v>
      </c>
    </row>
    <row r="374">
      <c r="A374" s="329" t="s">
        <v>286</v>
      </c>
      <c r="B374" s="329" t="s">
        <v>287</v>
      </c>
      <c r="C374" s="329" t="s">
        <v>17</v>
      </c>
      <c r="D374" s="329" t="n">
        <v>73.9883921592402</v>
      </c>
      <c r="E374" s="329" t="n">
        <v>47.2032944772869</v>
      </c>
      <c r="F374" s="329" t="n">
        <v>1.15560886756684</v>
      </c>
      <c r="G374" s="329" t="n">
        <v>46.5016851344908</v>
      </c>
      <c r="H374" s="329" t="n">
        <v>6328.55785300973</v>
      </c>
      <c r="I374" s="329" t="n">
        <v>3.90940017453577</v>
      </c>
      <c r="J374" s="329" t="n">
        <v>98.8443911324332</v>
      </c>
      <c r="K374" s="329" t="n">
        <v>0.543660182257787</v>
      </c>
    </row>
    <row r="375">
      <c r="A375" s="329" t="s">
        <v>288</v>
      </c>
      <c r="B375" s="329" t="s">
        <v>289</v>
      </c>
      <c r="C375" s="329" t="s">
        <v>16</v>
      </c>
      <c r="D375" s="329" t="n">
        <v>146.581794056541</v>
      </c>
      <c r="E375" s="329" t="n">
        <v>75.9561147839817</v>
      </c>
      <c r="F375" s="329" t="n">
        <v>0.75185731929793</v>
      </c>
      <c r="G375" s="329" t="n">
        <v>74.7827974488777</v>
      </c>
      <c r="H375" s="329" t="n">
        <v>19349.3771191873</v>
      </c>
      <c r="I375" s="329" t="n">
        <v>3.36489902166807</v>
      </c>
      <c r="J375" s="329" t="n">
        <v>99.2481426807021</v>
      </c>
      <c r="K375" s="329" t="n">
        <v>0.566519353419053</v>
      </c>
    </row>
    <row r="376">
      <c r="A376" s="329" t="s">
        <v>288</v>
      </c>
      <c r="B376" s="329" t="s">
        <v>289</v>
      </c>
      <c r="C376" s="329" t="s">
        <v>17</v>
      </c>
      <c r="D376" s="329" t="n">
        <v>154.050214019719</v>
      </c>
      <c r="E376" s="329" t="n">
        <v>57.1856026525661</v>
      </c>
      <c r="F376" s="329" t="n">
        <v>1.4753220738924</v>
      </c>
      <c r="G376" s="329" t="n">
        <v>55.586178975734</v>
      </c>
      <c r="H376" s="329" t="n">
        <v>10287.7520707711</v>
      </c>
      <c r="I376" s="329" t="n">
        <v>6.2039149354174</v>
      </c>
      <c r="J376" s="329" t="n">
        <v>98.5246779261076</v>
      </c>
      <c r="K376" s="329" t="n">
        <v>0.832355086790931</v>
      </c>
    </row>
    <row r="377">
      <c r="A377" s="329" t="s">
        <v>290</v>
      </c>
      <c r="B377" s="329" t="s">
        <v>291</v>
      </c>
      <c r="C377" s="329" t="s">
        <v>16</v>
      </c>
      <c r="D377" s="329" t="n">
        <v>2427.36355775832</v>
      </c>
      <c r="E377" s="329" t="n">
        <v>23.5448433092956</v>
      </c>
      <c r="F377" s="329" t="n">
        <v>7.26296388677031</v>
      </c>
      <c r="G377" s="329" t="n">
        <v>22.9457719182392</v>
      </c>
      <c r="H377" s="329" t="n">
        <v>30993.7520584137</v>
      </c>
      <c r="I377" s="329" t="n">
        <v>4.53058107324892</v>
      </c>
      <c r="J377" s="329" t="n">
        <v>92.7370361132297</v>
      </c>
      <c r="K377" s="329" t="n">
        <v>1.79706317757189</v>
      </c>
    </row>
    <row r="378">
      <c r="A378" s="329" t="s">
        <v>290</v>
      </c>
      <c r="B378" s="329" t="s">
        <v>291</v>
      </c>
      <c r="C378" s="329" t="s">
        <v>17</v>
      </c>
      <c r="D378" s="329" t="n">
        <v>2108.43963016101</v>
      </c>
      <c r="E378" s="329" t="n">
        <v>24.0331030156379</v>
      </c>
      <c r="F378" s="329" t="n">
        <v>9.11068536521986</v>
      </c>
      <c r="G378" s="329" t="n">
        <v>22.9484098309886</v>
      </c>
      <c r="H378" s="329" t="n">
        <v>21034.0523519461</v>
      </c>
      <c r="I378" s="329" t="n">
        <v>5.24304781604138</v>
      </c>
      <c r="J378" s="329" t="n">
        <v>90.8893146347801</v>
      </c>
      <c r="K378" s="329" t="n">
        <v>2.30033356992934</v>
      </c>
    </row>
    <row r="379">
      <c r="A379" s="329" t="s">
        <v>292</v>
      </c>
      <c r="B379" s="329" t="s">
        <v>293</v>
      </c>
      <c r="C379" s="329" t="s">
        <v>16</v>
      </c>
      <c r="D379" s="329" t="n">
        <v>2077.73713601735</v>
      </c>
      <c r="E379" s="329" t="n">
        <v>22.8935824194698</v>
      </c>
      <c r="F379" s="329" t="n">
        <v>6.28380498288298</v>
      </c>
      <c r="G379" s="329" t="n">
        <v>22.7305676650555</v>
      </c>
      <c r="H379" s="329" t="n">
        <v>30987.2154154556</v>
      </c>
      <c r="I379" s="329" t="n">
        <v>4.16807312017396</v>
      </c>
      <c r="J379" s="329" t="n">
        <v>93.716195017117</v>
      </c>
      <c r="K379" s="329" t="n">
        <v>1.52411708916848</v>
      </c>
    </row>
    <row r="380">
      <c r="A380" s="329" t="s">
        <v>292</v>
      </c>
      <c r="B380" s="329" t="s">
        <v>293</v>
      </c>
      <c r="C380" s="329" t="s">
        <v>17</v>
      </c>
      <c r="D380" s="329" t="n">
        <v>1290.83266177665</v>
      </c>
      <c r="E380" s="329" t="n">
        <v>29.4904439534776</v>
      </c>
      <c r="F380" s="329" t="n">
        <v>4.93820412976975</v>
      </c>
      <c r="G380" s="329" t="n">
        <v>28.6592879885355</v>
      </c>
      <c r="H380" s="329" t="n">
        <v>24848.8859050383</v>
      </c>
      <c r="I380" s="329" t="n">
        <v>4.80380114743818</v>
      </c>
      <c r="J380" s="329" t="n">
        <v>95.0617958702302</v>
      </c>
      <c r="K380" s="329" t="n">
        <v>1.48877278201692</v>
      </c>
    </row>
    <row r="381">
      <c r="A381" s="329" t="s">
        <v>294</v>
      </c>
      <c r="B381" s="329" t="s">
        <v>295</v>
      </c>
      <c r="C381" s="329" t="s">
        <v>16</v>
      </c>
      <c r="D381" s="329" t="n">
        <v>1273.47795325947</v>
      </c>
      <c r="E381" s="329" t="n">
        <v>25.391769594533</v>
      </c>
      <c r="F381" s="329" t="n">
        <v>4.2968610408083</v>
      </c>
      <c r="G381" s="329" t="n">
        <v>25.1179165897252</v>
      </c>
      <c r="H381" s="329" t="n">
        <v>28363.923423349</v>
      </c>
      <c r="I381" s="329" t="n">
        <v>3.61776508299169</v>
      </c>
      <c r="J381" s="329" t="n">
        <v>95.7031389591917</v>
      </c>
      <c r="K381" s="329" t="n">
        <v>1.12773936565115</v>
      </c>
    </row>
    <row r="382">
      <c r="A382" s="329" t="s">
        <v>294</v>
      </c>
      <c r="B382" s="329" t="s">
        <v>295</v>
      </c>
      <c r="C382" s="329" t="s">
        <v>17</v>
      </c>
      <c r="D382" s="329" t="n">
        <v>508.727423377376</v>
      </c>
      <c r="E382" s="329" t="n">
        <v>33.9795433392871</v>
      </c>
      <c r="F382" s="329" t="n">
        <v>2.19895540866154</v>
      </c>
      <c r="G382" s="329" t="n">
        <v>33.2677470523116</v>
      </c>
      <c r="H382" s="329" t="n">
        <v>22626.2311743974</v>
      </c>
      <c r="I382" s="329" t="n">
        <v>4.38169585156622</v>
      </c>
      <c r="J382" s="329" t="n">
        <v>97.8010445913385</v>
      </c>
      <c r="K382" s="329" t="n">
        <v>0.747990909712057</v>
      </c>
    </row>
    <row r="383">
      <c r="A383" s="329" t="s">
        <v>296</v>
      </c>
      <c r="B383" s="329" t="s">
        <v>297</v>
      </c>
      <c r="C383" s="329" t="s">
        <v>16</v>
      </c>
      <c r="D383" s="329" t="n">
        <v>184.085278574146</v>
      </c>
      <c r="E383" s="329" t="n">
        <v>58.2739551137955</v>
      </c>
      <c r="F383" s="329" t="n">
        <v>0.998211161746378</v>
      </c>
      <c r="G383" s="329" t="n">
        <v>57.7756397765118</v>
      </c>
      <c r="H383" s="329" t="n">
        <v>18257.4314694541</v>
      </c>
      <c r="I383" s="329" t="n">
        <v>4.39155203612209</v>
      </c>
      <c r="J383" s="329" t="n">
        <v>99.0017888382536</v>
      </c>
      <c r="K383" s="329" t="n">
        <v>0.582537842787624</v>
      </c>
    </row>
    <row r="384">
      <c r="A384" s="329" t="s">
        <v>296</v>
      </c>
      <c r="B384" s="329" t="s">
        <v>297</v>
      </c>
      <c r="C384" s="329" t="s">
        <v>17</v>
      </c>
      <c r="D384" s="329" t="n">
        <v>84.1706881159782</v>
      </c>
      <c r="E384" s="329" t="n">
        <v>70.3649155514587</v>
      </c>
      <c r="F384" s="329" t="n">
        <v>0.564903004321877</v>
      </c>
      <c r="G384" s="329" t="n">
        <v>70.902286311501</v>
      </c>
      <c r="H384" s="329" t="n">
        <v>14815.8541784571</v>
      </c>
      <c r="I384" s="329" t="n">
        <v>5.13061164501775</v>
      </c>
      <c r="J384" s="329" t="n">
        <v>99.4350969956781</v>
      </c>
      <c r="K384" s="329" t="n">
        <v>0.402804600798023</v>
      </c>
    </row>
    <row r="385">
      <c r="A385" s="329" t="s">
        <v>298</v>
      </c>
      <c r="B385" s="329" t="s">
        <v>299</v>
      </c>
      <c r="C385" s="329" t="s">
        <v>16</v>
      </c>
      <c r="D385" s="329" t="n">
        <v>364.177206192217</v>
      </c>
      <c r="E385" s="329" t="n">
        <v>30.0579299545487</v>
      </c>
      <c r="F385" s="329" t="n">
        <v>3.6315553815122</v>
      </c>
      <c r="G385" s="329" t="n">
        <v>29.2464405092978</v>
      </c>
      <c r="H385" s="329" t="n">
        <v>9663.95586445289</v>
      </c>
      <c r="I385" s="329" t="n">
        <v>3.4342584531925</v>
      </c>
      <c r="J385" s="329" t="n">
        <v>96.3684446184878</v>
      </c>
      <c r="K385" s="329" t="n">
        <v>1.1021249626067</v>
      </c>
    </row>
    <row r="386">
      <c r="A386" s="329" t="s">
        <v>298</v>
      </c>
      <c r="B386" s="329" t="s">
        <v>299</v>
      </c>
      <c r="C386" s="329" t="s">
        <v>17</v>
      </c>
      <c r="D386" s="329" t="n">
        <v>192.264230019569</v>
      </c>
      <c r="E386" s="329" t="n">
        <v>38.9294961173281</v>
      </c>
      <c r="F386" s="329" t="n">
        <v>2.53232334272753</v>
      </c>
      <c r="G386" s="329" t="n">
        <v>38.4853922958973</v>
      </c>
      <c r="H386" s="329" t="n">
        <v>7400.1402143704</v>
      </c>
      <c r="I386" s="329" t="n">
        <v>5.08148838046416</v>
      </c>
      <c r="J386" s="329" t="n">
        <v>97.4676766572725</v>
      </c>
      <c r="K386" s="329" t="n">
        <v>0.999895150959826</v>
      </c>
    </row>
    <row r="387">
      <c r="A387" s="329" t="s">
        <v>300</v>
      </c>
      <c r="B387" s="329" t="s">
        <v>301</v>
      </c>
      <c r="C387" s="329" t="s">
        <v>16</v>
      </c>
      <c r="D387" s="329" t="n">
        <v>162.570154619287</v>
      </c>
      <c r="E387" s="329" t="n">
        <v>51.877119029659</v>
      </c>
      <c r="F387" s="329" t="n">
        <v>1.28176552069826</v>
      </c>
      <c r="G387" s="329" t="n">
        <v>51.9214598188436</v>
      </c>
      <c r="H387" s="329" t="n">
        <v>12520.7289351178</v>
      </c>
      <c r="I387" s="329" t="n">
        <v>4.69155008154977</v>
      </c>
      <c r="J387" s="329" t="n">
        <v>98.7182344793017</v>
      </c>
      <c r="K387" s="329" t="n">
        <v>0.674152423117614</v>
      </c>
    </row>
    <row r="388">
      <c r="A388" s="329" t="s">
        <v>300</v>
      </c>
      <c r="B388" s="329" t="s">
        <v>301</v>
      </c>
      <c r="C388" s="329" t="s">
        <v>17</v>
      </c>
      <c r="D388" s="329" t="n">
        <v>262.036379991154</v>
      </c>
      <c r="E388" s="329" t="n">
        <v>33.1608568316344</v>
      </c>
      <c r="F388" s="329" t="n">
        <v>2.50923213442242</v>
      </c>
      <c r="G388" s="329" t="n">
        <v>32.904239135682</v>
      </c>
      <c r="H388" s="329" t="n">
        <v>10180.8547497875</v>
      </c>
      <c r="I388" s="329" t="n">
        <v>4.52343427408672</v>
      </c>
      <c r="J388" s="329" t="n">
        <v>97.4907678655776</v>
      </c>
      <c r="K388" s="329" t="n">
        <v>0.846894285537013</v>
      </c>
    </row>
    <row r="389">
      <c r="A389" s="329" t="s">
        <v>302</v>
      </c>
      <c r="B389" s="329" t="s">
        <v>303</v>
      </c>
      <c r="C389" s="329" t="s">
        <v>16</v>
      </c>
      <c r="D389" s="329" t="n">
        <v>22.4927913623422</v>
      </c>
      <c r="E389" s="329" t="n">
        <v>100</v>
      </c>
      <c r="F389" s="329" t="n">
        <v>0.252652254232922</v>
      </c>
      <c r="G389" s="329" t="n">
        <v>99.8302627207364</v>
      </c>
      <c r="H389" s="329" t="n">
        <v>8880.17519813674</v>
      </c>
      <c r="I389" s="329" t="n">
        <v>4.46826957747644</v>
      </c>
      <c r="J389" s="329" t="n">
        <v>99.7473477457671</v>
      </c>
      <c r="K389" s="329" t="n">
        <v>0.252862271399384</v>
      </c>
    </row>
    <row r="390">
      <c r="A390" s="329" t="s">
        <v>302</v>
      </c>
      <c r="B390" s="329" t="s">
        <v>303</v>
      </c>
      <c r="C390" s="329" t="s">
        <v>17</v>
      </c>
      <c r="D390" s="329" t="n">
        <v>69.3921766029932</v>
      </c>
      <c r="E390" s="329" t="n">
        <v>57.126154338929</v>
      </c>
      <c r="F390" s="329" t="n">
        <v>1.13490956816493</v>
      </c>
      <c r="G390" s="329" t="n">
        <v>57.3957380063226</v>
      </c>
      <c r="H390" s="329" t="n">
        <v>6044.94314574303</v>
      </c>
      <c r="I390" s="329" t="n">
        <v>5.96454956211157</v>
      </c>
      <c r="J390" s="329" t="n">
        <v>98.8650904318351</v>
      </c>
      <c r="K390" s="329" t="n">
        <v>0.658867270041843</v>
      </c>
    </row>
    <row r="391">
      <c r="A391" s="329" t="s">
        <v>304</v>
      </c>
      <c r="B391" s="329" t="s">
        <v>305</v>
      </c>
      <c r="C391" s="329" t="s">
        <v>16</v>
      </c>
      <c r="D391" s="329" t="n">
        <v>15.0532880252365</v>
      </c>
      <c r="E391" s="329" t="n">
        <v>48.8140604744165</v>
      </c>
      <c r="F391" s="329" t="n">
        <v>0.25890138210364</v>
      </c>
      <c r="G391" s="329" t="n">
        <v>51.1506478891656</v>
      </c>
      <c r="H391" s="329" t="n">
        <v>5799.24090497004</v>
      </c>
      <c r="I391" s="329" t="n">
        <v>8.48058124343176</v>
      </c>
      <c r="J391" s="329" t="n">
        <v>99.7410986178964</v>
      </c>
      <c r="K391" s="329" t="n">
        <v>0.132773486732233</v>
      </c>
    </row>
    <row r="392">
      <c r="A392" s="329" t="s">
        <v>304</v>
      </c>
      <c r="B392" s="329" t="s">
        <v>305</v>
      </c>
      <c r="C392" s="329" t="s">
        <v>17</v>
      </c>
      <c r="D392" s="329" t="n">
        <v>17.8757795299683</v>
      </c>
      <c r="E392" s="329" t="n">
        <v>43.5603825190707</v>
      </c>
      <c r="F392" s="329" t="n">
        <v>1.10893362927576</v>
      </c>
      <c r="G392" s="329" t="n">
        <v>43.1930158489965</v>
      </c>
      <c r="H392" s="329" t="n">
        <v>1594.10342806634</v>
      </c>
      <c r="I392" s="329" t="n">
        <v>7.29722452320544</v>
      </c>
      <c r="J392" s="329" t="n">
        <v>98.8910663707242</v>
      </c>
      <c r="K392" s="329" t="n">
        <v>0.48435303190312</v>
      </c>
    </row>
    <row r="393">
      <c r="A393" s="329" t="s">
        <v>306</v>
      </c>
      <c r="B393" s="329" t="s">
        <v>307</v>
      </c>
      <c r="C393" s="329" t="s">
        <v>16</v>
      </c>
      <c r="D393" s="329" t="n">
        <v>466.283090910435</v>
      </c>
      <c r="E393" s="329" t="n">
        <v>32.2126195374164</v>
      </c>
      <c r="F393" s="329" t="n">
        <v>2.68913939389563</v>
      </c>
      <c r="G393" s="329" t="n">
        <v>32.1155428747309</v>
      </c>
      <c r="H393" s="329" t="n">
        <v>16873.2081964844</v>
      </c>
      <c r="I393" s="329" t="n">
        <v>4.17263156009417</v>
      </c>
      <c r="J393" s="329" t="n">
        <v>97.3108606061044</v>
      </c>
      <c r="K393" s="329" t="n">
        <v>0.887497767082385</v>
      </c>
    </row>
    <row r="394">
      <c r="A394" s="329" t="s">
        <v>306</v>
      </c>
      <c r="B394" s="329" t="s">
        <v>307</v>
      </c>
      <c r="C394" s="329" t="s">
        <v>17</v>
      </c>
      <c r="D394" s="329" t="n">
        <v>351.652410448202</v>
      </c>
      <c r="E394" s="329" t="n">
        <v>32.8089197273876</v>
      </c>
      <c r="F394" s="329" t="n">
        <v>3.19017407470998</v>
      </c>
      <c r="G394" s="329" t="n">
        <v>32.2867666407762</v>
      </c>
      <c r="H394" s="329" t="n">
        <v>10671.3326120908</v>
      </c>
      <c r="I394" s="329" t="n">
        <v>5.6963739749059</v>
      </c>
      <c r="J394" s="329" t="n">
        <v>96.80982592529</v>
      </c>
      <c r="K394" s="329" t="n">
        <v>1.06394578142412</v>
      </c>
    </row>
    <row r="395">
      <c r="A395" s="329" t="s">
        <v>308</v>
      </c>
      <c r="B395" s="329" t="s">
        <v>309</v>
      </c>
      <c r="C395" s="329" t="s">
        <v>16</v>
      </c>
      <c r="D395" s="329" t="n">
        <v>27.1927577774</v>
      </c>
      <c r="E395" s="329" t="n">
        <v>100</v>
      </c>
      <c r="F395" s="329" t="n">
        <v>0.250647640081025</v>
      </c>
      <c r="G395" s="329" t="n">
        <v>99.6513403634034</v>
      </c>
      <c r="H395" s="329" t="n">
        <v>10821.8053690789</v>
      </c>
      <c r="I395" s="329" t="n">
        <v>5.09827809073096</v>
      </c>
      <c r="J395" s="329" t="n">
        <v>99.749352359919</v>
      </c>
      <c r="K395" s="329" t="n">
        <v>0.250401358024601</v>
      </c>
    </row>
    <row r="396">
      <c r="A396" s="329" t="s">
        <v>308</v>
      </c>
      <c r="B396" s="329" t="s">
        <v>309</v>
      </c>
      <c r="C396" s="329" t="s">
        <v>17</v>
      </c>
      <c r="D396" s="329" t="n">
        <v>182.502476393575</v>
      </c>
      <c r="E396" s="329" t="n">
        <v>59.8560441328924</v>
      </c>
      <c r="F396" s="329" t="n">
        <v>1.93409951470927</v>
      </c>
      <c r="G396" s="329" t="n">
        <v>56.7007130803453</v>
      </c>
      <c r="H396" s="329" t="n">
        <v>9253.54127448904</v>
      </c>
      <c r="I396" s="329" t="n">
        <v>4.77287586460888</v>
      </c>
      <c r="J396" s="329" t="n">
        <v>98.0659004852907</v>
      </c>
      <c r="K396" s="329" t="n">
        <v>1.11827680273853</v>
      </c>
    </row>
    <row r="397">
      <c r="A397" s="329" t="s">
        <v>310</v>
      </c>
      <c r="B397" s="329" t="s">
        <v>311</v>
      </c>
      <c r="C397" s="329" t="s">
        <v>16</v>
      </c>
      <c r="D397" s="329" t="n">
        <v>422.609639032254</v>
      </c>
      <c r="E397" s="329" t="n">
        <v>24.082583333805</v>
      </c>
      <c r="F397" s="329" t="n">
        <v>4.34888572121526</v>
      </c>
      <c r="G397" s="329" t="n">
        <v>23.3718860758676</v>
      </c>
      <c r="H397" s="329" t="n">
        <v>9295.0437122763</v>
      </c>
      <c r="I397" s="329" t="n">
        <v>4.36237508805021</v>
      </c>
      <c r="J397" s="329" t="n">
        <v>95.6511142787847</v>
      </c>
      <c r="K397" s="329" t="n">
        <v>1.06262914341976</v>
      </c>
    </row>
    <row r="398">
      <c r="A398" s="329" t="s">
        <v>310</v>
      </c>
      <c r="B398" s="329" t="s">
        <v>311</v>
      </c>
      <c r="C398" s="329" t="s">
        <v>17</v>
      </c>
      <c r="D398" s="329" t="n">
        <v>137.230115890886</v>
      </c>
      <c r="E398" s="329" t="n">
        <v>41.9390146883165</v>
      </c>
      <c r="F398" s="329" t="n">
        <v>2.39728715795068</v>
      </c>
      <c r="G398" s="329" t="n">
        <v>42.0316429884947</v>
      </c>
      <c r="H398" s="329" t="n">
        <v>5587.16195102347</v>
      </c>
      <c r="I398" s="329" t="n">
        <v>5.75380636720697</v>
      </c>
      <c r="J398" s="329" t="n">
        <v>97.6027128420493</v>
      </c>
      <c r="K398" s="329" t="n">
        <v>1.03236800525155</v>
      </c>
    </row>
    <row r="399">
      <c r="A399" s="329" t="s">
        <v>312</v>
      </c>
      <c r="B399" s="329" t="s">
        <v>313</v>
      </c>
      <c r="C399" s="329" t="s">
        <v>16</v>
      </c>
      <c r="D399" s="329" t="n">
        <v>77.2703426057185</v>
      </c>
      <c r="E399" s="329" t="n">
        <v>35.2434192816126</v>
      </c>
      <c r="F399" s="329" t="n">
        <v>2.26949602833985</v>
      </c>
      <c r="G399" s="329" t="n">
        <v>34.0193173557191</v>
      </c>
      <c r="H399" s="329" t="n">
        <v>3327.46540668935</v>
      </c>
      <c r="I399" s="329" t="n">
        <v>3.77799730483338</v>
      </c>
      <c r="J399" s="329" t="n">
        <v>97.7305039716602</v>
      </c>
      <c r="K399" s="329" t="n">
        <v>0.789995983731196</v>
      </c>
    </row>
    <row r="400">
      <c r="A400" s="329" t="s">
        <v>312</v>
      </c>
      <c r="B400" s="329" t="s">
        <v>313</v>
      </c>
      <c r="C400" s="329" t="s">
        <v>17</v>
      </c>
      <c r="D400" s="329" t="n">
        <v>35.7698908076615</v>
      </c>
      <c r="E400" s="329" t="n">
        <v>48.9493190942662</v>
      </c>
      <c r="F400" s="329" t="n">
        <v>1.44586288992883</v>
      </c>
      <c r="G400" s="329" t="n">
        <v>48.132757211233</v>
      </c>
      <c r="H400" s="329" t="n">
        <v>2438.17774674615</v>
      </c>
      <c r="I400" s="329" t="n">
        <v>5.31461154048593</v>
      </c>
      <c r="J400" s="329" t="n">
        <v>98.5541371100712</v>
      </c>
      <c r="K400" s="329" t="n">
        <v>0.70614354183782</v>
      </c>
    </row>
    <row r="401">
      <c r="A401" s="329" t="s">
        <v>314</v>
      </c>
      <c r="B401" s="329" t="s">
        <v>315</v>
      </c>
      <c r="C401" s="329" t="s">
        <v>16</v>
      </c>
      <c r="D401" s="329" t="n">
        <v>123.563583491486</v>
      </c>
      <c r="E401" s="329" t="n">
        <v>54.8641988760001</v>
      </c>
      <c r="F401" s="329" t="n">
        <v>1.47355681463478</v>
      </c>
      <c r="G401" s="329" t="n">
        <v>53.8360235198134</v>
      </c>
      <c r="H401" s="329" t="n">
        <v>8261.83304759198</v>
      </c>
      <c r="I401" s="329" t="n">
        <v>4.23118963023451</v>
      </c>
      <c r="J401" s="329" t="n">
        <v>98.5264431853652</v>
      </c>
      <c r="K401" s="329" t="n">
        <v>0.805169016212319</v>
      </c>
    </row>
    <row r="402">
      <c r="A402" s="329" t="s">
        <v>314</v>
      </c>
      <c r="B402" s="329" t="s">
        <v>315</v>
      </c>
      <c r="C402" s="329" t="s">
        <v>17</v>
      </c>
      <c r="D402" s="329" t="n">
        <v>55.1005707876826</v>
      </c>
      <c r="E402" s="329" t="n">
        <v>59.0154733311188</v>
      </c>
      <c r="F402" s="329" t="n">
        <v>0.87734671744296</v>
      </c>
      <c r="G402" s="329" t="n">
        <v>59.4725930952493</v>
      </c>
      <c r="H402" s="329" t="n">
        <v>6225.2638156289</v>
      </c>
      <c r="I402" s="329" t="n">
        <v>5.98132657176054</v>
      </c>
      <c r="J402" s="329" t="n">
        <v>99.1226532825571</v>
      </c>
      <c r="K402" s="329" t="n">
        <v>0.526399189307413</v>
      </c>
    </row>
    <row r="403">
      <c r="A403" s="329" t="s">
        <v>316</v>
      </c>
      <c r="B403" s="329" t="s">
        <v>317</v>
      </c>
      <c r="C403" s="329" t="s">
        <v>16</v>
      </c>
      <c r="D403" s="329" t="n">
        <v>24.1388857520068</v>
      </c>
      <c r="E403" s="329" t="n">
        <v>99.9999999999999</v>
      </c>
      <c r="F403" s="329" t="n">
        <v>0.263469578195084</v>
      </c>
      <c r="G403" s="329" t="n">
        <v>99.9747991467152</v>
      </c>
      <c r="H403" s="329" t="n">
        <v>9137.7863419619</v>
      </c>
      <c r="I403" s="329" t="n">
        <v>5.03189964583851</v>
      </c>
      <c r="J403" s="329" t="n">
        <v>99.7365304218049</v>
      </c>
      <c r="K403" s="329" t="n">
        <v>0.264099002140189</v>
      </c>
    </row>
    <row r="404">
      <c r="A404" s="329" t="s">
        <v>316</v>
      </c>
      <c r="B404" s="329" t="s">
        <v>317</v>
      </c>
      <c r="C404" s="329" t="s">
        <v>17</v>
      </c>
      <c r="D404" s="329" t="n">
        <v>97.4170866833929</v>
      </c>
      <c r="E404" s="329" t="n">
        <v>49.4153429086502</v>
      </c>
      <c r="F404" s="329" t="n">
        <v>1.22954573182244</v>
      </c>
      <c r="G404" s="329" t="n">
        <v>48.481090623278</v>
      </c>
      <c r="H404" s="329" t="n">
        <v>7825.59741876334</v>
      </c>
      <c r="I404" s="329" t="n">
        <v>5.3287521552247</v>
      </c>
      <c r="J404" s="329" t="n">
        <v>98.7704542681776</v>
      </c>
      <c r="K404" s="329" t="n">
        <v>0.603517706703043</v>
      </c>
    </row>
    <row r="405">
      <c r="A405" s="329" t="s">
        <v>318</v>
      </c>
      <c r="B405" s="329" t="s">
        <v>319</v>
      </c>
      <c r="C405" s="329" t="s">
        <v>16</v>
      </c>
      <c r="D405" s="329" t="n">
        <v>434.330427743554</v>
      </c>
      <c r="E405" s="329" t="n">
        <v>51.8837788411738</v>
      </c>
      <c r="F405" s="329" t="n">
        <v>2.31768541315638</v>
      </c>
      <c r="G405" s="329" t="n">
        <v>52.1704657533275</v>
      </c>
      <c r="H405" s="329" t="n">
        <v>18305.5048095182</v>
      </c>
      <c r="I405" s="329" t="n">
        <v>6.21525810207429</v>
      </c>
      <c r="J405" s="329" t="n">
        <v>97.6823145868436</v>
      </c>
      <c r="K405" s="329" t="n">
        <v>1.23783642909652</v>
      </c>
    </row>
    <row r="406">
      <c r="A406" s="329" t="s">
        <v>318</v>
      </c>
      <c r="B406" s="329" t="s">
        <v>319</v>
      </c>
      <c r="C406" s="329" t="s">
        <v>17</v>
      </c>
      <c r="D406" s="329" t="n">
        <v>215.319546924876</v>
      </c>
      <c r="E406" s="329" t="n">
        <v>48.8491046599931</v>
      </c>
      <c r="F406" s="329" t="n">
        <v>1.32929424620623</v>
      </c>
      <c r="G406" s="329" t="n">
        <v>50.2827175234705</v>
      </c>
      <c r="H406" s="329" t="n">
        <v>15982.7154283556</v>
      </c>
      <c r="I406" s="329" t="n">
        <v>6.44903681004522</v>
      </c>
      <c r="J406" s="329" t="n">
        <v>98.6707057537938</v>
      </c>
      <c r="K406" s="329" t="n">
        <v>0.677410043608536</v>
      </c>
    </row>
    <row r="407">
      <c r="A407" s="329" t="s">
        <v>320</v>
      </c>
      <c r="B407" s="329" t="s">
        <v>321</v>
      </c>
      <c r="C407" s="329" t="s">
        <v>16</v>
      </c>
      <c r="D407" s="329" t="n">
        <v>219.545427529049</v>
      </c>
      <c r="E407" s="329" t="n">
        <v>43.3587674942946</v>
      </c>
      <c r="F407" s="329" t="n">
        <v>1.28861663424406</v>
      </c>
      <c r="G407" s="329" t="n">
        <v>42.2192070108591</v>
      </c>
      <c r="H407" s="329" t="n">
        <v>16817.7503588816</v>
      </c>
      <c r="I407" s="329" t="n">
        <v>5.63083484999729</v>
      </c>
      <c r="J407" s="329" t="n">
        <v>98.7113833657559</v>
      </c>
      <c r="K407" s="329" t="n">
        <v>0.551145881900992</v>
      </c>
    </row>
    <row r="408">
      <c r="A408" s="329" t="s">
        <v>320</v>
      </c>
      <c r="B408" s="329" t="s">
        <v>321</v>
      </c>
      <c r="C408" s="329" t="s">
        <v>17</v>
      </c>
      <c r="D408" s="329" t="n">
        <v>174.231846408239</v>
      </c>
      <c r="E408" s="329" t="n">
        <v>52.6952904878376</v>
      </c>
      <c r="F408" s="329" t="n">
        <v>1.04766755174873</v>
      </c>
      <c r="G408" s="329" t="n">
        <v>51.5201162871049</v>
      </c>
      <c r="H408" s="329" t="n">
        <v>16456.2198763179</v>
      </c>
      <c r="I408" s="329" t="n">
        <v>5.24033439281942</v>
      </c>
      <c r="J408" s="329" t="n">
        <v>98.9523324482513</v>
      </c>
      <c r="K408" s="329" t="n">
        <v>0.545474298188459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880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30" t="s">
        <v>104</v>
      </c>
      <c r="B419" s="330" t="s">
        <v>105</v>
      </c>
      <c r="C419" s="330" t="s">
        <v>16</v>
      </c>
      <c r="D419" s="330" t="n">
        <v>11.3326938039639</v>
      </c>
      <c r="E419" s="330"/>
      <c r="F419" s="330" t="n">
        <v>14.9851632047477</v>
      </c>
      <c r="G419" s="330"/>
      <c r="H419" s="330" t="n">
        <v>64.2934014818943</v>
      </c>
      <c r="I419" s="330"/>
      <c r="J419" s="330" t="n">
        <v>85.0148367952523</v>
      </c>
      <c r="K419" s="330"/>
    </row>
    <row r="420">
      <c r="A420" s="330" t="s">
        <v>104</v>
      </c>
      <c r="B420" s="330" t="s">
        <v>105</v>
      </c>
      <c r="C420" s="330" t="s">
        <v>17</v>
      </c>
      <c r="D420" s="330" t="n">
        <v>1.12204889148158</v>
      </c>
      <c r="E420" s="330"/>
      <c r="F420" s="330" t="n">
        <v>3.59364304633791</v>
      </c>
      <c r="G420" s="330"/>
      <c r="H420" s="330" t="n">
        <v>30.1011103653901</v>
      </c>
      <c r="I420" s="330"/>
      <c r="J420" s="330" t="n">
        <v>96.4063569536621</v>
      </c>
      <c r="K420" s="330"/>
    </row>
    <row r="421">
      <c r="A421" s="330" t="s">
        <v>106</v>
      </c>
      <c r="B421" s="330" t="s">
        <v>107</v>
      </c>
      <c r="C421" s="330" t="s">
        <v>16</v>
      </c>
      <c r="D421" s="330"/>
      <c r="E421" s="330"/>
      <c r="F421" s="330"/>
      <c r="G421" s="330"/>
      <c r="H421" s="330" t="n">
        <v>180.582316330416</v>
      </c>
      <c r="I421" s="330"/>
      <c r="J421" s="330" t="n">
        <v>100</v>
      </c>
      <c r="K421" s="330"/>
    </row>
    <row r="422">
      <c r="A422" s="330" t="s">
        <v>106</v>
      </c>
      <c r="B422" s="330" t="s">
        <v>107</v>
      </c>
      <c r="C422" s="330" t="s">
        <v>17</v>
      </c>
      <c r="D422" s="330"/>
      <c r="E422" s="330"/>
      <c r="F422" s="330"/>
      <c r="G422" s="330"/>
      <c r="H422" s="330" t="n">
        <v>74.1322077571492</v>
      </c>
      <c r="I422" s="330"/>
      <c r="J422" s="330" t="n">
        <v>100</v>
      </c>
      <c r="K422" s="330"/>
    </row>
    <row r="423">
      <c r="A423" s="330" t="s">
        <v>108</v>
      </c>
      <c r="B423" s="330" t="s">
        <v>109</v>
      </c>
      <c r="C423" s="330" t="s">
        <v>16</v>
      </c>
      <c r="D423" s="330" t="n">
        <v>10.3759356265877</v>
      </c>
      <c r="E423" s="330"/>
      <c r="F423" s="330" t="n">
        <v>7.01443828544348</v>
      </c>
      <c r="G423" s="330"/>
      <c r="H423" s="330" t="n">
        <v>137.546609334996</v>
      </c>
      <c r="I423" s="330"/>
      <c r="J423" s="330" t="n">
        <v>92.9855617145565</v>
      </c>
      <c r="K423" s="330"/>
    </row>
    <row r="424">
      <c r="A424" s="330" t="s">
        <v>108</v>
      </c>
      <c r="B424" s="330" t="s">
        <v>109</v>
      </c>
      <c r="C424" s="330" t="s">
        <v>17</v>
      </c>
      <c r="D424" s="330" t="n">
        <v>1.07407407407407</v>
      </c>
      <c r="E424" s="330"/>
      <c r="F424" s="330" t="n">
        <v>1.73884260098805</v>
      </c>
      <c r="G424" s="330"/>
      <c r="H424" s="330" t="n">
        <v>60.6954083082735</v>
      </c>
      <c r="I424" s="330"/>
      <c r="J424" s="330" t="n">
        <v>98.2611573990119</v>
      </c>
      <c r="K424" s="330"/>
    </row>
    <row r="425">
      <c r="A425" s="330" t="s">
        <v>110</v>
      </c>
      <c r="B425" s="330" t="s">
        <v>111</v>
      </c>
      <c r="C425" s="330" t="s">
        <v>16</v>
      </c>
      <c r="D425" s="330"/>
      <c r="E425" s="330"/>
      <c r="F425" s="330"/>
      <c r="G425" s="330"/>
      <c r="H425" s="330" t="n">
        <v>36</v>
      </c>
      <c r="I425" s="330"/>
      <c r="J425" s="330" t="n">
        <v>100</v>
      </c>
      <c r="K425" s="330"/>
    </row>
    <row r="426">
      <c r="A426" s="330" t="s">
        <v>110</v>
      </c>
      <c r="B426" s="330" t="s">
        <v>111</v>
      </c>
      <c r="C426" s="330" t="s">
        <v>17</v>
      </c>
      <c r="D426" s="330"/>
      <c r="E426" s="330"/>
      <c r="F426" s="330"/>
      <c r="G426" s="330"/>
      <c r="H426" s="330" t="n">
        <v>9</v>
      </c>
      <c r="I426" s="330"/>
      <c r="J426" s="330" t="n">
        <v>100</v>
      </c>
      <c r="K426" s="330"/>
    </row>
    <row r="427">
      <c r="A427" s="330" t="s">
        <v>112</v>
      </c>
      <c r="B427" s="330" t="s">
        <v>113</v>
      </c>
      <c r="C427" s="330" t="s">
        <v>16</v>
      </c>
      <c r="D427" s="330" t="n">
        <v>12.7601633626626</v>
      </c>
      <c r="E427" s="330"/>
      <c r="F427" s="330" t="n">
        <v>0.85456718566444</v>
      </c>
      <c r="G427" s="330"/>
      <c r="H427" s="330" t="n">
        <v>1480.4124714772</v>
      </c>
      <c r="I427" s="330"/>
      <c r="J427" s="330" t="n">
        <v>99.1454328143356</v>
      </c>
      <c r="K427" s="330"/>
    </row>
    <row r="428">
      <c r="A428" s="330" t="s">
        <v>112</v>
      </c>
      <c r="B428" s="330" t="s">
        <v>113</v>
      </c>
      <c r="C428" s="330" t="s">
        <v>17</v>
      </c>
      <c r="D428" s="330" t="n">
        <v>4.44860973133379</v>
      </c>
      <c r="E428" s="330"/>
      <c r="F428" s="330" t="n">
        <v>0.770415830971302</v>
      </c>
      <c r="G428" s="330"/>
      <c r="H428" s="330" t="n">
        <v>572.981078561183</v>
      </c>
      <c r="I428" s="330"/>
      <c r="J428" s="330" t="n">
        <v>99.2295841690287</v>
      </c>
      <c r="K428" s="330"/>
    </row>
    <row r="429">
      <c r="A429" s="330" t="s">
        <v>124</v>
      </c>
      <c r="B429" s="330" t="s">
        <v>125</v>
      </c>
      <c r="C429" s="330" t="s">
        <v>16</v>
      </c>
      <c r="D429" s="330" t="n">
        <v>23.8260037457016</v>
      </c>
      <c r="E429" s="330"/>
      <c r="F429" s="330" t="n">
        <v>3.70173490746845</v>
      </c>
      <c r="G429" s="330"/>
      <c r="H429" s="330" t="n">
        <v>619.818242567866</v>
      </c>
      <c r="I429" s="330"/>
      <c r="J429" s="330" t="n">
        <v>96.2982650925315</v>
      </c>
      <c r="K429" s="330"/>
    </row>
    <row r="430">
      <c r="A430" s="330" t="s">
        <v>124</v>
      </c>
      <c r="B430" s="330" t="s">
        <v>125</v>
      </c>
      <c r="C430" s="330" t="s">
        <v>17</v>
      </c>
      <c r="D430" s="330" t="n">
        <v>26.7730416676489</v>
      </c>
      <c r="E430" s="330"/>
      <c r="F430" s="330" t="n">
        <v>9.33032854216938</v>
      </c>
      <c r="G430" s="330"/>
      <c r="H430" s="330" t="n">
        <v>260.173356271559</v>
      </c>
      <c r="I430" s="330"/>
      <c r="J430" s="330" t="n">
        <v>90.6696714578306</v>
      </c>
      <c r="K430" s="330"/>
    </row>
    <row r="431">
      <c r="A431" s="330" t="s">
        <v>140</v>
      </c>
      <c r="B431" s="330" t="s">
        <v>141</v>
      </c>
      <c r="C431" s="330" t="s">
        <v>16</v>
      </c>
      <c r="D431" s="330" t="n">
        <v>3.00373692077728</v>
      </c>
      <c r="E431" s="330"/>
      <c r="F431" s="330" t="n">
        <v>0.213380613346161</v>
      </c>
      <c r="G431" s="330"/>
      <c r="H431" s="330" t="n">
        <v>1404.68596537866</v>
      </c>
      <c r="I431" s="330"/>
      <c r="J431" s="330" t="n">
        <v>99.7866193866538</v>
      </c>
      <c r="K431" s="330"/>
    </row>
    <row r="432">
      <c r="A432" s="330" t="s">
        <v>140</v>
      </c>
      <c r="B432" s="330" t="s">
        <v>141</v>
      </c>
      <c r="C432" s="330" t="s">
        <v>17</v>
      </c>
      <c r="D432" s="330" t="n">
        <v>5.44539822024165</v>
      </c>
      <c r="E432" s="330"/>
      <c r="F432" s="330" t="n">
        <v>0.805094540384451</v>
      </c>
      <c r="G432" s="330"/>
      <c r="H432" s="330" t="n">
        <v>670.922152060418</v>
      </c>
      <c r="I432" s="330"/>
      <c r="J432" s="330" t="n">
        <v>99.1949054596155</v>
      </c>
      <c r="K432" s="330"/>
    </row>
    <row r="433">
      <c r="A433" s="330" t="s">
        <v>142</v>
      </c>
      <c r="B433" s="330" t="s">
        <v>143</v>
      </c>
      <c r="C433" s="330" t="s">
        <v>16</v>
      </c>
      <c r="D433" s="330" t="n">
        <v>54.5235920559082</v>
      </c>
      <c r="E433" s="330"/>
      <c r="F433" s="330" t="n">
        <v>7.4502271071828</v>
      </c>
      <c r="G433" s="330"/>
      <c r="H433" s="330" t="n">
        <v>677.314394511531</v>
      </c>
      <c r="I433" s="330"/>
      <c r="J433" s="330" t="n">
        <v>92.5497728928172</v>
      </c>
      <c r="K433" s="330"/>
    </row>
    <row r="434">
      <c r="A434" s="330" t="s">
        <v>142</v>
      </c>
      <c r="B434" s="330" t="s">
        <v>143</v>
      </c>
      <c r="C434" s="330" t="s">
        <v>17</v>
      </c>
      <c r="D434" s="330" t="n">
        <v>25.3758118325141</v>
      </c>
      <c r="E434" s="330"/>
      <c r="F434" s="330" t="n">
        <v>13.0485200284975</v>
      </c>
      <c r="G434" s="330"/>
      <c r="H434" s="330" t="n">
        <v>169.096908269799</v>
      </c>
      <c r="I434" s="330"/>
      <c r="J434" s="330" t="n">
        <v>86.9514799715025</v>
      </c>
      <c r="K434" s="33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881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31" t="s">
        <v>14</v>
      </c>
      <c r="B445" s="331" t="s">
        <v>15</v>
      </c>
      <c r="C445" s="331" t="s">
        <v>16</v>
      </c>
      <c r="D445" s="331" t="n">
        <v>115.822125515601</v>
      </c>
      <c r="E445" s="331"/>
      <c r="F445" s="331" t="n">
        <v>2.4556922825621</v>
      </c>
      <c r="G445" s="331"/>
      <c r="H445" s="331" t="n">
        <v>4600.65340108256</v>
      </c>
      <c r="I445" s="331"/>
      <c r="J445" s="331" t="n">
        <v>97.5443077174379</v>
      </c>
      <c r="K445" s="331"/>
    </row>
    <row r="446">
      <c r="A446" s="331" t="s">
        <v>14</v>
      </c>
      <c r="B446" s="331" t="s">
        <v>15</v>
      </c>
      <c r="C446" s="331" t="s">
        <v>17</v>
      </c>
      <c r="D446" s="331" t="n">
        <v>64.2389844172941</v>
      </c>
      <c r="E446" s="331"/>
      <c r="F446" s="331" t="n">
        <v>3.36093755606094</v>
      </c>
      <c r="G446" s="331"/>
      <c r="H446" s="331" t="n">
        <v>1847.10222159377</v>
      </c>
      <c r="I446" s="331"/>
      <c r="J446" s="331" t="n">
        <v>96.6390624439391</v>
      </c>
      <c r="K446" s="33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882</v>
      </c>
    </row>
    <row r="9">
      <c r="A9" t="s">
        <v>3</v>
      </c>
    </row>
    <row r="10">
      <c r="A10" t="s">
        <v>4</v>
      </c>
    </row>
    <row r="11">
      <c r="A11" t="s">
        <v>883</v>
      </c>
    </row>
    <row r="12">
      <c r="A12" s="3" t="s">
        <v>6</v>
      </c>
    </row>
    <row r="13">
      <c r="A13" s="3" t="s">
        <v>7</v>
      </c>
    </row>
    <row r="15">
      <c r="A15" s="4" t="s">
        <v>884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32" t="s">
        <v>14</v>
      </c>
      <c r="B17" s="332" t="s">
        <v>15</v>
      </c>
      <c r="C17" s="332" t="s">
        <v>16</v>
      </c>
      <c r="D17" s="332" t="n">
        <v>2051.453138235</v>
      </c>
      <c r="E17" s="332" t="n">
        <v>19.7375931683044</v>
      </c>
      <c r="F17" s="332" t="n">
        <v>0.139147405174677</v>
      </c>
      <c r="G17" s="332" t="n">
        <v>19.720017941826</v>
      </c>
      <c r="H17" s="332" t="n">
        <v>1472250.66242025</v>
      </c>
      <c r="I17" s="332" t="n">
        <v>0.508920932953435</v>
      </c>
      <c r="J17" s="332" t="n">
        <v>99.8608525948253</v>
      </c>
      <c r="K17" s="332" t="n">
        <v>0.0274781283686473</v>
      </c>
    </row>
    <row r="18">
      <c r="A18" s="332" t="s">
        <v>14</v>
      </c>
      <c r="B18" s="332" t="s">
        <v>15</v>
      </c>
      <c r="C18" s="332" t="s">
        <v>17</v>
      </c>
      <c r="D18" s="332" t="n">
        <v>934.155646353949</v>
      </c>
      <c r="E18" s="332" t="n">
        <v>18.7277000296509</v>
      </c>
      <c r="F18" s="332" t="n">
        <v>0.0946197254198047</v>
      </c>
      <c r="G18" s="332" t="n">
        <v>18.7272380102878</v>
      </c>
      <c r="H18" s="332" t="n">
        <v>986339.525617598</v>
      </c>
      <c r="I18" s="332" t="n">
        <v>0.62383204525935</v>
      </c>
      <c r="J18" s="332" t="n">
        <v>99.9053802745802</v>
      </c>
      <c r="K18" s="332" t="n">
        <v>0.0177364433580522</v>
      </c>
    </row>
    <row r="19">
      <c r="A19" s="332" t="s">
        <v>14</v>
      </c>
      <c r="B19" s="332" t="s">
        <v>18</v>
      </c>
      <c r="C19" s="332" t="s">
        <v>16</v>
      </c>
      <c r="D19" s="332" t="n">
        <v>1158.38615227516</v>
      </c>
      <c r="E19" s="332"/>
      <c r="F19" s="332" t="n">
        <v>24.5604190192982</v>
      </c>
      <c r="G19" s="332"/>
      <c r="H19" s="332" t="n">
        <v>3558.089374323</v>
      </c>
      <c r="I19" s="332"/>
      <c r="J19" s="332" t="n">
        <v>75.4395809807018</v>
      </c>
      <c r="K19" s="332"/>
    </row>
    <row r="20">
      <c r="A20" s="332" t="s">
        <v>14</v>
      </c>
      <c r="B20" s="332" t="s">
        <v>18</v>
      </c>
      <c r="C20" s="332" t="s">
        <v>17</v>
      </c>
      <c r="D20" s="332" t="n">
        <v>497.496470707714</v>
      </c>
      <c r="E20" s="332"/>
      <c r="F20" s="332" t="n">
        <v>26.0286582606556</v>
      </c>
      <c r="G20" s="332"/>
      <c r="H20" s="332" t="n">
        <v>1413.84473530335</v>
      </c>
      <c r="I20" s="332"/>
      <c r="J20" s="332" t="n">
        <v>73.9713417393444</v>
      </c>
      <c r="K20" s="332"/>
    </row>
    <row r="21">
      <c r="A21" s="332" t="s">
        <v>14</v>
      </c>
      <c r="B21" s="332" t="s">
        <v>19</v>
      </c>
      <c r="C21" s="332" t="s">
        <v>16</v>
      </c>
      <c r="D21" s="332" t="n">
        <v>893.066985959842</v>
      </c>
      <c r="E21" s="332" t="n">
        <v>38.0468475754468</v>
      </c>
      <c r="F21" s="332" t="n">
        <v>0.060769985881222</v>
      </c>
      <c r="G21" s="332" t="n">
        <v>38.0359430724806</v>
      </c>
      <c r="H21" s="332" t="n">
        <v>1468692.57304592</v>
      </c>
      <c r="I21" s="332" t="n">
        <v>0.507670461082224</v>
      </c>
      <c r="J21" s="332" t="n">
        <v>99.9392300141188</v>
      </c>
      <c r="K21" s="332" t="n">
        <v>0.0231284924165122</v>
      </c>
    </row>
    <row r="22">
      <c r="A22" s="332" t="s">
        <v>14</v>
      </c>
      <c r="B22" s="332" t="s">
        <v>19</v>
      </c>
      <c r="C22" s="332" t="s">
        <v>17</v>
      </c>
      <c r="D22" s="332" t="n">
        <v>436.659175646235</v>
      </c>
      <c r="E22" s="332" t="n">
        <v>25.6036534895717</v>
      </c>
      <c r="F22" s="332" t="n">
        <v>0.0443145793069947</v>
      </c>
      <c r="G22" s="332" t="n">
        <v>25.6138323096459</v>
      </c>
      <c r="H22" s="332" t="n">
        <v>984925.680882295</v>
      </c>
      <c r="I22" s="332" t="n">
        <v>0.623669057605924</v>
      </c>
      <c r="J22" s="332" t="n">
        <v>99.955685420693</v>
      </c>
      <c r="K22" s="332" t="n">
        <v>0.0113556942605576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885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33" t="s">
        <v>14</v>
      </c>
      <c r="B33" s="333" t="s">
        <v>15</v>
      </c>
      <c r="C33" s="333" t="s">
        <v>16</v>
      </c>
      <c r="D33" s="333" t="n">
        <v>2051.453138235</v>
      </c>
      <c r="E33" s="333" t="n">
        <v>19.7375931683044</v>
      </c>
      <c r="F33" s="333" t="n">
        <v>0.139147405174677</v>
      </c>
      <c r="G33" s="333" t="n">
        <v>19.720017941826</v>
      </c>
      <c r="H33" s="333" t="n">
        <v>1472250.66242025</v>
      </c>
      <c r="I33" s="333" t="n">
        <v>0.508920932953435</v>
      </c>
      <c r="J33" s="333" t="n">
        <v>99.8608525948253</v>
      </c>
      <c r="K33" s="333" t="n">
        <v>0.0274781283686473</v>
      </c>
    </row>
    <row r="34">
      <c r="A34" s="333" t="s">
        <v>14</v>
      </c>
      <c r="B34" s="333" t="s">
        <v>15</v>
      </c>
      <c r="C34" s="333" t="s">
        <v>17</v>
      </c>
      <c r="D34" s="333" t="n">
        <v>934.155646353949</v>
      </c>
      <c r="E34" s="333" t="n">
        <v>18.7277000296509</v>
      </c>
      <c r="F34" s="333" t="n">
        <v>0.0946197254198047</v>
      </c>
      <c r="G34" s="333" t="n">
        <v>18.7272380102878</v>
      </c>
      <c r="H34" s="333" t="n">
        <v>986339.525617598</v>
      </c>
      <c r="I34" s="333" t="n">
        <v>0.62383204525935</v>
      </c>
      <c r="J34" s="333" t="n">
        <v>99.9053802745802</v>
      </c>
      <c r="K34" s="333" t="n">
        <v>0.0177364433580522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886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34" t="s">
        <v>14</v>
      </c>
      <c r="B45" s="334" t="s">
        <v>15</v>
      </c>
      <c r="C45" s="334" t="s">
        <v>16</v>
      </c>
      <c r="D45" s="334" t="n">
        <v>893.066985959842</v>
      </c>
      <c r="E45" s="334" t="n">
        <v>38.0468475754468</v>
      </c>
      <c r="F45" s="334" t="n">
        <v>0.060769985881222</v>
      </c>
      <c r="G45" s="334" t="n">
        <v>38.0359430724806</v>
      </c>
      <c r="H45" s="334" t="n">
        <v>1468692.57304592</v>
      </c>
      <c r="I45" s="334" t="n">
        <v>0.507670461082224</v>
      </c>
      <c r="J45" s="334" t="n">
        <v>99.9392300141188</v>
      </c>
      <c r="K45" s="334" t="n">
        <v>0.0231284924165122</v>
      </c>
    </row>
    <row r="46">
      <c r="A46" s="334" t="s">
        <v>14</v>
      </c>
      <c r="B46" s="334" t="s">
        <v>15</v>
      </c>
      <c r="C46" s="334" t="s">
        <v>17</v>
      </c>
      <c r="D46" s="334" t="n">
        <v>436.659175646235</v>
      </c>
      <c r="E46" s="334" t="n">
        <v>25.6036534895717</v>
      </c>
      <c r="F46" s="334" t="n">
        <v>0.0443145793069947</v>
      </c>
      <c r="G46" s="334" t="n">
        <v>25.6138323096459</v>
      </c>
      <c r="H46" s="334" t="n">
        <v>984925.680882295</v>
      </c>
      <c r="I46" s="334" t="n">
        <v>0.623669057605924</v>
      </c>
      <c r="J46" s="334" t="n">
        <v>99.955685420693</v>
      </c>
      <c r="K46" s="334" t="n">
        <v>0.0113556942605576</v>
      </c>
    </row>
    <row r="47">
      <c r="A47" s="334" t="s">
        <v>28</v>
      </c>
      <c r="B47" s="334" t="s">
        <v>29</v>
      </c>
      <c r="C47" s="334" t="s">
        <v>16</v>
      </c>
      <c r="D47" s="334"/>
      <c r="E47" s="334"/>
      <c r="F47" s="334"/>
      <c r="G47" s="334"/>
      <c r="H47" s="334" t="n">
        <v>1478.19818718534</v>
      </c>
      <c r="I47" s="334" t="n">
        <v>3.84750021055975</v>
      </c>
      <c r="J47" s="334" t="n">
        <v>100</v>
      </c>
      <c r="K47" s="334" t="n">
        <v>0</v>
      </c>
    </row>
    <row r="48">
      <c r="A48" s="334" t="s">
        <v>28</v>
      </c>
      <c r="B48" s="334" t="s">
        <v>29</v>
      </c>
      <c r="C48" s="334" t="s">
        <v>17</v>
      </c>
      <c r="D48" s="334"/>
      <c r="E48" s="334"/>
      <c r="F48" s="334"/>
      <c r="G48" s="334"/>
      <c r="H48" s="334" t="n">
        <v>699.54913895994</v>
      </c>
      <c r="I48" s="334" t="n">
        <v>5.70590031588477</v>
      </c>
      <c r="J48" s="334" t="n">
        <v>100</v>
      </c>
      <c r="K48" s="334" t="n">
        <v>0</v>
      </c>
    </row>
    <row r="49">
      <c r="A49" s="334" t="s">
        <v>30</v>
      </c>
      <c r="B49" s="334" t="s">
        <v>31</v>
      </c>
      <c r="C49" s="334" t="s">
        <v>16</v>
      </c>
      <c r="D49" s="334"/>
      <c r="E49" s="334"/>
      <c r="F49" s="334"/>
      <c r="G49" s="334"/>
      <c r="H49" s="334" t="n">
        <v>10615.4386410181</v>
      </c>
      <c r="I49" s="334" t="n">
        <v>3.51754030455577</v>
      </c>
      <c r="J49" s="334" t="n">
        <v>100</v>
      </c>
      <c r="K49" s="334" t="n">
        <v>0</v>
      </c>
    </row>
    <row r="50">
      <c r="A50" s="334" t="s">
        <v>30</v>
      </c>
      <c r="B50" s="334" t="s">
        <v>31</v>
      </c>
      <c r="C50" s="334" t="s">
        <v>17</v>
      </c>
      <c r="D50" s="334"/>
      <c r="E50" s="334"/>
      <c r="F50" s="334"/>
      <c r="G50" s="334"/>
      <c r="H50" s="334" t="n">
        <v>6261.37629433694</v>
      </c>
      <c r="I50" s="334" t="n">
        <v>4.71553074381715</v>
      </c>
      <c r="J50" s="334" t="n">
        <v>100</v>
      </c>
      <c r="K50" s="334" t="n">
        <v>0</v>
      </c>
    </row>
    <row r="51">
      <c r="A51" s="334" t="s">
        <v>32</v>
      </c>
      <c r="B51" s="334" t="s">
        <v>33</v>
      </c>
      <c r="C51" s="334" t="s">
        <v>16</v>
      </c>
      <c r="D51" s="334" t="n">
        <v>38.1513968714627</v>
      </c>
      <c r="E51" s="334" t="n">
        <v>71.3973086875842</v>
      </c>
      <c r="F51" s="334" t="n">
        <v>2.58152587178271</v>
      </c>
      <c r="G51" s="334" t="n">
        <v>71.1561963842525</v>
      </c>
      <c r="H51" s="334" t="n">
        <v>1439.71087398452</v>
      </c>
      <c r="I51" s="334" t="n">
        <v>5.05737470282721</v>
      </c>
      <c r="J51" s="334" t="n">
        <v>97.4184741282173</v>
      </c>
      <c r="K51" s="334" t="n">
        <v>1.88559268195716</v>
      </c>
    </row>
    <row r="52">
      <c r="A52" s="334" t="s">
        <v>32</v>
      </c>
      <c r="B52" s="334" t="s">
        <v>33</v>
      </c>
      <c r="C52" s="334" t="s">
        <v>17</v>
      </c>
      <c r="D52" s="334" t="n">
        <v>19.7757629308258</v>
      </c>
      <c r="E52" s="334" t="n">
        <v>71.423976489037</v>
      </c>
      <c r="F52" s="334" t="n">
        <v>2.19870175375101</v>
      </c>
      <c r="G52" s="334" t="n">
        <v>72.0171380082062</v>
      </c>
      <c r="H52" s="334" t="n">
        <v>879.653315937564</v>
      </c>
      <c r="I52" s="334" t="n">
        <v>5.93194731838221</v>
      </c>
      <c r="J52" s="334" t="n">
        <v>97.801298246249</v>
      </c>
      <c r="K52" s="334" t="n">
        <v>1.6190399358512</v>
      </c>
    </row>
    <row r="53">
      <c r="A53" s="334" t="s">
        <v>34</v>
      </c>
      <c r="B53" s="334" t="s">
        <v>35</v>
      </c>
      <c r="C53" s="334" t="s">
        <v>16</v>
      </c>
      <c r="D53" s="334" t="n">
        <v>74.7897211443798</v>
      </c>
      <c r="E53" s="334" t="n">
        <v>100</v>
      </c>
      <c r="F53" s="334" t="n">
        <v>0.363192597459715</v>
      </c>
      <c r="G53" s="334" t="n">
        <v>100.038507254404</v>
      </c>
      <c r="H53" s="334" t="n">
        <v>20517.5135547161</v>
      </c>
      <c r="I53" s="334" t="n">
        <v>4.3461010122</v>
      </c>
      <c r="J53" s="334" t="n">
        <v>99.6368074025403</v>
      </c>
      <c r="K53" s="334" t="n">
        <v>0.364656859677675</v>
      </c>
    </row>
    <row r="54">
      <c r="A54" s="334" t="s">
        <v>34</v>
      </c>
      <c r="B54" s="334" t="s">
        <v>35</v>
      </c>
      <c r="C54" s="334" t="s">
        <v>17</v>
      </c>
      <c r="D54" s="334"/>
      <c r="E54" s="334"/>
      <c r="F54" s="334"/>
      <c r="G54" s="334"/>
      <c r="H54" s="334" t="n">
        <v>11713.7764895308</v>
      </c>
      <c r="I54" s="334" t="n">
        <v>6.37805664460121</v>
      </c>
      <c r="J54" s="334" t="n">
        <v>100</v>
      </c>
      <c r="K54" s="334" t="n">
        <v>0</v>
      </c>
    </row>
    <row r="55">
      <c r="A55" s="334" t="s">
        <v>36</v>
      </c>
      <c r="B55" s="334" t="s">
        <v>37</v>
      </c>
      <c r="C55" s="334" t="s">
        <v>16</v>
      </c>
      <c r="D55" s="334" t="n">
        <v>9.70227129795374</v>
      </c>
      <c r="E55" s="334" t="n">
        <v>100</v>
      </c>
      <c r="F55" s="334" t="n">
        <v>0.500583203329985</v>
      </c>
      <c r="G55" s="334" t="n">
        <v>100.555281609673</v>
      </c>
      <c r="H55" s="334" t="n">
        <v>1928.49126644206</v>
      </c>
      <c r="I55" s="334" t="n">
        <v>4.17446873423608</v>
      </c>
      <c r="J55" s="334" t="n">
        <v>99.49941679667</v>
      </c>
      <c r="K55" s="334" t="n">
        <v>0.505895276580187</v>
      </c>
    </row>
    <row r="56">
      <c r="A56" s="334" t="s">
        <v>36</v>
      </c>
      <c r="B56" s="334" t="s">
        <v>37</v>
      </c>
      <c r="C56" s="334" t="s">
        <v>17</v>
      </c>
      <c r="D56" s="334" t="n">
        <v>4.127576304401</v>
      </c>
      <c r="E56" s="334" t="n">
        <v>100</v>
      </c>
      <c r="F56" s="334" t="n">
        <v>0.398850971410397</v>
      </c>
      <c r="G56" s="334" t="n">
        <v>100.133285799919</v>
      </c>
      <c r="H56" s="334" t="n">
        <v>1030.73922865919</v>
      </c>
      <c r="I56" s="334" t="n">
        <v>5.19631603657072</v>
      </c>
      <c r="J56" s="334" t="n">
        <v>99.6011490285896</v>
      </c>
      <c r="K56" s="334" t="n">
        <v>0.400981903334755</v>
      </c>
    </row>
    <row r="57">
      <c r="A57" s="334" t="s">
        <v>38</v>
      </c>
      <c r="B57" s="334" t="s">
        <v>39</v>
      </c>
      <c r="C57" s="334" t="s">
        <v>16</v>
      </c>
      <c r="D57" s="334"/>
      <c r="E57" s="334"/>
      <c r="F57" s="334"/>
      <c r="G57" s="334"/>
      <c r="H57" s="334" t="n">
        <v>1503.20929666809</v>
      </c>
      <c r="I57" s="334" t="n">
        <v>3.82640080572536</v>
      </c>
      <c r="J57" s="334" t="n">
        <v>100</v>
      </c>
      <c r="K57" s="334" t="n">
        <v>0</v>
      </c>
    </row>
    <row r="58">
      <c r="A58" s="334" t="s">
        <v>38</v>
      </c>
      <c r="B58" s="334" t="s">
        <v>39</v>
      </c>
      <c r="C58" s="334" t="s">
        <v>17</v>
      </c>
      <c r="D58" s="334"/>
      <c r="E58" s="334"/>
      <c r="F58" s="334"/>
      <c r="G58" s="334"/>
      <c r="H58" s="334" t="n">
        <v>626.781195859944</v>
      </c>
      <c r="I58" s="334" t="n">
        <v>6.17946594513239</v>
      </c>
      <c r="J58" s="334" t="n">
        <v>100</v>
      </c>
      <c r="K58" s="334" t="n">
        <v>0</v>
      </c>
    </row>
    <row r="59">
      <c r="A59" s="334" t="s">
        <v>40</v>
      </c>
      <c r="B59" s="334" t="s">
        <v>41</v>
      </c>
      <c r="C59" s="334" t="s">
        <v>16</v>
      </c>
      <c r="D59" s="334"/>
      <c r="E59" s="334"/>
      <c r="F59" s="334"/>
      <c r="G59" s="334"/>
      <c r="H59" s="334" t="n">
        <v>4182.19303255295</v>
      </c>
      <c r="I59" s="334" t="n">
        <v>3.71550287042407</v>
      </c>
      <c r="J59" s="334" t="n">
        <v>100</v>
      </c>
      <c r="K59" s="334" t="n">
        <v>0.000000000000000412503683480566</v>
      </c>
    </row>
    <row r="60">
      <c r="A60" s="334" t="s">
        <v>40</v>
      </c>
      <c r="B60" s="334" t="s">
        <v>41</v>
      </c>
      <c r="C60" s="334" t="s">
        <v>17</v>
      </c>
      <c r="D60" s="334"/>
      <c r="E60" s="334"/>
      <c r="F60" s="334"/>
      <c r="G60" s="334"/>
      <c r="H60" s="334" t="n">
        <v>1789.48059790332</v>
      </c>
      <c r="I60" s="334" t="n">
        <v>5.41597638050934</v>
      </c>
      <c r="J60" s="334" t="n">
        <v>100</v>
      </c>
      <c r="K60" s="334" t="n">
        <v>0</v>
      </c>
    </row>
    <row r="61">
      <c r="A61" s="334" t="s">
        <v>42</v>
      </c>
      <c r="B61" s="334" t="s">
        <v>43</v>
      </c>
      <c r="C61" s="334" t="s">
        <v>16</v>
      </c>
      <c r="D61" s="334" t="n">
        <v>7.1915866988404</v>
      </c>
      <c r="E61" s="334" t="n">
        <v>100</v>
      </c>
      <c r="F61" s="334" t="n">
        <v>0.205957416419611</v>
      </c>
      <c r="G61" s="334" t="n">
        <v>99.4839259268139</v>
      </c>
      <c r="H61" s="334" t="n">
        <v>3484.59172650241</v>
      </c>
      <c r="I61" s="334" t="n">
        <v>4.48485723631751</v>
      </c>
      <c r="J61" s="334" t="n">
        <v>99.7940425835804</v>
      </c>
      <c r="K61" s="334" t="n">
        <v>0.205317389983536</v>
      </c>
    </row>
    <row r="62">
      <c r="A62" s="334" t="s">
        <v>42</v>
      </c>
      <c r="B62" s="334" t="s">
        <v>43</v>
      </c>
      <c r="C62" s="334" t="s">
        <v>17</v>
      </c>
      <c r="D62" s="334"/>
      <c r="E62" s="334"/>
      <c r="F62" s="334"/>
      <c r="G62" s="334"/>
      <c r="H62" s="334" t="n">
        <v>2092.11133316288</v>
      </c>
      <c r="I62" s="334" t="n">
        <v>5.25774442323675</v>
      </c>
      <c r="J62" s="334" t="n">
        <v>100</v>
      </c>
      <c r="K62" s="334" t="n">
        <v>0</v>
      </c>
    </row>
    <row r="63">
      <c r="A63" s="334" t="s">
        <v>44</v>
      </c>
      <c r="B63" s="334" t="s">
        <v>45</v>
      </c>
      <c r="C63" s="334" t="s">
        <v>16</v>
      </c>
      <c r="D63" s="334" t="n">
        <v>51.7917685644768</v>
      </c>
      <c r="E63" s="334" t="n">
        <v>100</v>
      </c>
      <c r="F63" s="334" t="n">
        <v>0.229816589610261</v>
      </c>
      <c r="G63" s="334" t="n">
        <v>99.4934026051545</v>
      </c>
      <c r="H63" s="334" t="n">
        <v>22484.3396100748</v>
      </c>
      <c r="I63" s="334" t="n">
        <v>4.26197963933446</v>
      </c>
      <c r="J63" s="334" t="n">
        <v>99.7701834103897</v>
      </c>
      <c r="K63" s="334" t="n">
        <v>0.229179036199468</v>
      </c>
    </row>
    <row r="64">
      <c r="A64" s="334" t="s">
        <v>44</v>
      </c>
      <c r="B64" s="334" t="s">
        <v>45</v>
      </c>
      <c r="C64" s="334" t="s">
        <v>17</v>
      </c>
      <c r="D64" s="334" t="n">
        <v>23.3935042804844</v>
      </c>
      <c r="E64" s="334" t="n">
        <v>100</v>
      </c>
      <c r="F64" s="334" t="n">
        <v>0.158454748960465</v>
      </c>
      <c r="G64" s="334" t="n">
        <v>99.8254662464747</v>
      </c>
      <c r="H64" s="334" t="n">
        <v>14740.1301098468</v>
      </c>
      <c r="I64" s="334" t="n">
        <v>4.74297450060481</v>
      </c>
      <c r="J64" s="334" t="n">
        <v>99.8415452510395</v>
      </c>
      <c r="K64" s="334" t="n">
        <v>0.158429230579059</v>
      </c>
    </row>
    <row r="65">
      <c r="A65" s="334" t="s">
        <v>46</v>
      </c>
      <c r="B65" s="334" t="s">
        <v>47</v>
      </c>
      <c r="C65" s="334" t="s">
        <v>16</v>
      </c>
      <c r="D65" s="334"/>
      <c r="E65" s="334"/>
      <c r="F65" s="334"/>
      <c r="G65" s="334"/>
      <c r="H65" s="334" t="n">
        <v>18014.1338624278</v>
      </c>
      <c r="I65" s="334" t="n">
        <v>3.39332663721068</v>
      </c>
      <c r="J65" s="334" t="n">
        <v>100</v>
      </c>
      <c r="K65" s="334" t="n">
        <v>0</v>
      </c>
    </row>
    <row r="66">
      <c r="A66" s="334" t="s">
        <v>46</v>
      </c>
      <c r="B66" s="334" t="s">
        <v>47</v>
      </c>
      <c r="C66" s="334" t="s">
        <v>17</v>
      </c>
      <c r="D66" s="334"/>
      <c r="E66" s="334"/>
      <c r="F66" s="334"/>
      <c r="G66" s="334"/>
      <c r="H66" s="334" t="n">
        <v>8185.52052995998</v>
      </c>
      <c r="I66" s="334" t="n">
        <v>5.56454543296532</v>
      </c>
      <c r="J66" s="334" t="n">
        <v>100</v>
      </c>
      <c r="K66" s="334" t="n">
        <v>0</v>
      </c>
    </row>
    <row r="67">
      <c r="A67" s="334" t="s">
        <v>48</v>
      </c>
      <c r="B67" s="334" t="s">
        <v>49</v>
      </c>
      <c r="C67" s="334" t="s">
        <v>16</v>
      </c>
      <c r="D67" s="334" t="n">
        <v>39.3468642294493</v>
      </c>
      <c r="E67" s="334" t="n">
        <v>100</v>
      </c>
      <c r="F67" s="334" t="n">
        <v>0.183129532989056</v>
      </c>
      <c r="G67" s="334" t="n">
        <v>100.142514799635</v>
      </c>
      <c r="H67" s="334" t="n">
        <v>21446.463527588</v>
      </c>
      <c r="I67" s="334" t="n">
        <v>4.300220100202</v>
      </c>
      <c r="J67" s="334" t="n">
        <v>99.8168704670109</v>
      </c>
      <c r="K67" s="334" t="n">
        <v>0.183726978032914</v>
      </c>
    </row>
    <row r="68">
      <c r="A68" s="334" t="s">
        <v>48</v>
      </c>
      <c r="B68" s="334" t="s">
        <v>49</v>
      </c>
      <c r="C68" s="334" t="s">
        <v>17</v>
      </c>
      <c r="D68" s="334"/>
      <c r="E68" s="334"/>
      <c r="F68" s="334"/>
      <c r="G68" s="334"/>
      <c r="H68" s="334" t="n">
        <v>15576.4462498011</v>
      </c>
      <c r="I68" s="334" t="n">
        <v>4.25923192239588</v>
      </c>
      <c r="J68" s="334" t="n">
        <v>100</v>
      </c>
      <c r="K68" s="334" t="n">
        <v>0</v>
      </c>
    </row>
    <row r="69">
      <c r="A69" s="334" t="s">
        <v>50</v>
      </c>
      <c r="B69" s="334" t="s">
        <v>51</v>
      </c>
      <c r="C69" s="334" t="s">
        <v>16</v>
      </c>
      <c r="D69" s="334" t="n">
        <v>2.92654770054512</v>
      </c>
      <c r="E69" s="334" t="n">
        <v>99.9999999999998</v>
      </c>
      <c r="F69" s="334" t="n">
        <v>0.14341055924933</v>
      </c>
      <c r="G69" s="334" t="n">
        <v>99.9475765563898</v>
      </c>
      <c r="H69" s="334" t="n">
        <v>2037.75143017213</v>
      </c>
      <c r="I69" s="334" t="n">
        <v>4.89505976022762</v>
      </c>
      <c r="J69" s="334" t="n">
        <v>99.8565894407507</v>
      </c>
      <c r="K69" s="334" t="n">
        <v>0.143541231778918</v>
      </c>
    </row>
    <row r="70">
      <c r="A70" s="334" t="s">
        <v>50</v>
      </c>
      <c r="B70" s="334" t="s">
        <v>51</v>
      </c>
      <c r="C70" s="334" t="s">
        <v>17</v>
      </c>
      <c r="D70" s="334"/>
      <c r="E70" s="334"/>
      <c r="F70" s="334"/>
      <c r="G70" s="334"/>
      <c r="H70" s="334" t="n">
        <v>1068.68072908917</v>
      </c>
      <c r="I70" s="334" t="n">
        <v>5.84563816707447</v>
      </c>
      <c r="J70" s="334" t="n">
        <v>100</v>
      </c>
      <c r="K70" s="334" t="n">
        <v>0</v>
      </c>
    </row>
    <row r="71">
      <c r="A71" s="334" t="s">
        <v>52</v>
      </c>
      <c r="B71" s="334" t="s">
        <v>53</v>
      </c>
      <c r="C71" s="334" t="s">
        <v>16</v>
      </c>
      <c r="D71" s="334"/>
      <c r="E71" s="334"/>
      <c r="F71" s="334"/>
      <c r="G71" s="334"/>
      <c r="H71" s="334" t="n">
        <v>663.004664179104</v>
      </c>
      <c r="I71" s="334" t="n">
        <v>10.2409388353299</v>
      </c>
      <c r="J71" s="334" t="n">
        <v>100</v>
      </c>
      <c r="K71" s="334" t="n">
        <v>0.00000000000000227394521775223</v>
      </c>
    </row>
    <row r="72">
      <c r="A72" s="334" t="s">
        <v>52</v>
      </c>
      <c r="B72" s="334" t="s">
        <v>53</v>
      </c>
      <c r="C72" s="334" t="s">
        <v>17</v>
      </c>
      <c r="D72" s="334" t="n">
        <v>1.51026119402985</v>
      </c>
      <c r="E72" s="334" t="n">
        <v>100</v>
      </c>
      <c r="F72" s="334" t="n">
        <v>0.28169014084507</v>
      </c>
      <c r="G72" s="334" t="n">
        <v>101.856139987215</v>
      </c>
      <c r="H72" s="334" t="n">
        <v>534.632462686567</v>
      </c>
      <c r="I72" s="334" t="n">
        <v>12.7641889775817</v>
      </c>
      <c r="J72" s="334" t="n">
        <v>99.7183098591549</v>
      </c>
      <c r="K72" s="334" t="n">
        <v>0.287729209003433</v>
      </c>
    </row>
    <row r="73">
      <c r="A73" s="334" t="s">
        <v>54</v>
      </c>
      <c r="B73" s="334" t="s">
        <v>55</v>
      </c>
      <c r="C73" s="334" t="s">
        <v>16</v>
      </c>
      <c r="D73" s="334" t="n">
        <v>32.5451076503109</v>
      </c>
      <c r="E73" s="334" t="n">
        <v>100.000000000001</v>
      </c>
      <c r="F73" s="334" t="n">
        <v>0.174049137787561</v>
      </c>
      <c r="G73" s="334" t="n">
        <v>99.8545678180472</v>
      </c>
      <c r="H73" s="334" t="n">
        <v>18666.2591863614</v>
      </c>
      <c r="I73" s="334" t="n">
        <v>3.6230847554583</v>
      </c>
      <c r="J73" s="334" t="n">
        <v>99.8259508622125</v>
      </c>
      <c r="K73" s="334" t="n">
        <v>0.174099032193235</v>
      </c>
    </row>
    <row r="74">
      <c r="A74" s="334" t="s">
        <v>54</v>
      </c>
      <c r="B74" s="334" t="s">
        <v>55</v>
      </c>
      <c r="C74" s="334" t="s">
        <v>17</v>
      </c>
      <c r="D74" s="334" t="n">
        <v>30.8645350232105</v>
      </c>
      <c r="E74" s="334" t="n">
        <v>100</v>
      </c>
      <c r="F74" s="334" t="n">
        <v>0.270685692580225</v>
      </c>
      <c r="G74" s="334" t="n">
        <v>100.229156805559</v>
      </c>
      <c r="H74" s="334" t="n">
        <v>11371.48729562</v>
      </c>
      <c r="I74" s="334" t="n">
        <v>4.71682928741409</v>
      </c>
      <c r="J74" s="334" t="n">
        <v>99.7293143074198</v>
      </c>
      <c r="K74" s="334" t="n">
        <v>0.272042367031758</v>
      </c>
    </row>
    <row r="75">
      <c r="A75" s="334" t="s">
        <v>56</v>
      </c>
      <c r="B75" s="334" t="s">
        <v>57</v>
      </c>
      <c r="C75" s="334" t="s">
        <v>16</v>
      </c>
      <c r="D75" s="334" t="n">
        <v>22.4753812923529</v>
      </c>
      <c r="E75" s="334" t="n">
        <v>60.0896194835376</v>
      </c>
      <c r="F75" s="334" t="n">
        <v>0.790170425899429</v>
      </c>
      <c r="G75" s="334" t="n">
        <v>60.3562196959898</v>
      </c>
      <c r="H75" s="334" t="n">
        <v>2821.89597907206</v>
      </c>
      <c r="I75" s="334" t="n">
        <v>3.78263498064421</v>
      </c>
      <c r="J75" s="334" t="n">
        <v>99.2098295741006</v>
      </c>
      <c r="K75" s="334" t="n">
        <v>0.480715469702914</v>
      </c>
    </row>
    <row r="76">
      <c r="A76" s="334" t="s">
        <v>56</v>
      </c>
      <c r="B76" s="334" t="s">
        <v>57</v>
      </c>
      <c r="C76" s="334" t="s">
        <v>17</v>
      </c>
      <c r="D76" s="334" t="n">
        <v>6.00348956739788</v>
      </c>
      <c r="E76" s="334" t="n">
        <v>99.9999999999999</v>
      </c>
      <c r="F76" s="334" t="n">
        <v>0.351724925601315</v>
      </c>
      <c r="G76" s="334" t="n">
        <v>99.3220051136857</v>
      </c>
      <c r="H76" s="334" t="n">
        <v>1700.86717282146</v>
      </c>
      <c r="I76" s="334" t="n">
        <v>4.80783635933254</v>
      </c>
      <c r="J76" s="334" t="n">
        <v>99.6482750743987</v>
      </c>
      <c r="K76" s="334" t="n">
        <v>0.350573302278463</v>
      </c>
    </row>
    <row r="77">
      <c r="A77" s="334" t="s">
        <v>58</v>
      </c>
      <c r="B77" s="334" t="s">
        <v>59</v>
      </c>
      <c r="C77" s="334" t="s">
        <v>16</v>
      </c>
      <c r="D77" s="334"/>
      <c r="E77" s="334"/>
      <c r="F77" s="334"/>
      <c r="G77" s="334"/>
      <c r="H77" s="334" t="n">
        <v>391</v>
      </c>
      <c r="I77" s="334" t="n">
        <v>12.7307191571922</v>
      </c>
      <c r="J77" s="334" t="n">
        <v>100</v>
      </c>
      <c r="K77" s="334" t="n">
        <v>0</v>
      </c>
    </row>
    <row r="78">
      <c r="A78" s="334" t="s">
        <v>58</v>
      </c>
      <c r="B78" s="334" t="s">
        <v>59</v>
      </c>
      <c r="C78" s="334" t="s">
        <v>17</v>
      </c>
      <c r="D78" s="334" t="n">
        <v>1</v>
      </c>
      <c r="E78" s="334" t="n">
        <v>99.9999999999998</v>
      </c>
      <c r="F78" s="334" t="n">
        <v>0.36231884057971</v>
      </c>
      <c r="G78" s="334" t="n">
        <v>100.341189407258</v>
      </c>
      <c r="H78" s="334" t="n">
        <v>275</v>
      </c>
      <c r="I78" s="334" t="n">
        <v>12.0363564715836</v>
      </c>
      <c r="J78" s="334" t="n">
        <v>99.6376811594203</v>
      </c>
      <c r="K78" s="334" t="n">
        <v>0.364877052390029</v>
      </c>
    </row>
    <row r="79">
      <c r="A79" s="334" t="s">
        <v>60</v>
      </c>
      <c r="B79" s="334" t="s">
        <v>61</v>
      </c>
      <c r="C79" s="334" t="s">
        <v>16</v>
      </c>
      <c r="D79" s="334" t="n">
        <v>4.31056186873812</v>
      </c>
      <c r="E79" s="334" t="n">
        <v>99.9999999999996</v>
      </c>
      <c r="F79" s="334" t="n">
        <v>0.160050950354601</v>
      </c>
      <c r="G79" s="334" t="n">
        <v>99.8819528527489</v>
      </c>
      <c r="H79" s="334" t="n">
        <v>2688.93297038637</v>
      </c>
      <c r="I79" s="334" t="n">
        <v>4.63935573034977</v>
      </c>
      <c r="J79" s="334" t="n">
        <v>99.8399490496454</v>
      </c>
      <c r="K79" s="334" t="n">
        <v>0.160118285611371</v>
      </c>
    </row>
    <row r="80">
      <c r="A80" s="334" t="s">
        <v>60</v>
      </c>
      <c r="B80" s="334" t="s">
        <v>61</v>
      </c>
      <c r="C80" s="334" t="s">
        <v>17</v>
      </c>
      <c r="D80" s="334"/>
      <c r="E80" s="334"/>
      <c r="F80" s="334"/>
      <c r="G80" s="334"/>
      <c r="H80" s="334" t="n">
        <v>1320.99705593181</v>
      </c>
      <c r="I80" s="334" t="n">
        <v>5.53744010967235</v>
      </c>
      <c r="J80" s="334" t="n">
        <v>100</v>
      </c>
      <c r="K80" s="334" t="n">
        <v>0</v>
      </c>
    </row>
    <row r="81">
      <c r="A81" s="334" t="s">
        <v>62</v>
      </c>
      <c r="B81" s="334" t="s">
        <v>63</v>
      </c>
      <c r="C81" s="334" t="s">
        <v>16</v>
      </c>
      <c r="D81" s="334"/>
      <c r="E81" s="334"/>
      <c r="F81" s="334"/>
      <c r="G81" s="334"/>
      <c r="H81" s="334" t="n">
        <v>3939.38264158969</v>
      </c>
      <c r="I81" s="334" t="n">
        <v>4.52089041111395</v>
      </c>
      <c r="J81" s="334" t="n">
        <v>100</v>
      </c>
      <c r="K81" s="334" t="n">
        <v>0</v>
      </c>
    </row>
    <row r="82">
      <c r="A82" s="334" t="s">
        <v>62</v>
      </c>
      <c r="B82" s="334" t="s">
        <v>63</v>
      </c>
      <c r="C82" s="334" t="s">
        <v>17</v>
      </c>
      <c r="D82" s="334"/>
      <c r="E82" s="334"/>
      <c r="F82" s="334"/>
      <c r="G82" s="334"/>
      <c r="H82" s="334" t="n">
        <v>2229.19569141311</v>
      </c>
      <c r="I82" s="334" t="n">
        <v>5.77145663984026</v>
      </c>
      <c r="J82" s="334" t="n">
        <v>100</v>
      </c>
      <c r="K82" s="334" t="n">
        <v>0</v>
      </c>
    </row>
    <row r="83">
      <c r="A83" s="334" t="s">
        <v>64</v>
      </c>
      <c r="B83" s="334" t="s">
        <v>65</v>
      </c>
      <c r="C83" s="334" t="s">
        <v>16</v>
      </c>
      <c r="D83" s="334"/>
      <c r="E83" s="334"/>
      <c r="F83" s="334"/>
      <c r="G83" s="334"/>
      <c r="H83" s="334" t="n">
        <v>19074.104892228</v>
      </c>
      <c r="I83" s="334" t="n">
        <v>4.84587087493343</v>
      </c>
      <c r="J83" s="334" t="n">
        <v>100</v>
      </c>
      <c r="K83" s="334" t="n">
        <v>0</v>
      </c>
    </row>
    <row r="84">
      <c r="A84" s="334" t="s">
        <v>64</v>
      </c>
      <c r="B84" s="334" t="s">
        <v>65</v>
      </c>
      <c r="C84" s="334" t="s">
        <v>17</v>
      </c>
      <c r="D84" s="334"/>
      <c r="E84" s="334"/>
      <c r="F84" s="334"/>
      <c r="G84" s="334"/>
      <c r="H84" s="334" t="n">
        <v>11590.709284955</v>
      </c>
      <c r="I84" s="334" t="n">
        <v>5.5052640395224</v>
      </c>
      <c r="J84" s="334" t="n">
        <v>100</v>
      </c>
      <c r="K84" s="334" t="n">
        <v>0</v>
      </c>
    </row>
    <row r="85">
      <c r="A85" s="334" t="s">
        <v>66</v>
      </c>
      <c r="B85" s="334" t="s">
        <v>67</v>
      </c>
      <c r="C85" s="334" t="s">
        <v>16</v>
      </c>
      <c r="D85" s="334" t="n">
        <v>2.20819112627986</v>
      </c>
      <c r="E85" s="334" t="n">
        <v>70.2559423529244</v>
      </c>
      <c r="F85" s="334" t="n">
        <v>0.306748466257669</v>
      </c>
      <c r="G85" s="334" t="n">
        <v>69.8991399343851</v>
      </c>
      <c r="H85" s="334" t="n">
        <v>717.662116040955</v>
      </c>
      <c r="I85" s="334" t="n">
        <v>7.13542409702847</v>
      </c>
      <c r="J85" s="334" t="n">
        <v>99.6932515337423</v>
      </c>
      <c r="K85" s="334" t="n">
        <v>0.215074276721185</v>
      </c>
    </row>
    <row r="86">
      <c r="A86" s="334" t="s">
        <v>66</v>
      </c>
      <c r="B86" s="334" t="s">
        <v>67</v>
      </c>
      <c r="C86" s="334" t="s">
        <v>17</v>
      </c>
      <c r="D86" s="334" t="n">
        <v>1.10409556313993</v>
      </c>
      <c r="E86" s="334" t="n">
        <v>99.9999999999997</v>
      </c>
      <c r="F86" s="334" t="n">
        <v>0.221238938053097</v>
      </c>
      <c r="G86" s="334" t="n">
        <v>99.1491890884546</v>
      </c>
      <c r="H86" s="334" t="n">
        <v>497.947098976108</v>
      </c>
      <c r="I86" s="334" t="n">
        <v>8.18160324421726</v>
      </c>
      <c r="J86" s="334" t="n">
        <v>99.7787610619469</v>
      </c>
      <c r="K86" s="334" t="n">
        <v>0.219842991326951</v>
      </c>
    </row>
    <row r="87">
      <c r="A87" s="334" t="s">
        <v>68</v>
      </c>
      <c r="B87" s="334" t="s">
        <v>69</v>
      </c>
      <c r="C87" s="334" t="s">
        <v>16</v>
      </c>
      <c r="D87" s="334"/>
      <c r="E87" s="334"/>
      <c r="F87" s="334"/>
      <c r="G87" s="334"/>
      <c r="H87" s="334" t="n">
        <v>21874.2745702739</v>
      </c>
      <c r="I87" s="334" t="n">
        <v>3.72097798340228</v>
      </c>
      <c r="J87" s="334" t="n">
        <v>100</v>
      </c>
      <c r="K87" s="334" t="n">
        <v>0</v>
      </c>
    </row>
    <row r="88">
      <c r="A88" s="334" t="s">
        <v>68</v>
      </c>
      <c r="B88" s="334" t="s">
        <v>69</v>
      </c>
      <c r="C88" s="334" t="s">
        <v>17</v>
      </c>
      <c r="D88" s="334"/>
      <c r="E88" s="334"/>
      <c r="F88" s="334"/>
      <c r="G88" s="334"/>
      <c r="H88" s="334" t="n">
        <v>14369.3881310902</v>
      </c>
      <c r="I88" s="334" t="n">
        <v>5.40048176796597</v>
      </c>
      <c r="J88" s="334" t="n">
        <v>100</v>
      </c>
      <c r="K88" s="334" t="n">
        <v>0</v>
      </c>
    </row>
    <row r="89">
      <c r="A89" s="334" t="s">
        <v>70</v>
      </c>
      <c r="B89" s="334" t="s">
        <v>71</v>
      </c>
      <c r="C89" s="334" t="s">
        <v>16</v>
      </c>
      <c r="D89" s="334" t="n">
        <v>2.44195867325877</v>
      </c>
      <c r="E89" s="334" t="n">
        <v>100</v>
      </c>
      <c r="F89" s="334" t="n">
        <v>0.193039770128201</v>
      </c>
      <c r="G89" s="334" t="n">
        <v>99.8872255486766</v>
      </c>
      <c r="H89" s="334" t="n">
        <v>1262.56093251182</v>
      </c>
      <c r="I89" s="334" t="n">
        <v>3.54255342191877</v>
      </c>
      <c r="J89" s="334" t="n">
        <v>99.8069602298718</v>
      </c>
      <c r="K89" s="334" t="n">
        <v>0.193195013797137</v>
      </c>
    </row>
    <row r="90">
      <c r="A90" s="334" t="s">
        <v>70</v>
      </c>
      <c r="B90" s="334" t="s">
        <v>71</v>
      </c>
      <c r="C90" s="334" t="s">
        <v>17</v>
      </c>
      <c r="D90" s="334"/>
      <c r="E90" s="334"/>
      <c r="F90" s="334"/>
      <c r="G90" s="334"/>
      <c r="H90" s="334" t="n">
        <v>522.161778010306</v>
      </c>
      <c r="I90" s="334" t="n">
        <v>5.62461147831585</v>
      </c>
      <c r="J90" s="334" t="n">
        <v>100</v>
      </c>
      <c r="K90" s="334" t="n">
        <v>0</v>
      </c>
    </row>
    <row r="91">
      <c r="A91" s="334" t="s">
        <v>72</v>
      </c>
      <c r="B91" s="334" t="s">
        <v>73</v>
      </c>
      <c r="C91" s="334" t="s">
        <v>16</v>
      </c>
      <c r="D91" s="334" t="n">
        <v>47.8234281680342</v>
      </c>
      <c r="E91" s="334" t="n">
        <v>51.9655039228614</v>
      </c>
      <c r="F91" s="334" t="n">
        <v>2.06555836267838</v>
      </c>
      <c r="G91" s="334" t="n">
        <v>51.9511716735594</v>
      </c>
      <c r="H91" s="334" t="n">
        <v>2267.45504723763</v>
      </c>
      <c r="I91" s="334" t="n">
        <v>4.58897363690698</v>
      </c>
      <c r="J91" s="334" t="n">
        <v>97.9344416373216</v>
      </c>
      <c r="K91" s="334" t="n">
        <v>1.09571439125219</v>
      </c>
    </row>
    <row r="92">
      <c r="A92" s="334" t="s">
        <v>72</v>
      </c>
      <c r="B92" s="334" t="s">
        <v>73</v>
      </c>
      <c r="C92" s="334" t="s">
        <v>17</v>
      </c>
      <c r="D92" s="334" t="n">
        <v>39.7348763941785</v>
      </c>
      <c r="E92" s="334" t="n">
        <v>62.96783976445</v>
      </c>
      <c r="F92" s="334" t="n">
        <v>2.13619332667528</v>
      </c>
      <c r="G92" s="334" t="n">
        <v>62.450472483676</v>
      </c>
      <c r="H92" s="334" t="n">
        <v>1820.34379242279</v>
      </c>
      <c r="I92" s="334" t="n">
        <v>5.29002782607917</v>
      </c>
      <c r="J92" s="334" t="n">
        <v>97.8638066733247</v>
      </c>
      <c r="K92" s="334" t="n">
        <v>1.36318305104016</v>
      </c>
    </row>
    <row r="93">
      <c r="A93" s="334" t="s">
        <v>74</v>
      </c>
      <c r="B93" s="334" t="s">
        <v>75</v>
      </c>
      <c r="C93" s="334" t="s">
        <v>16</v>
      </c>
      <c r="D93" s="334"/>
      <c r="E93" s="334"/>
      <c r="F93" s="334"/>
      <c r="G93" s="334"/>
      <c r="H93" s="334" t="n">
        <v>541.505503810329</v>
      </c>
      <c r="I93" s="334" t="n">
        <v>9.2018480422776</v>
      </c>
      <c r="J93" s="334" t="n">
        <v>100</v>
      </c>
      <c r="K93" s="334" t="n">
        <v>0</v>
      </c>
    </row>
    <row r="94">
      <c r="A94" s="334" t="s">
        <v>74</v>
      </c>
      <c r="B94" s="334" t="s">
        <v>75</v>
      </c>
      <c r="C94" s="334" t="s">
        <v>17</v>
      </c>
      <c r="D94" s="334" t="n">
        <v>1.20067739204064</v>
      </c>
      <c r="E94" s="334" t="n">
        <v>99.9999999999997</v>
      </c>
      <c r="F94" s="334" t="n">
        <v>0.228310502283105</v>
      </c>
      <c r="G94" s="334" t="n">
        <v>99.6908802495908</v>
      </c>
      <c r="H94" s="334" t="n">
        <v>524.69602032176</v>
      </c>
      <c r="I94" s="334" t="n">
        <v>8.78907553935175</v>
      </c>
      <c r="J94" s="334" t="n">
        <v>99.7716894977169</v>
      </c>
      <c r="K94" s="334" t="n">
        <v>0.228125584095174</v>
      </c>
    </row>
    <row r="95">
      <c r="A95" s="334" t="s">
        <v>76</v>
      </c>
      <c r="B95" s="334" t="s">
        <v>77</v>
      </c>
      <c r="C95" s="334" t="s">
        <v>16</v>
      </c>
      <c r="D95" s="334"/>
      <c r="E95" s="334"/>
      <c r="F95" s="334"/>
      <c r="G95" s="334"/>
      <c r="H95" s="334" t="n">
        <v>608.824807756605</v>
      </c>
      <c r="I95" s="334" t="n">
        <v>16.5733082875869</v>
      </c>
      <c r="J95" s="334" t="n">
        <v>100</v>
      </c>
      <c r="K95" s="334" t="n">
        <v>0</v>
      </c>
    </row>
    <row r="96">
      <c r="A96" s="334" t="s">
        <v>76</v>
      </c>
      <c r="B96" s="334" t="s">
        <v>77</v>
      </c>
      <c r="C96" s="334" t="s">
        <v>17</v>
      </c>
      <c r="D96" s="334"/>
      <c r="E96" s="334"/>
      <c r="F96" s="334"/>
      <c r="G96" s="334"/>
      <c r="H96" s="334" t="n">
        <v>419.173186225344</v>
      </c>
      <c r="I96" s="334" t="n">
        <v>17.2322643311735</v>
      </c>
      <c r="J96" s="334" t="n">
        <v>100</v>
      </c>
      <c r="K96" s="334" t="n">
        <v>0.00000000000000191316566268956</v>
      </c>
    </row>
    <row r="97">
      <c r="A97" s="334" t="s">
        <v>78</v>
      </c>
      <c r="B97" s="334" t="s">
        <v>79</v>
      </c>
      <c r="C97" s="334" t="s">
        <v>16</v>
      </c>
      <c r="D97" s="334"/>
      <c r="E97" s="334"/>
      <c r="F97" s="334"/>
      <c r="G97" s="334"/>
      <c r="H97" s="334" t="n">
        <v>4282.89246490683</v>
      </c>
      <c r="I97" s="334" t="n">
        <v>3.8337320448241</v>
      </c>
      <c r="J97" s="334" t="n">
        <v>100</v>
      </c>
      <c r="K97" s="334" t="n">
        <v>0</v>
      </c>
    </row>
    <row r="98">
      <c r="A98" s="334" t="s">
        <v>78</v>
      </c>
      <c r="B98" s="334" t="s">
        <v>79</v>
      </c>
      <c r="C98" s="334" t="s">
        <v>17</v>
      </c>
      <c r="D98" s="334"/>
      <c r="E98" s="334"/>
      <c r="F98" s="334"/>
      <c r="G98" s="334"/>
      <c r="H98" s="334" t="n">
        <v>2209.05031638443</v>
      </c>
      <c r="I98" s="334" t="n">
        <v>4.90773957794161</v>
      </c>
      <c r="J98" s="334" t="n">
        <v>100</v>
      </c>
      <c r="K98" s="334" t="n">
        <v>0</v>
      </c>
    </row>
    <row r="99">
      <c r="A99" s="334" t="s">
        <v>80</v>
      </c>
      <c r="B99" s="334" t="s">
        <v>81</v>
      </c>
      <c r="C99" s="334" t="s">
        <v>16</v>
      </c>
      <c r="D99" s="334" t="n">
        <v>8083.98606801204</v>
      </c>
      <c r="E99" s="334" t="n">
        <v>23.9862486501536</v>
      </c>
      <c r="F99" s="334" t="n">
        <v>6.96261513743941</v>
      </c>
      <c r="G99" s="334" t="n">
        <v>23.7359699984923</v>
      </c>
      <c r="H99" s="334" t="n">
        <v>108021.613745236</v>
      </c>
      <c r="I99" s="334" t="n">
        <v>3.62179638307457</v>
      </c>
      <c r="J99" s="334" t="n">
        <v>93.0373848625606</v>
      </c>
      <c r="K99" s="334" t="n">
        <v>1.77632275732435</v>
      </c>
    </row>
    <row r="100">
      <c r="A100" s="334" t="s">
        <v>80</v>
      </c>
      <c r="B100" s="334" t="s">
        <v>81</v>
      </c>
      <c r="C100" s="334" t="s">
        <v>17</v>
      </c>
      <c r="D100" s="334" t="n">
        <v>6159.86495447524</v>
      </c>
      <c r="E100" s="334" t="n">
        <v>25.1618710408656</v>
      </c>
      <c r="F100" s="334" t="n">
        <v>8.89188091457631</v>
      </c>
      <c r="G100" s="334" t="n">
        <v>24.7996039111063</v>
      </c>
      <c r="H100" s="334" t="n">
        <v>63115.2975634739</v>
      </c>
      <c r="I100" s="334" t="n">
        <v>5.25045785401775</v>
      </c>
      <c r="J100" s="334" t="n">
        <v>91.1081190854237</v>
      </c>
      <c r="K100" s="334" t="n">
        <v>2.42036743728033</v>
      </c>
    </row>
    <row r="101">
      <c r="A101" s="334" t="s">
        <v>82</v>
      </c>
      <c r="B101" s="334" t="s">
        <v>83</v>
      </c>
      <c r="C101" s="334" t="s">
        <v>16</v>
      </c>
      <c r="D101" s="334" t="n">
        <v>4.59037506129459</v>
      </c>
      <c r="E101" s="334" t="n">
        <v>99.9999999999998</v>
      </c>
      <c r="F101" s="334" t="n">
        <v>0.139606817833289</v>
      </c>
      <c r="G101" s="334" t="n">
        <v>99.7241215282985</v>
      </c>
      <c r="H101" s="334" t="n">
        <v>3283.48332544821</v>
      </c>
      <c r="I101" s="334" t="n">
        <v>3.53382687466247</v>
      </c>
      <c r="J101" s="334" t="n">
        <v>99.8603931821667</v>
      </c>
      <c r="K101" s="334" t="n">
        <v>0.139416307348089</v>
      </c>
    </row>
    <row r="102">
      <c r="A102" s="334" t="s">
        <v>82</v>
      </c>
      <c r="B102" s="334" t="s">
        <v>83</v>
      </c>
      <c r="C102" s="334" t="s">
        <v>17</v>
      </c>
      <c r="D102" s="334" t="n">
        <v>5.69806678215308</v>
      </c>
      <c r="E102" s="334" t="n">
        <v>100</v>
      </c>
      <c r="F102" s="334" t="n">
        <v>0.312861449955625</v>
      </c>
      <c r="G102" s="334" t="n">
        <v>100.426997157855</v>
      </c>
      <c r="H102" s="334" t="n">
        <v>1815.57674446777</v>
      </c>
      <c r="I102" s="334" t="n">
        <v>5.46385983921154</v>
      </c>
      <c r="J102" s="334" t="n">
        <v>99.6871385500444</v>
      </c>
      <c r="K102" s="334" t="n">
        <v>0.31518344695713</v>
      </c>
    </row>
    <row r="103">
      <c r="A103" s="334" t="s">
        <v>84</v>
      </c>
      <c r="B103" s="334" t="s">
        <v>85</v>
      </c>
      <c r="C103" s="334" t="s">
        <v>16</v>
      </c>
      <c r="D103" s="334"/>
      <c r="E103" s="334"/>
      <c r="F103" s="334"/>
      <c r="G103" s="334"/>
      <c r="H103" s="334" t="n">
        <v>1481.0130214484</v>
      </c>
      <c r="I103" s="334" t="n">
        <v>4.18581259801212</v>
      </c>
      <c r="J103" s="334" t="n">
        <v>100</v>
      </c>
      <c r="K103" s="334" t="n">
        <v>0</v>
      </c>
    </row>
    <row r="104">
      <c r="A104" s="334" t="s">
        <v>84</v>
      </c>
      <c r="B104" s="334" t="s">
        <v>85</v>
      </c>
      <c r="C104" s="334" t="s">
        <v>17</v>
      </c>
      <c r="D104" s="334"/>
      <c r="E104" s="334"/>
      <c r="F104" s="334"/>
      <c r="G104" s="334"/>
      <c r="H104" s="334" t="n">
        <v>757.406962653841</v>
      </c>
      <c r="I104" s="334" t="n">
        <v>5.85305379326394</v>
      </c>
      <c r="J104" s="334" t="n">
        <v>100</v>
      </c>
      <c r="K104" s="334" t="n">
        <v>0</v>
      </c>
    </row>
    <row r="105">
      <c r="A105" s="334" t="s">
        <v>86</v>
      </c>
      <c r="B105" s="334" t="s">
        <v>87</v>
      </c>
      <c r="C105" s="334" t="s">
        <v>16</v>
      </c>
      <c r="D105" s="334"/>
      <c r="E105" s="334"/>
      <c r="F105" s="334"/>
      <c r="G105" s="334"/>
      <c r="H105" s="334" t="n">
        <v>370.115842204134</v>
      </c>
      <c r="I105" s="334" t="n">
        <v>11.2597190730396</v>
      </c>
      <c r="J105" s="334" t="n">
        <v>100</v>
      </c>
      <c r="K105" s="334" t="n">
        <v>0</v>
      </c>
    </row>
    <row r="106">
      <c r="A106" s="334" t="s">
        <v>86</v>
      </c>
      <c r="B106" s="334" t="s">
        <v>87</v>
      </c>
      <c r="C106" s="334" t="s">
        <v>17</v>
      </c>
      <c r="D106" s="334" t="n">
        <v>1.111458985598</v>
      </c>
      <c r="E106" s="334" t="n">
        <v>99.9999999999999</v>
      </c>
      <c r="F106" s="334" t="n">
        <v>0.571428571428571</v>
      </c>
      <c r="G106" s="334" t="n">
        <v>101.651275437766</v>
      </c>
      <c r="H106" s="334" t="n">
        <v>193.393863494052</v>
      </c>
      <c r="I106" s="334" t="n">
        <v>16.3002977531456</v>
      </c>
      <c r="J106" s="334" t="n">
        <v>99.4285714285714</v>
      </c>
      <c r="K106" s="334" t="n">
        <v>0.584202732400957</v>
      </c>
    </row>
    <row r="107">
      <c r="A107" s="334" t="s">
        <v>88</v>
      </c>
      <c r="B107" s="334" t="s">
        <v>89</v>
      </c>
      <c r="C107" s="334" t="s">
        <v>16</v>
      </c>
      <c r="D107" s="334"/>
      <c r="E107" s="334"/>
      <c r="F107" s="334"/>
      <c r="G107" s="334"/>
      <c r="H107" s="334" t="n">
        <v>1297.46579901002</v>
      </c>
      <c r="I107" s="334" t="n">
        <v>4.20505703991477</v>
      </c>
      <c r="J107" s="334" t="n">
        <v>100</v>
      </c>
      <c r="K107" s="334" t="n">
        <v>0</v>
      </c>
    </row>
    <row r="108">
      <c r="A108" s="334" t="s">
        <v>88</v>
      </c>
      <c r="B108" s="334" t="s">
        <v>89</v>
      </c>
      <c r="C108" s="334" t="s">
        <v>17</v>
      </c>
      <c r="D108" s="334"/>
      <c r="E108" s="334"/>
      <c r="F108" s="334"/>
      <c r="G108" s="334"/>
      <c r="H108" s="334" t="n">
        <v>683.525169956739</v>
      </c>
      <c r="I108" s="334" t="n">
        <v>5.46476355264415</v>
      </c>
      <c r="J108" s="334" t="n">
        <v>100</v>
      </c>
      <c r="K108" s="334" t="n">
        <v>0</v>
      </c>
    </row>
    <row r="109">
      <c r="A109" s="334" t="s">
        <v>90</v>
      </c>
      <c r="B109" s="334" t="s">
        <v>91</v>
      </c>
      <c r="C109" s="334" t="s">
        <v>16</v>
      </c>
      <c r="D109" s="334"/>
      <c r="E109" s="334"/>
      <c r="F109" s="334"/>
      <c r="G109" s="334"/>
      <c r="H109" s="334" t="n">
        <v>249.134328358208</v>
      </c>
      <c r="I109" s="334" t="n">
        <v>15.7145737538442</v>
      </c>
      <c r="J109" s="334" t="n">
        <v>100</v>
      </c>
      <c r="K109" s="334" t="n">
        <v>0</v>
      </c>
    </row>
    <row r="110">
      <c r="A110" s="334" t="s">
        <v>90</v>
      </c>
      <c r="B110" s="334" t="s">
        <v>91</v>
      </c>
      <c r="C110" s="334" t="s">
        <v>17</v>
      </c>
      <c r="D110" s="334"/>
      <c r="E110" s="334"/>
      <c r="F110" s="334"/>
      <c r="G110" s="334"/>
      <c r="H110" s="334" t="n">
        <v>113.510907003444</v>
      </c>
      <c r="I110" s="334" t="n">
        <v>16.604165972622</v>
      </c>
      <c r="J110" s="334" t="n">
        <v>100</v>
      </c>
      <c r="K110" s="334" t="n">
        <v>0.00000000000000184343273675026</v>
      </c>
    </row>
    <row r="111">
      <c r="A111" s="334" t="s">
        <v>92</v>
      </c>
      <c r="B111" s="334" t="s">
        <v>93</v>
      </c>
      <c r="C111" s="334" t="s">
        <v>16</v>
      </c>
      <c r="D111" s="334"/>
      <c r="E111" s="334"/>
      <c r="F111" s="334"/>
      <c r="G111" s="334"/>
      <c r="H111" s="334" t="n">
        <v>1439.30511436124</v>
      </c>
      <c r="I111" s="334" t="n">
        <v>4.84126386141229</v>
      </c>
      <c r="J111" s="334" t="n">
        <v>100</v>
      </c>
      <c r="K111" s="334" t="n">
        <v>0</v>
      </c>
    </row>
    <row r="112">
      <c r="A112" s="334" t="s">
        <v>92</v>
      </c>
      <c r="B112" s="334" t="s">
        <v>93</v>
      </c>
      <c r="C112" s="334" t="s">
        <v>17</v>
      </c>
      <c r="D112" s="334"/>
      <c r="E112" s="334"/>
      <c r="F112" s="334"/>
      <c r="G112" s="334"/>
      <c r="H112" s="334" t="n">
        <v>1046.53842807173</v>
      </c>
      <c r="I112" s="334" t="n">
        <v>5.38449560737449</v>
      </c>
      <c r="J112" s="334" t="n">
        <v>100</v>
      </c>
      <c r="K112" s="334" t="n">
        <v>0</v>
      </c>
    </row>
    <row r="113">
      <c r="A113" s="334" t="s">
        <v>94</v>
      </c>
      <c r="B113" s="334" t="s">
        <v>95</v>
      </c>
      <c r="C113" s="334" t="s">
        <v>16</v>
      </c>
      <c r="D113" s="334" t="n">
        <v>5.68562631638918</v>
      </c>
      <c r="E113" s="334" t="n">
        <v>99.9999999999996</v>
      </c>
      <c r="F113" s="334" t="n">
        <v>0.190000756428046</v>
      </c>
      <c r="G113" s="334" t="n">
        <v>99.9334715066607</v>
      </c>
      <c r="H113" s="334" t="n">
        <v>2986.7373636112</v>
      </c>
      <c r="I113" s="334" t="n">
        <v>3.56243082293009</v>
      </c>
      <c r="J113" s="334" t="n">
        <v>99.809999243572</v>
      </c>
      <c r="K113" s="334" t="n">
        <v>0.190235801248831</v>
      </c>
    </row>
    <row r="114">
      <c r="A114" s="334" t="s">
        <v>94</v>
      </c>
      <c r="B114" s="334" t="s">
        <v>95</v>
      </c>
      <c r="C114" s="334" t="s">
        <v>17</v>
      </c>
      <c r="D114" s="334" t="n">
        <v>6.08718249496886</v>
      </c>
      <c r="E114" s="334" t="n">
        <v>100</v>
      </c>
      <c r="F114" s="334" t="n">
        <v>0.442036309168345</v>
      </c>
      <c r="G114" s="334" t="n">
        <v>99.7167611522596</v>
      </c>
      <c r="H114" s="334" t="n">
        <v>1370.99030383673</v>
      </c>
      <c r="I114" s="334" t="n">
        <v>5.85830816520542</v>
      </c>
      <c r="J114" s="334" t="n">
        <v>99.5579636908317</v>
      </c>
      <c r="K114" s="334" t="n">
        <v>0.442741368222916</v>
      </c>
    </row>
    <row r="115">
      <c r="A115" s="334" t="s">
        <v>96</v>
      </c>
      <c r="B115" s="334" t="s">
        <v>97</v>
      </c>
      <c r="C115" s="334" t="s">
        <v>16</v>
      </c>
      <c r="D115" s="334"/>
      <c r="E115" s="334"/>
      <c r="F115" s="334"/>
      <c r="G115" s="334"/>
      <c r="H115" s="334" t="n">
        <v>5712.70328936557</v>
      </c>
      <c r="I115" s="334" t="n">
        <v>3.94109153169388</v>
      </c>
      <c r="J115" s="334" t="n">
        <v>100</v>
      </c>
      <c r="K115" s="334" t="n">
        <v>0</v>
      </c>
    </row>
    <row r="116">
      <c r="A116" s="334" t="s">
        <v>96</v>
      </c>
      <c r="B116" s="334" t="s">
        <v>97</v>
      </c>
      <c r="C116" s="334" t="s">
        <v>17</v>
      </c>
      <c r="D116" s="334"/>
      <c r="E116" s="334"/>
      <c r="F116" s="334"/>
      <c r="G116" s="334"/>
      <c r="H116" s="334" t="n">
        <v>3322.80234078898</v>
      </c>
      <c r="I116" s="334" t="n">
        <v>4.40410931164758</v>
      </c>
      <c r="J116" s="334" t="n">
        <v>100</v>
      </c>
      <c r="K116" s="334" t="n">
        <v>0</v>
      </c>
    </row>
    <row r="117">
      <c r="A117" s="334" t="s">
        <v>98</v>
      </c>
      <c r="B117" s="334" t="s">
        <v>99</v>
      </c>
      <c r="C117" s="334" t="s">
        <v>16</v>
      </c>
      <c r="D117" s="334"/>
      <c r="E117" s="334"/>
      <c r="F117" s="334"/>
      <c r="G117" s="334"/>
      <c r="H117" s="334" t="n">
        <v>4079.41399074234</v>
      </c>
      <c r="I117" s="334" t="n">
        <v>3.86086680064022</v>
      </c>
      <c r="J117" s="334" t="n">
        <v>100</v>
      </c>
      <c r="K117" s="334" t="n">
        <v>0</v>
      </c>
    </row>
    <row r="118">
      <c r="A118" s="334" t="s">
        <v>98</v>
      </c>
      <c r="B118" s="334" t="s">
        <v>99</v>
      </c>
      <c r="C118" s="334" t="s">
        <v>17</v>
      </c>
      <c r="D118" s="334"/>
      <c r="E118" s="334"/>
      <c r="F118" s="334"/>
      <c r="G118" s="334"/>
      <c r="H118" s="334" t="n">
        <v>2350.60453516351</v>
      </c>
      <c r="I118" s="334" t="n">
        <v>4.56629689447229</v>
      </c>
      <c r="J118" s="334" t="n">
        <v>100</v>
      </c>
      <c r="K118" s="334" t="n">
        <v>0</v>
      </c>
    </row>
    <row r="119">
      <c r="A119" s="334" t="s">
        <v>100</v>
      </c>
      <c r="B119" s="334" t="s">
        <v>101</v>
      </c>
      <c r="C119" s="334" t="s">
        <v>16</v>
      </c>
      <c r="D119" s="334"/>
      <c r="E119" s="334"/>
      <c r="F119" s="334"/>
      <c r="G119" s="334"/>
      <c r="H119" s="334" t="n">
        <v>20391.2846167578</v>
      </c>
      <c r="I119" s="334" t="n">
        <v>3.99178363055503</v>
      </c>
      <c r="J119" s="334" t="n">
        <v>100</v>
      </c>
      <c r="K119" s="334" t="n">
        <v>0</v>
      </c>
    </row>
    <row r="120">
      <c r="A120" s="334" t="s">
        <v>100</v>
      </c>
      <c r="B120" s="334" t="s">
        <v>101</v>
      </c>
      <c r="C120" s="334" t="s">
        <v>17</v>
      </c>
      <c r="D120" s="334"/>
      <c r="E120" s="334"/>
      <c r="F120" s="334"/>
      <c r="G120" s="334"/>
      <c r="H120" s="334" t="n">
        <v>10560.2876242487</v>
      </c>
      <c r="I120" s="334" t="n">
        <v>6.68219548261612</v>
      </c>
      <c r="J120" s="334" t="n">
        <v>100</v>
      </c>
      <c r="K120" s="334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887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35" t="s">
        <v>104</v>
      </c>
      <c r="B131" s="335" t="s">
        <v>105</v>
      </c>
      <c r="C131" s="335" t="s">
        <v>16</v>
      </c>
      <c r="D131" s="335" t="n">
        <v>72.7014617312939</v>
      </c>
      <c r="E131" s="335" t="n">
        <v>71.2419211798914</v>
      </c>
      <c r="F131" s="335" t="n">
        <v>0.0611300457315607</v>
      </c>
      <c r="G131" s="335" t="n">
        <v>71.1520176666691</v>
      </c>
      <c r="H131" s="335" t="n">
        <v>118856.477898851</v>
      </c>
      <c r="I131" s="335" t="n">
        <v>1.70986701960959</v>
      </c>
      <c r="J131" s="335" t="n">
        <v>99.9388699542685</v>
      </c>
      <c r="K131" s="335" t="n">
        <v>0.0435218658750756</v>
      </c>
    </row>
    <row r="132">
      <c r="A132" s="335" t="s">
        <v>104</v>
      </c>
      <c r="B132" s="335" t="s">
        <v>105</v>
      </c>
      <c r="C132" s="335" t="s">
        <v>17</v>
      </c>
      <c r="D132" s="335" t="n">
        <v>6.73229334888948</v>
      </c>
      <c r="E132" s="335" t="n">
        <v>100</v>
      </c>
      <c r="F132" s="335" t="n">
        <v>0.00745318109472902</v>
      </c>
      <c r="G132" s="335" t="n">
        <v>99.9905343711254</v>
      </c>
      <c r="H132" s="335" t="n">
        <v>90321.0520892235</v>
      </c>
      <c r="I132" s="335" t="n">
        <v>2.18335184163048</v>
      </c>
      <c r="J132" s="335" t="n">
        <v>99.9925468189053</v>
      </c>
      <c r="K132" s="335" t="n">
        <v>0.0074530310921716</v>
      </c>
    </row>
    <row r="133">
      <c r="A133" s="335" t="s">
        <v>106</v>
      </c>
      <c r="B133" s="335" t="s">
        <v>107</v>
      </c>
      <c r="C133" s="335" t="s">
        <v>16</v>
      </c>
      <c r="D133" s="335" t="n">
        <v>119.399431145668</v>
      </c>
      <c r="E133" s="335" t="n">
        <v>78.4907300817482</v>
      </c>
      <c r="F133" s="335" t="n">
        <v>0.30500615632569</v>
      </c>
      <c r="G133" s="335" t="n">
        <v>78.1266687878094</v>
      </c>
      <c r="H133" s="335" t="n">
        <v>39027.1648821896</v>
      </c>
      <c r="I133" s="335" t="n">
        <v>3.81489507814979</v>
      </c>
      <c r="J133" s="335" t="n">
        <v>99.6949938436743</v>
      </c>
      <c r="K133" s="335" t="n">
        <v>0.239020175786008</v>
      </c>
    </row>
    <row r="134">
      <c r="A134" s="335" t="s">
        <v>106</v>
      </c>
      <c r="B134" s="335" t="s">
        <v>107</v>
      </c>
      <c r="C134" s="335" t="s">
        <v>17</v>
      </c>
      <c r="D134" s="335" t="n">
        <v>92.9647057627263</v>
      </c>
      <c r="E134" s="335" t="n">
        <v>66.4831154721766</v>
      </c>
      <c r="F134" s="335" t="n">
        <v>0.266432171505599</v>
      </c>
      <c r="G134" s="335" t="n">
        <v>66.384981030252</v>
      </c>
      <c r="H134" s="335" t="n">
        <v>34799.4828681867</v>
      </c>
      <c r="I134" s="335" t="n">
        <v>3.87065602197231</v>
      </c>
      <c r="J134" s="335" t="n">
        <v>99.7335678284944</v>
      </c>
      <c r="K134" s="335" t="n">
        <v>0.177343446508035</v>
      </c>
    </row>
    <row r="135">
      <c r="A135" s="335" t="s">
        <v>108</v>
      </c>
      <c r="B135" s="335" t="s">
        <v>109</v>
      </c>
      <c r="C135" s="335" t="s">
        <v>16</v>
      </c>
      <c r="D135" s="335" t="n">
        <v>123.621785186299</v>
      </c>
      <c r="E135" s="335" t="n">
        <v>100</v>
      </c>
      <c r="F135" s="335" t="n">
        <v>0.527605282443866</v>
      </c>
      <c r="G135" s="335" t="n">
        <v>99.3969359811036</v>
      </c>
      <c r="H135" s="335" t="n">
        <v>23307.1112457043</v>
      </c>
      <c r="I135" s="335" t="n">
        <v>2.38466288242715</v>
      </c>
      <c r="J135" s="335" t="n">
        <v>99.4723947175561</v>
      </c>
      <c r="K135" s="335" t="n">
        <v>0.527205046498285</v>
      </c>
    </row>
    <row r="136">
      <c r="A136" s="335" t="s">
        <v>108</v>
      </c>
      <c r="B136" s="335" t="s">
        <v>109</v>
      </c>
      <c r="C136" s="335" t="s">
        <v>17</v>
      </c>
      <c r="D136" s="335" t="n">
        <v>60.6954083082735</v>
      </c>
      <c r="E136" s="335" t="n">
        <v>100</v>
      </c>
      <c r="F136" s="335" t="n">
        <v>0.353743197313335</v>
      </c>
      <c r="G136" s="335" t="n">
        <v>99.6824471141577</v>
      </c>
      <c r="H136" s="335" t="n">
        <v>17097.3471404256</v>
      </c>
      <c r="I136" s="335" t="n">
        <v>2.91916054747109</v>
      </c>
      <c r="J136" s="335" t="n">
        <v>99.6462568026867</v>
      </c>
      <c r="K136" s="335" t="n">
        <v>0.353871672550662</v>
      </c>
    </row>
    <row r="137">
      <c r="A137" s="335" t="s">
        <v>110</v>
      </c>
      <c r="B137" s="335" t="s">
        <v>111</v>
      </c>
      <c r="C137" s="335" t="s">
        <v>16</v>
      </c>
      <c r="D137" s="335" t="n">
        <v>249.854911855816</v>
      </c>
      <c r="E137" s="335" t="n">
        <v>89.7549509402535</v>
      </c>
      <c r="F137" s="335" t="n">
        <v>0.339074747378594</v>
      </c>
      <c r="G137" s="335" t="n">
        <v>89.4909844332695</v>
      </c>
      <c r="H137" s="335" t="n">
        <v>73437.4113288353</v>
      </c>
      <c r="I137" s="335" t="n">
        <v>1.844010496845</v>
      </c>
      <c r="J137" s="335" t="n">
        <v>99.6609252526214</v>
      </c>
      <c r="K137" s="335" t="n">
        <v>0.304473722900485</v>
      </c>
    </row>
    <row r="138">
      <c r="A138" s="335" t="s">
        <v>110</v>
      </c>
      <c r="B138" s="335" t="s">
        <v>111</v>
      </c>
      <c r="C138" s="335" t="s">
        <v>17</v>
      </c>
      <c r="D138" s="335" t="n">
        <v>8</v>
      </c>
      <c r="E138" s="335" t="n">
        <v>100</v>
      </c>
      <c r="F138" s="335" t="n">
        <v>0.0176274227493397</v>
      </c>
      <c r="G138" s="335" t="n">
        <v>100.015392258412</v>
      </c>
      <c r="H138" s="335" t="n">
        <v>45375.83241702</v>
      </c>
      <c r="I138" s="335" t="n">
        <v>2.56850074100278</v>
      </c>
      <c r="J138" s="335" t="n">
        <v>99.9823725772507</v>
      </c>
      <c r="K138" s="335" t="n">
        <v>0.0176332442943169</v>
      </c>
    </row>
    <row r="139">
      <c r="A139" s="335" t="s">
        <v>112</v>
      </c>
      <c r="B139" s="335" t="s">
        <v>113</v>
      </c>
      <c r="C139" s="335" t="s">
        <v>16</v>
      </c>
      <c r="D139" s="335" t="n">
        <v>490.132039442466</v>
      </c>
      <c r="E139" s="335" t="n">
        <v>27.1526019252837</v>
      </c>
      <c r="F139" s="335" t="n">
        <v>0.793339152882333</v>
      </c>
      <c r="G139" s="335" t="n">
        <v>26.7613920093854</v>
      </c>
      <c r="H139" s="335" t="n">
        <v>61290.7642722718</v>
      </c>
      <c r="I139" s="335" t="n">
        <v>2.24890893521226</v>
      </c>
      <c r="J139" s="335" t="n">
        <v>99.2066608471177</v>
      </c>
      <c r="K139" s="335" t="n">
        <v>0.214006397205482</v>
      </c>
    </row>
    <row r="140">
      <c r="A140" s="335" t="s">
        <v>112</v>
      </c>
      <c r="B140" s="335" t="s">
        <v>113</v>
      </c>
      <c r="C140" s="335" t="s">
        <v>17</v>
      </c>
      <c r="D140" s="335" t="n">
        <v>357.464494703292</v>
      </c>
      <c r="E140" s="335" t="n">
        <v>28.015799878507</v>
      </c>
      <c r="F140" s="335" t="n">
        <v>0.847008299589018</v>
      </c>
      <c r="G140" s="335" t="n">
        <v>27.9783024795648</v>
      </c>
      <c r="H140" s="335" t="n">
        <v>41845.722283601</v>
      </c>
      <c r="I140" s="335" t="n">
        <v>2.68701192137529</v>
      </c>
      <c r="J140" s="335" t="n">
        <v>99.152991700411</v>
      </c>
      <c r="K140" s="335" t="n">
        <v>0.239002918643202</v>
      </c>
    </row>
    <row r="141">
      <c r="A141" s="335" t="s">
        <v>114</v>
      </c>
      <c r="B141" s="335" t="s">
        <v>115</v>
      </c>
      <c r="C141" s="335" t="s">
        <v>16</v>
      </c>
      <c r="D141" s="335" t="n">
        <v>18.426641192852</v>
      </c>
      <c r="E141" s="335" t="n">
        <v>99.9999999999997</v>
      </c>
      <c r="F141" s="335" t="n">
        <v>0.0526751818116772</v>
      </c>
      <c r="G141" s="335" t="n">
        <v>100.176088306329</v>
      </c>
      <c r="H141" s="335" t="n">
        <v>34963.2109328936</v>
      </c>
      <c r="I141" s="335" t="n">
        <v>4.26707541139304</v>
      </c>
      <c r="J141" s="335" t="n">
        <v>99.9473248181883</v>
      </c>
      <c r="K141" s="335" t="n">
        <v>0.0527957469028548</v>
      </c>
    </row>
    <row r="142">
      <c r="A142" s="335" t="s">
        <v>114</v>
      </c>
      <c r="B142" s="335" t="s">
        <v>115</v>
      </c>
      <c r="C142" s="335" t="s">
        <v>17</v>
      </c>
      <c r="D142" s="335"/>
      <c r="E142" s="335"/>
      <c r="F142" s="335"/>
      <c r="G142" s="335"/>
      <c r="H142" s="335" t="n">
        <v>22300.1310492425</v>
      </c>
      <c r="I142" s="335" t="n">
        <v>4.35112726570936</v>
      </c>
      <c r="J142" s="335" t="n">
        <v>100</v>
      </c>
      <c r="K142" s="335" t="n">
        <v>0</v>
      </c>
    </row>
    <row r="143">
      <c r="A143" s="335" t="s">
        <v>116</v>
      </c>
      <c r="B143" s="335" t="s">
        <v>117</v>
      </c>
      <c r="C143" s="335" t="s">
        <v>16</v>
      </c>
      <c r="D143" s="335"/>
      <c r="E143" s="335"/>
      <c r="F143" s="335"/>
      <c r="G143" s="335"/>
      <c r="H143" s="335" t="n">
        <v>128461.352049367</v>
      </c>
      <c r="I143" s="335" t="n">
        <v>2.02959709100629</v>
      </c>
      <c r="J143" s="335" t="n">
        <v>100</v>
      </c>
      <c r="K143" s="335" t="n">
        <v>0</v>
      </c>
    </row>
    <row r="144">
      <c r="A144" s="335" t="s">
        <v>116</v>
      </c>
      <c r="B144" s="335" t="s">
        <v>117</v>
      </c>
      <c r="C144" s="335" t="s">
        <v>17</v>
      </c>
      <c r="D144" s="335"/>
      <c r="E144" s="335"/>
      <c r="F144" s="335"/>
      <c r="G144" s="335"/>
      <c r="H144" s="335" t="n">
        <v>77721.2013307243</v>
      </c>
      <c r="I144" s="335" t="n">
        <v>2.6577255586758</v>
      </c>
      <c r="J144" s="335" t="n">
        <v>100</v>
      </c>
      <c r="K144" s="335" t="n">
        <v>0</v>
      </c>
    </row>
    <row r="145">
      <c r="A145" s="335" t="s">
        <v>118</v>
      </c>
      <c r="B145" s="335" t="s">
        <v>119</v>
      </c>
      <c r="C145" s="335" t="s">
        <v>16</v>
      </c>
      <c r="D145" s="335"/>
      <c r="E145" s="335"/>
      <c r="F145" s="335"/>
      <c r="G145" s="335"/>
      <c r="H145" s="335" t="n">
        <v>204719.780243002</v>
      </c>
      <c r="I145" s="335" t="n">
        <v>1.19822456299846</v>
      </c>
      <c r="J145" s="335" t="n">
        <v>100</v>
      </c>
      <c r="K145" s="335" t="n">
        <v>0</v>
      </c>
    </row>
    <row r="146">
      <c r="A146" s="335" t="s">
        <v>118</v>
      </c>
      <c r="B146" s="335" t="s">
        <v>119</v>
      </c>
      <c r="C146" s="335" t="s">
        <v>17</v>
      </c>
      <c r="D146" s="335" t="n">
        <v>41.4003231285795</v>
      </c>
      <c r="E146" s="335" t="n">
        <v>70.3624473186667</v>
      </c>
      <c r="F146" s="335" t="n">
        <v>0.0350176172988008</v>
      </c>
      <c r="G146" s="335" t="n">
        <v>70.3714502725874</v>
      </c>
      <c r="H146" s="335" t="n">
        <v>118185.727397515</v>
      </c>
      <c r="I146" s="335" t="n">
        <v>1.70786544004732</v>
      </c>
      <c r="J146" s="335" t="n">
        <v>99.9649823827012</v>
      </c>
      <c r="K146" s="335" t="n">
        <v>0.0246510373499899</v>
      </c>
    </row>
    <row r="147">
      <c r="A147" s="335" t="s">
        <v>120</v>
      </c>
      <c r="B147" s="335" t="s">
        <v>121</v>
      </c>
      <c r="C147" s="335" t="s">
        <v>16</v>
      </c>
      <c r="D147" s="335"/>
      <c r="E147" s="335"/>
      <c r="F147" s="335"/>
      <c r="G147" s="335"/>
      <c r="H147" s="335" t="n">
        <v>77297.9691470503</v>
      </c>
      <c r="I147" s="335" t="n">
        <v>1.54671585875594</v>
      </c>
      <c r="J147" s="335" t="n">
        <v>100</v>
      </c>
      <c r="K147" s="335" t="n">
        <v>0</v>
      </c>
    </row>
    <row r="148">
      <c r="A148" s="335" t="s">
        <v>120</v>
      </c>
      <c r="B148" s="335" t="s">
        <v>121</v>
      </c>
      <c r="C148" s="335" t="s">
        <v>17</v>
      </c>
      <c r="D148" s="335"/>
      <c r="E148" s="335"/>
      <c r="F148" s="335"/>
      <c r="G148" s="335"/>
      <c r="H148" s="335" t="n">
        <v>45780.9788470506</v>
      </c>
      <c r="I148" s="335" t="n">
        <v>2.01464636324125</v>
      </c>
      <c r="J148" s="335" t="n">
        <v>100</v>
      </c>
      <c r="K148" s="335" t="n">
        <v>0</v>
      </c>
    </row>
    <row r="149">
      <c r="A149" s="335" t="s">
        <v>122</v>
      </c>
      <c r="B149" s="335" t="s">
        <v>123</v>
      </c>
      <c r="C149" s="335" t="s">
        <v>16</v>
      </c>
      <c r="D149" s="335"/>
      <c r="E149" s="335"/>
      <c r="F149" s="335"/>
      <c r="G149" s="335"/>
      <c r="H149" s="335" t="n">
        <v>153743.307051572</v>
      </c>
      <c r="I149" s="335" t="n">
        <v>1.56177340158617</v>
      </c>
      <c r="J149" s="335" t="n">
        <v>100</v>
      </c>
      <c r="K149" s="335" t="n">
        <v>0</v>
      </c>
    </row>
    <row r="150">
      <c r="A150" s="335" t="s">
        <v>122</v>
      </c>
      <c r="B150" s="335" t="s">
        <v>123</v>
      </c>
      <c r="C150" s="335" t="s">
        <v>17</v>
      </c>
      <c r="D150" s="335"/>
      <c r="E150" s="335"/>
      <c r="F150" s="335"/>
      <c r="G150" s="335"/>
      <c r="H150" s="335" t="n">
        <v>102451.641190503</v>
      </c>
      <c r="I150" s="335" t="n">
        <v>2.1826180536425</v>
      </c>
      <c r="J150" s="335" t="n">
        <v>100</v>
      </c>
      <c r="K150" s="335" t="n">
        <v>0</v>
      </c>
    </row>
    <row r="151">
      <c r="A151" s="335" t="s">
        <v>124</v>
      </c>
      <c r="B151" s="335" t="s">
        <v>125</v>
      </c>
      <c r="C151" s="335" t="s">
        <v>16</v>
      </c>
      <c r="D151" s="335" t="n">
        <v>292.694308346929</v>
      </c>
      <c r="E151" s="335" t="n">
        <v>55.134982558106</v>
      </c>
      <c r="F151" s="335" t="n">
        <v>0.127843279980898</v>
      </c>
      <c r="G151" s="335" t="n">
        <v>54.9863707091406</v>
      </c>
      <c r="H151" s="335" t="n">
        <v>228655.052018768</v>
      </c>
      <c r="I151" s="335" t="n">
        <v>1.55558648896844</v>
      </c>
      <c r="J151" s="335" t="n">
        <v>99.8721567200191</v>
      </c>
      <c r="K151" s="335" t="n">
        <v>0.0703863640935375</v>
      </c>
    </row>
    <row r="152">
      <c r="A152" s="335" t="s">
        <v>124</v>
      </c>
      <c r="B152" s="335" t="s">
        <v>125</v>
      </c>
      <c r="C152" s="335" t="s">
        <v>17</v>
      </c>
      <c r="D152" s="335" t="n">
        <v>145.385378571906</v>
      </c>
      <c r="E152" s="335" t="n">
        <v>74.05981293983</v>
      </c>
      <c r="F152" s="335" t="n">
        <v>0.0883387904129491</v>
      </c>
      <c r="G152" s="335" t="n">
        <v>73.9648332455883</v>
      </c>
      <c r="H152" s="335" t="n">
        <v>164431.668362244</v>
      </c>
      <c r="I152" s="335" t="n">
        <v>1.70768259441869</v>
      </c>
      <c r="J152" s="335" t="n">
        <v>99.911661209587</v>
      </c>
      <c r="K152" s="335" t="n">
        <v>0.0653974103013291</v>
      </c>
    </row>
    <row r="153">
      <c r="A153" s="335" t="s">
        <v>126</v>
      </c>
      <c r="B153" s="335" t="s">
        <v>127</v>
      </c>
      <c r="C153" s="335" t="s">
        <v>16</v>
      </c>
      <c r="D153" s="335"/>
      <c r="E153" s="335"/>
      <c r="F153" s="335"/>
      <c r="G153" s="335"/>
      <c r="H153" s="335" t="n">
        <v>26493.9828647126</v>
      </c>
      <c r="I153" s="335" t="n">
        <v>3.04214307854136</v>
      </c>
      <c r="J153" s="335" t="n">
        <v>100</v>
      </c>
      <c r="K153" s="335" t="n">
        <v>0</v>
      </c>
    </row>
    <row r="154">
      <c r="A154" s="335" t="s">
        <v>126</v>
      </c>
      <c r="B154" s="335" t="s">
        <v>127</v>
      </c>
      <c r="C154" s="335" t="s">
        <v>17</v>
      </c>
      <c r="D154" s="335"/>
      <c r="E154" s="335"/>
      <c r="F154" s="335"/>
      <c r="G154" s="335"/>
      <c r="H154" s="335" t="n">
        <v>21431.8494485377</v>
      </c>
      <c r="I154" s="335" t="n">
        <v>3.27158282113454</v>
      </c>
      <c r="J154" s="335" t="n">
        <v>100</v>
      </c>
      <c r="K154" s="335" t="n">
        <v>0</v>
      </c>
    </row>
    <row r="155">
      <c r="A155" s="335" t="s">
        <v>128</v>
      </c>
      <c r="B155" s="335" t="s">
        <v>129</v>
      </c>
      <c r="C155" s="335" t="s">
        <v>16</v>
      </c>
      <c r="D155" s="335"/>
      <c r="E155" s="335"/>
      <c r="F155" s="335"/>
      <c r="G155" s="335"/>
      <c r="H155" s="335" t="n">
        <v>34052.9323139854</v>
      </c>
      <c r="I155" s="335" t="n">
        <v>2.0630027024313</v>
      </c>
      <c r="J155" s="335" t="n">
        <v>100</v>
      </c>
      <c r="K155" s="335" t="n">
        <v>0</v>
      </c>
    </row>
    <row r="156">
      <c r="A156" s="335" t="s">
        <v>128</v>
      </c>
      <c r="B156" s="335" t="s">
        <v>129</v>
      </c>
      <c r="C156" s="335" t="s">
        <v>17</v>
      </c>
      <c r="D156" s="335"/>
      <c r="E156" s="335"/>
      <c r="F156" s="335"/>
      <c r="G156" s="335"/>
      <c r="H156" s="335" t="n">
        <v>27754.8873558835</v>
      </c>
      <c r="I156" s="335" t="n">
        <v>2.25957366431503</v>
      </c>
      <c r="J156" s="335" t="n">
        <v>100</v>
      </c>
      <c r="K156" s="335" t="n">
        <v>0</v>
      </c>
    </row>
    <row r="157">
      <c r="A157" s="335" t="s">
        <v>130</v>
      </c>
      <c r="B157" s="335" t="s">
        <v>131</v>
      </c>
      <c r="C157" s="335" t="s">
        <v>16</v>
      </c>
      <c r="D157" s="335"/>
      <c r="E157" s="335"/>
      <c r="F157" s="335"/>
      <c r="G157" s="335"/>
      <c r="H157" s="335" t="n">
        <v>15174.8575389425</v>
      </c>
      <c r="I157" s="335" t="n">
        <v>3.10048655660752</v>
      </c>
      <c r="J157" s="335" t="n">
        <v>100</v>
      </c>
      <c r="K157" s="335" t="n">
        <v>0</v>
      </c>
    </row>
    <row r="158">
      <c r="A158" s="335" t="s">
        <v>130</v>
      </c>
      <c r="B158" s="335" t="s">
        <v>131</v>
      </c>
      <c r="C158" s="335" t="s">
        <v>17</v>
      </c>
      <c r="D158" s="335"/>
      <c r="E158" s="335"/>
      <c r="F158" s="335"/>
      <c r="G158" s="335"/>
      <c r="H158" s="335" t="n">
        <v>11181.2833900195</v>
      </c>
      <c r="I158" s="335" t="n">
        <v>3.53094834809013</v>
      </c>
      <c r="J158" s="335" t="n">
        <v>100</v>
      </c>
      <c r="K158" s="335" t="n">
        <v>0</v>
      </c>
    </row>
    <row r="159">
      <c r="A159" s="335" t="s">
        <v>132</v>
      </c>
      <c r="B159" s="335" t="s">
        <v>133</v>
      </c>
      <c r="C159" s="335" t="s">
        <v>16</v>
      </c>
      <c r="D159" s="335"/>
      <c r="E159" s="335"/>
      <c r="F159" s="335"/>
      <c r="G159" s="335"/>
      <c r="H159" s="335" t="n">
        <v>14794.4895389368</v>
      </c>
      <c r="I159" s="335" t="n">
        <v>2.59637661778959</v>
      </c>
      <c r="J159" s="335" t="n">
        <v>100</v>
      </c>
      <c r="K159" s="335" t="n">
        <v>0</v>
      </c>
    </row>
    <row r="160">
      <c r="A160" s="335" t="s">
        <v>132</v>
      </c>
      <c r="B160" s="335" t="s">
        <v>133</v>
      </c>
      <c r="C160" s="335" t="s">
        <v>17</v>
      </c>
      <c r="D160" s="335"/>
      <c r="E160" s="335"/>
      <c r="F160" s="335"/>
      <c r="G160" s="335"/>
      <c r="H160" s="335" t="n">
        <v>9847.50277534259</v>
      </c>
      <c r="I160" s="335" t="n">
        <v>3.27863980336431</v>
      </c>
      <c r="J160" s="335" t="n">
        <v>100</v>
      </c>
      <c r="K160" s="335" t="n">
        <v>0</v>
      </c>
    </row>
    <row r="161">
      <c r="A161" s="335" t="s">
        <v>134</v>
      </c>
      <c r="B161" s="335" t="s">
        <v>135</v>
      </c>
      <c r="C161" s="335" t="s">
        <v>16</v>
      </c>
      <c r="D161" s="335" t="n">
        <v>30.8592404517348</v>
      </c>
      <c r="E161" s="335" t="n">
        <v>100</v>
      </c>
      <c r="F161" s="335" t="n">
        <v>0.0613661582441194</v>
      </c>
      <c r="G161" s="335" t="n">
        <v>100.079995955806</v>
      </c>
      <c r="H161" s="335" t="n">
        <v>50256.206684344</v>
      </c>
      <c r="I161" s="335" t="n">
        <v>1.99336352143015</v>
      </c>
      <c r="J161" s="335" t="n">
        <v>99.9386338417559</v>
      </c>
      <c r="K161" s="335" t="n">
        <v>0.0614529600096332</v>
      </c>
    </row>
    <row r="162">
      <c r="A162" s="335" t="s">
        <v>134</v>
      </c>
      <c r="B162" s="335" t="s">
        <v>135</v>
      </c>
      <c r="C162" s="335" t="s">
        <v>17</v>
      </c>
      <c r="D162" s="335" t="n">
        <v>3.76332200630912</v>
      </c>
      <c r="E162" s="335" t="n">
        <v>100</v>
      </c>
      <c r="F162" s="335" t="n">
        <v>0.0119164072928005</v>
      </c>
      <c r="G162" s="335" t="n">
        <v>100.078200804212</v>
      </c>
      <c r="H162" s="335" t="n">
        <v>31577.2485873699</v>
      </c>
      <c r="I162" s="335" t="n">
        <v>2.63815053085351</v>
      </c>
      <c r="J162" s="335" t="n">
        <v>99.9880835927072</v>
      </c>
      <c r="K162" s="335" t="n">
        <v>0.0119271473065882</v>
      </c>
    </row>
    <row r="163">
      <c r="A163" s="335" t="s">
        <v>136</v>
      </c>
      <c r="B163" s="335" t="s">
        <v>137</v>
      </c>
      <c r="C163" s="335" t="s">
        <v>16</v>
      </c>
      <c r="D163" s="335"/>
      <c r="E163" s="335"/>
      <c r="F163" s="335"/>
      <c r="G163" s="335"/>
      <c r="H163" s="335" t="n">
        <v>4539.35983708355</v>
      </c>
      <c r="I163" s="335" t="n">
        <v>4.23469925631345</v>
      </c>
      <c r="J163" s="335" t="n">
        <v>100</v>
      </c>
      <c r="K163" s="335" t="n">
        <v>0</v>
      </c>
    </row>
    <row r="164">
      <c r="A164" s="335" t="s">
        <v>136</v>
      </c>
      <c r="B164" s="335" t="s">
        <v>137</v>
      </c>
      <c r="C164" s="335" t="s">
        <v>17</v>
      </c>
      <c r="D164" s="335"/>
      <c r="E164" s="335"/>
      <c r="F164" s="335"/>
      <c r="G164" s="335"/>
      <c r="H164" s="335" t="n">
        <v>3054.20738153808</v>
      </c>
      <c r="I164" s="335" t="n">
        <v>4.32760499563288</v>
      </c>
      <c r="J164" s="335" t="n">
        <v>100</v>
      </c>
      <c r="K164" s="335" t="n">
        <v>0</v>
      </c>
    </row>
    <row r="165">
      <c r="A165" s="335" t="s">
        <v>138</v>
      </c>
      <c r="B165" s="335" t="s">
        <v>139</v>
      </c>
      <c r="C165" s="335" t="s">
        <v>16</v>
      </c>
      <c r="D165" s="335"/>
      <c r="E165" s="335"/>
      <c r="F165" s="335"/>
      <c r="G165" s="335"/>
      <c r="H165" s="335" t="n">
        <v>72897.8950221346</v>
      </c>
      <c r="I165" s="335" t="n">
        <v>2.51935442419492</v>
      </c>
      <c r="J165" s="335" t="n">
        <v>100</v>
      </c>
      <c r="K165" s="335" t="n">
        <v>0.000000000000000279704528893245</v>
      </c>
    </row>
    <row r="166">
      <c r="A166" s="335" t="s">
        <v>138</v>
      </c>
      <c r="B166" s="335" t="s">
        <v>139</v>
      </c>
      <c r="C166" s="335" t="s">
        <v>17</v>
      </c>
      <c r="D166" s="335"/>
      <c r="E166" s="335"/>
      <c r="F166" s="335"/>
      <c r="G166" s="335"/>
      <c r="H166" s="335" t="n">
        <v>44305.8931219943</v>
      </c>
      <c r="I166" s="335" t="n">
        <v>2.95586053690408</v>
      </c>
      <c r="J166" s="335" t="n">
        <v>100</v>
      </c>
      <c r="K166" s="335" t="n">
        <v>0</v>
      </c>
    </row>
    <row r="167">
      <c r="A167" s="335" t="s">
        <v>140</v>
      </c>
      <c r="B167" s="335" t="s">
        <v>141</v>
      </c>
      <c r="C167" s="335" t="s">
        <v>16</v>
      </c>
      <c r="D167" s="335" t="n">
        <v>369.441690773321</v>
      </c>
      <c r="E167" s="335" t="n">
        <v>64.7837054110889</v>
      </c>
      <c r="F167" s="335" t="n">
        <v>0.335236617421378</v>
      </c>
      <c r="G167" s="335" t="n">
        <v>64.7014629604159</v>
      </c>
      <c r="H167" s="335" t="n">
        <v>109833.821191142</v>
      </c>
      <c r="I167" s="335" t="n">
        <v>2.04875382840962</v>
      </c>
      <c r="J167" s="335" t="n">
        <v>99.6647633825786</v>
      </c>
      <c r="K167" s="335" t="n">
        <v>0.217632579950075</v>
      </c>
    </row>
    <row r="168">
      <c r="A168" s="335" t="s">
        <v>140</v>
      </c>
      <c r="B168" s="335" t="s">
        <v>141</v>
      </c>
      <c r="C168" s="335" t="s">
        <v>17</v>
      </c>
      <c r="D168" s="335" t="n">
        <v>135.314215733654</v>
      </c>
      <c r="E168" s="335" t="n">
        <v>45.6926245527738</v>
      </c>
      <c r="F168" s="335" t="n">
        <v>0.175963223921744</v>
      </c>
      <c r="G168" s="335" t="n">
        <v>45.7898332782858</v>
      </c>
      <c r="H168" s="335" t="n">
        <v>76763.8313658636</v>
      </c>
      <c r="I168" s="335" t="n">
        <v>2.14836503747192</v>
      </c>
      <c r="J168" s="335" t="n">
        <v>99.8240367760782</v>
      </c>
      <c r="K168" s="335" t="n">
        <v>0.0807152961020824</v>
      </c>
    </row>
    <row r="169">
      <c r="A169" s="335" t="s">
        <v>142</v>
      </c>
      <c r="B169" s="335" t="s">
        <v>143</v>
      </c>
      <c r="C169" s="335" t="s">
        <v>16</v>
      </c>
      <c r="D169" s="335" t="n">
        <v>284.321628108619</v>
      </c>
      <c r="E169" s="335" t="n">
        <v>28.3679266740541</v>
      </c>
      <c r="F169" s="335" t="n">
        <v>38.8503512153258</v>
      </c>
      <c r="G169" s="335" t="n">
        <v>17.3178057872082</v>
      </c>
      <c r="H169" s="335" t="n">
        <v>447.51635845882</v>
      </c>
      <c r="I169" s="335" t="n">
        <v>40.0536364640505</v>
      </c>
      <c r="J169" s="335" t="n">
        <v>61.1496487846742</v>
      </c>
      <c r="K169" s="335" t="n">
        <v>11.0025625736785</v>
      </c>
    </row>
    <row r="170">
      <c r="A170" s="335" t="s">
        <v>142</v>
      </c>
      <c r="B170" s="335" t="s">
        <v>143</v>
      </c>
      <c r="C170" s="335" t="s">
        <v>17</v>
      </c>
      <c r="D170" s="335" t="n">
        <v>82.435504790319</v>
      </c>
      <c r="E170" s="335" t="n">
        <v>32.0043822033291</v>
      </c>
      <c r="F170" s="335" t="n">
        <v>42.389238319364</v>
      </c>
      <c r="G170" s="335" t="n">
        <v>23.9944440269143</v>
      </c>
      <c r="H170" s="335" t="n">
        <v>112.037215311994</v>
      </c>
      <c r="I170" s="335" t="n">
        <v>40.6915372532825</v>
      </c>
      <c r="J170" s="335" t="n">
        <v>57.610761680636</v>
      </c>
      <c r="K170" s="335" t="n">
        <v>17.6547953286196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888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36" t="s">
        <v>104</v>
      </c>
      <c r="B181" s="336" t="s">
        <v>105</v>
      </c>
      <c r="C181" s="336" t="s">
        <v>16</v>
      </c>
      <c r="D181" s="336" t="n">
        <v>25.2387936216233</v>
      </c>
      <c r="E181" s="336" t="n">
        <v>100</v>
      </c>
      <c r="F181" s="336" t="n">
        <v>0.0212352032633699</v>
      </c>
      <c r="G181" s="336" t="n">
        <v>99.8952171270743</v>
      </c>
      <c r="H181" s="336" t="n">
        <v>118828.314471675</v>
      </c>
      <c r="I181" s="336" t="n">
        <v>1.71013262205063</v>
      </c>
      <c r="J181" s="336" t="n">
        <v>99.9787647967366</v>
      </c>
      <c r="K181" s="336" t="n">
        <v>0.0212174579776478</v>
      </c>
    </row>
    <row r="182">
      <c r="A182" s="336" t="s">
        <v>104</v>
      </c>
      <c r="B182" s="336" t="s">
        <v>105</v>
      </c>
      <c r="C182" s="336" t="s">
        <v>17</v>
      </c>
      <c r="D182" s="336"/>
      <c r="E182" s="336"/>
      <c r="F182" s="336"/>
      <c r="G182" s="336"/>
      <c r="H182" s="336" t="n">
        <v>90296.5612233155</v>
      </c>
      <c r="I182" s="336" t="n">
        <v>2.18379062578627</v>
      </c>
      <c r="J182" s="336" t="n">
        <v>100</v>
      </c>
      <c r="K182" s="336" t="n">
        <v>0</v>
      </c>
    </row>
    <row r="183">
      <c r="A183" s="336" t="s">
        <v>106</v>
      </c>
      <c r="B183" s="336" t="s">
        <v>107</v>
      </c>
      <c r="C183" s="336" t="s">
        <v>16</v>
      </c>
      <c r="D183" s="336" t="n">
        <v>27.1037251926646</v>
      </c>
      <c r="E183" s="336" t="n">
        <v>60.001067173525</v>
      </c>
      <c r="F183" s="336" t="n">
        <v>0.0695574031593711</v>
      </c>
      <c r="G183" s="336" t="n">
        <v>60.1101063498531</v>
      </c>
      <c r="H183" s="336" t="n">
        <v>38938.8782718122</v>
      </c>
      <c r="I183" s="336" t="n">
        <v>3.81681628229216</v>
      </c>
      <c r="J183" s="336" t="n">
        <v>99.9304425968406</v>
      </c>
      <c r="K183" s="336" t="n">
        <v>0.0418401319225379</v>
      </c>
    </row>
    <row r="184">
      <c r="A184" s="336" t="s">
        <v>106</v>
      </c>
      <c r="B184" s="336" t="s">
        <v>107</v>
      </c>
      <c r="C184" s="336" t="s">
        <v>17</v>
      </c>
      <c r="D184" s="336" t="n">
        <v>38.0022282300028</v>
      </c>
      <c r="E184" s="336" t="n">
        <v>74.3854467003584</v>
      </c>
      <c r="F184" s="336" t="n">
        <v>0.10914436218503</v>
      </c>
      <c r="G184" s="336" t="n">
        <v>74.438842713777</v>
      </c>
      <c r="H184" s="336" t="n">
        <v>34780.3131379623</v>
      </c>
      <c r="I184" s="336" t="n">
        <v>3.87239717335407</v>
      </c>
      <c r="J184" s="336" t="n">
        <v>99.890855637815</v>
      </c>
      <c r="K184" s="336" t="n">
        <v>0.0813345721979308</v>
      </c>
    </row>
    <row r="185">
      <c r="A185" s="336" t="s">
        <v>108</v>
      </c>
      <c r="B185" s="336" t="s">
        <v>109</v>
      </c>
      <c r="C185" s="336" t="s">
        <v>16</v>
      </c>
      <c r="D185" s="336"/>
      <c r="E185" s="336"/>
      <c r="F185" s="336"/>
      <c r="G185" s="336"/>
      <c r="H185" s="336" t="n">
        <v>23282.8104859291</v>
      </c>
      <c r="I185" s="336" t="n">
        <v>2.38486901212082</v>
      </c>
      <c r="J185" s="336" t="n">
        <v>100</v>
      </c>
      <c r="K185" s="336" t="n">
        <v>0.000000000000000264773648797159</v>
      </c>
    </row>
    <row r="186">
      <c r="A186" s="336" t="s">
        <v>108</v>
      </c>
      <c r="B186" s="336" t="s">
        <v>109</v>
      </c>
      <c r="C186" s="336" t="s">
        <v>17</v>
      </c>
      <c r="D186" s="336"/>
      <c r="E186" s="336"/>
      <c r="F186" s="336"/>
      <c r="G186" s="336"/>
      <c r="H186" s="336" t="n">
        <v>17096.2730663515</v>
      </c>
      <c r="I186" s="336" t="n">
        <v>2.91933718379103</v>
      </c>
      <c r="J186" s="336" t="n">
        <v>100</v>
      </c>
      <c r="K186" s="336" t="n">
        <v>0</v>
      </c>
    </row>
    <row r="187">
      <c r="A187" s="336" t="s">
        <v>110</v>
      </c>
      <c r="B187" s="336" t="s">
        <v>111</v>
      </c>
      <c r="C187" s="336" t="s">
        <v>16</v>
      </c>
      <c r="D187" s="336" t="n">
        <v>222.854911855816</v>
      </c>
      <c r="E187" s="336" t="n">
        <v>100</v>
      </c>
      <c r="F187" s="336" t="n">
        <v>0.302581236183407</v>
      </c>
      <c r="G187" s="336" t="n">
        <v>99.7370940938136</v>
      </c>
      <c r="H187" s="336" t="n">
        <v>73428.4113288353</v>
      </c>
      <c r="I187" s="336" t="n">
        <v>1.84421015110223</v>
      </c>
      <c r="J187" s="336" t="n">
        <v>99.6974187638166</v>
      </c>
      <c r="K187" s="336" t="n">
        <v>0.30270165063892</v>
      </c>
    </row>
    <row r="188">
      <c r="A188" s="336" t="s">
        <v>110</v>
      </c>
      <c r="B188" s="336" t="s">
        <v>111</v>
      </c>
      <c r="C188" s="336" t="s">
        <v>17</v>
      </c>
      <c r="D188" s="336"/>
      <c r="E188" s="336"/>
      <c r="F188" s="336"/>
      <c r="G188" s="336"/>
      <c r="H188" s="336" t="n">
        <v>45374.83241702</v>
      </c>
      <c r="I188" s="336" t="n">
        <v>2.56855640181226</v>
      </c>
      <c r="J188" s="336" t="n">
        <v>100</v>
      </c>
      <c r="K188" s="336" t="n">
        <v>0</v>
      </c>
    </row>
    <row r="189">
      <c r="A189" s="336" t="s">
        <v>112</v>
      </c>
      <c r="B189" s="336" t="s">
        <v>113</v>
      </c>
      <c r="C189" s="336" t="s">
        <v>16</v>
      </c>
      <c r="D189" s="336" t="n">
        <v>193.02913477914</v>
      </c>
      <c r="E189" s="336" t="n">
        <v>39.7758297633172</v>
      </c>
      <c r="F189" s="336" t="n">
        <v>0.32017983597079</v>
      </c>
      <c r="G189" s="336" t="n">
        <v>39.8477818250903</v>
      </c>
      <c r="H189" s="336" t="n">
        <v>60094.6945420953</v>
      </c>
      <c r="I189" s="336" t="n">
        <v>2.1954675160253</v>
      </c>
      <c r="J189" s="336" t="n">
        <v>99.6798201640292</v>
      </c>
      <c r="K189" s="336" t="n">
        <v>0.127994374664425</v>
      </c>
    </row>
    <row r="190">
      <c r="A190" s="336" t="s">
        <v>112</v>
      </c>
      <c r="B190" s="336" t="s">
        <v>113</v>
      </c>
      <c r="C190" s="336" t="s">
        <v>17</v>
      </c>
      <c r="D190" s="336" t="n">
        <v>230.81517168166</v>
      </c>
      <c r="E190" s="336" t="n">
        <v>36.441169357045</v>
      </c>
      <c r="F190" s="336" t="n">
        <v>0.554500837504395</v>
      </c>
      <c r="G190" s="336" t="n">
        <v>36.5515823609581</v>
      </c>
      <c r="H190" s="336" t="n">
        <v>41394.9419183301</v>
      </c>
      <c r="I190" s="336" t="n">
        <v>2.68893234028097</v>
      </c>
      <c r="J190" s="336" t="n">
        <v>99.4454991624956</v>
      </c>
      <c r="K190" s="336" t="n">
        <v>0.203808952662042</v>
      </c>
    </row>
    <row r="191">
      <c r="A191" s="336" t="s">
        <v>114</v>
      </c>
      <c r="B191" s="336" t="s">
        <v>115</v>
      </c>
      <c r="C191" s="336" t="s">
        <v>16</v>
      </c>
      <c r="D191" s="336" t="n">
        <v>18.426641192852</v>
      </c>
      <c r="E191" s="336" t="n">
        <v>99.9999999999997</v>
      </c>
      <c r="F191" s="336" t="n">
        <v>0.0526751818116772</v>
      </c>
      <c r="G191" s="336" t="n">
        <v>100.176088306329</v>
      </c>
      <c r="H191" s="336" t="n">
        <v>34963.2109328936</v>
      </c>
      <c r="I191" s="336" t="n">
        <v>4.26707541139304</v>
      </c>
      <c r="J191" s="336" t="n">
        <v>99.9473248181883</v>
      </c>
      <c r="K191" s="336" t="n">
        <v>0.0527957469028548</v>
      </c>
    </row>
    <row r="192">
      <c r="A192" s="336" t="s">
        <v>114</v>
      </c>
      <c r="B192" s="336" t="s">
        <v>115</v>
      </c>
      <c r="C192" s="336" t="s">
        <v>17</v>
      </c>
      <c r="D192" s="336"/>
      <c r="E192" s="336"/>
      <c r="F192" s="336"/>
      <c r="G192" s="336"/>
      <c r="H192" s="336" t="n">
        <v>22300.1310492425</v>
      </c>
      <c r="I192" s="336" t="n">
        <v>4.35112726570936</v>
      </c>
      <c r="J192" s="336" t="n">
        <v>100</v>
      </c>
      <c r="K192" s="336" t="n">
        <v>0</v>
      </c>
    </row>
    <row r="193">
      <c r="A193" s="336" t="s">
        <v>116</v>
      </c>
      <c r="B193" s="336" t="s">
        <v>117</v>
      </c>
      <c r="C193" s="336" t="s">
        <v>16</v>
      </c>
      <c r="D193" s="336"/>
      <c r="E193" s="336"/>
      <c r="F193" s="336"/>
      <c r="G193" s="336"/>
      <c r="H193" s="336" t="n">
        <v>128461.352049367</v>
      </c>
      <c r="I193" s="336" t="n">
        <v>2.02959709100629</v>
      </c>
      <c r="J193" s="336" t="n">
        <v>100</v>
      </c>
      <c r="K193" s="336" t="n">
        <v>0</v>
      </c>
    </row>
    <row r="194">
      <c r="A194" s="336" t="s">
        <v>116</v>
      </c>
      <c r="B194" s="336" t="s">
        <v>117</v>
      </c>
      <c r="C194" s="336" t="s">
        <v>17</v>
      </c>
      <c r="D194" s="336"/>
      <c r="E194" s="336"/>
      <c r="F194" s="336"/>
      <c r="G194" s="336"/>
      <c r="H194" s="336" t="n">
        <v>77721.2013307243</v>
      </c>
      <c r="I194" s="336" t="n">
        <v>2.6577255586758</v>
      </c>
      <c r="J194" s="336" t="n">
        <v>100</v>
      </c>
      <c r="K194" s="336" t="n">
        <v>0</v>
      </c>
    </row>
    <row r="195">
      <c r="A195" s="336" t="s">
        <v>118</v>
      </c>
      <c r="B195" s="336" t="s">
        <v>119</v>
      </c>
      <c r="C195" s="336" t="s">
        <v>16</v>
      </c>
      <c r="D195" s="336"/>
      <c r="E195" s="336"/>
      <c r="F195" s="336"/>
      <c r="G195" s="336"/>
      <c r="H195" s="336" t="n">
        <v>204719.780243002</v>
      </c>
      <c r="I195" s="336" t="n">
        <v>1.19822456299846</v>
      </c>
      <c r="J195" s="336" t="n">
        <v>100</v>
      </c>
      <c r="K195" s="336" t="n">
        <v>0</v>
      </c>
    </row>
    <row r="196">
      <c r="A196" s="336" t="s">
        <v>118</v>
      </c>
      <c r="B196" s="336" t="s">
        <v>119</v>
      </c>
      <c r="C196" s="336" t="s">
        <v>17</v>
      </c>
      <c r="D196" s="336" t="n">
        <v>41.4003231285795</v>
      </c>
      <c r="E196" s="336" t="n">
        <v>70.3624473186667</v>
      </c>
      <c r="F196" s="336" t="n">
        <v>0.0350176172988008</v>
      </c>
      <c r="G196" s="336" t="n">
        <v>70.3714502725874</v>
      </c>
      <c r="H196" s="336" t="n">
        <v>118185.727397515</v>
      </c>
      <c r="I196" s="336" t="n">
        <v>1.70786544004732</v>
      </c>
      <c r="J196" s="336" t="n">
        <v>99.9649823827012</v>
      </c>
      <c r="K196" s="336" t="n">
        <v>0.0246510373499899</v>
      </c>
    </row>
    <row r="197">
      <c r="A197" s="336" t="s">
        <v>120</v>
      </c>
      <c r="B197" s="336" t="s">
        <v>121</v>
      </c>
      <c r="C197" s="336" t="s">
        <v>16</v>
      </c>
      <c r="D197" s="336"/>
      <c r="E197" s="336"/>
      <c r="F197" s="336"/>
      <c r="G197" s="336"/>
      <c r="H197" s="336" t="n">
        <v>77297.9691470503</v>
      </c>
      <c r="I197" s="336" t="n">
        <v>1.54671585875594</v>
      </c>
      <c r="J197" s="336" t="n">
        <v>100</v>
      </c>
      <c r="K197" s="336" t="n">
        <v>0</v>
      </c>
    </row>
    <row r="198">
      <c r="A198" s="336" t="s">
        <v>120</v>
      </c>
      <c r="B198" s="336" t="s">
        <v>121</v>
      </c>
      <c r="C198" s="336" t="s">
        <v>17</v>
      </c>
      <c r="D198" s="336"/>
      <c r="E198" s="336"/>
      <c r="F198" s="336"/>
      <c r="G198" s="336"/>
      <c r="H198" s="336" t="n">
        <v>45780.9788470506</v>
      </c>
      <c r="I198" s="336" t="n">
        <v>2.01464636324125</v>
      </c>
      <c r="J198" s="336" t="n">
        <v>100</v>
      </c>
      <c r="K198" s="336" t="n">
        <v>0</v>
      </c>
    </row>
    <row r="199">
      <c r="A199" s="336" t="s">
        <v>122</v>
      </c>
      <c r="B199" s="336" t="s">
        <v>123</v>
      </c>
      <c r="C199" s="336" t="s">
        <v>16</v>
      </c>
      <c r="D199" s="336"/>
      <c r="E199" s="336"/>
      <c r="F199" s="336"/>
      <c r="G199" s="336"/>
      <c r="H199" s="336" t="n">
        <v>153743.307051572</v>
      </c>
      <c r="I199" s="336" t="n">
        <v>1.56177340158617</v>
      </c>
      <c r="J199" s="336" t="n">
        <v>100</v>
      </c>
      <c r="K199" s="336" t="n">
        <v>0</v>
      </c>
    </row>
    <row r="200">
      <c r="A200" s="336" t="s">
        <v>122</v>
      </c>
      <c r="B200" s="336" t="s">
        <v>123</v>
      </c>
      <c r="C200" s="336" t="s">
        <v>17</v>
      </c>
      <c r="D200" s="336"/>
      <c r="E200" s="336"/>
      <c r="F200" s="336"/>
      <c r="G200" s="336"/>
      <c r="H200" s="336" t="n">
        <v>102451.641190503</v>
      </c>
      <c r="I200" s="336" t="n">
        <v>2.1826180536425</v>
      </c>
      <c r="J200" s="336" t="n">
        <v>100</v>
      </c>
      <c r="K200" s="336" t="n">
        <v>0</v>
      </c>
    </row>
    <row r="201">
      <c r="A201" s="336" t="s">
        <v>124</v>
      </c>
      <c r="B201" s="336" t="s">
        <v>125</v>
      </c>
      <c r="C201" s="336" t="s">
        <v>16</v>
      </c>
      <c r="D201" s="336" t="n">
        <v>25.541253564001</v>
      </c>
      <c r="E201" s="336" t="n">
        <v>100</v>
      </c>
      <c r="F201" s="336" t="n">
        <v>0.0111873826756566</v>
      </c>
      <c r="G201" s="336" t="n">
        <v>100.013373467922</v>
      </c>
      <c r="H201" s="336" t="n">
        <v>228278.560827238</v>
      </c>
      <c r="I201" s="336" t="n">
        <v>1.55437655077215</v>
      </c>
      <c r="J201" s="336" t="n">
        <v>99.9888126173244</v>
      </c>
      <c r="K201" s="336" t="n">
        <v>0.0111901306994333</v>
      </c>
    </row>
    <row r="202">
      <c r="A202" s="336" t="s">
        <v>124</v>
      </c>
      <c r="B202" s="336" t="s">
        <v>125</v>
      </c>
      <c r="C202" s="336" t="s">
        <v>17</v>
      </c>
      <c r="D202" s="336"/>
      <c r="E202" s="336"/>
      <c r="F202" s="336"/>
      <c r="G202" s="336"/>
      <c r="H202" s="336" t="n">
        <v>164290.107342877</v>
      </c>
      <c r="I202" s="336" t="n">
        <v>1.70830093367459</v>
      </c>
      <c r="J202" s="336" t="n">
        <v>100</v>
      </c>
      <c r="K202" s="336" t="n">
        <v>0.000000000000000189659502955418</v>
      </c>
    </row>
    <row r="203">
      <c r="A203" s="336" t="s">
        <v>126</v>
      </c>
      <c r="B203" s="336" t="s">
        <v>127</v>
      </c>
      <c r="C203" s="336" t="s">
        <v>16</v>
      </c>
      <c r="D203" s="336"/>
      <c r="E203" s="336"/>
      <c r="F203" s="336"/>
      <c r="G203" s="336"/>
      <c r="H203" s="336" t="n">
        <v>26493.9828647126</v>
      </c>
      <c r="I203" s="336" t="n">
        <v>3.04214307854136</v>
      </c>
      <c r="J203" s="336" t="n">
        <v>100</v>
      </c>
      <c r="K203" s="336" t="n">
        <v>0</v>
      </c>
    </row>
    <row r="204">
      <c r="A204" s="336" t="s">
        <v>126</v>
      </c>
      <c r="B204" s="336" t="s">
        <v>127</v>
      </c>
      <c r="C204" s="336" t="s">
        <v>17</v>
      </c>
      <c r="D204" s="336"/>
      <c r="E204" s="336"/>
      <c r="F204" s="336"/>
      <c r="G204" s="336"/>
      <c r="H204" s="336" t="n">
        <v>21431.8494485377</v>
      </c>
      <c r="I204" s="336" t="n">
        <v>3.27158282113454</v>
      </c>
      <c r="J204" s="336" t="n">
        <v>100</v>
      </c>
      <c r="K204" s="336" t="n">
        <v>0</v>
      </c>
    </row>
    <row r="205">
      <c r="A205" s="336" t="s">
        <v>128</v>
      </c>
      <c r="B205" s="336" t="s">
        <v>129</v>
      </c>
      <c r="C205" s="336" t="s">
        <v>16</v>
      </c>
      <c r="D205" s="336"/>
      <c r="E205" s="336"/>
      <c r="F205" s="336"/>
      <c r="G205" s="336"/>
      <c r="H205" s="336" t="n">
        <v>34052.9323139854</v>
      </c>
      <c r="I205" s="336" t="n">
        <v>2.0630027024313</v>
      </c>
      <c r="J205" s="336" t="n">
        <v>100</v>
      </c>
      <c r="K205" s="336" t="n">
        <v>0</v>
      </c>
    </row>
    <row r="206">
      <c r="A206" s="336" t="s">
        <v>128</v>
      </c>
      <c r="B206" s="336" t="s">
        <v>129</v>
      </c>
      <c r="C206" s="336" t="s">
        <v>17</v>
      </c>
      <c r="D206" s="336"/>
      <c r="E206" s="336"/>
      <c r="F206" s="336"/>
      <c r="G206" s="336"/>
      <c r="H206" s="336" t="n">
        <v>27754.8873558835</v>
      </c>
      <c r="I206" s="336" t="n">
        <v>2.25957366431503</v>
      </c>
      <c r="J206" s="336" t="n">
        <v>100</v>
      </c>
      <c r="K206" s="336" t="n">
        <v>0</v>
      </c>
    </row>
    <row r="207">
      <c r="A207" s="336" t="s">
        <v>130</v>
      </c>
      <c r="B207" s="336" t="s">
        <v>131</v>
      </c>
      <c r="C207" s="336" t="s">
        <v>16</v>
      </c>
      <c r="D207" s="336"/>
      <c r="E207" s="336"/>
      <c r="F207" s="336"/>
      <c r="G207" s="336"/>
      <c r="H207" s="336" t="n">
        <v>15174.8575389425</v>
      </c>
      <c r="I207" s="336" t="n">
        <v>3.10048655660752</v>
      </c>
      <c r="J207" s="336" t="n">
        <v>100</v>
      </c>
      <c r="K207" s="336" t="n">
        <v>0</v>
      </c>
    </row>
    <row r="208">
      <c r="A208" s="336" t="s">
        <v>130</v>
      </c>
      <c r="B208" s="336" t="s">
        <v>131</v>
      </c>
      <c r="C208" s="336" t="s">
        <v>17</v>
      </c>
      <c r="D208" s="336"/>
      <c r="E208" s="336"/>
      <c r="F208" s="336"/>
      <c r="G208" s="336"/>
      <c r="H208" s="336" t="n">
        <v>11181.2833900195</v>
      </c>
      <c r="I208" s="336" t="n">
        <v>3.53094834809013</v>
      </c>
      <c r="J208" s="336" t="n">
        <v>100</v>
      </c>
      <c r="K208" s="336" t="n">
        <v>0</v>
      </c>
    </row>
    <row r="209">
      <c r="A209" s="336" t="s">
        <v>132</v>
      </c>
      <c r="B209" s="336" t="s">
        <v>133</v>
      </c>
      <c r="C209" s="336" t="s">
        <v>16</v>
      </c>
      <c r="D209" s="336"/>
      <c r="E209" s="336"/>
      <c r="F209" s="336"/>
      <c r="G209" s="336"/>
      <c r="H209" s="336" t="n">
        <v>14794.4895389368</v>
      </c>
      <c r="I209" s="336" t="n">
        <v>2.59637661778959</v>
      </c>
      <c r="J209" s="336" t="n">
        <v>100</v>
      </c>
      <c r="K209" s="336" t="n">
        <v>0</v>
      </c>
    </row>
    <row r="210">
      <c r="A210" s="336" t="s">
        <v>132</v>
      </c>
      <c r="B210" s="336" t="s">
        <v>133</v>
      </c>
      <c r="C210" s="336" t="s">
        <v>17</v>
      </c>
      <c r="D210" s="336"/>
      <c r="E210" s="336"/>
      <c r="F210" s="336"/>
      <c r="G210" s="336"/>
      <c r="H210" s="336" t="n">
        <v>9847.50277534259</v>
      </c>
      <c r="I210" s="336" t="n">
        <v>3.27863980336431</v>
      </c>
      <c r="J210" s="336" t="n">
        <v>100</v>
      </c>
      <c r="K210" s="336" t="n">
        <v>0</v>
      </c>
    </row>
    <row r="211">
      <c r="A211" s="336" t="s">
        <v>134</v>
      </c>
      <c r="B211" s="336" t="s">
        <v>135</v>
      </c>
      <c r="C211" s="336" t="s">
        <v>16</v>
      </c>
      <c r="D211" s="336" t="n">
        <v>30.8592404517348</v>
      </c>
      <c r="E211" s="336" t="n">
        <v>100</v>
      </c>
      <c r="F211" s="336" t="n">
        <v>0.0613661582441194</v>
      </c>
      <c r="G211" s="336" t="n">
        <v>100.079995955806</v>
      </c>
      <c r="H211" s="336" t="n">
        <v>50256.206684344</v>
      </c>
      <c r="I211" s="336" t="n">
        <v>1.99336352143015</v>
      </c>
      <c r="J211" s="336" t="n">
        <v>99.9386338417559</v>
      </c>
      <c r="K211" s="336" t="n">
        <v>0.0614529600096332</v>
      </c>
    </row>
    <row r="212">
      <c r="A212" s="336" t="s">
        <v>134</v>
      </c>
      <c r="B212" s="336" t="s">
        <v>135</v>
      </c>
      <c r="C212" s="336" t="s">
        <v>17</v>
      </c>
      <c r="D212" s="336" t="n">
        <v>3.76332200630912</v>
      </c>
      <c r="E212" s="336" t="n">
        <v>100</v>
      </c>
      <c r="F212" s="336" t="n">
        <v>0.0119164072928005</v>
      </c>
      <c r="G212" s="336" t="n">
        <v>100.078200804212</v>
      </c>
      <c r="H212" s="336" t="n">
        <v>31577.2485873699</v>
      </c>
      <c r="I212" s="336" t="n">
        <v>2.63815053085351</v>
      </c>
      <c r="J212" s="336" t="n">
        <v>99.9880835927072</v>
      </c>
      <c r="K212" s="336" t="n">
        <v>0.0119271473065882</v>
      </c>
    </row>
    <row r="213">
      <c r="A213" s="336" t="s">
        <v>136</v>
      </c>
      <c r="B213" s="336" t="s">
        <v>137</v>
      </c>
      <c r="C213" s="336" t="s">
        <v>16</v>
      </c>
      <c r="D213" s="336"/>
      <c r="E213" s="336"/>
      <c r="F213" s="336"/>
      <c r="G213" s="336"/>
      <c r="H213" s="336" t="n">
        <v>4539.35983708355</v>
      </c>
      <c r="I213" s="336" t="n">
        <v>4.23469925631345</v>
      </c>
      <c r="J213" s="336" t="n">
        <v>100</v>
      </c>
      <c r="K213" s="336" t="n">
        <v>0</v>
      </c>
    </row>
    <row r="214">
      <c r="A214" s="336" t="s">
        <v>136</v>
      </c>
      <c r="B214" s="336" t="s">
        <v>137</v>
      </c>
      <c r="C214" s="336" t="s">
        <v>17</v>
      </c>
      <c r="D214" s="336"/>
      <c r="E214" s="336"/>
      <c r="F214" s="336"/>
      <c r="G214" s="336"/>
      <c r="H214" s="336" t="n">
        <v>3054.20738153808</v>
      </c>
      <c r="I214" s="336" t="n">
        <v>4.32760499563288</v>
      </c>
      <c r="J214" s="336" t="n">
        <v>100</v>
      </c>
      <c r="K214" s="336" t="n">
        <v>0</v>
      </c>
    </row>
    <row r="215">
      <c r="A215" s="336" t="s">
        <v>138</v>
      </c>
      <c r="B215" s="336" t="s">
        <v>139</v>
      </c>
      <c r="C215" s="336" t="s">
        <v>16</v>
      </c>
      <c r="D215" s="336"/>
      <c r="E215" s="336"/>
      <c r="F215" s="336"/>
      <c r="G215" s="336"/>
      <c r="H215" s="336" t="n">
        <v>72897.8950221346</v>
      </c>
      <c r="I215" s="336" t="n">
        <v>2.51935442419492</v>
      </c>
      <c r="J215" s="336" t="n">
        <v>100</v>
      </c>
      <c r="K215" s="336" t="n">
        <v>0.000000000000000279704528893245</v>
      </c>
    </row>
    <row r="216">
      <c r="A216" s="336" t="s">
        <v>138</v>
      </c>
      <c r="B216" s="336" t="s">
        <v>139</v>
      </c>
      <c r="C216" s="336" t="s">
        <v>17</v>
      </c>
      <c r="D216" s="336"/>
      <c r="E216" s="336"/>
      <c r="F216" s="336"/>
      <c r="G216" s="336"/>
      <c r="H216" s="336" t="n">
        <v>44305.8931219943</v>
      </c>
      <c r="I216" s="336" t="n">
        <v>2.95586053690408</v>
      </c>
      <c r="J216" s="336" t="n">
        <v>100</v>
      </c>
      <c r="K216" s="336" t="n">
        <v>0</v>
      </c>
    </row>
    <row r="217">
      <c r="A217" s="336" t="s">
        <v>140</v>
      </c>
      <c r="B217" s="336" t="s">
        <v>141</v>
      </c>
      <c r="C217" s="336" t="s">
        <v>16</v>
      </c>
      <c r="D217" s="336" t="n">
        <v>350.013285302011</v>
      </c>
      <c r="E217" s="336" t="n">
        <v>68.2395244884973</v>
      </c>
      <c r="F217" s="336" t="n">
        <v>0.321716477125551</v>
      </c>
      <c r="G217" s="336" t="n">
        <v>68.1761792586784</v>
      </c>
      <c r="H217" s="336" t="n">
        <v>108445.559894314</v>
      </c>
      <c r="I217" s="336" t="n">
        <v>1.98222664401185</v>
      </c>
      <c r="J217" s="336" t="n">
        <v>99.6782835228745</v>
      </c>
      <c r="K217" s="336" t="n">
        <v>0.2200419132413</v>
      </c>
    </row>
    <row r="218">
      <c r="A218" s="336" t="s">
        <v>140</v>
      </c>
      <c r="B218" s="336" t="s">
        <v>141</v>
      </c>
      <c r="C218" s="336" t="s">
        <v>17</v>
      </c>
      <c r="D218" s="336" t="n">
        <v>122.678130599683</v>
      </c>
      <c r="E218" s="336" t="n">
        <v>50.002040856216</v>
      </c>
      <c r="F218" s="336" t="n">
        <v>0.160946811134697</v>
      </c>
      <c r="G218" s="336" t="n">
        <v>50.1153077529802</v>
      </c>
      <c r="H218" s="336" t="n">
        <v>76100.0999007169</v>
      </c>
      <c r="I218" s="336" t="n">
        <v>2.11966425469644</v>
      </c>
      <c r="J218" s="336" t="n">
        <v>99.8390531888653</v>
      </c>
      <c r="K218" s="336" t="n">
        <v>0.0807890170654753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889</v>
      </c>
    </row>
    <row r="228">
      <c r="A228" s="5" t="s">
        <v>26</v>
      </c>
      <c r="B228" s="5" t="s">
        <v>146</v>
      </c>
      <c r="C228" s="5" t="s">
        <v>11</v>
      </c>
      <c r="D228" s="5" t="s">
        <v>781</v>
      </c>
      <c r="E228" s="5" t="s">
        <v>782</v>
      </c>
      <c r="F228" s="5" t="s">
        <v>783</v>
      </c>
      <c r="G228" s="5" t="s">
        <v>784</v>
      </c>
      <c r="H228" s="5" t="s">
        <v>777</v>
      </c>
      <c r="I228" s="5" t="s">
        <v>778</v>
      </c>
      <c r="J228" s="5" t="s">
        <v>779</v>
      </c>
      <c r="K228" s="5" t="s">
        <v>780</v>
      </c>
    </row>
    <row r="229">
      <c r="A229" s="337" t="s">
        <v>124</v>
      </c>
      <c r="B229" s="337" t="s">
        <v>147</v>
      </c>
      <c r="C229" s="337" t="s">
        <v>16</v>
      </c>
      <c r="D229" s="337" t="n">
        <v>11827.1616789379</v>
      </c>
      <c r="E229" s="337" t="n">
        <v>3.59471842744105</v>
      </c>
      <c r="F229" s="337" t="n">
        <v>99.787057535897</v>
      </c>
      <c r="G229" s="337" t="n">
        <v>0.210970982131827</v>
      </c>
      <c r="H229" s="337" t="n">
        <v>25.2387936216233</v>
      </c>
      <c r="I229" s="337" t="n">
        <v>100</v>
      </c>
      <c r="J229" s="337" t="n">
        <v>0.212942464102995</v>
      </c>
      <c r="K229" s="337" t="n">
        <v>98.8632005413951</v>
      </c>
    </row>
    <row r="230">
      <c r="A230" s="337" t="s">
        <v>124</v>
      </c>
      <c r="B230" s="337" t="s">
        <v>147</v>
      </c>
      <c r="C230" s="337" t="s">
        <v>17</v>
      </c>
      <c r="D230" s="337" t="n">
        <v>10857.9595831366</v>
      </c>
      <c r="E230" s="337" t="n">
        <v>4.6894997303639</v>
      </c>
      <c r="F230" s="337" t="n">
        <v>100</v>
      </c>
      <c r="G230" s="337" t="n">
        <v>0.000000000000000520639057462347</v>
      </c>
      <c r="H230" s="337"/>
      <c r="I230" s="337"/>
      <c r="J230" s="337"/>
      <c r="K230" s="337"/>
    </row>
    <row r="231">
      <c r="A231" s="337" t="s">
        <v>126</v>
      </c>
      <c r="B231" s="337" t="s">
        <v>148</v>
      </c>
      <c r="C231" s="337" t="s">
        <v>16</v>
      </c>
      <c r="D231" s="337" t="n">
        <v>12144.8136528903</v>
      </c>
      <c r="E231" s="337" t="n">
        <v>3.19380172776508</v>
      </c>
      <c r="F231" s="337" t="n">
        <v>100</v>
      </c>
      <c r="G231" s="337" t="n">
        <v>0</v>
      </c>
      <c r="H231" s="337"/>
      <c r="I231" s="337"/>
      <c r="J231" s="337"/>
      <c r="K231" s="337"/>
    </row>
    <row r="232">
      <c r="A232" s="337" t="s">
        <v>126</v>
      </c>
      <c r="B232" s="337" t="s">
        <v>148</v>
      </c>
      <c r="C232" s="337" t="s">
        <v>17</v>
      </c>
      <c r="D232" s="337" t="n">
        <v>8588.85585829456</v>
      </c>
      <c r="E232" s="337" t="n">
        <v>4.86144649842271</v>
      </c>
      <c r="F232" s="337" t="n">
        <v>100</v>
      </c>
      <c r="G232" s="337" t="n">
        <v>0</v>
      </c>
      <c r="H232" s="337"/>
      <c r="I232" s="337"/>
      <c r="J232" s="337"/>
      <c r="K232" s="337"/>
    </row>
    <row r="233">
      <c r="A233" s="337" t="s">
        <v>128</v>
      </c>
      <c r="B233" s="337" t="s">
        <v>149</v>
      </c>
      <c r="C233" s="337" t="s">
        <v>16</v>
      </c>
      <c r="D233" s="337" t="n">
        <v>32153.9852117655</v>
      </c>
      <c r="E233" s="337" t="n">
        <v>3.34915225071168</v>
      </c>
      <c r="F233" s="337" t="n">
        <v>100</v>
      </c>
      <c r="G233" s="337" t="n">
        <v>0</v>
      </c>
      <c r="H233" s="337"/>
      <c r="I233" s="337"/>
      <c r="J233" s="337"/>
      <c r="K233" s="337"/>
    </row>
    <row r="234">
      <c r="A234" s="337" t="s">
        <v>128</v>
      </c>
      <c r="B234" s="337" t="s">
        <v>149</v>
      </c>
      <c r="C234" s="337" t="s">
        <v>17</v>
      </c>
      <c r="D234" s="337" t="n">
        <v>21575.0686172947</v>
      </c>
      <c r="E234" s="337" t="n">
        <v>4.4084808562872</v>
      </c>
      <c r="F234" s="337" t="n">
        <v>100</v>
      </c>
      <c r="G234" s="337" t="n">
        <v>0</v>
      </c>
      <c r="H234" s="337"/>
      <c r="I234" s="337"/>
      <c r="J234" s="337"/>
      <c r="K234" s="337"/>
    </row>
    <row r="235">
      <c r="A235" s="337" t="s">
        <v>138</v>
      </c>
      <c r="B235" s="337" t="s">
        <v>150</v>
      </c>
      <c r="C235" s="337" t="s">
        <v>16</v>
      </c>
      <c r="D235" s="337" t="n">
        <v>18005.907428925</v>
      </c>
      <c r="E235" s="337" t="n">
        <v>3.27653267959153</v>
      </c>
      <c r="F235" s="337" t="n">
        <v>100</v>
      </c>
      <c r="G235" s="337" t="n">
        <v>0</v>
      </c>
      <c r="H235" s="337"/>
      <c r="I235" s="337"/>
      <c r="J235" s="337"/>
      <c r="K235" s="337"/>
    </row>
    <row r="236">
      <c r="A236" s="337" t="s">
        <v>138</v>
      </c>
      <c r="B236" s="337" t="s">
        <v>150</v>
      </c>
      <c r="C236" s="337" t="s">
        <v>17</v>
      </c>
      <c r="D236" s="337" t="n">
        <v>13162.1831973016</v>
      </c>
      <c r="E236" s="337" t="n">
        <v>4.55381388650519</v>
      </c>
      <c r="F236" s="337" t="n">
        <v>100</v>
      </c>
      <c r="G236" s="337" t="n">
        <v>0</v>
      </c>
      <c r="H236" s="337"/>
      <c r="I236" s="337"/>
      <c r="J236" s="337"/>
      <c r="K236" s="337"/>
    </row>
    <row r="237">
      <c r="A237" s="337" t="s">
        <v>140</v>
      </c>
      <c r="B237" s="337" t="s">
        <v>151</v>
      </c>
      <c r="C237" s="337" t="s">
        <v>16</v>
      </c>
      <c r="D237" s="337" t="n">
        <v>22488.5422631006</v>
      </c>
      <c r="E237" s="337" t="n">
        <v>3.18794007585841</v>
      </c>
      <c r="F237" s="337" t="n">
        <v>100</v>
      </c>
      <c r="G237" s="337" t="n">
        <v>0</v>
      </c>
      <c r="H237" s="337"/>
      <c r="I237" s="337"/>
      <c r="J237" s="337"/>
      <c r="K237" s="337"/>
    </row>
    <row r="238">
      <c r="A238" s="337" t="s">
        <v>140</v>
      </c>
      <c r="B238" s="337" t="s">
        <v>151</v>
      </c>
      <c r="C238" s="337" t="s">
        <v>17</v>
      </c>
      <c r="D238" s="337" t="n">
        <v>13930.2339958825</v>
      </c>
      <c r="E238" s="337" t="n">
        <v>4.11534957289595</v>
      </c>
      <c r="F238" s="337" t="n">
        <v>100</v>
      </c>
      <c r="G238" s="337" t="n">
        <v>0</v>
      </c>
      <c r="H238" s="337"/>
      <c r="I238" s="337"/>
      <c r="J238" s="337"/>
      <c r="K238" s="337"/>
    </row>
    <row r="239">
      <c r="A239" s="337" t="s">
        <v>152</v>
      </c>
      <c r="B239" s="337" t="s">
        <v>153</v>
      </c>
      <c r="C239" s="337" t="s">
        <v>16</v>
      </c>
      <c r="D239" s="337" t="n">
        <v>5357.27465790153</v>
      </c>
      <c r="E239" s="337" t="n">
        <v>6.12387888070586</v>
      </c>
      <c r="F239" s="337" t="n">
        <v>100</v>
      </c>
      <c r="G239" s="337" t="n">
        <v>0</v>
      </c>
      <c r="H239" s="337"/>
      <c r="I239" s="337"/>
      <c r="J239" s="337"/>
      <c r="K239" s="337"/>
    </row>
    <row r="240">
      <c r="A240" s="337" t="s">
        <v>152</v>
      </c>
      <c r="B240" s="337" t="s">
        <v>153</v>
      </c>
      <c r="C240" s="337" t="s">
        <v>17</v>
      </c>
      <c r="D240" s="337" t="n">
        <v>4472.16982381812</v>
      </c>
      <c r="E240" s="337" t="n">
        <v>6.75759728784611</v>
      </c>
      <c r="F240" s="337" t="n">
        <v>100</v>
      </c>
      <c r="G240" s="337" t="n">
        <v>0</v>
      </c>
      <c r="H240" s="337"/>
      <c r="I240" s="337"/>
      <c r="J240" s="337"/>
      <c r="K240" s="337"/>
    </row>
    <row r="241">
      <c r="A241" s="337" t="s">
        <v>154</v>
      </c>
      <c r="B241" s="337" t="s">
        <v>155</v>
      </c>
      <c r="C241" s="337" t="s">
        <v>16</v>
      </c>
      <c r="D241" s="337" t="n">
        <v>11190.499816173</v>
      </c>
      <c r="E241" s="337" t="n">
        <v>2.82292308808154</v>
      </c>
      <c r="F241" s="337" t="n">
        <v>100</v>
      </c>
      <c r="G241" s="337" t="n">
        <v>0</v>
      </c>
      <c r="H241" s="337"/>
      <c r="I241" s="337"/>
      <c r="J241" s="337"/>
      <c r="K241" s="337"/>
    </row>
    <row r="242">
      <c r="A242" s="337" t="s">
        <v>154</v>
      </c>
      <c r="B242" s="337" t="s">
        <v>155</v>
      </c>
      <c r="C242" s="337" t="s">
        <v>17</v>
      </c>
      <c r="D242" s="337" t="n">
        <v>6270.44974020861</v>
      </c>
      <c r="E242" s="337" t="n">
        <v>5.34403890788489</v>
      </c>
      <c r="F242" s="337" t="n">
        <v>100</v>
      </c>
      <c r="G242" s="337" t="n">
        <v>0</v>
      </c>
      <c r="H242" s="337"/>
      <c r="I242" s="337"/>
      <c r="J242" s="337"/>
      <c r="K242" s="337"/>
    </row>
    <row r="243">
      <c r="A243" s="337" t="s">
        <v>156</v>
      </c>
      <c r="B243" s="337" t="s">
        <v>157</v>
      </c>
      <c r="C243" s="337" t="s">
        <v>16</v>
      </c>
      <c r="D243" s="337" t="n">
        <v>17994.3969968886</v>
      </c>
      <c r="E243" s="337" t="n">
        <v>3.83969586568669</v>
      </c>
      <c r="F243" s="337" t="n">
        <v>100</v>
      </c>
      <c r="G243" s="337" t="n">
        <v>0</v>
      </c>
      <c r="H243" s="337"/>
      <c r="I243" s="337"/>
      <c r="J243" s="337"/>
      <c r="K243" s="337"/>
    </row>
    <row r="244">
      <c r="A244" s="337" t="s">
        <v>156</v>
      </c>
      <c r="B244" s="337" t="s">
        <v>157</v>
      </c>
      <c r="C244" s="337" t="s">
        <v>17</v>
      </c>
      <c r="D244" s="337" t="n">
        <v>14434.1239581468</v>
      </c>
      <c r="E244" s="337" t="n">
        <v>4.2445256094691</v>
      </c>
      <c r="F244" s="337" t="n">
        <v>100</v>
      </c>
      <c r="G244" s="337" t="n">
        <v>0.000000000000000471237006024373</v>
      </c>
      <c r="H244" s="337"/>
      <c r="I244" s="337"/>
      <c r="J244" s="337"/>
      <c r="K244" s="337"/>
    </row>
    <row r="245">
      <c r="A245" s="337" t="s">
        <v>158</v>
      </c>
      <c r="B245" s="337" t="s">
        <v>159</v>
      </c>
      <c r="C245" s="337" t="s">
        <v>16</v>
      </c>
      <c r="D245" s="337" t="n">
        <v>20577.0600062696</v>
      </c>
      <c r="E245" s="337" t="n">
        <v>4.87280858442585</v>
      </c>
      <c r="F245" s="337" t="n">
        <v>100</v>
      </c>
      <c r="G245" s="337" t="n">
        <v>0</v>
      </c>
      <c r="H245" s="337"/>
      <c r="I245" s="337"/>
      <c r="J245" s="337"/>
      <c r="K245" s="337"/>
    </row>
    <row r="246">
      <c r="A246" s="337" t="s">
        <v>158</v>
      </c>
      <c r="B246" s="337" t="s">
        <v>159</v>
      </c>
      <c r="C246" s="337" t="s">
        <v>17</v>
      </c>
      <c r="D246" s="337" t="n">
        <v>14648.7823563613</v>
      </c>
      <c r="E246" s="337" t="n">
        <v>6.38027047231621</v>
      </c>
      <c r="F246" s="337" t="n">
        <v>100</v>
      </c>
      <c r="G246" s="337" t="n">
        <v>0</v>
      </c>
      <c r="H246" s="337"/>
      <c r="I246" s="337"/>
      <c r="J246" s="337"/>
      <c r="K246" s="337"/>
    </row>
    <row r="247">
      <c r="A247" s="337" t="s">
        <v>160</v>
      </c>
      <c r="B247" s="337" t="s">
        <v>161</v>
      </c>
      <c r="C247" s="337" t="s">
        <v>16</v>
      </c>
      <c r="D247" s="337" t="n">
        <v>33195.3848369421</v>
      </c>
      <c r="E247" s="337" t="n">
        <v>3.91052304476546</v>
      </c>
      <c r="F247" s="337" t="n">
        <v>100</v>
      </c>
      <c r="G247" s="337" t="n">
        <v>0</v>
      </c>
      <c r="H247" s="337"/>
      <c r="I247" s="337"/>
      <c r="J247" s="337"/>
      <c r="K247" s="337"/>
    </row>
    <row r="248">
      <c r="A248" s="337" t="s">
        <v>160</v>
      </c>
      <c r="B248" s="337" t="s">
        <v>161</v>
      </c>
      <c r="C248" s="337" t="s">
        <v>17</v>
      </c>
      <c r="D248" s="337" t="n">
        <v>21815.6312189104</v>
      </c>
      <c r="E248" s="337" t="n">
        <v>5.69512515732971</v>
      </c>
      <c r="F248" s="337" t="n">
        <v>100</v>
      </c>
      <c r="G248" s="337" t="n">
        <v>0</v>
      </c>
      <c r="H248" s="337"/>
      <c r="I248" s="337"/>
      <c r="J248" s="337"/>
      <c r="K248" s="337"/>
    </row>
    <row r="249">
      <c r="A249" s="337" t="s">
        <v>162</v>
      </c>
      <c r="B249" s="337" t="s">
        <v>163</v>
      </c>
      <c r="C249" s="337" t="s">
        <v>16</v>
      </c>
      <c r="D249" s="337" t="n">
        <v>48864.3078622882</v>
      </c>
      <c r="E249" s="337" t="n">
        <v>4.47869167104823</v>
      </c>
      <c r="F249" s="337" t="n">
        <v>100</v>
      </c>
      <c r="G249" s="337" t="n">
        <v>0</v>
      </c>
      <c r="H249" s="337"/>
      <c r="I249" s="337"/>
      <c r="J249" s="337"/>
      <c r="K249" s="337"/>
    </row>
    <row r="250">
      <c r="A250" s="337" t="s">
        <v>162</v>
      </c>
      <c r="B250" s="337" t="s">
        <v>163</v>
      </c>
      <c r="C250" s="337" t="s">
        <v>17</v>
      </c>
      <c r="D250" s="337" t="n">
        <v>40633.7199163128</v>
      </c>
      <c r="E250" s="337" t="n">
        <v>3.95730810311232</v>
      </c>
      <c r="F250" s="337" t="n">
        <v>100</v>
      </c>
      <c r="G250" s="337" t="n">
        <v>0</v>
      </c>
      <c r="H250" s="337"/>
      <c r="I250" s="337"/>
      <c r="J250" s="337"/>
      <c r="K250" s="337"/>
    </row>
    <row r="251">
      <c r="A251" s="337" t="s">
        <v>164</v>
      </c>
      <c r="B251" s="337" t="s">
        <v>165</v>
      </c>
      <c r="C251" s="337" t="s">
        <v>16</v>
      </c>
      <c r="D251" s="337" t="n">
        <v>19655.7098758235</v>
      </c>
      <c r="E251" s="337" t="n">
        <v>3.62343651822565</v>
      </c>
      <c r="F251" s="337" t="n">
        <v>100</v>
      </c>
      <c r="G251" s="337" t="n">
        <v>0</v>
      </c>
      <c r="H251" s="337"/>
      <c r="I251" s="337"/>
      <c r="J251" s="337"/>
      <c r="K251" s="337"/>
    </row>
    <row r="252">
      <c r="A252" s="337" t="s">
        <v>164</v>
      </c>
      <c r="B252" s="337" t="s">
        <v>165</v>
      </c>
      <c r="C252" s="337" t="s">
        <v>17</v>
      </c>
      <c r="D252" s="337" t="n">
        <v>13191.6372922515</v>
      </c>
      <c r="E252" s="337" t="n">
        <v>4.9046613547575</v>
      </c>
      <c r="F252" s="337" t="n">
        <v>100</v>
      </c>
      <c r="G252" s="337" t="n">
        <v>0</v>
      </c>
      <c r="H252" s="337"/>
      <c r="I252" s="337"/>
      <c r="J252" s="337"/>
      <c r="K252" s="337"/>
    </row>
    <row r="253">
      <c r="A253" s="337" t="s">
        <v>166</v>
      </c>
      <c r="B253" s="337" t="s">
        <v>167</v>
      </c>
      <c r="C253" s="337" t="s">
        <v>16</v>
      </c>
      <c r="D253" s="337" t="n">
        <v>24245.7228337222</v>
      </c>
      <c r="E253" s="337" t="n">
        <v>4.11558847416284</v>
      </c>
      <c r="F253" s="337" t="n">
        <v>100</v>
      </c>
      <c r="G253" s="337" t="n">
        <v>0</v>
      </c>
      <c r="H253" s="337"/>
      <c r="I253" s="337"/>
      <c r="J253" s="337"/>
      <c r="K253" s="337"/>
    </row>
    <row r="254">
      <c r="A254" s="337" t="s">
        <v>166</v>
      </c>
      <c r="B254" s="337" t="s">
        <v>167</v>
      </c>
      <c r="C254" s="337" t="s">
        <v>17</v>
      </c>
      <c r="D254" s="337" t="n">
        <v>15707.6915051728</v>
      </c>
      <c r="E254" s="337" t="n">
        <v>4.74756962236506</v>
      </c>
      <c r="F254" s="337" t="n">
        <v>100</v>
      </c>
      <c r="G254" s="337" t="n">
        <v>0</v>
      </c>
      <c r="H254" s="337"/>
      <c r="I254" s="337"/>
      <c r="J254" s="337"/>
      <c r="K254" s="337"/>
    </row>
    <row r="255">
      <c r="A255" s="337" t="s">
        <v>168</v>
      </c>
      <c r="B255" s="337" t="s">
        <v>169</v>
      </c>
      <c r="C255" s="337" t="s">
        <v>16</v>
      </c>
      <c r="D255" s="337" t="n">
        <v>18973.5316722679</v>
      </c>
      <c r="E255" s="337" t="n">
        <v>4.21197180371006</v>
      </c>
      <c r="F255" s="337" t="n">
        <v>98.8390788501825</v>
      </c>
      <c r="G255" s="337" t="n">
        <v>1.16297339107284</v>
      </c>
      <c r="H255" s="337" t="n">
        <v>222.854911855816</v>
      </c>
      <c r="I255" s="337" t="n">
        <v>100</v>
      </c>
      <c r="J255" s="337" t="n">
        <v>1.16092114981747</v>
      </c>
      <c r="K255" s="337" t="n">
        <v>99.0138035808766</v>
      </c>
    </row>
    <row r="256">
      <c r="A256" s="337" t="s">
        <v>168</v>
      </c>
      <c r="B256" s="337" t="s">
        <v>169</v>
      </c>
      <c r="C256" s="337" t="s">
        <v>17</v>
      </c>
      <c r="D256" s="337" t="n">
        <v>10282.7195847111</v>
      </c>
      <c r="E256" s="337" t="n">
        <v>6.10901283291246</v>
      </c>
      <c r="F256" s="337" t="n">
        <v>100</v>
      </c>
      <c r="G256" s="337" t="n">
        <v>0</v>
      </c>
      <c r="H256" s="337"/>
      <c r="I256" s="337"/>
      <c r="J256" s="337"/>
      <c r="K256" s="337"/>
    </row>
    <row r="257">
      <c r="A257" s="337" t="s">
        <v>170</v>
      </c>
      <c r="B257" s="337" t="s">
        <v>171</v>
      </c>
      <c r="C257" s="337" t="s">
        <v>16</v>
      </c>
      <c r="D257" s="337" t="n">
        <v>8664.93731202298</v>
      </c>
      <c r="E257" s="337" t="n">
        <v>3.48537474426242</v>
      </c>
      <c r="F257" s="337" t="n">
        <v>100</v>
      </c>
      <c r="G257" s="337" t="n">
        <v>0</v>
      </c>
      <c r="H257" s="337"/>
      <c r="I257" s="337"/>
      <c r="J257" s="337"/>
      <c r="K257" s="337"/>
    </row>
    <row r="258">
      <c r="A258" s="337" t="s">
        <v>170</v>
      </c>
      <c r="B258" s="337" t="s">
        <v>171</v>
      </c>
      <c r="C258" s="337" t="s">
        <v>17</v>
      </c>
      <c r="D258" s="337" t="n">
        <v>4966.30665940058</v>
      </c>
      <c r="E258" s="337" t="n">
        <v>5.31357113072416</v>
      </c>
      <c r="F258" s="337" t="n">
        <v>100</v>
      </c>
      <c r="G258" s="337" t="n">
        <v>0</v>
      </c>
      <c r="H258" s="337"/>
      <c r="I258" s="337"/>
      <c r="J258" s="337"/>
      <c r="K258" s="337"/>
    </row>
    <row r="259">
      <c r="A259" s="337" t="s">
        <v>172</v>
      </c>
      <c r="B259" s="337" t="s">
        <v>173</v>
      </c>
      <c r="C259" s="337" t="s">
        <v>16</v>
      </c>
      <c r="D259" s="337" t="n">
        <v>13695.5449900364</v>
      </c>
      <c r="E259" s="337" t="n">
        <v>2.93417194297445</v>
      </c>
      <c r="F259" s="337" t="n">
        <v>100</v>
      </c>
      <c r="G259" s="337" t="n">
        <v>0</v>
      </c>
      <c r="H259" s="337"/>
      <c r="I259" s="337"/>
      <c r="J259" s="337"/>
      <c r="K259" s="337"/>
    </row>
    <row r="260">
      <c r="A260" s="337" t="s">
        <v>172</v>
      </c>
      <c r="B260" s="337" t="s">
        <v>173</v>
      </c>
      <c r="C260" s="337" t="s">
        <v>17</v>
      </c>
      <c r="D260" s="337" t="n">
        <v>9659.32838942096</v>
      </c>
      <c r="E260" s="337" t="n">
        <v>3.80636083868598</v>
      </c>
      <c r="F260" s="337" t="n">
        <v>100</v>
      </c>
      <c r="G260" s="337" t="n">
        <v>0</v>
      </c>
      <c r="H260" s="337"/>
      <c r="I260" s="337"/>
      <c r="J260" s="337"/>
      <c r="K260" s="337"/>
    </row>
    <row r="261">
      <c r="A261" s="337" t="s">
        <v>174</v>
      </c>
      <c r="B261" s="337" t="s">
        <v>175</v>
      </c>
      <c r="C261" s="337" t="s">
        <v>16</v>
      </c>
      <c r="D261" s="337" t="n">
        <v>4455.30151963817</v>
      </c>
      <c r="E261" s="337" t="n">
        <v>3.8933808903806</v>
      </c>
      <c r="F261" s="337" t="n">
        <v>100</v>
      </c>
      <c r="G261" s="337" t="n">
        <v>0</v>
      </c>
      <c r="H261" s="337"/>
      <c r="I261" s="337"/>
      <c r="J261" s="337"/>
      <c r="K261" s="337"/>
    </row>
    <row r="262">
      <c r="A262" s="337" t="s">
        <v>174</v>
      </c>
      <c r="B262" s="337" t="s">
        <v>175</v>
      </c>
      <c r="C262" s="337" t="s">
        <v>17</v>
      </c>
      <c r="D262" s="337" t="n">
        <v>3215.66988130174</v>
      </c>
      <c r="E262" s="337" t="n">
        <v>4.31431565815759</v>
      </c>
      <c r="F262" s="337" t="n">
        <v>100</v>
      </c>
      <c r="G262" s="337" t="n">
        <v>0</v>
      </c>
      <c r="H262" s="337"/>
      <c r="I262" s="337"/>
      <c r="J262" s="337"/>
      <c r="K262" s="337"/>
    </row>
    <row r="263">
      <c r="A263" s="337" t="s">
        <v>176</v>
      </c>
      <c r="B263" s="337" t="s">
        <v>177</v>
      </c>
      <c r="C263" s="337" t="s">
        <v>16</v>
      </c>
      <c r="D263" s="337" t="n">
        <v>7455.12300013109</v>
      </c>
      <c r="E263" s="337" t="n">
        <v>4.32797677479985</v>
      </c>
      <c r="F263" s="337" t="n">
        <v>100</v>
      </c>
      <c r="G263" s="337" t="n">
        <v>0</v>
      </c>
      <c r="H263" s="337"/>
      <c r="I263" s="337"/>
      <c r="J263" s="337"/>
      <c r="K263" s="337"/>
    </row>
    <row r="264">
      <c r="A264" s="337" t="s">
        <v>176</v>
      </c>
      <c r="B264" s="337" t="s">
        <v>177</v>
      </c>
      <c r="C264" s="337" t="s">
        <v>17</v>
      </c>
      <c r="D264" s="337" t="n">
        <v>5729.94700611307</v>
      </c>
      <c r="E264" s="337" t="n">
        <v>5.21851370016303</v>
      </c>
      <c r="F264" s="337" t="n">
        <v>100</v>
      </c>
      <c r="G264" s="337" t="n">
        <v>0.000000000000000579371406424282</v>
      </c>
      <c r="H264" s="337"/>
      <c r="I264" s="337"/>
      <c r="J264" s="337"/>
      <c r="K264" s="337"/>
    </row>
    <row r="265">
      <c r="A265" s="337" t="s">
        <v>178</v>
      </c>
      <c r="B265" s="337" t="s">
        <v>179</v>
      </c>
      <c r="C265" s="337" t="s">
        <v>16</v>
      </c>
      <c r="D265" s="337" t="n">
        <v>10339.1880192987</v>
      </c>
      <c r="E265" s="337" t="n">
        <v>3.31480478007076</v>
      </c>
      <c r="F265" s="337" t="n">
        <v>100</v>
      </c>
      <c r="G265" s="337" t="n">
        <v>0</v>
      </c>
      <c r="H265" s="337"/>
      <c r="I265" s="337"/>
      <c r="J265" s="337"/>
      <c r="K265" s="337"/>
    </row>
    <row r="266">
      <c r="A266" s="337" t="s">
        <v>178</v>
      </c>
      <c r="B266" s="337" t="s">
        <v>179</v>
      </c>
      <c r="C266" s="337" t="s">
        <v>17</v>
      </c>
      <c r="D266" s="337" t="n">
        <v>6631.83289404084</v>
      </c>
      <c r="E266" s="337" t="n">
        <v>4.39603150043215</v>
      </c>
      <c r="F266" s="337" t="n">
        <v>100</v>
      </c>
      <c r="G266" s="337" t="n">
        <v>0</v>
      </c>
      <c r="H266" s="337"/>
      <c r="I266" s="337"/>
      <c r="J266" s="337"/>
      <c r="K266" s="337"/>
    </row>
    <row r="267">
      <c r="A267" s="337" t="s">
        <v>180</v>
      </c>
      <c r="B267" s="337" t="s">
        <v>181</v>
      </c>
      <c r="C267" s="337" t="s">
        <v>16</v>
      </c>
      <c r="D267" s="337" t="n">
        <v>16293.2799720924</v>
      </c>
      <c r="E267" s="337" t="n">
        <v>4.5811565047523</v>
      </c>
      <c r="F267" s="337" t="n">
        <v>100</v>
      </c>
      <c r="G267" s="337" t="n">
        <v>0</v>
      </c>
      <c r="H267" s="337"/>
      <c r="I267" s="337"/>
      <c r="J267" s="337"/>
      <c r="K267" s="337"/>
    </row>
    <row r="268">
      <c r="A268" s="337" t="s">
        <v>180</v>
      </c>
      <c r="B268" s="337" t="s">
        <v>181</v>
      </c>
      <c r="C268" s="337" t="s">
        <v>17</v>
      </c>
      <c r="D268" s="337" t="n">
        <v>11718.9415164848</v>
      </c>
      <c r="E268" s="337" t="n">
        <v>4.45595735777192</v>
      </c>
      <c r="F268" s="337" t="n">
        <v>100</v>
      </c>
      <c r="G268" s="337" t="n">
        <v>0</v>
      </c>
      <c r="H268" s="337"/>
      <c r="I268" s="337"/>
      <c r="J268" s="337"/>
      <c r="K268" s="337"/>
    </row>
    <row r="269">
      <c r="A269" s="337" t="s">
        <v>182</v>
      </c>
      <c r="B269" s="337" t="s">
        <v>183</v>
      </c>
      <c r="C269" s="337" t="s">
        <v>16</v>
      </c>
      <c r="D269" s="337" t="n">
        <v>20002.5618392778</v>
      </c>
      <c r="E269" s="337" t="n">
        <v>3.31540314248527</v>
      </c>
      <c r="F269" s="337" t="n">
        <v>100</v>
      </c>
      <c r="G269" s="337" t="n">
        <v>0</v>
      </c>
      <c r="H269" s="337"/>
      <c r="I269" s="337"/>
      <c r="J269" s="337"/>
      <c r="K269" s="337"/>
    </row>
    <row r="270">
      <c r="A270" s="337" t="s">
        <v>182</v>
      </c>
      <c r="B270" s="337" t="s">
        <v>183</v>
      </c>
      <c r="C270" s="337" t="s">
        <v>17</v>
      </c>
      <c r="D270" s="337" t="n">
        <v>12527.2819412402</v>
      </c>
      <c r="E270" s="337" t="n">
        <v>4.79828310292568</v>
      </c>
      <c r="F270" s="337" t="n">
        <v>100</v>
      </c>
      <c r="G270" s="337" t="n">
        <v>0</v>
      </c>
      <c r="H270" s="337"/>
      <c r="I270" s="337"/>
      <c r="J270" s="337"/>
      <c r="K270" s="337"/>
    </row>
    <row r="271">
      <c r="A271" s="337" t="s">
        <v>184</v>
      </c>
      <c r="B271" s="337" t="s">
        <v>185</v>
      </c>
      <c r="C271" s="337" t="s">
        <v>16</v>
      </c>
      <c r="D271" s="337" t="n">
        <v>10293.750392869</v>
      </c>
      <c r="E271" s="337" t="n">
        <v>3.36615530443354</v>
      </c>
      <c r="F271" s="337" t="n">
        <v>100</v>
      </c>
      <c r="G271" s="337" t="n">
        <v>0.000000000000000373718312344622</v>
      </c>
      <c r="H271" s="337"/>
      <c r="I271" s="337"/>
      <c r="J271" s="337"/>
      <c r="K271" s="337"/>
    </row>
    <row r="272">
      <c r="A272" s="337" t="s">
        <v>184</v>
      </c>
      <c r="B272" s="337" t="s">
        <v>185</v>
      </c>
      <c r="C272" s="337" t="s">
        <v>17</v>
      </c>
      <c r="D272" s="337" t="n">
        <v>7506.0988093717</v>
      </c>
      <c r="E272" s="337" t="n">
        <v>4.14696862635534</v>
      </c>
      <c r="F272" s="337" t="n">
        <v>100</v>
      </c>
      <c r="G272" s="337" t="n">
        <v>0.000000000000000460406005137786</v>
      </c>
      <c r="H272" s="337"/>
      <c r="I272" s="337"/>
      <c r="J272" s="337"/>
      <c r="K272" s="337"/>
    </row>
    <row r="273">
      <c r="A273" s="337" t="s">
        <v>186</v>
      </c>
      <c r="B273" s="337" t="s">
        <v>187</v>
      </c>
      <c r="C273" s="337" t="s">
        <v>16</v>
      </c>
      <c r="D273" s="337" t="n">
        <v>27401.547013359</v>
      </c>
      <c r="E273" s="337" t="n">
        <v>5.32619082566941</v>
      </c>
      <c r="F273" s="337" t="n">
        <v>100</v>
      </c>
      <c r="G273" s="337" t="n">
        <v>0</v>
      </c>
      <c r="H273" s="337"/>
      <c r="I273" s="337"/>
      <c r="J273" s="337"/>
      <c r="K273" s="337"/>
    </row>
    <row r="274">
      <c r="A274" s="337" t="s">
        <v>186</v>
      </c>
      <c r="B274" s="337" t="s">
        <v>187</v>
      </c>
      <c r="C274" s="337" t="s">
        <v>17</v>
      </c>
      <c r="D274" s="337" t="n">
        <v>17248.9746906734</v>
      </c>
      <c r="E274" s="337" t="n">
        <v>5.45605203703588</v>
      </c>
      <c r="F274" s="337" t="n">
        <v>100</v>
      </c>
      <c r="G274" s="337" t="n">
        <v>0.000000000000000605743459507023</v>
      </c>
      <c r="H274" s="337"/>
      <c r="I274" s="337"/>
      <c r="J274" s="337"/>
      <c r="K274" s="337"/>
    </row>
    <row r="275">
      <c r="A275" s="337" t="s">
        <v>188</v>
      </c>
      <c r="B275" s="337" t="s">
        <v>189</v>
      </c>
      <c r="C275" s="337" t="s">
        <v>16</v>
      </c>
      <c r="D275" s="337" t="n">
        <v>14176.4594996536</v>
      </c>
      <c r="E275" s="337" t="n">
        <v>3.15860327814284</v>
      </c>
      <c r="F275" s="337" t="n">
        <v>100</v>
      </c>
      <c r="G275" s="337" t="n">
        <v>0</v>
      </c>
      <c r="H275" s="337"/>
      <c r="I275" s="337"/>
      <c r="J275" s="337"/>
      <c r="K275" s="337"/>
    </row>
    <row r="276">
      <c r="A276" s="337" t="s">
        <v>188</v>
      </c>
      <c r="B276" s="337" t="s">
        <v>189</v>
      </c>
      <c r="C276" s="337" t="s">
        <v>17</v>
      </c>
      <c r="D276" s="337" t="n">
        <v>9935.65195116804</v>
      </c>
      <c r="E276" s="337" t="n">
        <v>4.74158215448947</v>
      </c>
      <c r="F276" s="337" t="n">
        <v>100</v>
      </c>
      <c r="G276" s="337" t="n">
        <v>0</v>
      </c>
      <c r="H276" s="337"/>
      <c r="I276" s="337"/>
      <c r="J276" s="337"/>
      <c r="K276" s="337"/>
    </row>
    <row r="277">
      <c r="A277" s="337" t="s">
        <v>190</v>
      </c>
      <c r="B277" s="337" t="s">
        <v>191</v>
      </c>
      <c r="C277" s="337" t="s">
        <v>16</v>
      </c>
      <c r="D277" s="337" t="n">
        <v>16968.9450532274</v>
      </c>
      <c r="E277" s="337" t="n">
        <v>4.0015019713003</v>
      </c>
      <c r="F277" s="337" t="n">
        <v>100</v>
      </c>
      <c r="G277" s="337" t="n">
        <v>0.000000000000000444255962162054</v>
      </c>
      <c r="H277" s="337"/>
      <c r="I277" s="337"/>
      <c r="J277" s="337"/>
      <c r="K277" s="337"/>
    </row>
    <row r="278">
      <c r="A278" s="337" t="s">
        <v>190</v>
      </c>
      <c r="B278" s="337" t="s">
        <v>191</v>
      </c>
      <c r="C278" s="337" t="s">
        <v>17</v>
      </c>
      <c r="D278" s="337" t="n">
        <v>9249.73620420761</v>
      </c>
      <c r="E278" s="337" t="n">
        <v>5.0589964092278</v>
      </c>
      <c r="F278" s="337" t="n">
        <v>100</v>
      </c>
      <c r="G278" s="337" t="n">
        <v>0</v>
      </c>
      <c r="H278" s="337"/>
      <c r="I278" s="337"/>
      <c r="J278" s="337"/>
      <c r="K278" s="337"/>
    </row>
    <row r="279">
      <c r="A279" s="337" t="s">
        <v>192</v>
      </c>
      <c r="B279" s="337" t="s">
        <v>193</v>
      </c>
      <c r="C279" s="337" t="s">
        <v>16</v>
      </c>
      <c r="D279" s="337" t="n">
        <v>18270.5682058383</v>
      </c>
      <c r="E279" s="337" t="n">
        <v>3.69762995898468</v>
      </c>
      <c r="F279" s="337" t="n">
        <v>100</v>
      </c>
      <c r="G279" s="337" t="n">
        <v>0</v>
      </c>
      <c r="H279" s="337"/>
      <c r="I279" s="337"/>
      <c r="J279" s="337"/>
      <c r="K279" s="337"/>
    </row>
    <row r="280">
      <c r="A280" s="337" t="s">
        <v>192</v>
      </c>
      <c r="B280" s="337" t="s">
        <v>193</v>
      </c>
      <c r="C280" s="337" t="s">
        <v>17</v>
      </c>
      <c r="D280" s="337" t="n">
        <v>11712.1576233308</v>
      </c>
      <c r="E280" s="337" t="n">
        <v>4.73787529626689</v>
      </c>
      <c r="F280" s="337" t="n">
        <v>100</v>
      </c>
      <c r="G280" s="337" t="n">
        <v>0</v>
      </c>
      <c r="H280" s="337"/>
      <c r="I280" s="337"/>
      <c r="J280" s="337"/>
      <c r="K280" s="337"/>
    </row>
    <row r="281">
      <c r="A281" s="337" t="s">
        <v>194</v>
      </c>
      <c r="B281" s="337" t="s">
        <v>195</v>
      </c>
      <c r="C281" s="337" t="s">
        <v>16</v>
      </c>
      <c r="D281" s="337" t="n">
        <v>17437.4762677426</v>
      </c>
      <c r="E281" s="337" t="n">
        <v>4.09484637183806</v>
      </c>
      <c r="F281" s="337" t="n">
        <v>100</v>
      </c>
      <c r="G281" s="337" t="n">
        <v>0</v>
      </c>
      <c r="H281" s="337"/>
      <c r="I281" s="337"/>
      <c r="J281" s="337"/>
      <c r="K281" s="337"/>
    </row>
    <row r="282">
      <c r="A282" s="337" t="s">
        <v>194</v>
      </c>
      <c r="B282" s="337" t="s">
        <v>195</v>
      </c>
      <c r="C282" s="337" t="s">
        <v>17</v>
      </c>
      <c r="D282" s="337" t="n">
        <v>12044.1009780715</v>
      </c>
      <c r="E282" s="337" t="n">
        <v>5.06501935056294</v>
      </c>
      <c r="F282" s="337" t="n">
        <v>100</v>
      </c>
      <c r="G282" s="337" t="n">
        <v>0</v>
      </c>
      <c r="H282" s="337"/>
      <c r="I282" s="337"/>
      <c r="J282" s="337"/>
      <c r="K282" s="337"/>
    </row>
    <row r="283">
      <c r="A283" s="337" t="s">
        <v>196</v>
      </c>
      <c r="B283" s="337" t="s">
        <v>197</v>
      </c>
      <c r="C283" s="337" t="s">
        <v>16</v>
      </c>
      <c r="D283" s="337" t="n">
        <v>31026.7653208145</v>
      </c>
      <c r="E283" s="337" t="n">
        <v>2.75730665620375</v>
      </c>
      <c r="F283" s="337" t="n">
        <v>100</v>
      </c>
      <c r="G283" s="337" t="n">
        <v>0</v>
      </c>
      <c r="H283" s="337"/>
      <c r="I283" s="337"/>
      <c r="J283" s="337"/>
      <c r="K283" s="337"/>
    </row>
    <row r="284">
      <c r="A284" s="337" t="s">
        <v>196</v>
      </c>
      <c r="B284" s="337" t="s">
        <v>197</v>
      </c>
      <c r="C284" s="337" t="s">
        <v>17</v>
      </c>
      <c r="D284" s="337" t="n">
        <v>15573.9847244548</v>
      </c>
      <c r="E284" s="337" t="n">
        <v>5.0083615952116</v>
      </c>
      <c r="F284" s="337" t="n">
        <v>100</v>
      </c>
      <c r="G284" s="337" t="n">
        <v>0</v>
      </c>
      <c r="H284" s="337"/>
      <c r="I284" s="337"/>
      <c r="J284" s="337"/>
      <c r="K284" s="337"/>
    </row>
    <row r="285">
      <c r="A285" s="337" t="s">
        <v>198</v>
      </c>
      <c r="B285" s="337" t="s">
        <v>199</v>
      </c>
      <c r="C285" s="337" t="s">
        <v>16</v>
      </c>
      <c r="D285" s="337" t="n">
        <v>6951.30571262874</v>
      </c>
      <c r="E285" s="337" t="n">
        <v>3.15989619083421</v>
      </c>
      <c r="F285" s="337" t="n">
        <v>100</v>
      </c>
      <c r="G285" s="337" t="n">
        <v>0</v>
      </c>
      <c r="H285" s="337"/>
      <c r="I285" s="337"/>
      <c r="J285" s="337"/>
      <c r="K285" s="337"/>
    </row>
    <row r="286">
      <c r="A286" s="337" t="s">
        <v>198</v>
      </c>
      <c r="B286" s="337" t="s">
        <v>199</v>
      </c>
      <c r="C286" s="337" t="s">
        <v>17</v>
      </c>
      <c r="D286" s="337" t="n">
        <v>4104.09129199993</v>
      </c>
      <c r="E286" s="337" t="n">
        <v>4.73557778140446</v>
      </c>
      <c r="F286" s="337" t="n">
        <v>100</v>
      </c>
      <c r="G286" s="337" t="n">
        <v>0</v>
      </c>
      <c r="H286" s="337"/>
      <c r="I286" s="337"/>
      <c r="J286" s="337"/>
      <c r="K286" s="337"/>
    </row>
    <row r="287">
      <c r="A287" s="337" t="s">
        <v>200</v>
      </c>
      <c r="B287" s="337" t="s">
        <v>201</v>
      </c>
      <c r="C287" s="337" t="s">
        <v>16</v>
      </c>
      <c r="D287" s="337" t="n">
        <v>18489.4818921291</v>
      </c>
      <c r="E287" s="337" t="n">
        <v>3.58540090906877</v>
      </c>
      <c r="F287" s="337" t="n">
        <v>100</v>
      </c>
      <c r="G287" s="337" t="n">
        <v>0.000000000000000398059464176012</v>
      </c>
      <c r="H287" s="337"/>
      <c r="I287" s="337"/>
      <c r="J287" s="337"/>
      <c r="K287" s="337"/>
    </row>
    <row r="288">
      <c r="A288" s="337" t="s">
        <v>200</v>
      </c>
      <c r="B288" s="337" t="s">
        <v>201</v>
      </c>
      <c r="C288" s="337" t="s">
        <v>17</v>
      </c>
      <c r="D288" s="337" t="n">
        <v>11060.0344918948</v>
      </c>
      <c r="E288" s="337" t="n">
        <v>5.07354501811038</v>
      </c>
      <c r="F288" s="337" t="n">
        <v>100</v>
      </c>
      <c r="G288" s="337" t="n">
        <v>0</v>
      </c>
      <c r="H288" s="337"/>
      <c r="I288" s="337"/>
      <c r="J288" s="337"/>
      <c r="K288" s="337"/>
    </row>
    <row r="289">
      <c r="A289" s="337" t="s">
        <v>202</v>
      </c>
      <c r="B289" s="337" t="s">
        <v>203</v>
      </c>
      <c r="C289" s="337" t="s">
        <v>16</v>
      </c>
      <c r="D289" s="337" t="n">
        <v>13604.9154623789</v>
      </c>
      <c r="E289" s="337" t="n">
        <v>5.2128719996083</v>
      </c>
      <c r="F289" s="337" t="n">
        <v>100</v>
      </c>
      <c r="G289" s="337" t="n">
        <v>0</v>
      </c>
      <c r="H289" s="337"/>
      <c r="I289" s="337"/>
      <c r="J289" s="337"/>
      <c r="K289" s="337"/>
    </row>
    <row r="290">
      <c r="A290" s="337" t="s">
        <v>202</v>
      </c>
      <c r="B290" s="337" t="s">
        <v>203</v>
      </c>
      <c r="C290" s="337" t="s">
        <v>17</v>
      </c>
      <c r="D290" s="337" t="n">
        <v>9406.44329159256</v>
      </c>
      <c r="E290" s="337" t="n">
        <v>7.08417585522884</v>
      </c>
      <c r="F290" s="337" t="n">
        <v>100</v>
      </c>
      <c r="G290" s="337" t="n">
        <v>0</v>
      </c>
      <c r="H290" s="337"/>
      <c r="I290" s="337"/>
      <c r="J290" s="337"/>
      <c r="K290" s="337"/>
    </row>
    <row r="291">
      <c r="A291" s="337" t="s">
        <v>204</v>
      </c>
      <c r="B291" s="337" t="s">
        <v>205</v>
      </c>
      <c r="C291" s="337" t="s">
        <v>16</v>
      </c>
      <c r="D291" s="337" t="n">
        <v>3060.54435817375</v>
      </c>
      <c r="E291" s="337" t="n">
        <v>4.23792418547665</v>
      </c>
      <c r="F291" s="337" t="n">
        <v>96.042250062149</v>
      </c>
      <c r="G291" s="337" t="n">
        <v>1.26085677010597</v>
      </c>
      <c r="H291" s="337" t="n">
        <v>126.120215171075</v>
      </c>
      <c r="I291" s="337" t="n">
        <v>29.8596257917277</v>
      </c>
      <c r="J291" s="337" t="n">
        <v>3.95774993785101</v>
      </c>
      <c r="K291" s="337" t="n">
        <v>30.5970622471473</v>
      </c>
    </row>
    <row r="292">
      <c r="A292" s="337" t="s">
        <v>204</v>
      </c>
      <c r="B292" s="337" t="s">
        <v>205</v>
      </c>
      <c r="C292" s="337" t="s">
        <v>17</v>
      </c>
      <c r="D292" s="337" t="n">
        <v>1953.65711993217</v>
      </c>
      <c r="E292" s="337" t="n">
        <v>4.6650083906831</v>
      </c>
      <c r="F292" s="337" t="n">
        <v>94.7329474191606</v>
      </c>
      <c r="G292" s="337" t="n">
        <v>1.44676490598219</v>
      </c>
      <c r="H292" s="337" t="n">
        <v>108.62128811515</v>
      </c>
      <c r="I292" s="337" t="n">
        <v>26.246030759007</v>
      </c>
      <c r="J292" s="337" t="n">
        <v>5.26705258083941</v>
      </c>
      <c r="K292" s="337" t="n">
        <v>26.021442099303</v>
      </c>
    </row>
    <row r="293">
      <c r="A293" s="337" t="s">
        <v>206</v>
      </c>
      <c r="B293" s="337" t="s">
        <v>207</v>
      </c>
      <c r="C293" s="337" t="s">
        <v>16</v>
      </c>
      <c r="D293" s="337" t="n">
        <v>22843.1967347033</v>
      </c>
      <c r="E293" s="337" t="n">
        <v>5.47800620647842</v>
      </c>
      <c r="F293" s="337" t="n">
        <v>100</v>
      </c>
      <c r="G293" s="337" t="n">
        <v>0</v>
      </c>
      <c r="H293" s="337"/>
      <c r="I293" s="337"/>
      <c r="J293" s="337"/>
      <c r="K293" s="337"/>
    </row>
    <row r="294">
      <c r="A294" s="337" t="s">
        <v>206</v>
      </c>
      <c r="B294" s="337" t="s">
        <v>207</v>
      </c>
      <c r="C294" s="337" t="s">
        <v>17</v>
      </c>
      <c r="D294" s="337" t="n">
        <v>13291.5001536427</v>
      </c>
      <c r="E294" s="337" t="n">
        <v>6.27127856716635</v>
      </c>
      <c r="F294" s="337" t="n">
        <v>100</v>
      </c>
      <c r="G294" s="337" t="n">
        <v>0</v>
      </c>
      <c r="H294" s="337"/>
      <c r="I294" s="337"/>
      <c r="J294" s="337"/>
      <c r="K294" s="337"/>
    </row>
    <row r="295">
      <c r="A295" s="337" t="s">
        <v>208</v>
      </c>
      <c r="B295" s="337" t="s">
        <v>209</v>
      </c>
      <c r="C295" s="337" t="s">
        <v>16</v>
      </c>
      <c r="D295" s="337" t="n">
        <v>14265.459402095</v>
      </c>
      <c r="E295" s="337" t="n">
        <v>6.20825853853846</v>
      </c>
      <c r="F295" s="337" t="n">
        <v>100</v>
      </c>
      <c r="G295" s="337" t="n">
        <v>0</v>
      </c>
      <c r="H295" s="337"/>
      <c r="I295" s="337"/>
      <c r="J295" s="337"/>
      <c r="K295" s="337"/>
    </row>
    <row r="296">
      <c r="A296" s="337" t="s">
        <v>208</v>
      </c>
      <c r="B296" s="337" t="s">
        <v>209</v>
      </c>
      <c r="C296" s="337" t="s">
        <v>17</v>
      </c>
      <c r="D296" s="337" t="n">
        <v>8853.64916707598</v>
      </c>
      <c r="E296" s="337" t="n">
        <v>6.31494176943027</v>
      </c>
      <c r="F296" s="337" t="n">
        <v>100</v>
      </c>
      <c r="G296" s="337" t="n">
        <v>0</v>
      </c>
      <c r="H296" s="337"/>
      <c r="I296" s="337"/>
      <c r="J296" s="337"/>
      <c r="K296" s="337"/>
    </row>
    <row r="297">
      <c r="A297" s="337" t="s">
        <v>210</v>
      </c>
      <c r="B297" s="337" t="s">
        <v>211</v>
      </c>
      <c r="C297" s="337" t="s">
        <v>16</v>
      </c>
      <c r="D297" s="337" t="n">
        <v>22028.0700547827</v>
      </c>
      <c r="E297" s="337" t="n">
        <v>3.62716077752782</v>
      </c>
      <c r="F297" s="337" t="n">
        <v>100</v>
      </c>
      <c r="G297" s="337" t="n">
        <v>0</v>
      </c>
      <c r="H297" s="337"/>
      <c r="I297" s="337"/>
      <c r="J297" s="337"/>
      <c r="K297" s="337"/>
    </row>
    <row r="298">
      <c r="A298" s="337" t="s">
        <v>210</v>
      </c>
      <c r="B298" s="337" t="s">
        <v>211</v>
      </c>
      <c r="C298" s="337" t="s">
        <v>17</v>
      </c>
      <c r="D298" s="337" t="n">
        <v>13960.7747262285</v>
      </c>
      <c r="E298" s="337" t="n">
        <v>4.87309832009439</v>
      </c>
      <c r="F298" s="337" t="n">
        <v>100</v>
      </c>
      <c r="G298" s="337" t="n">
        <v>0</v>
      </c>
      <c r="H298" s="337"/>
      <c r="I298" s="337"/>
      <c r="J298" s="337"/>
      <c r="K298" s="337"/>
    </row>
    <row r="299">
      <c r="A299" s="337" t="s">
        <v>212</v>
      </c>
      <c r="B299" s="337" t="s">
        <v>213</v>
      </c>
      <c r="C299" s="337" t="s">
        <v>16</v>
      </c>
      <c r="D299" s="337" t="n">
        <v>14506.337570582</v>
      </c>
      <c r="E299" s="337" t="n">
        <v>5.33573190839808</v>
      </c>
      <c r="F299" s="337" t="n">
        <v>100</v>
      </c>
      <c r="G299" s="337" t="n">
        <v>0</v>
      </c>
      <c r="H299" s="337"/>
      <c r="I299" s="337"/>
      <c r="J299" s="337"/>
      <c r="K299" s="337"/>
    </row>
    <row r="300">
      <c r="A300" s="337" t="s">
        <v>212</v>
      </c>
      <c r="B300" s="337" t="s">
        <v>213</v>
      </c>
      <c r="C300" s="337" t="s">
        <v>17</v>
      </c>
      <c r="D300" s="337" t="n">
        <v>10374.462158173</v>
      </c>
      <c r="E300" s="337" t="n">
        <v>6.22026372904144</v>
      </c>
      <c r="F300" s="337" t="n">
        <v>99.3506585076122</v>
      </c>
      <c r="G300" s="337" t="n">
        <v>0.657146913474716</v>
      </c>
      <c r="H300" s="337" t="n">
        <v>67.8059797660267</v>
      </c>
      <c r="I300" s="337" t="n">
        <v>100</v>
      </c>
      <c r="J300" s="337" t="n">
        <v>0.64934149238778</v>
      </c>
      <c r="K300" s="337" t="n">
        <v>100.544904884915</v>
      </c>
    </row>
    <row r="301">
      <c r="A301" s="337" t="s">
        <v>214</v>
      </c>
      <c r="B301" s="337" t="s">
        <v>215</v>
      </c>
      <c r="C301" s="337" t="s">
        <v>16</v>
      </c>
      <c r="D301" s="337" t="n">
        <v>7561.66391953462</v>
      </c>
      <c r="E301" s="337" t="n">
        <v>4.09248752471257</v>
      </c>
      <c r="F301" s="337" t="n">
        <v>99.756907374058</v>
      </c>
      <c r="G301" s="337" t="n">
        <v>0.244842214201639</v>
      </c>
      <c r="H301" s="337" t="n">
        <v>18.426641192852</v>
      </c>
      <c r="I301" s="337" t="n">
        <v>99.9999999999997</v>
      </c>
      <c r="J301" s="337" t="n">
        <v>0.243092625941972</v>
      </c>
      <c r="K301" s="337" t="n">
        <v>100.474878613564</v>
      </c>
    </row>
    <row r="302">
      <c r="A302" s="337" t="s">
        <v>214</v>
      </c>
      <c r="B302" s="337" t="s">
        <v>215</v>
      </c>
      <c r="C302" s="337" t="s">
        <v>17</v>
      </c>
      <c r="D302" s="337" t="n">
        <v>5051.15635856918</v>
      </c>
      <c r="E302" s="337" t="n">
        <v>4.67664515175029</v>
      </c>
      <c r="F302" s="337" t="n">
        <v>100</v>
      </c>
      <c r="G302" s="337" t="n">
        <v>0</v>
      </c>
      <c r="H302" s="337"/>
      <c r="I302" s="337"/>
      <c r="J302" s="337"/>
      <c r="K302" s="337"/>
    </row>
    <row r="303">
      <c r="A303" s="337" t="s">
        <v>216</v>
      </c>
      <c r="B303" s="337" t="s">
        <v>217</v>
      </c>
      <c r="C303" s="337" t="s">
        <v>16</v>
      </c>
      <c r="D303" s="337" t="n">
        <v>14720.2316729618</v>
      </c>
      <c r="E303" s="337" t="n">
        <v>4.31555825143795</v>
      </c>
      <c r="F303" s="337" t="n">
        <v>100</v>
      </c>
      <c r="G303" s="337" t="n">
        <v>0</v>
      </c>
      <c r="H303" s="337"/>
      <c r="I303" s="337"/>
      <c r="J303" s="337"/>
      <c r="K303" s="337"/>
    </row>
    <row r="304">
      <c r="A304" s="337" t="s">
        <v>216</v>
      </c>
      <c r="B304" s="337" t="s">
        <v>217</v>
      </c>
      <c r="C304" s="337" t="s">
        <v>17</v>
      </c>
      <c r="D304" s="337" t="n">
        <v>12159.323718259</v>
      </c>
      <c r="E304" s="337" t="n">
        <v>4.34783708773411</v>
      </c>
      <c r="F304" s="337" t="n">
        <v>100</v>
      </c>
      <c r="G304" s="337" t="n">
        <v>0</v>
      </c>
      <c r="H304" s="337"/>
      <c r="I304" s="337"/>
      <c r="J304" s="337"/>
      <c r="K304" s="337"/>
    </row>
    <row r="305">
      <c r="A305" s="337" t="s">
        <v>218</v>
      </c>
      <c r="B305" s="337" t="s">
        <v>219</v>
      </c>
      <c r="C305" s="337" t="s">
        <v>16</v>
      </c>
      <c r="D305" s="337" t="n">
        <v>11841.8672422499</v>
      </c>
      <c r="E305" s="337" t="n">
        <v>4.01728688464821</v>
      </c>
      <c r="F305" s="337" t="n">
        <v>100</v>
      </c>
      <c r="G305" s="337" t="n">
        <v>0</v>
      </c>
      <c r="H305" s="337"/>
      <c r="I305" s="337"/>
      <c r="J305" s="337"/>
      <c r="K305" s="337"/>
    </row>
    <row r="306">
      <c r="A306" s="337" t="s">
        <v>218</v>
      </c>
      <c r="B306" s="337" t="s">
        <v>219</v>
      </c>
      <c r="C306" s="337" t="s">
        <v>17</v>
      </c>
      <c r="D306" s="337" t="n">
        <v>9566.03960548958</v>
      </c>
      <c r="E306" s="337" t="n">
        <v>4.81464707244242</v>
      </c>
      <c r="F306" s="337" t="n">
        <v>100</v>
      </c>
      <c r="G306" s="337" t="n">
        <v>0</v>
      </c>
      <c r="H306" s="337"/>
      <c r="I306" s="337"/>
      <c r="J306" s="337"/>
      <c r="K306" s="337"/>
    </row>
    <row r="307">
      <c r="A307" s="337" t="s">
        <v>220</v>
      </c>
      <c r="B307" s="337" t="s">
        <v>221</v>
      </c>
      <c r="C307" s="337" t="s">
        <v>16</v>
      </c>
      <c r="D307" s="337" t="n">
        <v>27255.0942090388</v>
      </c>
      <c r="E307" s="337" t="n">
        <v>5.74193654910219</v>
      </c>
      <c r="F307" s="337" t="n">
        <v>99.7399868009957</v>
      </c>
      <c r="G307" s="337" t="n">
        <v>0.260999403282626</v>
      </c>
      <c r="H307" s="337" t="n">
        <v>71.0515858458517</v>
      </c>
      <c r="I307" s="337" t="n">
        <v>99.9999999999997</v>
      </c>
      <c r="J307" s="337" t="n">
        <v>0.260013199004275</v>
      </c>
      <c r="K307" s="337" t="n">
        <v>100.118290679731</v>
      </c>
    </row>
    <row r="308">
      <c r="A308" s="337" t="s">
        <v>220</v>
      </c>
      <c r="B308" s="337" t="s">
        <v>221</v>
      </c>
      <c r="C308" s="337" t="s">
        <v>17</v>
      </c>
      <c r="D308" s="337" t="n">
        <v>18926.7002130352</v>
      </c>
      <c r="E308" s="337" t="n">
        <v>5.02579639704567</v>
      </c>
      <c r="F308" s="337" t="n">
        <v>99.8407904792988</v>
      </c>
      <c r="G308" s="337" t="n">
        <v>0.160169770994077</v>
      </c>
      <c r="H308" s="337" t="n">
        <v>30.1811599738633</v>
      </c>
      <c r="I308" s="337" t="n">
        <v>99.9999999999998</v>
      </c>
      <c r="J308" s="337" t="n">
        <v>0.159209520701203</v>
      </c>
      <c r="K308" s="337" t="n">
        <v>100.442966453928</v>
      </c>
    </row>
    <row r="309">
      <c r="A309" s="337" t="s">
        <v>222</v>
      </c>
      <c r="B309" s="337" t="s">
        <v>223</v>
      </c>
      <c r="C309" s="337" t="s">
        <v>16</v>
      </c>
      <c r="D309" s="337" t="n">
        <v>29291.2444941797</v>
      </c>
      <c r="E309" s="337" t="n">
        <v>3.35587364716517</v>
      </c>
      <c r="F309" s="337" t="n">
        <v>100</v>
      </c>
      <c r="G309" s="337" t="n">
        <v>0</v>
      </c>
      <c r="H309" s="337"/>
      <c r="I309" s="337"/>
      <c r="J309" s="337"/>
      <c r="K309" s="337"/>
    </row>
    <row r="310">
      <c r="A310" s="337" t="s">
        <v>222</v>
      </c>
      <c r="B310" s="337" t="s">
        <v>223</v>
      </c>
      <c r="C310" s="337" t="s">
        <v>17</v>
      </c>
      <c r="D310" s="337" t="n">
        <v>17095.1571774343</v>
      </c>
      <c r="E310" s="337" t="n">
        <v>4.97041187209372</v>
      </c>
      <c r="F310" s="337" t="n">
        <v>100</v>
      </c>
      <c r="G310" s="337" t="n">
        <v>0</v>
      </c>
      <c r="H310" s="337"/>
      <c r="I310" s="337"/>
      <c r="J310" s="337"/>
      <c r="K310" s="337"/>
    </row>
    <row r="311">
      <c r="A311" s="337" t="s">
        <v>224</v>
      </c>
      <c r="B311" s="337" t="s">
        <v>225</v>
      </c>
      <c r="C311" s="337" t="s">
        <v>16</v>
      </c>
      <c r="D311" s="337" t="n">
        <v>16454.1587476258</v>
      </c>
      <c r="E311" s="337" t="n">
        <v>3.63720896283147</v>
      </c>
      <c r="F311" s="337" t="n">
        <v>100</v>
      </c>
      <c r="G311" s="337" t="n">
        <v>0.000000000000000403811313590849</v>
      </c>
      <c r="H311" s="337"/>
      <c r="I311" s="337"/>
      <c r="J311" s="337"/>
      <c r="K311" s="337"/>
    </row>
    <row r="312">
      <c r="A312" s="337" t="s">
        <v>224</v>
      </c>
      <c r="B312" s="337" t="s">
        <v>225</v>
      </c>
      <c r="C312" s="337" t="s">
        <v>17</v>
      </c>
      <c r="D312" s="337" t="n">
        <v>10522.3616516779</v>
      </c>
      <c r="E312" s="337" t="n">
        <v>5.17980984398657</v>
      </c>
      <c r="F312" s="337" t="n">
        <v>100</v>
      </c>
      <c r="G312" s="337" t="n">
        <v>0</v>
      </c>
      <c r="H312" s="337"/>
      <c r="I312" s="337"/>
      <c r="J312" s="337"/>
      <c r="K312" s="337"/>
    </row>
    <row r="313">
      <c r="A313" s="337" t="s">
        <v>226</v>
      </c>
      <c r="B313" s="337" t="s">
        <v>227</v>
      </c>
      <c r="C313" s="337" t="s">
        <v>16</v>
      </c>
      <c r="D313" s="337" t="n">
        <v>48095.4130578108</v>
      </c>
      <c r="E313" s="337" t="n">
        <v>4.10518273684922</v>
      </c>
      <c r="F313" s="337" t="n">
        <v>100</v>
      </c>
      <c r="G313" s="337" t="n">
        <v>0</v>
      </c>
      <c r="H313" s="337"/>
      <c r="I313" s="337"/>
      <c r="J313" s="337"/>
      <c r="K313" s="337"/>
    </row>
    <row r="314">
      <c r="A314" s="337" t="s">
        <v>226</v>
      </c>
      <c r="B314" s="337" t="s">
        <v>227</v>
      </c>
      <c r="C314" s="337" t="s">
        <v>17</v>
      </c>
      <c r="D314" s="337" t="n">
        <v>31551.3360051511</v>
      </c>
      <c r="E314" s="337" t="n">
        <v>4.32197009916013</v>
      </c>
      <c r="F314" s="337" t="n">
        <v>100</v>
      </c>
      <c r="G314" s="337" t="n">
        <v>0</v>
      </c>
      <c r="H314" s="337"/>
      <c r="I314" s="337"/>
      <c r="J314" s="337"/>
      <c r="K314" s="337"/>
    </row>
    <row r="315">
      <c r="A315" s="337" t="s">
        <v>228</v>
      </c>
      <c r="B315" s="337" t="s">
        <v>229</v>
      </c>
      <c r="C315" s="337" t="s">
        <v>16</v>
      </c>
      <c r="D315" s="337" t="n">
        <v>16845.5647477949</v>
      </c>
      <c r="E315" s="337" t="n">
        <v>3.19225186496683</v>
      </c>
      <c r="F315" s="337" t="n">
        <v>100</v>
      </c>
      <c r="G315" s="337" t="n">
        <v>0.000000000000000354411152088877</v>
      </c>
      <c r="H315" s="337"/>
      <c r="I315" s="337"/>
      <c r="J315" s="337"/>
      <c r="K315" s="337"/>
    </row>
    <row r="316">
      <c r="A316" s="337" t="s">
        <v>228</v>
      </c>
      <c r="B316" s="337" t="s">
        <v>229</v>
      </c>
      <c r="C316" s="337" t="s">
        <v>17</v>
      </c>
      <c r="D316" s="337" t="n">
        <v>12175.688959042</v>
      </c>
      <c r="E316" s="337" t="n">
        <v>4.34208333616443</v>
      </c>
      <c r="F316" s="337" t="n">
        <v>100</v>
      </c>
      <c r="G316" s="337" t="n">
        <v>0</v>
      </c>
      <c r="H316" s="337"/>
      <c r="I316" s="337"/>
      <c r="J316" s="337"/>
      <c r="K316" s="337"/>
    </row>
    <row r="317">
      <c r="A317" s="337" t="s">
        <v>230</v>
      </c>
      <c r="B317" s="337" t="s">
        <v>231</v>
      </c>
      <c r="C317" s="337" t="s">
        <v>16</v>
      </c>
      <c r="D317" s="337" t="n">
        <v>29886.3328791309</v>
      </c>
      <c r="E317" s="337" t="n">
        <v>4.22160159812302</v>
      </c>
      <c r="F317" s="337" t="n">
        <v>100</v>
      </c>
      <c r="G317" s="337" t="n">
        <v>0</v>
      </c>
      <c r="H317" s="337"/>
      <c r="I317" s="337"/>
      <c r="J317" s="337"/>
      <c r="K317" s="337"/>
    </row>
    <row r="318">
      <c r="A318" s="337" t="s">
        <v>230</v>
      </c>
      <c r="B318" s="337" t="s">
        <v>231</v>
      </c>
      <c r="C318" s="337" t="s">
        <v>17</v>
      </c>
      <c r="D318" s="337" t="n">
        <v>20270.0818687194</v>
      </c>
      <c r="E318" s="337" t="n">
        <v>5.8658686906192</v>
      </c>
      <c r="F318" s="337" t="n">
        <v>100</v>
      </c>
      <c r="G318" s="337" t="n">
        <v>0</v>
      </c>
      <c r="H318" s="337"/>
      <c r="I318" s="337"/>
      <c r="J318" s="337"/>
      <c r="K318" s="337"/>
    </row>
    <row r="319">
      <c r="A319" s="337" t="s">
        <v>232</v>
      </c>
      <c r="B319" s="337" t="s">
        <v>233</v>
      </c>
      <c r="C319" s="337" t="s">
        <v>16</v>
      </c>
      <c r="D319" s="337" t="n">
        <v>25193.4254214362</v>
      </c>
      <c r="E319" s="337" t="n">
        <v>3.73333013255038</v>
      </c>
      <c r="F319" s="337" t="n">
        <v>100</v>
      </c>
      <c r="G319" s="337" t="n">
        <v>0</v>
      </c>
      <c r="H319" s="337"/>
      <c r="I319" s="337"/>
      <c r="J319" s="337"/>
      <c r="K319" s="337"/>
    </row>
    <row r="320">
      <c r="A320" s="337" t="s">
        <v>232</v>
      </c>
      <c r="B320" s="337" t="s">
        <v>233</v>
      </c>
      <c r="C320" s="337" t="s">
        <v>17</v>
      </c>
      <c r="D320" s="337" t="n">
        <v>15434.7741864169</v>
      </c>
      <c r="E320" s="337" t="n">
        <v>6.72425936684524</v>
      </c>
      <c r="F320" s="337" t="n">
        <v>100</v>
      </c>
      <c r="G320" s="337" t="n">
        <v>0</v>
      </c>
      <c r="H320" s="337"/>
      <c r="I320" s="337"/>
      <c r="J320" s="337"/>
      <c r="K320" s="337"/>
    </row>
    <row r="321">
      <c r="A321" s="337" t="s">
        <v>234</v>
      </c>
      <c r="B321" s="337" t="s">
        <v>235</v>
      </c>
      <c r="C321" s="337" t="s">
        <v>16</v>
      </c>
      <c r="D321" s="337" t="n">
        <v>27586.8113678719</v>
      </c>
      <c r="E321" s="337" t="n">
        <v>3.47860059932282</v>
      </c>
      <c r="F321" s="337" t="n">
        <v>100</v>
      </c>
      <c r="G321" s="337" t="n">
        <v>0</v>
      </c>
      <c r="H321" s="337"/>
      <c r="I321" s="337"/>
      <c r="J321" s="337"/>
      <c r="K321" s="337"/>
    </row>
    <row r="322">
      <c r="A322" s="337" t="s">
        <v>234</v>
      </c>
      <c r="B322" s="337" t="s">
        <v>235</v>
      </c>
      <c r="C322" s="337" t="s">
        <v>17</v>
      </c>
      <c r="D322" s="337" t="n">
        <v>14908.7130399019</v>
      </c>
      <c r="E322" s="337" t="n">
        <v>4.30606829448463</v>
      </c>
      <c r="F322" s="337" t="n">
        <v>100</v>
      </c>
      <c r="G322" s="337" t="n">
        <v>0</v>
      </c>
      <c r="H322" s="337"/>
      <c r="I322" s="337"/>
      <c r="J322" s="337"/>
      <c r="K322" s="337"/>
    </row>
    <row r="323">
      <c r="A323" s="337" t="s">
        <v>236</v>
      </c>
      <c r="B323" s="337" t="s">
        <v>237</v>
      </c>
      <c r="C323" s="337" t="s">
        <v>16</v>
      </c>
      <c r="D323" s="337" t="n">
        <v>6616.0731093977</v>
      </c>
      <c r="E323" s="337" t="n">
        <v>3.14671609364527</v>
      </c>
      <c r="F323" s="337" t="n">
        <v>100</v>
      </c>
      <c r="G323" s="337" t="n">
        <v>0</v>
      </c>
      <c r="H323" s="337"/>
      <c r="I323" s="337"/>
      <c r="J323" s="337"/>
      <c r="K323" s="337"/>
    </row>
    <row r="324">
      <c r="A324" s="337" t="s">
        <v>236</v>
      </c>
      <c r="B324" s="337" t="s">
        <v>237</v>
      </c>
      <c r="C324" s="337" t="s">
        <v>17</v>
      </c>
      <c r="D324" s="337" t="n">
        <v>3283.23441876228</v>
      </c>
      <c r="E324" s="337" t="n">
        <v>5.28400183536991</v>
      </c>
      <c r="F324" s="337" t="n">
        <v>100</v>
      </c>
      <c r="G324" s="337" t="n">
        <v>0</v>
      </c>
      <c r="H324" s="337"/>
      <c r="I324" s="337"/>
      <c r="J324" s="337"/>
      <c r="K324" s="337"/>
    </row>
    <row r="325">
      <c r="A325" s="337" t="s">
        <v>238</v>
      </c>
      <c r="B325" s="337" t="s">
        <v>239</v>
      </c>
      <c r="C325" s="337" t="s">
        <v>16</v>
      </c>
      <c r="D325" s="337" t="n">
        <v>10838.2540933868</v>
      </c>
      <c r="E325" s="337" t="n">
        <v>3.19222316522057</v>
      </c>
      <c r="F325" s="337" t="n">
        <v>100</v>
      </c>
      <c r="G325" s="337" t="n">
        <v>0</v>
      </c>
      <c r="H325" s="337"/>
      <c r="I325" s="337"/>
      <c r="J325" s="337"/>
      <c r="K325" s="337"/>
    </row>
    <row r="326">
      <c r="A326" s="337" t="s">
        <v>238</v>
      </c>
      <c r="B326" s="337" t="s">
        <v>239</v>
      </c>
      <c r="C326" s="337" t="s">
        <v>17</v>
      </c>
      <c r="D326" s="337" t="n">
        <v>6499.52690918936</v>
      </c>
      <c r="E326" s="337" t="n">
        <v>4.96808364551293</v>
      </c>
      <c r="F326" s="337" t="n">
        <v>100</v>
      </c>
      <c r="G326" s="337" t="n">
        <v>0</v>
      </c>
      <c r="H326" s="337"/>
      <c r="I326" s="337"/>
      <c r="J326" s="337"/>
      <c r="K326" s="337"/>
    </row>
    <row r="327">
      <c r="A327" s="337" t="s">
        <v>240</v>
      </c>
      <c r="B327" s="337" t="s">
        <v>241</v>
      </c>
      <c r="C327" s="337" t="s">
        <v>16</v>
      </c>
      <c r="D327" s="337" t="n">
        <v>5444.58319116721</v>
      </c>
      <c r="E327" s="337" t="n">
        <v>4.18280283759029</v>
      </c>
      <c r="F327" s="337" t="n">
        <v>100</v>
      </c>
      <c r="G327" s="337" t="n">
        <v>0</v>
      </c>
      <c r="H327" s="337"/>
      <c r="I327" s="337"/>
      <c r="J327" s="337"/>
      <c r="K327" s="337"/>
    </row>
    <row r="328">
      <c r="A328" s="337" t="s">
        <v>240</v>
      </c>
      <c r="B328" s="337" t="s">
        <v>241</v>
      </c>
      <c r="C328" s="337" t="s">
        <v>17</v>
      </c>
      <c r="D328" s="337" t="n">
        <v>3292.41899100692</v>
      </c>
      <c r="E328" s="337" t="n">
        <v>5.27999266717498</v>
      </c>
      <c r="F328" s="337" t="n">
        <v>100</v>
      </c>
      <c r="G328" s="337" t="n">
        <v>0.000000000000000586196942894966</v>
      </c>
      <c r="H328" s="337"/>
      <c r="I328" s="337"/>
      <c r="J328" s="337"/>
      <c r="K328" s="337"/>
    </row>
    <row r="329">
      <c r="A329" s="337" t="s">
        <v>242</v>
      </c>
      <c r="B329" s="337" t="s">
        <v>243</v>
      </c>
      <c r="C329" s="337" t="s">
        <v>16</v>
      </c>
      <c r="D329" s="337" t="n">
        <v>23635.4850776763</v>
      </c>
      <c r="E329" s="337" t="n">
        <v>3.70437185429339</v>
      </c>
      <c r="F329" s="337" t="n">
        <v>100</v>
      </c>
      <c r="G329" s="337" t="n">
        <v>0</v>
      </c>
      <c r="H329" s="337"/>
      <c r="I329" s="337"/>
      <c r="J329" s="337"/>
      <c r="K329" s="337"/>
    </row>
    <row r="330">
      <c r="A330" s="337" t="s">
        <v>242</v>
      </c>
      <c r="B330" s="337" t="s">
        <v>243</v>
      </c>
      <c r="C330" s="337" t="s">
        <v>17</v>
      </c>
      <c r="D330" s="337" t="n">
        <v>12964.38292458</v>
      </c>
      <c r="E330" s="337" t="n">
        <v>5.82967736190145</v>
      </c>
      <c r="F330" s="337" t="n">
        <v>100</v>
      </c>
      <c r="G330" s="337" t="n">
        <v>0</v>
      </c>
      <c r="H330" s="337"/>
      <c r="I330" s="337"/>
      <c r="J330" s="337"/>
      <c r="K330" s="337"/>
    </row>
    <row r="331">
      <c r="A331" s="337" t="s">
        <v>244</v>
      </c>
      <c r="B331" s="337" t="s">
        <v>245</v>
      </c>
      <c r="C331" s="337" t="s">
        <v>16</v>
      </c>
      <c r="D331" s="337" t="n">
        <v>11485.2111066522</v>
      </c>
      <c r="E331" s="337" t="n">
        <v>3.69728214290561</v>
      </c>
      <c r="F331" s="337" t="n">
        <v>100</v>
      </c>
      <c r="G331" s="337" t="n">
        <v>0</v>
      </c>
      <c r="H331" s="337"/>
      <c r="I331" s="337"/>
      <c r="J331" s="337"/>
      <c r="K331" s="337"/>
    </row>
    <row r="332">
      <c r="A332" s="337" t="s">
        <v>244</v>
      </c>
      <c r="B332" s="337" t="s">
        <v>245</v>
      </c>
      <c r="C332" s="337" t="s">
        <v>17</v>
      </c>
      <c r="D332" s="337" t="n">
        <v>5495.43874793987</v>
      </c>
      <c r="E332" s="337" t="n">
        <v>5.56486028784108</v>
      </c>
      <c r="F332" s="337" t="n">
        <v>100</v>
      </c>
      <c r="G332" s="337" t="n">
        <v>0.000000000000000617823602038335</v>
      </c>
      <c r="H332" s="337"/>
      <c r="I332" s="337"/>
      <c r="J332" s="337"/>
      <c r="K332" s="337"/>
    </row>
    <row r="333">
      <c r="A333" s="337" t="s">
        <v>246</v>
      </c>
      <c r="B333" s="337" t="s">
        <v>247</v>
      </c>
      <c r="C333" s="337" t="s">
        <v>16</v>
      </c>
      <c r="D333" s="337" t="n">
        <v>12132.3697988994</v>
      </c>
      <c r="E333" s="337" t="n">
        <v>3.67308969036297</v>
      </c>
      <c r="F333" s="337" t="n">
        <v>100</v>
      </c>
      <c r="G333" s="337" t="n">
        <v>0</v>
      </c>
      <c r="H333" s="337"/>
      <c r="I333" s="337"/>
      <c r="J333" s="337"/>
      <c r="K333" s="337"/>
    </row>
    <row r="334">
      <c r="A334" s="337" t="s">
        <v>246</v>
      </c>
      <c r="B334" s="337" t="s">
        <v>247</v>
      </c>
      <c r="C334" s="337" t="s">
        <v>17</v>
      </c>
      <c r="D334" s="337" t="n">
        <v>7576.34202747995</v>
      </c>
      <c r="E334" s="337" t="n">
        <v>4.48938052719422</v>
      </c>
      <c r="F334" s="337" t="n">
        <v>99.4565276531665</v>
      </c>
      <c r="G334" s="337" t="n">
        <v>0.384270833910676</v>
      </c>
      <c r="H334" s="337" t="n">
        <v>41.4003231285795</v>
      </c>
      <c r="I334" s="337" t="n">
        <v>70.3624473186667</v>
      </c>
      <c r="J334" s="337" t="n">
        <v>0.543472346833472</v>
      </c>
      <c r="K334" s="337" t="n">
        <v>70.3223320226322</v>
      </c>
    </row>
    <row r="335">
      <c r="A335" s="337" t="s">
        <v>248</v>
      </c>
      <c r="B335" s="337" t="s">
        <v>249</v>
      </c>
      <c r="C335" s="337" t="s">
        <v>16</v>
      </c>
      <c r="D335" s="337" t="n">
        <v>29407.6874804175</v>
      </c>
      <c r="E335" s="337" t="n">
        <v>2.65310576898943</v>
      </c>
      <c r="F335" s="337" t="n">
        <v>100</v>
      </c>
      <c r="G335" s="337" t="n">
        <v>0</v>
      </c>
      <c r="H335" s="337"/>
      <c r="I335" s="337"/>
      <c r="J335" s="337"/>
      <c r="K335" s="337"/>
    </row>
    <row r="336">
      <c r="A336" s="337" t="s">
        <v>248</v>
      </c>
      <c r="B336" s="337" t="s">
        <v>249</v>
      </c>
      <c r="C336" s="337" t="s">
        <v>17</v>
      </c>
      <c r="D336" s="337" t="n">
        <v>14129.4643483773</v>
      </c>
      <c r="E336" s="337" t="n">
        <v>4.49942145724628</v>
      </c>
      <c r="F336" s="337" t="n">
        <v>100</v>
      </c>
      <c r="G336" s="337" t="n">
        <v>0</v>
      </c>
      <c r="H336" s="337"/>
      <c r="I336" s="337"/>
      <c r="J336" s="337"/>
      <c r="K336" s="337"/>
    </row>
    <row r="337">
      <c r="A337" s="337" t="s">
        <v>250</v>
      </c>
      <c r="B337" s="337" t="s">
        <v>251</v>
      </c>
      <c r="C337" s="337" t="s">
        <v>16</v>
      </c>
      <c r="D337" s="337" t="n">
        <v>5489.5731243948</v>
      </c>
      <c r="E337" s="337" t="n">
        <v>3.37435975543286</v>
      </c>
      <c r="F337" s="337" t="n">
        <v>100</v>
      </c>
      <c r="G337" s="337" t="n">
        <v>0</v>
      </c>
      <c r="H337" s="337"/>
      <c r="I337" s="337"/>
      <c r="J337" s="337"/>
      <c r="K337" s="337"/>
    </row>
    <row r="338">
      <c r="A338" s="337" t="s">
        <v>250</v>
      </c>
      <c r="B338" s="337" t="s">
        <v>251</v>
      </c>
      <c r="C338" s="337" t="s">
        <v>17</v>
      </c>
      <c r="D338" s="337" t="n">
        <v>3005.20884595944</v>
      </c>
      <c r="E338" s="337" t="n">
        <v>5.01239310312609</v>
      </c>
      <c r="F338" s="337" t="n">
        <v>100</v>
      </c>
      <c r="G338" s="337" t="n">
        <v>0</v>
      </c>
      <c r="H338" s="337"/>
      <c r="I338" s="337"/>
      <c r="J338" s="337"/>
      <c r="K338" s="337"/>
    </row>
    <row r="339">
      <c r="A339" s="337" t="s">
        <v>252</v>
      </c>
      <c r="B339" s="337" t="s">
        <v>253</v>
      </c>
      <c r="C339" s="337" t="s">
        <v>16</v>
      </c>
      <c r="D339" s="337" t="n">
        <v>39328.1585703621</v>
      </c>
      <c r="E339" s="337" t="n">
        <v>3.13822505385436</v>
      </c>
      <c r="F339" s="337" t="n">
        <v>100</v>
      </c>
      <c r="G339" s="337" t="n">
        <v>0.000000000000000348412971124463</v>
      </c>
      <c r="H339" s="337"/>
      <c r="I339" s="337"/>
      <c r="J339" s="337"/>
      <c r="K339" s="337"/>
    </row>
    <row r="340">
      <c r="A340" s="337" t="s">
        <v>252</v>
      </c>
      <c r="B340" s="337" t="s">
        <v>253</v>
      </c>
      <c r="C340" s="337" t="s">
        <v>17</v>
      </c>
      <c r="D340" s="337" t="n">
        <v>19485.5329331798</v>
      </c>
      <c r="E340" s="337" t="n">
        <v>4.4809658165846</v>
      </c>
      <c r="F340" s="337" t="n">
        <v>100</v>
      </c>
      <c r="G340" s="337" t="n">
        <v>0</v>
      </c>
      <c r="H340" s="337"/>
      <c r="I340" s="337"/>
      <c r="J340" s="337"/>
      <c r="K340" s="337"/>
    </row>
    <row r="341">
      <c r="A341" s="337" t="s">
        <v>254</v>
      </c>
      <c r="B341" s="337" t="s">
        <v>255</v>
      </c>
      <c r="C341" s="337" t="s">
        <v>16</v>
      </c>
      <c r="D341" s="337" t="n">
        <v>45213.0771851644</v>
      </c>
      <c r="E341" s="337" t="n">
        <v>3.91335655721728</v>
      </c>
      <c r="F341" s="337" t="n">
        <v>100</v>
      </c>
      <c r="G341" s="337" t="n">
        <v>0</v>
      </c>
      <c r="H341" s="337"/>
      <c r="I341" s="337"/>
      <c r="J341" s="337"/>
      <c r="K341" s="337"/>
    </row>
    <row r="342">
      <c r="A342" s="337" t="s">
        <v>254</v>
      </c>
      <c r="B342" s="337" t="s">
        <v>255</v>
      </c>
      <c r="C342" s="337" t="s">
        <v>17</v>
      </c>
      <c r="D342" s="337" t="n">
        <v>26334.9624458699</v>
      </c>
      <c r="E342" s="337" t="n">
        <v>4.87018344221844</v>
      </c>
      <c r="F342" s="337" t="n">
        <v>100</v>
      </c>
      <c r="G342" s="337" t="n">
        <v>0</v>
      </c>
      <c r="H342" s="337"/>
      <c r="I342" s="337"/>
      <c r="J342" s="337"/>
      <c r="K342" s="337"/>
    </row>
    <row r="343">
      <c r="A343" s="337" t="s">
        <v>256</v>
      </c>
      <c r="B343" s="337" t="s">
        <v>257</v>
      </c>
      <c r="C343" s="337" t="s">
        <v>16</v>
      </c>
      <c r="D343" s="337" t="n">
        <v>20237.8263430908</v>
      </c>
      <c r="E343" s="337" t="n">
        <v>5.32370048996753</v>
      </c>
      <c r="F343" s="337" t="n">
        <v>100</v>
      </c>
      <c r="G343" s="337" t="n">
        <v>0</v>
      </c>
      <c r="H343" s="337"/>
      <c r="I343" s="337"/>
      <c r="J343" s="337"/>
      <c r="K343" s="337"/>
    </row>
    <row r="344">
      <c r="A344" s="337" t="s">
        <v>256</v>
      </c>
      <c r="B344" s="337" t="s">
        <v>257</v>
      </c>
      <c r="C344" s="337" t="s">
        <v>17</v>
      </c>
      <c r="D344" s="337" t="n">
        <v>16516.4047676997</v>
      </c>
      <c r="E344" s="337" t="n">
        <v>6.49705126093278</v>
      </c>
      <c r="F344" s="337" t="n">
        <v>100</v>
      </c>
      <c r="G344" s="337" t="n">
        <v>0.000000000000000721317590205748</v>
      </c>
      <c r="H344" s="337"/>
      <c r="I344" s="337"/>
      <c r="J344" s="337"/>
      <c r="K344" s="337"/>
    </row>
    <row r="345">
      <c r="A345" s="337" t="s">
        <v>258</v>
      </c>
      <c r="B345" s="337" t="s">
        <v>259</v>
      </c>
      <c r="C345" s="337" t="s">
        <v>16</v>
      </c>
      <c r="D345" s="337" t="n">
        <v>16730.9842381213</v>
      </c>
      <c r="E345" s="337" t="n">
        <v>5.77892530027638</v>
      </c>
      <c r="F345" s="337" t="n">
        <v>100</v>
      </c>
      <c r="G345" s="337" t="n">
        <v>0</v>
      </c>
      <c r="H345" s="337"/>
      <c r="I345" s="337"/>
      <c r="J345" s="337"/>
      <c r="K345" s="337"/>
    </row>
    <row r="346">
      <c r="A346" s="337" t="s">
        <v>258</v>
      </c>
      <c r="B346" s="337" t="s">
        <v>259</v>
      </c>
      <c r="C346" s="337" t="s">
        <v>17</v>
      </c>
      <c r="D346" s="337" t="n">
        <v>11280.2098919749</v>
      </c>
      <c r="E346" s="337" t="n">
        <v>7.2572614109268</v>
      </c>
      <c r="F346" s="337" t="n">
        <v>100</v>
      </c>
      <c r="G346" s="337" t="n">
        <v>0</v>
      </c>
      <c r="H346" s="337"/>
      <c r="I346" s="337"/>
      <c r="J346" s="337"/>
      <c r="K346" s="337"/>
    </row>
    <row r="347">
      <c r="A347" s="337" t="s">
        <v>260</v>
      </c>
      <c r="B347" s="337" t="s">
        <v>261</v>
      </c>
      <c r="C347" s="337" t="s">
        <v>16</v>
      </c>
      <c r="D347" s="337" t="n">
        <v>3161.74724813986</v>
      </c>
      <c r="E347" s="337" t="n">
        <v>4.9308396364193</v>
      </c>
      <c r="F347" s="337" t="n">
        <v>99.1500472922904</v>
      </c>
      <c r="G347" s="337" t="n">
        <v>0.514785925741363</v>
      </c>
      <c r="H347" s="337" t="n">
        <v>27.1037251926646</v>
      </c>
      <c r="I347" s="337" t="n">
        <v>60.001067173525</v>
      </c>
      <c r="J347" s="337" t="n">
        <v>0.849952707709629</v>
      </c>
      <c r="K347" s="337" t="n">
        <v>60.0516339552611</v>
      </c>
    </row>
    <row r="348">
      <c r="A348" s="337" t="s">
        <v>260</v>
      </c>
      <c r="B348" s="337" t="s">
        <v>261</v>
      </c>
      <c r="C348" s="337" t="s">
        <v>17</v>
      </c>
      <c r="D348" s="337" t="n">
        <v>1951.82643995569</v>
      </c>
      <c r="E348" s="337" t="n">
        <v>7.20917566692281</v>
      </c>
      <c r="F348" s="337" t="n">
        <v>98.0901758609874</v>
      </c>
      <c r="G348" s="337" t="n">
        <v>1.4387773901683</v>
      </c>
      <c r="H348" s="337" t="n">
        <v>38.0022282300028</v>
      </c>
      <c r="I348" s="337" t="n">
        <v>74.3854467003584</v>
      </c>
      <c r="J348" s="337" t="n">
        <v>1.90982413901258</v>
      </c>
      <c r="K348" s="337" t="n">
        <v>73.8968182166699</v>
      </c>
    </row>
    <row r="349">
      <c r="A349" s="337" t="s">
        <v>262</v>
      </c>
      <c r="B349" s="337" t="s">
        <v>263</v>
      </c>
      <c r="C349" s="337" t="s">
        <v>16</v>
      </c>
      <c r="D349" s="337" t="n">
        <v>2555.98100568892</v>
      </c>
      <c r="E349" s="337" t="n">
        <v>3.26688430797619</v>
      </c>
      <c r="F349" s="337" t="n">
        <v>100</v>
      </c>
      <c r="G349" s="337" t="n">
        <v>0.000000000000000362697017750179</v>
      </c>
      <c r="H349" s="337"/>
      <c r="I349" s="337"/>
      <c r="J349" s="337"/>
      <c r="K349" s="337"/>
    </row>
    <row r="350">
      <c r="A350" s="337" t="s">
        <v>262</v>
      </c>
      <c r="B350" s="337" t="s">
        <v>263</v>
      </c>
      <c r="C350" s="337" t="s">
        <v>17</v>
      </c>
      <c r="D350" s="337" t="n">
        <v>2360.38927761914</v>
      </c>
      <c r="E350" s="337" t="n">
        <v>3.66654648021571</v>
      </c>
      <c r="F350" s="337" t="n">
        <v>100</v>
      </c>
      <c r="G350" s="337" t="n">
        <v>0</v>
      </c>
      <c r="H350" s="337"/>
      <c r="I350" s="337"/>
      <c r="J350" s="337"/>
      <c r="K350" s="337"/>
    </row>
    <row r="351">
      <c r="A351" s="337" t="s">
        <v>264</v>
      </c>
      <c r="B351" s="337" t="s">
        <v>265</v>
      </c>
      <c r="C351" s="337" t="s">
        <v>16</v>
      </c>
      <c r="D351" s="337" t="n">
        <v>4539.35983708355</v>
      </c>
      <c r="E351" s="337" t="n">
        <v>4.23469925631345</v>
      </c>
      <c r="F351" s="337" t="n">
        <v>100</v>
      </c>
      <c r="G351" s="337" t="n">
        <v>0</v>
      </c>
      <c r="H351" s="337"/>
      <c r="I351" s="337"/>
      <c r="J351" s="337"/>
      <c r="K351" s="337"/>
    </row>
    <row r="352">
      <c r="A352" s="337" t="s">
        <v>264</v>
      </c>
      <c r="B352" s="337" t="s">
        <v>265</v>
      </c>
      <c r="C352" s="337" t="s">
        <v>17</v>
      </c>
      <c r="D352" s="337" t="n">
        <v>3054.20738153808</v>
      </c>
      <c r="E352" s="337" t="n">
        <v>4.32760499563288</v>
      </c>
      <c r="F352" s="337" t="n">
        <v>100</v>
      </c>
      <c r="G352" s="337" t="n">
        <v>0</v>
      </c>
      <c r="H352" s="337"/>
      <c r="I352" s="337"/>
      <c r="J352" s="337"/>
      <c r="K352" s="337"/>
    </row>
    <row r="353">
      <c r="A353" s="337" t="s">
        <v>266</v>
      </c>
      <c r="B353" s="337" t="s">
        <v>267</v>
      </c>
      <c r="C353" s="337" t="s">
        <v>16</v>
      </c>
      <c r="D353" s="337" t="n">
        <v>4210.02612942407</v>
      </c>
      <c r="E353" s="337" t="n">
        <v>3.45242752494553</v>
      </c>
      <c r="F353" s="337" t="n">
        <v>100</v>
      </c>
      <c r="G353" s="337" t="n">
        <v>0.000000000000000383296452904417</v>
      </c>
      <c r="H353" s="337"/>
      <c r="I353" s="337"/>
      <c r="J353" s="337"/>
      <c r="K353" s="337"/>
    </row>
    <row r="354">
      <c r="A354" s="337" t="s">
        <v>266</v>
      </c>
      <c r="B354" s="337" t="s">
        <v>267</v>
      </c>
      <c r="C354" s="337" t="s">
        <v>17</v>
      </c>
      <c r="D354" s="337" t="n">
        <v>2865.69687265802</v>
      </c>
      <c r="E354" s="337" t="n">
        <v>5.05200985974834</v>
      </c>
      <c r="F354" s="337" t="n">
        <v>100</v>
      </c>
      <c r="G354" s="337" t="n">
        <v>0</v>
      </c>
      <c r="H354" s="337"/>
      <c r="I354" s="337"/>
      <c r="J354" s="337"/>
      <c r="K354" s="337"/>
    </row>
    <row r="355">
      <c r="A355" s="337" t="s">
        <v>268</v>
      </c>
      <c r="B355" s="337" t="s">
        <v>269</v>
      </c>
      <c r="C355" s="337" t="s">
        <v>16</v>
      </c>
      <c r="D355" s="337" t="n">
        <v>8131.40671973259</v>
      </c>
      <c r="E355" s="337" t="n">
        <v>4.74871370912746</v>
      </c>
      <c r="F355" s="337" t="n">
        <v>100</v>
      </c>
      <c r="G355" s="337" t="n">
        <v>0</v>
      </c>
      <c r="H355" s="337"/>
      <c r="I355" s="337"/>
      <c r="J355" s="337"/>
      <c r="K355" s="337"/>
    </row>
    <row r="356">
      <c r="A356" s="337" t="s">
        <v>268</v>
      </c>
      <c r="B356" s="337" t="s">
        <v>269</v>
      </c>
      <c r="C356" s="337" t="s">
        <v>17</v>
      </c>
      <c r="D356" s="337" t="n">
        <v>5589.82252965774</v>
      </c>
      <c r="E356" s="337" t="n">
        <v>5.17664541402099</v>
      </c>
      <c r="F356" s="337" t="n">
        <v>100</v>
      </c>
      <c r="G356" s="337" t="n">
        <v>0</v>
      </c>
      <c r="H356" s="337"/>
      <c r="I356" s="337"/>
      <c r="J356" s="337"/>
      <c r="K356" s="337"/>
    </row>
    <row r="357">
      <c r="A357" s="337" t="s">
        <v>270</v>
      </c>
      <c r="B357" s="337" t="s">
        <v>271</v>
      </c>
      <c r="C357" s="337" t="s">
        <v>16</v>
      </c>
      <c r="D357" s="337" t="n">
        <v>8453.40911707397</v>
      </c>
      <c r="E357" s="337" t="n">
        <v>5.29836850184557</v>
      </c>
      <c r="F357" s="337" t="n">
        <v>100</v>
      </c>
      <c r="G357" s="337" t="n">
        <v>0</v>
      </c>
      <c r="H357" s="337"/>
      <c r="I357" s="337"/>
      <c r="J357" s="337"/>
      <c r="K357" s="337"/>
    </row>
    <row r="358">
      <c r="A358" s="337" t="s">
        <v>270</v>
      </c>
      <c r="B358" s="337" t="s">
        <v>271</v>
      </c>
      <c r="C358" s="337" t="s">
        <v>17</v>
      </c>
      <c r="D358" s="337" t="n">
        <v>6516.78849494091</v>
      </c>
      <c r="E358" s="337" t="n">
        <v>6.61330833754943</v>
      </c>
      <c r="F358" s="337" t="n">
        <v>100</v>
      </c>
      <c r="G358" s="337" t="n">
        <v>0</v>
      </c>
      <c r="H358" s="337"/>
      <c r="I358" s="337"/>
      <c r="J358" s="337"/>
      <c r="K358" s="337"/>
    </row>
    <row r="359">
      <c r="A359" s="337" t="s">
        <v>272</v>
      </c>
      <c r="B359" s="337" t="s">
        <v>273</v>
      </c>
      <c r="C359" s="337" t="s">
        <v>16</v>
      </c>
      <c r="D359" s="337" t="n">
        <v>7951.25587311845</v>
      </c>
      <c r="E359" s="337" t="n">
        <v>5.33189488374979</v>
      </c>
      <c r="F359" s="337" t="n">
        <v>100</v>
      </c>
      <c r="G359" s="337" t="n">
        <v>0</v>
      </c>
      <c r="H359" s="337"/>
      <c r="I359" s="337"/>
      <c r="J359" s="337"/>
      <c r="K359" s="337"/>
    </row>
    <row r="360">
      <c r="A360" s="337" t="s">
        <v>272</v>
      </c>
      <c r="B360" s="337" t="s">
        <v>273</v>
      </c>
      <c r="C360" s="337" t="s">
        <v>17</v>
      </c>
      <c r="D360" s="337" t="n">
        <v>7148.4818657733</v>
      </c>
      <c r="E360" s="337" t="n">
        <v>5.02030005758157</v>
      </c>
      <c r="F360" s="337" t="n">
        <v>100</v>
      </c>
      <c r="G360" s="337" t="n">
        <v>0</v>
      </c>
      <c r="H360" s="337"/>
      <c r="I360" s="337"/>
      <c r="J360" s="337"/>
      <c r="K360" s="337"/>
    </row>
    <row r="361">
      <c r="A361" s="337" t="s">
        <v>274</v>
      </c>
      <c r="B361" s="337" t="s">
        <v>275</v>
      </c>
      <c r="C361" s="337" t="s">
        <v>16</v>
      </c>
      <c r="D361" s="337" t="n">
        <v>6339.53672064338</v>
      </c>
      <c r="E361" s="337" t="n">
        <v>3.80809309950835</v>
      </c>
      <c r="F361" s="337" t="n">
        <v>100</v>
      </c>
      <c r="G361" s="337" t="n">
        <v>0</v>
      </c>
      <c r="H361" s="337"/>
      <c r="I361" s="337"/>
      <c r="J361" s="337"/>
      <c r="K361" s="337"/>
    </row>
    <row r="362">
      <c r="A362" s="337" t="s">
        <v>274</v>
      </c>
      <c r="B362" s="337" t="s">
        <v>275</v>
      </c>
      <c r="C362" s="337" t="s">
        <v>17</v>
      </c>
      <c r="D362" s="337" t="n">
        <v>6121.10726498332</v>
      </c>
      <c r="E362" s="337" t="n">
        <v>3.17866102462131</v>
      </c>
      <c r="F362" s="337" t="n">
        <v>100</v>
      </c>
      <c r="G362" s="337" t="n">
        <v>0</v>
      </c>
      <c r="H362" s="337"/>
      <c r="I362" s="337"/>
      <c r="J362" s="337"/>
      <c r="K362" s="337"/>
    </row>
    <row r="363">
      <c r="A363" s="337" t="s">
        <v>276</v>
      </c>
      <c r="B363" s="337" t="s">
        <v>277</v>
      </c>
      <c r="C363" s="337" t="s">
        <v>16</v>
      </c>
      <c r="D363" s="337" t="n">
        <v>7719.73453881141</v>
      </c>
      <c r="E363" s="337" t="n">
        <v>4.43577057024152</v>
      </c>
      <c r="F363" s="337" t="n">
        <v>100</v>
      </c>
      <c r="G363" s="337" t="n">
        <v>0</v>
      </c>
      <c r="H363" s="337"/>
      <c r="I363" s="337"/>
      <c r="J363" s="337"/>
      <c r="K363" s="337"/>
    </row>
    <row r="364">
      <c r="A364" s="337" t="s">
        <v>276</v>
      </c>
      <c r="B364" s="337" t="s">
        <v>277</v>
      </c>
      <c r="C364" s="337" t="s">
        <v>17</v>
      </c>
      <c r="D364" s="337" t="n">
        <v>5451.33638390646</v>
      </c>
      <c r="E364" s="337" t="n">
        <v>4.72906621156129</v>
      </c>
      <c r="F364" s="337" t="n">
        <v>100</v>
      </c>
      <c r="G364" s="337" t="n">
        <v>0</v>
      </c>
      <c r="H364" s="337"/>
      <c r="I364" s="337"/>
      <c r="J364" s="337"/>
      <c r="K364" s="337"/>
    </row>
    <row r="365">
      <c r="A365" s="337" t="s">
        <v>278</v>
      </c>
      <c r="B365" s="337" t="s">
        <v>279</v>
      </c>
      <c r="C365" s="337" t="s">
        <v>16</v>
      </c>
      <c r="D365" s="337" t="n">
        <v>5945.10082939966</v>
      </c>
      <c r="E365" s="337" t="n">
        <v>4.7298552425658</v>
      </c>
      <c r="F365" s="337" t="n">
        <v>100</v>
      </c>
      <c r="G365" s="337" t="n">
        <v>0</v>
      </c>
      <c r="H365" s="337"/>
      <c r="I365" s="337"/>
      <c r="J365" s="337"/>
      <c r="K365" s="337"/>
    </row>
    <row r="366">
      <c r="A366" s="337" t="s">
        <v>278</v>
      </c>
      <c r="B366" s="337" t="s">
        <v>279</v>
      </c>
      <c r="C366" s="337" t="s">
        <v>17</v>
      </c>
      <c r="D366" s="337" t="n">
        <v>5525.58562850366</v>
      </c>
      <c r="E366" s="337" t="n">
        <v>4.81859173612339</v>
      </c>
      <c r="F366" s="337" t="n">
        <v>100</v>
      </c>
      <c r="G366" s="337" t="n">
        <v>0</v>
      </c>
      <c r="H366" s="337"/>
      <c r="I366" s="337"/>
      <c r="J366" s="337"/>
      <c r="K366" s="337"/>
    </row>
    <row r="367">
      <c r="A367" s="337" t="s">
        <v>280</v>
      </c>
      <c r="B367" s="337" t="s">
        <v>281</v>
      </c>
      <c r="C367" s="337" t="s">
        <v>16</v>
      </c>
      <c r="D367" s="337" t="n">
        <v>4914.37090132483</v>
      </c>
      <c r="E367" s="337" t="n">
        <v>2.76183539394172</v>
      </c>
      <c r="F367" s="337" t="n">
        <v>100</v>
      </c>
      <c r="G367" s="337" t="n">
        <v>0</v>
      </c>
      <c r="H367" s="337"/>
      <c r="I367" s="337"/>
      <c r="J367" s="337"/>
      <c r="K367" s="337"/>
    </row>
    <row r="368">
      <c r="A368" s="337" t="s">
        <v>280</v>
      </c>
      <c r="B368" s="337" t="s">
        <v>281</v>
      </c>
      <c r="C368" s="337" t="s">
        <v>17</v>
      </c>
      <c r="D368" s="337" t="n">
        <v>2845.37727427721</v>
      </c>
      <c r="E368" s="337" t="n">
        <v>5.79513440754901</v>
      </c>
      <c r="F368" s="337" t="n">
        <v>100</v>
      </c>
      <c r="G368" s="337" t="n">
        <v>0.000000000000000643389165005837</v>
      </c>
      <c r="H368" s="337"/>
      <c r="I368" s="337"/>
      <c r="J368" s="337"/>
      <c r="K368" s="337"/>
    </row>
    <row r="369">
      <c r="A369" s="337" t="s">
        <v>282</v>
      </c>
      <c r="B369" s="337" t="s">
        <v>283</v>
      </c>
      <c r="C369" s="337" t="s">
        <v>16</v>
      </c>
      <c r="D369" s="337" t="n">
        <v>10374.2524697557</v>
      </c>
      <c r="E369" s="337" t="n">
        <v>3.99017134784516</v>
      </c>
      <c r="F369" s="337" t="n">
        <v>100</v>
      </c>
      <c r="G369" s="337" t="n">
        <v>0</v>
      </c>
      <c r="H369" s="337"/>
      <c r="I369" s="337"/>
      <c r="J369" s="337"/>
      <c r="K369" s="337"/>
    </row>
    <row r="370">
      <c r="A370" s="337" t="s">
        <v>282</v>
      </c>
      <c r="B370" s="337" t="s">
        <v>283</v>
      </c>
      <c r="C370" s="337" t="s">
        <v>17</v>
      </c>
      <c r="D370" s="337" t="n">
        <v>7147.8778149568</v>
      </c>
      <c r="E370" s="337" t="n">
        <v>5.6638069951825</v>
      </c>
      <c r="F370" s="337" t="n">
        <v>100</v>
      </c>
      <c r="G370" s="337" t="n">
        <v>0</v>
      </c>
      <c r="H370" s="337"/>
      <c r="I370" s="337"/>
      <c r="J370" s="337"/>
      <c r="K370" s="337"/>
    </row>
    <row r="371">
      <c r="A371" s="337" t="s">
        <v>284</v>
      </c>
      <c r="B371" s="337" t="s">
        <v>285</v>
      </c>
      <c r="C371" s="337" t="s">
        <v>16</v>
      </c>
      <c r="D371" s="337" t="n">
        <v>10273.3674325445</v>
      </c>
      <c r="E371" s="337" t="n">
        <v>2.72493860987007</v>
      </c>
      <c r="F371" s="337" t="n">
        <v>100</v>
      </c>
      <c r="G371" s="337" t="n">
        <v>0</v>
      </c>
      <c r="H371" s="337"/>
      <c r="I371" s="337"/>
      <c r="J371" s="337"/>
      <c r="K371" s="337"/>
    </row>
    <row r="372">
      <c r="A372" s="337" t="s">
        <v>284</v>
      </c>
      <c r="B372" s="337" t="s">
        <v>285</v>
      </c>
      <c r="C372" s="337" t="s">
        <v>17</v>
      </c>
      <c r="D372" s="337" t="n">
        <v>5065.13278151742</v>
      </c>
      <c r="E372" s="337" t="n">
        <v>4.795676094374</v>
      </c>
      <c r="F372" s="337" t="n">
        <v>100</v>
      </c>
      <c r="G372" s="337" t="n">
        <v>0</v>
      </c>
      <c r="H372" s="337"/>
      <c r="I372" s="337"/>
      <c r="J372" s="337"/>
      <c r="K372" s="337"/>
    </row>
    <row r="373">
      <c r="A373" s="337" t="s">
        <v>286</v>
      </c>
      <c r="B373" s="337" t="s">
        <v>287</v>
      </c>
      <c r="C373" s="337" t="s">
        <v>16</v>
      </c>
      <c r="D373" s="337" t="n">
        <v>8204.47492479856</v>
      </c>
      <c r="E373" s="337" t="n">
        <v>3.40513387591017</v>
      </c>
      <c r="F373" s="337" t="n">
        <v>100</v>
      </c>
      <c r="G373" s="337" t="n">
        <v>0</v>
      </c>
      <c r="H373" s="337"/>
      <c r="I373" s="337"/>
      <c r="J373" s="337"/>
      <c r="K373" s="337"/>
    </row>
    <row r="374">
      <c r="A374" s="337" t="s">
        <v>286</v>
      </c>
      <c r="B374" s="337" t="s">
        <v>287</v>
      </c>
      <c r="C374" s="337" t="s">
        <v>17</v>
      </c>
      <c r="D374" s="337" t="n">
        <v>6402.54624516897</v>
      </c>
      <c r="E374" s="337" t="n">
        <v>3.94644008186813</v>
      </c>
      <c r="F374" s="337" t="n">
        <v>100</v>
      </c>
      <c r="G374" s="337" t="n">
        <v>0</v>
      </c>
      <c r="H374" s="337"/>
      <c r="I374" s="337"/>
      <c r="J374" s="337"/>
      <c r="K374" s="337"/>
    </row>
    <row r="375">
      <c r="A375" s="337" t="s">
        <v>288</v>
      </c>
      <c r="B375" s="337" t="s">
        <v>289</v>
      </c>
      <c r="C375" s="337" t="s">
        <v>16</v>
      </c>
      <c r="D375" s="337" t="n">
        <v>19495.9589132439</v>
      </c>
      <c r="E375" s="337" t="n">
        <v>3.49980773542409</v>
      </c>
      <c r="F375" s="337" t="n">
        <v>100</v>
      </c>
      <c r="G375" s="337" t="n">
        <v>0</v>
      </c>
      <c r="H375" s="337"/>
      <c r="I375" s="337"/>
      <c r="J375" s="337"/>
      <c r="K375" s="337"/>
    </row>
    <row r="376">
      <c r="A376" s="337" t="s">
        <v>288</v>
      </c>
      <c r="B376" s="337" t="s">
        <v>289</v>
      </c>
      <c r="C376" s="337" t="s">
        <v>17</v>
      </c>
      <c r="D376" s="337" t="n">
        <v>10441.8022847908</v>
      </c>
      <c r="E376" s="337" t="n">
        <v>6.31657920733625</v>
      </c>
      <c r="F376" s="337" t="n">
        <v>100</v>
      </c>
      <c r="G376" s="337" t="n">
        <v>0</v>
      </c>
      <c r="H376" s="337"/>
      <c r="I376" s="337"/>
      <c r="J376" s="337"/>
      <c r="K376" s="337"/>
    </row>
    <row r="377">
      <c r="A377" s="337" t="s">
        <v>290</v>
      </c>
      <c r="B377" s="337" t="s">
        <v>291</v>
      </c>
      <c r="C377" s="337" t="s">
        <v>16</v>
      </c>
      <c r="D377" s="337" t="n">
        <v>33421.115616172</v>
      </c>
      <c r="E377" s="337" t="n">
        <v>4.25009365190958</v>
      </c>
      <c r="F377" s="337" t="n">
        <v>100</v>
      </c>
      <c r="G377" s="337" t="n">
        <v>0.000000000000000471855182916323</v>
      </c>
      <c r="H377" s="337"/>
      <c r="I377" s="337"/>
      <c r="J377" s="337"/>
      <c r="K377" s="337"/>
    </row>
    <row r="378">
      <c r="A378" s="337" t="s">
        <v>290</v>
      </c>
      <c r="B378" s="337" t="s">
        <v>291</v>
      </c>
      <c r="C378" s="337" t="s">
        <v>17</v>
      </c>
      <c r="D378" s="337" t="n">
        <v>23142.4919821071</v>
      </c>
      <c r="E378" s="337" t="n">
        <v>4.98181470364891</v>
      </c>
      <c r="F378" s="337" t="n">
        <v>100</v>
      </c>
      <c r="G378" s="337" t="n">
        <v>0</v>
      </c>
      <c r="H378" s="337"/>
      <c r="I378" s="337"/>
      <c r="J378" s="337"/>
      <c r="K378" s="337"/>
    </row>
    <row r="379">
      <c r="A379" s="337" t="s">
        <v>292</v>
      </c>
      <c r="B379" s="337" t="s">
        <v>293</v>
      </c>
      <c r="C379" s="337" t="s">
        <v>16</v>
      </c>
      <c r="D379" s="337" t="n">
        <v>33064.9525514729</v>
      </c>
      <c r="E379" s="337" t="n">
        <v>3.81726951420427</v>
      </c>
      <c r="F379" s="337" t="n">
        <v>100</v>
      </c>
      <c r="G379" s="337" t="n">
        <v>0</v>
      </c>
      <c r="H379" s="337"/>
      <c r="I379" s="337"/>
      <c r="J379" s="337"/>
      <c r="K379" s="337"/>
    </row>
    <row r="380">
      <c r="A380" s="337" t="s">
        <v>292</v>
      </c>
      <c r="B380" s="337" t="s">
        <v>293</v>
      </c>
      <c r="C380" s="337" t="s">
        <v>17</v>
      </c>
      <c r="D380" s="337" t="n">
        <v>26139.7185668149</v>
      </c>
      <c r="E380" s="337" t="n">
        <v>4.71345485072377</v>
      </c>
      <c r="F380" s="337" t="n">
        <v>100</v>
      </c>
      <c r="G380" s="337" t="n">
        <v>0</v>
      </c>
      <c r="H380" s="337"/>
      <c r="I380" s="337"/>
      <c r="J380" s="337"/>
      <c r="K380" s="337"/>
    </row>
    <row r="381">
      <c r="A381" s="337" t="s">
        <v>294</v>
      </c>
      <c r="B381" s="337" t="s">
        <v>295</v>
      </c>
      <c r="C381" s="337" t="s">
        <v>16</v>
      </c>
      <c r="D381" s="337" t="n">
        <v>29637.4013766084</v>
      </c>
      <c r="E381" s="337" t="n">
        <v>3.45007888256549</v>
      </c>
      <c r="F381" s="337" t="n">
        <v>100</v>
      </c>
      <c r="G381" s="337" t="n">
        <v>0</v>
      </c>
      <c r="H381" s="337"/>
      <c r="I381" s="337"/>
      <c r="J381" s="337"/>
      <c r="K381" s="337"/>
    </row>
    <row r="382">
      <c r="A382" s="337" t="s">
        <v>294</v>
      </c>
      <c r="B382" s="337" t="s">
        <v>295</v>
      </c>
      <c r="C382" s="337" t="s">
        <v>17</v>
      </c>
      <c r="D382" s="337" t="n">
        <v>23134.9585977747</v>
      </c>
      <c r="E382" s="337" t="n">
        <v>4.39117844234421</v>
      </c>
      <c r="F382" s="337" t="n">
        <v>100</v>
      </c>
      <c r="G382" s="337" t="n">
        <v>0</v>
      </c>
      <c r="H382" s="337"/>
      <c r="I382" s="337"/>
      <c r="J382" s="337"/>
      <c r="K382" s="337"/>
    </row>
    <row r="383">
      <c r="A383" s="337" t="s">
        <v>296</v>
      </c>
      <c r="B383" s="337" t="s">
        <v>297</v>
      </c>
      <c r="C383" s="337" t="s">
        <v>16</v>
      </c>
      <c r="D383" s="337" t="n">
        <v>18441.5167480283</v>
      </c>
      <c r="E383" s="337" t="n">
        <v>4.39710274339416</v>
      </c>
      <c r="F383" s="337" t="n">
        <v>100</v>
      </c>
      <c r="G383" s="337" t="n">
        <v>0.000000000000000488176470735864</v>
      </c>
      <c r="H383" s="337"/>
      <c r="I383" s="337"/>
      <c r="J383" s="337"/>
      <c r="K383" s="337"/>
    </row>
    <row r="384">
      <c r="A384" s="337" t="s">
        <v>296</v>
      </c>
      <c r="B384" s="337" t="s">
        <v>297</v>
      </c>
      <c r="C384" s="337" t="s">
        <v>17</v>
      </c>
      <c r="D384" s="337" t="n">
        <v>14900.0248665731</v>
      </c>
      <c r="E384" s="337" t="n">
        <v>5.05809315956824</v>
      </c>
      <c r="F384" s="337" t="n">
        <v>100</v>
      </c>
      <c r="G384" s="337" t="n">
        <v>0</v>
      </c>
      <c r="H384" s="337"/>
      <c r="I384" s="337"/>
      <c r="J384" s="337"/>
      <c r="K384" s="337"/>
    </row>
    <row r="385">
      <c r="A385" s="337" t="s">
        <v>298</v>
      </c>
      <c r="B385" s="337" t="s">
        <v>299</v>
      </c>
      <c r="C385" s="337" t="s">
        <v>16</v>
      </c>
      <c r="D385" s="337" t="n">
        <v>10002.5918170811</v>
      </c>
      <c r="E385" s="337" t="n">
        <v>3.47625209524861</v>
      </c>
      <c r="F385" s="337" t="n">
        <v>99.7453040024093</v>
      </c>
      <c r="G385" s="337" t="n">
        <v>0.255574154221258</v>
      </c>
      <c r="H385" s="337" t="n">
        <v>25.541253564001</v>
      </c>
      <c r="I385" s="337" t="n">
        <v>100</v>
      </c>
      <c r="J385" s="337" t="n">
        <v>0.254695997590686</v>
      </c>
      <c r="K385" s="337" t="n">
        <v>100.089212037505</v>
      </c>
    </row>
    <row r="386">
      <c r="A386" s="337" t="s">
        <v>298</v>
      </c>
      <c r="B386" s="337" t="s">
        <v>299</v>
      </c>
      <c r="C386" s="337" t="s">
        <v>17</v>
      </c>
      <c r="D386" s="337" t="n">
        <v>7592.40444438997</v>
      </c>
      <c r="E386" s="337" t="n">
        <v>5.00637456922662</v>
      </c>
      <c r="F386" s="337" t="n">
        <v>100</v>
      </c>
      <c r="G386" s="337" t="n">
        <v>0</v>
      </c>
      <c r="H386" s="337"/>
      <c r="I386" s="337"/>
      <c r="J386" s="337"/>
      <c r="K386" s="337"/>
    </row>
    <row r="387">
      <c r="A387" s="337" t="s">
        <v>300</v>
      </c>
      <c r="B387" s="337" t="s">
        <v>301</v>
      </c>
      <c r="C387" s="337" t="s">
        <v>16</v>
      </c>
      <c r="D387" s="337" t="n">
        <v>12683.2990897371</v>
      </c>
      <c r="E387" s="337" t="n">
        <v>4.60661131908295</v>
      </c>
      <c r="F387" s="337" t="n">
        <v>100</v>
      </c>
      <c r="G387" s="337" t="n">
        <v>0</v>
      </c>
      <c r="H387" s="337"/>
      <c r="I387" s="337"/>
      <c r="J387" s="337"/>
      <c r="K387" s="337"/>
    </row>
    <row r="388">
      <c r="A388" s="337" t="s">
        <v>300</v>
      </c>
      <c r="B388" s="337" t="s">
        <v>301</v>
      </c>
      <c r="C388" s="337" t="s">
        <v>17</v>
      </c>
      <c r="D388" s="337" t="n">
        <v>10442.8911297786</v>
      </c>
      <c r="E388" s="337" t="n">
        <v>4.4355609769315</v>
      </c>
      <c r="F388" s="337" t="n">
        <v>100</v>
      </c>
      <c r="G388" s="337" t="n">
        <v>0</v>
      </c>
      <c r="H388" s="337"/>
      <c r="I388" s="337"/>
      <c r="J388" s="337"/>
      <c r="K388" s="337"/>
    </row>
    <row r="389">
      <c r="A389" s="337" t="s">
        <v>302</v>
      </c>
      <c r="B389" s="337" t="s">
        <v>303</v>
      </c>
      <c r="C389" s="337" t="s">
        <v>16</v>
      </c>
      <c r="D389" s="337" t="n">
        <v>8902.66798949908</v>
      </c>
      <c r="E389" s="337" t="n">
        <v>4.46507652092842</v>
      </c>
      <c r="F389" s="337" t="n">
        <v>100</v>
      </c>
      <c r="G389" s="337" t="n">
        <v>0</v>
      </c>
      <c r="H389" s="337"/>
      <c r="I389" s="337"/>
      <c r="J389" s="337"/>
      <c r="K389" s="337"/>
    </row>
    <row r="390">
      <c r="A390" s="337" t="s">
        <v>302</v>
      </c>
      <c r="B390" s="337" t="s">
        <v>303</v>
      </c>
      <c r="C390" s="337" t="s">
        <v>17</v>
      </c>
      <c r="D390" s="337" t="n">
        <v>6114.33532234602</v>
      </c>
      <c r="E390" s="337" t="n">
        <v>5.86451490810877</v>
      </c>
      <c r="F390" s="337" t="n">
        <v>100</v>
      </c>
      <c r="G390" s="337" t="n">
        <v>0</v>
      </c>
      <c r="H390" s="337"/>
      <c r="I390" s="337"/>
      <c r="J390" s="337"/>
      <c r="K390" s="337"/>
    </row>
    <row r="391">
      <c r="A391" s="337" t="s">
        <v>304</v>
      </c>
      <c r="B391" s="337" t="s">
        <v>305</v>
      </c>
      <c r="C391" s="337" t="s">
        <v>16</v>
      </c>
      <c r="D391" s="337" t="n">
        <v>5783.43495254355</v>
      </c>
      <c r="E391" s="337" t="n">
        <v>8.52738642082381</v>
      </c>
      <c r="F391" s="337" t="n">
        <v>99.4692521666876</v>
      </c>
      <c r="G391" s="337" t="n">
        <v>0.53823668595816</v>
      </c>
      <c r="H391" s="337" t="n">
        <v>30.8592404517348</v>
      </c>
      <c r="I391" s="337" t="n">
        <v>100</v>
      </c>
      <c r="J391" s="337" t="n">
        <v>0.530747833312463</v>
      </c>
      <c r="K391" s="337" t="n">
        <v>100.872763449258</v>
      </c>
    </row>
    <row r="392">
      <c r="A392" s="337" t="s">
        <v>304</v>
      </c>
      <c r="B392" s="337" t="s">
        <v>305</v>
      </c>
      <c r="C392" s="337" t="s">
        <v>17</v>
      </c>
      <c r="D392" s="337" t="n">
        <v>1608.21588559</v>
      </c>
      <c r="E392" s="337" t="n">
        <v>7.31312303347453</v>
      </c>
      <c r="F392" s="337" t="n">
        <v>99.7665402885735</v>
      </c>
      <c r="G392" s="337" t="n">
        <v>0.236600986159488</v>
      </c>
      <c r="H392" s="337" t="n">
        <v>3.76332200630912</v>
      </c>
      <c r="I392" s="337" t="n">
        <v>100</v>
      </c>
      <c r="J392" s="337" t="n">
        <v>0.233459711426475</v>
      </c>
      <c r="K392" s="337" t="n">
        <v>101.108930846215</v>
      </c>
    </row>
    <row r="393">
      <c r="A393" s="337" t="s">
        <v>306</v>
      </c>
      <c r="B393" s="337" t="s">
        <v>307</v>
      </c>
      <c r="C393" s="337" t="s">
        <v>16</v>
      </c>
      <c r="D393" s="337" t="n">
        <v>17339.4912873949</v>
      </c>
      <c r="E393" s="337" t="n">
        <v>4.04278507601408</v>
      </c>
      <c r="F393" s="337" t="n">
        <v>100</v>
      </c>
      <c r="G393" s="337" t="n">
        <v>0.000000000000000448839307500179</v>
      </c>
      <c r="H393" s="337"/>
      <c r="I393" s="337"/>
      <c r="J393" s="337"/>
      <c r="K393" s="337"/>
    </row>
    <row r="394">
      <c r="A394" s="337" t="s">
        <v>306</v>
      </c>
      <c r="B394" s="337" t="s">
        <v>307</v>
      </c>
      <c r="C394" s="337" t="s">
        <v>17</v>
      </c>
      <c r="D394" s="337" t="n">
        <v>11022.985022539</v>
      </c>
      <c r="E394" s="337" t="n">
        <v>5.60374661588405</v>
      </c>
      <c r="F394" s="337" t="n">
        <v>100</v>
      </c>
      <c r="G394" s="337" t="n">
        <v>0</v>
      </c>
      <c r="H394" s="337"/>
      <c r="I394" s="337"/>
      <c r="J394" s="337"/>
      <c r="K394" s="337"/>
    </row>
    <row r="395">
      <c r="A395" s="337" t="s">
        <v>308</v>
      </c>
      <c r="B395" s="337" t="s">
        <v>309</v>
      </c>
      <c r="C395" s="337" t="s">
        <v>16</v>
      </c>
      <c r="D395" s="337" t="n">
        <v>10782.0892072482</v>
      </c>
      <c r="E395" s="337" t="n">
        <v>5.1709406006289</v>
      </c>
      <c r="F395" s="337" t="n">
        <v>99.3832709820234</v>
      </c>
      <c r="G395" s="337" t="n">
        <v>0.621314623053097</v>
      </c>
      <c r="H395" s="337" t="n">
        <v>66.9089196080645</v>
      </c>
      <c r="I395" s="337" t="n">
        <v>99.9999999999998</v>
      </c>
      <c r="J395" s="337" t="n">
        <v>0.616729017976635</v>
      </c>
      <c r="K395" s="337" t="n">
        <v>100.122221831824</v>
      </c>
    </row>
    <row r="396">
      <c r="A396" s="337" t="s">
        <v>308</v>
      </c>
      <c r="B396" s="337" t="s">
        <v>309</v>
      </c>
      <c r="C396" s="337" t="s">
        <v>17</v>
      </c>
      <c r="D396" s="337" t="n">
        <v>9436.04375088261</v>
      </c>
      <c r="E396" s="337" t="n">
        <v>5.3128646444951</v>
      </c>
      <c r="F396" s="337" t="n">
        <v>100</v>
      </c>
      <c r="G396" s="337" t="n">
        <v>0</v>
      </c>
      <c r="H396" s="337"/>
      <c r="I396" s="337"/>
      <c r="J396" s="337"/>
      <c r="K396" s="337"/>
    </row>
    <row r="397">
      <c r="A397" s="337" t="s">
        <v>310</v>
      </c>
      <c r="B397" s="337" t="s">
        <v>311</v>
      </c>
      <c r="C397" s="337" t="s">
        <v>16</v>
      </c>
      <c r="D397" s="337" t="n">
        <v>9717.65335130855</v>
      </c>
      <c r="E397" s="337" t="n">
        <v>4.31153459854106</v>
      </c>
      <c r="F397" s="337" t="n">
        <v>100</v>
      </c>
      <c r="G397" s="337" t="n">
        <v>0</v>
      </c>
      <c r="H397" s="337"/>
      <c r="I397" s="337"/>
      <c r="J397" s="337"/>
      <c r="K397" s="337"/>
    </row>
    <row r="398">
      <c r="A398" s="337" t="s">
        <v>310</v>
      </c>
      <c r="B398" s="337" t="s">
        <v>311</v>
      </c>
      <c r="C398" s="337" t="s">
        <v>17</v>
      </c>
      <c r="D398" s="337" t="n">
        <v>5670.00416311387</v>
      </c>
      <c r="E398" s="337" t="n">
        <v>5.57844405464515</v>
      </c>
      <c r="F398" s="337" t="n">
        <v>99.0498920555279</v>
      </c>
      <c r="G398" s="337" t="n">
        <v>0.714334052816524</v>
      </c>
      <c r="H398" s="337" t="n">
        <v>54.3879038004834</v>
      </c>
      <c r="I398" s="337" t="n">
        <v>75.0109310096026</v>
      </c>
      <c r="J398" s="337" t="n">
        <v>0.95010794447209</v>
      </c>
      <c r="K398" s="337" t="n">
        <v>74.4701812406989</v>
      </c>
    </row>
    <row r="399">
      <c r="A399" s="337" t="s">
        <v>312</v>
      </c>
      <c r="B399" s="337" t="s">
        <v>313</v>
      </c>
      <c r="C399" s="337" t="s">
        <v>16</v>
      </c>
      <c r="D399" s="337" t="n">
        <v>3404.73574929507</v>
      </c>
      <c r="E399" s="337" t="n">
        <v>3.90686406970324</v>
      </c>
      <c r="F399" s="337" t="n">
        <v>100</v>
      </c>
      <c r="G399" s="337" t="n">
        <v>0</v>
      </c>
      <c r="H399" s="337"/>
      <c r="I399" s="337"/>
      <c r="J399" s="337"/>
      <c r="K399" s="337"/>
    </row>
    <row r="400">
      <c r="A400" s="337" t="s">
        <v>312</v>
      </c>
      <c r="B400" s="337" t="s">
        <v>313</v>
      </c>
      <c r="C400" s="337" t="s">
        <v>17</v>
      </c>
      <c r="D400" s="337" t="n">
        <v>2473.94763755382</v>
      </c>
      <c r="E400" s="337" t="n">
        <v>5.33773995703059</v>
      </c>
      <c r="F400" s="337" t="n">
        <v>100</v>
      </c>
      <c r="G400" s="337" t="n">
        <v>0.000000000000000592608179975706</v>
      </c>
      <c r="H400" s="337"/>
      <c r="I400" s="337"/>
      <c r="J400" s="337"/>
      <c r="K400" s="337"/>
    </row>
    <row r="401">
      <c r="A401" s="337" t="s">
        <v>314</v>
      </c>
      <c r="B401" s="337" t="s">
        <v>315</v>
      </c>
      <c r="C401" s="337" t="s">
        <v>16</v>
      </c>
      <c r="D401" s="337" t="n">
        <v>8385.39663108347</v>
      </c>
      <c r="E401" s="337" t="n">
        <v>4.31825206284186</v>
      </c>
      <c r="F401" s="337" t="n">
        <v>100</v>
      </c>
      <c r="G401" s="337" t="n">
        <v>0.000000000000000479422286630211</v>
      </c>
      <c r="H401" s="337"/>
      <c r="I401" s="337"/>
      <c r="J401" s="337"/>
      <c r="K401" s="337"/>
    </row>
    <row r="402">
      <c r="A402" s="337" t="s">
        <v>314</v>
      </c>
      <c r="B402" s="337" t="s">
        <v>315</v>
      </c>
      <c r="C402" s="337" t="s">
        <v>17</v>
      </c>
      <c r="D402" s="337" t="n">
        <v>6280.36438641659</v>
      </c>
      <c r="E402" s="337" t="n">
        <v>5.89173329797066</v>
      </c>
      <c r="F402" s="337" t="n">
        <v>100</v>
      </c>
      <c r="G402" s="337" t="n">
        <v>0</v>
      </c>
      <c r="H402" s="337"/>
      <c r="I402" s="337"/>
      <c r="J402" s="337"/>
      <c r="K402" s="337"/>
    </row>
    <row r="403">
      <c r="A403" s="337" t="s">
        <v>316</v>
      </c>
      <c r="B403" s="337" t="s">
        <v>317</v>
      </c>
      <c r="C403" s="337" t="s">
        <v>16</v>
      </c>
      <c r="D403" s="337" t="n">
        <v>8882.96352825775</v>
      </c>
      <c r="E403" s="337" t="n">
        <v>5.25047436548502</v>
      </c>
      <c r="F403" s="337" t="n">
        <v>96.9552065475024</v>
      </c>
      <c r="G403" s="337" t="n">
        <v>2.53720955770088</v>
      </c>
      <c r="H403" s="337" t="n">
        <v>278.961699456159</v>
      </c>
      <c r="I403" s="337" t="n">
        <v>81.7440332098734</v>
      </c>
      <c r="J403" s="337" t="n">
        <v>3.0447934524976</v>
      </c>
      <c r="K403" s="337" t="n">
        <v>80.7922378181021</v>
      </c>
    </row>
    <row r="404">
      <c r="A404" s="337" t="s">
        <v>316</v>
      </c>
      <c r="B404" s="337" t="s">
        <v>317</v>
      </c>
      <c r="C404" s="337" t="s">
        <v>17</v>
      </c>
      <c r="D404" s="337" t="n">
        <v>7830.51753482091</v>
      </c>
      <c r="E404" s="337" t="n">
        <v>5.51501157547096</v>
      </c>
      <c r="F404" s="337" t="n">
        <v>98.8325533095739</v>
      </c>
      <c r="G404" s="337" t="n">
        <v>0.688788221405953</v>
      </c>
      <c r="H404" s="337" t="n">
        <v>92.4969706258195</v>
      </c>
      <c r="I404" s="337" t="n">
        <v>57.7349170227457</v>
      </c>
      <c r="J404" s="337" t="n">
        <v>1.16744669042612</v>
      </c>
      <c r="K404" s="337" t="n">
        <v>58.3107555739979</v>
      </c>
    </row>
    <row r="405">
      <c r="A405" s="337" t="s">
        <v>318</v>
      </c>
      <c r="B405" s="337" t="s">
        <v>319</v>
      </c>
      <c r="C405" s="337" t="s">
        <v>16</v>
      </c>
      <c r="D405" s="337" t="n">
        <v>18739.8352372617</v>
      </c>
      <c r="E405" s="337" t="n">
        <v>5.96204742388943</v>
      </c>
      <c r="F405" s="337" t="n">
        <v>100</v>
      </c>
      <c r="G405" s="337" t="n">
        <v>0</v>
      </c>
      <c r="H405" s="337"/>
      <c r="I405" s="337"/>
      <c r="J405" s="337"/>
      <c r="K405" s="337"/>
    </row>
    <row r="406">
      <c r="A406" s="337" t="s">
        <v>318</v>
      </c>
      <c r="B406" s="337" t="s">
        <v>319</v>
      </c>
      <c r="C406" s="337" t="s">
        <v>17</v>
      </c>
      <c r="D406" s="337" t="n">
        <v>16198.0349752805</v>
      </c>
      <c r="E406" s="337" t="n">
        <v>6.2205536992591</v>
      </c>
      <c r="F406" s="337" t="n">
        <v>100</v>
      </c>
      <c r="G406" s="337" t="n">
        <v>0</v>
      </c>
      <c r="H406" s="337"/>
      <c r="I406" s="337"/>
      <c r="J406" s="337"/>
      <c r="K406" s="337"/>
    </row>
    <row r="407">
      <c r="A407" s="337" t="s">
        <v>320</v>
      </c>
      <c r="B407" s="337" t="s">
        <v>321</v>
      </c>
      <c r="C407" s="337" t="s">
        <v>16</v>
      </c>
      <c r="D407" s="337" t="n">
        <v>17037.2957864106</v>
      </c>
      <c r="E407" s="337" t="n">
        <v>5.67930949937663</v>
      </c>
      <c r="F407" s="337" t="n">
        <v>100</v>
      </c>
      <c r="G407" s="337" t="n">
        <v>0.000000000000000630530017018031</v>
      </c>
      <c r="H407" s="337"/>
      <c r="I407" s="337"/>
      <c r="J407" s="337"/>
      <c r="K407" s="337"/>
    </row>
    <row r="408">
      <c r="A408" s="337" t="s">
        <v>320</v>
      </c>
      <c r="B408" s="337" t="s">
        <v>321</v>
      </c>
      <c r="C408" s="337" t="s">
        <v>17</v>
      </c>
      <c r="D408" s="337" t="n">
        <v>16630.4517227261</v>
      </c>
      <c r="E408" s="337" t="n">
        <v>5.30679471372777</v>
      </c>
      <c r="F408" s="337" t="n">
        <v>100</v>
      </c>
      <c r="G408" s="337" t="n">
        <v>0</v>
      </c>
      <c r="H408" s="337"/>
      <c r="I408" s="337"/>
      <c r="J408" s="337"/>
      <c r="K408" s="337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890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38" t="s">
        <v>104</v>
      </c>
      <c r="B419" s="338" t="s">
        <v>105</v>
      </c>
      <c r="C419" s="338" t="s">
        <v>16</v>
      </c>
      <c r="D419" s="338" t="n">
        <v>47.4626681096706</v>
      </c>
      <c r="E419" s="338"/>
      <c r="F419" s="338" t="n">
        <v>62.7596439169139</v>
      </c>
      <c r="G419" s="338"/>
      <c r="H419" s="338" t="n">
        <v>28.1634271761876</v>
      </c>
      <c r="I419" s="338"/>
      <c r="J419" s="338" t="n">
        <v>37.2403560830861</v>
      </c>
      <c r="K419" s="338"/>
    </row>
    <row r="420">
      <c r="A420" s="338" t="s">
        <v>104</v>
      </c>
      <c r="B420" s="338" t="s">
        <v>105</v>
      </c>
      <c r="C420" s="338" t="s">
        <v>17</v>
      </c>
      <c r="D420" s="338" t="n">
        <v>6.73229334888948</v>
      </c>
      <c r="E420" s="338"/>
      <c r="F420" s="338" t="n">
        <v>21.5618582780275</v>
      </c>
      <c r="G420" s="338"/>
      <c r="H420" s="338" t="n">
        <v>24.4908659079822</v>
      </c>
      <c r="I420" s="338"/>
      <c r="J420" s="338" t="n">
        <v>78.4381417219725</v>
      </c>
      <c r="K420" s="338"/>
    </row>
    <row r="421">
      <c r="A421" s="338" t="s">
        <v>106</v>
      </c>
      <c r="B421" s="338" t="s">
        <v>107</v>
      </c>
      <c r="C421" s="338" t="s">
        <v>16</v>
      </c>
      <c r="D421" s="338" t="n">
        <v>92.2957059530036</v>
      </c>
      <c r="E421" s="338"/>
      <c r="F421" s="338" t="n">
        <v>51.110046558561</v>
      </c>
      <c r="G421" s="338"/>
      <c r="H421" s="338" t="n">
        <v>88.2866103774127</v>
      </c>
      <c r="I421" s="338"/>
      <c r="J421" s="338" t="n">
        <v>48.8899534414391</v>
      </c>
      <c r="K421" s="338"/>
    </row>
    <row r="422">
      <c r="A422" s="338" t="s">
        <v>106</v>
      </c>
      <c r="B422" s="338" t="s">
        <v>107</v>
      </c>
      <c r="C422" s="338" t="s">
        <v>17</v>
      </c>
      <c r="D422" s="338" t="n">
        <v>54.9624775327235</v>
      </c>
      <c r="E422" s="338"/>
      <c r="F422" s="338" t="n">
        <v>74.1411583380545</v>
      </c>
      <c r="G422" s="338"/>
      <c r="H422" s="338" t="n">
        <v>19.1697302244257</v>
      </c>
      <c r="I422" s="338"/>
      <c r="J422" s="338" t="n">
        <v>25.8588416619455</v>
      </c>
      <c r="K422" s="338"/>
    </row>
    <row r="423">
      <c r="A423" s="338" t="s">
        <v>108</v>
      </c>
      <c r="B423" s="338" t="s">
        <v>109</v>
      </c>
      <c r="C423" s="338" t="s">
        <v>16</v>
      </c>
      <c r="D423" s="338" t="n">
        <v>123.621785186299</v>
      </c>
      <c r="E423" s="338"/>
      <c r="F423" s="338" t="n">
        <v>83.5719701945394</v>
      </c>
      <c r="G423" s="338"/>
      <c r="H423" s="338" t="n">
        <v>24.3007597752849</v>
      </c>
      <c r="I423" s="338"/>
      <c r="J423" s="338" t="n">
        <v>16.4280298054606</v>
      </c>
      <c r="K423" s="338"/>
    </row>
    <row r="424">
      <c r="A424" s="338" t="s">
        <v>108</v>
      </c>
      <c r="B424" s="338" t="s">
        <v>109</v>
      </c>
      <c r="C424" s="338" t="s">
        <v>17</v>
      </c>
      <c r="D424" s="338" t="n">
        <v>60.6954083082735</v>
      </c>
      <c r="E424" s="338"/>
      <c r="F424" s="338" t="n">
        <v>98.2611573990119</v>
      </c>
      <c r="G424" s="338"/>
      <c r="H424" s="338" t="n">
        <v>1.07407407407407</v>
      </c>
      <c r="I424" s="338"/>
      <c r="J424" s="338" t="n">
        <v>1.73884260098805</v>
      </c>
      <c r="K424" s="338"/>
    </row>
    <row r="425">
      <c r="A425" s="338" t="s">
        <v>110</v>
      </c>
      <c r="B425" s="338" t="s">
        <v>111</v>
      </c>
      <c r="C425" s="338" t="s">
        <v>16</v>
      </c>
      <c r="D425" s="338" t="n">
        <v>27</v>
      </c>
      <c r="E425" s="338"/>
      <c r="F425" s="338" t="n">
        <v>75</v>
      </c>
      <c r="G425" s="338"/>
      <c r="H425" s="338" t="n">
        <v>9</v>
      </c>
      <c r="I425" s="338"/>
      <c r="J425" s="338" t="n">
        <v>25</v>
      </c>
      <c r="K425" s="338"/>
    </row>
    <row r="426">
      <c r="A426" s="338" t="s">
        <v>110</v>
      </c>
      <c r="B426" s="338" t="s">
        <v>111</v>
      </c>
      <c r="C426" s="338" t="s">
        <v>17</v>
      </c>
      <c r="D426" s="338" t="n">
        <v>8</v>
      </c>
      <c r="E426" s="338"/>
      <c r="F426" s="338" t="n">
        <v>88.8888888888889</v>
      </c>
      <c r="G426" s="338"/>
      <c r="H426" s="338" t="n">
        <v>1</v>
      </c>
      <c r="I426" s="338"/>
      <c r="J426" s="338" t="n">
        <v>11.1111111111111</v>
      </c>
      <c r="K426" s="338"/>
    </row>
    <row r="427">
      <c r="A427" s="338" t="s">
        <v>112</v>
      </c>
      <c r="B427" s="338" t="s">
        <v>113</v>
      </c>
      <c r="C427" s="338" t="s">
        <v>16</v>
      </c>
      <c r="D427" s="338" t="n">
        <v>297.102904663327</v>
      </c>
      <c r="E427" s="338"/>
      <c r="F427" s="338" t="n">
        <v>19.8974249682248</v>
      </c>
      <c r="G427" s="338"/>
      <c r="H427" s="338" t="n">
        <v>1196.06973017654</v>
      </c>
      <c r="I427" s="338"/>
      <c r="J427" s="338" t="n">
        <v>80.1025750317752</v>
      </c>
      <c r="K427" s="338"/>
    </row>
    <row r="428">
      <c r="A428" s="338" t="s">
        <v>112</v>
      </c>
      <c r="B428" s="338" t="s">
        <v>113</v>
      </c>
      <c r="C428" s="338" t="s">
        <v>17</v>
      </c>
      <c r="D428" s="338" t="n">
        <v>126.649323021632</v>
      </c>
      <c r="E428" s="338"/>
      <c r="F428" s="338" t="n">
        <v>21.9332891241078</v>
      </c>
      <c r="G428" s="338"/>
      <c r="H428" s="338" t="n">
        <v>450.780365270884</v>
      </c>
      <c r="I428" s="338"/>
      <c r="J428" s="338" t="n">
        <v>78.0667108758922</v>
      </c>
      <c r="K428" s="338"/>
    </row>
    <row r="429">
      <c r="A429" s="338" t="s">
        <v>124</v>
      </c>
      <c r="B429" s="338" t="s">
        <v>125</v>
      </c>
      <c r="C429" s="338" t="s">
        <v>16</v>
      </c>
      <c r="D429" s="338" t="n">
        <v>267.153054782928</v>
      </c>
      <c r="E429" s="338"/>
      <c r="F429" s="338" t="n">
        <v>41.5063222134014</v>
      </c>
      <c r="G429" s="338"/>
      <c r="H429" s="338" t="n">
        <v>376.491191530639</v>
      </c>
      <c r="I429" s="338"/>
      <c r="J429" s="338" t="n">
        <v>58.4936777865986</v>
      </c>
      <c r="K429" s="338"/>
    </row>
    <row r="430">
      <c r="A430" s="338" t="s">
        <v>124</v>
      </c>
      <c r="B430" s="338" t="s">
        <v>125</v>
      </c>
      <c r="C430" s="338" t="s">
        <v>17</v>
      </c>
      <c r="D430" s="338" t="n">
        <v>145.385378571906</v>
      </c>
      <c r="E430" s="338"/>
      <c r="F430" s="338" t="n">
        <v>50.6663891291318</v>
      </c>
      <c r="G430" s="338"/>
      <c r="H430" s="338" t="n">
        <v>141.561019367302</v>
      </c>
      <c r="I430" s="338"/>
      <c r="J430" s="338" t="n">
        <v>49.3336108708682</v>
      </c>
      <c r="K430" s="338"/>
    </row>
    <row r="431">
      <c r="A431" s="338" t="s">
        <v>140</v>
      </c>
      <c r="B431" s="338" t="s">
        <v>141</v>
      </c>
      <c r="C431" s="338" t="s">
        <v>16</v>
      </c>
      <c r="D431" s="338" t="n">
        <v>19.4284054713104</v>
      </c>
      <c r="E431" s="338"/>
      <c r="F431" s="338" t="n">
        <v>1.38016250595387</v>
      </c>
      <c r="G431" s="338"/>
      <c r="H431" s="338" t="n">
        <v>1388.26129682812</v>
      </c>
      <c r="I431" s="338"/>
      <c r="J431" s="338" t="n">
        <v>98.6198374940461</v>
      </c>
      <c r="K431" s="338"/>
    </row>
    <row r="432">
      <c r="A432" s="338" t="s">
        <v>140</v>
      </c>
      <c r="B432" s="338" t="s">
        <v>141</v>
      </c>
      <c r="C432" s="338" t="s">
        <v>17</v>
      </c>
      <c r="D432" s="338" t="n">
        <v>12.6360851339708</v>
      </c>
      <c r="E432" s="338"/>
      <c r="F432" s="338" t="n">
        <v>1.86822758258102</v>
      </c>
      <c r="G432" s="338"/>
      <c r="H432" s="338" t="n">
        <v>663.731465146689</v>
      </c>
      <c r="I432" s="338"/>
      <c r="J432" s="338" t="n">
        <v>98.131772417419</v>
      </c>
      <c r="K432" s="338"/>
    </row>
    <row r="433">
      <c r="A433" s="338" t="s">
        <v>142</v>
      </c>
      <c r="B433" s="338" t="s">
        <v>143</v>
      </c>
      <c r="C433" s="338" t="s">
        <v>16</v>
      </c>
      <c r="D433" s="338" t="n">
        <v>284.321628108619</v>
      </c>
      <c r="E433" s="338"/>
      <c r="F433" s="338" t="n">
        <v>38.8503512153258</v>
      </c>
      <c r="G433" s="338"/>
      <c r="H433" s="338" t="n">
        <v>447.51635845882</v>
      </c>
      <c r="I433" s="338"/>
      <c r="J433" s="338" t="n">
        <v>61.1496487846742</v>
      </c>
      <c r="K433" s="338"/>
    </row>
    <row r="434">
      <c r="A434" s="338" t="s">
        <v>142</v>
      </c>
      <c r="B434" s="338" t="s">
        <v>143</v>
      </c>
      <c r="C434" s="338" t="s">
        <v>17</v>
      </c>
      <c r="D434" s="338" t="n">
        <v>82.435504790319</v>
      </c>
      <c r="E434" s="338"/>
      <c r="F434" s="338" t="n">
        <v>42.389238319364</v>
      </c>
      <c r="G434" s="338"/>
      <c r="H434" s="338" t="n">
        <v>112.037215311994</v>
      </c>
      <c r="I434" s="338"/>
      <c r="J434" s="338" t="n">
        <v>57.610761680636</v>
      </c>
      <c r="K434" s="33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891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39" t="s">
        <v>14</v>
      </c>
      <c r="B445" s="339" t="s">
        <v>15</v>
      </c>
      <c r="C445" s="339" t="s">
        <v>16</v>
      </c>
      <c r="D445" s="339" t="n">
        <v>1158.38615227516</v>
      </c>
      <c r="E445" s="339"/>
      <c r="F445" s="339" t="n">
        <v>24.5604190192982</v>
      </c>
      <c r="G445" s="339"/>
      <c r="H445" s="339" t="n">
        <v>3558.089374323</v>
      </c>
      <c r="I445" s="339"/>
      <c r="J445" s="339" t="n">
        <v>75.4395809807018</v>
      </c>
      <c r="K445" s="339"/>
    </row>
    <row r="446">
      <c r="A446" s="339" t="s">
        <v>14</v>
      </c>
      <c r="B446" s="339" t="s">
        <v>15</v>
      </c>
      <c r="C446" s="339" t="s">
        <v>17</v>
      </c>
      <c r="D446" s="339" t="n">
        <v>497.496470707714</v>
      </c>
      <c r="E446" s="339"/>
      <c r="F446" s="339" t="n">
        <v>26.0286582606556</v>
      </c>
      <c r="G446" s="339"/>
      <c r="H446" s="339" t="n">
        <v>1413.84473530335</v>
      </c>
      <c r="I446" s="339"/>
      <c r="J446" s="339" t="n">
        <v>73.9713417393444</v>
      </c>
      <c r="K446" s="33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892</v>
      </c>
    </row>
    <row r="9">
      <c r="A9" t="s">
        <v>3</v>
      </c>
    </row>
    <row r="10">
      <c r="A10" t="s">
        <v>4</v>
      </c>
    </row>
    <row r="11">
      <c r="A11" t="s">
        <v>893</v>
      </c>
    </row>
    <row r="12">
      <c r="A12" s="3" t="s">
        <v>6</v>
      </c>
    </row>
    <row r="13">
      <c r="A13" s="3" t="s">
        <v>7</v>
      </c>
    </row>
    <row r="15">
      <c r="A15" s="4" t="s">
        <v>894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40" t="s">
        <v>14</v>
      </c>
      <c r="B17" s="340" t="s">
        <v>15</v>
      </c>
      <c r="C17" s="340" t="s">
        <v>16</v>
      </c>
      <c r="D17" s="340" t="n">
        <v>3874.59164910652</v>
      </c>
      <c r="E17" s="340" t="n">
        <v>14.6495213031884</v>
      </c>
      <c r="F17" s="340" t="n">
        <v>0.262808525350232</v>
      </c>
      <c r="G17" s="340" t="n">
        <v>14.645908721122</v>
      </c>
      <c r="H17" s="340" t="n">
        <v>1470427.52390937</v>
      </c>
      <c r="I17" s="340" t="n">
        <v>0.510630629010966</v>
      </c>
      <c r="J17" s="340" t="n">
        <v>99.7371914746498</v>
      </c>
      <c r="K17" s="340" t="n">
        <v>0.0385921201158998</v>
      </c>
    </row>
    <row r="18">
      <c r="A18" s="340" t="s">
        <v>14</v>
      </c>
      <c r="B18" s="340" t="s">
        <v>15</v>
      </c>
      <c r="C18" s="340" t="s">
        <v>17</v>
      </c>
      <c r="D18" s="340" t="n">
        <v>2069.26869317188</v>
      </c>
      <c r="E18" s="340" t="n">
        <v>13.1726211917662</v>
      </c>
      <c r="F18" s="340" t="n">
        <v>0.209594232322968</v>
      </c>
      <c r="G18" s="340" t="n">
        <v>13.1732777221575</v>
      </c>
      <c r="H18" s="340" t="n">
        <v>985204.41257078</v>
      </c>
      <c r="I18" s="340" t="n">
        <v>0.624594378775819</v>
      </c>
      <c r="J18" s="340" t="n">
        <v>99.790405767677</v>
      </c>
      <c r="K18" s="340" t="n">
        <v>0.0276684217296487</v>
      </c>
    </row>
    <row r="19">
      <c r="A19" s="340" t="s">
        <v>14</v>
      </c>
      <c r="B19" s="340" t="s">
        <v>18</v>
      </c>
      <c r="C19" s="340" t="s">
        <v>16</v>
      </c>
      <c r="D19" s="340" t="n">
        <v>143.773144638217</v>
      </c>
      <c r="E19" s="340"/>
      <c r="F19" s="340" t="n">
        <v>3.04831741047782</v>
      </c>
      <c r="G19" s="340"/>
      <c r="H19" s="340" t="n">
        <v>4572.70238195994</v>
      </c>
      <c r="I19" s="340"/>
      <c r="J19" s="340" t="n">
        <v>96.9516825895222</v>
      </c>
      <c r="K19" s="340"/>
    </row>
    <row r="20">
      <c r="A20" s="340" t="s">
        <v>14</v>
      </c>
      <c r="B20" s="340" t="s">
        <v>18</v>
      </c>
      <c r="C20" s="340" t="s">
        <v>17</v>
      </c>
      <c r="D20" s="340" t="n">
        <v>69.1495680259937</v>
      </c>
      <c r="E20" s="340"/>
      <c r="F20" s="340" t="n">
        <v>3.61785576581105</v>
      </c>
      <c r="G20" s="340"/>
      <c r="H20" s="340" t="n">
        <v>1842.19163798507</v>
      </c>
      <c r="I20" s="340"/>
      <c r="J20" s="340" t="n">
        <v>96.382144234189</v>
      </c>
      <c r="K20" s="340"/>
    </row>
    <row r="21">
      <c r="A21" s="340" t="s">
        <v>14</v>
      </c>
      <c r="B21" s="340" t="s">
        <v>19</v>
      </c>
      <c r="C21" s="340" t="s">
        <v>16</v>
      </c>
      <c r="D21" s="340" t="n">
        <v>3730.8185044683</v>
      </c>
      <c r="E21" s="340" t="n">
        <v>15.1936920288052</v>
      </c>
      <c r="F21" s="340" t="n">
        <v>0.253868737067093</v>
      </c>
      <c r="G21" s="340" t="n">
        <v>15.1909335270574</v>
      </c>
      <c r="H21" s="340" t="n">
        <v>1465854.82152741</v>
      </c>
      <c r="I21" s="340" t="n">
        <v>0.509391057007732</v>
      </c>
      <c r="J21" s="340" t="n">
        <v>99.7461312629329</v>
      </c>
      <c r="K21" s="340" t="n">
        <v>0.0386631848328875</v>
      </c>
    </row>
    <row r="22">
      <c r="A22" s="340" t="s">
        <v>14</v>
      </c>
      <c r="B22" s="340" t="s">
        <v>19</v>
      </c>
      <c r="C22" s="340" t="s">
        <v>17</v>
      </c>
      <c r="D22" s="340" t="n">
        <v>2000.11912514589</v>
      </c>
      <c r="E22" s="340" t="n">
        <v>13.5912363549533</v>
      </c>
      <c r="F22" s="340" t="n">
        <v>0.202983110256505</v>
      </c>
      <c r="G22" s="340" t="n">
        <v>13.5926470953899</v>
      </c>
      <c r="H22" s="340" t="n">
        <v>983362.220932795</v>
      </c>
      <c r="I22" s="340" t="n">
        <v>0.624550405693106</v>
      </c>
      <c r="J22" s="340" t="n">
        <v>99.7970168897435</v>
      </c>
      <c r="K22" s="340" t="n">
        <v>0.0276468963705553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895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41" t="s">
        <v>14</v>
      </c>
      <c r="B33" s="341" t="s">
        <v>15</v>
      </c>
      <c r="C33" s="341" t="s">
        <v>16</v>
      </c>
      <c r="D33" s="341" t="n">
        <v>3874.59164910652</v>
      </c>
      <c r="E33" s="341" t="n">
        <v>14.6495213031884</v>
      </c>
      <c r="F33" s="341" t="n">
        <v>0.262808525350232</v>
      </c>
      <c r="G33" s="341" t="n">
        <v>14.645908721122</v>
      </c>
      <c r="H33" s="341" t="n">
        <v>1470427.52390937</v>
      </c>
      <c r="I33" s="341" t="n">
        <v>0.510630629010966</v>
      </c>
      <c r="J33" s="341" t="n">
        <v>99.7371914746498</v>
      </c>
      <c r="K33" s="341" t="n">
        <v>0.0385921201158998</v>
      </c>
    </row>
    <row r="34">
      <c r="A34" s="341" t="s">
        <v>14</v>
      </c>
      <c r="B34" s="341" t="s">
        <v>15</v>
      </c>
      <c r="C34" s="341" t="s">
        <v>17</v>
      </c>
      <c r="D34" s="341" t="n">
        <v>2069.26869317188</v>
      </c>
      <c r="E34" s="341" t="n">
        <v>13.1726211917662</v>
      </c>
      <c r="F34" s="341" t="n">
        <v>0.209594232322968</v>
      </c>
      <c r="G34" s="341" t="n">
        <v>13.1732777221575</v>
      </c>
      <c r="H34" s="341" t="n">
        <v>985204.41257078</v>
      </c>
      <c r="I34" s="341" t="n">
        <v>0.624594378775819</v>
      </c>
      <c r="J34" s="341" t="n">
        <v>99.790405767677</v>
      </c>
      <c r="K34" s="341" t="n">
        <v>0.0276684217296487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896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42" t="s">
        <v>14</v>
      </c>
      <c r="B45" s="342" t="s">
        <v>15</v>
      </c>
      <c r="C45" s="342" t="s">
        <v>16</v>
      </c>
      <c r="D45" s="342" t="n">
        <v>3730.8185044683</v>
      </c>
      <c r="E45" s="342" t="n">
        <v>15.1936920288052</v>
      </c>
      <c r="F45" s="342" t="n">
        <v>0.253868737067093</v>
      </c>
      <c r="G45" s="342" t="n">
        <v>15.1909335270574</v>
      </c>
      <c r="H45" s="342" t="n">
        <v>1465854.82152741</v>
      </c>
      <c r="I45" s="342" t="n">
        <v>0.509391057007732</v>
      </c>
      <c r="J45" s="342" t="n">
        <v>99.7461312629329</v>
      </c>
      <c r="K45" s="342" t="n">
        <v>0.0386631848328875</v>
      </c>
    </row>
    <row r="46">
      <c r="A46" s="342" t="s">
        <v>14</v>
      </c>
      <c r="B46" s="342" t="s">
        <v>15</v>
      </c>
      <c r="C46" s="342" t="s">
        <v>17</v>
      </c>
      <c r="D46" s="342" t="n">
        <v>2000.11912514589</v>
      </c>
      <c r="E46" s="342" t="n">
        <v>13.5912363549533</v>
      </c>
      <c r="F46" s="342" t="n">
        <v>0.202983110256505</v>
      </c>
      <c r="G46" s="342" t="n">
        <v>13.5926470953899</v>
      </c>
      <c r="H46" s="342" t="n">
        <v>983362.220932795</v>
      </c>
      <c r="I46" s="342" t="n">
        <v>0.624550405693106</v>
      </c>
      <c r="J46" s="342" t="n">
        <v>99.7970168897435</v>
      </c>
      <c r="K46" s="342" t="n">
        <v>0.0276468963705553</v>
      </c>
    </row>
    <row r="47">
      <c r="A47" s="342" t="s">
        <v>28</v>
      </c>
      <c r="B47" s="342" t="s">
        <v>29</v>
      </c>
      <c r="C47" s="342" t="s">
        <v>16</v>
      </c>
      <c r="D47" s="342"/>
      <c r="E47" s="342"/>
      <c r="F47" s="342"/>
      <c r="G47" s="342"/>
      <c r="H47" s="342" t="n">
        <v>1478.19818718534</v>
      </c>
      <c r="I47" s="342" t="n">
        <v>3.84750021055975</v>
      </c>
      <c r="J47" s="342" t="n">
        <v>100</v>
      </c>
      <c r="K47" s="342" t="n">
        <v>0</v>
      </c>
    </row>
    <row r="48">
      <c r="A48" s="342" t="s">
        <v>28</v>
      </c>
      <c r="B48" s="342" t="s">
        <v>29</v>
      </c>
      <c r="C48" s="342" t="s">
        <v>17</v>
      </c>
      <c r="D48" s="342" t="n">
        <v>1.44978532931405</v>
      </c>
      <c r="E48" s="342" t="n">
        <v>100</v>
      </c>
      <c r="F48" s="342" t="n">
        <v>0.207245674188025</v>
      </c>
      <c r="G48" s="342" t="n">
        <v>99.9113163536115</v>
      </c>
      <c r="H48" s="342" t="n">
        <v>698.099353630626</v>
      </c>
      <c r="I48" s="342" t="n">
        <v>5.71236784638576</v>
      </c>
      <c r="J48" s="342" t="n">
        <v>99.792754325812</v>
      </c>
      <c r="K48" s="342" t="n">
        <v>0.207491899152457</v>
      </c>
    </row>
    <row r="49">
      <c r="A49" s="342" t="s">
        <v>30</v>
      </c>
      <c r="B49" s="342" t="s">
        <v>31</v>
      </c>
      <c r="C49" s="342" t="s">
        <v>16</v>
      </c>
      <c r="D49" s="342" t="n">
        <v>20.5192849539711</v>
      </c>
      <c r="E49" s="342" t="n">
        <v>100</v>
      </c>
      <c r="F49" s="342" t="n">
        <v>0.193296628126929</v>
      </c>
      <c r="G49" s="342" t="n">
        <v>99.5999562039322</v>
      </c>
      <c r="H49" s="342" t="n">
        <v>10594.9193560641</v>
      </c>
      <c r="I49" s="342" t="n">
        <v>3.50422859099034</v>
      </c>
      <c r="J49" s="342" t="n">
        <v>99.8067033718731</v>
      </c>
      <c r="K49" s="342" t="n">
        <v>0.19289621884491</v>
      </c>
    </row>
    <row r="50">
      <c r="A50" s="342" t="s">
        <v>30</v>
      </c>
      <c r="B50" s="342" t="s">
        <v>31</v>
      </c>
      <c r="C50" s="342" t="s">
        <v>17</v>
      </c>
      <c r="D50" s="342" t="n">
        <v>16.8665632709347</v>
      </c>
      <c r="E50" s="342" t="n">
        <v>100</v>
      </c>
      <c r="F50" s="342" t="n">
        <v>0.269374694604915</v>
      </c>
      <c r="G50" s="342" t="n">
        <v>99.5327486327284</v>
      </c>
      <c r="H50" s="342" t="n">
        <v>6244.50973106601</v>
      </c>
      <c r="I50" s="342" t="n">
        <v>4.70284426750861</v>
      </c>
      <c r="J50" s="342" t="n">
        <v>99.7306253053951</v>
      </c>
      <c r="K50" s="342" t="n">
        <v>0.268840225196889</v>
      </c>
    </row>
    <row r="51">
      <c r="A51" s="342" t="s">
        <v>32</v>
      </c>
      <c r="B51" s="342" t="s">
        <v>33</v>
      </c>
      <c r="C51" s="342" t="s">
        <v>16</v>
      </c>
      <c r="D51" s="342" t="n">
        <v>83.875891450594</v>
      </c>
      <c r="E51" s="342" t="n">
        <v>42.2110138690946</v>
      </c>
      <c r="F51" s="342" t="n">
        <v>5.67548770305996</v>
      </c>
      <c r="G51" s="342" t="n">
        <v>41.8930324721959</v>
      </c>
      <c r="H51" s="342" t="n">
        <v>1393.98637940539</v>
      </c>
      <c r="I51" s="342" t="n">
        <v>5.33191938495038</v>
      </c>
      <c r="J51" s="342" t="n">
        <v>94.32451229694</v>
      </c>
      <c r="K51" s="342" t="n">
        <v>2.52069567973321</v>
      </c>
    </row>
    <row r="52">
      <c r="A52" s="342" t="s">
        <v>32</v>
      </c>
      <c r="B52" s="342" t="s">
        <v>33</v>
      </c>
      <c r="C52" s="342" t="s">
        <v>17</v>
      </c>
      <c r="D52" s="342" t="n">
        <v>55.8363868269328</v>
      </c>
      <c r="E52" s="342" t="n">
        <v>42.8498630781477</v>
      </c>
      <c r="F52" s="342" t="n">
        <v>6.20798105584744</v>
      </c>
      <c r="G52" s="342" t="n">
        <v>42.0506380285904</v>
      </c>
      <c r="H52" s="342" t="n">
        <v>843.592692041458</v>
      </c>
      <c r="I52" s="342" t="n">
        <v>5.93461882957538</v>
      </c>
      <c r="J52" s="342" t="n">
        <v>93.7920189441526</v>
      </c>
      <c r="K52" s="342" t="n">
        <v>2.78328121311927</v>
      </c>
    </row>
    <row r="53">
      <c r="A53" s="342" t="s">
        <v>34</v>
      </c>
      <c r="B53" s="342" t="s">
        <v>35</v>
      </c>
      <c r="C53" s="342" t="s">
        <v>16</v>
      </c>
      <c r="D53" s="342" t="n">
        <v>181.471975911199</v>
      </c>
      <c r="E53" s="342" t="n">
        <v>52.7928320032508</v>
      </c>
      <c r="F53" s="342" t="n">
        <v>0.881261185211519</v>
      </c>
      <c r="G53" s="342" t="n">
        <v>52.839616710945</v>
      </c>
      <c r="H53" s="342" t="n">
        <v>20410.8312999493</v>
      </c>
      <c r="I53" s="342" t="n">
        <v>4.36921864015677</v>
      </c>
      <c r="J53" s="342" t="n">
        <v>99.1187388147885</v>
      </c>
      <c r="K53" s="342" t="n">
        <v>0.469795154837687</v>
      </c>
    </row>
    <row r="54">
      <c r="A54" s="342" t="s">
        <v>34</v>
      </c>
      <c r="B54" s="342" t="s">
        <v>35</v>
      </c>
      <c r="C54" s="342" t="s">
        <v>17</v>
      </c>
      <c r="D54" s="342" t="n">
        <v>72.6154813110431</v>
      </c>
      <c r="E54" s="342" t="n">
        <v>70.5253189578462</v>
      </c>
      <c r="F54" s="342" t="n">
        <v>0.619915203059774</v>
      </c>
      <c r="G54" s="342" t="n">
        <v>70.3625712952522</v>
      </c>
      <c r="H54" s="342" t="n">
        <v>11641.1610082198</v>
      </c>
      <c r="I54" s="342" t="n">
        <v>6.40179442156295</v>
      </c>
      <c r="J54" s="342" t="n">
        <v>99.3800847969402</v>
      </c>
      <c r="K54" s="342" t="n">
        <v>0.438909141217065</v>
      </c>
    </row>
    <row r="55">
      <c r="A55" s="342" t="s">
        <v>36</v>
      </c>
      <c r="B55" s="342" t="s">
        <v>37</v>
      </c>
      <c r="C55" s="342" t="s">
        <v>16</v>
      </c>
      <c r="D55" s="342" t="n">
        <v>9.70227129795374</v>
      </c>
      <c r="E55" s="342" t="n">
        <v>100</v>
      </c>
      <c r="F55" s="342" t="n">
        <v>0.500583203329985</v>
      </c>
      <c r="G55" s="342" t="n">
        <v>100.555281609673</v>
      </c>
      <c r="H55" s="342" t="n">
        <v>1928.49126644206</v>
      </c>
      <c r="I55" s="342" t="n">
        <v>4.17446873423608</v>
      </c>
      <c r="J55" s="342" t="n">
        <v>99.49941679667</v>
      </c>
      <c r="K55" s="342" t="n">
        <v>0.505895276580187</v>
      </c>
    </row>
    <row r="56">
      <c r="A56" s="342" t="s">
        <v>36</v>
      </c>
      <c r="B56" s="342" t="s">
        <v>37</v>
      </c>
      <c r="C56" s="342" t="s">
        <v>17</v>
      </c>
      <c r="D56" s="342" t="n">
        <v>9.52388864398336</v>
      </c>
      <c r="E56" s="342" t="n">
        <v>99.9999999999999</v>
      </c>
      <c r="F56" s="342" t="n">
        <v>0.920300911992097</v>
      </c>
      <c r="G56" s="342" t="n">
        <v>100.133285799919</v>
      </c>
      <c r="H56" s="342" t="n">
        <v>1025.3429163196</v>
      </c>
      <c r="I56" s="342" t="n">
        <v>5.29033328813573</v>
      </c>
      <c r="J56" s="342" t="n">
        <v>99.0796990880079</v>
      </c>
      <c r="K56" s="342" t="n">
        <v>0.930087142882574</v>
      </c>
    </row>
    <row r="57">
      <c r="A57" s="342" t="s">
        <v>38</v>
      </c>
      <c r="B57" s="342" t="s">
        <v>39</v>
      </c>
      <c r="C57" s="342" t="s">
        <v>16</v>
      </c>
      <c r="D57" s="342"/>
      <c r="E57" s="342"/>
      <c r="F57" s="342"/>
      <c r="G57" s="342"/>
      <c r="H57" s="342" t="n">
        <v>1503.20929666809</v>
      </c>
      <c r="I57" s="342" t="n">
        <v>3.82640080572536</v>
      </c>
      <c r="J57" s="342" t="n">
        <v>100</v>
      </c>
      <c r="K57" s="342" t="n">
        <v>0</v>
      </c>
    </row>
    <row r="58">
      <c r="A58" s="342" t="s">
        <v>38</v>
      </c>
      <c r="B58" s="342" t="s">
        <v>39</v>
      </c>
      <c r="C58" s="342" t="s">
        <v>17</v>
      </c>
      <c r="D58" s="342"/>
      <c r="E58" s="342"/>
      <c r="F58" s="342"/>
      <c r="G58" s="342"/>
      <c r="H58" s="342" t="n">
        <v>626.781195859944</v>
      </c>
      <c r="I58" s="342" t="n">
        <v>6.17946594513239</v>
      </c>
      <c r="J58" s="342" t="n">
        <v>100</v>
      </c>
      <c r="K58" s="342" t="n">
        <v>0</v>
      </c>
    </row>
    <row r="59">
      <c r="A59" s="342" t="s">
        <v>40</v>
      </c>
      <c r="B59" s="342" t="s">
        <v>41</v>
      </c>
      <c r="C59" s="342" t="s">
        <v>16</v>
      </c>
      <c r="D59" s="342" t="n">
        <v>21.4739042282205</v>
      </c>
      <c r="E59" s="342" t="n">
        <v>57.9860492614864</v>
      </c>
      <c r="F59" s="342" t="n">
        <v>0.513460379783381</v>
      </c>
      <c r="G59" s="342" t="n">
        <v>58.1808882191344</v>
      </c>
      <c r="H59" s="342" t="n">
        <v>4160.71912832473</v>
      </c>
      <c r="I59" s="342" t="n">
        <v>3.75275801220708</v>
      </c>
      <c r="J59" s="342" t="n">
        <v>99.4865396202166</v>
      </c>
      <c r="K59" s="342" t="n">
        <v>0.300277616199856</v>
      </c>
    </row>
    <row r="60">
      <c r="A60" s="342" t="s">
        <v>40</v>
      </c>
      <c r="B60" s="342" t="s">
        <v>41</v>
      </c>
      <c r="C60" s="342" t="s">
        <v>17</v>
      </c>
      <c r="D60" s="342" t="n">
        <v>17.6951384888116</v>
      </c>
      <c r="E60" s="342" t="n">
        <v>57.6683003663501</v>
      </c>
      <c r="F60" s="342" t="n">
        <v>0.988842153949279</v>
      </c>
      <c r="G60" s="342" t="n">
        <v>57.796574330436</v>
      </c>
      <c r="H60" s="342" t="n">
        <v>1771.7854594145</v>
      </c>
      <c r="I60" s="342" t="n">
        <v>5.48697202001104</v>
      </c>
      <c r="J60" s="342" t="n">
        <v>99.0111578460507</v>
      </c>
      <c r="K60" s="342" t="n">
        <v>0.577224731990926</v>
      </c>
    </row>
    <row r="61">
      <c r="A61" s="342" t="s">
        <v>42</v>
      </c>
      <c r="B61" s="342" t="s">
        <v>43</v>
      </c>
      <c r="C61" s="342" t="s">
        <v>16</v>
      </c>
      <c r="D61" s="342" t="n">
        <v>7.1915866988404</v>
      </c>
      <c r="E61" s="342" t="n">
        <v>100</v>
      </c>
      <c r="F61" s="342" t="n">
        <v>0.205957416419611</v>
      </c>
      <c r="G61" s="342" t="n">
        <v>99.4839259268139</v>
      </c>
      <c r="H61" s="342" t="n">
        <v>3484.59172650241</v>
      </c>
      <c r="I61" s="342" t="n">
        <v>4.48485723631751</v>
      </c>
      <c r="J61" s="342" t="n">
        <v>99.7940425835804</v>
      </c>
      <c r="K61" s="342" t="n">
        <v>0.205317389983536</v>
      </c>
    </row>
    <row r="62">
      <c r="A62" s="342" t="s">
        <v>42</v>
      </c>
      <c r="B62" s="342" t="s">
        <v>43</v>
      </c>
      <c r="C62" s="342" t="s">
        <v>17</v>
      </c>
      <c r="D62" s="342"/>
      <c r="E62" s="342"/>
      <c r="F62" s="342"/>
      <c r="G62" s="342"/>
      <c r="H62" s="342" t="n">
        <v>2092.11133316288</v>
      </c>
      <c r="I62" s="342" t="n">
        <v>5.25774442323675</v>
      </c>
      <c r="J62" s="342" t="n">
        <v>100</v>
      </c>
      <c r="K62" s="342" t="n">
        <v>0</v>
      </c>
    </row>
    <row r="63">
      <c r="A63" s="342" t="s">
        <v>44</v>
      </c>
      <c r="B63" s="342" t="s">
        <v>45</v>
      </c>
      <c r="C63" s="342" t="s">
        <v>16</v>
      </c>
      <c r="D63" s="342" t="n">
        <v>260.704448707303</v>
      </c>
      <c r="E63" s="342" t="n">
        <v>70.3790380996555</v>
      </c>
      <c r="F63" s="342" t="n">
        <v>1.15682875790478</v>
      </c>
      <c r="G63" s="342" t="n">
        <v>69.5744939904766</v>
      </c>
      <c r="H63" s="342" t="n">
        <v>22275.426929932</v>
      </c>
      <c r="I63" s="342" t="n">
        <v>4.22634803360881</v>
      </c>
      <c r="J63" s="342" t="n">
        <v>98.8431712420952</v>
      </c>
      <c r="K63" s="342" t="n">
        <v>0.814277551533874</v>
      </c>
    </row>
    <row r="64">
      <c r="A64" s="342" t="s">
        <v>44</v>
      </c>
      <c r="B64" s="342" t="s">
        <v>45</v>
      </c>
      <c r="C64" s="342" t="s">
        <v>17</v>
      </c>
      <c r="D64" s="342" t="n">
        <v>23.3935042804844</v>
      </c>
      <c r="E64" s="342" t="n">
        <v>100</v>
      </c>
      <c r="F64" s="342" t="n">
        <v>0.158454748960465</v>
      </c>
      <c r="G64" s="342" t="n">
        <v>99.8254662464747</v>
      </c>
      <c r="H64" s="342" t="n">
        <v>14740.1301098468</v>
      </c>
      <c r="I64" s="342" t="n">
        <v>4.74297450060481</v>
      </c>
      <c r="J64" s="342" t="n">
        <v>99.8415452510395</v>
      </c>
      <c r="K64" s="342" t="n">
        <v>0.158429230579059</v>
      </c>
    </row>
    <row r="65">
      <c r="A65" s="342" t="s">
        <v>46</v>
      </c>
      <c r="B65" s="342" t="s">
        <v>47</v>
      </c>
      <c r="C65" s="342" t="s">
        <v>16</v>
      </c>
      <c r="D65" s="342"/>
      <c r="E65" s="342"/>
      <c r="F65" s="342"/>
      <c r="G65" s="342"/>
      <c r="H65" s="342" t="n">
        <v>18014.1338624278</v>
      </c>
      <c r="I65" s="342" t="n">
        <v>3.39332663721068</v>
      </c>
      <c r="J65" s="342" t="n">
        <v>100</v>
      </c>
      <c r="K65" s="342" t="n">
        <v>0</v>
      </c>
    </row>
    <row r="66">
      <c r="A66" s="342" t="s">
        <v>46</v>
      </c>
      <c r="B66" s="342" t="s">
        <v>47</v>
      </c>
      <c r="C66" s="342" t="s">
        <v>17</v>
      </c>
      <c r="D66" s="342" t="n">
        <v>26.2861742026754</v>
      </c>
      <c r="E66" s="342" t="n">
        <v>100</v>
      </c>
      <c r="F66" s="342" t="n">
        <v>0.321130148125154</v>
      </c>
      <c r="G66" s="342" t="n">
        <v>99.6267270636505</v>
      </c>
      <c r="H66" s="342" t="n">
        <v>8159.23435575731</v>
      </c>
      <c r="I66" s="342" t="n">
        <v>5.56119378766312</v>
      </c>
      <c r="J66" s="342" t="n">
        <v>99.6788698518749</v>
      </c>
      <c r="K66" s="342" t="n">
        <v>0.320962162459476</v>
      </c>
    </row>
    <row r="67">
      <c r="A67" s="342" t="s">
        <v>48</v>
      </c>
      <c r="B67" s="342" t="s">
        <v>49</v>
      </c>
      <c r="C67" s="342" t="s">
        <v>16</v>
      </c>
      <c r="D67" s="342" t="n">
        <v>39.3468642294493</v>
      </c>
      <c r="E67" s="342" t="n">
        <v>100</v>
      </c>
      <c r="F67" s="342" t="n">
        <v>0.183129532989056</v>
      </c>
      <c r="G67" s="342" t="n">
        <v>100.142514799635</v>
      </c>
      <c r="H67" s="342" t="n">
        <v>21446.463527588</v>
      </c>
      <c r="I67" s="342" t="n">
        <v>4.300220100202</v>
      </c>
      <c r="J67" s="342" t="n">
        <v>99.8168704670109</v>
      </c>
      <c r="K67" s="342" t="n">
        <v>0.183726978032914</v>
      </c>
    </row>
    <row r="68">
      <c r="A68" s="342" t="s">
        <v>48</v>
      </c>
      <c r="B68" s="342" t="s">
        <v>49</v>
      </c>
      <c r="C68" s="342" t="s">
        <v>17</v>
      </c>
      <c r="D68" s="342"/>
      <c r="E68" s="342"/>
      <c r="F68" s="342"/>
      <c r="G68" s="342"/>
      <c r="H68" s="342" t="n">
        <v>15576.4462498011</v>
      </c>
      <c r="I68" s="342" t="n">
        <v>4.25923192239588</v>
      </c>
      <c r="J68" s="342" t="n">
        <v>100</v>
      </c>
      <c r="K68" s="342" t="n">
        <v>0</v>
      </c>
    </row>
    <row r="69">
      <c r="A69" s="342" t="s">
        <v>50</v>
      </c>
      <c r="B69" s="342" t="s">
        <v>51</v>
      </c>
      <c r="C69" s="342" t="s">
        <v>16</v>
      </c>
      <c r="D69" s="342" t="n">
        <v>2.92654770054512</v>
      </c>
      <c r="E69" s="342" t="n">
        <v>99.9999999999998</v>
      </c>
      <c r="F69" s="342" t="n">
        <v>0.14341055924933</v>
      </c>
      <c r="G69" s="342" t="n">
        <v>99.9475765563898</v>
      </c>
      <c r="H69" s="342" t="n">
        <v>2037.75143017213</v>
      </c>
      <c r="I69" s="342" t="n">
        <v>4.89505976022762</v>
      </c>
      <c r="J69" s="342" t="n">
        <v>99.8565894407507</v>
      </c>
      <c r="K69" s="342" t="n">
        <v>0.143541231778918</v>
      </c>
    </row>
    <row r="70">
      <c r="A70" s="342" t="s">
        <v>50</v>
      </c>
      <c r="B70" s="342" t="s">
        <v>51</v>
      </c>
      <c r="C70" s="342" t="s">
        <v>17</v>
      </c>
      <c r="D70" s="342" t="n">
        <v>2.85867451181874</v>
      </c>
      <c r="E70" s="342" t="n">
        <v>100</v>
      </c>
      <c r="F70" s="342" t="n">
        <v>0.267495654596034</v>
      </c>
      <c r="G70" s="342" t="n">
        <v>100.660512359804</v>
      </c>
      <c r="H70" s="342" t="n">
        <v>1065.82205457735</v>
      </c>
      <c r="I70" s="342" t="n">
        <v>5.88995042626705</v>
      </c>
      <c r="J70" s="342" t="n">
        <v>99.732504345404</v>
      </c>
      <c r="K70" s="342" t="n">
        <v>0.269984693780517</v>
      </c>
    </row>
    <row r="71">
      <c r="A71" s="342" t="s">
        <v>52</v>
      </c>
      <c r="B71" s="342" t="s">
        <v>53</v>
      </c>
      <c r="C71" s="342" t="s">
        <v>16</v>
      </c>
      <c r="D71" s="342" t="n">
        <v>13.5923507462687</v>
      </c>
      <c r="E71" s="342" t="n">
        <v>49.7107602463938</v>
      </c>
      <c r="F71" s="342" t="n">
        <v>2.0501138952164</v>
      </c>
      <c r="G71" s="342" t="n">
        <v>50.7407704761324</v>
      </c>
      <c r="H71" s="342" t="n">
        <v>649.412313432836</v>
      </c>
      <c r="I71" s="342" t="n">
        <v>10.5054924924884</v>
      </c>
      <c r="J71" s="342" t="n">
        <v>97.9498861047836</v>
      </c>
      <c r="K71" s="342" t="n">
        <v>1.06201612624463</v>
      </c>
    </row>
    <row r="72">
      <c r="A72" s="342" t="s">
        <v>52</v>
      </c>
      <c r="B72" s="342" t="s">
        <v>53</v>
      </c>
      <c r="C72" s="342" t="s">
        <v>17</v>
      </c>
      <c r="D72" s="342" t="n">
        <v>3.0205223880597</v>
      </c>
      <c r="E72" s="342" t="n">
        <v>70.1286873318275</v>
      </c>
      <c r="F72" s="342" t="n">
        <v>0.563380281690141</v>
      </c>
      <c r="G72" s="342" t="n">
        <v>72.9474937278931</v>
      </c>
      <c r="H72" s="342" t="n">
        <v>533.122201492537</v>
      </c>
      <c r="I72" s="342" t="n">
        <v>12.8334511634346</v>
      </c>
      <c r="J72" s="342" t="n">
        <v>99.4366197183098</v>
      </c>
      <c r="K72" s="342" t="n">
        <v>0.413300247750103</v>
      </c>
    </row>
    <row r="73">
      <c r="A73" s="342" t="s">
        <v>54</v>
      </c>
      <c r="B73" s="342" t="s">
        <v>55</v>
      </c>
      <c r="C73" s="342" t="s">
        <v>16</v>
      </c>
      <c r="D73" s="342" t="n">
        <v>89.6816853854599</v>
      </c>
      <c r="E73" s="342" t="n">
        <v>57.3023758461024</v>
      </c>
      <c r="F73" s="342" t="n">
        <v>0.479611872370792</v>
      </c>
      <c r="G73" s="342" t="n">
        <v>57.0127552861172</v>
      </c>
      <c r="H73" s="342" t="n">
        <v>18609.1226086263</v>
      </c>
      <c r="I73" s="342" t="n">
        <v>3.61986348047585</v>
      </c>
      <c r="J73" s="342" t="n">
        <v>99.5203881276292</v>
      </c>
      <c r="K73" s="342" t="n">
        <v>0.274757713733244</v>
      </c>
    </row>
    <row r="74">
      <c r="A74" s="342" t="s">
        <v>54</v>
      </c>
      <c r="B74" s="342" t="s">
        <v>55</v>
      </c>
      <c r="C74" s="342" t="s">
        <v>17</v>
      </c>
      <c r="D74" s="342" t="n">
        <v>30.8645350232105</v>
      </c>
      <c r="E74" s="342" t="n">
        <v>100</v>
      </c>
      <c r="F74" s="342" t="n">
        <v>0.270685692580225</v>
      </c>
      <c r="G74" s="342" t="n">
        <v>100.229156805559</v>
      </c>
      <c r="H74" s="342" t="n">
        <v>11371.48729562</v>
      </c>
      <c r="I74" s="342" t="n">
        <v>4.71682928741409</v>
      </c>
      <c r="J74" s="342" t="n">
        <v>99.7293143074198</v>
      </c>
      <c r="K74" s="342" t="n">
        <v>0.272042367031758</v>
      </c>
    </row>
    <row r="75">
      <c r="A75" s="342" t="s">
        <v>56</v>
      </c>
      <c r="B75" s="342" t="s">
        <v>57</v>
      </c>
      <c r="C75" s="342" t="s">
        <v>16</v>
      </c>
      <c r="D75" s="342" t="n">
        <v>69.0482801404639</v>
      </c>
      <c r="E75" s="342" t="n">
        <v>43.4036370633236</v>
      </c>
      <c r="F75" s="342" t="n">
        <v>2.427540971008</v>
      </c>
      <c r="G75" s="342" t="n">
        <v>43.3975756151779</v>
      </c>
      <c r="H75" s="342" t="n">
        <v>2775.32308022395</v>
      </c>
      <c r="I75" s="342" t="n">
        <v>3.89949982945456</v>
      </c>
      <c r="J75" s="342" t="n">
        <v>97.572459028992</v>
      </c>
      <c r="K75" s="342" t="n">
        <v>1.07970419006207</v>
      </c>
    </row>
    <row r="76">
      <c r="A76" s="342" t="s">
        <v>56</v>
      </c>
      <c r="B76" s="342" t="s">
        <v>57</v>
      </c>
      <c r="C76" s="342" t="s">
        <v>17</v>
      </c>
      <c r="D76" s="342" t="n">
        <v>12.5238316638448</v>
      </c>
      <c r="E76" s="342" t="n">
        <v>70.3779435039468</v>
      </c>
      <c r="F76" s="342" t="n">
        <v>0.733730559661562</v>
      </c>
      <c r="G76" s="342" t="n">
        <v>70.310881919276</v>
      </c>
      <c r="H76" s="342" t="n">
        <v>1694.34683072501</v>
      </c>
      <c r="I76" s="342" t="n">
        <v>4.87442902917207</v>
      </c>
      <c r="J76" s="342" t="n">
        <v>99.2662694403384</v>
      </c>
      <c r="K76" s="342" t="n">
        <v>0.5197056667062</v>
      </c>
    </row>
    <row r="77">
      <c r="A77" s="342" t="s">
        <v>58</v>
      </c>
      <c r="B77" s="342" t="s">
        <v>59</v>
      </c>
      <c r="C77" s="342" t="s">
        <v>16</v>
      </c>
      <c r="D77" s="342" t="n">
        <v>16</v>
      </c>
      <c r="E77" s="342" t="n">
        <v>49.1780261994071</v>
      </c>
      <c r="F77" s="342" t="n">
        <v>4.0920716112532</v>
      </c>
      <c r="G77" s="342" t="n">
        <v>48.0283810442233</v>
      </c>
      <c r="H77" s="342" t="n">
        <v>375</v>
      </c>
      <c r="I77" s="342" t="n">
        <v>12.977572627589</v>
      </c>
      <c r="J77" s="342" t="n">
        <v>95.9079283887468</v>
      </c>
      <c r="K77" s="342" t="n">
        <v>2.04921092455353</v>
      </c>
    </row>
    <row r="78">
      <c r="A78" s="342" t="s">
        <v>58</v>
      </c>
      <c r="B78" s="342" t="s">
        <v>59</v>
      </c>
      <c r="C78" s="342" t="s">
        <v>17</v>
      </c>
      <c r="D78" s="342" t="n">
        <v>5</v>
      </c>
      <c r="E78" s="342" t="n">
        <v>65.8720762902051</v>
      </c>
      <c r="F78" s="342" t="n">
        <v>1.81159420289855</v>
      </c>
      <c r="G78" s="342" t="n">
        <v>66.3888900829487</v>
      </c>
      <c r="H78" s="342" t="n">
        <v>271</v>
      </c>
      <c r="I78" s="342" t="n">
        <v>12.222373125619</v>
      </c>
      <c r="J78" s="342" t="n">
        <v>98.1884057971015</v>
      </c>
      <c r="K78" s="342" t="n">
        <v>1.22488727090311</v>
      </c>
    </row>
    <row r="79">
      <c r="A79" s="342" t="s">
        <v>60</v>
      </c>
      <c r="B79" s="342" t="s">
        <v>61</v>
      </c>
      <c r="C79" s="342" t="s">
        <v>16</v>
      </c>
      <c r="D79" s="342" t="n">
        <v>29.4903896579128</v>
      </c>
      <c r="E79" s="342" t="n">
        <v>42.1531876119433</v>
      </c>
      <c r="F79" s="342" t="n">
        <v>1.09497671876779</v>
      </c>
      <c r="G79" s="342" t="n">
        <v>42.1218737266368</v>
      </c>
      <c r="H79" s="342" t="n">
        <v>2663.7531425972</v>
      </c>
      <c r="I79" s="342" t="n">
        <v>4.68269477917708</v>
      </c>
      <c r="J79" s="342" t="n">
        <v>98.9050232812322</v>
      </c>
      <c r="K79" s="342" t="n">
        <v>0.46633092588631</v>
      </c>
    </row>
    <row r="80">
      <c r="A80" s="342" t="s">
        <v>60</v>
      </c>
      <c r="B80" s="342" t="s">
        <v>61</v>
      </c>
      <c r="C80" s="342" t="s">
        <v>17</v>
      </c>
      <c r="D80" s="342" t="n">
        <v>10.0507663911535</v>
      </c>
      <c r="E80" s="342" t="n">
        <v>70.2675624461142</v>
      </c>
      <c r="F80" s="342" t="n">
        <v>0.760846994020276</v>
      </c>
      <c r="G80" s="342" t="n">
        <v>69.676519809923</v>
      </c>
      <c r="H80" s="342" t="n">
        <v>1310.94628954066</v>
      </c>
      <c r="I80" s="342" t="n">
        <v>5.52716508456007</v>
      </c>
      <c r="J80" s="342" t="n">
        <v>99.2391530059797</v>
      </c>
      <c r="K80" s="342" t="n">
        <v>0.534196121645454</v>
      </c>
    </row>
    <row r="81">
      <c r="A81" s="342" t="s">
        <v>62</v>
      </c>
      <c r="B81" s="342" t="s">
        <v>63</v>
      </c>
      <c r="C81" s="342" t="s">
        <v>16</v>
      </c>
      <c r="D81" s="342" t="n">
        <v>73.7850935022251</v>
      </c>
      <c r="E81" s="342" t="n">
        <v>54.6791033553529</v>
      </c>
      <c r="F81" s="342" t="n">
        <v>1.8730115912896</v>
      </c>
      <c r="G81" s="342" t="n">
        <v>54.8941164609128</v>
      </c>
      <c r="H81" s="342" t="n">
        <v>3865.59754808746</v>
      </c>
      <c r="I81" s="342" t="n">
        <v>4.73034373868993</v>
      </c>
      <c r="J81" s="342" t="n">
        <v>98.1269884087104</v>
      </c>
      <c r="K81" s="342" t="n">
        <v>1.04779855259233</v>
      </c>
    </row>
    <row r="82">
      <c r="A82" s="342" t="s">
        <v>62</v>
      </c>
      <c r="B82" s="342" t="s">
        <v>63</v>
      </c>
      <c r="C82" s="342" t="s">
        <v>17</v>
      </c>
      <c r="D82" s="342" t="n">
        <v>38.0383006929715</v>
      </c>
      <c r="E82" s="342" t="n">
        <v>67.0533752048956</v>
      </c>
      <c r="F82" s="342" t="n">
        <v>1.70636884143889</v>
      </c>
      <c r="G82" s="342" t="n">
        <v>67.3898795670748</v>
      </c>
      <c r="H82" s="342" t="n">
        <v>2191.15739072014</v>
      </c>
      <c r="I82" s="342" t="n">
        <v>6.00349611611103</v>
      </c>
      <c r="J82" s="342" t="n">
        <v>98.2936311585611</v>
      </c>
      <c r="K82" s="342" t="n">
        <v>1.16988241624809</v>
      </c>
    </row>
    <row r="83">
      <c r="A83" s="342" t="s">
        <v>64</v>
      </c>
      <c r="B83" s="342" t="s">
        <v>65</v>
      </c>
      <c r="C83" s="342" t="s">
        <v>16</v>
      </c>
      <c r="D83" s="342"/>
      <c r="E83" s="342"/>
      <c r="F83" s="342"/>
      <c r="G83" s="342"/>
      <c r="H83" s="342" t="n">
        <v>19074.104892228</v>
      </c>
      <c r="I83" s="342" t="n">
        <v>4.84587087493343</v>
      </c>
      <c r="J83" s="342" t="n">
        <v>100</v>
      </c>
      <c r="K83" s="342" t="n">
        <v>0</v>
      </c>
    </row>
    <row r="84">
      <c r="A84" s="342" t="s">
        <v>64</v>
      </c>
      <c r="B84" s="342" t="s">
        <v>65</v>
      </c>
      <c r="C84" s="342" t="s">
        <v>17</v>
      </c>
      <c r="D84" s="342"/>
      <c r="E84" s="342"/>
      <c r="F84" s="342"/>
      <c r="G84" s="342"/>
      <c r="H84" s="342" t="n">
        <v>11590.709284955</v>
      </c>
      <c r="I84" s="342" t="n">
        <v>5.5052640395224</v>
      </c>
      <c r="J84" s="342" t="n">
        <v>100</v>
      </c>
      <c r="K84" s="342" t="n">
        <v>0</v>
      </c>
    </row>
    <row r="85">
      <c r="A85" s="342" t="s">
        <v>66</v>
      </c>
      <c r="B85" s="342" t="s">
        <v>67</v>
      </c>
      <c r="C85" s="342" t="s">
        <v>16</v>
      </c>
      <c r="D85" s="342" t="n">
        <v>3.31228668941979</v>
      </c>
      <c r="E85" s="342" t="n">
        <v>56.990027617674</v>
      </c>
      <c r="F85" s="342" t="n">
        <v>0.460122699386503</v>
      </c>
      <c r="G85" s="342" t="n">
        <v>56.6867677017985</v>
      </c>
      <c r="H85" s="342" t="n">
        <v>716.558020477815</v>
      </c>
      <c r="I85" s="342" t="n">
        <v>7.14211550441275</v>
      </c>
      <c r="J85" s="342" t="n">
        <v>99.5398773006135</v>
      </c>
      <c r="K85" s="342" t="n">
        <v>0.262034365339592</v>
      </c>
    </row>
    <row r="86">
      <c r="A86" s="342" t="s">
        <v>66</v>
      </c>
      <c r="B86" s="342" t="s">
        <v>67</v>
      </c>
      <c r="C86" s="342" t="s">
        <v>17</v>
      </c>
      <c r="D86" s="342" t="n">
        <v>1.10409556313993</v>
      </c>
      <c r="E86" s="342" t="n">
        <v>99.9999999999997</v>
      </c>
      <c r="F86" s="342" t="n">
        <v>0.221238938053097</v>
      </c>
      <c r="G86" s="342" t="n">
        <v>99.1491890884546</v>
      </c>
      <c r="H86" s="342" t="n">
        <v>497.947098976108</v>
      </c>
      <c r="I86" s="342" t="n">
        <v>8.18160324421726</v>
      </c>
      <c r="J86" s="342" t="n">
        <v>99.7787610619469</v>
      </c>
      <c r="K86" s="342" t="n">
        <v>0.219842991326951</v>
      </c>
    </row>
    <row r="87">
      <c r="A87" s="342" t="s">
        <v>68</v>
      </c>
      <c r="B87" s="342" t="s">
        <v>69</v>
      </c>
      <c r="C87" s="342" t="s">
        <v>16</v>
      </c>
      <c r="D87" s="342"/>
      <c r="E87" s="342"/>
      <c r="F87" s="342"/>
      <c r="G87" s="342"/>
      <c r="H87" s="342" t="n">
        <v>21874.2745702739</v>
      </c>
      <c r="I87" s="342" t="n">
        <v>3.72097798340228</v>
      </c>
      <c r="J87" s="342" t="n">
        <v>100</v>
      </c>
      <c r="K87" s="342" t="n">
        <v>0</v>
      </c>
    </row>
    <row r="88">
      <c r="A88" s="342" t="s">
        <v>68</v>
      </c>
      <c r="B88" s="342" t="s">
        <v>69</v>
      </c>
      <c r="C88" s="342" t="s">
        <v>17</v>
      </c>
      <c r="D88" s="342"/>
      <c r="E88" s="342"/>
      <c r="F88" s="342"/>
      <c r="G88" s="342"/>
      <c r="H88" s="342" t="n">
        <v>14369.3881310902</v>
      </c>
      <c r="I88" s="342" t="n">
        <v>5.40048176796597</v>
      </c>
      <c r="J88" s="342" t="n">
        <v>100</v>
      </c>
      <c r="K88" s="342" t="n">
        <v>0</v>
      </c>
    </row>
    <row r="89">
      <c r="A89" s="342" t="s">
        <v>70</v>
      </c>
      <c r="B89" s="342" t="s">
        <v>71</v>
      </c>
      <c r="C89" s="342" t="s">
        <v>16</v>
      </c>
      <c r="D89" s="342" t="n">
        <v>12.6576914202968</v>
      </c>
      <c r="E89" s="342" t="n">
        <v>70.0686602093654</v>
      </c>
      <c r="F89" s="342" t="n">
        <v>1.00060573050855</v>
      </c>
      <c r="G89" s="342" t="n">
        <v>69.8452840159601</v>
      </c>
      <c r="H89" s="342" t="n">
        <v>1252.34519976478</v>
      </c>
      <c r="I89" s="342" t="n">
        <v>3.58341298852172</v>
      </c>
      <c r="J89" s="342" t="n">
        <v>98.9993942694914</v>
      </c>
      <c r="K89" s="342" t="n">
        <v>0.705939586308201</v>
      </c>
    </row>
    <row r="90">
      <c r="A90" s="342" t="s">
        <v>70</v>
      </c>
      <c r="B90" s="342" t="s">
        <v>71</v>
      </c>
      <c r="C90" s="342" t="s">
        <v>17</v>
      </c>
      <c r="D90" s="342" t="n">
        <v>8.89047027329927</v>
      </c>
      <c r="E90" s="342" t="n">
        <v>80.2477507657853</v>
      </c>
      <c r="F90" s="342" t="n">
        <v>1.70262754718975</v>
      </c>
      <c r="G90" s="342" t="n">
        <v>79.5334571126436</v>
      </c>
      <c r="H90" s="342" t="n">
        <v>513.271307737007</v>
      </c>
      <c r="I90" s="342" t="n">
        <v>5.66614269597135</v>
      </c>
      <c r="J90" s="342" t="n">
        <v>98.2973724528103</v>
      </c>
      <c r="K90" s="342" t="n">
        <v>1.37761418870307</v>
      </c>
    </row>
    <row r="91">
      <c r="A91" s="342" t="s">
        <v>72</v>
      </c>
      <c r="B91" s="342" t="s">
        <v>73</v>
      </c>
      <c r="C91" s="342" t="s">
        <v>16</v>
      </c>
      <c r="D91" s="342" t="n">
        <v>152.584779696835</v>
      </c>
      <c r="E91" s="342" t="n">
        <v>34.5093522321965</v>
      </c>
      <c r="F91" s="342" t="n">
        <v>6.59034242825154</v>
      </c>
      <c r="G91" s="342" t="n">
        <v>34.43211141454</v>
      </c>
      <c r="H91" s="342" t="n">
        <v>2162.69369570883</v>
      </c>
      <c r="I91" s="342" t="n">
        <v>5.13602126864489</v>
      </c>
      <c r="J91" s="342" t="n">
        <v>93.4096575717485</v>
      </c>
      <c r="K91" s="342" t="n">
        <v>2.4292927588909</v>
      </c>
    </row>
    <row r="92">
      <c r="A92" s="342" t="s">
        <v>72</v>
      </c>
      <c r="B92" s="342" t="s">
        <v>73</v>
      </c>
      <c r="C92" s="342" t="s">
        <v>17</v>
      </c>
      <c r="D92" s="342" t="n">
        <v>116.924276126099</v>
      </c>
      <c r="E92" s="342" t="n">
        <v>37.3789447834301</v>
      </c>
      <c r="F92" s="342" t="n">
        <v>6.28598553847529</v>
      </c>
      <c r="G92" s="342" t="n">
        <v>37.1992676325979</v>
      </c>
      <c r="H92" s="342" t="n">
        <v>1743.15439269087</v>
      </c>
      <c r="I92" s="342" t="n">
        <v>5.83860115258262</v>
      </c>
      <c r="J92" s="342" t="n">
        <v>93.7140144615247</v>
      </c>
      <c r="K92" s="342" t="n">
        <v>2.4951877232448</v>
      </c>
    </row>
    <row r="93">
      <c r="A93" s="342" t="s">
        <v>74</v>
      </c>
      <c r="B93" s="342" t="s">
        <v>75</v>
      </c>
      <c r="C93" s="342" t="s">
        <v>16</v>
      </c>
      <c r="D93" s="342" t="n">
        <v>12.0067739204064</v>
      </c>
      <c r="E93" s="342" t="n">
        <v>45.7347424467075</v>
      </c>
      <c r="F93" s="342" t="n">
        <v>2.21729490022173</v>
      </c>
      <c r="G93" s="342" t="n">
        <v>46.3990765321088</v>
      </c>
      <c r="H93" s="342" t="n">
        <v>529.498729889922</v>
      </c>
      <c r="I93" s="342" t="n">
        <v>9.4386951195697</v>
      </c>
      <c r="J93" s="342" t="n">
        <v>97.7827050997783</v>
      </c>
      <c r="K93" s="342" t="n">
        <v>1.05213325469634</v>
      </c>
    </row>
    <row r="94">
      <c r="A94" s="342" t="s">
        <v>74</v>
      </c>
      <c r="B94" s="342" t="s">
        <v>75</v>
      </c>
      <c r="C94" s="342" t="s">
        <v>17</v>
      </c>
      <c r="D94" s="342" t="n">
        <v>6.0033869602032</v>
      </c>
      <c r="E94" s="342" t="n">
        <v>65.7436097443869</v>
      </c>
      <c r="F94" s="342" t="n">
        <v>1.14155251141552</v>
      </c>
      <c r="G94" s="342" t="n">
        <v>65.8374354090025</v>
      </c>
      <c r="H94" s="342" t="n">
        <v>519.893310753597</v>
      </c>
      <c r="I94" s="342" t="n">
        <v>8.87536076448488</v>
      </c>
      <c r="J94" s="342" t="n">
        <v>98.8584474885845</v>
      </c>
      <c r="K94" s="342" t="n">
        <v>0.760247522043908</v>
      </c>
    </row>
    <row r="95">
      <c r="A95" s="342" t="s">
        <v>76</v>
      </c>
      <c r="B95" s="342" t="s">
        <v>77</v>
      </c>
      <c r="C95" s="342" t="s">
        <v>16</v>
      </c>
      <c r="D95" s="342" t="n">
        <v>6.46539618856572</v>
      </c>
      <c r="E95" s="342" t="n">
        <v>70.0876644050463</v>
      </c>
      <c r="F95" s="342" t="n">
        <v>1.06194690265487</v>
      </c>
      <c r="G95" s="342" t="n">
        <v>71.0744155431531</v>
      </c>
      <c r="H95" s="342" t="n">
        <v>602.35941156804</v>
      </c>
      <c r="I95" s="342" t="n">
        <v>16.7242283160139</v>
      </c>
      <c r="J95" s="342" t="n">
        <v>98.9380530973451</v>
      </c>
      <c r="K95" s="342" t="n">
        <v>0.762873869872841</v>
      </c>
    </row>
    <row r="96">
      <c r="A96" s="342" t="s">
        <v>76</v>
      </c>
      <c r="B96" s="342" t="s">
        <v>77</v>
      </c>
      <c r="C96" s="342" t="s">
        <v>17</v>
      </c>
      <c r="D96" s="342" t="n">
        <v>3.23269809428286</v>
      </c>
      <c r="E96" s="342" t="n">
        <v>56.71308728156</v>
      </c>
      <c r="F96" s="342" t="n">
        <v>0.77120822622108</v>
      </c>
      <c r="G96" s="342" t="n">
        <v>60.6001444208812</v>
      </c>
      <c r="H96" s="342" t="n">
        <v>415.940488131061</v>
      </c>
      <c r="I96" s="342" t="n">
        <v>17.407605717034</v>
      </c>
      <c r="J96" s="342" t="n">
        <v>99.2287917737789</v>
      </c>
      <c r="K96" s="342" t="n">
        <v>0.470985578400631</v>
      </c>
    </row>
    <row r="97">
      <c r="A97" s="342" t="s">
        <v>78</v>
      </c>
      <c r="B97" s="342" t="s">
        <v>79</v>
      </c>
      <c r="C97" s="342" t="s">
        <v>16</v>
      </c>
      <c r="D97" s="342"/>
      <c r="E97" s="342"/>
      <c r="F97" s="342"/>
      <c r="G97" s="342"/>
      <c r="H97" s="342" t="n">
        <v>4282.89246490683</v>
      </c>
      <c r="I97" s="342" t="n">
        <v>3.8337320448241</v>
      </c>
      <c r="J97" s="342" t="n">
        <v>100</v>
      </c>
      <c r="K97" s="342" t="n">
        <v>0</v>
      </c>
    </row>
    <row r="98">
      <c r="A98" s="342" t="s">
        <v>78</v>
      </c>
      <c r="B98" s="342" t="s">
        <v>79</v>
      </c>
      <c r="C98" s="342" t="s">
        <v>17</v>
      </c>
      <c r="D98" s="342"/>
      <c r="E98" s="342"/>
      <c r="F98" s="342"/>
      <c r="G98" s="342"/>
      <c r="H98" s="342" t="n">
        <v>2209.05031638443</v>
      </c>
      <c r="I98" s="342" t="n">
        <v>4.90773957794161</v>
      </c>
      <c r="J98" s="342" t="n">
        <v>100</v>
      </c>
      <c r="K98" s="342" t="n">
        <v>0</v>
      </c>
    </row>
    <row r="99">
      <c r="A99" s="342" t="s">
        <v>80</v>
      </c>
      <c r="B99" s="342" t="s">
        <v>81</v>
      </c>
      <c r="C99" s="342" t="s">
        <v>16</v>
      </c>
      <c r="D99" s="342" t="n">
        <v>15488.8878343579</v>
      </c>
      <c r="E99" s="342" t="n">
        <v>21.0965893249368</v>
      </c>
      <c r="F99" s="342" t="n">
        <v>13.3403452195856</v>
      </c>
      <c r="G99" s="342" t="n">
        <v>20.7816374069597</v>
      </c>
      <c r="H99" s="342" t="n">
        <v>100616.71197889</v>
      </c>
      <c r="I99" s="342" t="n">
        <v>4.45632158164613</v>
      </c>
      <c r="J99" s="342" t="n">
        <v>86.6596547804144</v>
      </c>
      <c r="K99" s="342" t="n">
        <v>3.19911518156375</v>
      </c>
    </row>
    <row r="100">
      <c r="A100" s="342" t="s">
        <v>80</v>
      </c>
      <c r="B100" s="342" t="s">
        <v>81</v>
      </c>
      <c r="C100" s="342" t="s">
        <v>17</v>
      </c>
      <c r="D100" s="342" t="n">
        <v>10838.1762123119</v>
      </c>
      <c r="E100" s="342" t="n">
        <v>19.7001315888097</v>
      </c>
      <c r="F100" s="342" t="n">
        <v>15.6451112034616</v>
      </c>
      <c r="G100" s="342" t="n">
        <v>19.0492600944555</v>
      </c>
      <c r="H100" s="342" t="n">
        <v>58436.9863056372</v>
      </c>
      <c r="I100" s="342" t="n">
        <v>5.75843423108524</v>
      </c>
      <c r="J100" s="342" t="n">
        <v>84.3548887965384</v>
      </c>
      <c r="K100" s="342" t="n">
        <v>3.53302335849503</v>
      </c>
    </row>
    <row r="101">
      <c r="A101" s="342" t="s">
        <v>82</v>
      </c>
      <c r="B101" s="342" t="s">
        <v>83</v>
      </c>
      <c r="C101" s="342" t="s">
        <v>16</v>
      </c>
      <c r="D101" s="342" t="n">
        <v>42.5098640644566</v>
      </c>
      <c r="E101" s="342" t="n">
        <v>49.1587817464843</v>
      </c>
      <c r="F101" s="342" t="n">
        <v>1.29285009815533</v>
      </c>
      <c r="G101" s="342" t="n">
        <v>49.2285327634306</v>
      </c>
      <c r="H101" s="342" t="n">
        <v>3245.56383644504</v>
      </c>
      <c r="I101" s="342" t="n">
        <v>3.63286901163527</v>
      </c>
      <c r="J101" s="342" t="n">
        <v>98.7071499018447</v>
      </c>
      <c r="K101" s="342" t="n">
        <v>0.644787266966307</v>
      </c>
    </row>
    <row r="102">
      <c r="A102" s="342" t="s">
        <v>82</v>
      </c>
      <c r="B102" s="342" t="s">
        <v>83</v>
      </c>
      <c r="C102" s="342" t="s">
        <v>17</v>
      </c>
      <c r="D102" s="342" t="n">
        <v>36.6610616340453</v>
      </c>
      <c r="E102" s="342" t="n">
        <v>50.5259691962408</v>
      </c>
      <c r="F102" s="342" t="n">
        <v>2.01293409471167</v>
      </c>
      <c r="G102" s="342" t="n">
        <v>51.483107751251</v>
      </c>
      <c r="H102" s="342" t="n">
        <v>1784.61374961588</v>
      </c>
      <c r="I102" s="342" t="n">
        <v>5.75514442731078</v>
      </c>
      <c r="J102" s="342" t="n">
        <v>97.9870659052883</v>
      </c>
      <c r="K102" s="342" t="n">
        <v>1.0576100216571</v>
      </c>
    </row>
    <row r="103">
      <c r="A103" s="342" t="s">
        <v>84</v>
      </c>
      <c r="B103" s="342" t="s">
        <v>85</v>
      </c>
      <c r="C103" s="342" t="s">
        <v>16</v>
      </c>
      <c r="D103" s="342"/>
      <c r="E103" s="342"/>
      <c r="F103" s="342"/>
      <c r="G103" s="342"/>
      <c r="H103" s="342" t="n">
        <v>1481.0130214484</v>
      </c>
      <c r="I103" s="342" t="n">
        <v>4.18581259801212</v>
      </c>
      <c r="J103" s="342" t="n">
        <v>100</v>
      </c>
      <c r="K103" s="342" t="n">
        <v>0</v>
      </c>
    </row>
    <row r="104">
      <c r="A104" s="342" t="s">
        <v>84</v>
      </c>
      <c r="B104" s="342" t="s">
        <v>85</v>
      </c>
      <c r="C104" s="342" t="s">
        <v>17</v>
      </c>
      <c r="D104" s="342"/>
      <c r="E104" s="342"/>
      <c r="F104" s="342"/>
      <c r="G104" s="342"/>
      <c r="H104" s="342" t="n">
        <v>757.406962653841</v>
      </c>
      <c r="I104" s="342" t="n">
        <v>5.85305379326394</v>
      </c>
      <c r="J104" s="342" t="n">
        <v>100</v>
      </c>
      <c r="K104" s="342" t="n">
        <v>0</v>
      </c>
    </row>
    <row r="105">
      <c r="A105" s="342" t="s">
        <v>86</v>
      </c>
      <c r="B105" s="342" t="s">
        <v>87</v>
      </c>
      <c r="C105" s="342" t="s">
        <v>16</v>
      </c>
      <c r="D105" s="342" t="n">
        <v>3.334376956794</v>
      </c>
      <c r="E105" s="342" t="n">
        <v>56.1529442963871</v>
      </c>
      <c r="F105" s="342" t="n">
        <v>0.900900900900901</v>
      </c>
      <c r="G105" s="342" t="n">
        <v>59.2626226441652</v>
      </c>
      <c r="H105" s="342" t="n">
        <v>366.78146524734</v>
      </c>
      <c r="I105" s="342" t="n">
        <v>11.4667719415529</v>
      </c>
      <c r="J105" s="342" t="n">
        <v>99.0990990990991</v>
      </c>
      <c r="K105" s="342" t="n">
        <v>0.538751114946956</v>
      </c>
    </row>
    <row r="106">
      <c r="A106" s="342" t="s">
        <v>86</v>
      </c>
      <c r="B106" s="342" t="s">
        <v>87</v>
      </c>
      <c r="C106" s="342" t="s">
        <v>17</v>
      </c>
      <c r="D106" s="342" t="n">
        <v>3.334376956794</v>
      </c>
      <c r="E106" s="342" t="n">
        <v>73.7254056308639</v>
      </c>
      <c r="F106" s="342" t="n">
        <v>1.71428571428571</v>
      </c>
      <c r="G106" s="342" t="n">
        <v>75.4331992912299</v>
      </c>
      <c r="H106" s="342" t="n">
        <v>191.170945522856</v>
      </c>
      <c r="I106" s="342" t="n">
        <v>16.5130885234938</v>
      </c>
      <c r="J106" s="342" t="n">
        <v>98.2857142857143</v>
      </c>
      <c r="K106" s="342" t="n">
        <v>1.31569533647494</v>
      </c>
    </row>
    <row r="107">
      <c r="A107" s="342" t="s">
        <v>88</v>
      </c>
      <c r="B107" s="342" t="s">
        <v>89</v>
      </c>
      <c r="C107" s="342" t="s">
        <v>16</v>
      </c>
      <c r="D107" s="342"/>
      <c r="E107" s="342"/>
      <c r="F107" s="342"/>
      <c r="G107" s="342"/>
      <c r="H107" s="342" t="n">
        <v>1297.46579901002</v>
      </c>
      <c r="I107" s="342" t="n">
        <v>4.20505703991477</v>
      </c>
      <c r="J107" s="342" t="n">
        <v>100</v>
      </c>
      <c r="K107" s="342" t="n">
        <v>0</v>
      </c>
    </row>
    <row r="108">
      <c r="A108" s="342" t="s">
        <v>88</v>
      </c>
      <c r="B108" s="342" t="s">
        <v>89</v>
      </c>
      <c r="C108" s="342" t="s">
        <v>17</v>
      </c>
      <c r="D108" s="342"/>
      <c r="E108" s="342"/>
      <c r="F108" s="342"/>
      <c r="G108" s="342"/>
      <c r="H108" s="342" t="n">
        <v>683.525169956739</v>
      </c>
      <c r="I108" s="342" t="n">
        <v>5.46476355264415</v>
      </c>
      <c r="J108" s="342" t="n">
        <v>100</v>
      </c>
      <c r="K108" s="342" t="n">
        <v>0</v>
      </c>
    </row>
    <row r="109">
      <c r="A109" s="342" t="s">
        <v>90</v>
      </c>
      <c r="B109" s="342" t="s">
        <v>91</v>
      </c>
      <c r="C109" s="342" t="s">
        <v>16</v>
      </c>
      <c r="D109" s="342"/>
      <c r="E109" s="342"/>
      <c r="F109" s="342"/>
      <c r="G109" s="342"/>
      <c r="H109" s="342" t="n">
        <v>249.134328358208</v>
      </c>
      <c r="I109" s="342" t="n">
        <v>15.7145737538442</v>
      </c>
      <c r="J109" s="342" t="n">
        <v>100</v>
      </c>
      <c r="K109" s="342" t="n">
        <v>0</v>
      </c>
    </row>
    <row r="110">
      <c r="A110" s="342" t="s">
        <v>90</v>
      </c>
      <c r="B110" s="342" t="s">
        <v>91</v>
      </c>
      <c r="C110" s="342" t="s">
        <v>17</v>
      </c>
      <c r="D110" s="342" t="n">
        <v>2.9483352468427</v>
      </c>
      <c r="E110" s="342" t="n">
        <v>69.3375245281536</v>
      </c>
      <c r="F110" s="342" t="n">
        <v>2.5974025974026</v>
      </c>
      <c r="G110" s="342" t="n">
        <v>67.111623851</v>
      </c>
      <c r="H110" s="342" t="n">
        <v>110.562571756601</v>
      </c>
      <c r="I110" s="342" t="n">
        <v>16.677944901991</v>
      </c>
      <c r="J110" s="342" t="n">
        <v>97.4025974025974</v>
      </c>
      <c r="K110" s="342" t="n">
        <v>1.78964330269333</v>
      </c>
    </row>
    <row r="111">
      <c r="A111" s="342" t="s">
        <v>92</v>
      </c>
      <c r="B111" s="342" t="s">
        <v>93</v>
      </c>
      <c r="C111" s="342" t="s">
        <v>16</v>
      </c>
      <c r="D111" s="342"/>
      <c r="E111" s="342"/>
      <c r="F111" s="342"/>
      <c r="G111" s="342"/>
      <c r="H111" s="342" t="n">
        <v>1439.30511436124</v>
      </c>
      <c r="I111" s="342" t="n">
        <v>4.84126386141229</v>
      </c>
      <c r="J111" s="342" t="n">
        <v>100</v>
      </c>
      <c r="K111" s="342" t="n">
        <v>0</v>
      </c>
    </row>
    <row r="112">
      <c r="A112" s="342" t="s">
        <v>92</v>
      </c>
      <c r="B112" s="342" t="s">
        <v>93</v>
      </c>
      <c r="C112" s="342" t="s">
        <v>17</v>
      </c>
      <c r="D112" s="342" t="n">
        <v>2.92236276798595</v>
      </c>
      <c r="E112" s="342" t="n">
        <v>99.9999999999999</v>
      </c>
      <c r="F112" s="342" t="n">
        <v>0.27924084673799</v>
      </c>
      <c r="G112" s="342" t="n">
        <v>101.170982371437</v>
      </c>
      <c r="H112" s="342" t="n">
        <v>1043.61606530375</v>
      </c>
      <c r="I112" s="342" t="n">
        <v>5.46020901099965</v>
      </c>
      <c r="J112" s="342" t="n">
        <v>99.720759153262</v>
      </c>
      <c r="K112" s="342" t="n">
        <v>0.283301802178369</v>
      </c>
    </row>
    <row r="113">
      <c r="A113" s="342" t="s">
        <v>94</v>
      </c>
      <c r="B113" s="342" t="s">
        <v>95</v>
      </c>
      <c r="C113" s="342" t="s">
        <v>16</v>
      </c>
      <c r="D113" s="342" t="n">
        <v>5.68562631638918</v>
      </c>
      <c r="E113" s="342" t="n">
        <v>99.9999999999996</v>
      </c>
      <c r="F113" s="342" t="n">
        <v>0.190000756428046</v>
      </c>
      <c r="G113" s="342" t="n">
        <v>99.9334715066607</v>
      </c>
      <c r="H113" s="342" t="n">
        <v>2986.7373636112</v>
      </c>
      <c r="I113" s="342" t="n">
        <v>3.56243082293009</v>
      </c>
      <c r="J113" s="342" t="n">
        <v>99.809999243572</v>
      </c>
      <c r="K113" s="342" t="n">
        <v>0.190235801248831</v>
      </c>
    </row>
    <row r="114">
      <c r="A114" s="342" t="s">
        <v>94</v>
      </c>
      <c r="B114" s="342" t="s">
        <v>95</v>
      </c>
      <c r="C114" s="342" t="s">
        <v>17</v>
      </c>
      <c r="D114" s="342" t="n">
        <v>6.08718249496886</v>
      </c>
      <c r="E114" s="342" t="n">
        <v>100</v>
      </c>
      <c r="F114" s="342" t="n">
        <v>0.442036309168345</v>
      </c>
      <c r="G114" s="342" t="n">
        <v>99.7167611522596</v>
      </c>
      <c r="H114" s="342" t="n">
        <v>1370.99030383673</v>
      </c>
      <c r="I114" s="342" t="n">
        <v>5.85830816520542</v>
      </c>
      <c r="J114" s="342" t="n">
        <v>99.5579636908317</v>
      </c>
      <c r="K114" s="342" t="n">
        <v>0.442741368222916</v>
      </c>
    </row>
    <row r="115">
      <c r="A115" s="342" t="s">
        <v>96</v>
      </c>
      <c r="B115" s="342" t="s">
        <v>97</v>
      </c>
      <c r="C115" s="342" t="s">
        <v>16</v>
      </c>
      <c r="D115" s="342" t="n">
        <v>37.5669777786075</v>
      </c>
      <c r="E115" s="342" t="n">
        <v>70.4899127679902</v>
      </c>
      <c r="F115" s="342" t="n">
        <v>0.657604217753441</v>
      </c>
      <c r="G115" s="342" t="n">
        <v>70.3452100230701</v>
      </c>
      <c r="H115" s="342" t="n">
        <v>5675.13631158696</v>
      </c>
      <c r="I115" s="342" t="n">
        <v>3.96446112563362</v>
      </c>
      <c r="J115" s="342" t="n">
        <v>99.3423957822466</v>
      </c>
      <c r="K115" s="342" t="n">
        <v>0.465655236575133</v>
      </c>
    </row>
    <row r="116">
      <c r="A116" s="342" t="s">
        <v>96</v>
      </c>
      <c r="B116" s="342" t="s">
        <v>97</v>
      </c>
      <c r="C116" s="342" t="s">
        <v>17</v>
      </c>
      <c r="D116" s="342" t="n">
        <v>51.8522682074586</v>
      </c>
      <c r="E116" s="342" t="n">
        <v>63.1478090218619</v>
      </c>
      <c r="F116" s="342" t="n">
        <v>1.560498124458</v>
      </c>
      <c r="G116" s="342" t="n">
        <v>62.8827268601741</v>
      </c>
      <c r="H116" s="342" t="n">
        <v>3270.95007258152</v>
      </c>
      <c r="I116" s="342" t="n">
        <v>4.49085072236909</v>
      </c>
      <c r="J116" s="342" t="n">
        <v>98.439501875542</v>
      </c>
      <c r="K116" s="342" t="n">
        <v>0.996839433931421</v>
      </c>
    </row>
    <row r="117">
      <c r="A117" s="342" t="s">
        <v>98</v>
      </c>
      <c r="B117" s="342" t="s">
        <v>99</v>
      </c>
      <c r="C117" s="342" t="s">
        <v>16</v>
      </c>
      <c r="D117" s="342" t="n">
        <v>46.8058785807678</v>
      </c>
      <c r="E117" s="342" t="n">
        <v>59.7558831342813</v>
      </c>
      <c r="F117" s="342" t="n">
        <v>1.14736770249323</v>
      </c>
      <c r="G117" s="342" t="n">
        <v>59.6165944920363</v>
      </c>
      <c r="H117" s="342" t="n">
        <v>4032.60811216157</v>
      </c>
      <c r="I117" s="342" t="n">
        <v>3.91983770736818</v>
      </c>
      <c r="J117" s="342" t="n">
        <v>98.8526322975068</v>
      </c>
      <c r="K117" s="342" t="n">
        <v>0.691960886250709</v>
      </c>
    </row>
    <row r="118">
      <c r="A118" s="342" t="s">
        <v>98</v>
      </c>
      <c r="B118" s="342" t="s">
        <v>99</v>
      </c>
      <c r="C118" s="342" t="s">
        <v>17</v>
      </c>
      <c r="D118" s="342" t="n">
        <v>4.14387802572118</v>
      </c>
      <c r="E118" s="342" t="n">
        <v>100</v>
      </c>
      <c r="F118" s="342" t="n">
        <v>0.176289884739499</v>
      </c>
      <c r="G118" s="342" t="n">
        <v>99.7598395285009</v>
      </c>
      <c r="H118" s="342" t="n">
        <v>2346.46065713779</v>
      </c>
      <c r="I118" s="342" t="n">
        <v>4.56445018918222</v>
      </c>
      <c r="J118" s="342" t="n">
        <v>99.8237101152605</v>
      </c>
      <c r="K118" s="342" t="n">
        <v>0.17617708850737</v>
      </c>
    </row>
    <row r="119">
      <c r="A119" s="342" t="s">
        <v>100</v>
      </c>
      <c r="B119" s="342" t="s">
        <v>101</v>
      </c>
      <c r="C119" s="342" t="s">
        <v>16</v>
      </c>
      <c r="D119" s="342"/>
      <c r="E119" s="342"/>
      <c r="F119" s="342"/>
      <c r="G119" s="342"/>
      <c r="H119" s="342" t="n">
        <v>20391.2846167578</v>
      </c>
      <c r="I119" s="342" t="n">
        <v>3.99178363055503</v>
      </c>
      <c r="J119" s="342" t="n">
        <v>100</v>
      </c>
      <c r="K119" s="342" t="n">
        <v>0</v>
      </c>
    </row>
    <row r="120">
      <c r="A120" s="342" t="s">
        <v>100</v>
      </c>
      <c r="B120" s="342" t="s">
        <v>101</v>
      </c>
      <c r="C120" s="342" t="s">
        <v>17</v>
      </c>
      <c r="D120" s="342"/>
      <c r="E120" s="342"/>
      <c r="F120" s="342"/>
      <c r="G120" s="342"/>
      <c r="H120" s="342" t="n">
        <v>10560.2876242487</v>
      </c>
      <c r="I120" s="342" t="n">
        <v>6.68219548261612</v>
      </c>
      <c r="J120" s="342" t="n">
        <v>100</v>
      </c>
      <c r="K120" s="342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897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43" t="s">
        <v>104</v>
      </c>
      <c r="B131" s="343" t="s">
        <v>105</v>
      </c>
      <c r="C131" s="343" t="s">
        <v>16</v>
      </c>
      <c r="D131" s="343" t="n">
        <v>30.8490380790312</v>
      </c>
      <c r="E131" s="343" t="n">
        <v>82.838714630378</v>
      </c>
      <c r="F131" s="343" t="n">
        <v>0.025938998524071</v>
      </c>
      <c r="G131" s="343" t="n">
        <v>82.7304065057407</v>
      </c>
      <c r="H131" s="343" t="n">
        <v>118898.330322503</v>
      </c>
      <c r="I131" s="343" t="n">
        <v>1.7100755447992</v>
      </c>
      <c r="J131" s="343" t="n">
        <v>99.9740610014759</v>
      </c>
      <c r="K131" s="343" t="n">
        <v>0.0214650067302609</v>
      </c>
    </row>
    <row r="132">
      <c r="A132" s="343" t="s">
        <v>104</v>
      </c>
      <c r="B132" s="343" t="s">
        <v>105</v>
      </c>
      <c r="C132" s="343" t="s">
        <v>17</v>
      </c>
      <c r="D132" s="343" t="n">
        <v>69.8920633642528</v>
      </c>
      <c r="E132" s="343" t="n">
        <v>69.2666820615665</v>
      </c>
      <c r="F132" s="343" t="n">
        <v>0.0773760408737952</v>
      </c>
      <c r="G132" s="343" t="n">
        <v>69.2802449063491</v>
      </c>
      <c r="H132" s="343" t="n">
        <v>90257.8923192081</v>
      </c>
      <c r="I132" s="343" t="n">
        <v>2.18512697123346</v>
      </c>
      <c r="J132" s="343" t="n">
        <v>99.9226239591262</v>
      </c>
      <c r="K132" s="343" t="n">
        <v>0.0536478211762433</v>
      </c>
    </row>
    <row r="133">
      <c r="A133" s="343" t="s">
        <v>106</v>
      </c>
      <c r="B133" s="343" t="s">
        <v>107</v>
      </c>
      <c r="C133" s="343" t="s">
        <v>16</v>
      </c>
      <c r="D133" s="343" t="n">
        <v>241.115750951296</v>
      </c>
      <c r="E133" s="343" t="n">
        <v>37.1940889382659</v>
      </c>
      <c r="F133" s="343" t="n">
        <v>0.615930810738249</v>
      </c>
      <c r="G133" s="343" t="n">
        <v>37.0768369097675</v>
      </c>
      <c r="H133" s="343" t="n">
        <v>38905.448562384</v>
      </c>
      <c r="I133" s="343" t="n">
        <v>3.83607389095856</v>
      </c>
      <c r="J133" s="343" t="n">
        <v>99.3840691892618</v>
      </c>
      <c r="K133" s="343" t="n">
        <v>0.229782966261462</v>
      </c>
    </row>
    <row r="134">
      <c r="A134" s="343" t="s">
        <v>106</v>
      </c>
      <c r="B134" s="343" t="s">
        <v>107</v>
      </c>
      <c r="C134" s="343" t="s">
        <v>17</v>
      </c>
      <c r="D134" s="343" t="n">
        <v>221.652209170976</v>
      </c>
      <c r="E134" s="343" t="n">
        <v>32.0695300680833</v>
      </c>
      <c r="F134" s="343" t="n">
        <v>0.635244084557887</v>
      </c>
      <c r="G134" s="343" t="n">
        <v>32.1772652666196</v>
      </c>
      <c r="H134" s="343" t="n">
        <v>34670.7953647785</v>
      </c>
      <c r="I134" s="343" t="n">
        <v>3.88941494296962</v>
      </c>
      <c r="J134" s="343" t="n">
        <v>99.3647559154421</v>
      </c>
      <c r="K134" s="343" t="n">
        <v>0.205710940761174</v>
      </c>
    </row>
    <row r="135">
      <c r="A135" s="343" t="s">
        <v>108</v>
      </c>
      <c r="B135" s="343" t="s">
        <v>109</v>
      </c>
      <c r="C135" s="343" t="s">
        <v>16</v>
      </c>
      <c r="D135" s="343" t="n">
        <v>120.430197539276</v>
      </c>
      <c r="E135" s="343" t="n">
        <v>40.949428198157</v>
      </c>
      <c r="F135" s="343" t="n">
        <v>0.513983908998933</v>
      </c>
      <c r="G135" s="343" t="n">
        <v>40.8804865408221</v>
      </c>
      <c r="H135" s="343" t="n">
        <v>23310.3028333514</v>
      </c>
      <c r="I135" s="343" t="n">
        <v>2.46193238877679</v>
      </c>
      <c r="J135" s="343" t="n">
        <v>99.4860160910011</v>
      </c>
      <c r="K135" s="343" t="n">
        <v>0.21120468081474</v>
      </c>
    </row>
    <row r="136">
      <c r="A136" s="343" t="s">
        <v>108</v>
      </c>
      <c r="B136" s="343" t="s">
        <v>109</v>
      </c>
      <c r="C136" s="343" t="s">
        <v>17</v>
      </c>
      <c r="D136" s="343" t="n">
        <v>127.663970277403</v>
      </c>
      <c r="E136" s="343" t="n">
        <v>58.631980331075</v>
      </c>
      <c r="F136" s="343" t="n">
        <v>0.744047404678012</v>
      </c>
      <c r="G136" s="343" t="n">
        <v>58.5427079275621</v>
      </c>
      <c r="H136" s="343" t="n">
        <v>17030.3785784564</v>
      </c>
      <c r="I136" s="343" t="n">
        <v>2.96132649798126</v>
      </c>
      <c r="J136" s="343" t="n">
        <v>99.255952595322</v>
      </c>
      <c r="K136" s="343" t="n">
        <v>0.438850756628358</v>
      </c>
    </row>
    <row r="137">
      <c r="A137" s="343" t="s">
        <v>110</v>
      </c>
      <c r="B137" s="343" t="s">
        <v>111</v>
      </c>
      <c r="C137" s="343" t="s">
        <v>16</v>
      </c>
      <c r="D137" s="343" t="n">
        <v>337.302868795817</v>
      </c>
      <c r="E137" s="343" t="n">
        <v>68.5625290822066</v>
      </c>
      <c r="F137" s="343" t="n">
        <v>0.457749196033485</v>
      </c>
      <c r="G137" s="343" t="n">
        <v>68.2576430793566</v>
      </c>
      <c r="H137" s="343" t="n">
        <v>73349.9633718953</v>
      </c>
      <c r="I137" s="343" t="n">
        <v>1.83833692470675</v>
      </c>
      <c r="J137" s="343" t="n">
        <v>99.5422508039665</v>
      </c>
      <c r="K137" s="343" t="n">
        <v>0.313885621335287</v>
      </c>
    </row>
    <row r="138">
      <c r="A138" s="343" t="s">
        <v>110</v>
      </c>
      <c r="B138" s="343" t="s">
        <v>111</v>
      </c>
      <c r="C138" s="343" t="s">
        <v>17</v>
      </c>
      <c r="D138" s="343" t="n">
        <v>3</v>
      </c>
      <c r="E138" s="343" t="n">
        <v>99.9999999999998</v>
      </c>
      <c r="F138" s="343" t="n">
        <v>0.0066102835310024</v>
      </c>
      <c r="G138" s="343" t="n">
        <v>100.015392258412</v>
      </c>
      <c r="H138" s="343" t="n">
        <v>45380.83241702</v>
      </c>
      <c r="I138" s="343" t="n">
        <v>2.56824118774139</v>
      </c>
      <c r="J138" s="343" t="n">
        <v>99.993389716469</v>
      </c>
      <c r="K138" s="343" t="n">
        <v>0.00661173805755722</v>
      </c>
    </row>
    <row r="139">
      <c r="A139" s="343" t="s">
        <v>112</v>
      </c>
      <c r="B139" s="343" t="s">
        <v>113</v>
      </c>
      <c r="C139" s="343" t="s">
        <v>16</v>
      </c>
      <c r="D139" s="343" t="n">
        <v>619.47689675201</v>
      </c>
      <c r="E139" s="343" t="n">
        <v>18.3323096615285</v>
      </c>
      <c r="F139" s="343" t="n">
        <v>1.00269975629109</v>
      </c>
      <c r="G139" s="343" t="n">
        <v>18.4102579213618</v>
      </c>
      <c r="H139" s="343" t="n">
        <v>61161.4194149622</v>
      </c>
      <c r="I139" s="343" t="n">
        <v>2.29242105115182</v>
      </c>
      <c r="J139" s="343" t="n">
        <v>98.9973002437089</v>
      </c>
      <c r="K139" s="343" t="n">
        <v>0.186469338916933</v>
      </c>
    </row>
    <row r="140">
      <c r="A140" s="343" t="s">
        <v>112</v>
      </c>
      <c r="B140" s="343" t="s">
        <v>113</v>
      </c>
      <c r="C140" s="343" t="s">
        <v>17</v>
      </c>
      <c r="D140" s="343" t="n">
        <v>580.85307526168</v>
      </c>
      <c r="E140" s="343" t="n">
        <v>21.3696391037155</v>
      </c>
      <c r="F140" s="343" t="n">
        <v>1.37632515362627</v>
      </c>
      <c r="G140" s="343" t="n">
        <v>21.469606568294</v>
      </c>
      <c r="H140" s="343" t="n">
        <v>41622.3337030426</v>
      </c>
      <c r="I140" s="343" t="n">
        <v>2.71457546088686</v>
      </c>
      <c r="J140" s="343" t="n">
        <v>98.6236748463737</v>
      </c>
      <c r="K140" s="343" t="n">
        <v>0.299615275991609</v>
      </c>
    </row>
    <row r="141">
      <c r="A141" s="343" t="s">
        <v>114</v>
      </c>
      <c r="B141" s="343" t="s">
        <v>115</v>
      </c>
      <c r="C141" s="343" t="s">
        <v>16</v>
      </c>
      <c r="D141" s="343" t="n">
        <v>18.426641192852</v>
      </c>
      <c r="E141" s="343" t="n">
        <v>99.9999999999997</v>
      </c>
      <c r="F141" s="343" t="n">
        <v>0.0526751818116772</v>
      </c>
      <c r="G141" s="343" t="n">
        <v>100.176088306329</v>
      </c>
      <c r="H141" s="343" t="n">
        <v>34963.2109328936</v>
      </c>
      <c r="I141" s="343" t="n">
        <v>4.26707541139304</v>
      </c>
      <c r="J141" s="343" t="n">
        <v>99.9473248181883</v>
      </c>
      <c r="K141" s="343" t="n">
        <v>0.0527957469028548</v>
      </c>
    </row>
    <row r="142">
      <c r="A142" s="343" t="s">
        <v>114</v>
      </c>
      <c r="B142" s="343" t="s">
        <v>115</v>
      </c>
      <c r="C142" s="343" t="s">
        <v>17</v>
      </c>
      <c r="D142" s="343"/>
      <c r="E142" s="343"/>
      <c r="F142" s="343"/>
      <c r="G142" s="343"/>
      <c r="H142" s="343" t="n">
        <v>22300.1310492425</v>
      </c>
      <c r="I142" s="343" t="n">
        <v>4.35112726570936</v>
      </c>
      <c r="J142" s="343" t="n">
        <v>100</v>
      </c>
      <c r="K142" s="343" t="n">
        <v>0</v>
      </c>
    </row>
    <row r="143">
      <c r="A143" s="343" t="s">
        <v>116</v>
      </c>
      <c r="B143" s="343" t="s">
        <v>117</v>
      </c>
      <c r="C143" s="343" t="s">
        <v>16</v>
      </c>
      <c r="D143" s="343"/>
      <c r="E143" s="343"/>
      <c r="F143" s="343"/>
      <c r="G143" s="343"/>
      <c r="H143" s="343" t="n">
        <v>128461.352049367</v>
      </c>
      <c r="I143" s="343" t="n">
        <v>2.02959709100629</v>
      </c>
      <c r="J143" s="343" t="n">
        <v>100</v>
      </c>
      <c r="K143" s="343" t="n">
        <v>0</v>
      </c>
    </row>
    <row r="144">
      <c r="A144" s="343" t="s">
        <v>116</v>
      </c>
      <c r="B144" s="343" t="s">
        <v>117</v>
      </c>
      <c r="C144" s="343" t="s">
        <v>17</v>
      </c>
      <c r="D144" s="343"/>
      <c r="E144" s="343"/>
      <c r="F144" s="343"/>
      <c r="G144" s="343"/>
      <c r="H144" s="343" t="n">
        <v>77721.2013307243</v>
      </c>
      <c r="I144" s="343" t="n">
        <v>2.6577255586758</v>
      </c>
      <c r="J144" s="343" t="n">
        <v>100</v>
      </c>
      <c r="K144" s="343" t="n">
        <v>0</v>
      </c>
    </row>
    <row r="145">
      <c r="A145" s="343" t="s">
        <v>118</v>
      </c>
      <c r="B145" s="343" t="s">
        <v>119</v>
      </c>
      <c r="C145" s="343" t="s">
        <v>16</v>
      </c>
      <c r="D145" s="343" t="n">
        <v>274.321105737951</v>
      </c>
      <c r="E145" s="343" t="n">
        <v>50.671163444785</v>
      </c>
      <c r="F145" s="343" t="n">
        <v>0.133998339296932</v>
      </c>
      <c r="G145" s="343" t="n">
        <v>50.7098908660208</v>
      </c>
      <c r="H145" s="343" t="n">
        <v>204445.459137264</v>
      </c>
      <c r="I145" s="343" t="n">
        <v>1.20314851566082</v>
      </c>
      <c r="J145" s="343" t="n">
        <v>99.8660016607031</v>
      </c>
      <c r="K145" s="343" t="n">
        <v>0.068041586215314</v>
      </c>
    </row>
    <row r="146">
      <c r="A146" s="343" t="s">
        <v>118</v>
      </c>
      <c r="B146" s="343" t="s">
        <v>119</v>
      </c>
      <c r="C146" s="343" t="s">
        <v>17</v>
      </c>
      <c r="D146" s="343" t="n">
        <v>252.124249919349</v>
      </c>
      <c r="E146" s="343" t="n">
        <v>36.6558638484733</v>
      </c>
      <c r="F146" s="343" t="n">
        <v>0.213254144611453</v>
      </c>
      <c r="G146" s="343" t="n">
        <v>36.6592728871092</v>
      </c>
      <c r="H146" s="343" t="n">
        <v>117975.003470725</v>
      </c>
      <c r="I146" s="343" t="n">
        <v>1.71103269638177</v>
      </c>
      <c r="J146" s="343" t="n">
        <v>99.7867458553885</v>
      </c>
      <c r="K146" s="343" t="n">
        <v>0.0783444916917904</v>
      </c>
    </row>
    <row r="147">
      <c r="A147" s="343" t="s">
        <v>120</v>
      </c>
      <c r="B147" s="343" t="s">
        <v>121</v>
      </c>
      <c r="C147" s="343" t="s">
        <v>16</v>
      </c>
      <c r="D147" s="343" t="n">
        <v>42.9998974426043</v>
      </c>
      <c r="E147" s="343" t="n">
        <v>100</v>
      </c>
      <c r="F147" s="343" t="n">
        <v>0.0556287544382984</v>
      </c>
      <c r="G147" s="343" t="n">
        <v>100.134962505616</v>
      </c>
      <c r="H147" s="343" t="n">
        <v>77254.9692496077</v>
      </c>
      <c r="I147" s="343" t="n">
        <v>1.55299773728704</v>
      </c>
      <c r="J147" s="343" t="n">
        <v>99.9443712455617</v>
      </c>
      <c r="K147" s="343" t="n">
        <v>0.0557348369947395</v>
      </c>
    </row>
    <row r="148">
      <c r="A148" s="343" t="s">
        <v>120</v>
      </c>
      <c r="B148" s="343" t="s">
        <v>121</v>
      </c>
      <c r="C148" s="343" t="s">
        <v>17</v>
      </c>
      <c r="D148" s="343" t="n">
        <v>19.109302740757</v>
      </c>
      <c r="E148" s="343" t="n">
        <v>99.9999999999999</v>
      </c>
      <c r="F148" s="343" t="n">
        <v>0.0417407037202048</v>
      </c>
      <c r="G148" s="343" t="n">
        <v>100.101196063648</v>
      </c>
      <c r="H148" s="343" t="n">
        <v>45761.8695443098</v>
      </c>
      <c r="I148" s="343" t="n">
        <v>2.01759706448428</v>
      </c>
      <c r="J148" s="343" t="n">
        <v>99.9582592962798</v>
      </c>
      <c r="K148" s="343" t="n">
        <v>0.0418003914468562</v>
      </c>
    </row>
    <row r="149">
      <c r="A149" s="343" t="s">
        <v>122</v>
      </c>
      <c r="B149" s="343" t="s">
        <v>123</v>
      </c>
      <c r="C149" s="343" t="s">
        <v>16</v>
      </c>
      <c r="D149" s="343" t="n">
        <v>141.694337753785</v>
      </c>
      <c r="E149" s="343" t="n">
        <v>76.2700036233091</v>
      </c>
      <c r="F149" s="343" t="n">
        <v>0.0921629308430672</v>
      </c>
      <c r="G149" s="343" t="n">
        <v>76.1112874561239</v>
      </c>
      <c r="H149" s="343" t="n">
        <v>153601.612713818</v>
      </c>
      <c r="I149" s="343" t="n">
        <v>1.55692173786552</v>
      </c>
      <c r="J149" s="343" t="n">
        <v>99.9078370691569</v>
      </c>
      <c r="K149" s="343" t="n">
        <v>0.0702111018311804</v>
      </c>
    </row>
    <row r="150">
      <c r="A150" s="343" t="s">
        <v>122</v>
      </c>
      <c r="B150" s="343" t="s">
        <v>123</v>
      </c>
      <c r="C150" s="343" t="s">
        <v>17</v>
      </c>
      <c r="D150" s="343" t="n">
        <v>90.4253110472897</v>
      </c>
      <c r="E150" s="343" t="n">
        <v>70.7722756443272</v>
      </c>
      <c r="F150" s="343" t="n">
        <v>0.0882614568166352</v>
      </c>
      <c r="G150" s="343" t="n">
        <v>70.7162701831212</v>
      </c>
      <c r="H150" s="343" t="n">
        <v>102361.215879456</v>
      </c>
      <c r="I150" s="343" t="n">
        <v>2.18287249122418</v>
      </c>
      <c r="J150" s="343" t="n">
        <v>99.9117385431834</v>
      </c>
      <c r="K150" s="343" t="n">
        <v>0.0624703475088003</v>
      </c>
    </row>
    <row r="151">
      <c r="A151" s="343" t="s">
        <v>124</v>
      </c>
      <c r="B151" s="343" t="s">
        <v>125</v>
      </c>
      <c r="C151" s="343" t="s">
        <v>16</v>
      </c>
      <c r="D151" s="343" t="n">
        <v>616.581054832625</v>
      </c>
      <c r="E151" s="343" t="n">
        <v>44.2583539377094</v>
      </c>
      <c r="F151" s="343" t="n">
        <v>0.269310820798239</v>
      </c>
      <c r="G151" s="343" t="n">
        <v>44.2839487576489</v>
      </c>
      <c r="H151" s="343" t="n">
        <v>228331.165272283</v>
      </c>
      <c r="I151" s="343" t="n">
        <v>1.56834912256821</v>
      </c>
      <c r="J151" s="343" t="n">
        <v>99.7306891792018</v>
      </c>
      <c r="K151" s="343" t="n">
        <v>0.119583517232895</v>
      </c>
    </row>
    <row r="152">
      <c r="A152" s="343" t="s">
        <v>124</v>
      </c>
      <c r="B152" s="343" t="s">
        <v>125</v>
      </c>
      <c r="C152" s="343" t="s">
        <v>17</v>
      </c>
      <c r="D152" s="343" t="n">
        <v>195.696105894106</v>
      </c>
      <c r="E152" s="343" t="n">
        <v>54.6492988986081</v>
      </c>
      <c r="F152" s="343" t="n">
        <v>0.118908499967618</v>
      </c>
      <c r="G152" s="343" t="n">
        <v>54.6626120830024</v>
      </c>
      <c r="H152" s="343" t="n">
        <v>164381.357634922</v>
      </c>
      <c r="I152" s="343" t="n">
        <v>1.7120736746182</v>
      </c>
      <c r="J152" s="343" t="n">
        <v>99.8810915000324</v>
      </c>
      <c r="K152" s="343" t="n">
        <v>0.0650758728152216</v>
      </c>
    </row>
    <row r="153">
      <c r="A153" s="343" t="s">
        <v>126</v>
      </c>
      <c r="B153" s="343" t="s">
        <v>127</v>
      </c>
      <c r="C153" s="343" t="s">
        <v>16</v>
      </c>
      <c r="D153" s="343" t="n">
        <v>74.9005301155731</v>
      </c>
      <c r="E153" s="343" t="n">
        <v>58.5072593023396</v>
      </c>
      <c r="F153" s="343" t="n">
        <v>0.282707701964031</v>
      </c>
      <c r="G153" s="343" t="n">
        <v>58.0672986945543</v>
      </c>
      <c r="H153" s="343" t="n">
        <v>26419.082334597</v>
      </c>
      <c r="I153" s="343" t="n">
        <v>3.0269732754206</v>
      </c>
      <c r="J153" s="343" t="n">
        <v>99.717292298036</v>
      </c>
      <c r="K153" s="343" t="n">
        <v>0.164626136499294</v>
      </c>
    </row>
    <row r="154">
      <c r="A154" s="343" t="s">
        <v>126</v>
      </c>
      <c r="B154" s="343" t="s">
        <v>127</v>
      </c>
      <c r="C154" s="343" t="s">
        <v>17</v>
      </c>
      <c r="D154" s="343"/>
      <c r="E154" s="343"/>
      <c r="F154" s="343"/>
      <c r="G154" s="343"/>
      <c r="H154" s="343" t="n">
        <v>21431.8494485377</v>
      </c>
      <c r="I154" s="343" t="n">
        <v>3.27158282113454</v>
      </c>
      <c r="J154" s="343" t="n">
        <v>100</v>
      </c>
      <c r="K154" s="343" t="n">
        <v>0</v>
      </c>
    </row>
    <row r="155">
      <c r="A155" s="343" t="s">
        <v>128</v>
      </c>
      <c r="B155" s="343" t="s">
        <v>129</v>
      </c>
      <c r="C155" s="343" t="s">
        <v>16</v>
      </c>
      <c r="D155" s="343" t="n">
        <v>42.4815668061046</v>
      </c>
      <c r="E155" s="343" t="n">
        <v>76.0668219928592</v>
      </c>
      <c r="F155" s="343" t="n">
        <v>0.12475156739632</v>
      </c>
      <c r="G155" s="343" t="n">
        <v>75.8961194729769</v>
      </c>
      <c r="H155" s="343" t="n">
        <v>34010.4507471793</v>
      </c>
      <c r="I155" s="343" t="n">
        <v>2.05861158304636</v>
      </c>
      <c r="J155" s="343" t="n">
        <v>99.8752484326037</v>
      </c>
      <c r="K155" s="343" t="n">
        <v>0.0947998629504423</v>
      </c>
    </row>
    <row r="156">
      <c r="A156" s="343" t="s">
        <v>128</v>
      </c>
      <c r="B156" s="343" t="s">
        <v>129</v>
      </c>
      <c r="C156" s="343" t="s">
        <v>17</v>
      </c>
      <c r="D156" s="343"/>
      <c r="E156" s="343"/>
      <c r="F156" s="343"/>
      <c r="G156" s="343"/>
      <c r="H156" s="343" t="n">
        <v>27754.8873558835</v>
      </c>
      <c r="I156" s="343" t="n">
        <v>2.25957366431503</v>
      </c>
      <c r="J156" s="343" t="n">
        <v>100</v>
      </c>
      <c r="K156" s="343" t="n">
        <v>0</v>
      </c>
    </row>
    <row r="157">
      <c r="A157" s="343" t="s">
        <v>130</v>
      </c>
      <c r="B157" s="343" t="s">
        <v>131</v>
      </c>
      <c r="C157" s="343" t="s">
        <v>16</v>
      </c>
      <c r="D157" s="343"/>
      <c r="E157" s="343"/>
      <c r="F157" s="343"/>
      <c r="G157" s="343"/>
      <c r="H157" s="343" t="n">
        <v>15174.8575389425</v>
      </c>
      <c r="I157" s="343" t="n">
        <v>3.10048655660752</v>
      </c>
      <c r="J157" s="343" t="n">
        <v>100</v>
      </c>
      <c r="K157" s="343" t="n">
        <v>0</v>
      </c>
    </row>
    <row r="158">
      <c r="A158" s="343" t="s">
        <v>130</v>
      </c>
      <c r="B158" s="343" t="s">
        <v>131</v>
      </c>
      <c r="C158" s="343" t="s">
        <v>17</v>
      </c>
      <c r="D158" s="343"/>
      <c r="E158" s="343"/>
      <c r="F158" s="343"/>
      <c r="G158" s="343"/>
      <c r="H158" s="343" t="n">
        <v>11181.2833900195</v>
      </c>
      <c r="I158" s="343" t="n">
        <v>3.53094834809013</v>
      </c>
      <c r="J158" s="343" t="n">
        <v>100</v>
      </c>
      <c r="K158" s="343" t="n">
        <v>0</v>
      </c>
    </row>
    <row r="159">
      <c r="A159" s="343" t="s">
        <v>132</v>
      </c>
      <c r="B159" s="343" t="s">
        <v>133</v>
      </c>
      <c r="C159" s="343" t="s">
        <v>16</v>
      </c>
      <c r="D159" s="343"/>
      <c r="E159" s="343"/>
      <c r="F159" s="343"/>
      <c r="G159" s="343"/>
      <c r="H159" s="343" t="n">
        <v>14794.4895389368</v>
      </c>
      <c r="I159" s="343" t="n">
        <v>2.59637661778959</v>
      </c>
      <c r="J159" s="343" t="n">
        <v>100</v>
      </c>
      <c r="K159" s="343" t="n">
        <v>0</v>
      </c>
    </row>
    <row r="160">
      <c r="A160" s="343" t="s">
        <v>132</v>
      </c>
      <c r="B160" s="343" t="s">
        <v>133</v>
      </c>
      <c r="C160" s="343" t="s">
        <v>17</v>
      </c>
      <c r="D160" s="343"/>
      <c r="E160" s="343"/>
      <c r="F160" s="343"/>
      <c r="G160" s="343"/>
      <c r="H160" s="343" t="n">
        <v>9847.50277534259</v>
      </c>
      <c r="I160" s="343" t="n">
        <v>3.27863980336431</v>
      </c>
      <c r="J160" s="343" t="n">
        <v>100</v>
      </c>
      <c r="K160" s="343" t="n">
        <v>0</v>
      </c>
    </row>
    <row r="161">
      <c r="A161" s="343" t="s">
        <v>134</v>
      </c>
      <c r="B161" s="343" t="s">
        <v>135</v>
      </c>
      <c r="C161" s="343" t="s">
        <v>16</v>
      </c>
      <c r="D161" s="343" t="n">
        <v>94.5656637081868</v>
      </c>
      <c r="E161" s="343" t="n">
        <v>58.2826379305156</v>
      </c>
      <c r="F161" s="343" t="n">
        <v>0.18805166292583</v>
      </c>
      <c r="G161" s="343" t="n">
        <v>58.4809253128705</v>
      </c>
      <c r="H161" s="343" t="n">
        <v>50192.5002610875</v>
      </c>
      <c r="I161" s="343" t="n">
        <v>2.00516353384238</v>
      </c>
      <c r="J161" s="343" t="n">
        <v>99.8119483370742</v>
      </c>
      <c r="K161" s="343" t="n">
        <v>0.110181550783752</v>
      </c>
    </row>
    <row r="162">
      <c r="A162" s="343" t="s">
        <v>134</v>
      </c>
      <c r="B162" s="343" t="s">
        <v>135</v>
      </c>
      <c r="C162" s="343" t="s">
        <v>17</v>
      </c>
      <c r="D162" s="343" t="n">
        <v>45.1046278693673</v>
      </c>
      <c r="E162" s="343" t="n">
        <v>59.9617607099052</v>
      </c>
      <c r="F162" s="343" t="n">
        <v>0.14282198429486</v>
      </c>
      <c r="G162" s="343" t="n">
        <v>60.0391759950702</v>
      </c>
      <c r="H162" s="343" t="n">
        <v>31535.9072815069</v>
      </c>
      <c r="I162" s="343" t="n">
        <v>2.64340943787663</v>
      </c>
      <c r="J162" s="343" t="n">
        <v>99.8571780157051</v>
      </c>
      <c r="K162" s="343" t="n">
        <v>0.0858717862995852</v>
      </c>
    </row>
    <row r="163">
      <c r="A163" s="343" t="s">
        <v>136</v>
      </c>
      <c r="B163" s="343" t="s">
        <v>137</v>
      </c>
      <c r="C163" s="343" t="s">
        <v>16</v>
      </c>
      <c r="D163" s="343" t="n">
        <v>7.60561995346367</v>
      </c>
      <c r="E163" s="343" t="n">
        <v>100</v>
      </c>
      <c r="F163" s="343" t="n">
        <v>0.167548293733641</v>
      </c>
      <c r="G163" s="343" t="n">
        <v>100.031105719147</v>
      </c>
      <c r="H163" s="343" t="n">
        <v>4531.75421713008</v>
      </c>
      <c r="I163" s="343" t="n">
        <v>4.24280578318425</v>
      </c>
      <c r="J163" s="343" t="n">
        <v>99.8324517062664</v>
      </c>
      <c r="K163" s="343" t="n">
        <v>0.167881693748692</v>
      </c>
    </row>
    <row r="164">
      <c r="A164" s="343" t="s">
        <v>136</v>
      </c>
      <c r="B164" s="343" t="s">
        <v>137</v>
      </c>
      <c r="C164" s="343" t="s">
        <v>17</v>
      </c>
      <c r="D164" s="343"/>
      <c r="E164" s="343"/>
      <c r="F164" s="343"/>
      <c r="G164" s="343"/>
      <c r="H164" s="343" t="n">
        <v>3054.20738153808</v>
      </c>
      <c r="I164" s="343" t="n">
        <v>4.32760499563288</v>
      </c>
      <c r="J164" s="343" t="n">
        <v>100</v>
      </c>
      <c r="K164" s="343" t="n">
        <v>0</v>
      </c>
    </row>
    <row r="165">
      <c r="A165" s="343" t="s">
        <v>138</v>
      </c>
      <c r="B165" s="343" t="s">
        <v>139</v>
      </c>
      <c r="C165" s="343" t="s">
        <v>16</v>
      </c>
      <c r="D165" s="343" t="n">
        <v>416.550300560716</v>
      </c>
      <c r="E165" s="343" t="n">
        <v>56.5719625014832</v>
      </c>
      <c r="F165" s="343" t="n">
        <v>0.571416088810569</v>
      </c>
      <c r="G165" s="343" t="n">
        <v>56.5162021635419</v>
      </c>
      <c r="H165" s="343" t="n">
        <v>72481.3447215738</v>
      </c>
      <c r="I165" s="343" t="n">
        <v>2.54025161807619</v>
      </c>
      <c r="J165" s="343" t="n">
        <v>99.4285839111894</v>
      </c>
      <c r="K165" s="343" t="n">
        <v>0.324798623538319</v>
      </c>
    </row>
    <row r="166">
      <c r="A166" s="343" t="s">
        <v>138</v>
      </c>
      <c r="B166" s="343" t="s">
        <v>139</v>
      </c>
      <c r="C166" s="343" t="s">
        <v>17</v>
      </c>
      <c r="D166" s="343" t="n">
        <v>154.276312756487</v>
      </c>
      <c r="E166" s="343" t="n">
        <v>67.555475009424</v>
      </c>
      <c r="F166" s="343" t="n">
        <v>0.348207206503419</v>
      </c>
      <c r="G166" s="343" t="n">
        <v>67.3580173635589</v>
      </c>
      <c r="H166" s="343" t="n">
        <v>44151.6168092378</v>
      </c>
      <c r="I166" s="343" t="n">
        <v>2.95464926526256</v>
      </c>
      <c r="J166" s="343" t="n">
        <v>99.6517927934966</v>
      </c>
      <c r="K166" s="343" t="n">
        <v>0.235365028608941</v>
      </c>
    </row>
    <row r="167">
      <c r="A167" s="343" t="s">
        <v>140</v>
      </c>
      <c r="B167" s="343" t="s">
        <v>141</v>
      </c>
      <c r="C167" s="343" t="s">
        <v>16</v>
      </c>
      <c r="D167" s="343" t="n">
        <v>764.345847011647</v>
      </c>
      <c r="E167" s="343" t="n">
        <v>35.9793014391236</v>
      </c>
      <c r="F167" s="343" t="n">
        <v>0.693578236272966</v>
      </c>
      <c r="G167" s="343" t="n">
        <v>36.053655263844</v>
      </c>
      <c r="H167" s="343" t="n">
        <v>109438.917034903</v>
      </c>
      <c r="I167" s="343" t="n">
        <v>2.07407000131642</v>
      </c>
      <c r="J167" s="343" t="n">
        <v>99.306421763727</v>
      </c>
      <c r="K167" s="343" t="n">
        <v>0.251806783337593</v>
      </c>
    </row>
    <row r="168">
      <c r="A168" s="343" t="s">
        <v>140</v>
      </c>
      <c r="B168" s="343" t="s">
        <v>141</v>
      </c>
      <c r="C168" s="343" t="s">
        <v>17</v>
      </c>
      <c r="D168" s="343" t="n">
        <v>287.956587747857</v>
      </c>
      <c r="E168" s="343" t="n">
        <v>34.4217747679273</v>
      </c>
      <c r="F168" s="343" t="n">
        <v>0.374460061383007</v>
      </c>
      <c r="G168" s="343" t="n">
        <v>34.4011054590486</v>
      </c>
      <c r="H168" s="343" t="n">
        <v>76611.1889938494</v>
      </c>
      <c r="I168" s="343" t="n">
        <v>2.14797712315176</v>
      </c>
      <c r="J168" s="343" t="n">
        <v>99.625539938617</v>
      </c>
      <c r="K168" s="343" t="n">
        <v>0.129302587165656</v>
      </c>
    </row>
    <row r="169">
      <c r="A169" s="343" t="s">
        <v>142</v>
      </c>
      <c r="B169" s="343" t="s">
        <v>143</v>
      </c>
      <c r="C169" s="343" t="s">
        <v>16</v>
      </c>
      <c r="D169" s="343" t="n">
        <v>30.944331873582</v>
      </c>
      <c r="E169" s="343" t="n">
        <v>34.9308612927612</v>
      </c>
      <c r="F169" s="343" t="n">
        <v>4.22830359199051</v>
      </c>
      <c r="G169" s="343" t="n">
        <v>39.8982046551898</v>
      </c>
      <c r="H169" s="343" t="n">
        <v>700.893654693857</v>
      </c>
      <c r="I169" s="343" t="n">
        <v>34.2248443778668</v>
      </c>
      <c r="J169" s="343" t="n">
        <v>95.7716964080095</v>
      </c>
      <c r="K169" s="343" t="n">
        <v>1.76149873485381</v>
      </c>
    </row>
    <row r="170">
      <c r="A170" s="343" t="s">
        <v>142</v>
      </c>
      <c r="B170" s="343" t="s">
        <v>143</v>
      </c>
      <c r="C170" s="343" t="s">
        <v>17</v>
      </c>
      <c r="D170" s="343" t="n">
        <v>21.514877122361</v>
      </c>
      <c r="E170" s="343" t="n">
        <v>46.0008810085004</v>
      </c>
      <c r="F170" s="343" t="n">
        <v>11.0631851660439</v>
      </c>
      <c r="G170" s="343" t="n">
        <v>40.5055311943021</v>
      </c>
      <c r="H170" s="343" t="n">
        <v>172.957842979952</v>
      </c>
      <c r="I170" s="343" t="n">
        <v>32.4147615164518</v>
      </c>
      <c r="J170" s="343" t="n">
        <v>88.9368148339561</v>
      </c>
      <c r="K170" s="343" t="n">
        <v>5.03863549294142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898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44" t="s">
        <v>104</v>
      </c>
      <c r="B181" s="344" t="s">
        <v>105</v>
      </c>
      <c r="C181" s="344" t="s">
        <v>16</v>
      </c>
      <c r="D181" s="344" t="n">
        <v>25.2387936216233</v>
      </c>
      <c r="E181" s="344" t="n">
        <v>100</v>
      </c>
      <c r="F181" s="344" t="n">
        <v>0.0212352032633699</v>
      </c>
      <c r="G181" s="344" t="n">
        <v>99.8952171270743</v>
      </c>
      <c r="H181" s="344" t="n">
        <v>118828.314471675</v>
      </c>
      <c r="I181" s="344" t="n">
        <v>1.71013262205063</v>
      </c>
      <c r="J181" s="344" t="n">
        <v>99.9787647967366</v>
      </c>
      <c r="K181" s="344" t="n">
        <v>0.0212174579776478</v>
      </c>
    </row>
    <row r="182">
      <c r="A182" s="344" t="s">
        <v>104</v>
      </c>
      <c r="B182" s="344" t="s">
        <v>105</v>
      </c>
      <c r="C182" s="344" t="s">
        <v>17</v>
      </c>
      <c r="D182" s="344" t="n">
        <v>68.7700144727712</v>
      </c>
      <c r="E182" s="344" t="n">
        <v>70.3779241698651</v>
      </c>
      <c r="F182" s="344" t="n">
        <v>0.0761601699345933</v>
      </c>
      <c r="G182" s="344" t="n">
        <v>70.391718657443</v>
      </c>
      <c r="H182" s="344" t="n">
        <v>90227.7912088428</v>
      </c>
      <c r="I182" s="344" t="n">
        <v>2.1856200041752</v>
      </c>
      <c r="J182" s="344" t="n">
        <v>99.9238398300654</v>
      </c>
      <c r="K182" s="344" t="n">
        <v>0.0536513134809086</v>
      </c>
    </row>
    <row r="183">
      <c r="A183" s="344" t="s">
        <v>106</v>
      </c>
      <c r="B183" s="344" t="s">
        <v>107</v>
      </c>
      <c r="C183" s="344" t="s">
        <v>16</v>
      </c>
      <c r="D183" s="344" t="n">
        <v>241.115750951296</v>
      </c>
      <c r="E183" s="344" t="n">
        <v>37.1940889382659</v>
      </c>
      <c r="F183" s="344" t="n">
        <v>0.61878525471225</v>
      </c>
      <c r="G183" s="344" t="n">
        <v>37.074314568887</v>
      </c>
      <c r="H183" s="344" t="n">
        <v>38724.8662460536</v>
      </c>
      <c r="I183" s="344" t="n">
        <v>3.8256463488393</v>
      </c>
      <c r="J183" s="344" t="n">
        <v>99.3812147452878</v>
      </c>
      <c r="K183" s="344" t="n">
        <v>0.23083878822158</v>
      </c>
    </row>
    <row r="184">
      <c r="A184" s="344" t="s">
        <v>106</v>
      </c>
      <c r="B184" s="344" t="s">
        <v>107</v>
      </c>
      <c r="C184" s="344" t="s">
        <v>17</v>
      </c>
      <c r="D184" s="344" t="n">
        <v>221.652209170976</v>
      </c>
      <c r="E184" s="344" t="n">
        <v>32.0695300680833</v>
      </c>
      <c r="F184" s="344" t="n">
        <v>0.636596592453736</v>
      </c>
      <c r="G184" s="344" t="n">
        <v>32.1772853732809</v>
      </c>
      <c r="H184" s="344" t="n">
        <v>34596.6631570213</v>
      </c>
      <c r="I184" s="344" t="n">
        <v>3.89185473951618</v>
      </c>
      <c r="J184" s="344" t="n">
        <v>99.3634034075462</v>
      </c>
      <c r="K184" s="344" t="n">
        <v>0.206151857933304</v>
      </c>
    </row>
    <row r="185">
      <c r="A185" s="344" t="s">
        <v>108</v>
      </c>
      <c r="B185" s="344" t="s">
        <v>109</v>
      </c>
      <c r="C185" s="344" t="s">
        <v>16</v>
      </c>
      <c r="D185" s="344" t="n">
        <v>118.282049391128</v>
      </c>
      <c r="E185" s="344" t="n">
        <v>41.6535470804499</v>
      </c>
      <c r="F185" s="344" t="n">
        <v>0.508023073342505</v>
      </c>
      <c r="G185" s="344" t="n">
        <v>41.6061306062951</v>
      </c>
      <c r="H185" s="344" t="n">
        <v>23164.5284365379</v>
      </c>
      <c r="I185" s="344" t="n">
        <v>2.39616728907832</v>
      </c>
      <c r="J185" s="344" t="n">
        <v>99.4919769266575</v>
      </c>
      <c r="K185" s="344" t="n">
        <v>0.212448028408172</v>
      </c>
    </row>
    <row r="186">
      <c r="A186" s="344" t="s">
        <v>108</v>
      </c>
      <c r="B186" s="344" t="s">
        <v>109</v>
      </c>
      <c r="C186" s="344" t="s">
        <v>17</v>
      </c>
      <c r="D186" s="344" t="n">
        <v>127.663970277403</v>
      </c>
      <c r="E186" s="344" t="n">
        <v>58.631980331075</v>
      </c>
      <c r="F186" s="344" t="n">
        <v>0.746735676143759</v>
      </c>
      <c r="G186" s="344" t="n">
        <v>58.5415362654807</v>
      </c>
      <c r="H186" s="344" t="n">
        <v>16968.6090960741</v>
      </c>
      <c r="I186" s="344" t="n">
        <v>2.94972952414349</v>
      </c>
      <c r="J186" s="344" t="n">
        <v>99.2532643238562</v>
      </c>
      <c r="K186" s="344" t="n">
        <v>0.440439455200779</v>
      </c>
    </row>
    <row r="187">
      <c r="A187" s="344" t="s">
        <v>110</v>
      </c>
      <c r="B187" s="344" t="s">
        <v>111</v>
      </c>
      <c r="C187" s="344" t="s">
        <v>16</v>
      </c>
      <c r="D187" s="344" t="n">
        <v>327.302868795817</v>
      </c>
      <c r="E187" s="344" t="n">
        <v>70.6033583333348</v>
      </c>
      <c r="F187" s="344" t="n">
        <v>0.44439544016283</v>
      </c>
      <c r="G187" s="344" t="n">
        <v>70.2990708974314</v>
      </c>
      <c r="H187" s="344" t="n">
        <v>73323.9633718953</v>
      </c>
      <c r="I187" s="344" t="n">
        <v>1.83871811588846</v>
      </c>
      <c r="J187" s="344" t="n">
        <v>99.5556045598372</v>
      </c>
      <c r="K187" s="344" t="n">
        <v>0.313800380125511</v>
      </c>
    </row>
    <row r="188">
      <c r="A188" s="344" t="s">
        <v>110</v>
      </c>
      <c r="B188" s="344" t="s">
        <v>111</v>
      </c>
      <c r="C188" s="344" t="s">
        <v>17</v>
      </c>
      <c r="D188" s="344"/>
      <c r="E188" s="344"/>
      <c r="F188" s="344"/>
      <c r="G188" s="344"/>
      <c r="H188" s="344" t="n">
        <v>45374.83241702</v>
      </c>
      <c r="I188" s="344" t="n">
        <v>2.56855640181226</v>
      </c>
      <c r="J188" s="344" t="n">
        <v>100</v>
      </c>
      <c r="K188" s="344" t="n">
        <v>0</v>
      </c>
    </row>
    <row r="189">
      <c r="A189" s="344" t="s">
        <v>112</v>
      </c>
      <c r="B189" s="344" t="s">
        <v>113</v>
      </c>
      <c r="C189" s="344" t="s">
        <v>16</v>
      </c>
      <c r="D189" s="344" t="n">
        <v>565.907144276062</v>
      </c>
      <c r="E189" s="344" t="n">
        <v>19.8750459767722</v>
      </c>
      <c r="F189" s="344" t="n">
        <v>0.938677245983226</v>
      </c>
      <c r="G189" s="344" t="n">
        <v>20.0091140305399</v>
      </c>
      <c r="H189" s="344" t="n">
        <v>59721.8165325983</v>
      </c>
      <c r="I189" s="344" t="n">
        <v>2.21399797981157</v>
      </c>
      <c r="J189" s="344" t="n">
        <v>99.0613227540168</v>
      </c>
      <c r="K189" s="344" t="n">
        <v>0.189600739527678</v>
      </c>
    </row>
    <row r="190">
      <c r="A190" s="344" t="s">
        <v>112</v>
      </c>
      <c r="B190" s="344" t="s">
        <v>113</v>
      </c>
      <c r="C190" s="344" t="s">
        <v>17</v>
      </c>
      <c r="D190" s="344" t="n">
        <v>560.810903939121</v>
      </c>
      <c r="E190" s="344" t="n">
        <v>22.0854409722845</v>
      </c>
      <c r="F190" s="344" t="n">
        <v>1.34726895831929</v>
      </c>
      <c r="G190" s="344" t="n">
        <v>22.2042726514797</v>
      </c>
      <c r="H190" s="344" t="n">
        <v>41064.9461860726</v>
      </c>
      <c r="I190" s="344" t="n">
        <v>2.71387480166109</v>
      </c>
      <c r="J190" s="344" t="n">
        <v>98.6527310416807</v>
      </c>
      <c r="K190" s="344" t="n">
        <v>0.303236686602801</v>
      </c>
    </row>
    <row r="191">
      <c r="A191" s="344" t="s">
        <v>114</v>
      </c>
      <c r="B191" s="344" t="s">
        <v>115</v>
      </c>
      <c r="C191" s="344" t="s">
        <v>16</v>
      </c>
      <c r="D191" s="344" t="n">
        <v>18.426641192852</v>
      </c>
      <c r="E191" s="344" t="n">
        <v>99.9999999999997</v>
      </c>
      <c r="F191" s="344" t="n">
        <v>0.0526751818116772</v>
      </c>
      <c r="G191" s="344" t="n">
        <v>100.176088306329</v>
      </c>
      <c r="H191" s="344" t="n">
        <v>34963.2109328936</v>
      </c>
      <c r="I191" s="344" t="n">
        <v>4.26707541139304</v>
      </c>
      <c r="J191" s="344" t="n">
        <v>99.9473248181883</v>
      </c>
      <c r="K191" s="344" t="n">
        <v>0.0527957469028548</v>
      </c>
    </row>
    <row r="192">
      <c r="A192" s="344" t="s">
        <v>114</v>
      </c>
      <c r="B192" s="344" t="s">
        <v>115</v>
      </c>
      <c r="C192" s="344" t="s">
        <v>17</v>
      </c>
      <c r="D192" s="344"/>
      <c r="E192" s="344"/>
      <c r="F192" s="344"/>
      <c r="G192" s="344"/>
      <c r="H192" s="344" t="n">
        <v>22300.1310492425</v>
      </c>
      <c r="I192" s="344" t="n">
        <v>4.35112726570936</v>
      </c>
      <c r="J192" s="344" t="n">
        <v>100</v>
      </c>
      <c r="K192" s="344" t="n">
        <v>0</v>
      </c>
    </row>
    <row r="193">
      <c r="A193" s="344" t="s">
        <v>116</v>
      </c>
      <c r="B193" s="344" t="s">
        <v>117</v>
      </c>
      <c r="C193" s="344" t="s">
        <v>16</v>
      </c>
      <c r="D193" s="344"/>
      <c r="E193" s="344"/>
      <c r="F193" s="344"/>
      <c r="G193" s="344"/>
      <c r="H193" s="344" t="n">
        <v>128461.352049367</v>
      </c>
      <c r="I193" s="344" t="n">
        <v>2.02959709100629</v>
      </c>
      <c r="J193" s="344" t="n">
        <v>100</v>
      </c>
      <c r="K193" s="344" t="n">
        <v>0</v>
      </c>
    </row>
    <row r="194">
      <c r="A194" s="344" t="s">
        <v>116</v>
      </c>
      <c r="B194" s="344" t="s">
        <v>117</v>
      </c>
      <c r="C194" s="344" t="s">
        <v>17</v>
      </c>
      <c r="D194" s="344"/>
      <c r="E194" s="344"/>
      <c r="F194" s="344"/>
      <c r="G194" s="344"/>
      <c r="H194" s="344" t="n">
        <v>77721.2013307243</v>
      </c>
      <c r="I194" s="344" t="n">
        <v>2.6577255586758</v>
      </c>
      <c r="J194" s="344" t="n">
        <v>100</v>
      </c>
      <c r="K194" s="344" t="n">
        <v>0</v>
      </c>
    </row>
    <row r="195">
      <c r="A195" s="344" t="s">
        <v>118</v>
      </c>
      <c r="B195" s="344" t="s">
        <v>119</v>
      </c>
      <c r="C195" s="344" t="s">
        <v>16</v>
      </c>
      <c r="D195" s="344" t="n">
        <v>274.321105737951</v>
      </c>
      <c r="E195" s="344" t="n">
        <v>50.671163444785</v>
      </c>
      <c r="F195" s="344" t="n">
        <v>0.133998339296932</v>
      </c>
      <c r="G195" s="344" t="n">
        <v>50.7098908660208</v>
      </c>
      <c r="H195" s="344" t="n">
        <v>204445.459137264</v>
      </c>
      <c r="I195" s="344" t="n">
        <v>1.20314851566082</v>
      </c>
      <c r="J195" s="344" t="n">
        <v>99.8660016607031</v>
      </c>
      <c r="K195" s="344" t="n">
        <v>0.068041586215314</v>
      </c>
    </row>
    <row r="196">
      <c r="A196" s="344" t="s">
        <v>118</v>
      </c>
      <c r="B196" s="344" t="s">
        <v>119</v>
      </c>
      <c r="C196" s="344" t="s">
        <v>17</v>
      </c>
      <c r="D196" s="344" t="n">
        <v>252.124249919349</v>
      </c>
      <c r="E196" s="344" t="n">
        <v>36.6558638484733</v>
      </c>
      <c r="F196" s="344" t="n">
        <v>0.213254144611453</v>
      </c>
      <c r="G196" s="344" t="n">
        <v>36.6592728871092</v>
      </c>
      <c r="H196" s="344" t="n">
        <v>117975.003470725</v>
      </c>
      <c r="I196" s="344" t="n">
        <v>1.71103269638177</v>
      </c>
      <c r="J196" s="344" t="n">
        <v>99.7867458553885</v>
      </c>
      <c r="K196" s="344" t="n">
        <v>0.0783444916917904</v>
      </c>
    </row>
    <row r="197">
      <c r="A197" s="344" t="s">
        <v>120</v>
      </c>
      <c r="B197" s="344" t="s">
        <v>121</v>
      </c>
      <c r="C197" s="344" t="s">
        <v>16</v>
      </c>
      <c r="D197" s="344" t="n">
        <v>42.9998974426043</v>
      </c>
      <c r="E197" s="344" t="n">
        <v>100</v>
      </c>
      <c r="F197" s="344" t="n">
        <v>0.0556287544382984</v>
      </c>
      <c r="G197" s="344" t="n">
        <v>100.134962505616</v>
      </c>
      <c r="H197" s="344" t="n">
        <v>77254.9692496077</v>
      </c>
      <c r="I197" s="344" t="n">
        <v>1.55299773728704</v>
      </c>
      <c r="J197" s="344" t="n">
        <v>99.9443712455617</v>
      </c>
      <c r="K197" s="344" t="n">
        <v>0.0557348369947395</v>
      </c>
    </row>
    <row r="198">
      <c r="A198" s="344" t="s">
        <v>120</v>
      </c>
      <c r="B198" s="344" t="s">
        <v>121</v>
      </c>
      <c r="C198" s="344" t="s">
        <v>17</v>
      </c>
      <c r="D198" s="344" t="n">
        <v>19.109302740757</v>
      </c>
      <c r="E198" s="344" t="n">
        <v>99.9999999999999</v>
      </c>
      <c r="F198" s="344" t="n">
        <v>0.0417407037202048</v>
      </c>
      <c r="G198" s="344" t="n">
        <v>100.101196063648</v>
      </c>
      <c r="H198" s="344" t="n">
        <v>45761.8695443098</v>
      </c>
      <c r="I198" s="344" t="n">
        <v>2.01759706448428</v>
      </c>
      <c r="J198" s="344" t="n">
        <v>99.9582592962798</v>
      </c>
      <c r="K198" s="344" t="n">
        <v>0.0418003914468562</v>
      </c>
    </row>
    <row r="199">
      <c r="A199" s="344" t="s">
        <v>122</v>
      </c>
      <c r="B199" s="344" t="s">
        <v>123</v>
      </c>
      <c r="C199" s="344" t="s">
        <v>16</v>
      </c>
      <c r="D199" s="344" t="n">
        <v>141.694337753785</v>
      </c>
      <c r="E199" s="344" t="n">
        <v>76.2700036233091</v>
      </c>
      <c r="F199" s="344" t="n">
        <v>0.0921629308430672</v>
      </c>
      <c r="G199" s="344" t="n">
        <v>76.1112874561239</v>
      </c>
      <c r="H199" s="344" t="n">
        <v>153601.612713818</v>
      </c>
      <c r="I199" s="344" t="n">
        <v>1.55692173786552</v>
      </c>
      <c r="J199" s="344" t="n">
        <v>99.9078370691569</v>
      </c>
      <c r="K199" s="344" t="n">
        <v>0.0702111018311804</v>
      </c>
    </row>
    <row r="200">
      <c r="A200" s="344" t="s">
        <v>122</v>
      </c>
      <c r="B200" s="344" t="s">
        <v>123</v>
      </c>
      <c r="C200" s="344" t="s">
        <v>17</v>
      </c>
      <c r="D200" s="344" t="n">
        <v>90.4253110472897</v>
      </c>
      <c r="E200" s="344" t="n">
        <v>70.7722756443272</v>
      </c>
      <c r="F200" s="344" t="n">
        <v>0.0882614568166352</v>
      </c>
      <c r="G200" s="344" t="n">
        <v>70.7162701831212</v>
      </c>
      <c r="H200" s="344" t="n">
        <v>102361.215879456</v>
      </c>
      <c r="I200" s="344" t="n">
        <v>2.18287249122418</v>
      </c>
      <c r="J200" s="344" t="n">
        <v>99.9117385431834</v>
      </c>
      <c r="K200" s="344" t="n">
        <v>0.0624703475088003</v>
      </c>
    </row>
    <row r="201">
      <c r="A201" s="344" t="s">
        <v>124</v>
      </c>
      <c r="B201" s="344" t="s">
        <v>125</v>
      </c>
      <c r="C201" s="344" t="s">
        <v>16</v>
      </c>
      <c r="D201" s="344" t="n">
        <v>602.966145478886</v>
      </c>
      <c r="E201" s="344" t="n">
        <v>45.2294561645553</v>
      </c>
      <c r="F201" s="344" t="n">
        <v>0.264106575389295</v>
      </c>
      <c r="G201" s="344" t="n">
        <v>45.2600393650482</v>
      </c>
      <c r="H201" s="344" t="n">
        <v>227701.135935323</v>
      </c>
      <c r="I201" s="344" t="n">
        <v>1.56316363022232</v>
      </c>
      <c r="J201" s="344" t="n">
        <v>99.7358934246107</v>
      </c>
      <c r="K201" s="344" t="n">
        <v>0.119851275085063</v>
      </c>
    </row>
    <row r="202">
      <c r="A202" s="344" t="s">
        <v>124</v>
      </c>
      <c r="B202" s="344" t="s">
        <v>125</v>
      </c>
      <c r="C202" s="344" t="s">
        <v>17</v>
      </c>
      <c r="D202" s="344" t="n">
        <v>188.733482065104</v>
      </c>
      <c r="E202" s="344" t="n">
        <v>56.599605979782</v>
      </c>
      <c r="F202" s="344" t="n">
        <v>0.114878178070219</v>
      </c>
      <c r="G202" s="344" t="n">
        <v>56.6162925925866</v>
      </c>
      <c r="H202" s="344" t="n">
        <v>164101.373860812</v>
      </c>
      <c r="I202" s="344" t="n">
        <v>1.71115782040565</v>
      </c>
      <c r="J202" s="344" t="n">
        <v>99.8851218219298</v>
      </c>
      <c r="K202" s="344" t="n">
        <v>0.0651145678504729</v>
      </c>
    </row>
    <row r="203">
      <c r="A203" s="344" t="s">
        <v>126</v>
      </c>
      <c r="B203" s="344" t="s">
        <v>127</v>
      </c>
      <c r="C203" s="344" t="s">
        <v>16</v>
      </c>
      <c r="D203" s="344" t="n">
        <v>74.9005301155731</v>
      </c>
      <c r="E203" s="344" t="n">
        <v>58.5072593023396</v>
      </c>
      <c r="F203" s="344" t="n">
        <v>0.282707701964031</v>
      </c>
      <c r="G203" s="344" t="n">
        <v>58.0672986945543</v>
      </c>
      <c r="H203" s="344" t="n">
        <v>26419.082334597</v>
      </c>
      <c r="I203" s="344" t="n">
        <v>3.0269732754206</v>
      </c>
      <c r="J203" s="344" t="n">
        <v>99.717292298036</v>
      </c>
      <c r="K203" s="344" t="n">
        <v>0.164626136499294</v>
      </c>
    </row>
    <row r="204">
      <c r="A204" s="344" t="s">
        <v>126</v>
      </c>
      <c r="B204" s="344" t="s">
        <v>127</v>
      </c>
      <c r="C204" s="344" t="s">
        <v>17</v>
      </c>
      <c r="D204" s="344"/>
      <c r="E204" s="344"/>
      <c r="F204" s="344"/>
      <c r="G204" s="344"/>
      <c r="H204" s="344" t="n">
        <v>21431.8494485377</v>
      </c>
      <c r="I204" s="344" t="n">
        <v>3.27158282113454</v>
      </c>
      <c r="J204" s="344" t="n">
        <v>100</v>
      </c>
      <c r="K204" s="344" t="n">
        <v>0</v>
      </c>
    </row>
    <row r="205">
      <c r="A205" s="344" t="s">
        <v>128</v>
      </c>
      <c r="B205" s="344" t="s">
        <v>129</v>
      </c>
      <c r="C205" s="344" t="s">
        <v>16</v>
      </c>
      <c r="D205" s="344" t="n">
        <v>42.4815668061046</v>
      </c>
      <c r="E205" s="344" t="n">
        <v>76.0668219928592</v>
      </c>
      <c r="F205" s="344" t="n">
        <v>0.12475156739632</v>
      </c>
      <c r="G205" s="344" t="n">
        <v>75.8961194729769</v>
      </c>
      <c r="H205" s="344" t="n">
        <v>34010.4507471793</v>
      </c>
      <c r="I205" s="344" t="n">
        <v>2.05861158304636</v>
      </c>
      <c r="J205" s="344" t="n">
        <v>99.8752484326037</v>
      </c>
      <c r="K205" s="344" t="n">
        <v>0.0947998629504423</v>
      </c>
    </row>
    <row r="206">
      <c r="A206" s="344" t="s">
        <v>128</v>
      </c>
      <c r="B206" s="344" t="s">
        <v>129</v>
      </c>
      <c r="C206" s="344" t="s">
        <v>17</v>
      </c>
      <c r="D206" s="344"/>
      <c r="E206" s="344"/>
      <c r="F206" s="344"/>
      <c r="G206" s="344"/>
      <c r="H206" s="344" t="n">
        <v>27754.8873558835</v>
      </c>
      <c r="I206" s="344" t="n">
        <v>2.25957366431503</v>
      </c>
      <c r="J206" s="344" t="n">
        <v>100</v>
      </c>
      <c r="K206" s="344" t="n">
        <v>0</v>
      </c>
    </row>
    <row r="207">
      <c r="A207" s="344" t="s">
        <v>130</v>
      </c>
      <c r="B207" s="344" t="s">
        <v>131</v>
      </c>
      <c r="C207" s="344" t="s">
        <v>16</v>
      </c>
      <c r="D207" s="344"/>
      <c r="E207" s="344"/>
      <c r="F207" s="344"/>
      <c r="G207" s="344"/>
      <c r="H207" s="344" t="n">
        <v>15174.8575389425</v>
      </c>
      <c r="I207" s="344" t="n">
        <v>3.10048655660752</v>
      </c>
      <c r="J207" s="344" t="n">
        <v>100</v>
      </c>
      <c r="K207" s="344" t="n">
        <v>0</v>
      </c>
    </row>
    <row r="208">
      <c r="A208" s="344" t="s">
        <v>130</v>
      </c>
      <c r="B208" s="344" t="s">
        <v>131</v>
      </c>
      <c r="C208" s="344" t="s">
        <v>17</v>
      </c>
      <c r="D208" s="344"/>
      <c r="E208" s="344"/>
      <c r="F208" s="344"/>
      <c r="G208" s="344"/>
      <c r="H208" s="344" t="n">
        <v>11181.2833900195</v>
      </c>
      <c r="I208" s="344" t="n">
        <v>3.53094834809013</v>
      </c>
      <c r="J208" s="344" t="n">
        <v>100</v>
      </c>
      <c r="K208" s="344" t="n">
        <v>0</v>
      </c>
    </row>
    <row r="209">
      <c r="A209" s="344" t="s">
        <v>132</v>
      </c>
      <c r="B209" s="344" t="s">
        <v>133</v>
      </c>
      <c r="C209" s="344" t="s">
        <v>16</v>
      </c>
      <c r="D209" s="344"/>
      <c r="E209" s="344"/>
      <c r="F209" s="344"/>
      <c r="G209" s="344"/>
      <c r="H209" s="344" t="n">
        <v>14794.4895389368</v>
      </c>
      <c r="I209" s="344" t="n">
        <v>2.59637661778959</v>
      </c>
      <c r="J209" s="344" t="n">
        <v>100</v>
      </c>
      <c r="K209" s="344" t="n">
        <v>0</v>
      </c>
    </row>
    <row r="210">
      <c r="A210" s="344" t="s">
        <v>132</v>
      </c>
      <c r="B210" s="344" t="s">
        <v>133</v>
      </c>
      <c r="C210" s="344" t="s">
        <v>17</v>
      </c>
      <c r="D210" s="344"/>
      <c r="E210" s="344"/>
      <c r="F210" s="344"/>
      <c r="G210" s="344"/>
      <c r="H210" s="344" t="n">
        <v>9847.50277534259</v>
      </c>
      <c r="I210" s="344" t="n">
        <v>3.27863980336431</v>
      </c>
      <c r="J210" s="344" t="n">
        <v>100</v>
      </c>
      <c r="K210" s="344" t="n">
        <v>0</v>
      </c>
    </row>
    <row r="211">
      <c r="A211" s="344" t="s">
        <v>134</v>
      </c>
      <c r="B211" s="344" t="s">
        <v>135</v>
      </c>
      <c r="C211" s="344" t="s">
        <v>16</v>
      </c>
      <c r="D211" s="344" t="n">
        <v>94.5656637081868</v>
      </c>
      <c r="E211" s="344" t="n">
        <v>58.2826379305156</v>
      </c>
      <c r="F211" s="344" t="n">
        <v>0.18805166292583</v>
      </c>
      <c r="G211" s="344" t="n">
        <v>58.4809253128705</v>
      </c>
      <c r="H211" s="344" t="n">
        <v>50192.5002610875</v>
      </c>
      <c r="I211" s="344" t="n">
        <v>2.00516353384238</v>
      </c>
      <c r="J211" s="344" t="n">
        <v>99.8119483370742</v>
      </c>
      <c r="K211" s="344" t="n">
        <v>0.110181550783752</v>
      </c>
    </row>
    <row r="212">
      <c r="A212" s="344" t="s">
        <v>134</v>
      </c>
      <c r="B212" s="344" t="s">
        <v>135</v>
      </c>
      <c r="C212" s="344" t="s">
        <v>17</v>
      </c>
      <c r="D212" s="344" t="n">
        <v>45.1046278693673</v>
      </c>
      <c r="E212" s="344" t="n">
        <v>59.9617607099052</v>
      </c>
      <c r="F212" s="344" t="n">
        <v>0.14282198429486</v>
      </c>
      <c r="G212" s="344" t="n">
        <v>60.0391759950702</v>
      </c>
      <c r="H212" s="344" t="n">
        <v>31535.9072815069</v>
      </c>
      <c r="I212" s="344" t="n">
        <v>2.64340943787663</v>
      </c>
      <c r="J212" s="344" t="n">
        <v>99.8571780157051</v>
      </c>
      <c r="K212" s="344" t="n">
        <v>0.0858717862995852</v>
      </c>
    </row>
    <row r="213">
      <c r="A213" s="344" t="s">
        <v>136</v>
      </c>
      <c r="B213" s="344" t="s">
        <v>137</v>
      </c>
      <c r="C213" s="344" t="s">
        <v>16</v>
      </c>
      <c r="D213" s="344" t="n">
        <v>7.60561995346367</v>
      </c>
      <c r="E213" s="344" t="n">
        <v>100</v>
      </c>
      <c r="F213" s="344" t="n">
        <v>0.167548293733641</v>
      </c>
      <c r="G213" s="344" t="n">
        <v>100.031105719147</v>
      </c>
      <c r="H213" s="344" t="n">
        <v>4531.75421713008</v>
      </c>
      <c r="I213" s="344" t="n">
        <v>4.24280578318425</v>
      </c>
      <c r="J213" s="344" t="n">
        <v>99.8324517062664</v>
      </c>
      <c r="K213" s="344" t="n">
        <v>0.167881693748692</v>
      </c>
    </row>
    <row r="214">
      <c r="A214" s="344" t="s">
        <v>136</v>
      </c>
      <c r="B214" s="344" t="s">
        <v>137</v>
      </c>
      <c r="C214" s="344" t="s">
        <v>17</v>
      </c>
      <c r="D214" s="344"/>
      <c r="E214" s="344"/>
      <c r="F214" s="344"/>
      <c r="G214" s="344"/>
      <c r="H214" s="344" t="n">
        <v>3054.20738153808</v>
      </c>
      <c r="I214" s="344" t="n">
        <v>4.32760499563288</v>
      </c>
      <c r="J214" s="344" t="n">
        <v>100</v>
      </c>
      <c r="K214" s="344" t="n">
        <v>0</v>
      </c>
    </row>
    <row r="215">
      <c r="A215" s="344" t="s">
        <v>138</v>
      </c>
      <c r="B215" s="344" t="s">
        <v>139</v>
      </c>
      <c r="C215" s="344" t="s">
        <v>16</v>
      </c>
      <c r="D215" s="344" t="n">
        <v>416.550300560716</v>
      </c>
      <c r="E215" s="344" t="n">
        <v>56.5719625014832</v>
      </c>
      <c r="F215" s="344" t="n">
        <v>0.571416088810569</v>
      </c>
      <c r="G215" s="344" t="n">
        <v>56.5162021635419</v>
      </c>
      <c r="H215" s="344" t="n">
        <v>72481.3447215738</v>
      </c>
      <c r="I215" s="344" t="n">
        <v>2.54025161807619</v>
      </c>
      <c r="J215" s="344" t="n">
        <v>99.4285839111894</v>
      </c>
      <c r="K215" s="344" t="n">
        <v>0.324798623538319</v>
      </c>
    </row>
    <row r="216">
      <c r="A216" s="344" t="s">
        <v>138</v>
      </c>
      <c r="B216" s="344" t="s">
        <v>139</v>
      </c>
      <c r="C216" s="344" t="s">
        <v>17</v>
      </c>
      <c r="D216" s="344" t="n">
        <v>154.276312756487</v>
      </c>
      <c r="E216" s="344" t="n">
        <v>67.555475009424</v>
      </c>
      <c r="F216" s="344" t="n">
        <v>0.348207206503419</v>
      </c>
      <c r="G216" s="344" t="n">
        <v>67.3580173635589</v>
      </c>
      <c r="H216" s="344" t="n">
        <v>44151.6168092378</v>
      </c>
      <c r="I216" s="344" t="n">
        <v>2.95464926526256</v>
      </c>
      <c r="J216" s="344" t="n">
        <v>99.6517927934966</v>
      </c>
      <c r="K216" s="344" t="n">
        <v>0.235365028608941</v>
      </c>
    </row>
    <row r="217">
      <c r="A217" s="344" t="s">
        <v>140</v>
      </c>
      <c r="B217" s="344" t="s">
        <v>141</v>
      </c>
      <c r="C217" s="344" t="s">
        <v>16</v>
      </c>
      <c r="D217" s="344" t="n">
        <v>736.460088682255</v>
      </c>
      <c r="E217" s="344" t="n">
        <v>37.1870040087519</v>
      </c>
      <c r="F217" s="344" t="n">
        <v>0.676921006212632</v>
      </c>
      <c r="G217" s="344" t="n">
        <v>37.2895993038528</v>
      </c>
      <c r="H217" s="344" t="n">
        <v>108059.113090933</v>
      </c>
      <c r="I217" s="344" t="n">
        <v>2.00981000476854</v>
      </c>
      <c r="J217" s="344" t="n">
        <v>99.3230789937874</v>
      </c>
      <c r="K217" s="344" t="n">
        <v>0.254141467801344</v>
      </c>
    </row>
    <row r="218">
      <c r="A218" s="344" t="s">
        <v>140</v>
      </c>
      <c r="B218" s="344" t="s">
        <v>141</v>
      </c>
      <c r="C218" s="344" t="s">
        <v>17</v>
      </c>
      <c r="D218" s="344" t="n">
        <v>271.448740887266</v>
      </c>
      <c r="E218" s="344" t="n">
        <v>36.0051241919643</v>
      </c>
      <c r="F218" s="344" t="n">
        <v>0.356125488860744</v>
      </c>
      <c r="G218" s="344" t="n">
        <v>36.0184653207399</v>
      </c>
      <c r="H218" s="344" t="n">
        <v>75951.3292904293</v>
      </c>
      <c r="I218" s="344" t="n">
        <v>2.12059576862791</v>
      </c>
      <c r="J218" s="344" t="n">
        <v>99.6438745111393</v>
      </c>
      <c r="K218" s="344" t="n">
        <v>0.12872937381543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899</v>
      </c>
    </row>
    <row r="228">
      <c r="A228" s="5" t="s">
        <v>26</v>
      </c>
      <c r="B228" s="5" t="s">
        <v>146</v>
      </c>
      <c r="C228" s="5" t="s">
        <v>11</v>
      </c>
      <c r="D228" s="5" t="s">
        <v>781</v>
      </c>
      <c r="E228" s="5" t="s">
        <v>782</v>
      </c>
      <c r="F228" s="5" t="s">
        <v>783</v>
      </c>
      <c r="G228" s="5" t="s">
        <v>784</v>
      </c>
      <c r="H228" s="5" t="s">
        <v>777</v>
      </c>
      <c r="I228" s="5" t="s">
        <v>778</v>
      </c>
      <c r="J228" s="5" t="s">
        <v>779</v>
      </c>
      <c r="K228" s="5" t="s">
        <v>780</v>
      </c>
    </row>
    <row r="229">
      <c r="A229" s="345" t="s">
        <v>124</v>
      </c>
      <c r="B229" s="345" t="s">
        <v>147</v>
      </c>
      <c r="C229" s="345" t="s">
        <v>16</v>
      </c>
      <c r="D229" s="345" t="n">
        <v>11827.1616789379</v>
      </c>
      <c r="E229" s="345" t="n">
        <v>3.59471842744105</v>
      </c>
      <c r="F229" s="345" t="n">
        <v>99.787057535897</v>
      </c>
      <c r="G229" s="345" t="n">
        <v>0.210970982131827</v>
      </c>
      <c r="H229" s="345" t="n">
        <v>25.2387936216233</v>
      </c>
      <c r="I229" s="345" t="n">
        <v>100</v>
      </c>
      <c r="J229" s="345" t="n">
        <v>0.212942464102995</v>
      </c>
      <c r="K229" s="345" t="n">
        <v>98.8632005413951</v>
      </c>
    </row>
    <row r="230">
      <c r="A230" s="345" t="s">
        <v>124</v>
      </c>
      <c r="B230" s="345" t="s">
        <v>147</v>
      </c>
      <c r="C230" s="345" t="s">
        <v>17</v>
      </c>
      <c r="D230" s="345" t="n">
        <v>10789.1895686638</v>
      </c>
      <c r="E230" s="345" t="n">
        <v>4.72472917313413</v>
      </c>
      <c r="F230" s="345" t="n">
        <v>99.3666396163458</v>
      </c>
      <c r="G230" s="345" t="n">
        <v>0.448518263297764</v>
      </c>
      <c r="H230" s="345" t="n">
        <v>68.7700144727712</v>
      </c>
      <c r="I230" s="345" t="n">
        <v>70.3779241698651</v>
      </c>
      <c r="J230" s="345" t="n">
        <v>0.633360383654192</v>
      </c>
      <c r="K230" s="345" t="n">
        <v>70.3671302794835</v>
      </c>
    </row>
    <row r="231">
      <c r="A231" s="345" t="s">
        <v>126</v>
      </c>
      <c r="B231" s="345" t="s">
        <v>148</v>
      </c>
      <c r="C231" s="345" t="s">
        <v>16</v>
      </c>
      <c r="D231" s="345" t="n">
        <v>12144.8136528903</v>
      </c>
      <c r="E231" s="345" t="n">
        <v>3.19380172776508</v>
      </c>
      <c r="F231" s="345" t="n">
        <v>100</v>
      </c>
      <c r="G231" s="345" t="n">
        <v>0</v>
      </c>
      <c r="H231" s="345"/>
      <c r="I231" s="345"/>
      <c r="J231" s="345"/>
      <c r="K231" s="345"/>
    </row>
    <row r="232">
      <c r="A232" s="345" t="s">
        <v>126</v>
      </c>
      <c r="B232" s="345" t="s">
        <v>148</v>
      </c>
      <c r="C232" s="345" t="s">
        <v>17</v>
      </c>
      <c r="D232" s="345" t="n">
        <v>8588.85585829456</v>
      </c>
      <c r="E232" s="345" t="n">
        <v>4.86144649842271</v>
      </c>
      <c r="F232" s="345" t="n">
        <v>100</v>
      </c>
      <c r="G232" s="345" t="n">
        <v>0</v>
      </c>
      <c r="H232" s="345"/>
      <c r="I232" s="345"/>
      <c r="J232" s="345"/>
      <c r="K232" s="345"/>
    </row>
    <row r="233">
      <c r="A233" s="345" t="s">
        <v>128</v>
      </c>
      <c r="B233" s="345" t="s">
        <v>149</v>
      </c>
      <c r="C233" s="345" t="s">
        <v>16</v>
      </c>
      <c r="D233" s="345" t="n">
        <v>32153.9852117655</v>
      </c>
      <c r="E233" s="345" t="n">
        <v>3.34915225071168</v>
      </c>
      <c r="F233" s="345" t="n">
        <v>100</v>
      </c>
      <c r="G233" s="345" t="n">
        <v>0</v>
      </c>
      <c r="H233" s="345"/>
      <c r="I233" s="345"/>
      <c r="J233" s="345"/>
      <c r="K233" s="345"/>
    </row>
    <row r="234">
      <c r="A234" s="345" t="s">
        <v>128</v>
      </c>
      <c r="B234" s="345" t="s">
        <v>149</v>
      </c>
      <c r="C234" s="345" t="s">
        <v>17</v>
      </c>
      <c r="D234" s="345" t="n">
        <v>21575.0686172947</v>
      </c>
      <c r="E234" s="345" t="n">
        <v>4.4084808562872</v>
      </c>
      <c r="F234" s="345" t="n">
        <v>100</v>
      </c>
      <c r="G234" s="345" t="n">
        <v>0</v>
      </c>
      <c r="H234" s="345"/>
      <c r="I234" s="345"/>
      <c r="J234" s="345"/>
      <c r="K234" s="345"/>
    </row>
    <row r="235">
      <c r="A235" s="345" t="s">
        <v>138</v>
      </c>
      <c r="B235" s="345" t="s">
        <v>150</v>
      </c>
      <c r="C235" s="345" t="s">
        <v>16</v>
      </c>
      <c r="D235" s="345" t="n">
        <v>18005.907428925</v>
      </c>
      <c r="E235" s="345" t="n">
        <v>3.27653267959153</v>
      </c>
      <c r="F235" s="345" t="n">
        <v>100</v>
      </c>
      <c r="G235" s="345" t="n">
        <v>0</v>
      </c>
      <c r="H235" s="345"/>
      <c r="I235" s="345"/>
      <c r="J235" s="345"/>
      <c r="K235" s="345"/>
    </row>
    <row r="236">
      <c r="A236" s="345" t="s">
        <v>138</v>
      </c>
      <c r="B236" s="345" t="s">
        <v>150</v>
      </c>
      <c r="C236" s="345" t="s">
        <v>17</v>
      </c>
      <c r="D236" s="345" t="n">
        <v>13162.1831973016</v>
      </c>
      <c r="E236" s="345" t="n">
        <v>4.55381388650519</v>
      </c>
      <c r="F236" s="345" t="n">
        <v>100</v>
      </c>
      <c r="G236" s="345" t="n">
        <v>0</v>
      </c>
      <c r="H236" s="345"/>
      <c r="I236" s="345"/>
      <c r="J236" s="345"/>
      <c r="K236" s="345"/>
    </row>
    <row r="237">
      <c r="A237" s="345" t="s">
        <v>140</v>
      </c>
      <c r="B237" s="345" t="s">
        <v>151</v>
      </c>
      <c r="C237" s="345" t="s">
        <v>16</v>
      </c>
      <c r="D237" s="345" t="n">
        <v>22488.5422631006</v>
      </c>
      <c r="E237" s="345" t="n">
        <v>3.18794007585841</v>
      </c>
      <c r="F237" s="345" t="n">
        <v>100</v>
      </c>
      <c r="G237" s="345" t="n">
        <v>0</v>
      </c>
      <c r="H237" s="345"/>
      <c r="I237" s="345"/>
      <c r="J237" s="345"/>
      <c r="K237" s="345"/>
    </row>
    <row r="238">
      <c r="A238" s="345" t="s">
        <v>140</v>
      </c>
      <c r="B238" s="345" t="s">
        <v>151</v>
      </c>
      <c r="C238" s="345" t="s">
        <v>17</v>
      </c>
      <c r="D238" s="345" t="n">
        <v>13930.2339958825</v>
      </c>
      <c r="E238" s="345" t="n">
        <v>4.11534957289595</v>
      </c>
      <c r="F238" s="345" t="n">
        <v>100</v>
      </c>
      <c r="G238" s="345" t="n">
        <v>0</v>
      </c>
      <c r="H238" s="345"/>
      <c r="I238" s="345"/>
      <c r="J238" s="345"/>
      <c r="K238" s="345"/>
    </row>
    <row r="239">
      <c r="A239" s="345" t="s">
        <v>152</v>
      </c>
      <c r="B239" s="345" t="s">
        <v>153</v>
      </c>
      <c r="C239" s="345" t="s">
        <v>16</v>
      </c>
      <c r="D239" s="345" t="n">
        <v>5338.44752571881</v>
      </c>
      <c r="E239" s="345" t="n">
        <v>6.08974224183239</v>
      </c>
      <c r="F239" s="345" t="n">
        <v>99.6485688454493</v>
      </c>
      <c r="G239" s="345" t="n">
        <v>0.349298429704961</v>
      </c>
      <c r="H239" s="345" t="n">
        <v>18.8271321827173</v>
      </c>
      <c r="I239" s="345" t="n">
        <v>100</v>
      </c>
      <c r="J239" s="345" t="n">
        <v>0.351431154550735</v>
      </c>
      <c r="K239" s="345" t="n">
        <v>99.0438331073951</v>
      </c>
    </row>
    <row r="240">
      <c r="A240" s="345" t="s">
        <v>152</v>
      </c>
      <c r="B240" s="345" t="s">
        <v>153</v>
      </c>
      <c r="C240" s="345" t="s">
        <v>17</v>
      </c>
      <c r="D240" s="345" t="n">
        <v>4472.16982381812</v>
      </c>
      <c r="E240" s="345" t="n">
        <v>6.75759728784611</v>
      </c>
      <c r="F240" s="345" t="n">
        <v>100</v>
      </c>
      <c r="G240" s="345" t="n">
        <v>0</v>
      </c>
      <c r="H240" s="345"/>
      <c r="I240" s="345"/>
      <c r="J240" s="345"/>
      <c r="K240" s="345"/>
    </row>
    <row r="241">
      <c r="A241" s="345" t="s">
        <v>154</v>
      </c>
      <c r="B241" s="345" t="s">
        <v>155</v>
      </c>
      <c r="C241" s="345" t="s">
        <v>16</v>
      </c>
      <c r="D241" s="345" t="n">
        <v>11171.5739235622</v>
      </c>
      <c r="E241" s="345" t="n">
        <v>2.8166737198413</v>
      </c>
      <c r="F241" s="345" t="n">
        <v>99.8308753592624</v>
      </c>
      <c r="G241" s="345" t="n">
        <v>0.169024148316922</v>
      </c>
      <c r="H241" s="345" t="n">
        <v>18.9258926108392</v>
      </c>
      <c r="I241" s="345" t="n">
        <v>100</v>
      </c>
      <c r="J241" s="345" t="n">
        <v>0.169124640737553</v>
      </c>
      <c r="K241" s="345" t="n">
        <v>99.7715567036551</v>
      </c>
    </row>
    <row r="242">
      <c r="A242" s="345" t="s">
        <v>154</v>
      </c>
      <c r="B242" s="345" t="s">
        <v>155</v>
      </c>
      <c r="C242" s="345" t="s">
        <v>17</v>
      </c>
      <c r="D242" s="345" t="n">
        <v>6270.44974020861</v>
      </c>
      <c r="E242" s="345" t="n">
        <v>5.34403890788489</v>
      </c>
      <c r="F242" s="345" t="n">
        <v>100</v>
      </c>
      <c r="G242" s="345" t="n">
        <v>0</v>
      </c>
      <c r="H242" s="345"/>
      <c r="I242" s="345"/>
      <c r="J242" s="345"/>
      <c r="K242" s="345"/>
    </row>
    <row r="243">
      <c r="A243" s="345" t="s">
        <v>156</v>
      </c>
      <c r="B243" s="345" t="s">
        <v>157</v>
      </c>
      <c r="C243" s="345" t="s">
        <v>16</v>
      </c>
      <c r="D243" s="345" t="n">
        <v>17994.3969968886</v>
      </c>
      <c r="E243" s="345" t="n">
        <v>3.83969586568669</v>
      </c>
      <c r="F243" s="345" t="n">
        <v>100</v>
      </c>
      <c r="G243" s="345" t="n">
        <v>0</v>
      </c>
      <c r="H243" s="345"/>
      <c r="I243" s="345"/>
      <c r="J243" s="345"/>
      <c r="K243" s="345"/>
    </row>
    <row r="244">
      <c r="A244" s="345" t="s">
        <v>156</v>
      </c>
      <c r="B244" s="345" t="s">
        <v>157</v>
      </c>
      <c r="C244" s="345" t="s">
        <v>17</v>
      </c>
      <c r="D244" s="345" t="n">
        <v>14434.1239581468</v>
      </c>
      <c r="E244" s="345" t="n">
        <v>4.2445256094691</v>
      </c>
      <c r="F244" s="345" t="n">
        <v>100</v>
      </c>
      <c r="G244" s="345" t="n">
        <v>0.000000000000000471237006024373</v>
      </c>
      <c r="H244" s="345"/>
      <c r="I244" s="345"/>
      <c r="J244" s="345"/>
      <c r="K244" s="345"/>
    </row>
    <row r="245">
      <c r="A245" s="345" t="s">
        <v>158</v>
      </c>
      <c r="B245" s="345" t="s">
        <v>159</v>
      </c>
      <c r="C245" s="345" t="s">
        <v>16</v>
      </c>
      <c r="D245" s="345" t="n">
        <v>20577.0600062696</v>
      </c>
      <c r="E245" s="345" t="n">
        <v>4.87280858442585</v>
      </c>
      <c r="F245" s="345" t="n">
        <v>100</v>
      </c>
      <c r="G245" s="345" t="n">
        <v>0</v>
      </c>
      <c r="H245" s="345"/>
      <c r="I245" s="345"/>
      <c r="J245" s="345"/>
      <c r="K245" s="345"/>
    </row>
    <row r="246">
      <c r="A246" s="345" t="s">
        <v>158</v>
      </c>
      <c r="B246" s="345" t="s">
        <v>159</v>
      </c>
      <c r="C246" s="345" t="s">
        <v>17</v>
      </c>
      <c r="D246" s="345" t="n">
        <v>14605.4572953503</v>
      </c>
      <c r="E246" s="345" t="n">
        <v>6.37716714948979</v>
      </c>
      <c r="F246" s="345" t="n">
        <v>99.7042412129757</v>
      </c>
      <c r="G246" s="345" t="n">
        <v>0.295395504421257</v>
      </c>
      <c r="H246" s="345" t="n">
        <v>43.3250610110016</v>
      </c>
      <c r="I246" s="345" t="n">
        <v>99.9999999999999</v>
      </c>
      <c r="J246" s="345" t="n">
        <v>0.295758787024285</v>
      </c>
      <c r="K246" s="345" t="n">
        <v>99.5817737906373</v>
      </c>
    </row>
    <row r="247">
      <c r="A247" s="345" t="s">
        <v>160</v>
      </c>
      <c r="B247" s="345" t="s">
        <v>161</v>
      </c>
      <c r="C247" s="345" t="s">
        <v>16</v>
      </c>
      <c r="D247" s="345" t="n">
        <v>33121.7779080677</v>
      </c>
      <c r="E247" s="345" t="n">
        <v>3.97685033311373</v>
      </c>
      <c r="F247" s="345" t="n">
        <v>99.7782615588405</v>
      </c>
      <c r="G247" s="345" t="n">
        <v>0.224414499460356</v>
      </c>
      <c r="H247" s="345" t="n">
        <v>73.6069288743238</v>
      </c>
      <c r="I247" s="345" t="n">
        <v>100</v>
      </c>
      <c r="J247" s="345" t="n">
        <v>0.221738441159474</v>
      </c>
      <c r="K247" s="345" t="n">
        <v>100.982439074006</v>
      </c>
    </row>
    <row r="248">
      <c r="A248" s="345" t="s">
        <v>160</v>
      </c>
      <c r="B248" s="345" t="s">
        <v>161</v>
      </c>
      <c r="C248" s="345" t="s">
        <v>17</v>
      </c>
      <c r="D248" s="345" t="n">
        <v>21764.8119255723</v>
      </c>
      <c r="E248" s="345" t="n">
        <v>5.69167581708459</v>
      </c>
      <c r="F248" s="345" t="n">
        <v>99.7670510065549</v>
      </c>
      <c r="G248" s="345" t="n">
        <v>0.23264571024236</v>
      </c>
      <c r="H248" s="345" t="n">
        <v>50.8192933381505</v>
      </c>
      <c r="I248" s="345" t="n">
        <v>99.9999999999999</v>
      </c>
      <c r="J248" s="345" t="n">
        <v>0.232948993445117</v>
      </c>
      <c r="K248" s="345" t="n">
        <v>99.6371613242195</v>
      </c>
    </row>
    <row r="249">
      <c r="A249" s="345" t="s">
        <v>162</v>
      </c>
      <c r="B249" s="345" t="s">
        <v>163</v>
      </c>
      <c r="C249" s="345" t="s">
        <v>16</v>
      </c>
      <c r="D249" s="345" t="n">
        <v>48773.0376401852</v>
      </c>
      <c r="E249" s="345" t="n">
        <v>4.48228877371157</v>
      </c>
      <c r="F249" s="345" t="n">
        <v>99.8132169960122</v>
      </c>
      <c r="G249" s="345" t="n">
        <v>0.186931197344497</v>
      </c>
      <c r="H249" s="345" t="n">
        <v>91.270222103008</v>
      </c>
      <c r="I249" s="345" t="n">
        <v>99.9999999999998</v>
      </c>
      <c r="J249" s="345" t="n">
        <v>0.186783003987758</v>
      </c>
      <c r="K249" s="345" t="n">
        <v>99.8924086534852</v>
      </c>
    </row>
    <row r="250">
      <c r="A250" s="345" t="s">
        <v>162</v>
      </c>
      <c r="B250" s="345" t="s">
        <v>163</v>
      </c>
      <c r="C250" s="345" t="s">
        <v>17</v>
      </c>
      <c r="D250" s="345" t="n">
        <v>40633.7199163128</v>
      </c>
      <c r="E250" s="345" t="n">
        <v>3.95730810311232</v>
      </c>
      <c r="F250" s="345" t="n">
        <v>100</v>
      </c>
      <c r="G250" s="345" t="n">
        <v>0</v>
      </c>
      <c r="H250" s="345"/>
      <c r="I250" s="345"/>
      <c r="J250" s="345"/>
      <c r="K250" s="345"/>
    </row>
    <row r="251">
      <c r="A251" s="345" t="s">
        <v>164</v>
      </c>
      <c r="B251" s="345" t="s">
        <v>165</v>
      </c>
      <c r="C251" s="345" t="s">
        <v>16</v>
      </c>
      <c r="D251" s="345" t="n">
        <v>19655.7098758235</v>
      </c>
      <c r="E251" s="345" t="n">
        <v>3.62343651822565</v>
      </c>
      <c r="F251" s="345" t="n">
        <v>100</v>
      </c>
      <c r="G251" s="345" t="n">
        <v>0</v>
      </c>
      <c r="H251" s="345"/>
      <c r="I251" s="345"/>
      <c r="J251" s="345"/>
      <c r="K251" s="345"/>
    </row>
    <row r="252">
      <c r="A252" s="345" t="s">
        <v>164</v>
      </c>
      <c r="B252" s="345" t="s">
        <v>165</v>
      </c>
      <c r="C252" s="345" t="s">
        <v>17</v>
      </c>
      <c r="D252" s="345" t="n">
        <v>13144.5370422152</v>
      </c>
      <c r="E252" s="345" t="n">
        <v>4.91249702511541</v>
      </c>
      <c r="F252" s="345" t="n">
        <v>99.642953721416</v>
      </c>
      <c r="G252" s="345" t="n">
        <v>0.357639111942004</v>
      </c>
      <c r="H252" s="345" t="n">
        <v>47.1002500362881</v>
      </c>
      <c r="I252" s="345" t="n">
        <v>99.9999999999997</v>
      </c>
      <c r="J252" s="345" t="n">
        <v>0.357046278584037</v>
      </c>
      <c r="K252" s="345" t="n">
        <v>99.8083991283439</v>
      </c>
    </row>
    <row r="253">
      <c r="A253" s="345" t="s">
        <v>166</v>
      </c>
      <c r="B253" s="345" t="s">
        <v>167</v>
      </c>
      <c r="C253" s="345" t="s">
        <v>16</v>
      </c>
      <c r="D253" s="345" t="n">
        <v>24245.7228337222</v>
      </c>
      <c r="E253" s="345" t="n">
        <v>4.11558847416284</v>
      </c>
      <c r="F253" s="345" t="n">
        <v>100</v>
      </c>
      <c r="G253" s="345" t="n">
        <v>0</v>
      </c>
      <c r="H253" s="345"/>
      <c r="I253" s="345"/>
      <c r="J253" s="345"/>
      <c r="K253" s="345"/>
    </row>
    <row r="254">
      <c r="A254" s="345" t="s">
        <v>166</v>
      </c>
      <c r="B254" s="345" t="s">
        <v>167</v>
      </c>
      <c r="C254" s="345" t="s">
        <v>17</v>
      </c>
      <c r="D254" s="345" t="n">
        <v>15707.6915051728</v>
      </c>
      <c r="E254" s="345" t="n">
        <v>4.74756962236506</v>
      </c>
      <c r="F254" s="345" t="n">
        <v>100</v>
      </c>
      <c r="G254" s="345" t="n">
        <v>0</v>
      </c>
      <c r="H254" s="345"/>
      <c r="I254" s="345"/>
      <c r="J254" s="345"/>
      <c r="K254" s="345"/>
    </row>
    <row r="255">
      <c r="A255" s="345" t="s">
        <v>168</v>
      </c>
      <c r="B255" s="345" t="s">
        <v>169</v>
      </c>
      <c r="C255" s="345" t="s">
        <v>16</v>
      </c>
      <c r="D255" s="345" t="n">
        <v>18973.5316722679</v>
      </c>
      <c r="E255" s="345" t="n">
        <v>4.21197180371006</v>
      </c>
      <c r="F255" s="345" t="n">
        <v>98.8390788501825</v>
      </c>
      <c r="G255" s="345" t="n">
        <v>1.16297339107284</v>
      </c>
      <c r="H255" s="345" t="n">
        <v>222.854911855816</v>
      </c>
      <c r="I255" s="345" t="n">
        <v>100</v>
      </c>
      <c r="J255" s="345" t="n">
        <v>1.16092114981747</v>
      </c>
      <c r="K255" s="345" t="n">
        <v>99.0138035808766</v>
      </c>
    </row>
    <row r="256">
      <c r="A256" s="345" t="s">
        <v>168</v>
      </c>
      <c r="B256" s="345" t="s">
        <v>169</v>
      </c>
      <c r="C256" s="345" t="s">
        <v>17</v>
      </c>
      <c r="D256" s="345" t="n">
        <v>10282.7195847111</v>
      </c>
      <c r="E256" s="345" t="n">
        <v>6.10901283291246</v>
      </c>
      <c r="F256" s="345" t="n">
        <v>100</v>
      </c>
      <c r="G256" s="345" t="n">
        <v>0</v>
      </c>
      <c r="H256" s="345"/>
      <c r="I256" s="345"/>
      <c r="J256" s="345"/>
      <c r="K256" s="345"/>
    </row>
    <row r="257">
      <c r="A257" s="345" t="s">
        <v>170</v>
      </c>
      <c r="B257" s="345" t="s">
        <v>171</v>
      </c>
      <c r="C257" s="345" t="s">
        <v>16</v>
      </c>
      <c r="D257" s="345" t="n">
        <v>8664.93731202298</v>
      </c>
      <c r="E257" s="345" t="n">
        <v>3.48537474426242</v>
      </c>
      <c r="F257" s="345" t="n">
        <v>100</v>
      </c>
      <c r="G257" s="345" t="n">
        <v>0</v>
      </c>
      <c r="H257" s="345"/>
      <c r="I257" s="345"/>
      <c r="J257" s="345"/>
      <c r="K257" s="345"/>
    </row>
    <row r="258">
      <c r="A258" s="345" t="s">
        <v>170</v>
      </c>
      <c r="B258" s="345" t="s">
        <v>171</v>
      </c>
      <c r="C258" s="345" t="s">
        <v>17</v>
      </c>
      <c r="D258" s="345" t="n">
        <v>4966.30665940058</v>
      </c>
      <c r="E258" s="345" t="n">
        <v>5.31357113072416</v>
      </c>
      <c r="F258" s="345" t="n">
        <v>100</v>
      </c>
      <c r="G258" s="345" t="n">
        <v>0</v>
      </c>
      <c r="H258" s="345"/>
      <c r="I258" s="345"/>
      <c r="J258" s="345"/>
      <c r="K258" s="345"/>
    </row>
    <row r="259">
      <c r="A259" s="345" t="s">
        <v>172</v>
      </c>
      <c r="B259" s="345" t="s">
        <v>173</v>
      </c>
      <c r="C259" s="345" t="s">
        <v>16</v>
      </c>
      <c r="D259" s="345" t="n">
        <v>13666.3404222988</v>
      </c>
      <c r="E259" s="345" t="n">
        <v>2.92188518051669</v>
      </c>
      <c r="F259" s="345" t="n">
        <v>99.7867586302059</v>
      </c>
      <c r="G259" s="345" t="n">
        <v>0.213017347675951</v>
      </c>
      <c r="H259" s="345" t="n">
        <v>29.2045677375266</v>
      </c>
      <c r="I259" s="345" t="n">
        <v>100</v>
      </c>
      <c r="J259" s="345" t="n">
        <v>0.213241369794142</v>
      </c>
      <c r="K259" s="345" t="n">
        <v>99.6819269971253</v>
      </c>
    </row>
    <row r="260">
      <c r="A260" s="345" t="s">
        <v>172</v>
      </c>
      <c r="B260" s="345" t="s">
        <v>173</v>
      </c>
      <c r="C260" s="345" t="s">
        <v>17</v>
      </c>
      <c r="D260" s="345" t="n">
        <v>9659.32838942096</v>
      </c>
      <c r="E260" s="345" t="n">
        <v>3.80636083868598</v>
      </c>
      <c r="F260" s="345" t="n">
        <v>100</v>
      </c>
      <c r="G260" s="345" t="n">
        <v>0</v>
      </c>
      <c r="H260" s="345"/>
      <c r="I260" s="345"/>
      <c r="J260" s="345"/>
      <c r="K260" s="345"/>
    </row>
    <row r="261">
      <c r="A261" s="345" t="s">
        <v>174</v>
      </c>
      <c r="B261" s="345" t="s">
        <v>175</v>
      </c>
      <c r="C261" s="345" t="s">
        <v>16</v>
      </c>
      <c r="D261" s="345" t="n">
        <v>4455.30151963817</v>
      </c>
      <c r="E261" s="345" t="n">
        <v>3.8933808903806</v>
      </c>
      <c r="F261" s="345" t="n">
        <v>100</v>
      </c>
      <c r="G261" s="345" t="n">
        <v>0</v>
      </c>
      <c r="H261" s="345"/>
      <c r="I261" s="345"/>
      <c r="J261" s="345"/>
      <c r="K261" s="345"/>
    </row>
    <row r="262">
      <c r="A262" s="345" t="s">
        <v>174</v>
      </c>
      <c r="B262" s="345" t="s">
        <v>175</v>
      </c>
      <c r="C262" s="345" t="s">
        <v>17</v>
      </c>
      <c r="D262" s="345" t="n">
        <v>3215.66988130174</v>
      </c>
      <c r="E262" s="345" t="n">
        <v>4.31431565815759</v>
      </c>
      <c r="F262" s="345" t="n">
        <v>100</v>
      </c>
      <c r="G262" s="345" t="n">
        <v>0</v>
      </c>
      <c r="H262" s="345"/>
      <c r="I262" s="345"/>
      <c r="J262" s="345"/>
      <c r="K262" s="345"/>
    </row>
    <row r="263">
      <c r="A263" s="345" t="s">
        <v>176</v>
      </c>
      <c r="B263" s="345" t="s">
        <v>177</v>
      </c>
      <c r="C263" s="345" t="s">
        <v>16</v>
      </c>
      <c r="D263" s="345" t="n">
        <v>7455.12300013109</v>
      </c>
      <c r="E263" s="345" t="n">
        <v>4.32797677479985</v>
      </c>
      <c r="F263" s="345" t="n">
        <v>100</v>
      </c>
      <c r="G263" s="345" t="n">
        <v>0</v>
      </c>
      <c r="H263" s="345"/>
      <c r="I263" s="345"/>
      <c r="J263" s="345"/>
      <c r="K263" s="345"/>
    </row>
    <row r="264">
      <c r="A264" s="345" t="s">
        <v>176</v>
      </c>
      <c r="B264" s="345" t="s">
        <v>177</v>
      </c>
      <c r="C264" s="345" t="s">
        <v>17</v>
      </c>
      <c r="D264" s="345" t="n">
        <v>5729.94700611307</v>
      </c>
      <c r="E264" s="345" t="n">
        <v>5.21851370016303</v>
      </c>
      <c r="F264" s="345" t="n">
        <v>100</v>
      </c>
      <c r="G264" s="345" t="n">
        <v>0.000000000000000579371406424282</v>
      </c>
      <c r="H264" s="345"/>
      <c r="I264" s="345"/>
      <c r="J264" s="345"/>
      <c r="K264" s="345"/>
    </row>
    <row r="265">
      <c r="A265" s="345" t="s">
        <v>178</v>
      </c>
      <c r="B265" s="345" t="s">
        <v>179</v>
      </c>
      <c r="C265" s="345" t="s">
        <v>16</v>
      </c>
      <c r="D265" s="345" t="n">
        <v>10339.1880192987</v>
      </c>
      <c r="E265" s="345" t="n">
        <v>3.31480478007076</v>
      </c>
      <c r="F265" s="345" t="n">
        <v>100</v>
      </c>
      <c r="G265" s="345" t="n">
        <v>0</v>
      </c>
      <c r="H265" s="345"/>
      <c r="I265" s="345"/>
      <c r="J265" s="345"/>
      <c r="K265" s="345"/>
    </row>
    <row r="266">
      <c r="A266" s="345" t="s">
        <v>178</v>
      </c>
      <c r="B266" s="345" t="s">
        <v>179</v>
      </c>
      <c r="C266" s="345" t="s">
        <v>17</v>
      </c>
      <c r="D266" s="345" t="n">
        <v>6631.83289404084</v>
      </c>
      <c r="E266" s="345" t="n">
        <v>4.39603150043215</v>
      </c>
      <c r="F266" s="345" t="n">
        <v>100</v>
      </c>
      <c r="G266" s="345" t="n">
        <v>0</v>
      </c>
      <c r="H266" s="345"/>
      <c r="I266" s="345"/>
      <c r="J266" s="345"/>
      <c r="K266" s="345"/>
    </row>
    <row r="267">
      <c r="A267" s="345" t="s">
        <v>180</v>
      </c>
      <c r="B267" s="345" t="s">
        <v>181</v>
      </c>
      <c r="C267" s="345" t="s">
        <v>16</v>
      </c>
      <c r="D267" s="345" t="n">
        <v>16293.2799720924</v>
      </c>
      <c r="E267" s="345" t="n">
        <v>4.5811565047523</v>
      </c>
      <c r="F267" s="345" t="n">
        <v>100</v>
      </c>
      <c r="G267" s="345" t="n">
        <v>0</v>
      </c>
      <c r="H267" s="345"/>
      <c r="I267" s="345"/>
      <c r="J267" s="345"/>
      <c r="K267" s="345"/>
    </row>
    <row r="268">
      <c r="A268" s="345" t="s">
        <v>180</v>
      </c>
      <c r="B268" s="345" t="s">
        <v>181</v>
      </c>
      <c r="C268" s="345" t="s">
        <v>17</v>
      </c>
      <c r="D268" s="345" t="n">
        <v>11718.9415164848</v>
      </c>
      <c r="E268" s="345" t="n">
        <v>4.45595735777192</v>
      </c>
      <c r="F268" s="345" t="n">
        <v>100</v>
      </c>
      <c r="G268" s="345" t="n">
        <v>0</v>
      </c>
      <c r="H268" s="345"/>
      <c r="I268" s="345"/>
      <c r="J268" s="345"/>
      <c r="K268" s="345"/>
    </row>
    <row r="269">
      <c r="A269" s="345" t="s">
        <v>182</v>
      </c>
      <c r="B269" s="345" t="s">
        <v>183</v>
      </c>
      <c r="C269" s="345" t="s">
        <v>16</v>
      </c>
      <c r="D269" s="345" t="n">
        <v>19965.4097420211</v>
      </c>
      <c r="E269" s="345" t="n">
        <v>3.34829241285301</v>
      </c>
      <c r="F269" s="345" t="n">
        <v>99.8142633050946</v>
      </c>
      <c r="G269" s="345" t="n">
        <v>0.186899417653254</v>
      </c>
      <c r="H269" s="345" t="n">
        <v>37.1520972566919</v>
      </c>
      <c r="I269" s="345" t="n">
        <v>100</v>
      </c>
      <c r="J269" s="345" t="n">
        <v>0.185736694905443</v>
      </c>
      <c r="K269" s="345" t="n">
        <v>100.439106525008</v>
      </c>
    </row>
    <row r="270">
      <c r="A270" s="345" t="s">
        <v>182</v>
      </c>
      <c r="B270" s="345" t="s">
        <v>183</v>
      </c>
      <c r="C270" s="345" t="s">
        <v>17</v>
      </c>
      <c r="D270" s="345" t="n">
        <v>12527.2819412402</v>
      </c>
      <c r="E270" s="345" t="n">
        <v>4.79828310292568</v>
      </c>
      <c r="F270" s="345" t="n">
        <v>100</v>
      </c>
      <c r="G270" s="345" t="n">
        <v>0</v>
      </c>
      <c r="H270" s="345"/>
      <c r="I270" s="345"/>
      <c r="J270" s="345"/>
      <c r="K270" s="345"/>
    </row>
    <row r="271">
      <c r="A271" s="345" t="s">
        <v>184</v>
      </c>
      <c r="B271" s="345" t="s">
        <v>185</v>
      </c>
      <c r="C271" s="345" t="s">
        <v>16</v>
      </c>
      <c r="D271" s="345" t="n">
        <v>10293.750392869</v>
      </c>
      <c r="E271" s="345" t="n">
        <v>3.36615530443354</v>
      </c>
      <c r="F271" s="345" t="n">
        <v>100</v>
      </c>
      <c r="G271" s="345" t="n">
        <v>0.000000000000000373718312344622</v>
      </c>
      <c r="H271" s="345"/>
      <c r="I271" s="345"/>
      <c r="J271" s="345"/>
      <c r="K271" s="345"/>
    </row>
    <row r="272">
      <c r="A272" s="345" t="s">
        <v>184</v>
      </c>
      <c r="B272" s="345" t="s">
        <v>185</v>
      </c>
      <c r="C272" s="345" t="s">
        <v>17</v>
      </c>
      <c r="D272" s="345" t="n">
        <v>7468.52082551495</v>
      </c>
      <c r="E272" s="345" t="n">
        <v>4.18809696805446</v>
      </c>
      <c r="F272" s="345" t="n">
        <v>99.4993673170165</v>
      </c>
      <c r="G272" s="345" t="n">
        <v>0.356074009738952</v>
      </c>
      <c r="H272" s="345" t="n">
        <v>37.5779838567491</v>
      </c>
      <c r="I272" s="345" t="n">
        <v>70.5866646811856</v>
      </c>
      <c r="J272" s="345" t="n">
        <v>0.500632682983487</v>
      </c>
      <c r="K272" s="345" t="n">
        <v>70.7687290328735</v>
      </c>
    </row>
    <row r="273">
      <c r="A273" s="345" t="s">
        <v>186</v>
      </c>
      <c r="B273" s="345" t="s">
        <v>187</v>
      </c>
      <c r="C273" s="345" t="s">
        <v>16</v>
      </c>
      <c r="D273" s="345" t="n">
        <v>27401.547013359</v>
      </c>
      <c r="E273" s="345" t="n">
        <v>5.32619082566941</v>
      </c>
      <c r="F273" s="345" t="n">
        <v>100</v>
      </c>
      <c r="G273" s="345" t="n">
        <v>0</v>
      </c>
      <c r="H273" s="345"/>
      <c r="I273" s="345"/>
      <c r="J273" s="345"/>
      <c r="K273" s="345"/>
    </row>
    <row r="274">
      <c r="A274" s="345" t="s">
        <v>186</v>
      </c>
      <c r="B274" s="345" t="s">
        <v>187</v>
      </c>
      <c r="C274" s="345" t="s">
        <v>17</v>
      </c>
      <c r="D274" s="345" t="n">
        <v>17248.9746906734</v>
      </c>
      <c r="E274" s="345" t="n">
        <v>5.45605203703588</v>
      </c>
      <c r="F274" s="345" t="n">
        <v>100</v>
      </c>
      <c r="G274" s="345" t="n">
        <v>0.000000000000000605743459507023</v>
      </c>
      <c r="H274" s="345"/>
      <c r="I274" s="345"/>
      <c r="J274" s="345"/>
      <c r="K274" s="345"/>
    </row>
    <row r="275">
      <c r="A275" s="345" t="s">
        <v>188</v>
      </c>
      <c r="B275" s="345" t="s">
        <v>189</v>
      </c>
      <c r="C275" s="345" t="s">
        <v>16</v>
      </c>
      <c r="D275" s="345" t="n">
        <v>14149.9051736539</v>
      </c>
      <c r="E275" s="345" t="n">
        <v>3.18215730475384</v>
      </c>
      <c r="F275" s="345" t="n">
        <v>99.8126871804599</v>
      </c>
      <c r="G275" s="345" t="n">
        <v>0.188139891248912</v>
      </c>
      <c r="H275" s="345" t="n">
        <v>26.5543259997601</v>
      </c>
      <c r="I275" s="345" t="n">
        <v>99.9999999999999</v>
      </c>
      <c r="J275" s="345" t="n">
        <v>0.18731281954009</v>
      </c>
      <c r="K275" s="345" t="n">
        <v>100.253405813339</v>
      </c>
    </row>
    <row r="276">
      <c r="A276" s="345" t="s">
        <v>188</v>
      </c>
      <c r="B276" s="345" t="s">
        <v>189</v>
      </c>
      <c r="C276" s="345" t="s">
        <v>17</v>
      </c>
      <c r="D276" s="345" t="n">
        <v>9935.65195116804</v>
      </c>
      <c r="E276" s="345" t="n">
        <v>4.74158215448947</v>
      </c>
      <c r="F276" s="345" t="n">
        <v>100</v>
      </c>
      <c r="G276" s="345" t="n">
        <v>0</v>
      </c>
      <c r="H276" s="345"/>
      <c r="I276" s="345"/>
      <c r="J276" s="345"/>
      <c r="K276" s="345"/>
    </row>
    <row r="277">
      <c r="A277" s="345" t="s">
        <v>190</v>
      </c>
      <c r="B277" s="345" t="s">
        <v>191</v>
      </c>
      <c r="C277" s="345" t="s">
        <v>16</v>
      </c>
      <c r="D277" s="345" t="n">
        <v>16968.9450532274</v>
      </c>
      <c r="E277" s="345" t="n">
        <v>4.0015019713003</v>
      </c>
      <c r="F277" s="345" t="n">
        <v>100</v>
      </c>
      <c r="G277" s="345" t="n">
        <v>0.000000000000000444255962162054</v>
      </c>
      <c r="H277" s="345"/>
      <c r="I277" s="345"/>
      <c r="J277" s="345"/>
      <c r="K277" s="345"/>
    </row>
    <row r="278">
      <c r="A278" s="345" t="s">
        <v>190</v>
      </c>
      <c r="B278" s="345" t="s">
        <v>191</v>
      </c>
      <c r="C278" s="345" t="s">
        <v>17</v>
      </c>
      <c r="D278" s="345" t="n">
        <v>9219.50358881904</v>
      </c>
      <c r="E278" s="345" t="n">
        <v>5.06922493319984</v>
      </c>
      <c r="F278" s="345" t="n">
        <v>99.6731515935036</v>
      </c>
      <c r="G278" s="345" t="n">
        <v>0.327482046673914</v>
      </c>
      <c r="H278" s="345" t="n">
        <v>30.2326153885761</v>
      </c>
      <c r="I278" s="345" t="n">
        <v>100</v>
      </c>
      <c r="J278" s="345" t="n">
        <v>0.326848406496432</v>
      </c>
      <c r="K278" s="345" t="n">
        <v>99.8663815808942</v>
      </c>
    </row>
    <row r="279">
      <c r="A279" s="345" t="s">
        <v>192</v>
      </c>
      <c r="B279" s="345" t="s">
        <v>193</v>
      </c>
      <c r="C279" s="345" t="s">
        <v>16</v>
      </c>
      <c r="D279" s="345" t="n">
        <v>18270.5682058383</v>
      </c>
      <c r="E279" s="345" t="n">
        <v>3.69762995898468</v>
      </c>
      <c r="F279" s="345" t="n">
        <v>100</v>
      </c>
      <c r="G279" s="345" t="n">
        <v>0</v>
      </c>
      <c r="H279" s="345"/>
      <c r="I279" s="345"/>
      <c r="J279" s="345"/>
      <c r="K279" s="345"/>
    </row>
    <row r="280">
      <c r="A280" s="345" t="s">
        <v>192</v>
      </c>
      <c r="B280" s="345" t="s">
        <v>193</v>
      </c>
      <c r="C280" s="345" t="s">
        <v>17</v>
      </c>
      <c r="D280" s="345" t="n">
        <v>11686.1169167436</v>
      </c>
      <c r="E280" s="345" t="n">
        <v>4.79946983396402</v>
      </c>
      <c r="F280" s="345" t="n">
        <v>99.7776608937078</v>
      </c>
      <c r="G280" s="345" t="n">
        <v>0.225254850316824</v>
      </c>
      <c r="H280" s="345" t="n">
        <v>26.0407065872501</v>
      </c>
      <c r="I280" s="345" t="n">
        <v>99.9999999999998</v>
      </c>
      <c r="J280" s="345" t="n">
        <v>0.222339106292222</v>
      </c>
      <c r="K280" s="345" t="n">
        <v>101.086140195398</v>
      </c>
    </row>
    <row r="281">
      <c r="A281" s="345" t="s">
        <v>194</v>
      </c>
      <c r="B281" s="345" t="s">
        <v>195</v>
      </c>
      <c r="C281" s="345" t="s">
        <v>16</v>
      </c>
      <c r="D281" s="345" t="n">
        <v>17437.4762677426</v>
      </c>
      <c r="E281" s="345" t="n">
        <v>4.09484637183806</v>
      </c>
      <c r="F281" s="345" t="n">
        <v>100</v>
      </c>
      <c r="G281" s="345" t="n">
        <v>0</v>
      </c>
      <c r="H281" s="345"/>
      <c r="I281" s="345"/>
      <c r="J281" s="345"/>
      <c r="K281" s="345"/>
    </row>
    <row r="282">
      <c r="A282" s="345" t="s">
        <v>194</v>
      </c>
      <c r="B282" s="345" t="s">
        <v>195</v>
      </c>
      <c r="C282" s="345" t="s">
        <v>17</v>
      </c>
      <c r="D282" s="345" t="n">
        <v>12014.9280727509</v>
      </c>
      <c r="E282" s="345" t="n">
        <v>5.10044248198212</v>
      </c>
      <c r="F282" s="345" t="n">
        <v>99.7577826242593</v>
      </c>
      <c r="G282" s="345" t="n">
        <v>0.243993929914333</v>
      </c>
      <c r="H282" s="345" t="n">
        <v>29.1729053206473</v>
      </c>
      <c r="I282" s="345" t="n">
        <v>100</v>
      </c>
      <c r="J282" s="345" t="n">
        <v>0.24221737574072</v>
      </c>
      <c r="K282" s="345" t="n">
        <v>100.489460541789</v>
      </c>
    </row>
    <row r="283">
      <c r="A283" s="345" t="s">
        <v>196</v>
      </c>
      <c r="B283" s="345" t="s">
        <v>197</v>
      </c>
      <c r="C283" s="345" t="s">
        <v>16</v>
      </c>
      <c r="D283" s="345" t="n">
        <v>30981.9259987424</v>
      </c>
      <c r="E283" s="345" t="n">
        <v>2.76183415639044</v>
      </c>
      <c r="F283" s="345" t="n">
        <v>99.8554818022167</v>
      </c>
      <c r="G283" s="345" t="n">
        <v>0.144692594572373</v>
      </c>
      <c r="H283" s="345" t="n">
        <v>44.8393220720971</v>
      </c>
      <c r="I283" s="345" t="n">
        <v>100</v>
      </c>
      <c r="J283" s="345" t="n">
        <v>0.144518197783306</v>
      </c>
      <c r="K283" s="345" t="n">
        <v>99.9759820275453</v>
      </c>
    </row>
    <row r="284">
      <c r="A284" s="345" t="s">
        <v>196</v>
      </c>
      <c r="B284" s="345" t="s">
        <v>197</v>
      </c>
      <c r="C284" s="345" t="s">
        <v>17</v>
      </c>
      <c r="D284" s="345" t="n">
        <v>15526.5049115776</v>
      </c>
      <c r="E284" s="345" t="n">
        <v>4.9886115546544</v>
      </c>
      <c r="F284" s="345" t="n">
        <v>99.6951338163146</v>
      </c>
      <c r="G284" s="345" t="n">
        <v>0.303960244940023</v>
      </c>
      <c r="H284" s="345" t="n">
        <v>47.4798128771889</v>
      </c>
      <c r="I284" s="345" t="n">
        <v>100</v>
      </c>
      <c r="J284" s="345" t="n">
        <v>0.304866183685377</v>
      </c>
      <c r="K284" s="345" t="n">
        <v>99.3988802818762</v>
      </c>
    </row>
    <row r="285">
      <c r="A285" s="345" t="s">
        <v>198</v>
      </c>
      <c r="B285" s="345" t="s">
        <v>199</v>
      </c>
      <c r="C285" s="345" t="s">
        <v>16</v>
      </c>
      <c r="D285" s="345" t="n">
        <v>6951.30571262874</v>
      </c>
      <c r="E285" s="345" t="n">
        <v>3.15989619083421</v>
      </c>
      <c r="F285" s="345" t="n">
        <v>100</v>
      </c>
      <c r="G285" s="345" t="n">
        <v>0</v>
      </c>
      <c r="H285" s="345"/>
      <c r="I285" s="345"/>
      <c r="J285" s="345"/>
      <c r="K285" s="345"/>
    </row>
    <row r="286">
      <c r="A286" s="345" t="s">
        <v>198</v>
      </c>
      <c r="B286" s="345" t="s">
        <v>199</v>
      </c>
      <c r="C286" s="345" t="s">
        <v>17</v>
      </c>
      <c r="D286" s="345" t="n">
        <v>4104.09129199993</v>
      </c>
      <c r="E286" s="345" t="n">
        <v>4.73557778140446</v>
      </c>
      <c r="F286" s="345" t="n">
        <v>100</v>
      </c>
      <c r="G286" s="345" t="n">
        <v>0</v>
      </c>
      <c r="H286" s="345"/>
      <c r="I286" s="345"/>
      <c r="J286" s="345"/>
      <c r="K286" s="345"/>
    </row>
    <row r="287">
      <c r="A287" s="345" t="s">
        <v>200</v>
      </c>
      <c r="B287" s="345" t="s">
        <v>201</v>
      </c>
      <c r="C287" s="345" t="s">
        <v>16</v>
      </c>
      <c r="D287" s="345" t="n">
        <v>18457.0135848332</v>
      </c>
      <c r="E287" s="345" t="n">
        <v>3.59966435812101</v>
      </c>
      <c r="F287" s="345" t="n">
        <v>99.824395797106</v>
      </c>
      <c r="G287" s="345" t="n">
        <v>0.176157137807099</v>
      </c>
      <c r="H287" s="345" t="n">
        <v>32.4683072959035</v>
      </c>
      <c r="I287" s="345" t="n">
        <v>99.9999999999998</v>
      </c>
      <c r="J287" s="345" t="n">
        <v>0.175604202893999</v>
      </c>
      <c r="K287" s="345" t="n">
        <v>100.138718533724</v>
      </c>
    </row>
    <row r="288">
      <c r="A288" s="345" t="s">
        <v>200</v>
      </c>
      <c r="B288" s="345" t="s">
        <v>201</v>
      </c>
      <c r="C288" s="345" t="s">
        <v>17</v>
      </c>
      <c r="D288" s="345" t="n">
        <v>11060.0344918948</v>
      </c>
      <c r="E288" s="345" t="n">
        <v>5.07354501811038</v>
      </c>
      <c r="F288" s="345" t="n">
        <v>100</v>
      </c>
      <c r="G288" s="345" t="n">
        <v>0</v>
      </c>
      <c r="H288" s="345"/>
      <c r="I288" s="345"/>
      <c r="J288" s="345"/>
      <c r="K288" s="345"/>
    </row>
    <row r="289">
      <c r="A289" s="345" t="s">
        <v>202</v>
      </c>
      <c r="B289" s="345" t="s">
        <v>203</v>
      </c>
      <c r="C289" s="345" t="s">
        <v>16</v>
      </c>
      <c r="D289" s="345" t="n">
        <v>13562.1403804724</v>
      </c>
      <c r="E289" s="345" t="n">
        <v>5.14543908891246</v>
      </c>
      <c r="F289" s="345" t="n">
        <v>99.6855909761082</v>
      </c>
      <c r="G289" s="345" t="n">
        <v>0.310964994296525</v>
      </c>
      <c r="H289" s="345" t="n">
        <v>42.7750819065711</v>
      </c>
      <c r="I289" s="345" t="n">
        <v>100</v>
      </c>
      <c r="J289" s="345" t="n">
        <v>0.314409023891807</v>
      </c>
      <c r="K289" s="345" t="n">
        <v>98.5936371851667</v>
      </c>
    </row>
    <row r="290">
      <c r="A290" s="345" t="s">
        <v>202</v>
      </c>
      <c r="B290" s="345" t="s">
        <v>203</v>
      </c>
      <c r="C290" s="345" t="s">
        <v>17</v>
      </c>
      <c r="D290" s="345" t="n">
        <v>9406.44329159256</v>
      </c>
      <c r="E290" s="345" t="n">
        <v>7.08417585522884</v>
      </c>
      <c r="F290" s="345" t="n">
        <v>100</v>
      </c>
      <c r="G290" s="345" t="n">
        <v>0</v>
      </c>
      <c r="H290" s="345"/>
      <c r="I290" s="345"/>
      <c r="J290" s="345"/>
      <c r="K290" s="345"/>
    </row>
    <row r="291">
      <c r="A291" s="345" t="s">
        <v>204</v>
      </c>
      <c r="B291" s="345" t="s">
        <v>205</v>
      </c>
      <c r="C291" s="345" t="s">
        <v>16</v>
      </c>
      <c r="D291" s="345" t="n">
        <v>2730.17424589284</v>
      </c>
      <c r="E291" s="345" t="n">
        <v>5.67498698702515</v>
      </c>
      <c r="F291" s="345" t="n">
        <v>85.6749803142023</v>
      </c>
      <c r="G291" s="345" t="n">
        <v>3.26322025523789</v>
      </c>
      <c r="H291" s="345" t="n">
        <v>456.490327451987</v>
      </c>
      <c r="I291" s="345" t="n">
        <v>18.6924915911295</v>
      </c>
      <c r="J291" s="345" t="n">
        <v>14.3250196857977</v>
      </c>
      <c r="K291" s="345" t="n">
        <v>19.5166455097855</v>
      </c>
    </row>
    <row r="292">
      <c r="A292" s="345" t="s">
        <v>204</v>
      </c>
      <c r="B292" s="345" t="s">
        <v>205</v>
      </c>
      <c r="C292" s="345" t="s">
        <v>17</v>
      </c>
      <c r="D292" s="345" t="n">
        <v>1700.39127667575</v>
      </c>
      <c r="E292" s="345" t="n">
        <v>5.43258472666861</v>
      </c>
      <c r="F292" s="345" t="n">
        <v>82.4520719433695</v>
      </c>
      <c r="G292" s="345" t="n">
        <v>4.35316536600672</v>
      </c>
      <c r="H292" s="345" t="n">
        <v>361.887131371568</v>
      </c>
      <c r="I292" s="345" t="n">
        <v>21.8734393435984</v>
      </c>
      <c r="J292" s="345" t="n">
        <v>17.5479280566305</v>
      </c>
      <c r="K292" s="345" t="n">
        <v>20.454124428881</v>
      </c>
    </row>
    <row r="293">
      <c r="A293" s="345" t="s">
        <v>206</v>
      </c>
      <c r="B293" s="345" t="s">
        <v>207</v>
      </c>
      <c r="C293" s="345" t="s">
        <v>16</v>
      </c>
      <c r="D293" s="345" t="n">
        <v>22562.5943313561</v>
      </c>
      <c r="E293" s="345" t="n">
        <v>5.57123366107467</v>
      </c>
      <c r="F293" s="345" t="n">
        <v>98.7716149950199</v>
      </c>
      <c r="G293" s="345" t="n">
        <v>0.994332663924093</v>
      </c>
      <c r="H293" s="345" t="n">
        <v>280.602403347199</v>
      </c>
      <c r="I293" s="345" t="n">
        <v>80.1186809884247</v>
      </c>
      <c r="J293" s="345" t="n">
        <v>1.2283850049801</v>
      </c>
      <c r="K293" s="345" t="n">
        <v>79.9520041842859</v>
      </c>
    </row>
    <row r="294">
      <c r="A294" s="345" t="s">
        <v>206</v>
      </c>
      <c r="B294" s="345" t="s">
        <v>207</v>
      </c>
      <c r="C294" s="345" t="s">
        <v>17</v>
      </c>
      <c r="D294" s="345" t="n">
        <v>13137.2238408862</v>
      </c>
      <c r="E294" s="345" t="n">
        <v>6.28381591978489</v>
      </c>
      <c r="F294" s="345" t="n">
        <v>98.8392859272984</v>
      </c>
      <c r="G294" s="345" t="n">
        <v>0.786473232117734</v>
      </c>
      <c r="H294" s="345" t="n">
        <v>154.276312756487</v>
      </c>
      <c r="I294" s="345" t="n">
        <v>67.555475009424</v>
      </c>
      <c r="J294" s="345" t="n">
        <v>1.16071407270161</v>
      </c>
      <c r="K294" s="345" t="n">
        <v>66.9712330466719</v>
      </c>
    </row>
    <row r="295">
      <c r="A295" s="345" t="s">
        <v>208</v>
      </c>
      <c r="B295" s="345" t="s">
        <v>209</v>
      </c>
      <c r="C295" s="345" t="s">
        <v>16</v>
      </c>
      <c r="D295" s="345" t="n">
        <v>14217.2686791537</v>
      </c>
      <c r="E295" s="345" t="n">
        <v>6.2459993321555</v>
      </c>
      <c r="F295" s="345" t="n">
        <v>99.6621859725445</v>
      </c>
      <c r="G295" s="345" t="n">
        <v>0.2403353503681</v>
      </c>
      <c r="H295" s="345" t="n">
        <v>48.1907229412495</v>
      </c>
      <c r="I295" s="345" t="n">
        <v>70.3155925176809</v>
      </c>
      <c r="J295" s="345" t="n">
        <v>0.337814027455522</v>
      </c>
      <c r="K295" s="345" t="n">
        <v>70.903942517058</v>
      </c>
    </row>
    <row r="296">
      <c r="A296" s="345" t="s">
        <v>208</v>
      </c>
      <c r="B296" s="345" t="s">
        <v>209</v>
      </c>
      <c r="C296" s="345" t="s">
        <v>17</v>
      </c>
      <c r="D296" s="345" t="n">
        <v>8853.64916707598</v>
      </c>
      <c r="E296" s="345" t="n">
        <v>6.31494176943027</v>
      </c>
      <c r="F296" s="345" t="n">
        <v>100</v>
      </c>
      <c r="G296" s="345" t="n">
        <v>0</v>
      </c>
      <c r="H296" s="345"/>
      <c r="I296" s="345"/>
      <c r="J296" s="345"/>
      <c r="K296" s="345"/>
    </row>
    <row r="297">
      <c r="A297" s="345" t="s">
        <v>210</v>
      </c>
      <c r="B297" s="345" t="s">
        <v>211</v>
      </c>
      <c r="C297" s="345" t="s">
        <v>16</v>
      </c>
      <c r="D297" s="345" t="n">
        <v>22028.0700547827</v>
      </c>
      <c r="E297" s="345" t="n">
        <v>3.62716077752782</v>
      </c>
      <c r="F297" s="345" t="n">
        <v>100</v>
      </c>
      <c r="G297" s="345" t="n">
        <v>0</v>
      </c>
      <c r="H297" s="345"/>
      <c r="I297" s="345"/>
      <c r="J297" s="345"/>
      <c r="K297" s="345"/>
    </row>
    <row r="298">
      <c r="A298" s="345" t="s">
        <v>210</v>
      </c>
      <c r="B298" s="345" t="s">
        <v>211</v>
      </c>
      <c r="C298" s="345" t="s">
        <v>17</v>
      </c>
      <c r="D298" s="345" t="n">
        <v>13960.7747262285</v>
      </c>
      <c r="E298" s="345" t="n">
        <v>4.87309832009439</v>
      </c>
      <c r="F298" s="345" t="n">
        <v>100</v>
      </c>
      <c r="G298" s="345" t="n">
        <v>0</v>
      </c>
      <c r="H298" s="345"/>
      <c r="I298" s="345"/>
      <c r="J298" s="345"/>
      <c r="K298" s="345"/>
    </row>
    <row r="299">
      <c r="A299" s="345" t="s">
        <v>212</v>
      </c>
      <c r="B299" s="345" t="s">
        <v>213</v>
      </c>
      <c r="C299" s="345" t="s">
        <v>16</v>
      </c>
      <c r="D299" s="345" t="n">
        <v>14506.337570582</v>
      </c>
      <c r="E299" s="345" t="n">
        <v>5.33573190839808</v>
      </c>
      <c r="F299" s="345" t="n">
        <v>100</v>
      </c>
      <c r="G299" s="345" t="n">
        <v>0</v>
      </c>
      <c r="H299" s="345"/>
      <c r="I299" s="345"/>
      <c r="J299" s="345"/>
      <c r="K299" s="345"/>
    </row>
    <row r="300">
      <c r="A300" s="345" t="s">
        <v>212</v>
      </c>
      <c r="B300" s="345" t="s">
        <v>213</v>
      </c>
      <c r="C300" s="345" t="s">
        <v>17</v>
      </c>
      <c r="D300" s="345" t="n">
        <v>10374.462158173</v>
      </c>
      <c r="E300" s="345" t="n">
        <v>6.22026372904144</v>
      </c>
      <c r="F300" s="345" t="n">
        <v>99.3506585076122</v>
      </c>
      <c r="G300" s="345" t="n">
        <v>0.657146913474716</v>
      </c>
      <c r="H300" s="345" t="n">
        <v>67.8059797660267</v>
      </c>
      <c r="I300" s="345" t="n">
        <v>100</v>
      </c>
      <c r="J300" s="345" t="n">
        <v>0.64934149238778</v>
      </c>
      <c r="K300" s="345" t="n">
        <v>100.544904884915</v>
      </c>
    </row>
    <row r="301">
      <c r="A301" s="345" t="s">
        <v>214</v>
      </c>
      <c r="B301" s="345" t="s">
        <v>215</v>
      </c>
      <c r="C301" s="345" t="s">
        <v>16</v>
      </c>
      <c r="D301" s="345" t="n">
        <v>7561.66391953462</v>
      </c>
      <c r="E301" s="345" t="n">
        <v>4.09248752471257</v>
      </c>
      <c r="F301" s="345" t="n">
        <v>99.756907374058</v>
      </c>
      <c r="G301" s="345" t="n">
        <v>0.244842214201639</v>
      </c>
      <c r="H301" s="345" t="n">
        <v>18.426641192852</v>
      </c>
      <c r="I301" s="345" t="n">
        <v>99.9999999999997</v>
      </c>
      <c r="J301" s="345" t="n">
        <v>0.243092625941972</v>
      </c>
      <c r="K301" s="345" t="n">
        <v>100.474878613564</v>
      </c>
    </row>
    <row r="302">
      <c r="A302" s="345" t="s">
        <v>214</v>
      </c>
      <c r="B302" s="345" t="s">
        <v>215</v>
      </c>
      <c r="C302" s="345" t="s">
        <v>17</v>
      </c>
      <c r="D302" s="345" t="n">
        <v>5051.15635856918</v>
      </c>
      <c r="E302" s="345" t="n">
        <v>4.67664515175029</v>
      </c>
      <c r="F302" s="345" t="n">
        <v>100</v>
      </c>
      <c r="G302" s="345" t="n">
        <v>0</v>
      </c>
      <c r="H302" s="345"/>
      <c r="I302" s="345"/>
      <c r="J302" s="345"/>
      <c r="K302" s="345"/>
    </row>
    <row r="303">
      <c r="A303" s="345" t="s">
        <v>216</v>
      </c>
      <c r="B303" s="345" t="s">
        <v>217</v>
      </c>
      <c r="C303" s="345" t="s">
        <v>16</v>
      </c>
      <c r="D303" s="345" t="n">
        <v>14720.2316729618</v>
      </c>
      <c r="E303" s="345" t="n">
        <v>4.31555825143795</v>
      </c>
      <c r="F303" s="345" t="n">
        <v>100</v>
      </c>
      <c r="G303" s="345" t="n">
        <v>0</v>
      </c>
      <c r="H303" s="345"/>
      <c r="I303" s="345"/>
      <c r="J303" s="345"/>
      <c r="K303" s="345"/>
    </row>
    <row r="304">
      <c r="A304" s="345" t="s">
        <v>216</v>
      </c>
      <c r="B304" s="345" t="s">
        <v>217</v>
      </c>
      <c r="C304" s="345" t="s">
        <v>17</v>
      </c>
      <c r="D304" s="345" t="n">
        <v>12159.323718259</v>
      </c>
      <c r="E304" s="345" t="n">
        <v>4.34783708773411</v>
      </c>
      <c r="F304" s="345" t="n">
        <v>100</v>
      </c>
      <c r="G304" s="345" t="n">
        <v>0</v>
      </c>
      <c r="H304" s="345"/>
      <c r="I304" s="345"/>
      <c r="J304" s="345"/>
      <c r="K304" s="345"/>
    </row>
    <row r="305">
      <c r="A305" s="345" t="s">
        <v>218</v>
      </c>
      <c r="B305" s="345" t="s">
        <v>219</v>
      </c>
      <c r="C305" s="345" t="s">
        <v>16</v>
      </c>
      <c r="D305" s="345" t="n">
        <v>11814.7557583783</v>
      </c>
      <c r="E305" s="345" t="n">
        <v>4.03921569332067</v>
      </c>
      <c r="F305" s="345" t="n">
        <v>99.771053978929</v>
      </c>
      <c r="G305" s="345" t="n">
        <v>0.229904876213603</v>
      </c>
      <c r="H305" s="345" t="n">
        <v>27.1114838716408</v>
      </c>
      <c r="I305" s="345" t="n">
        <v>100</v>
      </c>
      <c r="J305" s="345" t="n">
        <v>0.228946021070995</v>
      </c>
      <c r="K305" s="345" t="n">
        <v>100.188907880664</v>
      </c>
    </row>
    <row r="306">
      <c r="A306" s="345" t="s">
        <v>218</v>
      </c>
      <c r="B306" s="345" t="s">
        <v>219</v>
      </c>
      <c r="C306" s="345" t="s">
        <v>17</v>
      </c>
      <c r="D306" s="345" t="n">
        <v>9566.03960548958</v>
      </c>
      <c r="E306" s="345" t="n">
        <v>4.81464707244242</v>
      </c>
      <c r="F306" s="345" t="n">
        <v>100</v>
      </c>
      <c r="G306" s="345" t="n">
        <v>0</v>
      </c>
      <c r="H306" s="345"/>
      <c r="I306" s="345"/>
      <c r="J306" s="345"/>
      <c r="K306" s="345"/>
    </row>
    <row r="307">
      <c r="A307" s="345" t="s">
        <v>220</v>
      </c>
      <c r="B307" s="345" t="s">
        <v>221</v>
      </c>
      <c r="C307" s="345" t="s">
        <v>16</v>
      </c>
      <c r="D307" s="345" t="n">
        <v>27018.0533271238</v>
      </c>
      <c r="E307" s="345" t="n">
        <v>5.89586019429689</v>
      </c>
      <c r="F307" s="345" t="n">
        <v>98.8725359585159</v>
      </c>
      <c r="G307" s="345" t="n">
        <v>0.53297717128104</v>
      </c>
      <c r="H307" s="345" t="n">
        <v>308.092467760833</v>
      </c>
      <c r="I307" s="345" t="n">
        <v>45.4561064616772</v>
      </c>
      <c r="J307" s="345" t="n">
        <v>1.12746404148406</v>
      </c>
      <c r="K307" s="345" t="n">
        <v>46.7392329986763</v>
      </c>
    </row>
    <row r="308">
      <c r="A308" s="345" t="s">
        <v>220</v>
      </c>
      <c r="B308" s="345" t="s">
        <v>221</v>
      </c>
      <c r="C308" s="345" t="s">
        <v>17</v>
      </c>
      <c r="D308" s="345" t="n">
        <v>18866.3378930874</v>
      </c>
      <c r="E308" s="345" t="n">
        <v>5.0356669337228</v>
      </c>
      <c r="F308" s="345" t="n">
        <v>99.5223714378964</v>
      </c>
      <c r="G308" s="345" t="n">
        <v>0.35609185273835</v>
      </c>
      <c r="H308" s="345" t="n">
        <v>90.5434799215899</v>
      </c>
      <c r="I308" s="345" t="n">
        <v>74.1144907995652</v>
      </c>
      <c r="J308" s="345" t="n">
        <v>0.477628562103609</v>
      </c>
      <c r="K308" s="345" t="n">
        <v>74.1980451884014</v>
      </c>
    </row>
    <row r="309">
      <c r="A309" s="345" t="s">
        <v>222</v>
      </c>
      <c r="B309" s="345" t="s">
        <v>223</v>
      </c>
      <c r="C309" s="345" t="s">
        <v>16</v>
      </c>
      <c r="D309" s="345" t="n">
        <v>29291.2444941797</v>
      </c>
      <c r="E309" s="345" t="n">
        <v>3.35587364716517</v>
      </c>
      <c r="F309" s="345" t="n">
        <v>100</v>
      </c>
      <c r="G309" s="345" t="n">
        <v>0</v>
      </c>
      <c r="H309" s="345"/>
      <c r="I309" s="345"/>
      <c r="J309" s="345"/>
      <c r="K309" s="345"/>
    </row>
    <row r="310">
      <c r="A310" s="345" t="s">
        <v>222</v>
      </c>
      <c r="B310" s="345" t="s">
        <v>223</v>
      </c>
      <c r="C310" s="345" t="s">
        <v>17</v>
      </c>
      <c r="D310" s="345" t="n">
        <v>17095.1571774343</v>
      </c>
      <c r="E310" s="345" t="n">
        <v>4.97041187209372</v>
      </c>
      <c r="F310" s="345" t="n">
        <v>100</v>
      </c>
      <c r="G310" s="345" t="n">
        <v>0</v>
      </c>
      <c r="H310" s="345"/>
      <c r="I310" s="345"/>
      <c r="J310" s="345"/>
      <c r="K310" s="345"/>
    </row>
    <row r="311">
      <c r="A311" s="345" t="s">
        <v>224</v>
      </c>
      <c r="B311" s="345" t="s">
        <v>225</v>
      </c>
      <c r="C311" s="345" t="s">
        <v>16</v>
      </c>
      <c r="D311" s="345" t="n">
        <v>16395.366977521</v>
      </c>
      <c r="E311" s="345" t="n">
        <v>3.67951061451361</v>
      </c>
      <c r="F311" s="345" t="n">
        <v>99.6426935523927</v>
      </c>
      <c r="G311" s="345" t="n">
        <v>0.260522304598365</v>
      </c>
      <c r="H311" s="345" t="n">
        <v>58.7917701048069</v>
      </c>
      <c r="I311" s="345" t="n">
        <v>72.2786534650374</v>
      </c>
      <c r="J311" s="345" t="n">
        <v>0.357306447607297</v>
      </c>
      <c r="K311" s="345" t="n">
        <v>72.6523250125865</v>
      </c>
    </row>
    <row r="312">
      <c r="A312" s="345" t="s">
        <v>224</v>
      </c>
      <c r="B312" s="345" t="s">
        <v>225</v>
      </c>
      <c r="C312" s="345" t="s">
        <v>17</v>
      </c>
      <c r="D312" s="345" t="n">
        <v>10522.3616516779</v>
      </c>
      <c r="E312" s="345" t="n">
        <v>5.17980984398657</v>
      </c>
      <c r="F312" s="345" t="n">
        <v>100</v>
      </c>
      <c r="G312" s="345" t="n">
        <v>0</v>
      </c>
      <c r="H312" s="345"/>
      <c r="I312" s="345"/>
      <c r="J312" s="345"/>
      <c r="K312" s="345"/>
    </row>
    <row r="313">
      <c r="A313" s="345" t="s">
        <v>226</v>
      </c>
      <c r="B313" s="345" t="s">
        <v>227</v>
      </c>
      <c r="C313" s="345" t="s">
        <v>16</v>
      </c>
      <c r="D313" s="345" t="n">
        <v>48095.4130578108</v>
      </c>
      <c r="E313" s="345" t="n">
        <v>4.10518273684922</v>
      </c>
      <c r="F313" s="345" t="n">
        <v>100</v>
      </c>
      <c r="G313" s="345" t="n">
        <v>0</v>
      </c>
      <c r="H313" s="345"/>
      <c r="I313" s="345"/>
      <c r="J313" s="345"/>
      <c r="K313" s="345"/>
    </row>
    <row r="314">
      <c r="A314" s="345" t="s">
        <v>226</v>
      </c>
      <c r="B314" s="345" t="s">
        <v>227</v>
      </c>
      <c r="C314" s="345" t="s">
        <v>17</v>
      </c>
      <c r="D314" s="345" t="n">
        <v>31551.3360051511</v>
      </c>
      <c r="E314" s="345" t="n">
        <v>4.32197009916013</v>
      </c>
      <c r="F314" s="345" t="n">
        <v>100</v>
      </c>
      <c r="G314" s="345" t="n">
        <v>0</v>
      </c>
      <c r="H314" s="345"/>
      <c r="I314" s="345"/>
      <c r="J314" s="345"/>
      <c r="K314" s="345"/>
    </row>
    <row r="315">
      <c r="A315" s="345" t="s">
        <v>228</v>
      </c>
      <c r="B315" s="345" t="s">
        <v>229</v>
      </c>
      <c r="C315" s="345" t="s">
        <v>16</v>
      </c>
      <c r="D315" s="345" t="n">
        <v>16845.5647477949</v>
      </c>
      <c r="E315" s="345" t="n">
        <v>3.19225186496683</v>
      </c>
      <c r="F315" s="345" t="n">
        <v>100</v>
      </c>
      <c r="G315" s="345" t="n">
        <v>0.000000000000000354411152088877</v>
      </c>
      <c r="H315" s="345"/>
      <c r="I315" s="345"/>
      <c r="J315" s="345"/>
      <c r="K315" s="345"/>
    </row>
    <row r="316">
      <c r="A316" s="345" t="s">
        <v>228</v>
      </c>
      <c r="B316" s="345" t="s">
        <v>229</v>
      </c>
      <c r="C316" s="345" t="s">
        <v>17</v>
      </c>
      <c r="D316" s="345" t="n">
        <v>12175.688959042</v>
      </c>
      <c r="E316" s="345" t="n">
        <v>4.34208333616443</v>
      </c>
      <c r="F316" s="345" t="n">
        <v>100</v>
      </c>
      <c r="G316" s="345" t="n">
        <v>0</v>
      </c>
      <c r="H316" s="345"/>
      <c r="I316" s="345"/>
      <c r="J316" s="345"/>
      <c r="K316" s="345"/>
    </row>
    <row r="317">
      <c r="A317" s="345" t="s">
        <v>230</v>
      </c>
      <c r="B317" s="345" t="s">
        <v>231</v>
      </c>
      <c r="C317" s="345" t="s">
        <v>16</v>
      </c>
      <c r="D317" s="345" t="n">
        <v>29786.8453366929</v>
      </c>
      <c r="E317" s="345" t="n">
        <v>4.1851143316944</v>
      </c>
      <c r="F317" s="345" t="n">
        <v>99.6671135838567</v>
      </c>
      <c r="G317" s="345" t="n">
        <v>0.331608565981212</v>
      </c>
      <c r="H317" s="345" t="n">
        <v>99.4875424379913</v>
      </c>
      <c r="I317" s="345" t="n">
        <v>100</v>
      </c>
      <c r="J317" s="345" t="n">
        <v>0.332886416143286</v>
      </c>
      <c r="K317" s="345" t="n">
        <v>99.2845217114634</v>
      </c>
    </row>
    <row r="318">
      <c r="A318" s="345" t="s">
        <v>230</v>
      </c>
      <c r="B318" s="345" t="s">
        <v>231</v>
      </c>
      <c r="C318" s="345" t="s">
        <v>17</v>
      </c>
      <c r="D318" s="345" t="n">
        <v>20270.0818687194</v>
      </c>
      <c r="E318" s="345" t="n">
        <v>5.8658686906192</v>
      </c>
      <c r="F318" s="345" t="n">
        <v>100</v>
      </c>
      <c r="G318" s="345" t="n">
        <v>0</v>
      </c>
      <c r="H318" s="345"/>
      <c r="I318" s="345"/>
      <c r="J318" s="345"/>
      <c r="K318" s="345"/>
    </row>
    <row r="319">
      <c r="A319" s="345" t="s">
        <v>232</v>
      </c>
      <c r="B319" s="345" t="s">
        <v>233</v>
      </c>
      <c r="C319" s="345" t="s">
        <v>16</v>
      </c>
      <c r="D319" s="345" t="n">
        <v>25193.4254214362</v>
      </c>
      <c r="E319" s="345" t="n">
        <v>3.73333013255038</v>
      </c>
      <c r="F319" s="345" t="n">
        <v>100</v>
      </c>
      <c r="G319" s="345" t="n">
        <v>0</v>
      </c>
      <c r="H319" s="345"/>
      <c r="I319" s="345"/>
      <c r="J319" s="345"/>
      <c r="K319" s="345"/>
    </row>
    <row r="320">
      <c r="A320" s="345" t="s">
        <v>232</v>
      </c>
      <c r="B320" s="345" t="s">
        <v>233</v>
      </c>
      <c r="C320" s="345" t="s">
        <v>17</v>
      </c>
      <c r="D320" s="345" t="n">
        <v>15434.7741864169</v>
      </c>
      <c r="E320" s="345" t="n">
        <v>6.72425936684524</v>
      </c>
      <c r="F320" s="345" t="n">
        <v>100</v>
      </c>
      <c r="G320" s="345" t="n">
        <v>0</v>
      </c>
      <c r="H320" s="345"/>
      <c r="I320" s="345"/>
      <c r="J320" s="345"/>
      <c r="K320" s="345"/>
    </row>
    <row r="321">
      <c r="A321" s="345" t="s">
        <v>234</v>
      </c>
      <c r="B321" s="345" t="s">
        <v>235</v>
      </c>
      <c r="C321" s="345" t="s">
        <v>16</v>
      </c>
      <c r="D321" s="345" t="n">
        <v>27543.8114704293</v>
      </c>
      <c r="E321" s="345" t="n">
        <v>3.50295615621353</v>
      </c>
      <c r="F321" s="345" t="n">
        <v>99.8441287872339</v>
      </c>
      <c r="G321" s="345" t="n">
        <v>0.156746169916677</v>
      </c>
      <c r="H321" s="345" t="n">
        <v>42.9998974426043</v>
      </c>
      <c r="I321" s="345" t="n">
        <v>100</v>
      </c>
      <c r="J321" s="345" t="n">
        <v>0.155871212766122</v>
      </c>
      <c r="K321" s="345" t="n">
        <v>100.404587212321</v>
      </c>
    </row>
    <row r="322">
      <c r="A322" s="345" t="s">
        <v>234</v>
      </c>
      <c r="B322" s="345" t="s">
        <v>235</v>
      </c>
      <c r="C322" s="345" t="s">
        <v>17</v>
      </c>
      <c r="D322" s="345" t="n">
        <v>14908.7130399019</v>
      </c>
      <c r="E322" s="345" t="n">
        <v>4.30606829448463</v>
      </c>
      <c r="F322" s="345" t="n">
        <v>100</v>
      </c>
      <c r="G322" s="345" t="n">
        <v>0</v>
      </c>
      <c r="H322" s="345"/>
      <c r="I322" s="345"/>
      <c r="J322" s="345"/>
      <c r="K322" s="345"/>
    </row>
    <row r="323">
      <c r="A323" s="345" t="s">
        <v>236</v>
      </c>
      <c r="B323" s="345" t="s">
        <v>237</v>
      </c>
      <c r="C323" s="345" t="s">
        <v>16</v>
      </c>
      <c r="D323" s="345" t="n">
        <v>6616.0731093977</v>
      </c>
      <c r="E323" s="345" t="n">
        <v>3.14671609364527</v>
      </c>
      <c r="F323" s="345" t="n">
        <v>100</v>
      </c>
      <c r="G323" s="345" t="n">
        <v>0</v>
      </c>
      <c r="H323" s="345"/>
      <c r="I323" s="345"/>
      <c r="J323" s="345"/>
      <c r="K323" s="345"/>
    </row>
    <row r="324">
      <c r="A324" s="345" t="s">
        <v>236</v>
      </c>
      <c r="B324" s="345" t="s">
        <v>237</v>
      </c>
      <c r="C324" s="345" t="s">
        <v>17</v>
      </c>
      <c r="D324" s="345" t="n">
        <v>3283.23441876228</v>
      </c>
      <c r="E324" s="345" t="n">
        <v>5.28400183536991</v>
      </c>
      <c r="F324" s="345" t="n">
        <v>100</v>
      </c>
      <c r="G324" s="345" t="n">
        <v>0</v>
      </c>
      <c r="H324" s="345"/>
      <c r="I324" s="345"/>
      <c r="J324" s="345"/>
      <c r="K324" s="345"/>
    </row>
    <row r="325">
      <c r="A325" s="345" t="s">
        <v>238</v>
      </c>
      <c r="B325" s="345" t="s">
        <v>239</v>
      </c>
      <c r="C325" s="345" t="s">
        <v>16</v>
      </c>
      <c r="D325" s="345" t="n">
        <v>10838.2540933868</v>
      </c>
      <c r="E325" s="345" t="n">
        <v>3.19222316522057</v>
      </c>
      <c r="F325" s="345" t="n">
        <v>100</v>
      </c>
      <c r="G325" s="345" t="n">
        <v>0</v>
      </c>
      <c r="H325" s="345"/>
      <c r="I325" s="345"/>
      <c r="J325" s="345"/>
      <c r="K325" s="345"/>
    </row>
    <row r="326">
      <c r="A326" s="345" t="s">
        <v>238</v>
      </c>
      <c r="B326" s="345" t="s">
        <v>239</v>
      </c>
      <c r="C326" s="345" t="s">
        <v>17</v>
      </c>
      <c r="D326" s="345" t="n">
        <v>6480.4176064486</v>
      </c>
      <c r="E326" s="345" t="n">
        <v>5.02512321444229</v>
      </c>
      <c r="F326" s="345" t="n">
        <v>99.7059893280273</v>
      </c>
      <c r="G326" s="345" t="n">
        <v>0.296915938342956</v>
      </c>
      <c r="H326" s="345" t="n">
        <v>19.109302740757</v>
      </c>
      <c r="I326" s="345" t="n">
        <v>99.9999999999999</v>
      </c>
      <c r="J326" s="345" t="n">
        <v>0.294010671972745</v>
      </c>
      <c r="K326" s="345" t="n">
        <v>100.691234032785</v>
      </c>
    </row>
    <row r="327">
      <c r="A327" s="345" t="s">
        <v>240</v>
      </c>
      <c r="B327" s="345" t="s">
        <v>241</v>
      </c>
      <c r="C327" s="345" t="s">
        <v>16</v>
      </c>
      <c r="D327" s="345" t="n">
        <v>5444.58319116721</v>
      </c>
      <c r="E327" s="345" t="n">
        <v>4.18280283759029</v>
      </c>
      <c r="F327" s="345" t="n">
        <v>100</v>
      </c>
      <c r="G327" s="345" t="n">
        <v>0</v>
      </c>
      <c r="H327" s="345"/>
      <c r="I327" s="345"/>
      <c r="J327" s="345"/>
      <c r="K327" s="345"/>
    </row>
    <row r="328">
      <c r="A328" s="345" t="s">
        <v>240</v>
      </c>
      <c r="B328" s="345" t="s">
        <v>241</v>
      </c>
      <c r="C328" s="345" t="s">
        <v>17</v>
      </c>
      <c r="D328" s="345" t="n">
        <v>3292.41899100692</v>
      </c>
      <c r="E328" s="345" t="n">
        <v>5.27999266717498</v>
      </c>
      <c r="F328" s="345" t="n">
        <v>100</v>
      </c>
      <c r="G328" s="345" t="n">
        <v>0.000000000000000586196942894966</v>
      </c>
      <c r="H328" s="345"/>
      <c r="I328" s="345"/>
      <c r="J328" s="345"/>
      <c r="K328" s="345"/>
    </row>
    <row r="329">
      <c r="A329" s="345" t="s">
        <v>242</v>
      </c>
      <c r="B329" s="345" t="s">
        <v>243</v>
      </c>
      <c r="C329" s="345" t="s">
        <v>16</v>
      </c>
      <c r="D329" s="345" t="n">
        <v>23635.4850776763</v>
      </c>
      <c r="E329" s="345" t="n">
        <v>3.70437185429339</v>
      </c>
      <c r="F329" s="345" t="n">
        <v>100</v>
      </c>
      <c r="G329" s="345" t="n">
        <v>0</v>
      </c>
      <c r="H329" s="345"/>
      <c r="I329" s="345"/>
      <c r="J329" s="345"/>
      <c r="K329" s="345"/>
    </row>
    <row r="330">
      <c r="A330" s="345" t="s">
        <v>242</v>
      </c>
      <c r="B330" s="345" t="s">
        <v>243</v>
      </c>
      <c r="C330" s="345" t="s">
        <v>17</v>
      </c>
      <c r="D330" s="345" t="n">
        <v>12964.38292458</v>
      </c>
      <c r="E330" s="345" t="n">
        <v>5.82967736190145</v>
      </c>
      <c r="F330" s="345" t="n">
        <v>100</v>
      </c>
      <c r="G330" s="345" t="n">
        <v>0</v>
      </c>
      <c r="H330" s="345"/>
      <c r="I330" s="345"/>
      <c r="J330" s="345"/>
      <c r="K330" s="345"/>
    </row>
    <row r="331">
      <c r="A331" s="345" t="s">
        <v>244</v>
      </c>
      <c r="B331" s="345" t="s">
        <v>245</v>
      </c>
      <c r="C331" s="345" t="s">
        <v>16</v>
      </c>
      <c r="D331" s="345" t="n">
        <v>11485.2111066522</v>
      </c>
      <c r="E331" s="345" t="n">
        <v>3.69728214290561</v>
      </c>
      <c r="F331" s="345" t="n">
        <v>100</v>
      </c>
      <c r="G331" s="345" t="n">
        <v>0</v>
      </c>
      <c r="H331" s="345"/>
      <c r="I331" s="345"/>
      <c r="J331" s="345"/>
      <c r="K331" s="345"/>
    </row>
    <row r="332">
      <c r="A332" s="345" t="s">
        <v>244</v>
      </c>
      <c r="B332" s="345" t="s">
        <v>245</v>
      </c>
      <c r="C332" s="345" t="s">
        <v>17</v>
      </c>
      <c r="D332" s="345" t="n">
        <v>5472.70592682443</v>
      </c>
      <c r="E332" s="345" t="n">
        <v>5.61375622143105</v>
      </c>
      <c r="F332" s="345" t="n">
        <v>99.586332917932</v>
      </c>
      <c r="G332" s="345" t="n">
        <v>0.416605570160134</v>
      </c>
      <c r="H332" s="345" t="n">
        <v>22.7328211154361</v>
      </c>
      <c r="I332" s="345" t="n">
        <v>100</v>
      </c>
      <c r="J332" s="345" t="n">
        <v>0.413667082067982</v>
      </c>
      <c r="K332" s="345" t="n">
        <v>100.293745390681</v>
      </c>
    </row>
    <row r="333">
      <c r="A333" s="345" t="s">
        <v>246</v>
      </c>
      <c r="B333" s="345" t="s">
        <v>247</v>
      </c>
      <c r="C333" s="345" t="s">
        <v>16</v>
      </c>
      <c r="D333" s="345" t="n">
        <v>11981.7986299264</v>
      </c>
      <c r="E333" s="345" t="n">
        <v>3.80000935518721</v>
      </c>
      <c r="F333" s="345" t="n">
        <v>98.7589302710946</v>
      </c>
      <c r="G333" s="345" t="n">
        <v>0.9334049271675</v>
      </c>
      <c r="H333" s="345" t="n">
        <v>150.571168973005</v>
      </c>
      <c r="I333" s="345" t="n">
        <v>74.3257329616424</v>
      </c>
      <c r="J333" s="345" t="n">
        <v>1.24106972890543</v>
      </c>
      <c r="K333" s="345" t="n">
        <v>74.2763037159336</v>
      </c>
    </row>
    <row r="334">
      <c r="A334" s="345" t="s">
        <v>246</v>
      </c>
      <c r="B334" s="345" t="s">
        <v>247</v>
      </c>
      <c r="C334" s="345" t="s">
        <v>17</v>
      </c>
      <c r="D334" s="345" t="n">
        <v>7557.47233434448</v>
      </c>
      <c r="E334" s="345" t="n">
        <v>4.49339342362862</v>
      </c>
      <c r="F334" s="345" t="n">
        <v>99.2088204944444</v>
      </c>
      <c r="G334" s="345" t="n">
        <v>0.592553101201934</v>
      </c>
      <c r="H334" s="345" t="n">
        <v>60.2700162640455</v>
      </c>
      <c r="I334" s="345" t="n">
        <v>74.5115510489519</v>
      </c>
      <c r="J334" s="345" t="n">
        <v>0.791179505555618</v>
      </c>
      <c r="K334" s="345" t="n">
        <v>74.3023471131059</v>
      </c>
    </row>
    <row r="335">
      <c r="A335" s="345" t="s">
        <v>248</v>
      </c>
      <c r="B335" s="345" t="s">
        <v>249</v>
      </c>
      <c r="C335" s="345" t="s">
        <v>16</v>
      </c>
      <c r="D335" s="345" t="n">
        <v>29407.6874804175</v>
      </c>
      <c r="E335" s="345" t="n">
        <v>2.65310576898943</v>
      </c>
      <c r="F335" s="345" t="n">
        <v>100</v>
      </c>
      <c r="G335" s="345" t="n">
        <v>0</v>
      </c>
      <c r="H335" s="345"/>
      <c r="I335" s="345"/>
      <c r="J335" s="345"/>
      <c r="K335" s="345"/>
    </row>
    <row r="336">
      <c r="A336" s="345" t="s">
        <v>248</v>
      </c>
      <c r="B336" s="345" t="s">
        <v>249</v>
      </c>
      <c r="C336" s="345" t="s">
        <v>17</v>
      </c>
      <c r="D336" s="345" t="n">
        <v>14093.2689760111</v>
      </c>
      <c r="E336" s="345" t="n">
        <v>4.50550738188826</v>
      </c>
      <c r="F336" s="345" t="n">
        <v>99.7438305411035</v>
      </c>
      <c r="G336" s="345" t="n">
        <v>0.256512231950335</v>
      </c>
      <c r="H336" s="345" t="n">
        <v>36.1953723662053</v>
      </c>
      <c r="I336" s="345" t="n">
        <v>100</v>
      </c>
      <c r="J336" s="345" t="n">
        <v>0.256169458896452</v>
      </c>
      <c r="K336" s="345" t="n">
        <v>99.8772949187378</v>
      </c>
    </row>
    <row r="337">
      <c r="A337" s="345" t="s">
        <v>250</v>
      </c>
      <c r="B337" s="345" t="s">
        <v>251</v>
      </c>
      <c r="C337" s="345" t="s">
        <v>16</v>
      </c>
      <c r="D337" s="345" t="n">
        <v>5479.03940543945</v>
      </c>
      <c r="E337" s="345" t="n">
        <v>3.35744742977552</v>
      </c>
      <c r="F337" s="345" t="n">
        <v>99.8081140606626</v>
      </c>
      <c r="G337" s="345" t="n">
        <v>0.191391049986743</v>
      </c>
      <c r="H337" s="345" t="n">
        <v>10.5337189553556</v>
      </c>
      <c r="I337" s="345" t="n">
        <v>100</v>
      </c>
      <c r="J337" s="345" t="n">
        <v>0.191885939337348</v>
      </c>
      <c r="K337" s="345" t="n">
        <v>99.5507008654945</v>
      </c>
    </row>
    <row r="338">
      <c r="A338" s="345" t="s">
        <v>250</v>
      </c>
      <c r="B338" s="345" t="s">
        <v>251</v>
      </c>
      <c r="C338" s="345" t="s">
        <v>17</v>
      </c>
      <c r="D338" s="345" t="n">
        <v>3005.20884595944</v>
      </c>
      <c r="E338" s="345" t="n">
        <v>5.01239310312609</v>
      </c>
      <c r="F338" s="345" t="n">
        <v>100</v>
      </c>
      <c r="G338" s="345" t="n">
        <v>0</v>
      </c>
      <c r="H338" s="345"/>
      <c r="I338" s="345"/>
      <c r="J338" s="345"/>
      <c r="K338" s="345"/>
    </row>
    <row r="339">
      <c r="A339" s="345" t="s">
        <v>252</v>
      </c>
      <c r="B339" s="345" t="s">
        <v>253</v>
      </c>
      <c r="C339" s="345" t="s">
        <v>16</v>
      </c>
      <c r="D339" s="345" t="n">
        <v>39328.1585703621</v>
      </c>
      <c r="E339" s="345" t="n">
        <v>3.13822505385436</v>
      </c>
      <c r="F339" s="345" t="n">
        <v>100</v>
      </c>
      <c r="G339" s="345" t="n">
        <v>0.000000000000000348412971124463</v>
      </c>
      <c r="H339" s="345"/>
      <c r="I339" s="345"/>
      <c r="J339" s="345"/>
      <c r="K339" s="345"/>
    </row>
    <row r="340">
      <c r="A340" s="345" t="s">
        <v>252</v>
      </c>
      <c r="B340" s="345" t="s">
        <v>253</v>
      </c>
      <c r="C340" s="345" t="s">
        <v>17</v>
      </c>
      <c r="D340" s="345" t="n">
        <v>19485.5329331798</v>
      </c>
      <c r="E340" s="345" t="n">
        <v>4.4809658165846</v>
      </c>
      <c r="F340" s="345" t="n">
        <v>100</v>
      </c>
      <c r="G340" s="345" t="n">
        <v>0</v>
      </c>
      <c r="H340" s="345"/>
      <c r="I340" s="345"/>
      <c r="J340" s="345"/>
      <c r="K340" s="345"/>
    </row>
    <row r="341">
      <c r="A341" s="345" t="s">
        <v>254</v>
      </c>
      <c r="B341" s="345" t="s">
        <v>255</v>
      </c>
      <c r="C341" s="345" t="s">
        <v>16</v>
      </c>
      <c r="D341" s="345" t="n">
        <v>45213.0771851644</v>
      </c>
      <c r="E341" s="345" t="n">
        <v>3.91335655721728</v>
      </c>
      <c r="F341" s="345" t="n">
        <v>100</v>
      </c>
      <c r="G341" s="345" t="n">
        <v>0</v>
      </c>
      <c r="H341" s="345"/>
      <c r="I341" s="345"/>
      <c r="J341" s="345"/>
      <c r="K341" s="345"/>
    </row>
    <row r="342">
      <c r="A342" s="345" t="s">
        <v>254</v>
      </c>
      <c r="B342" s="345" t="s">
        <v>255</v>
      </c>
      <c r="C342" s="345" t="s">
        <v>17</v>
      </c>
      <c r="D342" s="345" t="n">
        <v>26334.9624458699</v>
      </c>
      <c r="E342" s="345" t="n">
        <v>4.87018344221844</v>
      </c>
      <c r="F342" s="345" t="n">
        <v>100</v>
      </c>
      <c r="G342" s="345" t="n">
        <v>0</v>
      </c>
      <c r="H342" s="345"/>
      <c r="I342" s="345"/>
      <c r="J342" s="345"/>
      <c r="K342" s="345"/>
    </row>
    <row r="343">
      <c r="A343" s="345" t="s">
        <v>256</v>
      </c>
      <c r="B343" s="345" t="s">
        <v>257</v>
      </c>
      <c r="C343" s="345" t="s">
        <v>16</v>
      </c>
      <c r="D343" s="345" t="n">
        <v>20237.8263430908</v>
      </c>
      <c r="E343" s="345" t="n">
        <v>5.32370048996753</v>
      </c>
      <c r="F343" s="345" t="n">
        <v>100</v>
      </c>
      <c r="G343" s="345" t="n">
        <v>0</v>
      </c>
      <c r="H343" s="345"/>
      <c r="I343" s="345"/>
      <c r="J343" s="345"/>
      <c r="K343" s="345"/>
    </row>
    <row r="344">
      <c r="A344" s="345" t="s">
        <v>256</v>
      </c>
      <c r="B344" s="345" t="s">
        <v>257</v>
      </c>
      <c r="C344" s="345" t="s">
        <v>17</v>
      </c>
      <c r="D344" s="345" t="n">
        <v>16516.4047676997</v>
      </c>
      <c r="E344" s="345" t="n">
        <v>6.49705126093278</v>
      </c>
      <c r="F344" s="345" t="n">
        <v>100</v>
      </c>
      <c r="G344" s="345" t="n">
        <v>0.000000000000000721317590205748</v>
      </c>
      <c r="H344" s="345"/>
      <c r="I344" s="345"/>
      <c r="J344" s="345"/>
      <c r="K344" s="345"/>
    </row>
    <row r="345">
      <c r="A345" s="345" t="s">
        <v>258</v>
      </c>
      <c r="B345" s="345" t="s">
        <v>259</v>
      </c>
      <c r="C345" s="345" t="s">
        <v>16</v>
      </c>
      <c r="D345" s="345" t="n">
        <v>16730.9842381213</v>
      </c>
      <c r="E345" s="345" t="n">
        <v>5.77892530027638</v>
      </c>
      <c r="F345" s="345" t="n">
        <v>100</v>
      </c>
      <c r="G345" s="345" t="n">
        <v>0</v>
      </c>
      <c r="H345" s="345"/>
      <c r="I345" s="345"/>
      <c r="J345" s="345"/>
      <c r="K345" s="345"/>
    </row>
    <row r="346">
      <c r="A346" s="345" t="s">
        <v>258</v>
      </c>
      <c r="B346" s="345" t="s">
        <v>259</v>
      </c>
      <c r="C346" s="345" t="s">
        <v>17</v>
      </c>
      <c r="D346" s="345" t="n">
        <v>11280.2098919749</v>
      </c>
      <c r="E346" s="345" t="n">
        <v>7.2572614109268</v>
      </c>
      <c r="F346" s="345" t="n">
        <v>100</v>
      </c>
      <c r="G346" s="345" t="n">
        <v>0</v>
      </c>
      <c r="H346" s="345"/>
      <c r="I346" s="345"/>
      <c r="J346" s="345"/>
      <c r="K346" s="345"/>
    </row>
    <row r="347">
      <c r="A347" s="345" t="s">
        <v>260</v>
      </c>
      <c r="B347" s="345" t="s">
        <v>261</v>
      </c>
      <c r="C347" s="345" t="s">
        <v>16</v>
      </c>
      <c r="D347" s="345" t="n">
        <v>3025.51533303164</v>
      </c>
      <c r="E347" s="345" t="n">
        <v>5.09233699052373</v>
      </c>
      <c r="F347" s="345" t="n">
        <v>94.8779155355077</v>
      </c>
      <c r="G347" s="345" t="n">
        <v>1.45238988703475</v>
      </c>
      <c r="H347" s="345" t="n">
        <v>163.335640300878</v>
      </c>
      <c r="I347" s="345" t="n">
        <v>27.3314050354301</v>
      </c>
      <c r="J347" s="345" t="n">
        <v>5.12208446449235</v>
      </c>
      <c r="K347" s="345" t="n">
        <v>26.9030559691027</v>
      </c>
    </row>
    <row r="348">
      <c r="A348" s="345" t="s">
        <v>260</v>
      </c>
      <c r="B348" s="345" t="s">
        <v>261</v>
      </c>
      <c r="C348" s="345" t="s">
        <v>17</v>
      </c>
      <c r="D348" s="345" t="n">
        <v>1824.35111499264</v>
      </c>
      <c r="E348" s="345" t="n">
        <v>7.40152859252599</v>
      </c>
      <c r="F348" s="345" t="n">
        <v>91.6838290733877</v>
      </c>
      <c r="G348" s="345" t="n">
        <v>2.28397678421377</v>
      </c>
      <c r="H348" s="345" t="n">
        <v>165.477553193055</v>
      </c>
      <c r="I348" s="345" t="n">
        <v>26.3217447589821</v>
      </c>
      <c r="J348" s="345" t="n">
        <v>8.3161709266123</v>
      </c>
      <c r="K348" s="345" t="n">
        <v>25.1803070114077</v>
      </c>
    </row>
    <row r="349">
      <c r="A349" s="345" t="s">
        <v>262</v>
      </c>
      <c r="B349" s="345" t="s">
        <v>263</v>
      </c>
      <c r="C349" s="345" t="s">
        <v>16</v>
      </c>
      <c r="D349" s="345" t="n">
        <v>2555.98100568892</v>
      </c>
      <c r="E349" s="345" t="n">
        <v>3.26688430797619</v>
      </c>
      <c r="F349" s="345" t="n">
        <v>100</v>
      </c>
      <c r="G349" s="345" t="n">
        <v>0.000000000000000362697017750179</v>
      </c>
      <c r="H349" s="345"/>
      <c r="I349" s="345"/>
      <c r="J349" s="345"/>
      <c r="K349" s="345"/>
    </row>
    <row r="350">
      <c r="A350" s="345" t="s">
        <v>262</v>
      </c>
      <c r="B350" s="345" t="s">
        <v>263</v>
      </c>
      <c r="C350" s="345" t="s">
        <v>17</v>
      </c>
      <c r="D350" s="345" t="n">
        <v>2354.56426099343</v>
      </c>
      <c r="E350" s="345" t="n">
        <v>3.65879600451015</v>
      </c>
      <c r="F350" s="345" t="n">
        <v>99.7532179678607</v>
      </c>
      <c r="G350" s="345" t="n">
        <v>0.246637083441119</v>
      </c>
      <c r="H350" s="345" t="n">
        <v>5.82501662570657</v>
      </c>
      <c r="I350" s="345" t="n">
        <v>99.9999999999997</v>
      </c>
      <c r="J350" s="345" t="n">
        <v>0.246782032139296</v>
      </c>
      <c r="K350" s="345" t="n">
        <v>99.6946274012863</v>
      </c>
    </row>
    <row r="351">
      <c r="A351" s="345" t="s">
        <v>264</v>
      </c>
      <c r="B351" s="345" t="s">
        <v>265</v>
      </c>
      <c r="C351" s="345" t="s">
        <v>16</v>
      </c>
      <c r="D351" s="345" t="n">
        <v>4531.75421713008</v>
      </c>
      <c r="E351" s="345" t="n">
        <v>4.24280578318425</v>
      </c>
      <c r="F351" s="345" t="n">
        <v>99.8324517062664</v>
      </c>
      <c r="G351" s="345" t="n">
        <v>0.167881693748692</v>
      </c>
      <c r="H351" s="345" t="n">
        <v>7.60561995346367</v>
      </c>
      <c r="I351" s="345" t="n">
        <v>100</v>
      </c>
      <c r="J351" s="345" t="n">
        <v>0.167548293733641</v>
      </c>
      <c r="K351" s="345" t="n">
        <v>100.031105719147</v>
      </c>
    </row>
    <row r="352">
      <c r="A352" s="345" t="s">
        <v>264</v>
      </c>
      <c r="B352" s="345" t="s">
        <v>265</v>
      </c>
      <c r="C352" s="345" t="s">
        <v>17</v>
      </c>
      <c r="D352" s="345" t="n">
        <v>3054.20738153808</v>
      </c>
      <c r="E352" s="345" t="n">
        <v>4.32760499563288</v>
      </c>
      <c r="F352" s="345" t="n">
        <v>100</v>
      </c>
      <c r="G352" s="345" t="n">
        <v>0</v>
      </c>
      <c r="H352" s="345"/>
      <c r="I352" s="345"/>
      <c r="J352" s="345"/>
      <c r="K352" s="345"/>
    </row>
    <row r="353">
      <c r="A353" s="345" t="s">
        <v>266</v>
      </c>
      <c r="B353" s="345" t="s">
        <v>267</v>
      </c>
      <c r="C353" s="345" t="s">
        <v>16</v>
      </c>
      <c r="D353" s="345" t="n">
        <v>4210.02612942407</v>
      </c>
      <c r="E353" s="345" t="n">
        <v>3.45242752494553</v>
      </c>
      <c r="F353" s="345" t="n">
        <v>100</v>
      </c>
      <c r="G353" s="345" t="n">
        <v>0.000000000000000383296452904417</v>
      </c>
      <c r="H353" s="345"/>
      <c r="I353" s="345"/>
      <c r="J353" s="345"/>
      <c r="K353" s="345"/>
    </row>
    <row r="354">
      <c r="A354" s="345" t="s">
        <v>266</v>
      </c>
      <c r="B354" s="345" t="s">
        <v>267</v>
      </c>
      <c r="C354" s="345" t="s">
        <v>17</v>
      </c>
      <c r="D354" s="345" t="n">
        <v>2865.69687265802</v>
      </c>
      <c r="E354" s="345" t="n">
        <v>5.05200985974834</v>
      </c>
      <c r="F354" s="345" t="n">
        <v>100</v>
      </c>
      <c r="G354" s="345" t="n">
        <v>0</v>
      </c>
      <c r="H354" s="345"/>
      <c r="I354" s="345"/>
      <c r="J354" s="345"/>
      <c r="K354" s="345"/>
    </row>
    <row r="355">
      <c r="A355" s="345" t="s">
        <v>268</v>
      </c>
      <c r="B355" s="345" t="s">
        <v>269</v>
      </c>
      <c r="C355" s="345" t="s">
        <v>16</v>
      </c>
      <c r="D355" s="345" t="n">
        <v>8013.12467034147</v>
      </c>
      <c r="E355" s="345" t="n">
        <v>4.81515380837916</v>
      </c>
      <c r="F355" s="345" t="n">
        <v>98.5453679361027</v>
      </c>
      <c r="G355" s="345" t="n">
        <v>0.613956120420961</v>
      </c>
      <c r="H355" s="345" t="n">
        <v>118.282049391128</v>
      </c>
      <c r="I355" s="345" t="n">
        <v>41.6535470804499</v>
      </c>
      <c r="J355" s="345" t="n">
        <v>1.45463206389727</v>
      </c>
      <c r="K355" s="345" t="n">
        <v>41.5930139896727</v>
      </c>
    </row>
    <row r="356">
      <c r="A356" s="345" t="s">
        <v>268</v>
      </c>
      <c r="B356" s="345" t="s">
        <v>269</v>
      </c>
      <c r="C356" s="345" t="s">
        <v>17</v>
      </c>
      <c r="D356" s="345" t="n">
        <v>5467.98357600605</v>
      </c>
      <c r="E356" s="345" t="n">
        <v>5.33912313066204</v>
      </c>
      <c r="F356" s="345" t="n">
        <v>97.8203430787783</v>
      </c>
      <c r="G356" s="345" t="n">
        <v>1.35874997792735</v>
      </c>
      <c r="H356" s="345" t="n">
        <v>121.838953651697</v>
      </c>
      <c r="I356" s="345" t="n">
        <v>61.2488161861863</v>
      </c>
      <c r="J356" s="345" t="n">
        <v>2.17965692122173</v>
      </c>
      <c r="K356" s="345" t="n">
        <v>60.9790411073663</v>
      </c>
    </row>
    <row r="357">
      <c r="A357" s="345" t="s">
        <v>270</v>
      </c>
      <c r="B357" s="345" t="s">
        <v>271</v>
      </c>
      <c r="C357" s="345" t="s">
        <v>16</v>
      </c>
      <c r="D357" s="345" t="n">
        <v>8453.40911707397</v>
      </c>
      <c r="E357" s="345" t="n">
        <v>5.29836850184557</v>
      </c>
      <c r="F357" s="345" t="n">
        <v>100</v>
      </c>
      <c r="G357" s="345" t="n">
        <v>0</v>
      </c>
      <c r="H357" s="345"/>
      <c r="I357" s="345"/>
      <c r="J357" s="345"/>
      <c r="K357" s="345"/>
    </row>
    <row r="358">
      <c r="A358" s="345" t="s">
        <v>270</v>
      </c>
      <c r="B358" s="345" t="s">
        <v>271</v>
      </c>
      <c r="C358" s="345" t="s">
        <v>17</v>
      </c>
      <c r="D358" s="345" t="n">
        <v>6516.78849494091</v>
      </c>
      <c r="E358" s="345" t="n">
        <v>6.61330833754943</v>
      </c>
      <c r="F358" s="345" t="n">
        <v>100</v>
      </c>
      <c r="G358" s="345" t="n">
        <v>0</v>
      </c>
      <c r="H358" s="345"/>
      <c r="I358" s="345"/>
      <c r="J358" s="345"/>
      <c r="K358" s="345"/>
    </row>
    <row r="359">
      <c r="A359" s="345" t="s">
        <v>272</v>
      </c>
      <c r="B359" s="345" t="s">
        <v>273</v>
      </c>
      <c r="C359" s="345" t="s">
        <v>16</v>
      </c>
      <c r="D359" s="345" t="n">
        <v>7951.25587311845</v>
      </c>
      <c r="E359" s="345" t="n">
        <v>5.33189488374979</v>
      </c>
      <c r="F359" s="345" t="n">
        <v>100</v>
      </c>
      <c r="G359" s="345" t="n">
        <v>0</v>
      </c>
      <c r="H359" s="345"/>
      <c r="I359" s="345"/>
      <c r="J359" s="345"/>
      <c r="K359" s="345"/>
    </row>
    <row r="360">
      <c r="A360" s="345" t="s">
        <v>272</v>
      </c>
      <c r="B360" s="345" t="s">
        <v>273</v>
      </c>
      <c r="C360" s="345" t="s">
        <v>17</v>
      </c>
      <c r="D360" s="345" t="n">
        <v>7148.4818657733</v>
      </c>
      <c r="E360" s="345" t="n">
        <v>5.02030005758157</v>
      </c>
      <c r="F360" s="345" t="n">
        <v>100</v>
      </c>
      <c r="G360" s="345" t="n">
        <v>0</v>
      </c>
      <c r="H360" s="345"/>
      <c r="I360" s="345"/>
      <c r="J360" s="345"/>
      <c r="K360" s="345"/>
    </row>
    <row r="361">
      <c r="A361" s="345" t="s">
        <v>274</v>
      </c>
      <c r="B361" s="345" t="s">
        <v>275</v>
      </c>
      <c r="C361" s="345" t="s">
        <v>16</v>
      </c>
      <c r="D361" s="345" t="n">
        <v>6339.53672064338</v>
      </c>
      <c r="E361" s="345" t="n">
        <v>3.80809309950835</v>
      </c>
      <c r="F361" s="345" t="n">
        <v>100</v>
      </c>
      <c r="G361" s="345" t="n">
        <v>0</v>
      </c>
      <c r="H361" s="345"/>
      <c r="I361" s="345"/>
      <c r="J361" s="345"/>
      <c r="K361" s="345"/>
    </row>
    <row r="362">
      <c r="A362" s="345" t="s">
        <v>274</v>
      </c>
      <c r="B362" s="345" t="s">
        <v>275</v>
      </c>
      <c r="C362" s="345" t="s">
        <v>17</v>
      </c>
      <c r="D362" s="345" t="n">
        <v>6121.10726498332</v>
      </c>
      <c r="E362" s="345" t="n">
        <v>3.17866102462131</v>
      </c>
      <c r="F362" s="345" t="n">
        <v>100</v>
      </c>
      <c r="G362" s="345" t="n">
        <v>0</v>
      </c>
      <c r="H362" s="345"/>
      <c r="I362" s="345"/>
      <c r="J362" s="345"/>
      <c r="K362" s="345"/>
    </row>
    <row r="363">
      <c r="A363" s="345" t="s">
        <v>276</v>
      </c>
      <c r="B363" s="345" t="s">
        <v>277</v>
      </c>
      <c r="C363" s="345" t="s">
        <v>16</v>
      </c>
      <c r="D363" s="345" t="n">
        <v>7719.73453881141</v>
      </c>
      <c r="E363" s="345" t="n">
        <v>4.43577057024152</v>
      </c>
      <c r="F363" s="345" t="n">
        <v>100</v>
      </c>
      <c r="G363" s="345" t="n">
        <v>0</v>
      </c>
      <c r="H363" s="345"/>
      <c r="I363" s="345"/>
      <c r="J363" s="345"/>
      <c r="K363" s="345"/>
    </row>
    <row r="364">
      <c r="A364" s="345" t="s">
        <v>276</v>
      </c>
      <c r="B364" s="345" t="s">
        <v>277</v>
      </c>
      <c r="C364" s="345" t="s">
        <v>17</v>
      </c>
      <c r="D364" s="345" t="n">
        <v>5451.33638390646</v>
      </c>
      <c r="E364" s="345" t="n">
        <v>4.72906621156129</v>
      </c>
      <c r="F364" s="345" t="n">
        <v>100</v>
      </c>
      <c r="G364" s="345" t="n">
        <v>0</v>
      </c>
      <c r="H364" s="345"/>
      <c r="I364" s="345"/>
      <c r="J364" s="345"/>
      <c r="K364" s="345"/>
    </row>
    <row r="365">
      <c r="A365" s="345" t="s">
        <v>278</v>
      </c>
      <c r="B365" s="345" t="s">
        <v>279</v>
      </c>
      <c r="C365" s="345" t="s">
        <v>16</v>
      </c>
      <c r="D365" s="345" t="n">
        <v>5932.28255315277</v>
      </c>
      <c r="E365" s="345" t="n">
        <v>4.76109164187498</v>
      </c>
      <c r="F365" s="345" t="n">
        <v>99.7843892540307</v>
      </c>
      <c r="G365" s="345" t="n">
        <v>0.217079303687072</v>
      </c>
      <c r="H365" s="345" t="n">
        <v>12.818276246894</v>
      </c>
      <c r="I365" s="345" t="n">
        <v>100</v>
      </c>
      <c r="J365" s="345" t="n">
        <v>0.215610745969272</v>
      </c>
      <c r="K365" s="345" t="n">
        <v>100.464035967816</v>
      </c>
    </row>
    <row r="366">
      <c r="A366" s="345" t="s">
        <v>278</v>
      </c>
      <c r="B366" s="345" t="s">
        <v>279</v>
      </c>
      <c r="C366" s="345" t="s">
        <v>17</v>
      </c>
      <c r="D366" s="345" t="n">
        <v>5525.58562850366</v>
      </c>
      <c r="E366" s="345" t="n">
        <v>4.81859173612339</v>
      </c>
      <c r="F366" s="345" t="n">
        <v>100</v>
      </c>
      <c r="G366" s="345" t="n">
        <v>0</v>
      </c>
      <c r="H366" s="345"/>
      <c r="I366" s="345"/>
      <c r="J366" s="345"/>
      <c r="K366" s="345"/>
    </row>
    <row r="367">
      <c r="A367" s="345" t="s">
        <v>280</v>
      </c>
      <c r="B367" s="345" t="s">
        <v>281</v>
      </c>
      <c r="C367" s="345" t="s">
        <v>16</v>
      </c>
      <c r="D367" s="345" t="n">
        <v>4914.37090132483</v>
      </c>
      <c r="E367" s="345" t="n">
        <v>2.76183539394172</v>
      </c>
      <c r="F367" s="345" t="n">
        <v>100</v>
      </c>
      <c r="G367" s="345" t="n">
        <v>0</v>
      </c>
      <c r="H367" s="345"/>
      <c r="I367" s="345"/>
      <c r="J367" s="345"/>
      <c r="K367" s="345"/>
    </row>
    <row r="368">
      <c r="A368" s="345" t="s">
        <v>280</v>
      </c>
      <c r="B368" s="345" t="s">
        <v>281</v>
      </c>
      <c r="C368" s="345" t="s">
        <v>17</v>
      </c>
      <c r="D368" s="345" t="n">
        <v>2845.37727427721</v>
      </c>
      <c r="E368" s="345" t="n">
        <v>5.79513440754901</v>
      </c>
      <c r="F368" s="345" t="n">
        <v>100</v>
      </c>
      <c r="G368" s="345" t="n">
        <v>0.000000000000000643389165005837</v>
      </c>
      <c r="H368" s="345"/>
      <c r="I368" s="345"/>
      <c r="J368" s="345"/>
      <c r="K368" s="345"/>
    </row>
    <row r="369">
      <c r="A369" s="345" t="s">
        <v>282</v>
      </c>
      <c r="B369" s="345" t="s">
        <v>283</v>
      </c>
      <c r="C369" s="345" t="s">
        <v>16</v>
      </c>
      <c r="D369" s="345" t="n">
        <v>10374.2524697557</v>
      </c>
      <c r="E369" s="345" t="n">
        <v>3.99017134784516</v>
      </c>
      <c r="F369" s="345" t="n">
        <v>100</v>
      </c>
      <c r="G369" s="345" t="n">
        <v>0</v>
      </c>
      <c r="H369" s="345"/>
      <c r="I369" s="345"/>
      <c r="J369" s="345"/>
      <c r="K369" s="345"/>
    </row>
    <row r="370">
      <c r="A370" s="345" t="s">
        <v>282</v>
      </c>
      <c r="B370" s="345" t="s">
        <v>283</v>
      </c>
      <c r="C370" s="345" t="s">
        <v>17</v>
      </c>
      <c r="D370" s="345" t="n">
        <v>7147.8778149568</v>
      </c>
      <c r="E370" s="345" t="n">
        <v>5.6638069951825</v>
      </c>
      <c r="F370" s="345" t="n">
        <v>100</v>
      </c>
      <c r="G370" s="345" t="n">
        <v>0</v>
      </c>
      <c r="H370" s="345"/>
      <c r="I370" s="345"/>
      <c r="J370" s="345"/>
      <c r="K370" s="345"/>
    </row>
    <row r="371">
      <c r="A371" s="345" t="s">
        <v>284</v>
      </c>
      <c r="B371" s="345" t="s">
        <v>285</v>
      </c>
      <c r="C371" s="345" t="s">
        <v>16</v>
      </c>
      <c r="D371" s="345" t="n">
        <v>10273.3674325445</v>
      </c>
      <c r="E371" s="345" t="n">
        <v>2.72493860987007</v>
      </c>
      <c r="F371" s="345" t="n">
        <v>100</v>
      </c>
      <c r="G371" s="345" t="n">
        <v>0</v>
      </c>
      <c r="H371" s="345"/>
      <c r="I371" s="345"/>
      <c r="J371" s="345"/>
      <c r="K371" s="345"/>
    </row>
    <row r="372">
      <c r="A372" s="345" t="s">
        <v>284</v>
      </c>
      <c r="B372" s="345" t="s">
        <v>285</v>
      </c>
      <c r="C372" s="345" t="s">
        <v>17</v>
      </c>
      <c r="D372" s="345" t="n">
        <v>5065.13278151742</v>
      </c>
      <c r="E372" s="345" t="n">
        <v>4.795676094374</v>
      </c>
      <c r="F372" s="345" t="n">
        <v>100</v>
      </c>
      <c r="G372" s="345" t="n">
        <v>0</v>
      </c>
      <c r="H372" s="345"/>
      <c r="I372" s="345"/>
      <c r="J372" s="345"/>
      <c r="K372" s="345"/>
    </row>
    <row r="373">
      <c r="A373" s="345" t="s">
        <v>286</v>
      </c>
      <c r="B373" s="345" t="s">
        <v>287</v>
      </c>
      <c r="C373" s="345" t="s">
        <v>16</v>
      </c>
      <c r="D373" s="345" t="n">
        <v>8204.47492479856</v>
      </c>
      <c r="E373" s="345" t="n">
        <v>3.40513387591017</v>
      </c>
      <c r="F373" s="345" t="n">
        <v>100</v>
      </c>
      <c r="G373" s="345" t="n">
        <v>0</v>
      </c>
      <c r="H373" s="345"/>
      <c r="I373" s="345"/>
      <c r="J373" s="345"/>
      <c r="K373" s="345"/>
    </row>
    <row r="374">
      <c r="A374" s="345" t="s">
        <v>286</v>
      </c>
      <c r="B374" s="345" t="s">
        <v>287</v>
      </c>
      <c r="C374" s="345" t="s">
        <v>17</v>
      </c>
      <c r="D374" s="345" t="n">
        <v>6402.54624516897</v>
      </c>
      <c r="E374" s="345" t="n">
        <v>3.94644008186813</v>
      </c>
      <c r="F374" s="345" t="n">
        <v>100</v>
      </c>
      <c r="G374" s="345" t="n">
        <v>0</v>
      </c>
      <c r="H374" s="345"/>
      <c r="I374" s="345"/>
      <c r="J374" s="345"/>
      <c r="K374" s="345"/>
    </row>
    <row r="375">
      <c r="A375" s="345" t="s">
        <v>288</v>
      </c>
      <c r="B375" s="345" t="s">
        <v>289</v>
      </c>
      <c r="C375" s="345" t="s">
        <v>16</v>
      </c>
      <c r="D375" s="345" t="n">
        <v>19408.2017389716</v>
      </c>
      <c r="E375" s="345" t="n">
        <v>3.51069820866899</v>
      </c>
      <c r="F375" s="345" t="n">
        <v>99.5498699260561</v>
      </c>
      <c r="G375" s="345" t="n">
        <v>0.318766816202</v>
      </c>
      <c r="H375" s="345" t="n">
        <v>87.7571742722673</v>
      </c>
      <c r="I375" s="345" t="n">
        <v>70.6242215339995</v>
      </c>
      <c r="J375" s="345" t="n">
        <v>0.450130073943953</v>
      </c>
      <c r="K375" s="345" t="n">
        <v>70.497833685299</v>
      </c>
    </row>
    <row r="376">
      <c r="A376" s="345" t="s">
        <v>288</v>
      </c>
      <c r="B376" s="345" t="s">
        <v>289</v>
      </c>
      <c r="C376" s="345" t="s">
        <v>17</v>
      </c>
      <c r="D376" s="345" t="n">
        <v>10441.8022847908</v>
      </c>
      <c r="E376" s="345" t="n">
        <v>6.31657920733625</v>
      </c>
      <c r="F376" s="345" t="n">
        <v>100</v>
      </c>
      <c r="G376" s="345" t="n">
        <v>0</v>
      </c>
      <c r="H376" s="345"/>
      <c r="I376" s="345"/>
      <c r="J376" s="345"/>
      <c r="K376" s="345"/>
    </row>
    <row r="377">
      <c r="A377" s="345" t="s">
        <v>290</v>
      </c>
      <c r="B377" s="345" t="s">
        <v>291</v>
      </c>
      <c r="C377" s="345" t="s">
        <v>16</v>
      </c>
      <c r="D377" s="345" t="n">
        <v>33352.7387204345</v>
      </c>
      <c r="E377" s="345" t="n">
        <v>4.28487822267485</v>
      </c>
      <c r="F377" s="345" t="n">
        <v>99.7954080991108</v>
      </c>
      <c r="G377" s="345" t="n">
        <v>0.206095362665715</v>
      </c>
      <c r="H377" s="345" t="n">
        <v>68.3768957374931</v>
      </c>
      <c r="I377" s="345" t="n">
        <v>100</v>
      </c>
      <c r="J377" s="345" t="n">
        <v>0.204591900889169</v>
      </c>
      <c r="K377" s="345" t="n">
        <v>100.528763529603</v>
      </c>
    </row>
    <row r="378">
      <c r="A378" s="345" t="s">
        <v>290</v>
      </c>
      <c r="B378" s="345" t="s">
        <v>291</v>
      </c>
      <c r="C378" s="345" t="s">
        <v>17</v>
      </c>
      <c r="D378" s="345" t="n">
        <v>23142.4919821071</v>
      </c>
      <c r="E378" s="345" t="n">
        <v>4.98181470364891</v>
      </c>
      <c r="F378" s="345" t="n">
        <v>100</v>
      </c>
      <c r="G378" s="345" t="n">
        <v>0</v>
      </c>
      <c r="H378" s="345"/>
      <c r="I378" s="345"/>
      <c r="J378" s="345"/>
      <c r="K378" s="345"/>
    </row>
    <row r="379">
      <c r="A379" s="345" t="s">
        <v>292</v>
      </c>
      <c r="B379" s="345" t="s">
        <v>293</v>
      </c>
      <c r="C379" s="345" t="s">
        <v>16</v>
      </c>
      <c r="D379" s="345" t="n">
        <v>33064.9525514729</v>
      </c>
      <c r="E379" s="345" t="n">
        <v>3.81726951420427</v>
      </c>
      <c r="F379" s="345" t="n">
        <v>100</v>
      </c>
      <c r="G379" s="345" t="n">
        <v>0</v>
      </c>
      <c r="H379" s="345"/>
      <c r="I379" s="345"/>
      <c r="J379" s="345"/>
      <c r="K379" s="345"/>
    </row>
    <row r="380">
      <c r="A380" s="345" t="s">
        <v>292</v>
      </c>
      <c r="B380" s="345" t="s">
        <v>293</v>
      </c>
      <c r="C380" s="345" t="s">
        <v>17</v>
      </c>
      <c r="D380" s="345" t="n">
        <v>26139.7185668149</v>
      </c>
      <c r="E380" s="345" t="n">
        <v>4.71345485072377</v>
      </c>
      <c r="F380" s="345" t="n">
        <v>100</v>
      </c>
      <c r="G380" s="345" t="n">
        <v>0</v>
      </c>
      <c r="H380" s="345"/>
      <c r="I380" s="345"/>
      <c r="J380" s="345"/>
      <c r="K380" s="345"/>
    </row>
    <row r="381">
      <c r="A381" s="345" t="s">
        <v>294</v>
      </c>
      <c r="B381" s="345" t="s">
        <v>295</v>
      </c>
      <c r="C381" s="345" t="s">
        <v>16</v>
      </c>
      <c r="D381" s="345" t="n">
        <v>29637.4013766084</v>
      </c>
      <c r="E381" s="345" t="n">
        <v>3.45007888256549</v>
      </c>
      <c r="F381" s="345" t="n">
        <v>100</v>
      </c>
      <c r="G381" s="345" t="n">
        <v>0</v>
      </c>
      <c r="H381" s="345"/>
      <c r="I381" s="345"/>
      <c r="J381" s="345"/>
      <c r="K381" s="345"/>
    </row>
    <row r="382">
      <c r="A382" s="345" t="s">
        <v>294</v>
      </c>
      <c r="B382" s="345" t="s">
        <v>295</v>
      </c>
      <c r="C382" s="345" t="s">
        <v>17</v>
      </c>
      <c r="D382" s="345" t="n">
        <v>23134.9585977747</v>
      </c>
      <c r="E382" s="345" t="n">
        <v>4.39117844234421</v>
      </c>
      <c r="F382" s="345" t="n">
        <v>100</v>
      </c>
      <c r="G382" s="345" t="n">
        <v>0</v>
      </c>
      <c r="H382" s="345"/>
      <c r="I382" s="345"/>
      <c r="J382" s="345"/>
      <c r="K382" s="345"/>
    </row>
    <row r="383">
      <c r="A383" s="345" t="s">
        <v>296</v>
      </c>
      <c r="B383" s="345" t="s">
        <v>297</v>
      </c>
      <c r="C383" s="345" t="s">
        <v>16</v>
      </c>
      <c r="D383" s="345" t="n">
        <v>18441.5167480283</v>
      </c>
      <c r="E383" s="345" t="n">
        <v>4.39710274339416</v>
      </c>
      <c r="F383" s="345" t="n">
        <v>100</v>
      </c>
      <c r="G383" s="345" t="n">
        <v>0.000000000000000488176470735864</v>
      </c>
      <c r="H383" s="345"/>
      <c r="I383" s="345"/>
      <c r="J383" s="345"/>
      <c r="K383" s="345"/>
    </row>
    <row r="384">
      <c r="A384" s="345" t="s">
        <v>296</v>
      </c>
      <c r="B384" s="345" t="s">
        <v>297</v>
      </c>
      <c r="C384" s="345" t="s">
        <v>17</v>
      </c>
      <c r="D384" s="345" t="n">
        <v>14900.0248665731</v>
      </c>
      <c r="E384" s="345" t="n">
        <v>5.05809315956824</v>
      </c>
      <c r="F384" s="345" t="n">
        <v>100</v>
      </c>
      <c r="G384" s="345" t="n">
        <v>0</v>
      </c>
      <c r="H384" s="345"/>
      <c r="I384" s="345"/>
      <c r="J384" s="345"/>
      <c r="K384" s="345"/>
    </row>
    <row r="385">
      <c r="A385" s="345" t="s">
        <v>298</v>
      </c>
      <c r="B385" s="345" t="s">
        <v>299</v>
      </c>
      <c r="C385" s="345" t="s">
        <v>16</v>
      </c>
      <c r="D385" s="345" t="n">
        <v>9608.96996875439</v>
      </c>
      <c r="E385" s="345" t="n">
        <v>4.16773264121085</v>
      </c>
      <c r="F385" s="345" t="n">
        <v>95.8201282438332</v>
      </c>
      <c r="G385" s="345" t="n">
        <v>2.54157768250219</v>
      </c>
      <c r="H385" s="345" t="n">
        <v>419.163101890715</v>
      </c>
      <c r="I385" s="345" t="n">
        <v>58.5684077463726</v>
      </c>
      <c r="J385" s="345" t="n">
        <v>4.17987175616678</v>
      </c>
      <c r="K385" s="345" t="n">
        <v>58.2635816804011</v>
      </c>
    </row>
    <row r="386">
      <c r="A386" s="345" t="s">
        <v>298</v>
      </c>
      <c r="B386" s="345" t="s">
        <v>299</v>
      </c>
      <c r="C386" s="345" t="s">
        <v>17</v>
      </c>
      <c r="D386" s="345" t="n">
        <v>7454.49025566301</v>
      </c>
      <c r="E386" s="345" t="n">
        <v>5.39504515931596</v>
      </c>
      <c r="F386" s="345" t="n">
        <v>98.1835242084758</v>
      </c>
      <c r="G386" s="345" t="n">
        <v>1.27470525561645</v>
      </c>
      <c r="H386" s="345" t="n">
        <v>137.914188726954</v>
      </c>
      <c r="I386" s="345" t="n">
        <v>68.1291066233557</v>
      </c>
      <c r="J386" s="345" t="n">
        <v>1.81647579152423</v>
      </c>
      <c r="K386" s="345" t="n">
        <v>68.8999296921371</v>
      </c>
    </row>
    <row r="387">
      <c r="A387" s="345" t="s">
        <v>300</v>
      </c>
      <c r="B387" s="345" t="s">
        <v>301</v>
      </c>
      <c r="C387" s="345" t="s">
        <v>16</v>
      </c>
      <c r="D387" s="345" t="n">
        <v>12627.2256918042</v>
      </c>
      <c r="E387" s="345" t="n">
        <v>4.57149728835189</v>
      </c>
      <c r="F387" s="345" t="n">
        <v>99.5578958003267</v>
      </c>
      <c r="G387" s="345" t="n">
        <v>0.309732868245617</v>
      </c>
      <c r="H387" s="345" t="n">
        <v>56.0733979328558</v>
      </c>
      <c r="I387" s="345" t="n">
        <v>70.5714570555587</v>
      </c>
      <c r="J387" s="345" t="n">
        <v>0.442104199673322</v>
      </c>
      <c r="K387" s="345" t="n">
        <v>69.7490606185576</v>
      </c>
    </row>
    <row r="388">
      <c r="A388" s="345" t="s">
        <v>300</v>
      </c>
      <c r="B388" s="345" t="s">
        <v>301</v>
      </c>
      <c r="C388" s="345" t="s">
        <v>17</v>
      </c>
      <c r="D388" s="345" t="n">
        <v>10442.8911297786</v>
      </c>
      <c r="E388" s="345" t="n">
        <v>4.4355609769315</v>
      </c>
      <c r="F388" s="345" t="n">
        <v>100</v>
      </c>
      <c r="G388" s="345" t="n">
        <v>0</v>
      </c>
      <c r="H388" s="345"/>
      <c r="I388" s="345"/>
      <c r="J388" s="345"/>
      <c r="K388" s="345"/>
    </row>
    <row r="389">
      <c r="A389" s="345" t="s">
        <v>302</v>
      </c>
      <c r="B389" s="345" t="s">
        <v>303</v>
      </c>
      <c r="C389" s="345" t="s">
        <v>16</v>
      </c>
      <c r="D389" s="345" t="n">
        <v>8873.00469893987</v>
      </c>
      <c r="E389" s="345" t="n">
        <v>4.42255221752745</v>
      </c>
      <c r="F389" s="345" t="n">
        <v>99.6668044838446</v>
      </c>
      <c r="G389" s="345" t="n">
        <v>0.331525326203709</v>
      </c>
      <c r="H389" s="345" t="n">
        <v>29.6632905592106</v>
      </c>
      <c r="I389" s="345" t="n">
        <v>99.9999999999999</v>
      </c>
      <c r="J389" s="345" t="n">
        <v>0.333195516155373</v>
      </c>
      <c r="K389" s="345" t="n">
        <v>99.1672104398307</v>
      </c>
    </row>
    <row r="390">
      <c r="A390" s="345" t="s">
        <v>302</v>
      </c>
      <c r="B390" s="345" t="s">
        <v>303</v>
      </c>
      <c r="C390" s="345" t="s">
        <v>17</v>
      </c>
      <c r="D390" s="345" t="n">
        <v>6114.33532234602</v>
      </c>
      <c r="E390" s="345" t="n">
        <v>5.86451490810877</v>
      </c>
      <c r="F390" s="345" t="n">
        <v>100</v>
      </c>
      <c r="G390" s="345" t="n">
        <v>0</v>
      </c>
      <c r="H390" s="345"/>
      <c r="I390" s="345"/>
      <c r="J390" s="345"/>
      <c r="K390" s="345"/>
    </row>
    <row r="391">
      <c r="A391" s="345" t="s">
        <v>304</v>
      </c>
      <c r="B391" s="345" t="s">
        <v>305</v>
      </c>
      <c r="C391" s="345" t="s">
        <v>16</v>
      </c>
      <c r="D391" s="345" t="n">
        <v>5783.43495254355</v>
      </c>
      <c r="E391" s="345" t="n">
        <v>8.52738642082381</v>
      </c>
      <c r="F391" s="345" t="n">
        <v>99.4692521666876</v>
      </c>
      <c r="G391" s="345" t="n">
        <v>0.53823668595816</v>
      </c>
      <c r="H391" s="345" t="n">
        <v>30.8592404517348</v>
      </c>
      <c r="I391" s="345" t="n">
        <v>100</v>
      </c>
      <c r="J391" s="345" t="n">
        <v>0.530747833312463</v>
      </c>
      <c r="K391" s="345" t="n">
        <v>100.872763449258</v>
      </c>
    </row>
    <row r="392">
      <c r="A392" s="345" t="s">
        <v>304</v>
      </c>
      <c r="B392" s="345" t="s">
        <v>305</v>
      </c>
      <c r="C392" s="345" t="s">
        <v>17</v>
      </c>
      <c r="D392" s="345" t="n">
        <v>1604.45256358369</v>
      </c>
      <c r="E392" s="345" t="n">
        <v>7.33078519092432</v>
      </c>
      <c r="F392" s="345" t="n">
        <v>99.533080577147</v>
      </c>
      <c r="G392" s="345" t="n">
        <v>0.333366720332841</v>
      </c>
      <c r="H392" s="345" t="n">
        <v>7.52664401261824</v>
      </c>
      <c r="I392" s="345" t="n">
        <v>70.1560760020113</v>
      </c>
      <c r="J392" s="345" t="n">
        <v>0.46691942285295</v>
      </c>
      <c r="K392" s="345" t="n">
        <v>71.0636889634764</v>
      </c>
    </row>
    <row r="393">
      <c r="A393" s="345" t="s">
        <v>306</v>
      </c>
      <c r="B393" s="345" t="s">
        <v>307</v>
      </c>
      <c r="C393" s="345" t="s">
        <v>16</v>
      </c>
      <c r="D393" s="345" t="n">
        <v>17297.2844920791</v>
      </c>
      <c r="E393" s="345" t="n">
        <v>4.01734160734605</v>
      </c>
      <c r="F393" s="345" t="n">
        <v>99.7565857347471</v>
      </c>
      <c r="G393" s="345" t="n">
        <v>0.242484672837858</v>
      </c>
      <c r="H393" s="345" t="n">
        <v>42.2067953157936</v>
      </c>
      <c r="I393" s="345" t="n">
        <v>99.9999999999998</v>
      </c>
      <c r="J393" s="345" t="n">
        <v>0.243414265252847</v>
      </c>
      <c r="K393" s="345" t="n">
        <v>99.3756180648866</v>
      </c>
    </row>
    <row r="394">
      <c r="A394" s="345" t="s">
        <v>306</v>
      </c>
      <c r="B394" s="345" t="s">
        <v>307</v>
      </c>
      <c r="C394" s="345" t="s">
        <v>17</v>
      </c>
      <c r="D394" s="345" t="n">
        <v>11022.985022539</v>
      </c>
      <c r="E394" s="345" t="n">
        <v>5.60374661588405</v>
      </c>
      <c r="F394" s="345" t="n">
        <v>100</v>
      </c>
      <c r="G394" s="345" t="n">
        <v>0</v>
      </c>
      <c r="H394" s="345"/>
      <c r="I394" s="345"/>
      <c r="J394" s="345"/>
      <c r="K394" s="345"/>
    </row>
    <row r="395">
      <c r="A395" s="345" t="s">
        <v>308</v>
      </c>
      <c r="B395" s="345" t="s">
        <v>309</v>
      </c>
      <c r="C395" s="345" t="s">
        <v>16</v>
      </c>
      <c r="D395" s="345" t="n">
        <v>10782.0892072482</v>
      </c>
      <c r="E395" s="345" t="n">
        <v>5.1709406006289</v>
      </c>
      <c r="F395" s="345" t="n">
        <v>99.3832709820234</v>
      </c>
      <c r="G395" s="345" t="n">
        <v>0.621314623053097</v>
      </c>
      <c r="H395" s="345" t="n">
        <v>66.9089196080645</v>
      </c>
      <c r="I395" s="345" t="n">
        <v>99.9999999999998</v>
      </c>
      <c r="J395" s="345" t="n">
        <v>0.616729017976635</v>
      </c>
      <c r="K395" s="345" t="n">
        <v>100.122221831824</v>
      </c>
    </row>
    <row r="396">
      <c r="A396" s="345" t="s">
        <v>308</v>
      </c>
      <c r="B396" s="345" t="s">
        <v>309</v>
      </c>
      <c r="C396" s="345" t="s">
        <v>17</v>
      </c>
      <c r="D396" s="345" t="n">
        <v>9361.81168218646</v>
      </c>
      <c r="E396" s="345" t="n">
        <v>5.40666689874184</v>
      </c>
      <c r="F396" s="345" t="n">
        <v>99.2133136444051</v>
      </c>
      <c r="G396" s="345" t="n">
        <v>0.560788374959849</v>
      </c>
      <c r="H396" s="345" t="n">
        <v>74.2320686961553</v>
      </c>
      <c r="I396" s="345" t="n">
        <v>70.3062790674126</v>
      </c>
      <c r="J396" s="345" t="n">
        <v>0.786686355594863</v>
      </c>
      <c r="K396" s="345" t="n">
        <v>70.7240853198179</v>
      </c>
    </row>
    <row r="397">
      <c r="A397" s="345" t="s">
        <v>310</v>
      </c>
      <c r="B397" s="345" t="s">
        <v>311</v>
      </c>
      <c r="C397" s="345" t="s">
        <v>16</v>
      </c>
      <c r="D397" s="345" t="n">
        <v>9675.14545409254</v>
      </c>
      <c r="E397" s="345" t="n">
        <v>4.3357306716732</v>
      </c>
      <c r="F397" s="345" t="n">
        <v>99.562570348218</v>
      </c>
      <c r="G397" s="345" t="n">
        <v>0.309016005760769</v>
      </c>
      <c r="H397" s="345" t="n">
        <v>42.5078972160099</v>
      </c>
      <c r="I397" s="345" t="n">
        <v>70.2826691324877</v>
      </c>
      <c r="J397" s="345" t="n">
        <v>0.43742965178199</v>
      </c>
      <c r="K397" s="345" t="n">
        <v>70.3345730838007</v>
      </c>
    </row>
    <row r="398">
      <c r="A398" s="345" t="s">
        <v>310</v>
      </c>
      <c r="B398" s="345" t="s">
        <v>311</v>
      </c>
      <c r="C398" s="345" t="s">
        <v>17</v>
      </c>
      <c r="D398" s="345" t="n">
        <v>5667.50634280899</v>
      </c>
      <c r="E398" s="345" t="n">
        <v>5.52340221826632</v>
      </c>
      <c r="F398" s="345" t="n">
        <v>99.0062573730029</v>
      </c>
      <c r="G398" s="345" t="n">
        <v>0.729119201213626</v>
      </c>
      <c r="H398" s="345" t="n">
        <v>56.8857241053711</v>
      </c>
      <c r="I398" s="345" t="n">
        <v>73.6103280046602</v>
      </c>
      <c r="J398" s="345" t="n">
        <v>0.993742626997149</v>
      </c>
      <c r="K398" s="345" t="n">
        <v>72.6419108226115</v>
      </c>
    </row>
    <row r="399">
      <c r="A399" s="345" t="s">
        <v>312</v>
      </c>
      <c r="B399" s="345" t="s">
        <v>313</v>
      </c>
      <c r="C399" s="345" t="s">
        <v>16</v>
      </c>
      <c r="D399" s="345" t="n">
        <v>3404.73574929507</v>
      </c>
      <c r="E399" s="345" t="n">
        <v>3.90686406970324</v>
      </c>
      <c r="F399" s="345" t="n">
        <v>100</v>
      </c>
      <c r="G399" s="345" t="n">
        <v>0</v>
      </c>
      <c r="H399" s="345"/>
      <c r="I399" s="345"/>
      <c r="J399" s="345"/>
      <c r="K399" s="345"/>
    </row>
    <row r="400">
      <c r="A400" s="345" t="s">
        <v>312</v>
      </c>
      <c r="B400" s="345" t="s">
        <v>313</v>
      </c>
      <c r="C400" s="345" t="s">
        <v>17</v>
      </c>
      <c r="D400" s="345" t="n">
        <v>2473.94763755382</v>
      </c>
      <c r="E400" s="345" t="n">
        <v>5.33773995703059</v>
      </c>
      <c r="F400" s="345" t="n">
        <v>100</v>
      </c>
      <c r="G400" s="345" t="n">
        <v>0.000000000000000592608179975706</v>
      </c>
      <c r="H400" s="345"/>
      <c r="I400" s="345"/>
      <c r="J400" s="345"/>
      <c r="K400" s="345"/>
    </row>
    <row r="401">
      <c r="A401" s="345" t="s">
        <v>314</v>
      </c>
      <c r="B401" s="345" t="s">
        <v>315</v>
      </c>
      <c r="C401" s="345" t="s">
        <v>16</v>
      </c>
      <c r="D401" s="345" t="n">
        <v>8385.39663108347</v>
      </c>
      <c r="E401" s="345" t="n">
        <v>4.31825206284186</v>
      </c>
      <c r="F401" s="345" t="n">
        <v>100</v>
      </c>
      <c r="G401" s="345" t="n">
        <v>0.000000000000000479422286630211</v>
      </c>
      <c r="H401" s="345"/>
      <c r="I401" s="345"/>
      <c r="J401" s="345"/>
      <c r="K401" s="345"/>
    </row>
    <row r="402">
      <c r="A402" s="345" t="s">
        <v>314</v>
      </c>
      <c r="B402" s="345" t="s">
        <v>315</v>
      </c>
      <c r="C402" s="345" t="s">
        <v>17</v>
      </c>
      <c r="D402" s="345" t="n">
        <v>6280.36438641659</v>
      </c>
      <c r="E402" s="345" t="n">
        <v>5.89173329797066</v>
      </c>
      <c r="F402" s="345" t="n">
        <v>100</v>
      </c>
      <c r="G402" s="345" t="n">
        <v>0</v>
      </c>
      <c r="H402" s="345"/>
      <c r="I402" s="345"/>
      <c r="J402" s="345"/>
      <c r="K402" s="345"/>
    </row>
    <row r="403">
      <c r="A403" s="345" t="s">
        <v>316</v>
      </c>
      <c r="B403" s="345" t="s">
        <v>317</v>
      </c>
      <c r="C403" s="345" t="s">
        <v>16</v>
      </c>
      <c r="D403" s="345" t="n">
        <v>8819.46086076893</v>
      </c>
      <c r="E403" s="345" t="n">
        <v>5.29021559797114</v>
      </c>
      <c r="F403" s="345" t="n">
        <v>96.2620916626884</v>
      </c>
      <c r="G403" s="345" t="n">
        <v>2.57064357297757</v>
      </c>
      <c r="H403" s="345" t="n">
        <v>342.464366944975</v>
      </c>
      <c r="I403" s="345" t="n">
        <v>67.1282042030142</v>
      </c>
      <c r="J403" s="345" t="n">
        <v>3.73790833731162</v>
      </c>
      <c r="K403" s="345" t="n">
        <v>66.2016039248417</v>
      </c>
    </row>
    <row r="404">
      <c r="A404" s="345" t="s">
        <v>316</v>
      </c>
      <c r="B404" s="345" t="s">
        <v>317</v>
      </c>
      <c r="C404" s="345" t="s">
        <v>17</v>
      </c>
      <c r="D404" s="345" t="n">
        <v>7742.10924448106</v>
      </c>
      <c r="E404" s="345" t="n">
        <v>5.49272890465717</v>
      </c>
      <c r="F404" s="345" t="n">
        <v>97.7167117283288</v>
      </c>
      <c r="G404" s="345" t="n">
        <v>0.915840755997727</v>
      </c>
      <c r="H404" s="345" t="n">
        <v>180.905260965676</v>
      </c>
      <c r="I404" s="345" t="n">
        <v>39.2782922208049</v>
      </c>
      <c r="J404" s="345" t="n">
        <v>2.28328827167124</v>
      </c>
      <c r="K404" s="345" t="n">
        <v>39.194764959477</v>
      </c>
    </row>
    <row r="405">
      <c r="A405" s="345" t="s">
        <v>318</v>
      </c>
      <c r="B405" s="345" t="s">
        <v>319</v>
      </c>
      <c r="C405" s="345" t="s">
        <v>16</v>
      </c>
      <c r="D405" s="345" t="n">
        <v>18662.0551266113</v>
      </c>
      <c r="E405" s="345" t="n">
        <v>5.95437240673825</v>
      </c>
      <c r="F405" s="345" t="n">
        <v>99.5849477347818</v>
      </c>
      <c r="G405" s="345" t="n">
        <v>0.414719022564347</v>
      </c>
      <c r="H405" s="345" t="n">
        <v>77.780110650418</v>
      </c>
      <c r="I405" s="345" t="n">
        <v>99.9999999999999</v>
      </c>
      <c r="J405" s="345" t="n">
        <v>0.415052265218225</v>
      </c>
      <c r="K405" s="345" t="n">
        <v>99.5049916544264</v>
      </c>
    </row>
    <row r="406">
      <c r="A406" s="345" t="s">
        <v>318</v>
      </c>
      <c r="B406" s="345" t="s">
        <v>319</v>
      </c>
      <c r="C406" s="345" t="s">
        <v>17</v>
      </c>
      <c r="D406" s="345" t="n">
        <v>16198.0349752805</v>
      </c>
      <c r="E406" s="345" t="n">
        <v>6.2205536992591</v>
      </c>
      <c r="F406" s="345" t="n">
        <v>100</v>
      </c>
      <c r="G406" s="345" t="n">
        <v>0</v>
      </c>
      <c r="H406" s="345"/>
      <c r="I406" s="345"/>
      <c r="J406" s="345"/>
      <c r="K406" s="345"/>
    </row>
    <row r="407">
      <c r="A407" s="345" t="s">
        <v>320</v>
      </c>
      <c r="B407" s="345" t="s">
        <v>321</v>
      </c>
      <c r="C407" s="345" t="s">
        <v>16</v>
      </c>
      <c r="D407" s="345" t="n">
        <v>17037.2957864106</v>
      </c>
      <c r="E407" s="345" t="n">
        <v>5.67930949937663</v>
      </c>
      <c r="F407" s="345" t="n">
        <v>100</v>
      </c>
      <c r="G407" s="345" t="n">
        <v>0.000000000000000630530017018031</v>
      </c>
      <c r="H407" s="345"/>
      <c r="I407" s="345"/>
      <c r="J407" s="345"/>
      <c r="K407" s="345"/>
    </row>
    <row r="408">
      <c r="A408" s="345" t="s">
        <v>320</v>
      </c>
      <c r="B408" s="345" t="s">
        <v>321</v>
      </c>
      <c r="C408" s="345" t="s">
        <v>17</v>
      </c>
      <c r="D408" s="345" t="n">
        <v>16574.2770667482</v>
      </c>
      <c r="E408" s="345" t="n">
        <v>5.32663659433383</v>
      </c>
      <c r="F408" s="345" t="n">
        <v>99.6622180989759</v>
      </c>
      <c r="G408" s="345" t="n">
        <v>0.338930058699493</v>
      </c>
      <c r="H408" s="345" t="n">
        <v>56.1746559779208</v>
      </c>
      <c r="I408" s="345" t="n">
        <v>99.9999999999999</v>
      </c>
      <c r="J408" s="345" t="n">
        <v>0.337781901024107</v>
      </c>
      <c r="K408" s="345" t="n">
        <v>100.00098089328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900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46" t="s">
        <v>104</v>
      </c>
      <c r="B419" s="346" t="s">
        <v>105</v>
      </c>
      <c r="C419" s="346" t="s">
        <v>16</v>
      </c>
      <c r="D419" s="346" t="n">
        <v>5.6102444574079</v>
      </c>
      <c r="E419" s="346"/>
      <c r="F419" s="346" t="n">
        <v>7.41839762611279</v>
      </c>
      <c r="G419" s="346"/>
      <c r="H419" s="346" t="n">
        <v>70.0158508284503</v>
      </c>
      <c r="I419" s="346"/>
      <c r="J419" s="346" t="n">
        <v>92.5816023738872</v>
      </c>
      <c r="K419" s="346"/>
    </row>
    <row r="420">
      <c r="A420" s="346" t="s">
        <v>104</v>
      </c>
      <c r="B420" s="346" t="s">
        <v>105</v>
      </c>
      <c r="C420" s="346" t="s">
        <v>17</v>
      </c>
      <c r="D420" s="346" t="n">
        <v>1.12204889148158</v>
      </c>
      <c r="E420" s="346"/>
      <c r="F420" s="346" t="n">
        <v>3.59364304633791</v>
      </c>
      <c r="G420" s="346"/>
      <c r="H420" s="346" t="n">
        <v>30.1011103653901</v>
      </c>
      <c r="I420" s="346"/>
      <c r="J420" s="346" t="n">
        <v>96.4063569536621</v>
      </c>
      <c r="K420" s="346"/>
    </row>
    <row r="421">
      <c r="A421" s="346" t="s">
        <v>106</v>
      </c>
      <c r="B421" s="346" t="s">
        <v>107</v>
      </c>
      <c r="C421" s="346" t="s">
        <v>16</v>
      </c>
      <c r="D421" s="346"/>
      <c r="E421" s="346"/>
      <c r="F421" s="346"/>
      <c r="G421" s="346"/>
      <c r="H421" s="346" t="n">
        <v>180.582316330416</v>
      </c>
      <c r="I421" s="346"/>
      <c r="J421" s="346" t="n">
        <v>100</v>
      </c>
      <c r="K421" s="346"/>
    </row>
    <row r="422">
      <c r="A422" s="346" t="s">
        <v>106</v>
      </c>
      <c r="B422" s="346" t="s">
        <v>107</v>
      </c>
      <c r="C422" s="346" t="s">
        <v>17</v>
      </c>
      <c r="D422" s="346"/>
      <c r="E422" s="346"/>
      <c r="F422" s="346"/>
      <c r="G422" s="346"/>
      <c r="H422" s="346" t="n">
        <v>74.1322077571492</v>
      </c>
      <c r="I422" s="346"/>
      <c r="J422" s="346" t="n">
        <v>100</v>
      </c>
      <c r="K422" s="346"/>
    </row>
    <row r="423">
      <c r="A423" s="346" t="s">
        <v>108</v>
      </c>
      <c r="B423" s="346" t="s">
        <v>109</v>
      </c>
      <c r="C423" s="346" t="s">
        <v>16</v>
      </c>
      <c r="D423" s="346" t="n">
        <v>2.14814814814814</v>
      </c>
      <c r="E423" s="346"/>
      <c r="F423" s="346" t="n">
        <v>1.45221145884559</v>
      </c>
      <c r="G423" s="346"/>
      <c r="H423" s="346" t="n">
        <v>145.774396813435</v>
      </c>
      <c r="I423" s="346"/>
      <c r="J423" s="346" t="n">
        <v>98.5477885411544</v>
      </c>
      <c r="K423" s="346"/>
    </row>
    <row r="424">
      <c r="A424" s="346" t="s">
        <v>108</v>
      </c>
      <c r="B424" s="346" t="s">
        <v>109</v>
      </c>
      <c r="C424" s="346" t="s">
        <v>17</v>
      </c>
      <c r="D424" s="346"/>
      <c r="E424" s="346"/>
      <c r="F424" s="346"/>
      <c r="G424" s="346"/>
      <c r="H424" s="346" t="n">
        <v>61.7694823823475</v>
      </c>
      <c r="I424" s="346"/>
      <c r="J424" s="346" t="n">
        <v>100</v>
      </c>
      <c r="K424" s="346"/>
    </row>
    <row r="425">
      <c r="A425" s="346" t="s">
        <v>110</v>
      </c>
      <c r="B425" s="346" t="s">
        <v>111</v>
      </c>
      <c r="C425" s="346" t="s">
        <v>16</v>
      </c>
      <c r="D425" s="346" t="n">
        <v>10</v>
      </c>
      <c r="E425" s="346"/>
      <c r="F425" s="346" t="n">
        <v>27.7777777777778</v>
      </c>
      <c r="G425" s="346"/>
      <c r="H425" s="346" t="n">
        <v>26</v>
      </c>
      <c r="I425" s="346"/>
      <c r="J425" s="346" t="n">
        <v>72.2222222222222</v>
      </c>
      <c r="K425" s="346"/>
    </row>
    <row r="426">
      <c r="A426" s="346" t="s">
        <v>110</v>
      </c>
      <c r="B426" s="346" t="s">
        <v>111</v>
      </c>
      <c r="C426" s="346" t="s">
        <v>17</v>
      </c>
      <c r="D426" s="346" t="n">
        <v>3</v>
      </c>
      <c r="E426" s="346"/>
      <c r="F426" s="346" t="n">
        <v>33.3333333333333</v>
      </c>
      <c r="G426" s="346"/>
      <c r="H426" s="346" t="n">
        <v>6</v>
      </c>
      <c r="I426" s="346"/>
      <c r="J426" s="346" t="n">
        <v>66.6666666666667</v>
      </c>
      <c r="K426" s="346"/>
    </row>
    <row r="427">
      <c r="A427" s="346" t="s">
        <v>112</v>
      </c>
      <c r="B427" s="346" t="s">
        <v>113</v>
      </c>
      <c r="C427" s="346" t="s">
        <v>16</v>
      </c>
      <c r="D427" s="346" t="n">
        <v>53.5697524759478</v>
      </c>
      <c r="E427" s="346"/>
      <c r="F427" s="346" t="n">
        <v>3.58764627920555</v>
      </c>
      <c r="G427" s="346"/>
      <c r="H427" s="346" t="n">
        <v>1439.60288236391</v>
      </c>
      <c r="I427" s="346"/>
      <c r="J427" s="346" t="n">
        <v>96.4123537207945</v>
      </c>
      <c r="K427" s="346"/>
    </row>
    <row r="428">
      <c r="A428" s="346" t="s">
        <v>112</v>
      </c>
      <c r="B428" s="346" t="s">
        <v>113</v>
      </c>
      <c r="C428" s="346" t="s">
        <v>17</v>
      </c>
      <c r="D428" s="346" t="n">
        <v>20.0421713225591</v>
      </c>
      <c r="E428" s="346"/>
      <c r="F428" s="346" t="n">
        <v>3.47092844876485</v>
      </c>
      <c r="G428" s="346"/>
      <c r="H428" s="346" t="n">
        <v>557.387516969957</v>
      </c>
      <c r="I428" s="346"/>
      <c r="J428" s="346" t="n">
        <v>96.5290715512351</v>
      </c>
      <c r="K428" s="346"/>
    </row>
    <row r="429">
      <c r="A429" s="346" t="s">
        <v>124</v>
      </c>
      <c r="B429" s="346" t="s">
        <v>125</v>
      </c>
      <c r="C429" s="346" t="s">
        <v>16</v>
      </c>
      <c r="D429" s="346" t="n">
        <v>13.6149093537389</v>
      </c>
      <c r="E429" s="346"/>
      <c r="F429" s="346" t="n">
        <v>2.1152848691987</v>
      </c>
      <c r="G429" s="346"/>
      <c r="H429" s="346" t="n">
        <v>630.029336959829</v>
      </c>
      <c r="I429" s="346"/>
      <c r="J429" s="346" t="n">
        <v>97.8847151308013</v>
      </c>
      <c r="K429" s="346"/>
    </row>
    <row r="430">
      <c r="A430" s="346" t="s">
        <v>124</v>
      </c>
      <c r="B430" s="346" t="s">
        <v>125</v>
      </c>
      <c r="C430" s="346" t="s">
        <v>17</v>
      </c>
      <c r="D430" s="346" t="n">
        <v>6.96262382900123</v>
      </c>
      <c r="E430" s="346"/>
      <c r="F430" s="346" t="n">
        <v>2.42645451520054</v>
      </c>
      <c r="G430" s="346"/>
      <c r="H430" s="346" t="n">
        <v>279.983774110207</v>
      </c>
      <c r="I430" s="346"/>
      <c r="J430" s="346" t="n">
        <v>97.5735454847995</v>
      </c>
      <c r="K430" s="346"/>
    </row>
    <row r="431">
      <c r="A431" s="346" t="s">
        <v>140</v>
      </c>
      <c r="B431" s="346" t="s">
        <v>141</v>
      </c>
      <c r="C431" s="346" t="s">
        <v>16</v>
      </c>
      <c r="D431" s="346" t="n">
        <v>27.8857583293923</v>
      </c>
      <c r="E431" s="346"/>
      <c r="F431" s="346" t="n">
        <v>1.98095917614809</v>
      </c>
      <c r="G431" s="346"/>
      <c r="H431" s="346" t="n">
        <v>1379.80394397004</v>
      </c>
      <c r="I431" s="346"/>
      <c r="J431" s="346" t="n">
        <v>98.0190408238519</v>
      </c>
      <c r="K431" s="346"/>
    </row>
    <row r="432">
      <c r="A432" s="346" t="s">
        <v>140</v>
      </c>
      <c r="B432" s="346" t="s">
        <v>141</v>
      </c>
      <c r="C432" s="346" t="s">
        <v>17</v>
      </c>
      <c r="D432" s="346" t="n">
        <v>16.5078468605907</v>
      </c>
      <c r="E432" s="346"/>
      <c r="F432" s="346" t="n">
        <v>2.44066215975926</v>
      </c>
      <c r="G432" s="346"/>
      <c r="H432" s="346" t="n">
        <v>659.859703420069</v>
      </c>
      <c r="I432" s="346"/>
      <c r="J432" s="346" t="n">
        <v>97.5593378402407</v>
      </c>
      <c r="K432" s="346"/>
    </row>
    <row r="433">
      <c r="A433" s="346" t="s">
        <v>142</v>
      </c>
      <c r="B433" s="346" t="s">
        <v>143</v>
      </c>
      <c r="C433" s="346" t="s">
        <v>16</v>
      </c>
      <c r="D433" s="346" t="n">
        <v>30.944331873582</v>
      </c>
      <c r="E433" s="346"/>
      <c r="F433" s="346" t="n">
        <v>4.22830359199051</v>
      </c>
      <c r="G433" s="346"/>
      <c r="H433" s="346" t="n">
        <v>700.893654693857</v>
      </c>
      <c r="I433" s="346"/>
      <c r="J433" s="346" t="n">
        <v>95.7716964080095</v>
      </c>
      <c r="K433" s="346"/>
    </row>
    <row r="434">
      <c r="A434" s="346" t="s">
        <v>142</v>
      </c>
      <c r="B434" s="346" t="s">
        <v>143</v>
      </c>
      <c r="C434" s="346" t="s">
        <v>17</v>
      </c>
      <c r="D434" s="346" t="n">
        <v>21.514877122361</v>
      </c>
      <c r="E434" s="346"/>
      <c r="F434" s="346" t="n">
        <v>11.0631851660439</v>
      </c>
      <c r="G434" s="346"/>
      <c r="H434" s="346" t="n">
        <v>172.957842979952</v>
      </c>
      <c r="I434" s="346"/>
      <c r="J434" s="346" t="n">
        <v>88.9368148339561</v>
      </c>
      <c r="K434" s="34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901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47" t="s">
        <v>14</v>
      </c>
      <c r="B445" s="347" t="s">
        <v>15</v>
      </c>
      <c r="C445" s="347" t="s">
        <v>16</v>
      </c>
      <c r="D445" s="347" t="n">
        <v>143.773144638217</v>
      </c>
      <c r="E445" s="347"/>
      <c r="F445" s="347" t="n">
        <v>3.04831741047782</v>
      </c>
      <c r="G445" s="347"/>
      <c r="H445" s="347" t="n">
        <v>4572.70238195994</v>
      </c>
      <c r="I445" s="347"/>
      <c r="J445" s="347" t="n">
        <v>96.9516825895222</v>
      </c>
      <c r="K445" s="347"/>
    </row>
    <row r="446">
      <c r="A446" s="347" t="s">
        <v>14</v>
      </c>
      <c r="B446" s="347" t="s">
        <v>15</v>
      </c>
      <c r="C446" s="347" t="s">
        <v>17</v>
      </c>
      <c r="D446" s="347" t="n">
        <v>69.1495680259937</v>
      </c>
      <c r="E446" s="347"/>
      <c r="F446" s="347" t="n">
        <v>3.61785576581105</v>
      </c>
      <c r="G446" s="347"/>
      <c r="H446" s="347" t="n">
        <v>1842.19163798507</v>
      </c>
      <c r="I446" s="347"/>
      <c r="J446" s="347" t="n">
        <v>96.382144234189</v>
      </c>
      <c r="K446" s="34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902</v>
      </c>
    </row>
    <row r="9">
      <c r="A9" t="s">
        <v>3</v>
      </c>
    </row>
    <row r="10">
      <c r="A10" t="s">
        <v>4</v>
      </c>
    </row>
    <row r="11">
      <c r="A11" t="s">
        <v>903</v>
      </c>
    </row>
    <row r="12">
      <c r="A12" s="3" t="s">
        <v>6</v>
      </c>
    </row>
    <row r="13">
      <c r="A13" s="3" t="s">
        <v>7</v>
      </c>
    </row>
    <row r="15">
      <c r="A15" s="4" t="s">
        <v>904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48" t="s">
        <v>14</v>
      </c>
      <c r="B17" s="348" t="s">
        <v>15</v>
      </c>
      <c r="C17" s="348" t="s">
        <v>16</v>
      </c>
      <c r="D17" s="348" t="n">
        <v>1464.29670768699</v>
      </c>
      <c r="E17" s="348" t="n">
        <v>16.2396063535441</v>
      </c>
      <c r="F17" s="348" t="n">
        <v>0.0993213461633198</v>
      </c>
      <c r="G17" s="348" t="n">
        <v>16.2494047902974</v>
      </c>
      <c r="H17" s="348" t="n">
        <v>1472837.81885079</v>
      </c>
      <c r="I17" s="348" t="n">
        <v>0.509593873698144</v>
      </c>
      <c r="J17" s="348" t="n">
        <v>99.9006786538367</v>
      </c>
      <c r="K17" s="348" t="n">
        <v>0.0161551731166649</v>
      </c>
    </row>
    <row r="18">
      <c r="A18" s="348" t="s">
        <v>14</v>
      </c>
      <c r="B18" s="348" t="s">
        <v>15</v>
      </c>
      <c r="C18" s="348" t="s">
        <v>17</v>
      </c>
      <c r="D18" s="348" t="n">
        <v>1448.9610783718</v>
      </c>
      <c r="E18" s="348" t="n">
        <v>19.6157509788954</v>
      </c>
      <c r="F18" s="348" t="n">
        <v>0.146763871646693</v>
      </c>
      <c r="G18" s="348" t="n">
        <v>19.5917145736578</v>
      </c>
      <c r="H18" s="348" t="n">
        <v>985824.72018558</v>
      </c>
      <c r="I18" s="348" t="n">
        <v>0.623309997328271</v>
      </c>
      <c r="J18" s="348" t="n">
        <v>99.8532361283533</v>
      </c>
      <c r="K18" s="348" t="n">
        <v>0.028795820691589</v>
      </c>
    </row>
    <row r="19">
      <c r="A19" s="348" t="s">
        <v>14</v>
      </c>
      <c r="B19" s="348" t="s">
        <v>18</v>
      </c>
      <c r="C19" s="348" t="s">
        <v>16</v>
      </c>
      <c r="D19" s="348" t="n">
        <v>201.34037407141</v>
      </c>
      <c r="E19" s="348"/>
      <c r="F19" s="348" t="n">
        <v>4.2688735038689</v>
      </c>
      <c r="G19" s="348"/>
      <c r="H19" s="348" t="n">
        <v>4515.13515252675</v>
      </c>
      <c r="I19" s="348"/>
      <c r="J19" s="348" t="n">
        <v>95.7311264961311</v>
      </c>
      <c r="K19" s="348"/>
    </row>
    <row r="20">
      <c r="A20" s="348" t="s">
        <v>14</v>
      </c>
      <c r="B20" s="348" t="s">
        <v>18</v>
      </c>
      <c r="C20" s="348" t="s">
        <v>17</v>
      </c>
      <c r="D20" s="348" t="n">
        <v>71.3468391144018</v>
      </c>
      <c r="E20" s="348"/>
      <c r="F20" s="348" t="n">
        <v>3.73281541202689</v>
      </c>
      <c r="G20" s="348"/>
      <c r="H20" s="348" t="n">
        <v>1839.99436689666</v>
      </c>
      <c r="I20" s="348"/>
      <c r="J20" s="348" t="n">
        <v>96.2671845879731</v>
      </c>
      <c r="K20" s="348"/>
    </row>
    <row r="21">
      <c r="A21" s="348" t="s">
        <v>14</v>
      </c>
      <c r="B21" s="348" t="s">
        <v>19</v>
      </c>
      <c r="C21" s="348" t="s">
        <v>16</v>
      </c>
      <c r="D21" s="348" t="n">
        <v>1262.95633361558</v>
      </c>
      <c r="E21" s="348" t="n">
        <v>18.4259335440617</v>
      </c>
      <c r="F21" s="348" t="n">
        <v>0.0859396212927186</v>
      </c>
      <c r="G21" s="348" t="n">
        <v>18.4376182001547</v>
      </c>
      <c r="H21" s="348" t="n">
        <v>1468322.68369827</v>
      </c>
      <c r="I21" s="348" t="n">
        <v>0.508316599461925</v>
      </c>
      <c r="J21" s="348" t="n">
        <v>99.9140603787073</v>
      </c>
      <c r="K21" s="348" t="n">
        <v>0.0158588482907728</v>
      </c>
    </row>
    <row r="22">
      <c r="A22" s="348" t="s">
        <v>14</v>
      </c>
      <c r="B22" s="348" t="s">
        <v>19</v>
      </c>
      <c r="C22" s="348" t="s">
        <v>17</v>
      </c>
      <c r="D22" s="348" t="n">
        <v>1377.6142392574</v>
      </c>
      <c r="E22" s="348" t="n">
        <v>20.577387227386</v>
      </c>
      <c r="F22" s="348" t="n">
        <v>0.139807884191758</v>
      </c>
      <c r="G22" s="348" t="n">
        <v>20.5538156650018</v>
      </c>
      <c r="H22" s="348" t="n">
        <v>983984.725818683</v>
      </c>
      <c r="I22" s="348" t="n">
        <v>0.623253810614366</v>
      </c>
      <c r="J22" s="348" t="n">
        <v>99.8601921158082</v>
      </c>
      <c r="K22" s="348" t="n">
        <v>0.0287760860389573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905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49" t="s">
        <v>14</v>
      </c>
      <c r="B33" s="349" t="s">
        <v>15</v>
      </c>
      <c r="C33" s="349" t="s">
        <v>16</v>
      </c>
      <c r="D33" s="349" t="n">
        <v>1464.29670768699</v>
      </c>
      <c r="E33" s="349" t="n">
        <v>16.2396063535441</v>
      </c>
      <c r="F33" s="349" t="n">
        <v>0.0993213461633198</v>
      </c>
      <c r="G33" s="349" t="n">
        <v>16.2494047902974</v>
      </c>
      <c r="H33" s="349" t="n">
        <v>1472837.81885079</v>
      </c>
      <c r="I33" s="349" t="n">
        <v>0.509593873698144</v>
      </c>
      <c r="J33" s="349" t="n">
        <v>99.9006786538367</v>
      </c>
      <c r="K33" s="349" t="n">
        <v>0.0161551731166649</v>
      </c>
    </row>
    <row r="34">
      <c r="A34" s="349" t="s">
        <v>14</v>
      </c>
      <c r="B34" s="349" t="s">
        <v>15</v>
      </c>
      <c r="C34" s="349" t="s">
        <v>17</v>
      </c>
      <c r="D34" s="349" t="n">
        <v>1448.9610783718</v>
      </c>
      <c r="E34" s="349" t="n">
        <v>19.6157509788954</v>
      </c>
      <c r="F34" s="349" t="n">
        <v>0.146763871646693</v>
      </c>
      <c r="G34" s="349" t="n">
        <v>19.5917145736578</v>
      </c>
      <c r="H34" s="349" t="n">
        <v>985824.72018558</v>
      </c>
      <c r="I34" s="349" t="n">
        <v>0.623309997328271</v>
      </c>
      <c r="J34" s="349" t="n">
        <v>99.8532361283533</v>
      </c>
      <c r="K34" s="349" t="n">
        <v>0.028795820691589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906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50" t="s">
        <v>14</v>
      </c>
      <c r="B45" s="350" t="s">
        <v>15</v>
      </c>
      <c r="C45" s="350" t="s">
        <v>16</v>
      </c>
      <c r="D45" s="350" t="n">
        <v>1262.95633361558</v>
      </c>
      <c r="E45" s="350" t="n">
        <v>18.4259335440617</v>
      </c>
      <c r="F45" s="350" t="n">
        <v>0.0859396212927186</v>
      </c>
      <c r="G45" s="350" t="n">
        <v>18.4376182001547</v>
      </c>
      <c r="H45" s="350" t="n">
        <v>1468322.68369827</v>
      </c>
      <c r="I45" s="350" t="n">
        <v>0.508316599461925</v>
      </c>
      <c r="J45" s="350" t="n">
        <v>99.9140603787073</v>
      </c>
      <c r="K45" s="350" t="n">
        <v>0.0158588482907728</v>
      </c>
    </row>
    <row r="46">
      <c r="A46" s="350" t="s">
        <v>14</v>
      </c>
      <c r="B46" s="350" t="s">
        <v>15</v>
      </c>
      <c r="C46" s="350" t="s">
        <v>17</v>
      </c>
      <c r="D46" s="350" t="n">
        <v>1377.6142392574</v>
      </c>
      <c r="E46" s="350" t="n">
        <v>20.577387227386</v>
      </c>
      <c r="F46" s="350" t="n">
        <v>0.139807884191758</v>
      </c>
      <c r="G46" s="350" t="n">
        <v>20.5538156650018</v>
      </c>
      <c r="H46" s="350" t="n">
        <v>983984.725818683</v>
      </c>
      <c r="I46" s="350" t="n">
        <v>0.623253810614366</v>
      </c>
      <c r="J46" s="350" t="n">
        <v>99.8601921158082</v>
      </c>
      <c r="K46" s="350" t="n">
        <v>0.0287760860389573</v>
      </c>
    </row>
    <row r="47">
      <c r="A47" s="350" t="s">
        <v>28</v>
      </c>
      <c r="B47" s="350" t="s">
        <v>29</v>
      </c>
      <c r="C47" s="350" t="s">
        <v>16</v>
      </c>
      <c r="D47" s="350" t="n">
        <v>4.63871158469071</v>
      </c>
      <c r="E47" s="350" t="n">
        <v>71.5522969825063</v>
      </c>
      <c r="F47" s="350" t="n">
        <v>0.313808501789828</v>
      </c>
      <c r="G47" s="350" t="n">
        <v>70.7302266835745</v>
      </c>
      <c r="H47" s="350" t="n">
        <v>1473.55947560065</v>
      </c>
      <c r="I47" s="350" t="n">
        <v>3.81198482497293</v>
      </c>
      <c r="J47" s="350" t="n">
        <v>99.6861914982102</v>
      </c>
      <c r="K47" s="350" t="n">
        <v>0.222656178686753</v>
      </c>
    </row>
    <row r="48">
      <c r="A48" s="350" t="s">
        <v>28</v>
      </c>
      <c r="B48" s="350" t="s">
        <v>29</v>
      </c>
      <c r="C48" s="350" t="s">
        <v>17</v>
      </c>
      <c r="D48" s="350" t="n">
        <v>1.44978532931405</v>
      </c>
      <c r="E48" s="350" t="n">
        <v>100</v>
      </c>
      <c r="F48" s="350" t="n">
        <v>0.207245674188025</v>
      </c>
      <c r="G48" s="350" t="n">
        <v>99.9113163536115</v>
      </c>
      <c r="H48" s="350" t="n">
        <v>698.099353630626</v>
      </c>
      <c r="I48" s="350" t="n">
        <v>5.71236784638576</v>
      </c>
      <c r="J48" s="350" t="n">
        <v>99.792754325812</v>
      </c>
      <c r="K48" s="350" t="n">
        <v>0.207491899152457</v>
      </c>
    </row>
    <row r="49">
      <c r="A49" s="350" t="s">
        <v>30</v>
      </c>
      <c r="B49" s="350" t="s">
        <v>31</v>
      </c>
      <c r="C49" s="350" t="s">
        <v>16</v>
      </c>
      <c r="D49" s="350"/>
      <c r="E49" s="350"/>
      <c r="F49" s="350"/>
      <c r="G49" s="350"/>
      <c r="H49" s="350" t="n">
        <v>10615.4386410181</v>
      </c>
      <c r="I49" s="350" t="n">
        <v>3.51754030455577</v>
      </c>
      <c r="J49" s="350" t="n">
        <v>100</v>
      </c>
      <c r="K49" s="350" t="n">
        <v>0</v>
      </c>
    </row>
    <row r="50">
      <c r="A50" s="350" t="s">
        <v>30</v>
      </c>
      <c r="B50" s="350" t="s">
        <v>31</v>
      </c>
      <c r="C50" s="350" t="s">
        <v>17</v>
      </c>
      <c r="D50" s="350"/>
      <c r="E50" s="350"/>
      <c r="F50" s="350"/>
      <c r="G50" s="350"/>
      <c r="H50" s="350" t="n">
        <v>6261.37629433694</v>
      </c>
      <c r="I50" s="350" t="n">
        <v>4.71553074381715</v>
      </c>
      <c r="J50" s="350" t="n">
        <v>100</v>
      </c>
      <c r="K50" s="350" t="n">
        <v>0</v>
      </c>
    </row>
    <row r="51">
      <c r="A51" s="350" t="s">
        <v>32</v>
      </c>
      <c r="B51" s="350" t="s">
        <v>33</v>
      </c>
      <c r="C51" s="350" t="s">
        <v>16</v>
      </c>
      <c r="D51" s="350" t="n">
        <v>14.1177990976626</v>
      </c>
      <c r="E51" s="350" t="n">
        <v>57.3044728863066</v>
      </c>
      <c r="F51" s="350" t="n">
        <v>0.955285169401172</v>
      </c>
      <c r="G51" s="350" t="n">
        <v>56.5003196595021</v>
      </c>
      <c r="H51" s="350" t="n">
        <v>1463.74447175832</v>
      </c>
      <c r="I51" s="350" t="n">
        <v>4.68723323004437</v>
      </c>
      <c r="J51" s="350" t="n">
        <v>99.0447148305988</v>
      </c>
      <c r="K51" s="350" t="n">
        <v>0.544944952685887</v>
      </c>
    </row>
    <row r="52">
      <c r="A52" s="350" t="s">
        <v>32</v>
      </c>
      <c r="B52" s="350" t="s">
        <v>33</v>
      </c>
      <c r="C52" s="350" t="s">
        <v>17</v>
      </c>
      <c r="D52" s="350" t="n">
        <v>6.4024910588956</v>
      </c>
      <c r="E52" s="350" t="n">
        <v>71.3948192777445</v>
      </c>
      <c r="F52" s="350" t="n">
        <v>0.711839455641221</v>
      </c>
      <c r="G52" s="350" t="n">
        <v>70.8998534448664</v>
      </c>
      <c r="H52" s="350" t="n">
        <v>893.026587809495</v>
      </c>
      <c r="I52" s="350" t="n">
        <v>5.47250358024477</v>
      </c>
      <c r="J52" s="350" t="n">
        <v>99.2881605443588</v>
      </c>
      <c r="K52" s="350" t="n">
        <v>0.508311492574061</v>
      </c>
    </row>
    <row r="53">
      <c r="A53" s="350" t="s">
        <v>34</v>
      </c>
      <c r="B53" s="350" t="s">
        <v>35</v>
      </c>
      <c r="C53" s="350" t="s">
        <v>16</v>
      </c>
      <c r="D53" s="350"/>
      <c r="E53" s="350"/>
      <c r="F53" s="350"/>
      <c r="G53" s="350"/>
      <c r="H53" s="350" t="n">
        <v>20592.3032758605</v>
      </c>
      <c r="I53" s="350" t="n">
        <v>4.3196671025418</v>
      </c>
      <c r="J53" s="350" t="n">
        <v>100</v>
      </c>
      <c r="K53" s="350" t="n">
        <v>0</v>
      </c>
    </row>
    <row r="54">
      <c r="A54" s="350" t="s">
        <v>34</v>
      </c>
      <c r="B54" s="350" t="s">
        <v>35</v>
      </c>
      <c r="C54" s="350" t="s">
        <v>17</v>
      </c>
      <c r="D54" s="350"/>
      <c r="E54" s="350"/>
      <c r="F54" s="350"/>
      <c r="G54" s="350"/>
      <c r="H54" s="350" t="n">
        <v>11713.7764895308</v>
      </c>
      <c r="I54" s="350" t="n">
        <v>6.37805664460121</v>
      </c>
      <c r="J54" s="350" t="n">
        <v>100</v>
      </c>
      <c r="K54" s="350" t="n">
        <v>0</v>
      </c>
    </row>
    <row r="55">
      <c r="A55" s="350" t="s">
        <v>36</v>
      </c>
      <c r="B55" s="350" t="s">
        <v>37</v>
      </c>
      <c r="C55" s="350" t="s">
        <v>16</v>
      </c>
      <c r="D55" s="350"/>
      <c r="E55" s="350"/>
      <c r="F55" s="350"/>
      <c r="G55" s="350"/>
      <c r="H55" s="350" t="n">
        <v>1938.19353774002</v>
      </c>
      <c r="I55" s="350" t="n">
        <v>4.06532101664896</v>
      </c>
      <c r="J55" s="350" t="n">
        <v>100</v>
      </c>
      <c r="K55" s="350" t="n">
        <v>0</v>
      </c>
    </row>
    <row r="56">
      <c r="A56" s="350" t="s">
        <v>36</v>
      </c>
      <c r="B56" s="350" t="s">
        <v>37</v>
      </c>
      <c r="C56" s="350" t="s">
        <v>17</v>
      </c>
      <c r="D56" s="350"/>
      <c r="E56" s="350"/>
      <c r="F56" s="350"/>
      <c r="G56" s="350"/>
      <c r="H56" s="350" t="n">
        <v>1034.86680496359</v>
      </c>
      <c r="I56" s="350" t="n">
        <v>5.1601807547407</v>
      </c>
      <c r="J56" s="350" t="n">
        <v>100</v>
      </c>
      <c r="K56" s="350" t="n">
        <v>0</v>
      </c>
    </row>
    <row r="57">
      <c r="A57" s="350" t="s">
        <v>38</v>
      </c>
      <c r="B57" s="350" t="s">
        <v>39</v>
      </c>
      <c r="C57" s="350" t="s">
        <v>16</v>
      </c>
      <c r="D57" s="350"/>
      <c r="E57" s="350"/>
      <c r="F57" s="350"/>
      <c r="G57" s="350"/>
      <c r="H57" s="350" t="n">
        <v>1503.20929666809</v>
      </c>
      <c r="I57" s="350" t="n">
        <v>3.82640080572536</v>
      </c>
      <c r="J57" s="350" t="n">
        <v>100</v>
      </c>
      <c r="K57" s="350" t="n">
        <v>0</v>
      </c>
    </row>
    <row r="58">
      <c r="A58" s="350" t="s">
        <v>38</v>
      </c>
      <c r="B58" s="350" t="s">
        <v>39</v>
      </c>
      <c r="C58" s="350" t="s">
        <v>17</v>
      </c>
      <c r="D58" s="350"/>
      <c r="E58" s="350"/>
      <c r="F58" s="350"/>
      <c r="G58" s="350"/>
      <c r="H58" s="350" t="n">
        <v>626.781195859944</v>
      </c>
      <c r="I58" s="350" t="n">
        <v>6.17946594513239</v>
      </c>
      <c r="J58" s="350" t="n">
        <v>100</v>
      </c>
      <c r="K58" s="350" t="n">
        <v>0</v>
      </c>
    </row>
    <row r="59">
      <c r="A59" s="350" t="s">
        <v>40</v>
      </c>
      <c r="B59" s="350" t="s">
        <v>41</v>
      </c>
      <c r="C59" s="350" t="s">
        <v>16</v>
      </c>
      <c r="D59" s="350" t="n">
        <v>6.25440318406782</v>
      </c>
      <c r="E59" s="350" t="n">
        <v>99.9999999999998</v>
      </c>
      <c r="F59" s="350" t="n">
        <v>0.149548410018031</v>
      </c>
      <c r="G59" s="350" t="n">
        <v>100.083336406368</v>
      </c>
      <c r="H59" s="350" t="n">
        <v>4175.93862936888</v>
      </c>
      <c r="I59" s="350" t="n">
        <v>3.72465839528558</v>
      </c>
      <c r="J59" s="350" t="n">
        <v>99.850451589982</v>
      </c>
      <c r="K59" s="350" t="n">
        <v>0.149897207178719</v>
      </c>
    </row>
    <row r="60">
      <c r="A60" s="350" t="s">
        <v>40</v>
      </c>
      <c r="B60" s="350" t="s">
        <v>41</v>
      </c>
      <c r="C60" s="350" t="s">
        <v>17</v>
      </c>
      <c r="D60" s="350"/>
      <c r="E60" s="350"/>
      <c r="F60" s="350"/>
      <c r="G60" s="350"/>
      <c r="H60" s="350" t="n">
        <v>1789.48059790332</v>
      </c>
      <c r="I60" s="350" t="n">
        <v>5.41597638050934</v>
      </c>
      <c r="J60" s="350" t="n">
        <v>100</v>
      </c>
      <c r="K60" s="350" t="n">
        <v>0</v>
      </c>
    </row>
    <row r="61">
      <c r="A61" s="350" t="s">
        <v>42</v>
      </c>
      <c r="B61" s="350" t="s">
        <v>43</v>
      </c>
      <c r="C61" s="350" t="s">
        <v>16</v>
      </c>
      <c r="D61" s="350"/>
      <c r="E61" s="350"/>
      <c r="F61" s="350"/>
      <c r="G61" s="350"/>
      <c r="H61" s="350" t="n">
        <v>3491.78331320125</v>
      </c>
      <c r="I61" s="350" t="n">
        <v>4.49916435521236</v>
      </c>
      <c r="J61" s="350" t="n">
        <v>100</v>
      </c>
      <c r="K61" s="350" t="n">
        <v>0</v>
      </c>
    </row>
    <row r="62">
      <c r="A62" s="350" t="s">
        <v>42</v>
      </c>
      <c r="B62" s="350" t="s">
        <v>43</v>
      </c>
      <c r="C62" s="350" t="s">
        <v>17</v>
      </c>
      <c r="D62" s="350"/>
      <c r="E62" s="350"/>
      <c r="F62" s="350"/>
      <c r="G62" s="350"/>
      <c r="H62" s="350" t="n">
        <v>2092.11133316288</v>
      </c>
      <c r="I62" s="350" t="n">
        <v>5.25774442323675</v>
      </c>
      <c r="J62" s="350" t="n">
        <v>100</v>
      </c>
      <c r="K62" s="350" t="n">
        <v>0</v>
      </c>
    </row>
    <row r="63">
      <c r="A63" s="350" t="s">
        <v>44</v>
      </c>
      <c r="B63" s="350" t="s">
        <v>45</v>
      </c>
      <c r="C63" s="350" t="s">
        <v>16</v>
      </c>
      <c r="D63" s="350" t="n">
        <v>237.496947368297</v>
      </c>
      <c r="E63" s="350" t="n">
        <v>79.9816126758989</v>
      </c>
      <c r="F63" s="350" t="n">
        <v>1.05384967534138</v>
      </c>
      <c r="G63" s="350" t="n">
        <v>79.4507645422331</v>
      </c>
      <c r="H63" s="350" t="n">
        <v>22298.634431271</v>
      </c>
      <c r="I63" s="350" t="n">
        <v>4.2792721310633</v>
      </c>
      <c r="J63" s="350" t="n">
        <v>98.9461503246586</v>
      </c>
      <c r="K63" s="350" t="n">
        <v>0.846209399190646</v>
      </c>
    </row>
    <row r="64">
      <c r="A64" s="350" t="s">
        <v>44</v>
      </c>
      <c r="B64" s="350" t="s">
        <v>45</v>
      </c>
      <c r="C64" s="350" t="s">
        <v>17</v>
      </c>
      <c r="D64" s="350"/>
      <c r="E64" s="350"/>
      <c r="F64" s="350"/>
      <c r="G64" s="350"/>
      <c r="H64" s="350" t="n">
        <v>14763.5236141273</v>
      </c>
      <c r="I64" s="350" t="n">
        <v>4.74240071325915</v>
      </c>
      <c r="J64" s="350" t="n">
        <v>100</v>
      </c>
      <c r="K64" s="350" t="n">
        <v>0</v>
      </c>
    </row>
    <row r="65">
      <c r="A65" s="350" t="s">
        <v>46</v>
      </c>
      <c r="B65" s="350" t="s">
        <v>47</v>
      </c>
      <c r="C65" s="350" t="s">
        <v>16</v>
      </c>
      <c r="D65" s="350" t="n">
        <v>13.5506962940704</v>
      </c>
      <c r="E65" s="350" t="n">
        <v>100</v>
      </c>
      <c r="F65" s="350" t="n">
        <v>0.0752225802114927</v>
      </c>
      <c r="G65" s="350" t="n">
        <v>100.234303553568</v>
      </c>
      <c r="H65" s="350" t="n">
        <v>18000.5831661337</v>
      </c>
      <c r="I65" s="350" t="n">
        <v>3.40063891940018</v>
      </c>
      <c r="J65" s="350" t="n">
        <v>99.9247774197885</v>
      </c>
      <c r="K65" s="350" t="n">
        <v>0.0754555890309964</v>
      </c>
    </row>
    <row r="66">
      <c r="A66" s="350" t="s">
        <v>46</v>
      </c>
      <c r="B66" s="350" t="s">
        <v>47</v>
      </c>
      <c r="C66" s="350" t="s">
        <v>17</v>
      </c>
      <c r="D66" s="350"/>
      <c r="E66" s="350"/>
      <c r="F66" s="350"/>
      <c r="G66" s="350"/>
      <c r="H66" s="350" t="n">
        <v>8185.52052995998</v>
      </c>
      <c r="I66" s="350" t="n">
        <v>5.56454543296532</v>
      </c>
      <c r="J66" s="350" t="n">
        <v>100</v>
      </c>
      <c r="K66" s="350" t="n">
        <v>0</v>
      </c>
    </row>
    <row r="67">
      <c r="A67" s="350" t="s">
        <v>48</v>
      </c>
      <c r="B67" s="350" t="s">
        <v>49</v>
      </c>
      <c r="C67" s="350" t="s">
        <v>16</v>
      </c>
      <c r="D67" s="350"/>
      <c r="E67" s="350"/>
      <c r="F67" s="350"/>
      <c r="G67" s="350"/>
      <c r="H67" s="350" t="n">
        <v>21485.8103918174</v>
      </c>
      <c r="I67" s="350" t="n">
        <v>4.28626882908742</v>
      </c>
      <c r="J67" s="350" t="n">
        <v>100</v>
      </c>
      <c r="K67" s="350" t="n">
        <v>0.000000000000000475871434378597</v>
      </c>
    </row>
    <row r="68">
      <c r="A68" s="350" t="s">
        <v>48</v>
      </c>
      <c r="B68" s="350" t="s">
        <v>49</v>
      </c>
      <c r="C68" s="350" t="s">
        <v>17</v>
      </c>
      <c r="D68" s="350"/>
      <c r="E68" s="350"/>
      <c r="F68" s="350"/>
      <c r="G68" s="350"/>
      <c r="H68" s="350" t="n">
        <v>15576.4462498011</v>
      </c>
      <c r="I68" s="350" t="n">
        <v>4.25923192239588</v>
      </c>
      <c r="J68" s="350" t="n">
        <v>100</v>
      </c>
      <c r="K68" s="350" t="n">
        <v>0</v>
      </c>
    </row>
    <row r="69">
      <c r="A69" s="350" t="s">
        <v>50</v>
      </c>
      <c r="B69" s="350" t="s">
        <v>51</v>
      </c>
      <c r="C69" s="350" t="s">
        <v>16</v>
      </c>
      <c r="D69" s="350"/>
      <c r="E69" s="350"/>
      <c r="F69" s="350"/>
      <c r="G69" s="350"/>
      <c r="H69" s="350" t="n">
        <v>2040.67797787267</v>
      </c>
      <c r="I69" s="350" t="n">
        <v>4.89098193105679</v>
      </c>
      <c r="J69" s="350" t="n">
        <v>100</v>
      </c>
      <c r="K69" s="350" t="n">
        <v>0</v>
      </c>
    </row>
    <row r="70">
      <c r="A70" s="350" t="s">
        <v>50</v>
      </c>
      <c r="B70" s="350" t="s">
        <v>51</v>
      </c>
      <c r="C70" s="350" t="s">
        <v>17</v>
      </c>
      <c r="D70" s="350"/>
      <c r="E70" s="350"/>
      <c r="F70" s="350"/>
      <c r="G70" s="350"/>
      <c r="H70" s="350" t="n">
        <v>1068.68072908917</v>
      </c>
      <c r="I70" s="350" t="n">
        <v>5.84563816707447</v>
      </c>
      <c r="J70" s="350" t="n">
        <v>100</v>
      </c>
      <c r="K70" s="350" t="n">
        <v>0</v>
      </c>
    </row>
    <row r="71">
      <c r="A71" s="350" t="s">
        <v>52</v>
      </c>
      <c r="B71" s="350" t="s">
        <v>53</v>
      </c>
      <c r="C71" s="350" t="s">
        <v>16</v>
      </c>
      <c r="D71" s="350"/>
      <c r="E71" s="350"/>
      <c r="F71" s="350"/>
      <c r="G71" s="350"/>
      <c r="H71" s="350" t="n">
        <v>663.004664179104</v>
      </c>
      <c r="I71" s="350" t="n">
        <v>10.2409388353299</v>
      </c>
      <c r="J71" s="350" t="n">
        <v>100</v>
      </c>
      <c r="K71" s="350" t="n">
        <v>0.00000000000000227394521775223</v>
      </c>
    </row>
    <row r="72">
      <c r="A72" s="350" t="s">
        <v>52</v>
      </c>
      <c r="B72" s="350" t="s">
        <v>53</v>
      </c>
      <c r="C72" s="350" t="s">
        <v>17</v>
      </c>
      <c r="D72" s="350" t="n">
        <v>1.51026119402985</v>
      </c>
      <c r="E72" s="350" t="n">
        <v>100</v>
      </c>
      <c r="F72" s="350" t="n">
        <v>0.28169014084507</v>
      </c>
      <c r="G72" s="350" t="n">
        <v>97.8417641882903</v>
      </c>
      <c r="H72" s="350" t="n">
        <v>534.632462686567</v>
      </c>
      <c r="I72" s="350" t="n">
        <v>12.6749177505052</v>
      </c>
      <c r="J72" s="350" t="n">
        <v>99.7183098591549</v>
      </c>
      <c r="K72" s="350" t="n">
        <v>0.276389164373701</v>
      </c>
    </row>
    <row r="73">
      <c r="A73" s="350" t="s">
        <v>54</v>
      </c>
      <c r="B73" s="350" t="s">
        <v>55</v>
      </c>
      <c r="C73" s="350" t="s">
        <v>16</v>
      </c>
      <c r="D73" s="350" t="n">
        <v>61.8165607560033</v>
      </c>
      <c r="E73" s="350" t="n">
        <v>70.7071884360388</v>
      </c>
      <c r="F73" s="350" t="n">
        <v>0.330590982097181</v>
      </c>
      <c r="G73" s="350" t="n">
        <v>70.4527326501196</v>
      </c>
      <c r="H73" s="350" t="n">
        <v>18636.9877332558</v>
      </c>
      <c r="I73" s="350" t="n">
        <v>3.61983794501139</v>
      </c>
      <c r="J73" s="350" t="n">
        <v>99.6694090179028</v>
      </c>
      <c r="K73" s="350" t="n">
        <v>0.233682915427436</v>
      </c>
    </row>
    <row r="74">
      <c r="A74" s="350" t="s">
        <v>54</v>
      </c>
      <c r="B74" s="350" t="s">
        <v>55</v>
      </c>
      <c r="C74" s="350" t="s">
        <v>17</v>
      </c>
      <c r="D74" s="350" t="n">
        <v>69.1984616129293</v>
      </c>
      <c r="E74" s="350" t="n">
        <v>71.175866079976</v>
      </c>
      <c r="F74" s="350" t="n">
        <v>0.606878849562967</v>
      </c>
      <c r="G74" s="350" t="n">
        <v>70.4540705322287</v>
      </c>
      <c r="H74" s="350" t="n">
        <v>11333.1533690303</v>
      </c>
      <c r="I74" s="350" t="n">
        <v>4.65675693243079</v>
      </c>
      <c r="J74" s="350" t="n">
        <v>99.393121150437</v>
      </c>
      <c r="K74" s="350" t="n">
        <v>0.43018153345755</v>
      </c>
    </row>
    <row r="75">
      <c r="A75" s="350" t="s">
        <v>56</v>
      </c>
      <c r="B75" s="350" t="s">
        <v>57</v>
      </c>
      <c r="C75" s="350" t="s">
        <v>16</v>
      </c>
      <c r="D75" s="350" t="n">
        <v>7.34151006735831</v>
      </c>
      <c r="E75" s="350" t="n">
        <v>99.9999999999999</v>
      </c>
      <c r="F75" s="350" t="n">
        <v>0.258106594998823</v>
      </c>
      <c r="G75" s="350" t="n">
        <v>98.9333182855456</v>
      </c>
      <c r="H75" s="350" t="n">
        <v>2837.02985029706</v>
      </c>
      <c r="I75" s="350" t="n">
        <v>3.64200309650091</v>
      </c>
      <c r="J75" s="350" t="n">
        <v>99.7418934050012</v>
      </c>
      <c r="K75" s="350" t="n">
        <v>0.256014208702966</v>
      </c>
    </row>
    <row r="76">
      <c r="A76" s="350" t="s">
        <v>56</v>
      </c>
      <c r="B76" s="350" t="s">
        <v>57</v>
      </c>
      <c r="C76" s="350" t="s">
        <v>17</v>
      </c>
      <c r="D76" s="350" t="n">
        <v>6.00348956739788</v>
      </c>
      <c r="E76" s="350" t="n">
        <v>99.9999999999999</v>
      </c>
      <c r="F76" s="350" t="n">
        <v>0.351724925601315</v>
      </c>
      <c r="G76" s="350" t="n">
        <v>99.3220051136857</v>
      </c>
      <c r="H76" s="350" t="n">
        <v>1700.86717282146</v>
      </c>
      <c r="I76" s="350" t="n">
        <v>4.80783635933254</v>
      </c>
      <c r="J76" s="350" t="n">
        <v>99.6482750743987</v>
      </c>
      <c r="K76" s="350" t="n">
        <v>0.350573302278463</v>
      </c>
    </row>
    <row r="77">
      <c r="A77" s="350" t="s">
        <v>58</v>
      </c>
      <c r="B77" s="350" t="s">
        <v>59</v>
      </c>
      <c r="C77" s="350" t="s">
        <v>16</v>
      </c>
      <c r="D77" s="350"/>
      <c r="E77" s="350"/>
      <c r="F77" s="350"/>
      <c r="G77" s="350"/>
      <c r="H77" s="350" t="n">
        <v>391</v>
      </c>
      <c r="I77" s="350" t="n">
        <v>12.7307191571922</v>
      </c>
      <c r="J77" s="350" t="n">
        <v>100</v>
      </c>
      <c r="K77" s="350" t="n">
        <v>0</v>
      </c>
    </row>
    <row r="78">
      <c r="A78" s="350" t="s">
        <v>58</v>
      </c>
      <c r="B78" s="350" t="s">
        <v>59</v>
      </c>
      <c r="C78" s="350" t="s">
        <v>17</v>
      </c>
      <c r="D78" s="350"/>
      <c r="E78" s="350"/>
      <c r="F78" s="350"/>
      <c r="G78" s="350"/>
      <c r="H78" s="350" t="n">
        <v>276</v>
      </c>
      <c r="I78" s="350" t="n">
        <v>11.99869402864</v>
      </c>
      <c r="J78" s="350" t="n">
        <v>100</v>
      </c>
      <c r="K78" s="350" t="n">
        <v>0</v>
      </c>
    </row>
    <row r="79">
      <c r="A79" s="350" t="s">
        <v>60</v>
      </c>
      <c r="B79" s="350" t="s">
        <v>61</v>
      </c>
      <c r="C79" s="350" t="s">
        <v>16</v>
      </c>
      <c r="D79" s="350"/>
      <c r="E79" s="350"/>
      <c r="F79" s="350"/>
      <c r="G79" s="350"/>
      <c r="H79" s="350" t="n">
        <v>2693.24353225511</v>
      </c>
      <c r="I79" s="350" t="n">
        <v>4.63695382907588</v>
      </c>
      <c r="J79" s="350" t="n">
        <v>100</v>
      </c>
      <c r="K79" s="350" t="n">
        <v>0.000000000000000514805290516382</v>
      </c>
    </row>
    <row r="80">
      <c r="A80" s="350" t="s">
        <v>60</v>
      </c>
      <c r="B80" s="350" t="s">
        <v>61</v>
      </c>
      <c r="C80" s="350" t="s">
        <v>17</v>
      </c>
      <c r="D80" s="350"/>
      <c r="E80" s="350"/>
      <c r="F80" s="350"/>
      <c r="G80" s="350"/>
      <c r="H80" s="350" t="n">
        <v>1320.99705593181</v>
      </c>
      <c r="I80" s="350" t="n">
        <v>5.53744010967235</v>
      </c>
      <c r="J80" s="350" t="n">
        <v>100</v>
      </c>
      <c r="K80" s="350" t="n">
        <v>0</v>
      </c>
    </row>
    <row r="81">
      <c r="A81" s="350" t="s">
        <v>62</v>
      </c>
      <c r="B81" s="350" t="s">
        <v>63</v>
      </c>
      <c r="C81" s="350" t="s">
        <v>16</v>
      </c>
      <c r="D81" s="350"/>
      <c r="E81" s="350"/>
      <c r="F81" s="350"/>
      <c r="G81" s="350"/>
      <c r="H81" s="350" t="n">
        <v>3939.38264158969</v>
      </c>
      <c r="I81" s="350" t="n">
        <v>4.52089041111395</v>
      </c>
      <c r="J81" s="350" t="n">
        <v>100</v>
      </c>
      <c r="K81" s="350" t="n">
        <v>0</v>
      </c>
    </row>
    <row r="82">
      <c r="A82" s="350" t="s">
        <v>62</v>
      </c>
      <c r="B82" s="350" t="s">
        <v>63</v>
      </c>
      <c r="C82" s="350" t="s">
        <v>17</v>
      </c>
      <c r="D82" s="350"/>
      <c r="E82" s="350"/>
      <c r="F82" s="350"/>
      <c r="G82" s="350"/>
      <c r="H82" s="350" t="n">
        <v>2229.19569141311</v>
      </c>
      <c r="I82" s="350" t="n">
        <v>5.77145663984026</v>
      </c>
      <c r="J82" s="350" t="n">
        <v>100</v>
      </c>
      <c r="K82" s="350" t="n">
        <v>0</v>
      </c>
    </row>
    <row r="83">
      <c r="A83" s="350" t="s">
        <v>64</v>
      </c>
      <c r="B83" s="350" t="s">
        <v>65</v>
      </c>
      <c r="C83" s="350" t="s">
        <v>16</v>
      </c>
      <c r="D83" s="350"/>
      <c r="E83" s="350"/>
      <c r="F83" s="350"/>
      <c r="G83" s="350"/>
      <c r="H83" s="350" t="n">
        <v>19074.104892228</v>
      </c>
      <c r="I83" s="350" t="n">
        <v>4.84587087493343</v>
      </c>
      <c r="J83" s="350" t="n">
        <v>100</v>
      </c>
      <c r="K83" s="350" t="n">
        <v>0</v>
      </c>
    </row>
    <row r="84">
      <c r="A84" s="350" t="s">
        <v>64</v>
      </c>
      <c r="B84" s="350" t="s">
        <v>65</v>
      </c>
      <c r="C84" s="350" t="s">
        <v>17</v>
      </c>
      <c r="D84" s="350"/>
      <c r="E84" s="350"/>
      <c r="F84" s="350"/>
      <c r="G84" s="350"/>
      <c r="H84" s="350" t="n">
        <v>11590.709284955</v>
      </c>
      <c r="I84" s="350" t="n">
        <v>5.5052640395224</v>
      </c>
      <c r="J84" s="350" t="n">
        <v>100</v>
      </c>
      <c r="K84" s="350" t="n">
        <v>0</v>
      </c>
    </row>
    <row r="85">
      <c r="A85" s="350" t="s">
        <v>66</v>
      </c>
      <c r="B85" s="350" t="s">
        <v>67</v>
      </c>
      <c r="C85" s="350" t="s">
        <v>16</v>
      </c>
      <c r="D85" s="350"/>
      <c r="E85" s="350"/>
      <c r="F85" s="350"/>
      <c r="G85" s="350"/>
      <c r="H85" s="350" t="n">
        <v>719.870307167234</v>
      </c>
      <c r="I85" s="350" t="n">
        <v>7.13199698516206</v>
      </c>
      <c r="J85" s="350" t="n">
        <v>100</v>
      </c>
      <c r="K85" s="350" t="n">
        <v>0</v>
      </c>
    </row>
    <row r="86">
      <c r="A86" s="350" t="s">
        <v>66</v>
      </c>
      <c r="B86" s="350" t="s">
        <v>67</v>
      </c>
      <c r="C86" s="350" t="s">
        <v>17</v>
      </c>
      <c r="D86" s="350" t="n">
        <v>2.20819112627986</v>
      </c>
      <c r="E86" s="350" t="n">
        <v>70.2559423529244</v>
      </c>
      <c r="F86" s="350" t="n">
        <v>0.442477876106195</v>
      </c>
      <c r="G86" s="350" t="n">
        <v>70.4849411861917</v>
      </c>
      <c r="H86" s="350" t="n">
        <v>496.843003412969</v>
      </c>
      <c r="I86" s="350" t="n">
        <v>8.22537861953061</v>
      </c>
      <c r="J86" s="350" t="n">
        <v>99.5575221238938</v>
      </c>
      <c r="K86" s="350" t="n">
        <v>0.313266405271963</v>
      </c>
    </row>
    <row r="87">
      <c r="A87" s="350" t="s">
        <v>68</v>
      </c>
      <c r="B87" s="350" t="s">
        <v>69</v>
      </c>
      <c r="C87" s="350" t="s">
        <v>16</v>
      </c>
      <c r="D87" s="350" t="n">
        <v>61.7476428097313</v>
      </c>
      <c r="E87" s="350" t="n">
        <v>76.0864896346458</v>
      </c>
      <c r="F87" s="350" t="n">
        <v>0.282284299812363</v>
      </c>
      <c r="G87" s="350" t="n">
        <v>75.9940061754657</v>
      </c>
      <c r="H87" s="350" t="n">
        <v>21812.5269274642</v>
      </c>
      <c r="I87" s="350" t="n">
        <v>3.72710824348181</v>
      </c>
      <c r="J87" s="350" t="n">
        <v>99.7177157001876</v>
      </c>
      <c r="K87" s="350" t="n">
        <v>0.215126416329825</v>
      </c>
    </row>
    <row r="88">
      <c r="A88" s="350" t="s">
        <v>68</v>
      </c>
      <c r="B88" s="350" t="s">
        <v>69</v>
      </c>
      <c r="C88" s="350" t="s">
        <v>17</v>
      </c>
      <c r="D88" s="350"/>
      <c r="E88" s="350"/>
      <c r="F88" s="350"/>
      <c r="G88" s="350"/>
      <c r="H88" s="350" t="n">
        <v>14369.3881310902</v>
      </c>
      <c r="I88" s="350" t="n">
        <v>5.40048176796597</v>
      </c>
      <c r="J88" s="350" t="n">
        <v>100</v>
      </c>
      <c r="K88" s="350" t="n">
        <v>0</v>
      </c>
    </row>
    <row r="89">
      <c r="A89" s="350" t="s">
        <v>70</v>
      </c>
      <c r="B89" s="350" t="s">
        <v>71</v>
      </c>
      <c r="C89" s="350" t="s">
        <v>16</v>
      </c>
      <c r="D89" s="350" t="n">
        <v>2.94651611011665</v>
      </c>
      <c r="E89" s="350" t="n">
        <v>100</v>
      </c>
      <c r="F89" s="350" t="n">
        <v>0.232925642356146</v>
      </c>
      <c r="G89" s="350" t="n">
        <v>100.235000988315</v>
      </c>
      <c r="H89" s="350" t="n">
        <v>1262.05637507496</v>
      </c>
      <c r="I89" s="350" t="n">
        <v>3.56729648553445</v>
      </c>
      <c r="J89" s="350" t="n">
        <v>99.7670743576439</v>
      </c>
      <c r="K89" s="350" t="n">
        <v>0.234018108099243</v>
      </c>
    </row>
    <row r="90">
      <c r="A90" s="350" t="s">
        <v>70</v>
      </c>
      <c r="B90" s="350" t="s">
        <v>71</v>
      </c>
      <c r="C90" s="350" t="s">
        <v>17</v>
      </c>
      <c r="D90" s="350"/>
      <c r="E90" s="350"/>
      <c r="F90" s="350"/>
      <c r="G90" s="350"/>
      <c r="H90" s="350" t="n">
        <v>522.161778010306</v>
      </c>
      <c r="I90" s="350" t="n">
        <v>5.62461147831585</v>
      </c>
      <c r="J90" s="350" t="n">
        <v>100</v>
      </c>
      <c r="K90" s="350" t="n">
        <v>0</v>
      </c>
    </row>
    <row r="91">
      <c r="A91" s="350" t="s">
        <v>72</v>
      </c>
      <c r="B91" s="350" t="s">
        <v>73</v>
      </c>
      <c r="C91" s="350" t="s">
        <v>16</v>
      </c>
      <c r="D91" s="350" t="n">
        <v>16.4218213619382</v>
      </c>
      <c r="E91" s="350" t="n">
        <v>75.0063276787907</v>
      </c>
      <c r="F91" s="350" t="n">
        <v>0.70928061295352</v>
      </c>
      <c r="G91" s="350" t="n">
        <v>74.8693242282466</v>
      </c>
      <c r="H91" s="350" t="n">
        <v>2298.85665404373</v>
      </c>
      <c r="I91" s="350" t="n">
        <v>4.44490462603833</v>
      </c>
      <c r="J91" s="350" t="n">
        <v>99.2907193870465</v>
      </c>
      <c r="K91" s="350" t="n">
        <v>0.534827026210009</v>
      </c>
    </row>
    <row r="92">
      <c r="A92" s="350" t="s">
        <v>72</v>
      </c>
      <c r="B92" s="350" t="s">
        <v>73</v>
      </c>
      <c r="C92" s="350" t="s">
        <v>17</v>
      </c>
      <c r="D92" s="350" t="n">
        <v>8.37041380573646</v>
      </c>
      <c r="E92" s="350" t="n">
        <v>100</v>
      </c>
      <c r="F92" s="350" t="n">
        <v>0.450003214705974</v>
      </c>
      <c r="G92" s="350" t="n">
        <v>99.6962089958405</v>
      </c>
      <c r="H92" s="350" t="n">
        <v>1851.70825501124</v>
      </c>
      <c r="I92" s="350" t="n">
        <v>5.19661899717532</v>
      </c>
      <c r="J92" s="350" t="n">
        <v>99.549996785294</v>
      </c>
      <c r="K92" s="350" t="n">
        <v>0.450664148577394</v>
      </c>
    </row>
    <row r="93">
      <c r="A93" s="350" t="s">
        <v>74</v>
      </c>
      <c r="B93" s="350" t="s">
        <v>75</v>
      </c>
      <c r="C93" s="350" t="s">
        <v>16</v>
      </c>
      <c r="D93" s="350" t="n">
        <v>2.40135478408128</v>
      </c>
      <c r="E93" s="350" t="n">
        <v>70.2179147764697</v>
      </c>
      <c r="F93" s="350" t="n">
        <v>0.443458980044346</v>
      </c>
      <c r="G93" s="350" t="n">
        <v>71.82006614424</v>
      </c>
      <c r="H93" s="350" t="n">
        <v>539.104149026247</v>
      </c>
      <c r="I93" s="350" t="n">
        <v>9.28262765594805</v>
      </c>
      <c r="J93" s="350" t="n">
        <v>99.5565410199557</v>
      </c>
      <c r="K93" s="350" t="n">
        <v>0.319911207769443</v>
      </c>
    </row>
    <row r="94">
      <c r="A94" s="350" t="s">
        <v>74</v>
      </c>
      <c r="B94" s="350" t="s">
        <v>75</v>
      </c>
      <c r="C94" s="350" t="s">
        <v>17</v>
      </c>
      <c r="D94" s="350" t="n">
        <v>2.40135478408128</v>
      </c>
      <c r="E94" s="350" t="n">
        <v>70.2179147764697</v>
      </c>
      <c r="F94" s="350" t="n">
        <v>0.45662100456621</v>
      </c>
      <c r="G94" s="350" t="n">
        <v>70.9285851933539</v>
      </c>
      <c r="H94" s="350" t="n">
        <v>523.495342929719</v>
      </c>
      <c r="I94" s="350" t="n">
        <v>8.83631325131452</v>
      </c>
      <c r="J94" s="350" t="n">
        <v>99.5433789954338</v>
      </c>
      <c r="K94" s="350" t="n">
        <v>0.325360482538321</v>
      </c>
    </row>
    <row r="95">
      <c r="A95" s="350" t="s">
        <v>76</v>
      </c>
      <c r="B95" s="350" t="s">
        <v>77</v>
      </c>
      <c r="C95" s="350" t="s">
        <v>16</v>
      </c>
      <c r="D95" s="350"/>
      <c r="E95" s="350"/>
      <c r="F95" s="350"/>
      <c r="G95" s="350"/>
      <c r="H95" s="350" t="n">
        <v>608.824807756605</v>
      </c>
      <c r="I95" s="350" t="n">
        <v>16.5733082875869</v>
      </c>
      <c r="J95" s="350" t="n">
        <v>100</v>
      </c>
      <c r="K95" s="350" t="n">
        <v>0</v>
      </c>
    </row>
    <row r="96">
      <c r="A96" s="350" t="s">
        <v>76</v>
      </c>
      <c r="B96" s="350" t="s">
        <v>77</v>
      </c>
      <c r="C96" s="350" t="s">
        <v>17</v>
      </c>
      <c r="D96" s="350"/>
      <c r="E96" s="350"/>
      <c r="F96" s="350"/>
      <c r="G96" s="350"/>
      <c r="H96" s="350" t="n">
        <v>419.173186225344</v>
      </c>
      <c r="I96" s="350" t="n">
        <v>17.2322643311735</v>
      </c>
      <c r="J96" s="350" t="n">
        <v>100</v>
      </c>
      <c r="K96" s="350" t="n">
        <v>0.00000000000000191316566268956</v>
      </c>
    </row>
    <row r="97">
      <c r="A97" s="350" t="s">
        <v>78</v>
      </c>
      <c r="B97" s="350" t="s">
        <v>79</v>
      </c>
      <c r="C97" s="350" t="s">
        <v>16</v>
      </c>
      <c r="D97" s="350" t="n">
        <v>6.30241651568558</v>
      </c>
      <c r="E97" s="350" t="n">
        <v>99.9999999999998</v>
      </c>
      <c r="F97" s="350" t="n">
        <v>0.147153274739591</v>
      </c>
      <c r="G97" s="350" t="n">
        <v>100.300149071816</v>
      </c>
      <c r="H97" s="350" t="n">
        <v>4276.59004839114</v>
      </c>
      <c r="I97" s="350" t="n">
        <v>3.85092306169966</v>
      </c>
      <c r="J97" s="350" t="n">
        <v>99.8528467252604</v>
      </c>
      <c r="K97" s="350" t="n">
        <v>0.14781246481031</v>
      </c>
    </row>
    <row r="98">
      <c r="A98" s="350" t="s">
        <v>78</v>
      </c>
      <c r="B98" s="350" t="s">
        <v>79</v>
      </c>
      <c r="C98" s="350" t="s">
        <v>17</v>
      </c>
      <c r="D98" s="350"/>
      <c r="E98" s="350"/>
      <c r="F98" s="350"/>
      <c r="G98" s="350"/>
      <c r="H98" s="350" t="n">
        <v>2209.05031638443</v>
      </c>
      <c r="I98" s="350" t="n">
        <v>4.90773957794161</v>
      </c>
      <c r="J98" s="350" t="n">
        <v>100</v>
      </c>
      <c r="K98" s="350" t="n">
        <v>0</v>
      </c>
    </row>
    <row r="99">
      <c r="A99" s="350" t="s">
        <v>80</v>
      </c>
      <c r="B99" s="350" t="s">
        <v>81</v>
      </c>
      <c r="C99" s="350" t="s">
        <v>16</v>
      </c>
      <c r="D99" s="350" t="n">
        <v>880.071973688856</v>
      </c>
      <c r="E99" s="350" t="n">
        <v>48.1969064329981</v>
      </c>
      <c r="F99" s="350" t="n">
        <v>0.757992702422985</v>
      </c>
      <c r="G99" s="350" t="n">
        <v>48.0435789656823</v>
      </c>
      <c r="H99" s="350" t="n">
        <v>115225.527839559</v>
      </c>
      <c r="I99" s="350" t="n">
        <v>3.19361186420416</v>
      </c>
      <c r="J99" s="350" t="n">
        <v>99.242007297577</v>
      </c>
      <c r="K99" s="350" t="n">
        <v>0.36694826360247</v>
      </c>
    </row>
    <row r="100">
      <c r="A100" s="350" t="s">
        <v>80</v>
      </c>
      <c r="B100" s="350" t="s">
        <v>81</v>
      </c>
      <c r="C100" s="350" t="s">
        <v>17</v>
      </c>
      <c r="D100" s="350" t="n">
        <v>673.740877770683</v>
      </c>
      <c r="E100" s="350" t="n">
        <v>54.9642924365628</v>
      </c>
      <c r="F100" s="350" t="n">
        <v>0.972557628567262</v>
      </c>
      <c r="G100" s="350" t="n">
        <v>54.613610123522</v>
      </c>
      <c r="H100" s="350" t="n">
        <v>68601.4216401784</v>
      </c>
      <c r="I100" s="350" t="n">
        <v>4.63772613440704</v>
      </c>
      <c r="J100" s="350" t="n">
        <v>99.0274423714327</v>
      </c>
      <c r="K100" s="350" t="n">
        <v>0.536365293067006</v>
      </c>
    </row>
    <row r="101">
      <c r="A101" s="350" t="s">
        <v>82</v>
      </c>
      <c r="B101" s="350" t="s">
        <v>83</v>
      </c>
      <c r="C101" s="350" t="s">
        <v>16</v>
      </c>
      <c r="D101" s="350"/>
      <c r="E101" s="350"/>
      <c r="F101" s="350"/>
      <c r="G101" s="350"/>
      <c r="H101" s="350" t="n">
        <v>3288.0737005095</v>
      </c>
      <c r="I101" s="350" t="n">
        <v>3.53949309667347</v>
      </c>
      <c r="J101" s="350" t="n">
        <v>100</v>
      </c>
      <c r="K101" s="350" t="n">
        <v>0.000000000000000392962673142869</v>
      </c>
    </row>
    <row r="102">
      <c r="A102" s="350" t="s">
        <v>82</v>
      </c>
      <c r="B102" s="350" t="s">
        <v>83</v>
      </c>
      <c r="C102" s="350" t="s">
        <v>17</v>
      </c>
      <c r="D102" s="350"/>
      <c r="E102" s="350"/>
      <c r="F102" s="350"/>
      <c r="G102" s="350"/>
      <c r="H102" s="350" t="n">
        <v>1821.27481124992</v>
      </c>
      <c r="I102" s="350" t="n">
        <v>5.421584757832</v>
      </c>
      <c r="J102" s="350" t="n">
        <v>100</v>
      </c>
      <c r="K102" s="350" t="n">
        <v>0</v>
      </c>
    </row>
    <row r="103">
      <c r="A103" s="350" t="s">
        <v>84</v>
      </c>
      <c r="B103" s="350" t="s">
        <v>85</v>
      </c>
      <c r="C103" s="350" t="s">
        <v>16</v>
      </c>
      <c r="D103" s="350"/>
      <c r="E103" s="350"/>
      <c r="F103" s="350"/>
      <c r="G103" s="350"/>
      <c r="H103" s="350" t="n">
        <v>1481.0130214484</v>
      </c>
      <c r="I103" s="350" t="n">
        <v>4.18581259801212</v>
      </c>
      <c r="J103" s="350" t="n">
        <v>100</v>
      </c>
      <c r="K103" s="350" t="n">
        <v>0</v>
      </c>
    </row>
    <row r="104">
      <c r="A104" s="350" t="s">
        <v>84</v>
      </c>
      <c r="B104" s="350" t="s">
        <v>85</v>
      </c>
      <c r="C104" s="350" t="s">
        <v>17</v>
      </c>
      <c r="D104" s="350"/>
      <c r="E104" s="350"/>
      <c r="F104" s="350"/>
      <c r="G104" s="350"/>
      <c r="H104" s="350" t="n">
        <v>757.406962653841</v>
      </c>
      <c r="I104" s="350" t="n">
        <v>5.85305379326394</v>
      </c>
      <c r="J104" s="350" t="n">
        <v>100</v>
      </c>
      <c r="K104" s="350" t="n">
        <v>0</v>
      </c>
    </row>
    <row r="105">
      <c r="A105" s="350" t="s">
        <v>86</v>
      </c>
      <c r="B105" s="350" t="s">
        <v>87</v>
      </c>
      <c r="C105" s="350" t="s">
        <v>16</v>
      </c>
      <c r="D105" s="350"/>
      <c r="E105" s="350"/>
      <c r="F105" s="350"/>
      <c r="G105" s="350"/>
      <c r="H105" s="350" t="n">
        <v>370.115842204134</v>
      </c>
      <c r="I105" s="350" t="n">
        <v>11.2597190730396</v>
      </c>
      <c r="J105" s="350" t="n">
        <v>100</v>
      </c>
      <c r="K105" s="350" t="n">
        <v>0</v>
      </c>
    </row>
    <row r="106">
      <c r="A106" s="350" t="s">
        <v>86</v>
      </c>
      <c r="B106" s="350" t="s">
        <v>87</v>
      </c>
      <c r="C106" s="350" t="s">
        <v>17</v>
      </c>
      <c r="D106" s="350" t="n">
        <v>1.111458985598</v>
      </c>
      <c r="E106" s="350" t="n">
        <v>99.9999999999999</v>
      </c>
      <c r="F106" s="350" t="n">
        <v>0.571428571428571</v>
      </c>
      <c r="G106" s="350" t="n">
        <v>101.651275437766</v>
      </c>
      <c r="H106" s="350" t="n">
        <v>193.393863494052</v>
      </c>
      <c r="I106" s="350" t="n">
        <v>16.3002977531456</v>
      </c>
      <c r="J106" s="350" t="n">
        <v>99.4285714285714</v>
      </c>
      <c r="K106" s="350" t="n">
        <v>0.584202732400957</v>
      </c>
    </row>
    <row r="107">
      <c r="A107" s="350" t="s">
        <v>88</v>
      </c>
      <c r="B107" s="350" t="s">
        <v>89</v>
      </c>
      <c r="C107" s="350" t="s">
        <v>16</v>
      </c>
      <c r="D107" s="350"/>
      <c r="E107" s="350"/>
      <c r="F107" s="350"/>
      <c r="G107" s="350"/>
      <c r="H107" s="350" t="n">
        <v>1297.46579901002</v>
      </c>
      <c r="I107" s="350" t="n">
        <v>4.20505703991477</v>
      </c>
      <c r="J107" s="350" t="n">
        <v>100</v>
      </c>
      <c r="K107" s="350" t="n">
        <v>0</v>
      </c>
    </row>
    <row r="108">
      <c r="A108" s="350" t="s">
        <v>88</v>
      </c>
      <c r="B108" s="350" t="s">
        <v>89</v>
      </c>
      <c r="C108" s="350" t="s">
        <v>17</v>
      </c>
      <c r="D108" s="350"/>
      <c r="E108" s="350"/>
      <c r="F108" s="350"/>
      <c r="G108" s="350"/>
      <c r="H108" s="350" t="n">
        <v>683.525169956739</v>
      </c>
      <c r="I108" s="350" t="n">
        <v>5.46476355264415</v>
      </c>
      <c r="J108" s="350" t="n">
        <v>100</v>
      </c>
      <c r="K108" s="350" t="n">
        <v>0</v>
      </c>
    </row>
    <row r="109">
      <c r="A109" s="350" t="s">
        <v>90</v>
      </c>
      <c r="B109" s="350" t="s">
        <v>91</v>
      </c>
      <c r="C109" s="350" t="s">
        <v>16</v>
      </c>
      <c r="D109" s="350"/>
      <c r="E109" s="350"/>
      <c r="F109" s="350"/>
      <c r="G109" s="350"/>
      <c r="H109" s="350" t="n">
        <v>249.134328358208</v>
      </c>
      <c r="I109" s="350" t="n">
        <v>15.7145737538442</v>
      </c>
      <c r="J109" s="350" t="n">
        <v>100</v>
      </c>
      <c r="K109" s="350" t="n">
        <v>0</v>
      </c>
    </row>
    <row r="110">
      <c r="A110" s="350" t="s">
        <v>90</v>
      </c>
      <c r="B110" s="350" t="s">
        <v>91</v>
      </c>
      <c r="C110" s="350" t="s">
        <v>17</v>
      </c>
      <c r="D110" s="350"/>
      <c r="E110" s="350"/>
      <c r="F110" s="350"/>
      <c r="G110" s="350"/>
      <c r="H110" s="350" t="n">
        <v>113.510907003444</v>
      </c>
      <c r="I110" s="350" t="n">
        <v>16.604165972622</v>
      </c>
      <c r="J110" s="350" t="n">
        <v>100</v>
      </c>
      <c r="K110" s="350" t="n">
        <v>0.00000000000000184343273675026</v>
      </c>
    </row>
    <row r="111">
      <c r="A111" s="350" t="s">
        <v>92</v>
      </c>
      <c r="B111" s="350" t="s">
        <v>93</v>
      </c>
      <c r="C111" s="350" t="s">
        <v>16</v>
      </c>
      <c r="D111" s="350"/>
      <c r="E111" s="350"/>
      <c r="F111" s="350"/>
      <c r="G111" s="350"/>
      <c r="H111" s="350" t="n">
        <v>1439.30511436124</v>
      </c>
      <c r="I111" s="350" t="n">
        <v>4.84126386141229</v>
      </c>
      <c r="J111" s="350" t="n">
        <v>100</v>
      </c>
      <c r="K111" s="350" t="n">
        <v>0</v>
      </c>
    </row>
    <row r="112">
      <c r="A112" s="350" t="s">
        <v>92</v>
      </c>
      <c r="B112" s="350" t="s">
        <v>93</v>
      </c>
      <c r="C112" s="350" t="s">
        <v>17</v>
      </c>
      <c r="D112" s="350"/>
      <c r="E112" s="350"/>
      <c r="F112" s="350"/>
      <c r="G112" s="350"/>
      <c r="H112" s="350" t="n">
        <v>1046.53842807173</v>
      </c>
      <c r="I112" s="350" t="n">
        <v>5.38449560737449</v>
      </c>
      <c r="J112" s="350" t="n">
        <v>100</v>
      </c>
      <c r="K112" s="350" t="n">
        <v>0</v>
      </c>
    </row>
    <row r="113">
      <c r="A113" s="350" t="s">
        <v>94</v>
      </c>
      <c r="B113" s="350" t="s">
        <v>95</v>
      </c>
      <c r="C113" s="350" t="s">
        <v>16</v>
      </c>
      <c r="D113" s="350"/>
      <c r="E113" s="350"/>
      <c r="F113" s="350"/>
      <c r="G113" s="350"/>
      <c r="H113" s="350" t="n">
        <v>2992.42298992759</v>
      </c>
      <c r="I113" s="350" t="n">
        <v>3.55752050674666</v>
      </c>
      <c r="J113" s="350" t="n">
        <v>100</v>
      </c>
      <c r="K113" s="350" t="n">
        <v>0.00000000000000039496411771663</v>
      </c>
    </row>
    <row r="114">
      <c r="A114" s="350" t="s">
        <v>94</v>
      </c>
      <c r="B114" s="350" t="s">
        <v>95</v>
      </c>
      <c r="C114" s="350" t="s">
        <v>17</v>
      </c>
      <c r="D114" s="350"/>
      <c r="E114" s="350"/>
      <c r="F114" s="350"/>
      <c r="G114" s="350"/>
      <c r="H114" s="350" t="n">
        <v>1377.0774863317</v>
      </c>
      <c r="I114" s="350" t="n">
        <v>5.85003968732388</v>
      </c>
      <c r="J114" s="350" t="n">
        <v>100</v>
      </c>
      <c r="K114" s="350" t="n">
        <v>0</v>
      </c>
    </row>
    <row r="115">
      <c r="A115" s="350" t="s">
        <v>96</v>
      </c>
      <c r="B115" s="350" t="s">
        <v>97</v>
      </c>
      <c r="C115" s="350" t="s">
        <v>16</v>
      </c>
      <c r="D115" s="350"/>
      <c r="E115" s="350"/>
      <c r="F115" s="350"/>
      <c r="G115" s="350"/>
      <c r="H115" s="350" t="n">
        <v>5712.70328936557</v>
      </c>
      <c r="I115" s="350" t="n">
        <v>3.94109153169388</v>
      </c>
      <c r="J115" s="350" t="n">
        <v>100</v>
      </c>
      <c r="K115" s="350" t="n">
        <v>0</v>
      </c>
    </row>
    <row r="116">
      <c r="A116" s="350" t="s">
        <v>96</v>
      </c>
      <c r="B116" s="350" t="s">
        <v>97</v>
      </c>
      <c r="C116" s="350" t="s">
        <v>17</v>
      </c>
      <c r="D116" s="350"/>
      <c r="E116" s="350"/>
      <c r="F116" s="350"/>
      <c r="G116" s="350"/>
      <c r="H116" s="350" t="n">
        <v>3322.80234078898</v>
      </c>
      <c r="I116" s="350" t="n">
        <v>4.40410931164758</v>
      </c>
      <c r="J116" s="350" t="n">
        <v>100</v>
      </c>
      <c r="K116" s="350" t="n">
        <v>0</v>
      </c>
    </row>
    <row r="117">
      <c r="A117" s="350" t="s">
        <v>98</v>
      </c>
      <c r="B117" s="350" t="s">
        <v>99</v>
      </c>
      <c r="C117" s="350" t="s">
        <v>16</v>
      </c>
      <c r="D117" s="350" t="n">
        <v>39.7509601170385</v>
      </c>
      <c r="E117" s="350" t="n">
        <v>50.0411515131122</v>
      </c>
      <c r="F117" s="350" t="n">
        <v>0.974428195011531</v>
      </c>
      <c r="G117" s="350" t="n">
        <v>50.4319442234456</v>
      </c>
      <c r="H117" s="350" t="n">
        <v>4039.6630306253</v>
      </c>
      <c r="I117" s="350" t="n">
        <v>3.96050646621858</v>
      </c>
      <c r="J117" s="350" t="n">
        <v>99.0255718049885</v>
      </c>
      <c r="K117" s="350" t="n">
        <v>0.49625876917278</v>
      </c>
    </row>
    <row r="118">
      <c r="A118" s="350" t="s">
        <v>98</v>
      </c>
      <c r="B118" s="350" t="s">
        <v>99</v>
      </c>
      <c r="C118" s="350" t="s">
        <v>17</v>
      </c>
      <c r="D118" s="350" t="n">
        <v>9.58171715174941</v>
      </c>
      <c r="E118" s="350" t="n">
        <v>99.9999999999999</v>
      </c>
      <c r="F118" s="350" t="n">
        <v>0.407627782913424</v>
      </c>
      <c r="G118" s="350" t="n">
        <v>99.3170640668947</v>
      </c>
      <c r="H118" s="350" t="n">
        <v>2341.02281801176</v>
      </c>
      <c r="I118" s="350" t="n">
        <v>4.53260585048695</v>
      </c>
      <c r="J118" s="350" t="n">
        <v>99.5923722170866</v>
      </c>
      <c r="K118" s="350" t="n">
        <v>0.406500957149739</v>
      </c>
    </row>
    <row r="119">
      <c r="A119" s="350" t="s">
        <v>100</v>
      </c>
      <c r="B119" s="350" t="s">
        <v>101</v>
      </c>
      <c r="C119" s="350" t="s">
        <v>16</v>
      </c>
      <c r="D119" s="350"/>
      <c r="E119" s="350"/>
      <c r="F119" s="350"/>
      <c r="G119" s="350"/>
      <c r="H119" s="350" t="n">
        <v>20391.2846167578</v>
      </c>
      <c r="I119" s="350" t="n">
        <v>3.99178363055503</v>
      </c>
      <c r="J119" s="350" t="n">
        <v>100</v>
      </c>
      <c r="K119" s="350" t="n">
        <v>0</v>
      </c>
    </row>
    <row r="120">
      <c r="A120" s="350" t="s">
        <v>100</v>
      </c>
      <c r="B120" s="350" t="s">
        <v>101</v>
      </c>
      <c r="C120" s="350" t="s">
        <v>17</v>
      </c>
      <c r="D120" s="350"/>
      <c r="E120" s="350"/>
      <c r="F120" s="350"/>
      <c r="G120" s="350"/>
      <c r="H120" s="350" t="n">
        <v>10560.2876242487</v>
      </c>
      <c r="I120" s="350" t="n">
        <v>6.68219548261612</v>
      </c>
      <c r="J120" s="350" t="n">
        <v>100</v>
      </c>
      <c r="K120" s="350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907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51" t="s">
        <v>104</v>
      </c>
      <c r="B131" s="351" t="s">
        <v>105</v>
      </c>
      <c r="C131" s="351" t="s">
        <v>16</v>
      </c>
      <c r="D131" s="351" t="n">
        <v>39.9376341000319</v>
      </c>
      <c r="E131" s="351" t="n">
        <v>70.6443783377602</v>
      </c>
      <c r="F131" s="351" t="n">
        <v>0.0335810221803891</v>
      </c>
      <c r="G131" s="351" t="n">
        <v>70.5317229970329</v>
      </c>
      <c r="H131" s="351" t="n">
        <v>118889.241726482</v>
      </c>
      <c r="I131" s="351" t="n">
        <v>1.70996870703156</v>
      </c>
      <c r="J131" s="351" t="n">
        <v>99.9664189778196</v>
      </c>
      <c r="K131" s="351" t="n">
        <v>0.0236932299726566</v>
      </c>
    </row>
    <row r="132">
      <c r="A132" s="351" t="s">
        <v>104</v>
      </c>
      <c r="B132" s="351" t="s">
        <v>105</v>
      </c>
      <c r="C132" s="351" t="s">
        <v>17</v>
      </c>
      <c r="D132" s="351"/>
      <c r="E132" s="351"/>
      <c r="F132" s="351"/>
      <c r="G132" s="351"/>
      <c r="H132" s="351" t="n">
        <v>90327.7843825724</v>
      </c>
      <c r="I132" s="351" t="n">
        <v>2.18329006712518</v>
      </c>
      <c r="J132" s="351" t="n">
        <v>100</v>
      </c>
      <c r="K132" s="351" t="n">
        <v>0</v>
      </c>
    </row>
    <row r="133">
      <c r="A133" s="351" t="s">
        <v>106</v>
      </c>
      <c r="B133" s="351" t="s">
        <v>107</v>
      </c>
      <c r="C133" s="351" t="s">
        <v>16</v>
      </c>
      <c r="D133" s="351" t="n">
        <v>1.79399640845757</v>
      </c>
      <c r="E133" s="351" t="n">
        <v>99.9999999999999</v>
      </c>
      <c r="F133" s="351" t="n">
        <v>0.0045827684751544</v>
      </c>
      <c r="G133" s="351" t="n">
        <v>99.6110756373432</v>
      </c>
      <c r="H133" s="351" t="n">
        <v>39144.7703169268</v>
      </c>
      <c r="I133" s="351" t="n">
        <v>3.82401907221979</v>
      </c>
      <c r="J133" s="351" t="n">
        <v>99.9954172315249</v>
      </c>
      <c r="K133" s="351" t="n">
        <v>0.00456515418251711</v>
      </c>
    </row>
    <row r="134">
      <c r="A134" s="351" t="s">
        <v>106</v>
      </c>
      <c r="B134" s="351" t="s">
        <v>107</v>
      </c>
      <c r="C134" s="351" t="s">
        <v>17</v>
      </c>
      <c r="D134" s="351"/>
      <c r="E134" s="351"/>
      <c r="F134" s="351"/>
      <c r="G134" s="351"/>
      <c r="H134" s="351" t="n">
        <v>34892.4475739495</v>
      </c>
      <c r="I134" s="351" t="n">
        <v>3.86593252002916</v>
      </c>
      <c r="J134" s="351" t="n">
        <v>100</v>
      </c>
      <c r="K134" s="351" t="n">
        <v>0</v>
      </c>
    </row>
    <row r="135">
      <c r="A135" s="351" t="s">
        <v>108</v>
      </c>
      <c r="B135" s="351" t="s">
        <v>109</v>
      </c>
      <c r="C135" s="351" t="s">
        <v>16</v>
      </c>
      <c r="D135" s="351" t="n">
        <v>24.4549237822263</v>
      </c>
      <c r="E135" s="351" t="n">
        <v>85.1335517641269</v>
      </c>
      <c r="F135" s="351" t="n">
        <v>0.104371142592873</v>
      </c>
      <c r="G135" s="351" t="n">
        <v>84.7879671071001</v>
      </c>
      <c r="H135" s="351" t="n">
        <v>23406.2781071084</v>
      </c>
      <c r="I135" s="351" t="n">
        <v>2.44281695015421</v>
      </c>
      <c r="J135" s="351" t="n">
        <v>99.8956288574071</v>
      </c>
      <c r="K135" s="351" t="n">
        <v>0.0885866289277461</v>
      </c>
    </row>
    <row r="136">
      <c r="A136" s="351" t="s">
        <v>108</v>
      </c>
      <c r="B136" s="351" t="s">
        <v>109</v>
      </c>
      <c r="C136" s="351" t="s">
        <v>17</v>
      </c>
      <c r="D136" s="351"/>
      <c r="E136" s="351"/>
      <c r="F136" s="351"/>
      <c r="G136" s="351"/>
      <c r="H136" s="351" t="n">
        <v>17158.0425487338</v>
      </c>
      <c r="I136" s="351" t="n">
        <v>2.93102021972949</v>
      </c>
      <c r="J136" s="351" t="n">
        <v>100</v>
      </c>
      <c r="K136" s="351" t="n">
        <v>0</v>
      </c>
    </row>
    <row r="137">
      <c r="A137" s="351" t="s">
        <v>110</v>
      </c>
      <c r="B137" s="351" t="s">
        <v>111</v>
      </c>
      <c r="C137" s="351" t="s">
        <v>16</v>
      </c>
      <c r="D137" s="351" t="n">
        <v>5</v>
      </c>
      <c r="E137" s="351" t="n">
        <v>100</v>
      </c>
      <c r="F137" s="351" t="n">
        <v>0.00678543289103448</v>
      </c>
      <c r="G137" s="351" t="n">
        <v>99.9739650627176</v>
      </c>
      <c r="H137" s="351" t="n">
        <v>73682.2662406911</v>
      </c>
      <c r="I137" s="351" t="n">
        <v>1.85925126244842</v>
      </c>
      <c r="J137" s="351" t="n">
        <v>99.993214567109</v>
      </c>
      <c r="K137" s="351" t="n">
        <v>0.00678412664019738</v>
      </c>
    </row>
    <row r="138">
      <c r="A138" s="351" t="s">
        <v>110</v>
      </c>
      <c r="B138" s="351" t="s">
        <v>111</v>
      </c>
      <c r="C138" s="351" t="s">
        <v>17</v>
      </c>
      <c r="D138" s="351" t="n">
        <v>3</v>
      </c>
      <c r="E138" s="351" t="n">
        <v>99.9999999999998</v>
      </c>
      <c r="F138" s="351" t="n">
        <v>0.0066102835310024</v>
      </c>
      <c r="G138" s="351" t="n">
        <v>100.015392258412</v>
      </c>
      <c r="H138" s="351" t="n">
        <v>45380.83241702</v>
      </c>
      <c r="I138" s="351" t="n">
        <v>2.56824118774139</v>
      </c>
      <c r="J138" s="351" t="n">
        <v>99.993389716469</v>
      </c>
      <c r="K138" s="351" t="n">
        <v>0.00661173805755722</v>
      </c>
    </row>
    <row r="139">
      <c r="A139" s="351" t="s">
        <v>112</v>
      </c>
      <c r="B139" s="351" t="s">
        <v>113</v>
      </c>
      <c r="C139" s="351" t="s">
        <v>16</v>
      </c>
      <c r="D139" s="351" t="n">
        <v>441.219720488571</v>
      </c>
      <c r="E139" s="351" t="n">
        <v>25.5462369423029</v>
      </c>
      <c r="F139" s="351" t="n">
        <v>0.714168532392936</v>
      </c>
      <c r="G139" s="351" t="n">
        <v>25.5043998992115</v>
      </c>
      <c r="H139" s="351" t="n">
        <v>61339.6765912257</v>
      </c>
      <c r="I139" s="351" t="n">
        <v>2.27917113882733</v>
      </c>
      <c r="J139" s="351" t="n">
        <v>99.2858314676071</v>
      </c>
      <c r="K139" s="351" t="n">
        <v>0.183454573289493</v>
      </c>
    </row>
    <row r="140">
      <c r="A140" s="351" t="s">
        <v>112</v>
      </c>
      <c r="B140" s="351" t="s">
        <v>113</v>
      </c>
      <c r="C140" s="351" t="s">
        <v>17</v>
      </c>
      <c r="D140" s="351" t="n">
        <v>373.084842930046</v>
      </c>
      <c r="E140" s="351" t="n">
        <v>30.0470843360309</v>
      </c>
      <c r="F140" s="351" t="n">
        <v>0.884020547760721</v>
      </c>
      <c r="G140" s="351" t="n">
        <v>29.743255056968</v>
      </c>
      <c r="H140" s="351" t="n">
        <v>41830.1019353742</v>
      </c>
      <c r="I140" s="351" t="n">
        <v>2.66305811198789</v>
      </c>
      <c r="J140" s="351" t="n">
        <v>99.1159794522393</v>
      </c>
      <c r="K140" s="351" t="n">
        <v>0.265281630398636</v>
      </c>
    </row>
    <row r="141">
      <c r="A141" s="351" t="s">
        <v>114</v>
      </c>
      <c r="B141" s="351" t="s">
        <v>115</v>
      </c>
      <c r="C141" s="351" t="s">
        <v>16</v>
      </c>
      <c r="D141" s="351"/>
      <c r="E141" s="351"/>
      <c r="F141" s="351"/>
      <c r="G141" s="351"/>
      <c r="H141" s="351" t="n">
        <v>34981.6375740864</v>
      </c>
      <c r="I141" s="351" t="n">
        <v>4.26344793355803</v>
      </c>
      <c r="J141" s="351" t="n">
        <v>100</v>
      </c>
      <c r="K141" s="351" t="n">
        <v>0.000000000000000473337806012667</v>
      </c>
    </row>
    <row r="142">
      <c r="A142" s="351" t="s">
        <v>114</v>
      </c>
      <c r="B142" s="351" t="s">
        <v>115</v>
      </c>
      <c r="C142" s="351" t="s">
        <v>17</v>
      </c>
      <c r="D142" s="351"/>
      <c r="E142" s="351"/>
      <c r="F142" s="351"/>
      <c r="G142" s="351"/>
      <c r="H142" s="351" t="n">
        <v>22300.1310492425</v>
      </c>
      <c r="I142" s="351" t="n">
        <v>4.35112726570936</v>
      </c>
      <c r="J142" s="351" t="n">
        <v>100</v>
      </c>
      <c r="K142" s="351" t="n">
        <v>0</v>
      </c>
    </row>
    <row r="143">
      <c r="A143" s="351" t="s">
        <v>116</v>
      </c>
      <c r="B143" s="351" t="s">
        <v>117</v>
      </c>
      <c r="C143" s="351" t="s">
        <v>16</v>
      </c>
      <c r="D143" s="351" t="n">
        <v>48.7866180946039</v>
      </c>
      <c r="E143" s="351" t="n">
        <v>100</v>
      </c>
      <c r="F143" s="351" t="n">
        <v>0.0379776620098591</v>
      </c>
      <c r="G143" s="351" t="n">
        <v>99.9855209722597</v>
      </c>
      <c r="H143" s="351" t="n">
        <v>128412.565431273</v>
      </c>
      <c r="I143" s="351" t="n">
        <v>2.03006705062585</v>
      </c>
      <c r="J143" s="351" t="n">
        <v>99.9620223379901</v>
      </c>
      <c r="K143" s="351" t="n">
        <v>0.0379865896322612</v>
      </c>
    </row>
    <row r="144">
      <c r="A144" s="351" t="s">
        <v>116</v>
      </c>
      <c r="B144" s="351" t="s">
        <v>117</v>
      </c>
      <c r="C144" s="351" t="s">
        <v>17</v>
      </c>
      <c r="D144" s="351"/>
      <c r="E144" s="351"/>
      <c r="F144" s="351"/>
      <c r="G144" s="351"/>
      <c r="H144" s="351" t="n">
        <v>77721.2013307243</v>
      </c>
      <c r="I144" s="351" t="n">
        <v>2.6577255586758</v>
      </c>
      <c r="J144" s="351" t="n">
        <v>100</v>
      </c>
      <c r="K144" s="351" t="n">
        <v>0</v>
      </c>
    </row>
    <row r="145">
      <c r="A145" s="351" t="s">
        <v>118</v>
      </c>
      <c r="B145" s="351" t="s">
        <v>119</v>
      </c>
      <c r="C145" s="351" t="s">
        <v>16</v>
      </c>
      <c r="D145" s="351"/>
      <c r="E145" s="351"/>
      <c r="F145" s="351"/>
      <c r="G145" s="351"/>
      <c r="H145" s="351" t="n">
        <v>204719.780243002</v>
      </c>
      <c r="I145" s="351" t="n">
        <v>1.19822456299846</v>
      </c>
      <c r="J145" s="351" t="n">
        <v>100</v>
      </c>
      <c r="K145" s="351" t="n">
        <v>0</v>
      </c>
    </row>
    <row r="146">
      <c r="A146" s="351" t="s">
        <v>118</v>
      </c>
      <c r="B146" s="351" t="s">
        <v>119</v>
      </c>
      <c r="C146" s="351" t="s">
        <v>17</v>
      </c>
      <c r="D146" s="351"/>
      <c r="E146" s="351"/>
      <c r="F146" s="351"/>
      <c r="G146" s="351"/>
      <c r="H146" s="351" t="n">
        <v>118227.127720644</v>
      </c>
      <c r="I146" s="351" t="n">
        <v>1.70725856992335</v>
      </c>
      <c r="J146" s="351" t="n">
        <v>100</v>
      </c>
      <c r="K146" s="351" t="n">
        <v>0</v>
      </c>
    </row>
    <row r="147">
      <c r="A147" s="351" t="s">
        <v>120</v>
      </c>
      <c r="B147" s="351" t="s">
        <v>121</v>
      </c>
      <c r="C147" s="351" t="s">
        <v>16</v>
      </c>
      <c r="D147" s="351"/>
      <c r="E147" s="351"/>
      <c r="F147" s="351"/>
      <c r="G147" s="351"/>
      <c r="H147" s="351" t="n">
        <v>77297.9691470503</v>
      </c>
      <c r="I147" s="351" t="n">
        <v>1.54671585875594</v>
      </c>
      <c r="J147" s="351" t="n">
        <v>100</v>
      </c>
      <c r="K147" s="351" t="n">
        <v>0</v>
      </c>
    </row>
    <row r="148">
      <c r="A148" s="351" t="s">
        <v>120</v>
      </c>
      <c r="B148" s="351" t="s">
        <v>121</v>
      </c>
      <c r="C148" s="351" t="s">
        <v>17</v>
      </c>
      <c r="D148" s="351"/>
      <c r="E148" s="351"/>
      <c r="F148" s="351"/>
      <c r="G148" s="351"/>
      <c r="H148" s="351" t="n">
        <v>45780.9788470506</v>
      </c>
      <c r="I148" s="351" t="n">
        <v>2.01464636324125</v>
      </c>
      <c r="J148" s="351" t="n">
        <v>100</v>
      </c>
      <c r="K148" s="351" t="n">
        <v>0</v>
      </c>
    </row>
    <row r="149">
      <c r="A149" s="351" t="s">
        <v>122</v>
      </c>
      <c r="B149" s="351" t="s">
        <v>123</v>
      </c>
      <c r="C149" s="351" t="s">
        <v>16</v>
      </c>
      <c r="D149" s="351"/>
      <c r="E149" s="351"/>
      <c r="F149" s="351"/>
      <c r="G149" s="351"/>
      <c r="H149" s="351" t="n">
        <v>153743.307051572</v>
      </c>
      <c r="I149" s="351" t="n">
        <v>1.56177340158617</v>
      </c>
      <c r="J149" s="351" t="n">
        <v>100</v>
      </c>
      <c r="K149" s="351" t="n">
        <v>0</v>
      </c>
    </row>
    <row r="150">
      <c r="A150" s="351" t="s">
        <v>122</v>
      </c>
      <c r="B150" s="351" t="s">
        <v>123</v>
      </c>
      <c r="C150" s="351" t="s">
        <v>17</v>
      </c>
      <c r="D150" s="351"/>
      <c r="E150" s="351"/>
      <c r="F150" s="351"/>
      <c r="G150" s="351"/>
      <c r="H150" s="351" t="n">
        <v>102451.641190503</v>
      </c>
      <c r="I150" s="351" t="n">
        <v>2.1826180536425</v>
      </c>
      <c r="J150" s="351" t="n">
        <v>100</v>
      </c>
      <c r="K150" s="351" t="n">
        <v>0</v>
      </c>
    </row>
    <row r="151">
      <c r="A151" s="351" t="s">
        <v>124</v>
      </c>
      <c r="B151" s="351" t="s">
        <v>125</v>
      </c>
      <c r="C151" s="351" t="s">
        <v>16</v>
      </c>
      <c r="D151" s="351" t="n">
        <v>1.48114163906598</v>
      </c>
      <c r="E151" s="351" t="n">
        <v>100</v>
      </c>
      <c r="F151" s="351" t="n">
        <v>0.000646934360712055</v>
      </c>
      <c r="G151" s="351" t="n">
        <v>99.9828490317115</v>
      </c>
      <c r="H151" s="351" t="n">
        <v>228946.265185476</v>
      </c>
      <c r="I151" s="351" t="n">
        <v>1.55971912709113</v>
      </c>
      <c r="J151" s="351" t="n">
        <v>99.9993530656393</v>
      </c>
      <c r="K151" s="351" t="n">
        <v>0.000646827589754935</v>
      </c>
    </row>
    <row r="152">
      <c r="A152" s="351" t="s">
        <v>124</v>
      </c>
      <c r="B152" s="351" t="s">
        <v>125</v>
      </c>
      <c r="C152" s="351" t="s">
        <v>17</v>
      </c>
      <c r="D152" s="351"/>
      <c r="E152" s="351"/>
      <c r="F152" s="351"/>
      <c r="G152" s="351"/>
      <c r="H152" s="351" t="n">
        <v>164577.053740816</v>
      </c>
      <c r="I152" s="351" t="n">
        <v>1.70931288216604</v>
      </c>
      <c r="J152" s="351" t="n">
        <v>100</v>
      </c>
      <c r="K152" s="351" t="n">
        <v>0</v>
      </c>
    </row>
    <row r="153">
      <c r="A153" s="351" t="s">
        <v>126</v>
      </c>
      <c r="B153" s="351" t="s">
        <v>127</v>
      </c>
      <c r="C153" s="351" t="s">
        <v>16</v>
      </c>
      <c r="D153" s="351"/>
      <c r="E153" s="351"/>
      <c r="F153" s="351"/>
      <c r="G153" s="351"/>
      <c r="H153" s="351" t="n">
        <v>26493.9828647126</v>
      </c>
      <c r="I153" s="351" t="n">
        <v>3.04214307854136</v>
      </c>
      <c r="J153" s="351" t="n">
        <v>100</v>
      </c>
      <c r="K153" s="351" t="n">
        <v>0</v>
      </c>
    </row>
    <row r="154">
      <c r="A154" s="351" t="s">
        <v>126</v>
      </c>
      <c r="B154" s="351" t="s">
        <v>127</v>
      </c>
      <c r="C154" s="351" t="s">
        <v>17</v>
      </c>
      <c r="D154" s="351"/>
      <c r="E154" s="351"/>
      <c r="F154" s="351"/>
      <c r="G154" s="351"/>
      <c r="H154" s="351" t="n">
        <v>21431.8494485377</v>
      </c>
      <c r="I154" s="351" t="n">
        <v>3.27158282113454</v>
      </c>
      <c r="J154" s="351" t="n">
        <v>100</v>
      </c>
      <c r="K154" s="351" t="n">
        <v>0</v>
      </c>
    </row>
    <row r="155">
      <c r="A155" s="351" t="s">
        <v>128</v>
      </c>
      <c r="B155" s="351" t="s">
        <v>129</v>
      </c>
      <c r="C155" s="351" t="s">
        <v>16</v>
      </c>
      <c r="D155" s="351"/>
      <c r="E155" s="351"/>
      <c r="F155" s="351"/>
      <c r="G155" s="351"/>
      <c r="H155" s="351" t="n">
        <v>34052.9323139854</v>
      </c>
      <c r="I155" s="351" t="n">
        <v>2.0630027024313</v>
      </c>
      <c r="J155" s="351" t="n">
        <v>100</v>
      </c>
      <c r="K155" s="351" t="n">
        <v>0</v>
      </c>
    </row>
    <row r="156">
      <c r="A156" s="351" t="s">
        <v>128</v>
      </c>
      <c r="B156" s="351" t="s">
        <v>129</v>
      </c>
      <c r="C156" s="351" t="s">
        <v>17</v>
      </c>
      <c r="D156" s="351"/>
      <c r="E156" s="351"/>
      <c r="F156" s="351"/>
      <c r="G156" s="351"/>
      <c r="H156" s="351" t="n">
        <v>27754.8873558835</v>
      </c>
      <c r="I156" s="351" t="n">
        <v>2.25957366431503</v>
      </c>
      <c r="J156" s="351" t="n">
        <v>100</v>
      </c>
      <c r="K156" s="351" t="n">
        <v>0</v>
      </c>
    </row>
    <row r="157">
      <c r="A157" s="351" t="s">
        <v>130</v>
      </c>
      <c r="B157" s="351" t="s">
        <v>131</v>
      </c>
      <c r="C157" s="351" t="s">
        <v>16</v>
      </c>
      <c r="D157" s="351"/>
      <c r="E157" s="351"/>
      <c r="F157" s="351"/>
      <c r="G157" s="351"/>
      <c r="H157" s="351" t="n">
        <v>15174.8575389425</v>
      </c>
      <c r="I157" s="351" t="n">
        <v>3.10048655660752</v>
      </c>
      <c r="J157" s="351" t="n">
        <v>100</v>
      </c>
      <c r="K157" s="351" t="n">
        <v>0</v>
      </c>
    </row>
    <row r="158">
      <c r="A158" s="351" t="s">
        <v>130</v>
      </c>
      <c r="B158" s="351" t="s">
        <v>131</v>
      </c>
      <c r="C158" s="351" t="s">
        <v>17</v>
      </c>
      <c r="D158" s="351"/>
      <c r="E158" s="351"/>
      <c r="F158" s="351"/>
      <c r="G158" s="351"/>
      <c r="H158" s="351" t="n">
        <v>11181.2833900195</v>
      </c>
      <c r="I158" s="351" t="n">
        <v>3.53094834809013</v>
      </c>
      <c r="J158" s="351" t="n">
        <v>100</v>
      </c>
      <c r="K158" s="351" t="n">
        <v>0</v>
      </c>
    </row>
    <row r="159">
      <c r="A159" s="351" t="s">
        <v>132</v>
      </c>
      <c r="B159" s="351" t="s">
        <v>133</v>
      </c>
      <c r="C159" s="351" t="s">
        <v>16</v>
      </c>
      <c r="D159" s="351"/>
      <c r="E159" s="351"/>
      <c r="F159" s="351"/>
      <c r="G159" s="351"/>
      <c r="H159" s="351" t="n">
        <v>14794.4895389368</v>
      </c>
      <c r="I159" s="351" t="n">
        <v>2.59637661778959</v>
      </c>
      <c r="J159" s="351" t="n">
        <v>100</v>
      </c>
      <c r="K159" s="351" t="n">
        <v>0</v>
      </c>
    </row>
    <row r="160">
      <c r="A160" s="351" t="s">
        <v>132</v>
      </c>
      <c r="B160" s="351" t="s">
        <v>133</v>
      </c>
      <c r="C160" s="351" t="s">
        <v>17</v>
      </c>
      <c r="D160" s="351"/>
      <c r="E160" s="351"/>
      <c r="F160" s="351"/>
      <c r="G160" s="351"/>
      <c r="H160" s="351" t="n">
        <v>9847.50277534259</v>
      </c>
      <c r="I160" s="351" t="n">
        <v>3.27863980336431</v>
      </c>
      <c r="J160" s="351" t="n">
        <v>100</v>
      </c>
      <c r="K160" s="351" t="n">
        <v>0</v>
      </c>
    </row>
    <row r="161">
      <c r="A161" s="351" t="s">
        <v>134</v>
      </c>
      <c r="B161" s="351" t="s">
        <v>135</v>
      </c>
      <c r="C161" s="351" t="s">
        <v>16</v>
      </c>
      <c r="D161" s="351" t="n">
        <v>24.7641825680686</v>
      </c>
      <c r="E161" s="351" t="n">
        <v>100</v>
      </c>
      <c r="F161" s="351" t="n">
        <v>0.049245630288121</v>
      </c>
      <c r="G161" s="351" t="n">
        <v>100.216151249852</v>
      </c>
      <c r="H161" s="351" t="n">
        <v>50262.3017422277</v>
      </c>
      <c r="I161" s="351" t="n">
        <v>1.99578905809009</v>
      </c>
      <c r="J161" s="351" t="n">
        <v>99.9507543697119</v>
      </c>
      <c r="K161" s="351" t="n">
        <v>0.0493763910484715</v>
      </c>
    </row>
    <row r="162">
      <c r="A162" s="351" t="s">
        <v>134</v>
      </c>
      <c r="B162" s="351" t="s">
        <v>135</v>
      </c>
      <c r="C162" s="351" t="s">
        <v>17</v>
      </c>
      <c r="D162" s="351"/>
      <c r="E162" s="351"/>
      <c r="F162" s="351"/>
      <c r="G162" s="351"/>
      <c r="H162" s="351" t="n">
        <v>31581.0119093763</v>
      </c>
      <c r="I162" s="351" t="n">
        <v>2.63761296381462</v>
      </c>
      <c r="J162" s="351" t="n">
        <v>100</v>
      </c>
      <c r="K162" s="351" t="n">
        <v>0</v>
      </c>
    </row>
    <row r="163">
      <c r="A163" s="351" t="s">
        <v>136</v>
      </c>
      <c r="B163" s="351" t="s">
        <v>137</v>
      </c>
      <c r="C163" s="351" t="s">
        <v>16</v>
      </c>
      <c r="D163" s="351"/>
      <c r="E163" s="351"/>
      <c r="F163" s="351"/>
      <c r="G163" s="351"/>
      <c r="H163" s="351" t="n">
        <v>4539.35983708355</v>
      </c>
      <c r="I163" s="351" t="n">
        <v>4.23469925631345</v>
      </c>
      <c r="J163" s="351" t="n">
        <v>100</v>
      </c>
      <c r="K163" s="351" t="n">
        <v>0</v>
      </c>
    </row>
    <row r="164">
      <c r="A164" s="351" t="s">
        <v>136</v>
      </c>
      <c r="B164" s="351" t="s">
        <v>137</v>
      </c>
      <c r="C164" s="351" t="s">
        <v>17</v>
      </c>
      <c r="D164" s="351"/>
      <c r="E164" s="351"/>
      <c r="F164" s="351"/>
      <c r="G164" s="351"/>
      <c r="H164" s="351" t="n">
        <v>3054.20738153808</v>
      </c>
      <c r="I164" s="351" t="n">
        <v>4.32760499563288</v>
      </c>
      <c r="J164" s="351" t="n">
        <v>100</v>
      </c>
      <c r="K164" s="351" t="n">
        <v>0</v>
      </c>
    </row>
    <row r="165">
      <c r="A165" s="351" t="s">
        <v>138</v>
      </c>
      <c r="B165" s="351" t="s">
        <v>139</v>
      </c>
      <c r="C165" s="351" t="s">
        <v>16</v>
      </c>
      <c r="D165" s="351" t="n">
        <v>57.9099759539587</v>
      </c>
      <c r="E165" s="351" t="n">
        <v>71.2040210986707</v>
      </c>
      <c r="F165" s="351" t="n">
        <v>0.0794398465639852</v>
      </c>
      <c r="G165" s="351" t="n">
        <v>71.2624480163391</v>
      </c>
      <c r="H165" s="351" t="n">
        <v>72839.9850461806</v>
      </c>
      <c r="I165" s="351" t="n">
        <v>2.52230460038363</v>
      </c>
      <c r="J165" s="351" t="n">
        <v>99.920560153436</v>
      </c>
      <c r="K165" s="351" t="n">
        <v>0.0566557866318895</v>
      </c>
    </row>
    <row r="166">
      <c r="A166" s="351" t="s">
        <v>138</v>
      </c>
      <c r="B166" s="351" t="s">
        <v>139</v>
      </c>
      <c r="C166" s="351" t="s">
        <v>17</v>
      </c>
      <c r="D166" s="351" t="n">
        <v>31.4356942315866</v>
      </c>
      <c r="E166" s="351" t="n">
        <v>100</v>
      </c>
      <c r="F166" s="351" t="n">
        <v>0.0709514965538102</v>
      </c>
      <c r="G166" s="351" t="n">
        <v>99.7421801049093</v>
      </c>
      <c r="H166" s="351" t="n">
        <v>44274.4574277627</v>
      </c>
      <c r="I166" s="351" t="n">
        <v>2.95157011366065</v>
      </c>
      <c r="J166" s="351" t="n">
        <v>99.9290485034462</v>
      </c>
      <c r="K166" s="351" t="n">
        <v>0.0708188164899712</v>
      </c>
    </row>
    <row r="167">
      <c r="A167" s="351" t="s">
        <v>140</v>
      </c>
      <c r="B167" s="351" t="s">
        <v>141</v>
      </c>
      <c r="C167" s="351" t="s">
        <v>16</v>
      </c>
      <c r="D167" s="351" t="n">
        <v>795.398806817227</v>
      </c>
      <c r="E167" s="351" t="n">
        <v>24.5788728070786</v>
      </c>
      <c r="F167" s="351" t="n">
        <v>0.721756131367464</v>
      </c>
      <c r="G167" s="351" t="n">
        <v>24.7150416494928</v>
      </c>
      <c r="H167" s="351" t="n">
        <v>109407.864075098</v>
      </c>
      <c r="I167" s="351" t="n">
        <v>2.06959616655732</v>
      </c>
      <c r="J167" s="351" t="n">
        <v>99.2782438686325</v>
      </c>
      <c r="K167" s="351" t="n">
        <v>0.179679173929866</v>
      </c>
    </row>
    <row r="168">
      <c r="A168" s="351" t="s">
        <v>140</v>
      </c>
      <c r="B168" s="351" t="s">
        <v>141</v>
      </c>
      <c r="C168" s="351" t="s">
        <v>17</v>
      </c>
      <c r="D168" s="351" t="n">
        <v>1032.5817979158</v>
      </c>
      <c r="E168" s="351" t="n">
        <v>25.1140409086154</v>
      </c>
      <c r="F168" s="351" t="n">
        <v>1.34277408429737</v>
      </c>
      <c r="G168" s="351" t="n">
        <v>24.838091951901</v>
      </c>
      <c r="H168" s="351" t="n">
        <v>75866.5637836815</v>
      </c>
      <c r="I168" s="351" t="n">
        <v>2.13875649180571</v>
      </c>
      <c r="J168" s="351" t="n">
        <v>98.6572259157026</v>
      </c>
      <c r="K168" s="351" t="n">
        <v>0.33805882809745</v>
      </c>
    </row>
    <row r="169">
      <c r="A169" s="351" t="s">
        <v>142</v>
      </c>
      <c r="B169" s="351" t="s">
        <v>143</v>
      </c>
      <c r="C169" s="351" t="s">
        <v>16</v>
      </c>
      <c r="D169" s="351" t="n">
        <v>23.5497078347739</v>
      </c>
      <c r="E169" s="351" t="n">
        <v>47.9675270601103</v>
      </c>
      <c r="F169" s="351" t="n">
        <v>3.21788541549063</v>
      </c>
      <c r="G169" s="351" t="n">
        <v>26.9517681491452</v>
      </c>
      <c r="H169" s="351" t="n">
        <v>708.288278732665</v>
      </c>
      <c r="I169" s="351" t="n">
        <v>32.9887044846161</v>
      </c>
      <c r="J169" s="351" t="n">
        <v>96.7821145845094</v>
      </c>
      <c r="K169" s="351" t="n">
        <v>0.896112902896839</v>
      </c>
    </row>
    <row r="170">
      <c r="A170" s="351" t="s">
        <v>142</v>
      </c>
      <c r="B170" s="351" t="s">
        <v>143</v>
      </c>
      <c r="C170" s="351" t="s">
        <v>17</v>
      </c>
      <c r="D170" s="351" t="n">
        <v>8.85874329437528</v>
      </c>
      <c r="E170" s="351" t="n">
        <v>56.8631800793722</v>
      </c>
      <c r="F170" s="351" t="n">
        <v>4.55526270713685</v>
      </c>
      <c r="G170" s="351" t="n">
        <v>53.1906024931261</v>
      </c>
      <c r="H170" s="351" t="n">
        <v>185.613976807937</v>
      </c>
      <c r="I170" s="351" t="n">
        <v>31.5859700922875</v>
      </c>
      <c r="J170" s="351" t="n">
        <v>95.4447372928632</v>
      </c>
      <c r="K170" s="351" t="n">
        <v>2.53861213074129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908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52" t="s">
        <v>104</v>
      </c>
      <c r="B181" s="352" t="s">
        <v>105</v>
      </c>
      <c r="C181" s="352" t="s">
        <v>16</v>
      </c>
      <c r="D181" s="352" t="n">
        <v>25.2387936216233</v>
      </c>
      <c r="E181" s="352" t="n">
        <v>100</v>
      </c>
      <c r="F181" s="352" t="n">
        <v>0.0212352032633699</v>
      </c>
      <c r="G181" s="352" t="n">
        <v>99.8952171270743</v>
      </c>
      <c r="H181" s="352" t="n">
        <v>118828.314471675</v>
      </c>
      <c r="I181" s="352" t="n">
        <v>1.71013262205063</v>
      </c>
      <c r="J181" s="352" t="n">
        <v>99.9787647967366</v>
      </c>
      <c r="K181" s="352" t="n">
        <v>0.0212174579776478</v>
      </c>
    </row>
    <row r="182">
      <c r="A182" s="352" t="s">
        <v>104</v>
      </c>
      <c r="B182" s="352" t="s">
        <v>105</v>
      </c>
      <c r="C182" s="352" t="s">
        <v>17</v>
      </c>
      <c r="D182" s="352"/>
      <c r="E182" s="352"/>
      <c r="F182" s="352"/>
      <c r="G182" s="352"/>
      <c r="H182" s="352" t="n">
        <v>90296.5612233155</v>
      </c>
      <c r="I182" s="352" t="n">
        <v>2.18379062578627</v>
      </c>
      <c r="J182" s="352" t="n">
        <v>100</v>
      </c>
      <c r="K182" s="352" t="n">
        <v>0</v>
      </c>
    </row>
    <row r="183">
      <c r="A183" s="352" t="s">
        <v>106</v>
      </c>
      <c r="B183" s="352" t="s">
        <v>107</v>
      </c>
      <c r="C183" s="352" t="s">
        <v>16</v>
      </c>
      <c r="D183" s="352"/>
      <c r="E183" s="352"/>
      <c r="F183" s="352"/>
      <c r="G183" s="352"/>
      <c r="H183" s="352" t="n">
        <v>38965.9819970049</v>
      </c>
      <c r="I183" s="352" t="n">
        <v>3.81406530631624</v>
      </c>
      <c r="J183" s="352" t="n">
        <v>100</v>
      </c>
      <c r="K183" s="352" t="n">
        <v>0</v>
      </c>
    </row>
    <row r="184">
      <c r="A184" s="352" t="s">
        <v>106</v>
      </c>
      <c r="B184" s="352" t="s">
        <v>107</v>
      </c>
      <c r="C184" s="352" t="s">
        <v>17</v>
      </c>
      <c r="D184" s="352"/>
      <c r="E184" s="352"/>
      <c r="F184" s="352"/>
      <c r="G184" s="352"/>
      <c r="H184" s="352" t="n">
        <v>34818.3153661923</v>
      </c>
      <c r="I184" s="352" t="n">
        <v>3.86830864654887</v>
      </c>
      <c r="J184" s="352" t="n">
        <v>100</v>
      </c>
      <c r="K184" s="352" t="n">
        <v>0.000000000000000429468532575513</v>
      </c>
    </row>
    <row r="185">
      <c r="A185" s="352" t="s">
        <v>108</v>
      </c>
      <c r="B185" s="352" t="s">
        <v>109</v>
      </c>
      <c r="C185" s="352" t="s">
        <v>16</v>
      </c>
      <c r="D185" s="352" t="n">
        <v>20.4257387172336</v>
      </c>
      <c r="E185" s="352" t="n">
        <v>99.9999999999998</v>
      </c>
      <c r="F185" s="352" t="n">
        <v>0.0877288363858731</v>
      </c>
      <c r="G185" s="352" t="n">
        <v>99.7634871494209</v>
      </c>
      <c r="H185" s="352" t="n">
        <v>23262.3847472118</v>
      </c>
      <c r="I185" s="352" t="n">
        <v>2.37881953510709</v>
      </c>
      <c r="J185" s="352" t="n">
        <v>99.9122711636141</v>
      </c>
      <c r="K185" s="352" t="n">
        <v>0.0875981952915813</v>
      </c>
    </row>
    <row r="186">
      <c r="A186" s="352" t="s">
        <v>108</v>
      </c>
      <c r="B186" s="352" t="s">
        <v>109</v>
      </c>
      <c r="C186" s="352" t="s">
        <v>17</v>
      </c>
      <c r="D186" s="352"/>
      <c r="E186" s="352"/>
      <c r="F186" s="352"/>
      <c r="G186" s="352"/>
      <c r="H186" s="352" t="n">
        <v>17096.2730663515</v>
      </c>
      <c r="I186" s="352" t="n">
        <v>2.91933718379103</v>
      </c>
      <c r="J186" s="352" t="n">
        <v>100</v>
      </c>
      <c r="K186" s="352" t="n">
        <v>0</v>
      </c>
    </row>
    <row r="187">
      <c r="A187" s="352" t="s">
        <v>110</v>
      </c>
      <c r="B187" s="352" t="s">
        <v>111</v>
      </c>
      <c r="C187" s="352" t="s">
        <v>16</v>
      </c>
      <c r="D187" s="352"/>
      <c r="E187" s="352"/>
      <c r="F187" s="352"/>
      <c r="G187" s="352"/>
      <c r="H187" s="352" t="n">
        <v>73651.2662406911</v>
      </c>
      <c r="I187" s="352" t="n">
        <v>1.85966678834904</v>
      </c>
      <c r="J187" s="352" t="n">
        <v>100</v>
      </c>
      <c r="K187" s="352" t="n">
        <v>0</v>
      </c>
    </row>
    <row r="188">
      <c r="A188" s="352" t="s">
        <v>110</v>
      </c>
      <c r="B188" s="352" t="s">
        <v>111</v>
      </c>
      <c r="C188" s="352" t="s">
        <v>17</v>
      </c>
      <c r="D188" s="352"/>
      <c r="E188" s="352"/>
      <c r="F188" s="352"/>
      <c r="G188" s="352"/>
      <c r="H188" s="352" t="n">
        <v>45374.83241702</v>
      </c>
      <c r="I188" s="352" t="n">
        <v>2.56855640181226</v>
      </c>
      <c r="J188" s="352" t="n">
        <v>100</v>
      </c>
      <c r="K188" s="352" t="n">
        <v>0</v>
      </c>
    </row>
    <row r="189">
      <c r="A189" s="352" t="s">
        <v>112</v>
      </c>
      <c r="B189" s="352" t="s">
        <v>113</v>
      </c>
      <c r="C189" s="352" t="s">
        <v>16</v>
      </c>
      <c r="D189" s="352" t="n">
        <v>311.722615496229</v>
      </c>
      <c r="E189" s="352" t="n">
        <v>32.7898087743862</v>
      </c>
      <c r="F189" s="352" t="n">
        <v>0.517058194412807</v>
      </c>
      <c r="G189" s="352" t="n">
        <v>32.9561495740354</v>
      </c>
      <c r="H189" s="352" t="n">
        <v>59976.0010613782</v>
      </c>
      <c r="I189" s="352" t="n">
        <v>2.20928566751259</v>
      </c>
      <c r="J189" s="352" t="n">
        <v>99.4829418055872</v>
      </c>
      <c r="K189" s="352" t="n">
        <v>0.171288131254198</v>
      </c>
    </row>
    <row r="190">
      <c r="A190" s="352" t="s">
        <v>112</v>
      </c>
      <c r="B190" s="352" t="s">
        <v>113</v>
      </c>
      <c r="C190" s="352" t="s">
        <v>17</v>
      </c>
      <c r="D190" s="352" t="n">
        <v>326.23283224399</v>
      </c>
      <c r="E190" s="352" t="n">
        <v>33.8894898714818</v>
      </c>
      <c r="F190" s="352" t="n">
        <v>0.783728285202219</v>
      </c>
      <c r="G190" s="352" t="n">
        <v>33.6255010719367</v>
      </c>
      <c r="H190" s="352" t="n">
        <v>41299.5242577678</v>
      </c>
      <c r="I190" s="352" t="n">
        <v>2.66273315436002</v>
      </c>
      <c r="J190" s="352" t="n">
        <v>99.2162717147978</v>
      </c>
      <c r="K190" s="352" t="n">
        <v>0.265614257003408</v>
      </c>
    </row>
    <row r="191">
      <c r="A191" s="352" t="s">
        <v>114</v>
      </c>
      <c r="B191" s="352" t="s">
        <v>115</v>
      </c>
      <c r="C191" s="352" t="s">
        <v>16</v>
      </c>
      <c r="D191" s="352"/>
      <c r="E191" s="352"/>
      <c r="F191" s="352"/>
      <c r="G191" s="352"/>
      <c r="H191" s="352" t="n">
        <v>34981.6375740864</v>
      </c>
      <c r="I191" s="352" t="n">
        <v>4.26344793355803</v>
      </c>
      <c r="J191" s="352" t="n">
        <v>100</v>
      </c>
      <c r="K191" s="352" t="n">
        <v>0.000000000000000473337806012667</v>
      </c>
    </row>
    <row r="192">
      <c r="A192" s="352" t="s">
        <v>114</v>
      </c>
      <c r="B192" s="352" t="s">
        <v>115</v>
      </c>
      <c r="C192" s="352" t="s">
        <v>17</v>
      </c>
      <c r="D192" s="352"/>
      <c r="E192" s="352"/>
      <c r="F192" s="352"/>
      <c r="G192" s="352"/>
      <c r="H192" s="352" t="n">
        <v>22300.1310492425</v>
      </c>
      <c r="I192" s="352" t="n">
        <v>4.35112726570936</v>
      </c>
      <c r="J192" s="352" t="n">
        <v>100</v>
      </c>
      <c r="K192" s="352" t="n">
        <v>0</v>
      </c>
    </row>
    <row r="193">
      <c r="A193" s="352" t="s">
        <v>116</v>
      </c>
      <c r="B193" s="352" t="s">
        <v>117</v>
      </c>
      <c r="C193" s="352" t="s">
        <v>16</v>
      </c>
      <c r="D193" s="352" t="n">
        <v>48.7866180946039</v>
      </c>
      <c r="E193" s="352" t="n">
        <v>100</v>
      </c>
      <c r="F193" s="352" t="n">
        <v>0.0379776620098591</v>
      </c>
      <c r="G193" s="352" t="n">
        <v>99.9855209722597</v>
      </c>
      <c r="H193" s="352" t="n">
        <v>128412.565431273</v>
      </c>
      <c r="I193" s="352" t="n">
        <v>2.03006705062585</v>
      </c>
      <c r="J193" s="352" t="n">
        <v>99.9620223379901</v>
      </c>
      <c r="K193" s="352" t="n">
        <v>0.0379865896322612</v>
      </c>
    </row>
    <row r="194">
      <c r="A194" s="352" t="s">
        <v>116</v>
      </c>
      <c r="B194" s="352" t="s">
        <v>117</v>
      </c>
      <c r="C194" s="352" t="s">
        <v>17</v>
      </c>
      <c r="D194" s="352"/>
      <c r="E194" s="352"/>
      <c r="F194" s="352"/>
      <c r="G194" s="352"/>
      <c r="H194" s="352" t="n">
        <v>77721.2013307243</v>
      </c>
      <c r="I194" s="352" t="n">
        <v>2.6577255586758</v>
      </c>
      <c r="J194" s="352" t="n">
        <v>100</v>
      </c>
      <c r="K194" s="352" t="n">
        <v>0</v>
      </c>
    </row>
    <row r="195">
      <c r="A195" s="352" t="s">
        <v>118</v>
      </c>
      <c r="B195" s="352" t="s">
        <v>119</v>
      </c>
      <c r="C195" s="352" t="s">
        <v>16</v>
      </c>
      <c r="D195" s="352"/>
      <c r="E195" s="352"/>
      <c r="F195" s="352"/>
      <c r="G195" s="352"/>
      <c r="H195" s="352" t="n">
        <v>204719.780243002</v>
      </c>
      <c r="I195" s="352" t="n">
        <v>1.19822456299846</v>
      </c>
      <c r="J195" s="352" t="n">
        <v>100</v>
      </c>
      <c r="K195" s="352" t="n">
        <v>0</v>
      </c>
    </row>
    <row r="196">
      <c r="A196" s="352" t="s">
        <v>118</v>
      </c>
      <c r="B196" s="352" t="s">
        <v>119</v>
      </c>
      <c r="C196" s="352" t="s">
        <v>17</v>
      </c>
      <c r="D196" s="352"/>
      <c r="E196" s="352"/>
      <c r="F196" s="352"/>
      <c r="G196" s="352"/>
      <c r="H196" s="352" t="n">
        <v>118227.127720644</v>
      </c>
      <c r="I196" s="352" t="n">
        <v>1.70725856992335</v>
      </c>
      <c r="J196" s="352" t="n">
        <v>100</v>
      </c>
      <c r="K196" s="352" t="n">
        <v>0</v>
      </c>
    </row>
    <row r="197">
      <c r="A197" s="352" t="s">
        <v>120</v>
      </c>
      <c r="B197" s="352" t="s">
        <v>121</v>
      </c>
      <c r="C197" s="352" t="s">
        <v>16</v>
      </c>
      <c r="D197" s="352"/>
      <c r="E197" s="352"/>
      <c r="F197" s="352"/>
      <c r="G197" s="352"/>
      <c r="H197" s="352" t="n">
        <v>77297.9691470503</v>
      </c>
      <c r="I197" s="352" t="n">
        <v>1.54671585875594</v>
      </c>
      <c r="J197" s="352" t="n">
        <v>100</v>
      </c>
      <c r="K197" s="352" t="n">
        <v>0</v>
      </c>
    </row>
    <row r="198">
      <c r="A198" s="352" t="s">
        <v>120</v>
      </c>
      <c r="B198" s="352" t="s">
        <v>121</v>
      </c>
      <c r="C198" s="352" t="s">
        <v>17</v>
      </c>
      <c r="D198" s="352"/>
      <c r="E198" s="352"/>
      <c r="F198" s="352"/>
      <c r="G198" s="352"/>
      <c r="H198" s="352" t="n">
        <v>45780.9788470506</v>
      </c>
      <c r="I198" s="352" t="n">
        <v>2.01464636324125</v>
      </c>
      <c r="J198" s="352" t="n">
        <v>100</v>
      </c>
      <c r="K198" s="352" t="n">
        <v>0</v>
      </c>
    </row>
    <row r="199">
      <c r="A199" s="352" t="s">
        <v>122</v>
      </c>
      <c r="B199" s="352" t="s">
        <v>123</v>
      </c>
      <c r="C199" s="352" t="s">
        <v>16</v>
      </c>
      <c r="D199" s="352"/>
      <c r="E199" s="352"/>
      <c r="F199" s="352"/>
      <c r="G199" s="352"/>
      <c r="H199" s="352" t="n">
        <v>153743.307051572</v>
      </c>
      <c r="I199" s="352" t="n">
        <v>1.56177340158617</v>
      </c>
      <c r="J199" s="352" t="n">
        <v>100</v>
      </c>
      <c r="K199" s="352" t="n">
        <v>0</v>
      </c>
    </row>
    <row r="200">
      <c r="A200" s="352" t="s">
        <v>122</v>
      </c>
      <c r="B200" s="352" t="s">
        <v>123</v>
      </c>
      <c r="C200" s="352" t="s">
        <v>17</v>
      </c>
      <c r="D200" s="352"/>
      <c r="E200" s="352"/>
      <c r="F200" s="352"/>
      <c r="G200" s="352"/>
      <c r="H200" s="352" t="n">
        <v>102451.641190503</v>
      </c>
      <c r="I200" s="352" t="n">
        <v>2.1826180536425</v>
      </c>
      <c r="J200" s="352" t="n">
        <v>100</v>
      </c>
      <c r="K200" s="352" t="n">
        <v>0</v>
      </c>
    </row>
    <row r="201">
      <c r="A201" s="352" t="s">
        <v>124</v>
      </c>
      <c r="B201" s="352" t="s">
        <v>125</v>
      </c>
      <c r="C201" s="352" t="s">
        <v>16</v>
      </c>
      <c r="D201" s="352"/>
      <c r="E201" s="352"/>
      <c r="F201" s="352"/>
      <c r="G201" s="352"/>
      <c r="H201" s="352" t="n">
        <v>228304.102080802</v>
      </c>
      <c r="I201" s="352" t="n">
        <v>1.55415305279773</v>
      </c>
      <c r="J201" s="352" t="n">
        <v>100</v>
      </c>
      <c r="K201" s="352" t="n">
        <v>0</v>
      </c>
    </row>
    <row r="202">
      <c r="A202" s="352" t="s">
        <v>124</v>
      </c>
      <c r="B202" s="352" t="s">
        <v>125</v>
      </c>
      <c r="C202" s="352" t="s">
        <v>17</v>
      </c>
      <c r="D202" s="352"/>
      <c r="E202" s="352"/>
      <c r="F202" s="352"/>
      <c r="G202" s="352"/>
      <c r="H202" s="352" t="n">
        <v>164290.107342877</v>
      </c>
      <c r="I202" s="352" t="n">
        <v>1.70830093367459</v>
      </c>
      <c r="J202" s="352" t="n">
        <v>100</v>
      </c>
      <c r="K202" s="352" t="n">
        <v>0.000000000000000189659502955418</v>
      </c>
    </row>
    <row r="203">
      <c r="A203" s="352" t="s">
        <v>126</v>
      </c>
      <c r="B203" s="352" t="s">
        <v>127</v>
      </c>
      <c r="C203" s="352" t="s">
        <v>16</v>
      </c>
      <c r="D203" s="352"/>
      <c r="E203" s="352"/>
      <c r="F203" s="352"/>
      <c r="G203" s="352"/>
      <c r="H203" s="352" t="n">
        <v>26493.9828647126</v>
      </c>
      <c r="I203" s="352" t="n">
        <v>3.04214307854136</v>
      </c>
      <c r="J203" s="352" t="n">
        <v>100</v>
      </c>
      <c r="K203" s="352" t="n">
        <v>0</v>
      </c>
    </row>
    <row r="204">
      <c r="A204" s="352" t="s">
        <v>126</v>
      </c>
      <c r="B204" s="352" t="s">
        <v>127</v>
      </c>
      <c r="C204" s="352" t="s">
        <v>17</v>
      </c>
      <c r="D204" s="352"/>
      <c r="E204" s="352"/>
      <c r="F204" s="352"/>
      <c r="G204" s="352"/>
      <c r="H204" s="352" t="n">
        <v>21431.8494485377</v>
      </c>
      <c r="I204" s="352" t="n">
        <v>3.27158282113454</v>
      </c>
      <c r="J204" s="352" t="n">
        <v>100</v>
      </c>
      <c r="K204" s="352" t="n">
        <v>0</v>
      </c>
    </row>
    <row r="205">
      <c r="A205" s="352" t="s">
        <v>128</v>
      </c>
      <c r="B205" s="352" t="s">
        <v>129</v>
      </c>
      <c r="C205" s="352" t="s">
        <v>16</v>
      </c>
      <c r="D205" s="352"/>
      <c r="E205" s="352"/>
      <c r="F205" s="352"/>
      <c r="G205" s="352"/>
      <c r="H205" s="352" t="n">
        <v>34052.9323139854</v>
      </c>
      <c r="I205" s="352" t="n">
        <v>2.0630027024313</v>
      </c>
      <c r="J205" s="352" t="n">
        <v>100</v>
      </c>
      <c r="K205" s="352" t="n">
        <v>0</v>
      </c>
    </row>
    <row r="206">
      <c r="A206" s="352" t="s">
        <v>128</v>
      </c>
      <c r="B206" s="352" t="s">
        <v>129</v>
      </c>
      <c r="C206" s="352" t="s">
        <v>17</v>
      </c>
      <c r="D206" s="352"/>
      <c r="E206" s="352"/>
      <c r="F206" s="352"/>
      <c r="G206" s="352"/>
      <c r="H206" s="352" t="n">
        <v>27754.8873558835</v>
      </c>
      <c r="I206" s="352" t="n">
        <v>2.25957366431503</v>
      </c>
      <c r="J206" s="352" t="n">
        <v>100</v>
      </c>
      <c r="K206" s="352" t="n">
        <v>0</v>
      </c>
    </row>
    <row r="207">
      <c r="A207" s="352" t="s">
        <v>130</v>
      </c>
      <c r="B207" s="352" t="s">
        <v>131</v>
      </c>
      <c r="C207" s="352" t="s">
        <v>16</v>
      </c>
      <c r="D207" s="352"/>
      <c r="E207" s="352"/>
      <c r="F207" s="352"/>
      <c r="G207" s="352"/>
      <c r="H207" s="352" t="n">
        <v>15174.8575389425</v>
      </c>
      <c r="I207" s="352" t="n">
        <v>3.10048655660752</v>
      </c>
      <c r="J207" s="352" t="n">
        <v>100</v>
      </c>
      <c r="K207" s="352" t="n">
        <v>0</v>
      </c>
    </row>
    <row r="208">
      <c r="A208" s="352" t="s">
        <v>130</v>
      </c>
      <c r="B208" s="352" t="s">
        <v>131</v>
      </c>
      <c r="C208" s="352" t="s">
        <v>17</v>
      </c>
      <c r="D208" s="352"/>
      <c r="E208" s="352"/>
      <c r="F208" s="352"/>
      <c r="G208" s="352"/>
      <c r="H208" s="352" t="n">
        <v>11181.2833900195</v>
      </c>
      <c r="I208" s="352" t="n">
        <v>3.53094834809013</v>
      </c>
      <c r="J208" s="352" t="n">
        <v>100</v>
      </c>
      <c r="K208" s="352" t="n">
        <v>0</v>
      </c>
    </row>
    <row r="209">
      <c r="A209" s="352" t="s">
        <v>132</v>
      </c>
      <c r="B209" s="352" t="s">
        <v>133</v>
      </c>
      <c r="C209" s="352" t="s">
        <v>16</v>
      </c>
      <c r="D209" s="352"/>
      <c r="E209" s="352"/>
      <c r="F209" s="352"/>
      <c r="G209" s="352"/>
      <c r="H209" s="352" t="n">
        <v>14794.4895389368</v>
      </c>
      <c r="I209" s="352" t="n">
        <v>2.59637661778959</v>
      </c>
      <c r="J209" s="352" t="n">
        <v>100</v>
      </c>
      <c r="K209" s="352" t="n">
        <v>0</v>
      </c>
    </row>
    <row r="210">
      <c r="A210" s="352" t="s">
        <v>132</v>
      </c>
      <c r="B210" s="352" t="s">
        <v>133</v>
      </c>
      <c r="C210" s="352" t="s">
        <v>17</v>
      </c>
      <c r="D210" s="352"/>
      <c r="E210" s="352"/>
      <c r="F210" s="352"/>
      <c r="G210" s="352"/>
      <c r="H210" s="352" t="n">
        <v>9847.50277534259</v>
      </c>
      <c r="I210" s="352" t="n">
        <v>3.27863980336431</v>
      </c>
      <c r="J210" s="352" t="n">
        <v>100</v>
      </c>
      <c r="K210" s="352" t="n">
        <v>0</v>
      </c>
    </row>
    <row r="211">
      <c r="A211" s="352" t="s">
        <v>134</v>
      </c>
      <c r="B211" s="352" t="s">
        <v>135</v>
      </c>
      <c r="C211" s="352" t="s">
        <v>16</v>
      </c>
      <c r="D211" s="352" t="n">
        <v>24.7641825680686</v>
      </c>
      <c r="E211" s="352" t="n">
        <v>100</v>
      </c>
      <c r="F211" s="352" t="n">
        <v>0.049245630288121</v>
      </c>
      <c r="G211" s="352" t="n">
        <v>100.216151249852</v>
      </c>
      <c r="H211" s="352" t="n">
        <v>50262.3017422277</v>
      </c>
      <c r="I211" s="352" t="n">
        <v>1.99578905809009</v>
      </c>
      <c r="J211" s="352" t="n">
        <v>99.9507543697119</v>
      </c>
      <c r="K211" s="352" t="n">
        <v>0.0493763910484715</v>
      </c>
    </row>
    <row r="212">
      <c r="A212" s="352" t="s">
        <v>134</v>
      </c>
      <c r="B212" s="352" t="s">
        <v>135</v>
      </c>
      <c r="C212" s="352" t="s">
        <v>17</v>
      </c>
      <c r="D212" s="352"/>
      <c r="E212" s="352"/>
      <c r="F212" s="352"/>
      <c r="G212" s="352"/>
      <c r="H212" s="352" t="n">
        <v>31581.0119093763</v>
      </c>
      <c r="I212" s="352" t="n">
        <v>2.63761296381462</v>
      </c>
      <c r="J212" s="352" t="n">
        <v>100</v>
      </c>
      <c r="K212" s="352" t="n">
        <v>0</v>
      </c>
    </row>
    <row r="213">
      <c r="A213" s="352" t="s">
        <v>136</v>
      </c>
      <c r="B213" s="352" t="s">
        <v>137</v>
      </c>
      <c r="C213" s="352" t="s">
        <v>16</v>
      </c>
      <c r="D213" s="352"/>
      <c r="E213" s="352"/>
      <c r="F213" s="352"/>
      <c r="G213" s="352"/>
      <c r="H213" s="352" t="n">
        <v>4539.35983708355</v>
      </c>
      <c r="I213" s="352" t="n">
        <v>4.23469925631345</v>
      </c>
      <c r="J213" s="352" t="n">
        <v>100</v>
      </c>
      <c r="K213" s="352" t="n">
        <v>0</v>
      </c>
    </row>
    <row r="214">
      <c r="A214" s="352" t="s">
        <v>136</v>
      </c>
      <c r="B214" s="352" t="s">
        <v>137</v>
      </c>
      <c r="C214" s="352" t="s">
        <v>17</v>
      </c>
      <c r="D214" s="352"/>
      <c r="E214" s="352"/>
      <c r="F214" s="352"/>
      <c r="G214" s="352"/>
      <c r="H214" s="352" t="n">
        <v>3054.20738153808</v>
      </c>
      <c r="I214" s="352" t="n">
        <v>4.32760499563288</v>
      </c>
      <c r="J214" s="352" t="n">
        <v>100</v>
      </c>
      <c r="K214" s="352" t="n">
        <v>0</v>
      </c>
    </row>
    <row r="215">
      <c r="A215" s="352" t="s">
        <v>138</v>
      </c>
      <c r="B215" s="352" t="s">
        <v>139</v>
      </c>
      <c r="C215" s="352" t="s">
        <v>16</v>
      </c>
      <c r="D215" s="352" t="n">
        <v>57.9099759539587</v>
      </c>
      <c r="E215" s="352" t="n">
        <v>71.2040210986707</v>
      </c>
      <c r="F215" s="352" t="n">
        <v>0.0794398465639852</v>
      </c>
      <c r="G215" s="352" t="n">
        <v>71.2624480163391</v>
      </c>
      <c r="H215" s="352" t="n">
        <v>72839.9850461806</v>
      </c>
      <c r="I215" s="352" t="n">
        <v>2.52230460038363</v>
      </c>
      <c r="J215" s="352" t="n">
        <v>99.920560153436</v>
      </c>
      <c r="K215" s="352" t="n">
        <v>0.0566557866318895</v>
      </c>
    </row>
    <row r="216">
      <c r="A216" s="352" t="s">
        <v>138</v>
      </c>
      <c r="B216" s="352" t="s">
        <v>139</v>
      </c>
      <c r="C216" s="352" t="s">
        <v>17</v>
      </c>
      <c r="D216" s="352" t="n">
        <v>31.4356942315866</v>
      </c>
      <c r="E216" s="352" t="n">
        <v>100</v>
      </c>
      <c r="F216" s="352" t="n">
        <v>0.0709514965538102</v>
      </c>
      <c r="G216" s="352" t="n">
        <v>99.7421801049093</v>
      </c>
      <c r="H216" s="352" t="n">
        <v>44274.4574277627</v>
      </c>
      <c r="I216" s="352" t="n">
        <v>2.95157011366065</v>
      </c>
      <c r="J216" s="352" t="n">
        <v>99.9290485034462</v>
      </c>
      <c r="K216" s="352" t="n">
        <v>0.0708188164899712</v>
      </c>
    </row>
    <row r="217">
      <c r="A217" s="352" t="s">
        <v>140</v>
      </c>
      <c r="B217" s="352" t="s">
        <v>141</v>
      </c>
      <c r="C217" s="352" t="s">
        <v>16</v>
      </c>
      <c r="D217" s="352" t="n">
        <v>774.108409163858</v>
      </c>
      <c r="E217" s="352" t="n">
        <v>25.1684733344215</v>
      </c>
      <c r="F217" s="352" t="n">
        <v>0.711525649932324</v>
      </c>
      <c r="G217" s="352" t="n">
        <v>25.313629417338</v>
      </c>
      <c r="H217" s="352" t="n">
        <v>108021.464770452</v>
      </c>
      <c r="I217" s="352" t="n">
        <v>2.00236356137124</v>
      </c>
      <c r="J217" s="352" t="n">
        <v>99.2884743500677</v>
      </c>
      <c r="K217" s="352" t="n">
        <v>0.181403700089235</v>
      </c>
    </row>
    <row r="218">
      <c r="A218" s="352" t="s">
        <v>140</v>
      </c>
      <c r="B218" s="352" t="s">
        <v>141</v>
      </c>
      <c r="C218" s="352" t="s">
        <v>17</v>
      </c>
      <c r="D218" s="352" t="n">
        <v>1019.94571278182</v>
      </c>
      <c r="E218" s="352" t="n">
        <v>25.40614928079</v>
      </c>
      <c r="F218" s="352" t="n">
        <v>1.33811144007737</v>
      </c>
      <c r="G218" s="352" t="n">
        <v>25.1327634809076</v>
      </c>
      <c r="H218" s="352" t="n">
        <v>75202.8323185348</v>
      </c>
      <c r="I218" s="352" t="n">
        <v>2.1095686873967</v>
      </c>
      <c r="J218" s="352" t="n">
        <v>98.6618885599226</v>
      </c>
      <c r="K218" s="352" t="n">
        <v>0.340865544187669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909</v>
      </c>
    </row>
    <row r="228">
      <c r="A228" s="5" t="s">
        <v>26</v>
      </c>
      <c r="B228" s="5" t="s">
        <v>146</v>
      </c>
      <c r="C228" s="5" t="s">
        <v>11</v>
      </c>
      <c r="D228" s="5" t="s">
        <v>781</v>
      </c>
      <c r="E228" s="5" t="s">
        <v>782</v>
      </c>
      <c r="F228" s="5" t="s">
        <v>783</v>
      </c>
      <c r="G228" s="5" t="s">
        <v>784</v>
      </c>
      <c r="H228" s="5" t="s">
        <v>777</v>
      </c>
      <c r="I228" s="5" t="s">
        <v>778</v>
      </c>
      <c r="J228" s="5" t="s">
        <v>779</v>
      </c>
      <c r="K228" s="5" t="s">
        <v>780</v>
      </c>
    </row>
    <row r="229">
      <c r="A229" s="353" t="s">
        <v>124</v>
      </c>
      <c r="B229" s="353" t="s">
        <v>147</v>
      </c>
      <c r="C229" s="353" t="s">
        <v>16</v>
      </c>
      <c r="D229" s="353" t="n">
        <v>11827.1616789379</v>
      </c>
      <c r="E229" s="353" t="n">
        <v>3.59471842744105</v>
      </c>
      <c r="F229" s="353" t="n">
        <v>99.787057535897</v>
      </c>
      <c r="G229" s="353" t="n">
        <v>0.210970982131827</v>
      </c>
      <c r="H229" s="353" t="n">
        <v>25.2387936216233</v>
      </c>
      <c r="I229" s="353" t="n">
        <v>100</v>
      </c>
      <c r="J229" s="353" t="n">
        <v>0.212942464102995</v>
      </c>
      <c r="K229" s="353" t="n">
        <v>98.8632005413951</v>
      </c>
    </row>
    <row r="230">
      <c r="A230" s="353" t="s">
        <v>124</v>
      </c>
      <c r="B230" s="353" t="s">
        <v>147</v>
      </c>
      <c r="C230" s="353" t="s">
        <v>17</v>
      </c>
      <c r="D230" s="353" t="n">
        <v>10857.9595831366</v>
      </c>
      <c r="E230" s="353" t="n">
        <v>4.6894997303639</v>
      </c>
      <c r="F230" s="353" t="n">
        <v>100</v>
      </c>
      <c r="G230" s="353" t="n">
        <v>0.000000000000000520639057462347</v>
      </c>
      <c r="H230" s="353"/>
      <c r="I230" s="353"/>
      <c r="J230" s="353"/>
      <c r="K230" s="353"/>
    </row>
    <row r="231">
      <c r="A231" s="353" t="s">
        <v>126</v>
      </c>
      <c r="B231" s="353" t="s">
        <v>148</v>
      </c>
      <c r="C231" s="353" t="s">
        <v>16</v>
      </c>
      <c r="D231" s="353" t="n">
        <v>12144.8136528903</v>
      </c>
      <c r="E231" s="353" t="n">
        <v>3.19380172776508</v>
      </c>
      <c r="F231" s="353" t="n">
        <v>100</v>
      </c>
      <c r="G231" s="353" t="n">
        <v>0</v>
      </c>
      <c r="H231" s="353"/>
      <c r="I231" s="353"/>
      <c r="J231" s="353"/>
      <c r="K231" s="353"/>
    </row>
    <row r="232">
      <c r="A232" s="353" t="s">
        <v>126</v>
      </c>
      <c r="B232" s="353" t="s">
        <v>148</v>
      </c>
      <c r="C232" s="353" t="s">
        <v>17</v>
      </c>
      <c r="D232" s="353" t="n">
        <v>8588.85585829456</v>
      </c>
      <c r="E232" s="353" t="n">
        <v>4.86144649842271</v>
      </c>
      <c r="F232" s="353" t="n">
        <v>100</v>
      </c>
      <c r="G232" s="353" t="n">
        <v>0</v>
      </c>
      <c r="H232" s="353"/>
      <c r="I232" s="353"/>
      <c r="J232" s="353"/>
      <c r="K232" s="353"/>
    </row>
    <row r="233">
      <c r="A233" s="353" t="s">
        <v>128</v>
      </c>
      <c r="B233" s="353" t="s">
        <v>149</v>
      </c>
      <c r="C233" s="353" t="s">
        <v>16</v>
      </c>
      <c r="D233" s="353" t="n">
        <v>32153.9852117655</v>
      </c>
      <c r="E233" s="353" t="n">
        <v>3.34915225071168</v>
      </c>
      <c r="F233" s="353" t="n">
        <v>100</v>
      </c>
      <c r="G233" s="353" t="n">
        <v>0</v>
      </c>
      <c r="H233" s="353"/>
      <c r="I233" s="353"/>
      <c r="J233" s="353"/>
      <c r="K233" s="353"/>
    </row>
    <row r="234">
      <c r="A234" s="353" t="s">
        <v>128</v>
      </c>
      <c r="B234" s="353" t="s">
        <v>149</v>
      </c>
      <c r="C234" s="353" t="s">
        <v>17</v>
      </c>
      <c r="D234" s="353" t="n">
        <v>21575.0686172947</v>
      </c>
      <c r="E234" s="353" t="n">
        <v>4.4084808562872</v>
      </c>
      <c r="F234" s="353" t="n">
        <v>100</v>
      </c>
      <c r="G234" s="353" t="n">
        <v>0</v>
      </c>
      <c r="H234" s="353"/>
      <c r="I234" s="353"/>
      <c r="J234" s="353"/>
      <c r="K234" s="353"/>
    </row>
    <row r="235">
      <c r="A235" s="353" t="s">
        <v>138</v>
      </c>
      <c r="B235" s="353" t="s">
        <v>150</v>
      </c>
      <c r="C235" s="353" t="s">
        <v>16</v>
      </c>
      <c r="D235" s="353" t="n">
        <v>18005.907428925</v>
      </c>
      <c r="E235" s="353" t="n">
        <v>3.27653267959153</v>
      </c>
      <c r="F235" s="353" t="n">
        <v>100</v>
      </c>
      <c r="G235" s="353" t="n">
        <v>0</v>
      </c>
      <c r="H235" s="353"/>
      <c r="I235" s="353"/>
      <c r="J235" s="353"/>
      <c r="K235" s="353"/>
    </row>
    <row r="236">
      <c r="A236" s="353" t="s">
        <v>138</v>
      </c>
      <c r="B236" s="353" t="s">
        <v>150</v>
      </c>
      <c r="C236" s="353" t="s">
        <v>17</v>
      </c>
      <c r="D236" s="353" t="n">
        <v>13162.1831973016</v>
      </c>
      <c r="E236" s="353" t="n">
        <v>4.55381388650519</v>
      </c>
      <c r="F236" s="353" t="n">
        <v>100</v>
      </c>
      <c r="G236" s="353" t="n">
        <v>0</v>
      </c>
      <c r="H236" s="353"/>
      <c r="I236" s="353"/>
      <c r="J236" s="353"/>
      <c r="K236" s="353"/>
    </row>
    <row r="237">
      <c r="A237" s="353" t="s">
        <v>140</v>
      </c>
      <c r="B237" s="353" t="s">
        <v>151</v>
      </c>
      <c r="C237" s="353" t="s">
        <v>16</v>
      </c>
      <c r="D237" s="353" t="n">
        <v>22488.5422631006</v>
      </c>
      <c r="E237" s="353" t="n">
        <v>3.18794007585841</v>
      </c>
      <c r="F237" s="353" t="n">
        <v>100</v>
      </c>
      <c r="G237" s="353" t="n">
        <v>0</v>
      </c>
      <c r="H237" s="353"/>
      <c r="I237" s="353"/>
      <c r="J237" s="353"/>
      <c r="K237" s="353"/>
    </row>
    <row r="238">
      <c r="A238" s="353" t="s">
        <v>140</v>
      </c>
      <c r="B238" s="353" t="s">
        <v>151</v>
      </c>
      <c r="C238" s="353" t="s">
        <v>17</v>
      </c>
      <c r="D238" s="353" t="n">
        <v>13930.2339958825</v>
      </c>
      <c r="E238" s="353" t="n">
        <v>4.11534957289595</v>
      </c>
      <c r="F238" s="353" t="n">
        <v>100</v>
      </c>
      <c r="G238" s="353" t="n">
        <v>0</v>
      </c>
      <c r="H238" s="353"/>
      <c r="I238" s="353"/>
      <c r="J238" s="353"/>
      <c r="K238" s="353"/>
    </row>
    <row r="239">
      <c r="A239" s="353" t="s">
        <v>152</v>
      </c>
      <c r="B239" s="353" t="s">
        <v>153</v>
      </c>
      <c r="C239" s="353" t="s">
        <v>16</v>
      </c>
      <c r="D239" s="353" t="n">
        <v>5357.27465790153</v>
      </c>
      <c r="E239" s="353" t="n">
        <v>6.12387888070586</v>
      </c>
      <c r="F239" s="353" t="n">
        <v>100</v>
      </c>
      <c r="G239" s="353" t="n">
        <v>0</v>
      </c>
      <c r="H239" s="353"/>
      <c r="I239" s="353"/>
      <c r="J239" s="353"/>
      <c r="K239" s="353"/>
    </row>
    <row r="240">
      <c r="A240" s="353" t="s">
        <v>152</v>
      </c>
      <c r="B240" s="353" t="s">
        <v>153</v>
      </c>
      <c r="C240" s="353" t="s">
        <v>17</v>
      </c>
      <c r="D240" s="353" t="n">
        <v>4472.16982381812</v>
      </c>
      <c r="E240" s="353" t="n">
        <v>6.75759728784611</v>
      </c>
      <c r="F240" s="353" t="n">
        <v>100</v>
      </c>
      <c r="G240" s="353" t="n">
        <v>0</v>
      </c>
      <c r="H240" s="353"/>
      <c r="I240" s="353"/>
      <c r="J240" s="353"/>
      <c r="K240" s="353"/>
    </row>
    <row r="241">
      <c r="A241" s="353" t="s">
        <v>154</v>
      </c>
      <c r="B241" s="353" t="s">
        <v>155</v>
      </c>
      <c r="C241" s="353" t="s">
        <v>16</v>
      </c>
      <c r="D241" s="353" t="n">
        <v>11190.499816173</v>
      </c>
      <c r="E241" s="353" t="n">
        <v>2.82292308808154</v>
      </c>
      <c r="F241" s="353" t="n">
        <v>100</v>
      </c>
      <c r="G241" s="353" t="n">
        <v>0</v>
      </c>
      <c r="H241" s="353"/>
      <c r="I241" s="353"/>
      <c r="J241" s="353"/>
      <c r="K241" s="353"/>
    </row>
    <row r="242">
      <c r="A242" s="353" t="s">
        <v>154</v>
      </c>
      <c r="B242" s="353" t="s">
        <v>155</v>
      </c>
      <c r="C242" s="353" t="s">
        <v>17</v>
      </c>
      <c r="D242" s="353" t="n">
        <v>6270.44974020861</v>
      </c>
      <c r="E242" s="353" t="n">
        <v>5.34403890788489</v>
      </c>
      <c r="F242" s="353" t="n">
        <v>100</v>
      </c>
      <c r="G242" s="353" t="n">
        <v>0</v>
      </c>
      <c r="H242" s="353"/>
      <c r="I242" s="353"/>
      <c r="J242" s="353"/>
      <c r="K242" s="353"/>
    </row>
    <row r="243">
      <c r="A243" s="353" t="s">
        <v>156</v>
      </c>
      <c r="B243" s="353" t="s">
        <v>157</v>
      </c>
      <c r="C243" s="353" t="s">
        <v>16</v>
      </c>
      <c r="D243" s="353" t="n">
        <v>17994.3969968886</v>
      </c>
      <c r="E243" s="353" t="n">
        <v>3.83969586568669</v>
      </c>
      <c r="F243" s="353" t="n">
        <v>100</v>
      </c>
      <c r="G243" s="353" t="n">
        <v>0</v>
      </c>
      <c r="H243" s="353"/>
      <c r="I243" s="353"/>
      <c r="J243" s="353"/>
      <c r="K243" s="353"/>
    </row>
    <row r="244">
      <c r="A244" s="353" t="s">
        <v>156</v>
      </c>
      <c r="B244" s="353" t="s">
        <v>157</v>
      </c>
      <c r="C244" s="353" t="s">
        <v>17</v>
      </c>
      <c r="D244" s="353" t="n">
        <v>14434.1239581468</v>
      </c>
      <c r="E244" s="353" t="n">
        <v>4.2445256094691</v>
      </c>
      <c r="F244" s="353" t="n">
        <v>100</v>
      </c>
      <c r="G244" s="353" t="n">
        <v>0.000000000000000471237006024373</v>
      </c>
      <c r="H244" s="353"/>
      <c r="I244" s="353"/>
      <c r="J244" s="353"/>
      <c r="K244" s="353"/>
    </row>
    <row r="245">
      <c r="A245" s="353" t="s">
        <v>158</v>
      </c>
      <c r="B245" s="353" t="s">
        <v>159</v>
      </c>
      <c r="C245" s="353" t="s">
        <v>16</v>
      </c>
      <c r="D245" s="353" t="n">
        <v>20577.0600062696</v>
      </c>
      <c r="E245" s="353" t="n">
        <v>4.87280858442585</v>
      </c>
      <c r="F245" s="353" t="n">
        <v>100</v>
      </c>
      <c r="G245" s="353" t="n">
        <v>0</v>
      </c>
      <c r="H245" s="353"/>
      <c r="I245" s="353"/>
      <c r="J245" s="353"/>
      <c r="K245" s="353"/>
    </row>
    <row r="246">
      <c r="A246" s="353" t="s">
        <v>158</v>
      </c>
      <c r="B246" s="353" t="s">
        <v>159</v>
      </c>
      <c r="C246" s="353" t="s">
        <v>17</v>
      </c>
      <c r="D246" s="353" t="n">
        <v>14648.7823563613</v>
      </c>
      <c r="E246" s="353" t="n">
        <v>6.38027047231621</v>
      </c>
      <c r="F246" s="353" t="n">
        <v>100</v>
      </c>
      <c r="G246" s="353" t="n">
        <v>0</v>
      </c>
      <c r="H246" s="353"/>
      <c r="I246" s="353"/>
      <c r="J246" s="353"/>
      <c r="K246" s="353"/>
    </row>
    <row r="247">
      <c r="A247" s="353" t="s">
        <v>160</v>
      </c>
      <c r="B247" s="353" t="s">
        <v>161</v>
      </c>
      <c r="C247" s="353" t="s">
        <v>16</v>
      </c>
      <c r="D247" s="353" t="n">
        <v>33195.3848369421</v>
      </c>
      <c r="E247" s="353" t="n">
        <v>3.91052304476546</v>
      </c>
      <c r="F247" s="353" t="n">
        <v>100</v>
      </c>
      <c r="G247" s="353" t="n">
        <v>0</v>
      </c>
      <c r="H247" s="353"/>
      <c r="I247" s="353"/>
      <c r="J247" s="353"/>
      <c r="K247" s="353"/>
    </row>
    <row r="248">
      <c r="A248" s="353" t="s">
        <v>160</v>
      </c>
      <c r="B248" s="353" t="s">
        <v>161</v>
      </c>
      <c r="C248" s="353" t="s">
        <v>17</v>
      </c>
      <c r="D248" s="353" t="n">
        <v>21815.6312189104</v>
      </c>
      <c r="E248" s="353" t="n">
        <v>5.69512515732971</v>
      </c>
      <c r="F248" s="353" t="n">
        <v>100</v>
      </c>
      <c r="G248" s="353" t="n">
        <v>0</v>
      </c>
      <c r="H248" s="353"/>
      <c r="I248" s="353"/>
      <c r="J248" s="353"/>
      <c r="K248" s="353"/>
    </row>
    <row r="249">
      <c r="A249" s="353" t="s">
        <v>162</v>
      </c>
      <c r="B249" s="353" t="s">
        <v>163</v>
      </c>
      <c r="C249" s="353" t="s">
        <v>16</v>
      </c>
      <c r="D249" s="353" t="n">
        <v>48864.3078622882</v>
      </c>
      <c r="E249" s="353" t="n">
        <v>4.47869167104823</v>
      </c>
      <c r="F249" s="353" t="n">
        <v>100</v>
      </c>
      <c r="G249" s="353" t="n">
        <v>0</v>
      </c>
      <c r="H249" s="353"/>
      <c r="I249" s="353"/>
      <c r="J249" s="353"/>
      <c r="K249" s="353"/>
    </row>
    <row r="250">
      <c r="A250" s="353" t="s">
        <v>162</v>
      </c>
      <c r="B250" s="353" t="s">
        <v>163</v>
      </c>
      <c r="C250" s="353" t="s">
        <v>17</v>
      </c>
      <c r="D250" s="353" t="n">
        <v>40633.7199163128</v>
      </c>
      <c r="E250" s="353" t="n">
        <v>3.95730810311232</v>
      </c>
      <c r="F250" s="353" t="n">
        <v>100</v>
      </c>
      <c r="G250" s="353" t="n">
        <v>0</v>
      </c>
      <c r="H250" s="353"/>
      <c r="I250" s="353"/>
      <c r="J250" s="353"/>
      <c r="K250" s="353"/>
    </row>
    <row r="251">
      <c r="A251" s="353" t="s">
        <v>164</v>
      </c>
      <c r="B251" s="353" t="s">
        <v>165</v>
      </c>
      <c r="C251" s="353" t="s">
        <v>16</v>
      </c>
      <c r="D251" s="353" t="n">
        <v>19655.7098758235</v>
      </c>
      <c r="E251" s="353" t="n">
        <v>3.62343651822565</v>
      </c>
      <c r="F251" s="353" t="n">
        <v>100</v>
      </c>
      <c r="G251" s="353" t="n">
        <v>0</v>
      </c>
      <c r="H251" s="353"/>
      <c r="I251" s="353"/>
      <c r="J251" s="353"/>
      <c r="K251" s="353"/>
    </row>
    <row r="252">
      <c r="A252" s="353" t="s">
        <v>164</v>
      </c>
      <c r="B252" s="353" t="s">
        <v>165</v>
      </c>
      <c r="C252" s="353" t="s">
        <v>17</v>
      </c>
      <c r="D252" s="353" t="n">
        <v>13191.6372922515</v>
      </c>
      <c r="E252" s="353" t="n">
        <v>4.9046613547575</v>
      </c>
      <c r="F252" s="353" t="n">
        <v>100</v>
      </c>
      <c r="G252" s="353" t="n">
        <v>0</v>
      </c>
      <c r="H252" s="353"/>
      <c r="I252" s="353"/>
      <c r="J252" s="353"/>
      <c r="K252" s="353"/>
    </row>
    <row r="253">
      <c r="A253" s="353" t="s">
        <v>166</v>
      </c>
      <c r="B253" s="353" t="s">
        <v>167</v>
      </c>
      <c r="C253" s="353" t="s">
        <v>16</v>
      </c>
      <c r="D253" s="353" t="n">
        <v>24245.7228337222</v>
      </c>
      <c r="E253" s="353" t="n">
        <v>4.11558847416284</v>
      </c>
      <c r="F253" s="353" t="n">
        <v>100</v>
      </c>
      <c r="G253" s="353" t="n">
        <v>0</v>
      </c>
      <c r="H253" s="353"/>
      <c r="I253" s="353"/>
      <c r="J253" s="353"/>
      <c r="K253" s="353"/>
    </row>
    <row r="254">
      <c r="A254" s="353" t="s">
        <v>166</v>
      </c>
      <c r="B254" s="353" t="s">
        <v>167</v>
      </c>
      <c r="C254" s="353" t="s">
        <v>17</v>
      </c>
      <c r="D254" s="353" t="n">
        <v>15707.6915051728</v>
      </c>
      <c r="E254" s="353" t="n">
        <v>4.74756962236506</v>
      </c>
      <c r="F254" s="353" t="n">
        <v>100</v>
      </c>
      <c r="G254" s="353" t="n">
        <v>0</v>
      </c>
      <c r="H254" s="353"/>
      <c r="I254" s="353"/>
      <c r="J254" s="353"/>
      <c r="K254" s="353"/>
    </row>
    <row r="255">
      <c r="A255" s="353" t="s">
        <v>168</v>
      </c>
      <c r="B255" s="353" t="s">
        <v>169</v>
      </c>
      <c r="C255" s="353" t="s">
        <v>16</v>
      </c>
      <c r="D255" s="353" t="n">
        <v>19196.3865841237</v>
      </c>
      <c r="E255" s="353" t="n">
        <v>4.29842377272478</v>
      </c>
      <c r="F255" s="353" t="n">
        <v>100</v>
      </c>
      <c r="G255" s="353" t="n">
        <v>0</v>
      </c>
      <c r="H255" s="353"/>
      <c r="I255" s="353"/>
      <c r="J255" s="353"/>
      <c r="K255" s="353"/>
    </row>
    <row r="256">
      <c r="A256" s="353" t="s">
        <v>168</v>
      </c>
      <c r="B256" s="353" t="s">
        <v>169</v>
      </c>
      <c r="C256" s="353" t="s">
        <v>17</v>
      </c>
      <c r="D256" s="353" t="n">
        <v>10282.7195847111</v>
      </c>
      <c r="E256" s="353" t="n">
        <v>6.10901283291246</v>
      </c>
      <c r="F256" s="353" t="n">
        <v>100</v>
      </c>
      <c r="G256" s="353" t="n">
        <v>0</v>
      </c>
      <c r="H256" s="353"/>
      <c r="I256" s="353"/>
      <c r="J256" s="353"/>
      <c r="K256" s="353"/>
    </row>
    <row r="257">
      <c r="A257" s="353" t="s">
        <v>170</v>
      </c>
      <c r="B257" s="353" t="s">
        <v>171</v>
      </c>
      <c r="C257" s="353" t="s">
        <v>16</v>
      </c>
      <c r="D257" s="353" t="n">
        <v>8664.93731202298</v>
      </c>
      <c r="E257" s="353" t="n">
        <v>3.48537474426242</v>
      </c>
      <c r="F257" s="353" t="n">
        <v>100</v>
      </c>
      <c r="G257" s="353" t="n">
        <v>0</v>
      </c>
      <c r="H257" s="353"/>
      <c r="I257" s="353"/>
      <c r="J257" s="353"/>
      <c r="K257" s="353"/>
    </row>
    <row r="258">
      <c r="A258" s="353" t="s">
        <v>170</v>
      </c>
      <c r="B258" s="353" t="s">
        <v>171</v>
      </c>
      <c r="C258" s="353" t="s">
        <v>17</v>
      </c>
      <c r="D258" s="353" t="n">
        <v>4966.30665940058</v>
      </c>
      <c r="E258" s="353" t="n">
        <v>5.31357113072416</v>
      </c>
      <c r="F258" s="353" t="n">
        <v>100</v>
      </c>
      <c r="G258" s="353" t="n">
        <v>0</v>
      </c>
      <c r="H258" s="353"/>
      <c r="I258" s="353"/>
      <c r="J258" s="353"/>
      <c r="K258" s="353"/>
    </row>
    <row r="259">
      <c r="A259" s="353" t="s">
        <v>172</v>
      </c>
      <c r="B259" s="353" t="s">
        <v>173</v>
      </c>
      <c r="C259" s="353" t="s">
        <v>16</v>
      </c>
      <c r="D259" s="353" t="n">
        <v>13695.5449900364</v>
      </c>
      <c r="E259" s="353" t="n">
        <v>2.93417194297445</v>
      </c>
      <c r="F259" s="353" t="n">
        <v>100</v>
      </c>
      <c r="G259" s="353" t="n">
        <v>0</v>
      </c>
      <c r="H259" s="353"/>
      <c r="I259" s="353"/>
      <c r="J259" s="353"/>
      <c r="K259" s="353"/>
    </row>
    <row r="260">
      <c r="A260" s="353" t="s">
        <v>172</v>
      </c>
      <c r="B260" s="353" t="s">
        <v>173</v>
      </c>
      <c r="C260" s="353" t="s">
        <v>17</v>
      </c>
      <c r="D260" s="353" t="n">
        <v>9659.32838942096</v>
      </c>
      <c r="E260" s="353" t="n">
        <v>3.80636083868598</v>
      </c>
      <c r="F260" s="353" t="n">
        <v>100</v>
      </c>
      <c r="G260" s="353" t="n">
        <v>0</v>
      </c>
      <c r="H260" s="353"/>
      <c r="I260" s="353"/>
      <c r="J260" s="353"/>
      <c r="K260" s="353"/>
    </row>
    <row r="261">
      <c r="A261" s="353" t="s">
        <v>174</v>
      </c>
      <c r="B261" s="353" t="s">
        <v>175</v>
      </c>
      <c r="C261" s="353" t="s">
        <v>16</v>
      </c>
      <c r="D261" s="353" t="n">
        <v>4455.30151963817</v>
      </c>
      <c r="E261" s="353" t="n">
        <v>3.8933808903806</v>
      </c>
      <c r="F261" s="353" t="n">
        <v>100</v>
      </c>
      <c r="G261" s="353" t="n">
        <v>0</v>
      </c>
      <c r="H261" s="353"/>
      <c r="I261" s="353"/>
      <c r="J261" s="353"/>
      <c r="K261" s="353"/>
    </row>
    <row r="262">
      <c r="A262" s="353" t="s">
        <v>174</v>
      </c>
      <c r="B262" s="353" t="s">
        <v>175</v>
      </c>
      <c r="C262" s="353" t="s">
        <v>17</v>
      </c>
      <c r="D262" s="353" t="n">
        <v>3215.66988130174</v>
      </c>
      <c r="E262" s="353" t="n">
        <v>4.31431565815759</v>
      </c>
      <c r="F262" s="353" t="n">
        <v>100</v>
      </c>
      <c r="G262" s="353" t="n">
        <v>0</v>
      </c>
      <c r="H262" s="353"/>
      <c r="I262" s="353"/>
      <c r="J262" s="353"/>
      <c r="K262" s="353"/>
    </row>
    <row r="263">
      <c r="A263" s="353" t="s">
        <v>176</v>
      </c>
      <c r="B263" s="353" t="s">
        <v>177</v>
      </c>
      <c r="C263" s="353" t="s">
        <v>16</v>
      </c>
      <c r="D263" s="353" t="n">
        <v>7455.12300013109</v>
      </c>
      <c r="E263" s="353" t="n">
        <v>4.32797677479985</v>
      </c>
      <c r="F263" s="353" t="n">
        <v>100</v>
      </c>
      <c r="G263" s="353" t="n">
        <v>0</v>
      </c>
      <c r="H263" s="353"/>
      <c r="I263" s="353"/>
      <c r="J263" s="353"/>
      <c r="K263" s="353"/>
    </row>
    <row r="264">
      <c r="A264" s="353" t="s">
        <v>176</v>
      </c>
      <c r="B264" s="353" t="s">
        <v>177</v>
      </c>
      <c r="C264" s="353" t="s">
        <v>17</v>
      </c>
      <c r="D264" s="353" t="n">
        <v>5729.94700611307</v>
      </c>
      <c r="E264" s="353" t="n">
        <v>5.21851370016303</v>
      </c>
      <c r="F264" s="353" t="n">
        <v>100</v>
      </c>
      <c r="G264" s="353" t="n">
        <v>0.000000000000000579371406424282</v>
      </c>
      <c r="H264" s="353"/>
      <c r="I264" s="353"/>
      <c r="J264" s="353"/>
      <c r="K264" s="353"/>
    </row>
    <row r="265">
      <c r="A265" s="353" t="s">
        <v>178</v>
      </c>
      <c r="B265" s="353" t="s">
        <v>179</v>
      </c>
      <c r="C265" s="353" t="s">
        <v>16</v>
      </c>
      <c r="D265" s="353" t="n">
        <v>10339.1880192987</v>
      </c>
      <c r="E265" s="353" t="n">
        <v>3.31480478007076</v>
      </c>
      <c r="F265" s="353" t="n">
        <v>100</v>
      </c>
      <c r="G265" s="353" t="n">
        <v>0</v>
      </c>
      <c r="H265" s="353"/>
      <c r="I265" s="353"/>
      <c r="J265" s="353"/>
      <c r="K265" s="353"/>
    </row>
    <row r="266">
      <c r="A266" s="353" t="s">
        <v>178</v>
      </c>
      <c r="B266" s="353" t="s">
        <v>179</v>
      </c>
      <c r="C266" s="353" t="s">
        <v>17</v>
      </c>
      <c r="D266" s="353" t="n">
        <v>6631.83289404084</v>
      </c>
      <c r="E266" s="353" t="n">
        <v>4.39603150043215</v>
      </c>
      <c r="F266" s="353" t="n">
        <v>100</v>
      </c>
      <c r="G266" s="353" t="n">
        <v>0</v>
      </c>
      <c r="H266" s="353"/>
      <c r="I266" s="353"/>
      <c r="J266" s="353"/>
      <c r="K266" s="353"/>
    </row>
    <row r="267">
      <c r="A267" s="353" t="s">
        <v>180</v>
      </c>
      <c r="B267" s="353" t="s">
        <v>181</v>
      </c>
      <c r="C267" s="353" t="s">
        <v>16</v>
      </c>
      <c r="D267" s="353" t="n">
        <v>16293.2799720924</v>
      </c>
      <c r="E267" s="353" t="n">
        <v>4.5811565047523</v>
      </c>
      <c r="F267" s="353" t="n">
        <v>100</v>
      </c>
      <c r="G267" s="353" t="n">
        <v>0</v>
      </c>
      <c r="H267" s="353"/>
      <c r="I267" s="353"/>
      <c r="J267" s="353"/>
      <c r="K267" s="353"/>
    </row>
    <row r="268">
      <c r="A268" s="353" t="s">
        <v>180</v>
      </c>
      <c r="B268" s="353" t="s">
        <v>181</v>
      </c>
      <c r="C268" s="353" t="s">
        <v>17</v>
      </c>
      <c r="D268" s="353" t="n">
        <v>11718.9415164848</v>
      </c>
      <c r="E268" s="353" t="n">
        <v>4.45595735777192</v>
      </c>
      <c r="F268" s="353" t="n">
        <v>100</v>
      </c>
      <c r="G268" s="353" t="n">
        <v>0</v>
      </c>
      <c r="H268" s="353"/>
      <c r="I268" s="353"/>
      <c r="J268" s="353"/>
      <c r="K268" s="353"/>
    </row>
    <row r="269">
      <c r="A269" s="353" t="s">
        <v>182</v>
      </c>
      <c r="B269" s="353" t="s">
        <v>183</v>
      </c>
      <c r="C269" s="353" t="s">
        <v>16</v>
      </c>
      <c r="D269" s="353" t="n">
        <v>20002.5618392778</v>
      </c>
      <c r="E269" s="353" t="n">
        <v>3.31540314248527</v>
      </c>
      <c r="F269" s="353" t="n">
        <v>100</v>
      </c>
      <c r="G269" s="353" t="n">
        <v>0</v>
      </c>
      <c r="H269" s="353"/>
      <c r="I269" s="353"/>
      <c r="J269" s="353"/>
      <c r="K269" s="353"/>
    </row>
    <row r="270">
      <c r="A270" s="353" t="s">
        <v>182</v>
      </c>
      <c r="B270" s="353" t="s">
        <v>183</v>
      </c>
      <c r="C270" s="353" t="s">
        <v>17</v>
      </c>
      <c r="D270" s="353" t="n">
        <v>12527.2819412402</v>
      </c>
      <c r="E270" s="353" t="n">
        <v>4.79828310292568</v>
      </c>
      <c r="F270" s="353" t="n">
        <v>100</v>
      </c>
      <c r="G270" s="353" t="n">
        <v>0</v>
      </c>
      <c r="H270" s="353"/>
      <c r="I270" s="353"/>
      <c r="J270" s="353"/>
      <c r="K270" s="353"/>
    </row>
    <row r="271">
      <c r="A271" s="353" t="s">
        <v>184</v>
      </c>
      <c r="B271" s="353" t="s">
        <v>185</v>
      </c>
      <c r="C271" s="353" t="s">
        <v>16</v>
      </c>
      <c r="D271" s="353" t="n">
        <v>10293.750392869</v>
      </c>
      <c r="E271" s="353" t="n">
        <v>3.36615530443354</v>
      </c>
      <c r="F271" s="353" t="n">
        <v>100</v>
      </c>
      <c r="G271" s="353" t="n">
        <v>0.000000000000000373718312344622</v>
      </c>
      <c r="H271" s="353"/>
      <c r="I271" s="353"/>
      <c r="J271" s="353"/>
      <c r="K271" s="353"/>
    </row>
    <row r="272">
      <c r="A272" s="353" t="s">
        <v>184</v>
      </c>
      <c r="B272" s="353" t="s">
        <v>185</v>
      </c>
      <c r="C272" s="353" t="s">
        <v>17</v>
      </c>
      <c r="D272" s="353" t="n">
        <v>7506.0988093717</v>
      </c>
      <c r="E272" s="353" t="n">
        <v>4.14696862635534</v>
      </c>
      <c r="F272" s="353" t="n">
        <v>100</v>
      </c>
      <c r="G272" s="353" t="n">
        <v>0.000000000000000460406005137786</v>
      </c>
      <c r="H272" s="353"/>
      <c r="I272" s="353"/>
      <c r="J272" s="353"/>
      <c r="K272" s="353"/>
    </row>
    <row r="273">
      <c r="A273" s="353" t="s">
        <v>186</v>
      </c>
      <c r="B273" s="353" t="s">
        <v>187</v>
      </c>
      <c r="C273" s="353" t="s">
        <v>16</v>
      </c>
      <c r="D273" s="353" t="n">
        <v>27401.547013359</v>
      </c>
      <c r="E273" s="353" t="n">
        <v>5.32619082566941</v>
      </c>
      <c r="F273" s="353" t="n">
        <v>100</v>
      </c>
      <c r="G273" s="353" t="n">
        <v>0</v>
      </c>
      <c r="H273" s="353"/>
      <c r="I273" s="353"/>
      <c r="J273" s="353"/>
      <c r="K273" s="353"/>
    </row>
    <row r="274">
      <c r="A274" s="353" t="s">
        <v>186</v>
      </c>
      <c r="B274" s="353" t="s">
        <v>187</v>
      </c>
      <c r="C274" s="353" t="s">
        <v>17</v>
      </c>
      <c r="D274" s="353" t="n">
        <v>17248.9746906734</v>
      </c>
      <c r="E274" s="353" t="n">
        <v>5.45605203703588</v>
      </c>
      <c r="F274" s="353" t="n">
        <v>100</v>
      </c>
      <c r="G274" s="353" t="n">
        <v>0.000000000000000605743459507023</v>
      </c>
      <c r="H274" s="353"/>
      <c r="I274" s="353"/>
      <c r="J274" s="353"/>
      <c r="K274" s="353"/>
    </row>
    <row r="275">
      <c r="A275" s="353" t="s">
        <v>188</v>
      </c>
      <c r="B275" s="353" t="s">
        <v>189</v>
      </c>
      <c r="C275" s="353" t="s">
        <v>16</v>
      </c>
      <c r="D275" s="353" t="n">
        <v>14151.6953170856</v>
      </c>
      <c r="E275" s="353" t="n">
        <v>3.20731036183178</v>
      </c>
      <c r="F275" s="353" t="n">
        <v>99.8253147581124</v>
      </c>
      <c r="G275" s="353" t="n">
        <v>0.176293711492435</v>
      </c>
      <c r="H275" s="353" t="n">
        <v>24.7641825680686</v>
      </c>
      <c r="I275" s="353" t="n">
        <v>100</v>
      </c>
      <c r="J275" s="353" t="n">
        <v>0.174685241887607</v>
      </c>
      <c r="K275" s="353" t="n">
        <v>100.744487911183</v>
      </c>
    </row>
    <row r="276">
      <c r="A276" s="353" t="s">
        <v>188</v>
      </c>
      <c r="B276" s="353" t="s">
        <v>189</v>
      </c>
      <c r="C276" s="353" t="s">
        <v>17</v>
      </c>
      <c r="D276" s="353" t="n">
        <v>9935.65195116804</v>
      </c>
      <c r="E276" s="353" t="n">
        <v>4.74158215448947</v>
      </c>
      <c r="F276" s="353" t="n">
        <v>100</v>
      </c>
      <c r="G276" s="353" t="n">
        <v>0</v>
      </c>
      <c r="H276" s="353"/>
      <c r="I276" s="353"/>
      <c r="J276" s="353"/>
      <c r="K276" s="353"/>
    </row>
    <row r="277">
      <c r="A277" s="353" t="s">
        <v>190</v>
      </c>
      <c r="B277" s="353" t="s">
        <v>191</v>
      </c>
      <c r="C277" s="353" t="s">
        <v>16</v>
      </c>
      <c r="D277" s="353" t="n">
        <v>16968.9450532274</v>
      </c>
      <c r="E277" s="353" t="n">
        <v>4.0015019713003</v>
      </c>
      <c r="F277" s="353" t="n">
        <v>100</v>
      </c>
      <c r="G277" s="353" t="n">
        <v>0.000000000000000444255962162054</v>
      </c>
      <c r="H277" s="353"/>
      <c r="I277" s="353"/>
      <c r="J277" s="353"/>
      <c r="K277" s="353"/>
    </row>
    <row r="278">
      <c r="A278" s="353" t="s">
        <v>190</v>
      </c>
      <c r="B278" s="353" t="s">
        <v>191</v>
      </c>
      <c r="C278" s="353" t="s">
        <v>17</v>
      </c>
      <c r="D278" s="353" t="n">
        <v>9249.73620420761</v>
      </c>
      <c r="E278" s="353" t="n">
        <v>5.0589964092278</v>
      </c>
      <c r="F278" s="353" t="n">
        <v>100</v>
      </c>
      <c r="G278" s="353" t="n">
        <v>0</v>
      </c>
      <c r="H278" s="353"/>
      <c r="I278" s="353"/>
      <c r="J278" s="353"/>
      <c r="K278" s="353"/>
    </row>
    <row r="279">
      <c r="A279" s="353" t="s">
        <v>192</v>
      </c>
      <c r="B279" s="353" t="s">
        <v>193</v>
      </c>
      <c r="C279" s="353" t="s">
        <v>16</v>
      </c>
      <c r="D279" s="353" t="n">
        <v>18270.5682058383</v>
      </c>
      <c r="E279" s="353" t="n">
        <v>3.69762995898468</v>
      </c>
      <c r="F279" s="353" t="n">
        <v>100</v>
      </c>
      <c r="G279" s="353" t="n">
        <v>0</v>
      </c>
      <c r="H279" s="353"/>
      <c r="I279" s="353"/>
      <c r="J279" s="353"/>
      <c r="K279" s="353"/>
    </row>
    <row r="280">
      <c r="A280" s="353" t="s">
        <v>192</v>
      </c>
      <c r="B280" s="353" t="s">
        <v>193</v>
      </c>
      <c r="C280" s="353" t="s">
        <v>17</v>
      </c>
      <c r="D280" s="353" t="n">
        <v>11712.1576233308</v>
      </c>
      <c r="E280" s="353" t="n">
        <v>4.73787529626689</v>
      </c>
      <c r="F280" s="353" t="n">
        <v>100</v>
      </c>
      <c r="G280" s="353" t="n">
        <v>0</v>
      </c>
      <c r="H280" s="353"/>
      <c r="I280" s="353"/>
      <c r="J280" s="353"/>
      <c r="K280" s="353"/>
    </row>
    <row r="281">
      <c r="A281" s="353" t="s">
        <v>194</v>
      </c>
      <c r="B281" s="353" t="s">
        <v>195</v>
      </c>
      <c r="C281" s="353" t="s">
        <v>16</v>
      </c>
      <c r="D281" s="353" t="n">
        <v>17437.4762677426</v>
      </c>
      <c r="E281" s="353" t="n">
        <v>4.09484637183806</v>
      </c>
      <c r="F281" s="353" t="n">
        <v>100</v>
      </c>
      <c r="G281" s="353" t="n">
        <v>0</v>
      </c>
      <c r="H281" s="353"/>
      <c r="I281" s="353"/>
      <c r="J281" s="353"/>
      <c r="K281" s="353"/>
    </row>
    <row r="282">
      <c r="A282" s="353" t="s">
        <v>194</v>
      </c>
      <c r="B282" s="353" t="s">
        <v>195</v>
      </c>
      <c r="C282" s="353" t="s">
        <v>17</v>
      </c>
      <c r="D282" s="353" t="n">
        <v>12044.1009780715</v>
      </c>
      <c r="E282" s="353" t="n">
        <v>5.06501935056294</v>
      </c>
      <c r="F282" s="353" t="n">
        <v>100</v>
      </c>
      <c r="G282" s="353" t="n">
        <v>0</v>
      </c>
      <c r="H282" s="353"/>
      <c r="I282" s="353"/>
      <c r="J282" s="353"/>
      <c r="K282" s="353"/>
    </row>
    <row r="283">
      <c r="A283" s="353" t="s">
        <v>196</v>
      </c>
      <c r="B283" s="353" t="s">
        <v>197</v>
      </c>
      <c r="C283" s="353" t="s">
        <v>16</v>
      </c>
      <c r="D283" s="353" t="n">
        <v>31026.7653208145</v>
      </c>
      <c r="E283" s="353" t="n">
        <v>2.75730665620375</v>
      </c>
      <c r="F283" s="353" t="n">
        <v>100</v>
      </c>
      <c r="G283" s="353" t="n">
        <v>0</v>
      </c>
      <c r="H283" s="353"/>
      <c r="I283" s="353"/>
      <c r="J283" s="353"/>
      <c r="K283" s="353"/>
    </row>
    <row r="284">
      <c r="A284" s="353" t="s">
        <v>196</v>
      </c>
      <c r="B284" s="353" t="s">
        <v>197</v>
      </c>
      <c r="C284" s="353" t="s">
        <v>17</v>
      </c>
      <c r="D284" s="353" t="n">
        <v>15573.9847244548</v>
      </c>
      <c r="E284" s="353" t="n">
        <v>5.0083615952116</v>
      </c>
      <c r="F284" s="353" t="n">
        <v>100</v>
      </c>
      <c r="G284" s="353" t="n">
        <v>0</v>
      </c>
      <c r="H284" s="353"/>
      <c r="I284" s="353"/>
      <c r="J284" s="353"/>
      <c r="K284" s="353"/>
    </row>
    <row r="285">
      <c r="A285" s="353" t="s">
        <v>198</v>
      </c>
      <c r="B285" s="353" t="s">
        <v>199</v>
      </c>
      <c r="C285" s="353" t="s">
        <v>16</v>
      </c>
      <c r="D285" s="353" t="n">
        <v>6951.30571262874</v>
      </c>
      <c r="E285" s="353" t="n">
        <v>3.15989619083421</v>
      </c>
      <c r="F285" s="353" t="n">
        <v>100</v>
      </c>
      <c r="G285" s="353" t="n">
        <v>0</v>
      </c>
      <c r="H285" s="353"/>
      <c r="I285" s="353"/>
      <c r="J285" s="353"/>
      <c r="K285" s="353"/>
    </row>
    <row r="286">
      <c r="A286" s="353" t="s">
        <v>198</v>
      </c>
      <c r="B286" s="353" t="s">
        <v>199</v>
      </c>
      <c r="C286" s="353" t="s">
        <v>17</v>
      </c>
      <c r="D286" s="353" t="n">
        <v>4104.09129199993</v>
      </c>
      <c r="E286" s="353" t="n">
        <v>4.73557778140446</v>
      </c>
      <c r="F286" s="353" t="n">
        <v>100</v>
      </c>
      <c r="G286" s="353" t="n">
        <v>0</v>
      </c>
      <c r="H286" s="353"/>
      <c r="I286" s="353"/>
      <c r="J286" s="353"/>
      <c r="K286" s="353"/>
    </row>
    <row r="287">
      <c r="A287" s="353" t="s">
        <v>200</v>
      </c>
      <c r="B287" s="353" t="s">
        <v>201</v>
      </c>
      <c r="C287" s="353" t="s">
        <v>16</v>
      </c>
      <c r="D287" s="353" t="n">
        <v>18489.4818921291</v>
      </c>
      <c r="E287" s="353" t="n">
        <v>3.58540090906877</v>
      </c>
      <c r="F287" s="353" t="n">
        <v>100</v>
      </c>
      <c r="G287" s="353" t="n">
        <v>0.000000000000000398059464176012</v>
      </c>
      <c r="H287" s="353"/>
      <c r="I287" s="353"/>
      <c r="J287" s="353"/>
      <c r="K287" s="353"/>
    </row>
    <row r="288">
      <c r="A288" s="353" t="s">
        <v>200</v>
      </c>
      <c r="B288" s="353" t="s">
        <v>201</v>
      </c>
      <c r="C288" s="353" t="s">
        <v>17</v>
      </c>
      <c r="D288" s="353" t="n">
        <v>11060.0344918948</v>
      </c>
      <c r="E288" s="353" t="n">
        <v>5.07354501811038</v>
      </c>
      <c r="F288" s="353" t="n">
        <v>100</v>
      </c>
      <c r="G288" s="353" t="n">
        <v>0</v>
      </c>
      <c r="H288" s="353"/>
      <c r="I288" s="353"/>
      <c r="J288" s="353"/>
      <c r="K288" s="353"/>
    </row>
    <row r="289">
      <c r="A289" s="353" t="s">
        <v>202</v>
      </c>
      <c r="B289" s="353" t="s">
        <v>203</v>
      </c>
      <c r="C289" s="353" t="s">
        <v>16</v>
      </c>
      <c r="D289" s="353" t="n">
        <v>13604.9154623789</v>
      </c>
      <c r="E289" s="353" t="n">
        <v>5.2128719996083</v>
      </c>
      <c r="F289" s="353" t="n">
        <v>100</v>
      </c>
      <c r="G289" s="353" t="n">
        <v>0</v>
      </c>
      <c r="H289" s="353"/>
      <c r="I289" s="353"/>
      <c r="J289" s="353"/>
      <c r="K289" s="353"/>
    </row>
    <row r="290">
      <c r="A290" s="353" t="s">
        <v>202</v>
      </c>
      <c r="B290" s="353" t="s">
        <v>203</v>
      </c>
      <c r="C290" s="353" t="s">
        <v>17</v>
      </c>
      <c r="D290" s="353" t="n">
        <v>9406.44329159256</v>
      </c>
      <c r="E290" s="353" t="n">
        <v>7.08417585522884</v>
      </c>
      <c r="F290" s="353" t="n">
        <v>100</v>
      </c>
      <c r="G290" s="353" t="n">
        <v>0</v>
      </c>
      <c r="H290" s="353"/>
      <c r="I290" s="353"/>
      <c r="J290" s="353"/>
      <c r="K290" s="353"/>
    </row>
    <row r="291">
      <c r="A291" s="353" t="s">
        <v>204</v>
      </c>
      <c r="B291" s="353" t="s">
        <v>205</v>
      </c>
      <c r="C291" s="353" t="s">
        <v>16</v>
      </c>
      <c r="D291" s="353" t="n">
        <v>3063.20728678171</v>
      </c>
      <c r="E291" s="353" t="n">
        <v>3.98900828947603</v>
      </c>
      <c r="F291" s="353" t="n">
        <v>96.1258148223132</v>
      </c>
      <c r="G291" s="353" t="n">
        <v>1.07420996366968</v>
      </c>
      <c r="H291" s="353" t="n">
        <v>123.457286563121</v>
      </c>
      <c r="I291" s="353" t="n">
        <v>26.542229487932</v>
      </c>
      <c r="J291" s="353" t="n">
        <v>3.87418517768676</v>
      </c>
      <c r="K291" s="353" t="n">
        <v>26.6531679081098</v>
      </c>
    </row>
    <row r="292">
      <c r="A292" s="353" t="s">
        <v>204</v>
      </c>
      <c r="B292" s="353" t="s">
        <v>205</v>
      </c>
      <c r="C292" s="353" t="s">
        <v>17</v>
      </c>
      <c r="D292" s="353" t="n">
        <v>1969.74626026848</v>
      </c>
      <c r="E292" s="353" t="n">
        <v>4.46579293458989</v>
      </c>
      <c r="F292" s="353" t="n">
        <v>95.5131107702158</v>
      </c>
      <c r="G292" s="353" t="n">
        <v>1.16501238149265</v>
      </c>
      <c r="H292" s="353" t="n">
        <v>92.5321477788407</v>
      </c>
      <c r="I292" s="353" t="n">
        <v>25.4646114223962</v>
      </c>
      <c r="J292" s="353" t="n">
        <v>4.48688922978422</v>
      </c>
      <c r="K292" s="353" t="n">
        <v>24.7998002499231</v>
      </c>
    </row>
    <row r="293">
      <c r="A293" s="353" t="s">
        <v>206</v>
      </c>
      <c r="B293" s="353" t="s">
        <v>207</v>
      </c>
      <c r="C293" s="353" t="s">
        <v>16</v>
      </c>
      <c r="D293" s="353" t="n">
        <v>22843.1967347033</v>
      </c>
      <c r="E293" s="353" t="n">
        <v>5.47800620647842</v>
      </c>
      <c r="F293" s="353" t="n">
        <v>100</v>
      </c>
      <c r="G293" s="353" t="n">
        <v>0</v>
      </c>
      <c r="H293" s="353"/>
      <c r="I293" s="353"/>
      <c r="J293" s="353"/>
      <c r="K293" s="353"/>
    </row>
    <row r="294">
      <c r="A294" s="353" t="s">
        <v>206</v>
      </c>
      <c r="B294" s="353" t="s">
        <v>207</v>
      </c>
      <c r="C294" s="353" t="s">
        <v>17</v>
      </c>
      <c r="D294" s="353" t="n">
        <v>13260.0644594111</v>
      </c>
      <c r="E294" s="353" t="n">
        <v>6.2525754589663</v>
      </c>
      <c r="F294" s="353" t="n">
        <v>99.7634902466373</v>
      </c>
      <c r="G294" s="353" t="n">
        <v>0.235148823788205</v>
      </c>
      <c r="H294" s="353" t="n">
        <v>31.4356942315866</v>
      </c>
      <c r="I294" s="353" t="n">
        <v>100</v>
      </c>
      <c r="J294" s="353" t="n">
        <v>0.236509753362726</v>
      </c>
      <c r="K294" s="353" t="n">
        <v>99.1894289979839</v>
      </c>
    </row>
    <row r="295">
      <c r="A295" s="353" t="s">
        <v>208</v>
      </c>
      <c r="B295" s="353" t="s">
        <v>209</v>
      </c>
      <c r="C295" s="353" t="s">
        <v>16</v>
      </c>
      <c r="D295" s="353" t="n">
        <v>14207.549426141</v>
      </c>
      <c r="E295" s="353" t="n">
        <v>6.24362758447022</v>
      </c>
      <c r="F295" s="353" t="n">
        <v>99.5940546019468</v>
      </c>
      <c r="G295" s="353" t="n">
        <v>0.291616569637526</v>
      </c>
      <c r="H295" s="353" t="n">
        <v>57.9099759539587</v>
      </c>
      <c r="I295" s="353" t="n">
        <v>71.2040210986707</v>
      </c>
      <c r="J295" s="353" t="n">
        <v>0.405945398053246</v>
      </c>
      <c r="K295" s="353" t="n">
        <v>71.5447858224092</v>
      </c>
    </row>
    <row r="296">
      <c r="A296" s="353" t="s">
        <v>208</v>
      </c>
      <c r="B296" s="353" t="s">
        <v>209</v>
      </c>
      <c r="C296" s="353" t="s">
        <v>17</v>
      </c>
      <c r="D296" s="353" t="n">
        <v>8853.64916707598</v>
      </c>
      <c r="E296" s="353" t="n">
        <v>6.31494176943027</v>
      </c>
      <c r="F296" s="353" t="n">
        <v>100</v>
      </c>
      <c r="G296" s="353" t="n">
        <v>0</v>
      </c>
      <c r="H296" s="353"/>
      <c r="I296" s="353"/>
      <c r="J296" s="353"/>
      <c r="K296" s="353"/>
    </row>
    <row r="297">
      <c r="A297" s="353" t="s">
        <v>210</v>
      </c>
      <c r="B297" s="353" t="s">
        <v>211</v>
      </c>
      <c r="C297" s="353" t="s">
        <v>16</v>
      </c>
      <c r="D297" s="353" t="n">
        <v>21974.9634140271</v>
      </c>
      <c r="E297" s="353" t="n">
        <v>3.65918799973595</v>
      </c>
      <c r="F297" s="353" t="n">
        <v>99.7589137830799</v>
      </c>
      <c r="G297" s="353" t="n">
        <v>0.242381884633318</v>
      </c>
      <c r="H297" s="353" t="n">
        <v>53.1066407555903</v>
      </c>
      <c r="I297" s="353" t="n">
        <v>99.9999999999998</v>
      </c>
      <c r="J297" s="353" t="n">
        <v>0.241086216920124</v>
      </c>
      <c r="K297" s="353" t="n">
        <v>100.29504730968</v>
      </c>
    </row>
    <row r="298">
      <c r="A298" s="353" t="s">
        <v>210</v>
      </c>
      <c r="B298" s="353" t="s">
        <v>211</v>
      </c>
      <c r="C298" s="353" t="s">
        <v>17</v>
      </c>
      <c r="D298" s="353" t="n">
        <v>13908.9521135348</v>
      </c>
      <c r="E298" s="353" t="n">
        <v>4.86238045991441</v>
      </c>
      <c r="F298" s="353" t="n">
        <v>99.6287984462904</v>
      </c>
      <c r="G298" s="353" t="n">
        <v>0.370928866006317</v>
      </c>
      <c r="H298" s="353" t="n">
        <v>51.8226126936637</v>
      </c>
      <c r="I298" s="353" t="n">
        <v>100</v>
      </c>
      <c r="J298" s="353" t="n">
        <v>0.371201553709647</v>
      </c>
      <c r="K298" s="353" t="n">
        <v>99.5556103144996</v>
      </c>
    </row>
    <row r="299">
      <c r="A299" s="353" t="s">
        <v>212</v>
      </c>
      <c r="B299" s="353" t="s">
        <v>213</v>
      </c>
      <c r="C299" s="353" t="s">
        <v>16</v>
      </c>
      <c r="D299" s="353" t="n">
        <v>14475.5111300695</v>
      </c>
      <c r="E299" s="353" t="n">
        <v>5.37006802782874</v>
      </c>
      <c r="F299" s="353" t="n">
        <v>99.7874967381497</v>
      </c>
      <c r="G299" s="353" t="n">
        <v>0.214257128384612</v>
      </c>
      <c r="H299" s="353" t="n">
        <v>30.8264405125016</v>
      </c>
      <c r="I299" s="353" t="n">
        <v>100</v>
      </c>
      <c r="J299" s="353" t="n">
        <v>0.212503261850295</v>
      </c>
      <c r="K299" s="353" t="n">
        <v>100.611079160125</v>
      </c>
    </row>
    <row r="300">
      <c r="A300" s="353" t="s">
        <v>212</v>
      </c>
      <c r="B300" s="353" t="s">
        <v>213</v>
      </c>
      <c r="C300" s="353" t="s">
        <v>17</v>
      </c>
      <c r="D300" s="353" t="n">
        <v>10442.268137939</v>
      </c>
      <c r="E300" s="353" t="n">
        <v>6.10752118694297</v>
      </c>
      <c r="F300" s="353" t="n">
        <v>100</v>
      </c>
      <c r="G300" s="353" t="n">
        <v>0</v>
      </c>
      <c r="H300" s="353"/>
      <c r="I300" s="353"/>
      <c r="J300" s="353"/>
      <c r="K300" s="353"/>
    </row>
    <row r="301">
      <c r="A301" s="353" t="s">
        <v>214</v>
      </c>
      <c r="B301" s="353" t="s">
        <v>215</v>
      </c>
      <c r="C301" s="353" t="s">
        <v>16</v>
      </c>
      <c r="D301" s="353" t="n">
        <v>7580.09056072748</v>
      </c>
      <c r="E301" s="353" t="n">
        <v>4.05172935001413</v>
      </c>
      <c r="F301" s="353" t="n">
        <v>100</v>
      </c>
      <c r="G301" s="353" t="n">
        <v>0.000000000000000449832321393521</v>
      </c>
      <c r="H301" s="353"/>
      <c r="I301" s="353"/>
      <c r="J301" s="353"/>
      <c r="K301" s="353"/>
    </row>
    <row r="302">
      <c r="A302" s="353" t="s">
        <v>214</v>
      </c>
      <c r="B302" s="353" t="s">
        <v>215</v>
      </c>
      <c r="C302" s="353" t="s">
        <v>17</v>
      </c>
      <c r="D302" s="353" t="n">
        <v>5051.15635856918</v>
      </c>
      <c r="E302" s="353" t="n">
        <v>4.67664515175029</v>
      </c>
      <c r="F302" s="353" t="n">
        <v>100</v>
      </c>
      <c r="G302" s="353" t="n">
        <v>0</v>
      </c>
      <c r="H302" s="353"/>
      <c r="I302" s="353"/>
      <c r="J302" s="353"/>
      <c r="K302" s="353"/>
    </row>
    <row r="303">
      <c r="A303" s="353" t="s">
        <v>216</v>
      </c>
      <c r="B303" s="353" t="s">
        <v>217</v>
      </c>
      <c r="C303" s="353" t="s">
        <v>16</v>
      </c>
      <c r="D303" s="353" t="n">
        <v>14720.2316729618</v>
      </c>
      <c r="E303" s="353" t="n">
        <v>4.31555825143795</v>
      </c>
      <c r="F303" s="353" t="n">
        <v>100</v>
      </c>
      <c r="G303" s="353" t="n">
        <v>0</v>
      </c>
      <c r="H303" s="353"/>
      <c r="I303" s="353"/>
      <c r="J303" s="353"/>
      <c r="K303" s="353"/>
    </row>
    <row r="304">
      <c r="A304" s="353" t="s">
        <v>216</v>
      </c>
      <c r="B304" s="353" t="s">
        <v>217</v>
      </c>
      <c r="C304" s="353" t="s">
        <v>17</v>
      </c>
      <c r="D304" s="353" t="n">
        <v>12159.323718259</v>
      </c>
      <c r="E304" s="353" t="n">
        <v>4.34783708773411</v>
      </c>
      <c r="F304" s="353" t="n">
        <v>100</v>
      </c>
      <c r="G304" s="353" t="n">
        <v>0</v>
      </c>
      <c r="H304" s="353"/>
      <c r="I304" s="353"/>
      <c r="J304" s="353"/>
      <c r="K304" s="353"/>
    </row>
    <row r="305">
      <c r="A305" s="353" t="s">
        <v>218</v>
      </c>
      <c r="B305" s="353" t="s">
        <v>219</v>
      </c>
      <c r="C305" s="353" t="s">
        <v>16</v>
      </c>
      <c r="D305" s="353" t="n">
        <v>11819.3313106853</v>
      </c>
      <c r="E305" s="353" t="n">
        <v>4.02825482357659</v>
      </c>
      <c r="F305" s="353" t="n">
        <v>99.8096927528098</v>
      </c>
      <c r="G305" s="353" t="n">
        <v>0.190775458417108</v>
      </c>
      <c r="H305" s="353" t="n">
        <v>22.5359315646397</v>
      </c>
      <c r="I305" s="353" t="n">
        <v>100</v>
      </c>
      <c r="J305" s="353" t="n">
        <v>0.190307247190164</v>
      </c>
      <c r="K305" s="353" t="n">
        <v>100.055253651801</v>
      </c>
    </row>
    <row r="306">
      <c r="A306" s="353" t="s">
        <v>218</v>
      </c>
      <c r="B306" s="353" t="s">
        <v>219</v>
      </c>
      <c r="C306" s="353" t="s">
        <v>17</v>
      </c>
      <c r="D306" s="353" t="n">
        <v>9566.03960548958</v>
      </c>
      <c r="E306" s="353" t="n">
        <v>4.81464707244242</v>
      </c>
      <c r="F306" s="353" t="n">
        <v>100</v>
      </c>
      <c r="G306" s="353" t="n">
        <v>0</v>
      </c>
      <c r="H306" s="353"/>
      <c r="I306" s="353"/>
      <c r="J306" s="353"/>
      <c r="K306" s="353"/>
    </row>
    <row r="307">
      <c r="A307" s="353" t="s">
        <v>220</v>
      </c>
      <c r="B307" s="353" t="s">
        <v>221</v>
      </c>
      <c r="C307" s="353" t="s">
        <v>16</v>
      </c>
      <c r="D307" s="353" t="n">
        <v>26910.9592773958</v>
      </c>
      <c r="E307" s="353" t="n">
        <v>5.89904083956873</v>
      </c>
      <c r="F307" s="353" t="n">
        <v>98.4806254032116</v>
      </c>
      <c r="G307" s="353" t="n">
        <v>0.572423381410261</v>
      </c>
      <c r="H307" s="353" t="n">
        <v>415.186517488846</v>
      </c>
      <c r="I307" s="353" t="n">
        <v>36.0291528834578</v>
      </c>
      <c r="J307" s="353" t="n">
        <v>1.51937459678843</v>
      </c>
      <c r="K307" s="353" t="n">
        <v>37.1025109382907</v>
      </c>
    </row>
    <row r="308">
      <c r="A308" s="353" t="s">
        <v>220</v>
      </c>
      <c r="B308" s="353" t="s">
        <v>221</v>
      </c>
      <c r="C308" s="353" t="s">
        <v>17</v>
      </c>
      <c r="D308" s="353" t="n">
        <v>18255.2567419619</v>
      </c>
      <c r="E308" s="353" t="n">
        <v>5.03212257691241</v>
      </c>
      <c r="F308" s="353" t="n">
        <v>96.2988393647589</v>
      </c>
      <c r="G308" s="353" t="n">
        <v>1.26917195165715</v>
      </c>
      <c r="H308" s="353" t="n">
        <v>701.624631047157</v>
      </c>
      <c r="I308" s="353" t="n">
        <v>33.9170949421368</v>
      </c>
      <c r="J308" s="353" t="n">
        <v>3.70116063524107</v>
      </c>
      <c r="K308" s="353" t="n">
        <v>33.0220160495491</v>
      </c>
    </row>
    <row r="309">
      <c r="A309" s="353" t="s">
        <v>222</v>
      </c>
      <c r="B309" s="353" t="s">
        <v>223</v>
      </c>
      <c r="C309" s="353" t="s">
        <v>16</v>
      </c>
      <c r="D309" s="353" t="n">
        <v>29221.1932373005</v>
      </c>
      <c r="E309" s="353" t="n">
        <v>3.36532129987636</v>
      </c>
      <c r="F309" s="353" t="n">
        <v>99.7608457472911</v>
      </c>
      <c r="G309" s="353" t="n">
        <v>0.23962296107501</v>
      </c>
      <c r="H309" s="353" t="n">
        <v>70.0512568791803</v>
      </c>
      <c r="I309" s="353" t="n">
        <v>100</v>
      </c>
      <c r="J309" s="353" t="n">
        <v>0.239154252708859</v>
      </c>
      <c r="K309" s="353" t="n">
        <v>99.9563628350553</v>
      </c>
    </row>
    <row r="310">
      <c r="A310" s="353" t="s">
        <v>222</v>
      </c>
      <c r="B310" s="353" t="s">
        <v>223</v>
      </c>
      <c r="C310" s="353" t="s">
        <v>17</v>
      </c>
      <c r="D310" s="353" t="n">
        <v>17046.5674253493</v>
      </c>
      <c r="E310" s="353" t="n">
        <v>4.92395783347488</v>
      </c>
      <c r="F310" s="353" t="n">
        <v>99.715768907061</v>
      </c>
      <c r="G310" s="353" t="n">
        <v>0.281976978382917</v>
      </c>
      <c r="H310" s="353" t="n">
        <v>48.5897520850628</v>
      </c>
      <c r="I310" s="353" t="n">
        <v>99.9999999999997</v>
      </c>
      <c r="J310" s="353" t="n">
        <v>0.284231092939008</v>
      </c>
      <c r="K310" s="353" t="n">
        <v>98.9249660295821</v>
      </c>
    </row>
    <row r="311">
      <c r="A311" s="353" t="s">
        <v>224</v>
      </c>
      <c r="B311" s="353" t="s">
        <v>225</v>
      </c>
      <c r="C311" s="353" t="s">
        <v>16</v>
      </c>
      <c r="D311" s="353" t="n">
        <v>16389.7114257666</v>
      </c>
      <c r="E311" s="353" t="n">
        <v>3.64991265643479</v>
      </c>
      <c r="F311" s="353" t="n">
        <v>99.6083219880901</v>
      </c>
      <c r="G311" s="353" t="n">
        <v>0.278763733052164</v>
      </c>
      <c r="H311" s="353" t="n">
        <v>64.447321859205</v>
      </c>
      <c r="I311" s="353" t="n">
        <v>70.9595063868348</v>
      </c>
      <c r="J311" s="353" t="n">
        <v>0.391678011909933</v>
      </c>
      <c r="K311" s="353" t="n">
        <v>70.892893744689</v>
      </c>
    </row>
    <row r="312">
      <c r="A312" s="353" t="s">
        <v>224</v>
      </c>
      <c r="B312" s="353" t="s">
        <v>225</v>
      </c>
      <c r="C312" s="353" t="s">
        <v>17</v>
      </c>
      <c r="D312" s="353" t="n">
        <v>10464.7488256316</v>
      </c>
      <c r="E312" s="353" t="n">
        <v>5.16213412251424</v>
      </c>
      <c r="F312" s="353" t="n">
        <v>99.4524724776296</v>
      </c>
      <c r="G312" s="353" t="n">
        <v>0.383336225041801</v>
      </c>
      <c r="H312" s="353" t="n">
        <v>57.6128260462836</v>
      </c>
      <c r="I312" s="353" t="n">
        <v>70.2489029285752</v>
      </c>
      <c r="J312" s="353" t="n">
        <v>0.547527522370385</v>
      </c>
      <c r="K312" s="353" t="n">
        <v>69.6288931844026</v>
      </c>
    </row>
    <row r="313">
      <c r="A313" s="353" t="s">
        <v>226</v>
      </c>
      <c r="B313" s="353" t="s">
        <v>227</v>
      </c>
      <c r="C313" s="353" t="s">
        <v>16</v>
      </c>
      <c r="D313" s="353" t="n">
        <v>48095.4130578108</v>
      </c>
      <c r="E313" s="353" t="n">
        <v>4.10518273684922</v>
      </c>
      <c r="F313" s="353" t="n">
        <v>100</v>
      </c>
      <c r="G313" s="353" t="n">
        <v>0</v>
      </c>
      <c r="H313" s="353"/>
      <c r="I313" s="353"/>
      <c r="J313" s="353"/>
      <c r="K313" s="353"/>
    </row>
    <row r="314">
      <c r="A314" s="353" t="s">
        <v>226</v>
      </c>
      <c r="B314" s="353" t="s">
        <v>227</v>
      </c>
      <c r="C314" s="353" t="s">
        <v>17</v>
      </c>
      <c r="D314" s="353" t="n">
        <v>31551.3360051511</v>
      </c>
      <c r="E314" s="353" t="n">
        <v>4.32197009916013</v>
      </c>
      <c r="F314" s="353" t="n">
        <v>100</v>
      </c>
      <c r="G314" s="353" t="n">
        <v>0</v>
      </c>
      <c r="H314" s="353"/>
      <c r="I314" s="353"/>
      <c r="J314" s="353"/>
      <c r="K314" s="353"/>
    </row>
    <row r="315">
      <c r="A315" s="353" t="s">
        <v>228</v>
      </c>
      <c r="B315" s="353" t="s">
        <v>229</v>
      </c>
      <c r="C315" s="353" t="s">
        <v>16</v>
      </c>
      <c r="D315" s="353" t="n">
        <v>16845.5647477949</v>
      </c>
      <c r="E315" s="353" t="n">
        <v>3.19225186496683</v>
      </c>
      <c r="F315" s="353" t="n">
        <v>100</v>
      </c>
      <c r="G315" s="353" t="n">
        <v>0.000000000000000354411152088877</v>
      </c>
      <c r="H315" s="353"/>
      <c r="I315" s="353"/>
      <c r="J315" s="353"/>
      <c r="K315" s="353"/>
    </row>
    <row r="316">
      <c r="A316" s="353" t="s">
        <v>228</v>
      </c>
      <c r="B316" s="353" t="s">
        <v>229</v>
      </c>
      <c r="C316" s="353" t="s">
        <v>17</v>
      </c>
      <c r="D316" s="353" t="n">
        <v>12175.688959042</v>
      </c>
      <c r="E316" s="353" t="n">
        <v>4.34208333616443</v>
      </c>
      <c r="F316" s="353" t="n">
        <v>100</v>
      </c>
      <c r="G316" s="353" t="n">
        <v>0</v>
      </c>
      <c r="H316" s="353"/>
      <c r="I316" s="353"/>
      <c r="J316" s="353"/>
      <c r="K316" s="353"/>
    </row>
    <row r="317">
      <c r="A317" s="353" t="s">
        <v>230</v>
      </c>
      <c r="B317" s="353" t="s">
        <v>231</v>
      </c>
      <c r="C317" s="353" t="s">
        <v>16</v>
      </c>
      <c r="D317" s="353" t="n">
        <v>29886.3328791309</v>
      </c>
      <c r="E317" s="353" t="n">
        <v>4.22160159812302</v>
      </c>
      <c r="F317" s="353" t="n">
        <v>100</v>
      </c>
      <c r="G317" s="353" t="n">
        <v>0</v>
      </c>
      <c r="H317" s="353"/>
      <c r="I317" s="353"/>
      <c r="J317" s="353"/>
      <c r="K317" s="353"/>
    </row>
    <row r="318">
      <c r="A318" s="353" t="s">
        <v>230</v>
      </c>
      <c r="B318" s="353" t="s">
        <v>231</v>
      </c>
      <c r="C318" s="353" t="s">
        <v>17</v>
      </c>
      <c r="D318" s="353" t="n">
        <v>20270.0818687194</v>
      </c>
      <c r="E318" s="353" t="n">
        <v>5.8658686906192</v>
      </c>
      <c r="F318" s="353" t="n">
        <v>100</v>
      </c>
      <c r="G318" s="353" t="n">
        <v>0</v>
      </c>
      <c r="H318" s="353"/>
      <c r="I318" s="353"/>
      <c r="J318" s="353"/>
      <c r="K318" s="353"/>
    </row>
    <row r="319">
      <c r="A319" s="353" t="s">
        <v>232</v>
      </c>
      <c r="B319" s="353" t="s">
        <v>233</v>
      </c>
      <c r="C319" s="353" t="s">
        <v>16</v>
      </c>
      <c r="D319" s="353" t="n">
        <v>25193.4254214362</v>
      </c>
      <c r="E319" s="353" t="n">
        <v>3.73333013255038</v>
      </c>
      <c r="F319" s="353" t="n">
        <v>100</v>
      </c>
      <c r="G319" s="353" t="n">
        <v>0</v>
      </c>
      <c r="H319" s="353"/>
      <c r="I319" s="353"/>
      <c r="J319" s="353"/>
      <c r="K319" s="353"/>
    </row>
    <row r="320">
      <c r="A320" s="353" t="s">
        <v>232</v>
      </c>
      <c r="B320" s="353" t="s">
        <v>233</v>
      </c>
      <c r="C320" s="353" t="s">
        <v>17</v>
      </c>
      <c r="D320" s="353" t="n">
        <v>15434.7741864169</v>
      </c>
      <c r="E320" s="353" t="n">
        <v>6.72425936684524</v>
      </c>
      <c r="F320" s="353" t="n">
        <v>100</v>
      </c>
      <c r="G320" s="353" t="n">
        <v>0</v>
      </c>
      <c r="H320" s="353"/>
      <c r="I320" s="353"/>
      <c r="J320" s="353"/>
      <c r="K320" s="353"/>
    </row>
    <row r="321">
      <c r="A321" s="353" t="s">
        <v>234</v>
      </c>
      <c r="B321" s="353" t="s">
        <v>235</v>
      </c>
      <c r="C321" s="353" t="s">
        <v>16</v>
      </c>
      <c r="D321" s="353" t="n">
        <v>27586.8113678719</v>
      </c>
      <c r="E321" s="353" t="n">
        <v>3.47860059932282</v>
      </c>
      <c r="F321" s="353" t="n">
        <v>100</v>
      </c>
      <c r="G321" s="353" t="n">
        <v>0</v>
      </c>
      <c r="H321" s="353"/>
      <c r="I321" s="353"/>
      <c r="J321" s="353"/>
      <c r="K321" s="353"/>
    </row>
    <row r="322">
      <c r="A322" s="353" t="s">
        <v>234</v>
      </c>
      <c r="B322" s="353" t="s">
        <v>235</v>
      </c>
      <c r="C322" s="353" t="s">
        <v>17</v>
      </c>
      <c r="D322" s="353" t="n">
        <v>14908.7130399019</v>
      </c>
      <c r="E322" s="353" t="n">
        <v>4.30606829448463</v>
      </c>
      <c r="F322" s="353" t="n">
        <v>100</v>
      </c>
      <c r="G322" s="353" t="n">
        <v>0</v>
      </c>
      <c r="H322" s="353"/>
      <c r="I322" s="353"/>
      <c r="J322" s="353"/>
      <c r="K322" s="353"/>
    </row>
    <row r="323">
      <c r="A323" s="353" t="s">
        <v>236</v>
      </c>
      <c r="B323" s="353" t="s">
        <v>237</v>
      </c>
      <c r="C323" s="353" t="s">
        <v>16</v>
      </c>
      <c r="D323" s="353" t="n">
        <v>6616.0731093977</v>
      </c>
      <c r="E323" s="353" t="n">
        <v>3.14671609364527</v>
      </c>
      <c r="F323" s="353" t="n">
        <v>100</v>
      </c>
      <c r="G323" s="353" t="n">
        <v>0</v>
      </c>
      <c r="H323" s="353"/>
      <c r="I323" s="353"/>
      <c r="J323" s="353"/>
      <c r="K323" s="353"/>
    </row>
    <row r="324">
      <c r="A324" s="353" t="s">
        <v>236</v>
      </c>
      <c r="B324" s="353" t="s">
        <v>237</v>
      </c>
      <c r="C324" s="353" t="s">
        <v>17</v>
      </c>
      <c r="D324" s="353" t="n">
        <v>3283.23441876228</v>
      </c>
      <c r="E324" s="353" t="n">
        <v>5.28400183536991</v>
      </c>
      <c r="F324" s="353" t="n">
        <v>100</v>
      </c>
      <c r="G324" s="353" t="n">
        <v>0</v>
      </c>
      <c r="H324" s="353"/>
      <c r="I324" s="353"/>
      <c r="J324" s="353"/>
      <c r="K324" s="353"/>
    </row>
    <row r="325">
      <c r="A325" s="353" t="s">
        <v>238</v>
      </c>
      <c r="B325" s="353" t="s">
        <v>239</v>
      </c>
      <c r="C325" s="353" t="s">
        <v>16</v>
      </c>
      <c r="D325" s="353" t="n">
        <v>10838.2540933868</v>
      </c>
      <c r="E325" s="353" t="n">
        <v>3.19222316522057</v>
      </c>
      <c r="F325" s="353" t="n">
        <v>100</v>
      </c>
      <c r="G325" s="353" t="n">
        <v>0</v>
      </c>
      <c r="H325" s="353"/>
      <c r="I325" s="353"/>
      <c r="J325" s="353"/>
      <c r="K325" s="353"/>
    </row>
    <row r="326">
      <c r="A326" s="353" t="s">
        <v>238</v>
      </c>
      <c r="B326" s="353" t="s">
        <v>239</v>
      </c>
      <c r="C326" s="353" t="s">
        <v>17</v>
      </c>
      <c r="D326" s="353" t="n">
        <v>6499.52690918936</v>
      </c>
      <c r="E326" s="353" t="n">
        <v>4.96808364551293</v>
      </c>
      <c r="F326" s="353" t="n">
        <v>100</v>
      </c>
      <c r="G326" s="353" t="n">
        <v>0</v>
      </c>
      <c r="H326" s="353"/>
      <c r="I326" s="353"/>
      <c r="J326" s="353"/>
      <c r="K326" s="353"/>
    </row>
    <row r="327">
      <c r="A327" s="353" t="s">
        <v>240</v>
      </c>
      <c r="B327" s="353" t="s">
        <v>241</v>
      </c>
      <c r="C327" s="353" t="s">
        <v>16</v>
      </c>
      <c r="D327" s="353" t="n">
        <v>5444.58319116721</v>
      </c>
      <c r="E327" s="353" t="n">
        <v>4.18280283759029</v>
      </c>
      <c r="F327" s="353" t="n">
        <v>100</v>
      </c>
      <c r="G327" s="353" t="n">
        <v>0</v>
      </c>
      <c r="H327" s="353"/>
      <c r="I327" s="353"/>
      <c r="J327" s="353"/>
      <c r="K327" s="353"/>
    </row>
    <row r="328">
      <c r="A328" s="353" t="s">
        <v>240</v>
      </c>
      <c r="B328" s="353" t="s">
        <v>241</v>
      </c>
      <c r="C328" s="353" t="s">
        <v>17</v>
      </c>
      <c r="D328" s="353" t="n">
        <v>3292.41899100692</v>
      </c>
      <c r="E328" s="353" t="n">
        <v>5.27999266717498</v>
      </c>
      <c r="F328" s="353" t="n">
        <v>100</v>
      </c>
      <c r="G328" s="353" t="n">
        <v>0.000000000000000586196942894966</v>
      </c>
      <c r="H328" s="353"/>
      <c r="I328" s="353"/>
      <c r="J328" s="353"/>
      <c r="K328" s="353"/>
    </row>
    <row r="329">
      <c r="A329" s="353" t="s">
        <v>242</v>
      </c>
      <c r="B329" s="353" t="s">
        <v>243</v>
      </c>
      <c r="C329" s="353" t="s">
        <v>16</v>
      </c>
      <c r="D329" s="353" t="n">
        <v>23635.4850776763</v>
      </c>
      <c r="E329" s="353" t="n">
        <v>3.70437185429339</v>
      </c>
      <c r="F329" s="353" t="n">
        <v>100</v>
      </c>
      <c r="G329" s="353" t="n">
        <v>0</v>
      </c>
      <c r="H329" s="353"/>
      <c r="I329" s="353"/>
      <c r="J329" s="353"/>
      <c r="K329" s="353"/>
    </row>
    <row r="330">
      <c r="A330" s="353" t="s">
        <v>242</v>
      </c>
      <c r="B330" s="353" t="s">
        <v>243</v>
      </c>
      <c r="C330" s="353" t="s">
        <v>17</v>
      </c>
      <c r="D330" s="353" t="n">
        <v>12964.38292458</v>
      </c>
      <c r="E330" s="353" t="n">
        <v>5.82967736190145</v>
      </c>
      <c r="F330" s="353" t="n">
        <v>100</v>
      </c>
      <c r="G330" s="353" t="n">
        <v>0</v>
      </c>
      <c r="H330" s="353"/>
      <c r="I330" s="353"/>
      <c r="J330" s="353"/>
      <c r="K330" s="353"/>
    </row>
    <row r="331">
      <c r="A331" s="353" t="s">
        <v>244</v>
      </c>
      <c r="B331" s="353" t="s">
        <v>245</v>
      </c>
      <c r="C331" s="353" t="s">
        <v>16</v>
      </c>
      <c r="D331" s="353" t="n">
        <v>11485.2111066522</v>
      </c>
      <c r="E331" s="353" t="n">
        <v>3.69728214290561</v>
      </c>
      <c r="F331" s="353" t="n">
        <v>100</v>
      </c>
      <c r="G331" s="353" t="n">
        <v>0</v>
      </c>
      <c r="H331" s="353"/>
      <c r="I331" s="353"/>
      <c r="J331" s="353"/>
      <c r="K331" s="353"/>
    </row>
    <row r="332">
      <c r="A332" s="353" t="s">
        <v>244</v>
      </c>
      <c r="B332" s="353" t="s">
        <v>245</v>
      </c>
      <c r="C332" s="353" t="s">
        <v>17</v>
      </c>
      <c r="D332" s="353" t="n">
        <v>5495.43874793987</v>
      </c>
      <c r="E332" s="353" t="n">
        <v>5.56486028784108</v>
      </c>
      <c r="F332" s="353" t="n">
        <v>100</v>
      </c>
      <c r="G332" s="353" t="n">
        <v>0.000000000000000617823602038335</v>
      </c>
      <c r="H332" s="353"/>
      <c r="I332" s="353"/>
      <c r="J332" s="353"/>
      <c r="K332" s="353"/>
    </row>
    <row r="333">
      <c r="A333" s="353" t="s">
        <v>246</v>
      </c>
      <c r="B333" s="353" t="s">
        <v>247</v>
      </c>
      <c r="C333" s="353" t="s">
        <v>16</v>
      </c>
      <c r="D333" s="353" t="n">
        <v>12132.3697988994</v>
      </c>
      <c r="E333" s="353" t="n">
        <v>3.67308969036297</v>
      </c>
      <c r="F333" s="353" t="n">
        <v>100</v>
      </c>
      <c r="G333" s="353" t="n">
        <v>0</v>
      </c>
      <c r="H333" s="353"/>
      <c r="I333" s="353"/>
      <c r="J333" s="353"/>
      <c r="K333" s="353"/>
    </row>
    <row r="334">
      <c r="A334" s="353" t="s">
        <v>246</v>
      </c>
      <c r="B334" s="353" t="s">
        <v>247</v>
      </c>
      <c r="C334" s="353" t="s">
        <v>17</v>
      </c>
      <c r="D334" s="353" t="n">
        <v>7617.74235060853</v>
      </c>
      <c r="E334" s="353" t="n">
        <v>4.46416992147157</v>
      </c>
      <c r="F334" s="353" t="n">
        <v>100</v>
      </c>
      <c r="G334" s="353" t="n">
        <v>0</v>
      </c>
      <c r="H334" s="353"/>
      <c r="I334" s="353"/>
      <c r="J334" s="353"/>
      <c r="K334" s="353"/>
    </row>
    <row r="335">
      <c r="A335" s="353" t="s">
        <v>248</v>
      </c>
      <c r="B335" s="353" t="s">
        <v>249</v>
      </c>
      <c r="C335" s="353" t="s">
        <v>16</v>
      </c>
      <c r="D335" s="353" t="n">
        <v>29407.6874804175</v>
      </c>
      <c r="E335" s="353" t="n">
        <v>2.65310576898943</v>
      </c>
      <c r="F335" s="353" t="n">
        <v>100</v>
      </c>
      <c r="G335" s="353" t="n">
        <v>0</v>
      </c>
      <c r="H335" s="353"/>
      <c r="I335" s="353"/>
      <c r="J335" s="353"/>
      <c r="K335" s="353"/>
    </row>
    <row r="336">
      <c r="A336" s="353" t="s">
        <v>248</v>
      </c>
      <c r="B336" s="353" t="s">
        <v>249</v>
      </c>
      <c r="C336" s="353" t="s">
        <v>17</v>
      </c>
      <c r="D336" s="353" t="n">
        <v>14129.4643483773</v>
      </c>
      <c r="E336" s="353" t="n">
        <v>4.49942145724628</v>
      </c>
      <c r="F336" s="353" t="n">
        <v>100</v>
      </c>
      <c r="G336" s="353" t="n">
        <v>0</v>
      </c>
      <c r="H336" s="353"/>
      <c r="I336" s="353"/>
      <c r="J336" s="353"/>
      <c r="K336" s="353"/>
    </row>
    <row r="337">
      <c r="A337" s="353" t="s">
        <v>250</v>
      </c>
      <c r="B337" s="353" t="s">
        <v>251</v>
      </c>
      <c r="C337" s="353" t="s">
        <v>16</v>
      </c>
      <c r="D337" s="353" t="n">
        <v>5489.5731243948</v>
      </c>
      <c r="E337" s="353" t="n">
        <v>3.37435975543286</v>
      </c>
      <c r="F337" s="353" t="n">
        <v>100</v>
      </c>
      <c r="G337" s="353" t="n">
        <v>0</v>
      </c>
      <c r="H337" s="353"/>
      <c r="I337" s="353"/>
      <c r="J337" s="353"/>
      <c r="K337" s="353"/>
    </row>
    <row r="338">
      <c r="A338" s="353" t="s">
        <v>250</v>
      </c>
      <c r="B338" s="353" t="s">
        <v>251</v>
      </c>
      <c r="C338" s="353" t="s">
        <v>17</v>
      </c>
      <c r="D338" s="353" t="n">
        <v>3005.20884595944</v>
      </c>
      <c r="E338" s="353" t="n">
        <v>5.01239310312609</v>
      </c>
      <c r="F338" s="353" t="n">
        <v>100</v>
      </c>
      <c r="G338" s="353" t="n">
        <v>0</v>
      </c>
      <c r="H338" s="353"/>
      <c r="I338" s="353"/>
      <c r="J338" s="353"/>
      <c r="K338" s="353"/>
    </row>
    <row r="339">
      <c r="A339" s="353" t="s">
        <v>252</v>
      </c>
      <c r="B339" s="353" t="s">
        <v>253</v>
      </c>
      <c r="C339" s="353" t="s">
        <v>16</v>
      </c>
      <c r="D339" s="353" t="n">
        <v>39328.1585703621</v>
      </c>
      <c r="E339" s="353" t="n">
        <v>3.13822505385436</v>
      </c>
      <c r="F339" s="353" t="n">
        <v>100</v>
      </c>
      <c r="G339" s="353" t="n">
        <v>0.000000000000000348412971124463</v>
      </c>
      <c r="H339" s="353"/>
      <c r="I339" s="353"/>
      <c r="J339" s="353"/>
      <c r="K339" s="353"/>
    </row>
    <row r="340">
      <c r="A340" s="353" t="s">
        <v>252</v>
      </c>
      <c r="B340" s="353" t="s">
        <v>253</v>
      </c>
      <c r="C340" s="353" t="s">
        <v>17</v>
      </c>
      <c r="D340" s="353" t="n">
        <v>19485.5329331798</v>
      </c>
      <c r="E340" s="353" t="n">
        <v>4.4809658165846</v>
      </c>
      <c r="F340" s="353" t="n">
        <v>100</v>
      </c>
      <c r="G340" s="353" t="n">
        <v>0</v>
      </c>
      <c r="H340" s="353"/>
      <c r="I340" s="353"/>
      <c r="J340" s="353"/>
      <c r="K340" s="353"/>
    </row>
    <row r="341">
      <c r="A341" s="353" t="s">
        <v>254</v>
      </c>
      <c r="B341" s="353" t="s">
        <v>255</v>
      </c>
      <c r="C341" s="353" t="s">
        <v>16</v>
      </c>
      <c r="D341" s="353" t="n">
        <v>45213.0771851644</v>
      </c>
      <c r="E341" s="353" t="n">
        <v>3.91335655721728</v>
      </c>
      <c r="F341" s="353" t="n">
        <v>100</v>
      </c>
      <c r="G341" s="353" t="n">
        <v>0</v>
      </c>
      <c r="H341" s="353"/>
      <c r="I341" s="353"/>
      <c r="J341" s="353"/>
      <c r="K341" s="353"/>
    </row>
    <row r="342">
      <c r="A342" s="353" t="s">
        <v>254</v>
      </c>
      <c r="B342" s="353" t="s">
        <v>255</v>
      </c>
      <c r="C342" s="353" t="s">
        <v>17</v>
      </c>
      <c r="D342" s="353" t="n">
        <v>26334.9624458699</v>
      </c>
      <c r="E342" s="353" t="n">
        <v>4.87018344221844</v>
      </c>
      <c r="F342" s="353" t="n">
        <v>100</v>
      </c>
      <c r="G342" s="353" t="n">
        <v>0</v>
      </c>
      <c r="H342" s="353"/>
      <c r="I342" s="353"/>
      <c r="J342" s="353"/>
      <c r="K342" s="353"/>
    </row>
    <row r="343">
      <c r="A343" s="353" t="s">
        <v>256</v>
      </c>
      <c r="B343" s="353" t="s">
        <v>257</v>
      </c>
      <c r="C343" s="353" t="s">
        <v>16</v>
      </c>
      <c r="D343" s="353" t="n">
        <v>20237.8263430908</v>
      </c>
      <c r="E343" s="353" t="n">
        <v>5.32370048996753</v>
      </c>
      <c r="F343" s="353" t="n">
        <v>100</v>
      </c>
      <c r="G343" s="353" t="n">
        <v>0</v>
      </c>
      <c r="H343" s="353"/>
      <c r="I343" s="353"/>
      <c r="J343" s="353"/>
      <c r="K343" s="353"/>
    </row>
    <row r="344">
      <c r="A344" s="353" t="s">
        <v>256</v>
      </c>
      <c r="B344" s="353" t="s">
        <v>257</v>
      </c>
      <c r="C344" s="353" t="s">
        <v>17</v>
      </c>
      <c r="D344" s="353" t="n">
        <v>16516.4047676997</v>
      </c>
      <c r="E344" s="353" t="n">
        <v>6.49705126093278</v>
      </c>
      <c r="F344" s="353" t="n">
        <v>100</v>
      </c>
      <c r="G344" s="353" t="n">
        <v>0.000000000000000721317590205748</v>
      </c>
      <c r="H344" s="353"/>
      <c r="I344" s="353"/>
      <c r="J344" s="353"/>
      <c r="K344" s="353"/>
    </row>
    <row r="345">
      <c r="A345" s="353" t="s">
        <v>258</v>
      </c>
      <c r="B345" s="353" t="s">
        <v>259</v>
      </c>
      <c r="C345" s="353" t="s">
        <v>16</v>
      </c>
      <c r="D345" s="353" t="n">
        <v>16682.1976200267</v>
      </c>
      <c r="E345" s="353" t="n">
        <v>5.78957215768717</v>
      </c>
      <c r="F345" s="353" t="n">
        <v>99.708405570167</v>
      </c>
      <c r="G345" s="353" t="n">
        <v>0.292147797343928</v>
      </c>
      <c r="H345" s="353" t="n">
        <v>48.7866180946039</v>
      </c>
      <c r="I345" s="353" t="n">
        <v>100</v>
      </c>
      <c r="J345" s="353" t="n">
        <v>0.29159442983303</v>
      </c>
      <c r="K345" s="353" t="n">
        <v>99.8976252073101</v>
      </c>
    </row>
    <row r="346">
      <c r="A346" s="353" t="s">
        <v>258</v>
      </c>
      <c r="B346" s="353" t="s">
        <v>259</v>
      </c>
      <c r="C346" s="353" t="s">
        <v>17</v>
      </c>
      <c r="D346" s="353" t="n">
        <v>11280.2098919749</v>
      </c>
      <c r="E346" s="353" t="n">
        <v>7.2572614109268</v>
      </c>
      <c r="F346" s="353" t="n">
        <v>100</v>
      </c>
      <c r="G346" s="353" t="n">
        <v>0</v>
      </c>
      <c r="H346" s="353"/>
      <c r="I346" s="353"/>
      <c r="J346" s="353"/>
      <c r="K346" s="353"/>
    </row>
    <row r="347">
      <c r="A347" s="353" t="s">
        <v>260</v>
      </c>
      <c r="B347" s="353" t="s">
        <v>261</v>
      </c>
      <c r="C347" s="353" t="s">
        <v>16</v>
      </c>
      <c r="D347" s="353" t="n">
        <v>3188.85097333252</v>
      </c>
      <c r="E347" s="353" t="n">
        <v>4.87772272255619</v>
      </c>
      <c r="F347" s="353" t="n">
        <v>100</v>
      </c>
      <c r="G347" s="353" t="n">
        <v>0</v>
      </c>
      <c r="H347" s="353"/>
      <c r="I347" s="353"/>
      <c r="J347" s="353"/>
      <c r="K347" s="353"/>
    </row>
    <row r="348">
      <c r="A348" s="353" t="s">
        <v>260</v>
      </c>
      <c r="B348" s="353" t="s">
        <v>261</v>
      </c>
      <c r="C348" s="353" t="s">
        <v>17</v>
      </c>
      <c r="D348" s="353" t="n">
        <v>1989.82866818569</v>
      </c>
      <c r="E348" s="353" t="n">
        <v>7.094564985189</v>
      </c>
      <c r="F348" s="353" t="n">
        <v>100</v>
      </c>
      <c r="G348" s="353" t="n">
        <v>0</v>
      </c>
      <c r="H348" s="353"/>
      <c r="I348" s="353"/>
      <c r="J348" s="353"/>
      <c r="K348" s="353"/>
    </row>
    <row r="349">
      <c r="A349" s="353" t="s">
        <v>262</v>
      </c>
      <c r="B349" s="353" t="s">
        <v>263</v>
      </c>
      <c r="C349" s="353" t="s">
        <v>16</v>
      </c>
      <c r="D349" s="353" t="n">
        <v>2555.98100568892</v>
      </c>
      <c r="E349" s="353" t="n">
        <v>3.26688430797619</v>
      </c>
      <c r="F349" s="353" t="n">
        <v>100</v>
      </c>
      <c r="G349" s="353" t="n">
        <v>0.000000000000000362697017750179</v>
      </c>
      <c r="H349" s="353"/>
      <c r="I349" s="353"/>
      <c r="J349" s="353"/>
      <c r="K349" s="353"/>
    </row>
    <row r="350">
      <c r="A350" s="353" t="s">
        <v>262</v>
      </c>
      <c r="B350" s="353" t="s">
        <v>263</v>
      </c>
      <c r="C350" s="353" t="s">
        <v>17</v>
      </c>
      <c r="D350" s="353" t="n">
        <v>2360.38927761914</v>
      </c>
      <c r="E350" s="353" t="n">
        <v>3.66654648021571</v>
      </c>
      <c r="F350" s="353" t="n">
        <v>100</v>
      </c>
      <c r="G350" s="353" t="n">
        <v>0</v>
      </c>
      <c r="H350" s="353"/>
      <c r="I350" s="353"/>
      <c r="J350" s="353"/>
      <c r="K350" s="353"/>
    </row>
    <row r="351">
      <c r="A351" s="353" t="s">
        <v>264</v>
      </c>
      <c r="B351" s="353" t="s">
        <v>265</v>
      </c>
      <c r="C351" s="353" t="s">
        <v>16</v>
      </c>
      <c r="D351" s="353" t="n">
        <v>4539.35983708355</v>
      </c>
      <c r="E351" s="353" t="n">
        <v>4.23469925631345</v>
      </c>
      <c r="F351" s="353" t="n">
        <v>100</v>
      </c>
      <c r="G351" s="353" t="n">
        <v>0</v>
      </c>
      <c r="H351" s="353"/>
      <c r="I351" s="353"/>
      <c r="J351" s="353"/>
      <c r="K351" s="353"/>
    </row>
    <row r="352">
      <c r="A352" s="353" t="s">
        <v>264</v>
      </c>
      <c r="B352" s="353" t="s">
        <v>265</v>
      </c>
      <c r="C352" s="353" t="s">
        <v>17</v>
      </c>
      <c r="D352" s="353" t="n">
        <v>3054.20738153808</v>
      </c>
      <c r="E352" s="353" t="n">
        <v>4.32760499563288</v>
      </c>
      <c r="F352" s="353" t="n">
        <v>100</v>
      </c>
      <c r="G352" s="353" t="n">
        <v>0</v>
      </c>
      <c r="H352" s="353"/>
      <c r="I352" s="353"/>
      <c r="J352" s="353"/>
      <c r="K352" s="353"/>
    </row>
    <row r="353">
      <c r="A353" s="353" t="s">
        <v>266</v>
      </c>
      <c r="B353" s="353" t="s">
        <v>267</v>
      </c>
      <c r="C353" s="353" t="s">
        <v>16</v>
      </c>
      <c r="D353" s="353" t="n">
        <v>4210.02612942407</v>
      </c>
      <c r="E353" s="353" t="n">
        <v>3.45242752494553</v>
      </c>
      <c r="F353" s="353" t="n">
        <v>100</v>
      </c>
      <c r="G353" s="353" t="n">
        <v>0.000000000000000383296452904417</v>
      </c>
      <c r="H353" s="353"/>
      <c r="I353" s="353"/>
      <c r="J353" s="353"/>
      <c r="K353" s="353"/>
    </row>
    <row r="354">
      <c r="A354" s="353" t="s">
        <v>266</v>
      </c>
      <c r="B354" s="353" t="s">
        <v>267</v>
      </c>
      <c r="C354" s="353" t="s">
        <v>17</v>
      </c>
      <c r="D354" s="353" t="n">
        <v>2865.69687265802</v>
      </c>
      <c r="E354" s="353" t="n">
        <v>5.05200985974834</v>
      </c>
      <c r="F354" s="353" t="n">
        <v>100</v>
      </c>
      <c r="G354" s="353" t="n">
        <v>0</v>
      </c>
      <c r="H354" s="353"/>
      <c r="I354" s="353"/>
      <c r="J354" s="353"/>
      <c r="K354" s="353"/>
    </row>
    <row r="355">
      <c r="A355" s="353" t="s">
        <v>268</v>
      </c>
      <c r="B355" s="353" t="s">
        <v>269</v>
      </c>
      <c r="C355" s="353" t="s">
        <v>16</v>
      </c>
      <c r="D355" s="353" t="n">
        <v>8110.98098101536</v>
      </c>
      <c r="E355" s="353" t="n">
        <v>4.72702518955075</v>
      </c>
      <c r="F355" s="353" t="n">
        <v>99.74880436533</v>
      </c>
      <c r="G355" s="353" t="n">
        <v>0.250198432448606</v>
      </c>
      <c r="H355" s="353" t="n">
        <v>20.4257387172336</v>
      </c>
      <c r="I355" s="353" t="n">
        <v>99.9999999999998</v>
      </c>
      <c r="J355" s="353" t="n">
        <v>0.251195634670028</v>
      </c>
      <c r="K355" s="353" t="n">
        <v>99.3528192622134</v>
      </c>
    </row>
    <row r="356">
      <c r="A356" s="353" t="s">
        <v>268</v>
      </c>
      <c r="B356" s="353" t="s">
        <v>269</v>
      </c>
      <c r="C356" s="353" t="s">
        <v>17</v>
      </c>
      <c r="D356" s="353" t="n">
        <v>5589.82252965774</v>
      </c>
      <c r="E356" s="353" t="n">
        <v>5.17664541402099</v>
      </c>
      <c r="F356" s="353" t="n">
        <v>100</v>
      </c>
      <c r="G356" s="353" t="n">
        <v>0</v>
      </c>
      <c r="H356" s="353"/>
      <c r="I356" s="353"/>
      <c r="J356" s="353"/>
      <c r="K356" s="353"/>
    </row>
    <row r="357">
      <c r="A357" s="353" t="s">
        <v>270</v>
      </c>
      <c r="B357" s="353" t="s">
        <v>271</v>
      </c>
      <c r="C357" s="353" t="s">
        <v>16</v>
      </c>
      <c r="D357" s="353" t="n">
        <v>8453.40911707397</v>
      </c>
      <c r="E357" s="353" t="n">
        <v>5.29836850184557</v>
      </c>
      <c r="F357" s="353" t="n">
        <v>100</v>
      </c>
      <c r="G357" s="353" t="n">
        <v>0</v>
      </c>
      <c r="H357" s="353"/>
      <c r="I357" s="353"/>
      <c r="J357" s="353"/>
      <c r="K357" s="353"/>
    </row>
    <row r="358">
      <c r="A358" s="353" t="s">
        <v>270</v>
      </c>
      <c r="B358" s="353" t="s">
        <v>271</v>
      </c>
      <c r="C358" s="353" t="s">
        <v>17</v>
      </c>
      <c r="D358" s="353" t="n">
        <v>6516.78849494091</v>
      </c>
      <c r="E358" s="353" t="n">
        <v>6.61330833754943</v>
      </c>
      <c r="F358" s="353" t="n">
        <v>100</v>
      </c>
      <c r="G358" s="353" t="n">
        <v>0</v>
      </c>
      <c r="H358" s="353"/>
      <c r="I358" s="353"/>
      <c r="J358" s="353"/>
      <c r="K358" s="353"/>
    </row>
    <row r="359">
      <c r="A359" s="353" t="s">
        <v>272</v>
      </c>
      <c r="B359" s="353" t="s">
        <v>273</v>
      </c>
      <c r="C359" s="353" t="s">
        <v>16</v>
      </c>
      <c r="D359" s="353" t="n">
        <v>7951.25587311845</v>
      </c>
      <c r="E359" s="353" t="n">
        <v>5.33189488374979</v>
      </c>
      <c r="F359" s="353" t="n">
        <v>100</v>
      </c>
      <c r="G359" s="353" t="n">
        <v>0</v>
      </c>
      <c r="H359" s="353"/>
      <c r="I359" s="353"/>
      <c r="J359" s="353"/>
      <c r="K359" s="353"/>
    </row>
    <row r="360">
      <c r="A360" s="353" t="s">
        <v>272</v>
      </c>
      <c r="B360" s="353" t="s">
        <v>273</v>
      </c>
      <c r="C360" s="353" t="s">
        <v>17</v>
      </c>
      <c r="D360" s="353" t="n">
        <v>7148.4818657733</v>
      </c>
      <c r="E360" s="353" t="n">
        <v>5.02030005758157</v>
      </c>
      <c r="F360" s="353" t="n">
        <v>100</v>
      </c>
      <c r="G360" s="353" t="n">
        <v>0</v>
      </c>
      <c r="H360" s="353"/>
      <c r="I360" s="353"/>
      <c r="J360" s="353"/>
      <c r="K360" s="353"/>
    </row>
    <row r="361">
      <c r="A361" s="353" t="s">
        <v>274</v>
      </c>
      <c r="B361" s="353" t="s">
        <v>275</v>
      </c>
      <c r="C361" s="353" t="s">
        <v>16</v>
      </c>
      <c r="D361" s="353" t="n">
        <v>6339.53672064338</v>
      </c>
      <c r="E361" s="353" t="n">
        <v>3.80809309950835</v>
      </c>
      <c r="F361" s="353" t="n">
        <v>100</v>
      </c>
      <c r="G361" s="353" t="n">
        <v>0</v>
      </c>
      <c r="H361" s="353"/>
      <c r="I361" s="353"/>
      <c r="J361" s="353"/>
      <c r="K361" s="353"/>
    </row>
    <row r="362">
      <c r="A362" s="353" t="s">
        <v>274</v>
      </c>
      <c r="B362" s="353" t="s">
        <v>275</v>
      </c>
      <c r="C362" s="353" t="s">
        <v>17</v>
      </c>
      <c r="D362" s="353" t="n">
        <v>6121.10726498332</v>
      </c>
      <c r="E362" s="353" t="n">
        <v>3.17866102462131</v>
      </c>
      <c r="F362" s="353" t="n">
        <v>100</v>
      </c>
      <c r="G362" s="353" t="n">
        <v>0</v>
      </c>
      <c r="H362" s="353"/>
      <c r="I362" s="353"/>
      <c r="J362" s="353"/>
      <c r="K362" s="353"/>
    </row>
    <row r="363">
      <c r="A363" s="353" t="s">
        <v>276</v>
      </c>
      <c r="B363" s="353" t="s">
        <v>277</v>
      </c>
      <c r="C363" s="353" t="s">
        <v>16</v>
      </c>
      <c r="D363" s="353" t="n">
        <v>7719.73453881141</v>
      </c>
      <c r="E363" s="353" t="n">
        <v>4.43577057024152</v>
      </c>
      <c r="F363" s="353" t="n">
        <v>100</v>
      </c>
      <c r="G363" s="353" t="n">
        <v>0</v>
      </c>
      <c r="H363" s="353"/>
      <c r="I363" s="353"/>
      <c r="J363" s="353"/>
      <c r="K363" s="353"/>
    </row>
    <row r="364">
      <c r="A364" s="353" t="s">
        <v>276</v>
      </c>
      <c r="B364" s="353" t="s">
        <v>277</v>
      </c>
      <c r="C364" s="353" t="s">
        <v>17</v>
      </c>
      <c r="D364" s="353" t="n">
        <v>5451.33638390646</v>
      </c>
      <c r="E364" s="353" t="n">
        <v>4.72906621156129</v>
      </c>
      <c r="F364" s="353" t="n">
        <v>100</v>
      </c>
      <c r="G364" s="353" t="n">
        <v>0</v>
      </c>
      <c r="H364" s="353"/>
      <c r="I364" s="353"/>
      <c r="J364" s="353"/>
      <c r="K364" s="353"/>
    </row>
    <row r="365">
      <c r="A365" s="353" t="s">
        <v>278</v>
      </c>
      <c r="B365" s="353" t="s">
        <v>279</v>
      </c>
      <c r="C365" s="353" t="s">
        <v>16</v>
      </c>
      <c r="D365" s="353" t="n">
        <v>5945.10082939966</v>
      </c>
      <c r="E365" s="353" t="n">
        <v>4.7298552425658</v>
      </c>
      <c r="F365" s="353" t="n">
        <v>100</v>
      </c>
      <c r="G365" s="353" t="n">
        <v>0</v>
      </c>
      <c r="H365" s="353"/>
      <c r="I365" s="353"/>
      <c r="J365" s="353"/>
      <c r="K365" s="353"/>
    </row>
    <row r="366">
      <c r="A366" s="353" t="s">
        <v>278</v>
      </c>
      <c r="B366" s="353" t="s">
        <v>279</v>
      </c>
      <c r="C366" s="353" t="s">
        <v>17</v>
      </c>
      <c r="D366" s="353" t="n">
        <v>5525.58562850366</v>
      </c>
      <c r="E366" s="353" t="n">
        <v>4.81859173612339</v>
      </c>
      <c r="F366" s="353" t="n">
        <v>100</v>
      </c>
      <c r="G366" s="353" t="n">
        <v>0</v>
      </c>
      <c r="H366" s="353"/>
      <c r="I366" s="353"/>
      <c r="J366" s="353"/>
      <c r="K366" s="353"/>
    </row>
    <row r="367">
      <c r="A367" s="353" t="s">
        <v>280</v>
      </c>
      <c r="B367" s="353" t="s">
        <v>281</v>
      </c>
      <c r="C367" s="353" t="s">
        <v>16</v>
      </c>
      <c r="D367" s="353" t="n">
        <v>4914.37090132483</v>
      </c>
      <c r="E367" s="353" t="n">
        <v>2.76183539394172</v>
      </c>
      <c r="F367" s="353" t="n">
        <v>100</v>
      </c>
      <c r="G367" s="353" t="n">
        <v>0</v>
      </c>
      <c r="H367" s="353"/>
      <c r="I367" s="353"/>
      <c r="J367" s="353"/>
      <c r="K367" s="353"/>
    </row>
    <row r="368">
      <c r="A368" s="353" t="s">
        <v>280</v>
      </c>
      <c r="B368" s="353" t="s">
        <v>281</v>
      </c>
      <c r="C368" s="353" t="s">
        <v>17</v>
      </c>
      <c r="D368" s="353" t="n">
        <v>2845.37727427721</v>
      </c>
      <c r="E368" s="353" t="n">
        <v>5.79513440754901</v>
      </c>
      <c r="F368" s="353" t="n">
        <v>100</v>
      </c>
      <c r="G368" s="353" t="n">
        <v>0.000000000000000643389165005837</v>
      </c>
      <c r="H368" s="353"/>
      <c r="I368" s="353"/>
      <c r="J368" s="353"/>
      <c r="K368" s="353"/>
    </row>
    <row r="369">
      <c r="A369" s="353" t="s">
        <v>282</v>
      </c>
      <c r="B369" s="353" t="s">
        <v>283</v>
      </c>
      <c r="C369" s="353" t="s">
        <v>16</v>
      </c>
      <c r="D369" s="353" t="n">
        <v>10374.2524697557</v>
      </c>
      <c r="E369" s="353" t="n">
        <v>3.99017134784516</v>
      </c>
      <c r="F369" s="353" t="n">
        <v>100</v>
      </c>
      <c r="G369" s="353" t="n">
        <v>0</v>
      </c>
      <c r="H369" s="353"/>
      <c r="I369" s="353"/>
      <c r="J369" s="353"/>
      <c r="K369" s="353"/>
    </row>
    <row r="370">
      <c r="A370" s="353" t="s">
        <v>282</v>
      </c>
      <c r="B370" s="353" t="s">
        <v>283</v>
      </c>
      <c r="C370" s="353" t="s">
        <v>17</v>
      </c>
      <c r="D370" s="353" t="n">
        <v>7147.8778149568</v>
      </c>
      <c r="E370" s="353" t="n">
        <v>5.6638069951825</v>
      </c>
      <c r="F370" s="353" t="n">
        <v>100</v>
      </c>
      <c r="G370" s="353" t="n">
        <v>0</v>
      </c>
      <c r="H370" s="353"/>
      <c r="I370" s="353"/>
      <c r="J370" s="353"/>
      <c r="K370" s="353"/>
    </row>
    <row r="371">
      <c r="A371" s="353" t="s">
        <v>284</v>
      </c>
      <c r="B371" s="353" t="s">
        <v>285</v>
      </c>
      <c r="C371" s="353" t="s">
        <v>16</v>
      </c>
      <c r="D371" s="353" t="n">
        <v>10273.3674325445</v>
      </c>
      <c r="E371" s="353" t="n">
        <v>2.72493860987007</v>
      </c>
      <c r="F371" s="353" t="n">
        <v>100</v>
      </c>
      <c r="G371" s="353" t="n">
        <v>0</v>
      </c>
      <c r="H371" s="353"/>
      <c r="I371" s="353"/>
      <c r="J371" s="353"/>
      <c r="K371" s="353"/>
    </row>
    <row r="372">
      <c r="A372" s="353" t="s">
        <v>284</v>
      </c>
      <c r="B372" s="353" t="s">
        <v>285</v>
      </c>
      <c r="C372" s="353" t="s">
        <v>17</v>
      </c>
      <c r="D372" s="353" t="n">
        <v>5065.13278151742</v>
      </c>
      <c r="E372" s="353" t="n">
        <v>4.795676094374</v>
      </c>
      <c r="F372" s="353" t="n">
        <v>100</v>
      </c>
      <c r="G372" s="353" t="n">
        <v>0</v>
      </c>
      <c r="H372" s="353"/>
      <c r="I372" s="353"/>
      <c r="J372" s="353"/>
      <c r="K372" s="353"/>
    </row>
    <row r="373">
      <c r="A373" s="353" t="s">
        <v>286</v>
      </c>
      <c r="B373" s="353" t="s">
        <v>287</v>
      </c>
      <c r="C373" s="353" t="s">
        <v>16</v>
      </c>
      <c r="D373" s="353" t="n">
        <v>8204.47492479856</v>
      </c>
      <c r="E373" s="353" t="n">
        <v>3.40513387591017</v>
      </c>
      <c r="F373" s="353" t="n">
        <v>100</v>
      </c>
      <c r="G373" s="353" t="n">
        <v>0</v>
      </c>
      <c r="H373" s="353"/>
      <c r="I373" s="353"/>
      <c r="J373" s="353"/>
      <c r="K373" s="353"/>
    </row>
    <row r="374">
      <c r="A374" s="353" t="s">
        <v>286</v>
      </c>
      <c r="B374" s="353" t="s">
        <v>287</v>
      </c>
      <c r="C374" s="353" t="s">
        <v>17</v>
      </c>
      <c r="D374" s="353" t="n">
        <v>6402.54624516897</v>
      </c>
      <c r="E374" s="353" t="n">
        <v>3.94644008186813</v>
      </c>
      <c r="F374" s="353" t="n">
        <v>100</v>
      </c>
      <c r="G374" s="353" t="n">
        <v>0</v>
      </c>
      <c r="H374" s="353"/>
      <c r="I374" s="353"/>
      <c r="J374" s="353"/>
      <c r="K374" s="353"/>
    </row>
    <row r="375">
      <c r="A375" s="353" t="s">
        <v>288</v>
      </c>
      <c r="B375" s="353" t="s">
        <v>289</v>
      </c>
      <c r="C375" s="353" t="s">
        <v>16</v>
      </c>
      <c r="D375" s="353" t="n">
        <v>19495.9589132439</v>
      </c>
      <c r="E375" s="353" t="n">
        <v>3.49980773542409</v>
      </c>
      <c r="F375" s="353" t="n">
        <v>100</v>
      </c>
      <c r="G375" s="353" t="n">
        <v>0</v>
      </c>
      <c r="H375" s="353"/>
      <c r="I375" s="353"/>
      <c r="J375" s="353"/>
      <c r="K375" s="353"/>
    </row>
    <row r="376">
      <c r="A376" s="353" t="s">
        <v>288</v>
      </c>
      <c r="B376" s="353" t="s">
        <v>289</v>
      </c>
      <c r="C376" s="353" t="s">
        <v>17</v>
      </c>
      <c r="D376" s="353" t="n">
        <v>10441.8022847908</v>
      </c>
      <c r="E376" s="353" t="n">
        <v>6.31657920733625</v>
      </c>
      <c r="F376" s="353" t="n">
        <v>100</v>
      </c>
      <c r="G376" s="353" t="n">
        <v>0</v>
      </c>
      <c r="H376" s="353"/>
      <c r="I376" s="353"/>
      <c r="J376" s="353"/>
      <c r="K376" s="353"/>
    </row>
    <row r="377">
      <c r="A377" s="353" t="s">
        <v>290</v>
      </c>
      <c r="B377" s="353" t="s">
        <v>291</v>
      </c>
      <c r="C377" s="353" t="s">
        <v>16</v>
      </c>
      <c r="D377" s="353" t="n">
        <v>33421.115616172</v>
      </c>
      <c r="E377" s="353" t="n">
        <v>4.25009365190958</v>
      </c>
      <c r="F377" s="353" t="n">
        <v>100</v>
      </c>
      <c r="G377" s="353" t="n">
        <v>0.000000000000000471855182916323</v>
      </c>
      <c r="H377" s="353"/>
      <c r="I377" s="353"/>
      <c r="J377" s="353"/>
      <c r="K377" s="353"/>
    </row>
    <row r="378">
      <c r="A378" s="353" t="s">
        <v>290</v>
      </c>
      <c r="B378" s="353" t="s">
        <v>291</v>
      </c>
      <c r="C378" s="353" t="s">
        <v>17</v>
      </c>
      <c r="D378" s="353" t="n">
        <v>23142.4919821071</v>
      </c>
      <c r="E378" s="353" t="n">
        <v>4.98181470364891</v>
      </c>
      <c r="F378" s="353" t="n">
        <v>100</v>
      </c>
      <c r="G378" s="353" t="n">
        <v>0</v>
      </c>
      <c r="H378" s="353"/>
      <c r="I378" s="353"/>
      <c r="J378" s="353"/>
      <c r="K378" s="353"/>
    </row>
    <row r="379">
      <c r="A379" s="353" t="s">
        <v>292</v>
      </c>
      <c r="B379" s="353" t="s">
        <v>293</v>
      </c>
      <c r="C379" s="353" t="s">
        <v>16</v>
      </c>
      <c r="D379" s="353" t="n">
        <v>33064.9525514729</v>
      </c>
      <c r="E379" s="353" t="n">
        <v>3.81726951420427</v>
      </c>
      <c r="F379" s="353" t="n">
        <v>100</v>
      </c>
      <c r="G379" s="353" t="n">
        <v>0</v>
      </c>
      <c r="H379" s="353"/>
      <c r="I379" s="353"/>
      <c r="J379" s="353"/>
      <c r="K379" s="353"/>
    </row>
    <row r="380">
      <c r="A380" s="353" t="s">
        <v>292</v>
      </c>
      <c r="B380" s="353" t="s">
        <v>293</v>
      </c>
      <c r="C380" s="353" t="s">
        <v>17</v>
      </c>
      <c r="D380" s="353" t="n">
        <v>26139.7185668149</v>
      </c>
      <c r="E380" s="353" t="n">
        <v>4.71345485072377</v>
      </c>
      <c r="F380" s="353" t="n">
        <v>100</v>
      </c>
      <c r="G380" s="353" t="n">
        <v>0</v>
      </c>
      <c r="H380" s="353"/>
      <c r="I380" s="353"/>
      <c r="J380" s="353"/>
      <c r="K380" s="353"/>
    </row>
    <row r="381">
      <c r="A381" s="353" t="s">
        <v>294</v>
      </c>
      <c r="B381" s="353" t="s">
        <v>295</v>
      </c>
      <c r="C381" s="353" t="s">
        <v>16</v>
      </c>
      <c r="D381" s="353" t="n">
        <v>29637.4013766084</v>
      </c>
      <c r="E381" s="353" t="n">
        <v>3.45007888256549</v>
      </c>
      <c r="F381" s="353" t="n">
        <v>100</v>
      </c>
      <c r="G381" s="353" t="n">
        <v>0</v>
      </c>
      <c r="H381" s="353"/>
      <c r="I381" s="353"/>
      <c r="J381" s="353"/>
      <c r="K381" s="353"/>
    </row>
    <row r="382">
      <c r="A382" s="353" t="s">
        <v>294</v>
      </c>
      <c r="B382" s="353" t="s">
        <v>295</v>
      </c>
      <c r="C382" s="353" t="s">
        <v>17</v>
      </c>
      <c r="D382" s="353" t="n">
        <v>23134.9585977747</v>
      </c>
      <c r="E382" s="353" t="n">
        <v>4.39117844234421</v>
      </c>
      <c r="F382" s="353" t="n">
        <v>100</v>
      </c>
      <c r="G382" s="353" t="n">
        <v>0</v>
      </c>
      <c r="H382" s="353"/>
      <c r="I382" s="353"/>
      <c r="J382" s="353"/>
      <c r="K382" s="353"/>
    </row>
    <row r="383">
      <c r="A383" s="353" t="s">
        <v>296</v>
      </c>
      <c r="B383" s="353" t="s">
        <v>297</v>
      </c>
      <c r="C383" s="353" t="s">
        <v>16</v>
      </c>
      <c r="D383" s="353" t="n">
        <v>18441.5167480283</v>
      </c>
      <c r="E383" s="353" t="n">
        <v>4.39710274339416</v>
      </c>
      <c r="F383" s="353" t="n">
        <v>100</v>
      </c>
      <c r="G383" s="353" t="n">
        <v>0.000000000000000488176470735864</v>
      </c>
      <c r="H383" s="353"/>
      <c r="I383" s="353"/>
      <c r="J383" s="353"/>
      <c r="K383" s="353"/>
    </row>
    <row r="384">
      <c r="A384" s="353" t="s">
        <v>296</v>
      </c>
      <c r="B384" s="353" t="s">
        <v>297</v>
      </c>
      <c r="C384" s="353" t="s">
        <v>17</v>
      </c>
      <c r="D384" s="353" t="n">
        <v>14900.0248665731</v>
      </c>
      <c r="E384" s="353" t="n">
        <v>5.05809315956824</v>
      </c>
      <c r="F384" s="353" t="n">
        <v>100</v>
      </c>
      <c r="G384" s="353" t="n">
        <v>0</v>
      </c>
      <c r="H384" s="353"/>
      <c r="I384" s="353"/>
      <c r="J384" s="353"/>
      <c r="K384" s="353"/>
    </row>
    <row r="385">
      <c r="A385" s="353" t="s">
        <v>298</v>
      </c>
      <c r="B385" s="353" t="s">
        <v>299</v>
      </c>
      <c r="C385" s="353" t="s">
        <v>16</v>
      </c>
      <c r="D385" s="353" t="n">
        <v>10028.1330706451</v>
      </c>
      <c r="E385" s="353" t="n">
        <v>3.45585508583273</v>
      </c>
      <c r="F385" s="353" t="n">
        <v>100</v>
      </c>
      <c r="G385" s="353" t="n">
        <v>0</v>
      </c>
      <c r="H385" s="353"/>
      <c r="I385" s="353"/>
      <c r="J385" s="353"/>
      <c r="K385" s="353"/>
    </row>
    <row r="386">
      <c r="A386" s="353" t="s">
        <v>298</v>
      </c>
      <c r="B386" s="353" t="s">
        <v>299</v>
      </c>
      <c r="C386" s="353" t="s">
        <v>17</v>
      </c>
      <c r="D386" s="353" t="n">
        <v>7592.40444438997</v>
      </c>
      <c r="E386" s="353" t="n">
        <v>5.00637456922662</v>
      </c>
      <c r="F386" s="353" t="n">
        <v>100</v>
      </c>
      <c r="G386" s="353" t="n">
        <v>0</v>
      </c>
      <c r="H386" s="353"/>
      <c r="I386" s="353"/>
      <c r="J386" s="353"/>
      <c r="K386" s="353"/>
    </row>
    <row r="387">
      <c r="A387" s="353" t="s">
        <v>300</v>
      </c>
      <c r="B387" s="353" t="s">
        <v>301</v>
      </c>
      <c r="C387" s="353" t="s">
        <v>16</v>
      </c>
      <c r="D387" s="353" t="n">
        <v>12683.2990897371</v>
      </c>
      <c r="E387" s="353" t="n">
        <v>4.60661131908295</v>
      </c>
      <c r="F387" s="353" t="n">
        <v>100</v>
      </c>
      <c r="G387" s="353" t="n">
        <v>0</v>
      </c>
      <c r="H387" s="353"/>
      <c r="I387" s="353"/>
      <c r="J387" s="353"/>
      <c r="K387" s="353"/>
    </row>
    <row r="388">
      <c r="A388" s="353" t="s">
        <v>300</v>
      </c>
      <c r="B388" s="353" t="s">
        <v>301</v>
      </c>
      <c r="C388" s="353" t="s">
        <v>17</v>
      </c>
      <c r="D388" s="353" t="n">
        <v>10442.8911297786</v>
      </c>
      <c r="E388" s="353" t="n">
        <v>4.4355609769315</v>
      </c>
      <c r="F388" s="353" t="n">
        <v>100</v>
      </c>
      <c r="G388" s="353" t="n">
        <v>0</v>
      </c>
      <c r="H388" s="353"/>
      <c r="I388" s="353"/>
      <c r="J388" s="353"/>
      <c r="K388" s="353"/>
    </row>
    <row r="389">
      <c r="A389" s="353" t="s">
        <v>302</v>
      </c>
      <c r="B389" s="353" t="s">
        <v>303</v>
      </c>
      <c r="C389" s="353" t="s">
        <v>16</v>
      </c>
      <c r="D389" s="353" t="n">
        <v>8902.66798949908</v>
      </c>
      <c r="E389" s="353" t="n">
        <v>4.46507652092842</v>
      </c>
      <c r="F389" s="353" t="n">
        <v>100</v>
      </c>
      <c r="G389" s="353" t="n">
        <v>0</v>
      </c>
      <c r="H389" s="353"/>
      <c r="I389" s="353"/>
      <c r="J389" s="353"/>
      <c r="K389" s="353"/>
    </row>
    <row r="390">
      <c r="A390" s="353" t="s">
        <v>302</v>
      </c>
      <c r="B390" s="353" t="s">
        <v>303</v>
      </c>
      <c r="C390" s="353" t="s">
        <v>17</v>
      </c>
      <c r="D390" s="353" t="n">
        <v>6114.33532234602</v>
      </c>
      <c r="E390" s="353" t="n">
        <v>5.86451490810877</v>
      </c>
      <c r="F390" s="353" t="n">
        <v>100</v>
      </c>
      <c r="G390" s="353" t="n">
        <v>0</v>
      </c>
      <c r="H390" s="353"/>
      <c r="I390" s="353"/>
      <c r="J390" s="353"/>
      <c r="K390" s="353"/>
    </row>
    <row r="391">
      <c r="A391" s="353" t="s">
        <v>304</v>
      </c>
      <c r="B391" s="353" t="s">
        <v>305</v>
      </c>
      <c r="C391" s="353" t="s">
        <v>16</v>
      </c>
      <c r="D391" s="353" t="n">
        <v>5814.29419299528</v>
      </c>
      <c r="E391" s="353" t="n">
        <v>8.43277773396565</v>
      </c>
      <c r="F391" s="353" t="n">
        <v>100</v>
      </c>
      <c r="G391" s="353" t="n">
        <v>0</v>
      </c>
      <c r="H391" s="353"/>
      <c r="I391" s="353"/>
      <c r="J391" s="353"/>
      <c r="K391" s="353"/>
    </row>
    <row r="392">
      <c r="A392" s="353" t="s">
        <v>304</v>
      </c>
      <c r="B392" s="353" t="s">
        <v>305</v>
      </c>
      <c r="C392" s="353" t="s">
        <v>17</v>
      </c>
      <c r="D392" s="353" t="n">
        <v>1611.97920759631</v>
      </c>
      <c r="E392" s="353" t="n">
        <v>7.2650126300802</v>
      </c>
      <c r="F392" s="353" t="n">
        <v>100</v>
      </c>
      <c r="G392" s="353" t="n">
        <v>0</v>
      </c>
      <c r="H392" s="353"/>
      <c r="I392" s="353"/>
      <c r="J392" s="353"/>
      <c r="K392" s="353"/>
    </row>
    <row r="393">
      <c r="A393" s="353" t="s">
        <v>306</v>
      </c>
      <c r="B393" s="353" t="s">
        <v>307</v>
      </c>
      <c r="C393" s="353" t="s">
        <v>16</v>
      </c>
      <c r="D393" s="353" t="n">
        <v>17339.4912873949</v>
      </c>
      <c r="E393" s="353" t="n">
        <v>4.04278507601408</v>
      </c>
      <c r="F393" s="353" t="n">
        <v>100</v>
      </c>
      <c r="G393" s="353" t="n">
        <v>0.000000000000000448839307500179</v>
      </c>
      <c r="H393" s="353"/>
      <c r="I393" s="353"/>
      <c r="J393" s="353"/>
      <c r="K393" s="353"/>
    </row>
    <row r="394">
      <c r="A394" s="353" t="s">
        <v>306</v>
      </c>
      <c r="B394" s="353" t="s">
        <v>307</v>
      </c>
      <c r="C394" s="353" t="s">
        <v>17</v>
      </c>
      <c r="D394" s="353" t="n">
        <v>11022.985022539</v>
      </c>
      <c r="E394" s="353" t="n">
        <v>5.60374661588405</v>
      </c>
      <c r="F394" s="353" t="n">
        <v>100</v>
      </c>
      <c r="G394" s="353" t="n">
        <v>0</v>
      </c>
      <c r="H394" s="353"/>
      <c r="I394" s="353"/>
      <c r="J394" s="353"/>
      <c r="K394" s="353"/>
    </row>
    <row r="395">
      <c r="A395" s="353" t="s">
        <v>308</v>
      </c>
      <c r="B395" s="353" t="s">
        <v>309</v>
      </c>
      <c r="C395" s="353" t="s">
        <v>16</v>
      </c>
      <c r="D395" s="353" t="n">
        <v>10805.7928106379</v>
      </c>
      <c r="E395" s="353" t="n">
        <v>5.14679882783969</v>
      </c>
      <c r="F395" s="353" t="n">
        <v>99.6017575474417</v>
      </c>
      <c r="G395" s="353" t="n">
        <v>0.400761646519014</v>
      </c>
      <c r="H395" s="353" t="n">
        <v>43.2053162184017</v>
      </c>
      <c r="I395" s="353" t="n">
        <v>99.9999999999999</v>
      </c>
      <c r="J395" s="353" t="n">
        <v>0.398242452558347</v>
      </c>
      <c r="K395" s="353" t="n">
        <v>100.231816308062</v>
      </c>
    </row>
    <row r="396">
      <c r="A396" s="353" t="s">
        <v>308</v>
      </c>
      <c r="B396" s="353" t="s">
        <v>309</v>
      </c>
      <c r="C396" s="353" t="s">
        <v>17</v>
      </c>
      <c r="D396" s="353" t="n">
        <v>9317.35951807439</v>
      </c>
      <c r="E396" s="353" t="n">
        <v>5.24555913129264</v>
      </c>
      <c r="F396" s="353" t="n">
        <v>98.7422246447604</v>
      </c>
      <c r="G396" s="353" t="n">
        <v>0.744304046654198</v>
      </c>
      <c r="H396" s="353" t="n">
        <v>118.68423280823</v>
      </c>
      <c r="I396" s="353" t="n">
        <v>59.5129971969308</v>
      </c>
      <c r="J396" s="353" t="n">
        <v>1.25777535523962</v>
      </c>
      <c r="K396" s="353" t="n">
        <v>58.4319267129633</v>
      </c>
    </row>
    <row r="397">
      <c r="A397" s="353" t="s">
        <v>310</v>
      </c>
      <c r="B397" s="353" t="s">
        <v>311</v>
      </c>
      <c r="C397" s="353" t="s">
        <v>16</v>
      </c>
      <c r="D397" s="353" t="n">
        <v>9656.52641986194</v>
      </c>
      <c r="E397" s="353" t="n">
        <v>4.40144543103117</v>
      </c>
      <c r="F397" s="353" t="n">
        <v>99.3709702410985</v>
      </c>
      <c r="G397" s="353" t="n">
        <v>0.634326963405166</v>
      </c>
      <c r="H397" s="353" t="n">
        <v>61.1269314466152</v>
      </c>
      <c r="I397" s="353" t="n">
        <v>100</v>
      </c>
      <c r="J397" s="353" t="n">
        <v>0.629029758901454</v>
      </c>
      <c r="K397" s="353" t="n">
        <v>100.207796072707</v>
      </c>
    </row>
    <row r="398">
      <c r="A398" s="353" t="s">
        <v>310</v>
      </c>
      <c r="B398" s="353" t="s">
        <v>311</v>
      </c>
      <c r="C398" s="353" t="s">
        <v>17</v>
      </c>
      <c r="D398" s="353" t="n">
        <v>5661.1982279511</v>
      </c>
      <c r="E398" s="353" t="n">
        <v>5.54627362168713</v>
      </c>
      <c r="F398" s="353" t="n">
        <v>98.8960602588963</v>
      </c>
      <c r="G398" s="353" t="n">
        <v>1.10673868447506</v>
      </c>
      <c r="H398" s="353" t="n">
        <v>63.1938389632558</v>
      </c>
      <c r="I398" s="353" t="n">
        <v>100</v>
      </c>
      <c r="J398" s="353" t="n">
        <v>1.10393974110371</v>
      </c>
      <c r="K398" s="353" t="n">
        <v>99.1468026336902</v>
      </c>
    </row>
    <row r="399">
      <c r="A399" s="353" t="s">
        <v>312</v>
      </c>
      <c r="B399" s="353" t="s">
        <v>313</v>
      </c>
      <c r="C399" s="353" t="s">
        <v>16</v>
      </c>
      <c r="D399" s="353" t="n">
        <v>3404.73574929507</v>
      </c>
      <c r="E399" s="353" t="n">
        <v>3.90686406970324</v>
      </c>
      <c r="F399" s="353" t="n">
        <v>100</v>
      </c>
      <c r="G399" s="353" t="n">
        <v>0</v>
      </c>
      <c r="H399" s="353"/>
      <c r="I399" s="353"/>
      <c r="J399" s="353"/>
      <c r="K399" s="353"/>
    </row>
    <row r="400">
      <c r="A400" s="353" t="s">
        <v>312</v>
      </c>
      <c r="B400" s="353" t="s">
        <v>313</v>
      </c>
      <c r="C400" s="353" t="s">
        <v>17</v>
      </c>
      <c r="D400" s="353" t="n">
        <v>2473.94763755382</v>
      </c>
      <c r="E400" s="353" t="n">
        <v>5.33773995703059</v>
      </c>
      <c r="F400" s="353" t="n">
        <v>100</v>
      </c>
      <c r="G400" s="353" t="n">
        <v>0.000000000000000592608179975706</v>
      </c>
      <c r="H400" s="353"/>
      <c r="I400" s="353"/>
      <c r="J400" s="353"/>
      <c r="K400" s="353"/>
    </row>
    <row r="401">
      <c r="A401" s="353" t="s">
        <v>314</v>
      </c>
      <c r="B401" s="353" t="s">
        <v>315</v>
      </c>
      <c r="C401" s="353" t="s">
        <v>16</v>
      </c>
      <c r="D401" s="353" t="n">
        <v>8385.39663108347</v>
      </c>
      <c r="E401" s="353" t="n">
        <v>4.31825206284186</v>
      </c>
      <c r="F401" s="353" t="n">
        <v>100</v>
      </c>
      <c r="G401" s="353" t="n">
        <v>0.000000000000000479422286630211</v>
      </c>
      <c r="H401" s="353"/>
      <c r="I401" s="353"/>
      <c r="J401" s="353"/>
      <c r="K401" s="353"/>
    </row>
    <row r="402">
      <c r="A402" s="353" t="s">
        <v>314</v>
      </c>
      <c r="B402" s="353" t="s">
        <v>315</v>
      </c>
      <c r="C402" s="353" t="s">
        <v>17</v>
      </c>
      <c r="D402" s="353" t="n">
        <v>6280.36438641659</v>
      </c>
      <c r="E402" s="353" t="n">
        <v>5.89173329797066</v>
      </c>
      <c r="F402" s="353" t="n">
        <v>100</v>
      </c>
      <c r="G402" s="353" t="n">
        <v>0</v>
      </c>
      <c r="H402" s="353"/>
      <c r="I402" s="353"/>
      <c r="J402" s="353"/>
      <c r="K402" s="353"/>
    </row>
    <row r="403">
      <c r="A403" s="353" t="s">
        <v>316</v>
      </c>
      <c r="B403" s="353" t="s">
        <v>317</v>
      </c>
      <c r="C403" s="353" t="s">
        <v>16</v>
      </c>
      <c r="D403" s="353" t="n">
        <v>8960.03784634192</v>
      </c>
      <c r="E403" s="353" t="n">
        <v>5.03133323478922</v>
      </c>
      <c r="F403" s="353" t="n">
        <v>97.7964524228893</v>
      </c>
      <c r="G403" s="353" t="n">
        <v>0.98685373581254</v>
      </c>
      <c r="H403" s="353" t="n">
        <v>201.887381371987</v>
      </c>
      <c r="I403" s="353" t="n">
        <v>44.513715719472</v>
      </c>
      <c r="J403" s="353" t="n">
        <v>2.20354757711074</v>
      </c>
      <c r="K403" s="353" t="n">
        <v>43.7979172427424</v>
      </c>
    </row>
    <row r="404">
      <c r="A404" s="353" t="s">
        <v>316</v>
      </c>
      <c r="B404" s="353" t="s">
        <v>317</v>
      </c>
      <c r="C404" s="353" t="s">
        <v>17</v>
      </c>
      <c r="D404" s="353" t="n">
        <v>7710.89600184341</v>
      </c>
      <c r="E404" s="353" t="n">
        <v>5.57795037615256</v>
      </c>
      <c r="F404" s="353" t="n">
        <v>97.3227550769029</v>
      </c>
      <c r="G404" s="353" t="n">
        <v>1.05234696117358</v>
      </c>
      <c r="H404" s="353" t="n">
        <v>212.118503603321</v>
      </c>
      <c r="I404" s="353" t="n">
        <v>38.06312433004</v>
      </c>
      <c r="J404" s="353" t="n">
        <v>2.67724492309712</v>
      </c>
      <c r="K404" s="353" t="n">
        <v>38.2547389200908</v>
      </c>
    </row>
    <row r="405">
      <c r="A405" s="353" t="s">
        <v>318</v>
      </c>
      <c r="B405" s="353" t="s">
        <v>319</v>
      </c>
      <c r="C405" s="353" t="s">
        <v>16</v>
      </c>
      <c r="D405" s="353" t="n">
        <v>18739.8352372617</v>
      </c>
      <c r="E405" s="353" t="n">
        <v>5.96204742388943</v>
      </c>
      <c r="F405" s="353" t="n">
        <v>100</v>
      </c>
      <c r="G405" s="353" t="n">
        <v>0</v>
      </c>
      <c r="H405" s="353"/>
      <c r="I405" s="353"/>
      <c r="J405" s="353"/>
      <c r="K405" s="353"/>
    </row>
    <row r="406">
      <c r="A406" s="353" t="s">
        <v>318</v>
      </c>
      <c r="B406" s="353" t="s">
        <v>319</v>
      </c>
      <c r="C406" s="353" t="s">
        <v>17</v>
      </c>
      <c r="D406" s="353" t="n">
        <v>16198.0349752805</v>
      </c>
      <c r="E406" s="353" t="n">
        <v>6.2205536992591</v>
      </c>
      <c r="F406" s="353" t="n">
        <v>100</v>
      </c>
      <c r="G406" s="353" t="n">
        <v>0</v>
      </c>
      <c r="H406" s="353"/>
      <c r="I406" s="353"/>
      <c r="J406" s="353"/>
      <c r="K406" s="353"/>
    </row>
    <row r="407">
      <c r="A407" s="353" t="s">
        <v>320</v>
      </c>
      <c r="B407" s="353" t="s">
        <v>321</v>
      </c>
      <c r="C407" s="353" t="s">
        <v>16</v>
      </c>
      <c r="D407" s="353" t="n">
        <v>17037.2957864106</v>
      </c>
      <c r="E407" s="353" t="n">
        <v>5.67930949937663</v>
      </c>
      <c r="F407" s="353" t="n">
        <v>100</v>
      </c>
      <c r="G407" s="353" t="n">
        <v>0.000000000000000630530017018031</v>
      </c>
      <c r="H407" s="353"/>
      <c r="I407" s="353"/>
      <c r="J407" s="353"/>
      <c r="K407" s="353"/>
    </row>
    <row r="408">
      <c r="A408" s="353" t="s">
        <v>320</v>
      </c>
      <c r="B408" s="353" t="s">
        <v>321</v>
      </c>
      <c r="C408" s="353" t="s">
        <v>17</v>
      </c>
      <c r="D408" s="353" t="n">
        <v>16630.4517227261</v>
      </c>
      <c r="E408" s="353" t="n">
        <v>5.30679471372777</v>
      </c>
      <c r="F408" s="353" t="n">
        <v>100</v>
      </c>
      <c r="G408" s="353" t="n">
        <v>0</v>
      </c>
      <c r="H408" s="353"/>
      <c r="I408" s="353"/>
      <c r="J408" s="353"/>
      <c r="K408" s="353"/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910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54" t="s">
        <v>104</v>
      </c>
      <c r="B419" s="354" t="s">
        <v>105</v>
      </c>
      <c r="C419" s="354" t="s">
        <v>16</v>
      </c>
      <c r="D419" s="354" t="n">
        <v>14.6988404784086</v>
      </c>
      <c r="E419" s="354"/>
      <c r="F419" s="354" t="n">
        <v>19.4362017804154</v>
      </c>
      <c r="G419" s="354"/>
      <c r="H419" s="354" t="n">
        <v>60.9272548074496</v>
      </c>
      <c r="I419" s="354"/>
      <c r="J419" s="354" t="n">
        <v>80.5637982195846</v>
      </c>
      <c r="K419" s="354"/>
    </row>
    <row r="420">
      <c r="A420" s="354" t="s">
        <v>104</v>
      </c>
      <c r="B420" s="354" t="s">
        <v>105</v>
      </c>
      <c r="C420" s="354" t="s">
        <v>17</v>
      </c>
      <c r="D420" s="354"/>
      <c r="E420" s="354"/>
      <c r="F420" s="354"/>
      <c r="G420" s="354"/>
      <c r="H420" s="354" t="n">
        <v>31.2231592568717</v>
      </c>
      <c r="I420" s="354"/>
      <c r="J420" s="354" t="n">
        <v>100</v>
      </c>
      <c r="K420" s="354"/>
    </row>
    <row r="421">
      <c r="A421" s="354" t="s">
        <v>106</v>
      </c>
      <c r="B421" s="354" t="s">
        <v>107</v>
      </c>
      <c r="C421" s="354" t="s">
        <v>16</v>
      </c>
      <c r="D421" s="354" t="n">
        <v>1.79399640845757</v>
      </c>
      <c r="E421" s="354"/>
      <c r="F421" s="354" t="n">
        <v>0.993450768000476</v>
      </c>
      <c r="G421" s="354"/>
      <c r="H421" s="354" t="n">
        <v>178.788319921959</v>
      </c>
      <c r="I421" s="354"/>
      <c r="J421" s="354" t="n">
        <v>99.0065492319995</v>
      </c>
      <c r="K421" s="354"/>
    </row>
    <row r="422">
      <c r="A422" s="354" t="s">
        <v>106</v>
      </c>
      <c r="B422" s="354" t="s">
        <v>107</v>
      </c>
      <c r="C422" s="354" t="s">
        <v>17</v>
      </c>
      <c r="D422" s="354"/>
      <c r="E422" s="354"/>
      <c r="F422" s="354"/>
      <c r="G422" s="354"/>
      <c r="H422" s="354" t="n">
        <v>74.1322077571492</v>
      </c>
      <c r="I422" s="354"/>
      <c r="J422" s="354" t="n">
        <v>100</v>
      </c>
      <c r="K422" s="354"/>
    </row>
    <row r="423">
      <c r="A423" s="354" t="s">
        <v>108</v>
      </c>
      <c r="B423" s="354" t="s">
        <v>109</v>
      </c>
      <c r="C423" s="354" t="s">
        <v>16</v>
      </c>
      <c r="D423" s="354" t="n">
        <v>4.02918506499266</v>
      </c>
      <c r="E423" s="354"/>
      <c r="F423" s="354" t="n">
        <v>2.72384785296864</v>
      </c>
      <c r="G423" s="354"/>
      <c r="H423" s="354" t="n">
        <v>143.893359896591</v>
      </c>
      <c r="I423" s="354"/>
      <c r="J423" s="354" t="n">
        <v>97.2761521470314</v>
      </c>
      <c r="K423" s="354"/>
    </row>
    <row r="424">
      <c r="A424" s="354" t="s">
        <v>108</v>
      </c>
      <c r="B424" s="354" t="s">
        <v>109</v>
      </c>
      <c r="C424" s="354" t="s">
        <v>17</v>
      </c>
      <c r="D424" s="354"/>
      <c r="E424" s="354"/>
      <c r="F424" s="354"/>
      <c r="G424" s="354"/>
      <c r="H424" s="354" t="n">
        <v>61.7694823823475</v>
      </c>
      <c r="I424" s="354"/>
      <c r="J424" s="354" t="n">
        <v>100</v>
      </c>
      <c r="K424" s="354"/>
    </row>
    <row r="425">
      <c r="A425" s="354" t="s">
        <v>110</v>
      </c>
      <c r="B425" s="354" t="s">
        <v>111</v>
      </c>
      <c r="C425" s="354" t="s">
        <v>16</v>
      </c>
      <c r="D425" s="354" t="n">
        <v>5</v>
      </c>
      <c r="E425" s="354"/>
      <c r="F425" s="354" t="n">
        <v>13.8888888888889</v>
      </c>
      <c r="G425" s="354"/>
      <c r="H425" s="354" t="n">
        <v>31</v>
      </c>
      <c r="I425" s="354"/>
      <c r="J425" s="354" t="n">
        <v>86.1111111111111</v>
      </c>
      <c r="K425" s="354"/>
    </row>
    <row r="426">
      <c r="A426" s="354" t="s">
        <v>110</v>
      </c>
      <c r="B426" s="354" t="s">
        <v>111</v>
      </c>
      <c r="C426" s="354" t="s">
        <v>17</v>
      </c>
      <c r="D426" s="354" t="n">
        <v>3</v>
      </c>
      <c r="E426" s="354"/>
      <c r="F426" s="354" t="n">
        <v>33.3333333333333</v>
      </c>
      <c r="G426" s="354"/>
      <c r="H426" s="354" t="n">
        <v>6</v>
      </c>
      <c r="I426" s="354"/>
      <c r="J426" s="354" t="n">
        <v>66.6666666666667</v>
      </c>
      <c r="K426" s="354"/>
    </row>
    <row r="427">
      <c r="A427" s="354" t="s">
        <v>112</v>
      </c>
      <c r="B427" s="354" t="s">
        <v>113</v>
      </c>
      <c r="C427" s="354" t="s">
        <v>16</v>
      </c>
      <c r="D427" s="354" t="n">
        <v>129.497104992342</v>
      </c>
      <c r="E427" s="354"/>
      <c r="F427" s="354" t="n">
        <v>8.67261440310483</v>
      </c>
      <c r="G427" s="354"/>
      <c r="H427" s="354" t="n">
        <v>1363.67552984752</v>
      </c>
      <c r="I427" s="354"/>
      <c r="J427" s="354" t="n">
        <v>91.3273855968952</v>
      </c>
      <c r="K427" s="354"/>
    </row>
    <row r="428">
      <c r="A428" s="354" t="s">
        <v>112</v>
      </c>
      <c r="B428" s="354" t="s">
        <v>113</v>
      </c>
      <c r="C428" s="354" t="s">
        <v>17</v>
      </c>
      <c r="D428" s="354" t="n">
        <v>46.8520106860557</v>
      </c>
      <c r="E428" s="354"/>
      <c r="F428" s="354" t="n">
        <v>8.11389016463615</v>
      </c>
      <c r="G428" s="354"/>
      <c r="H428" s="354" t="n">
        <v>530.577677606461</v>
      </c>
      <c r="I428" s="354"/>
      <c r="J428" s="354" t="n">
        <v>91.8861098353638</v>
      </c>
      <c r="K428" s="354"/>
    </row>
    <row r="429">
      <c r="A429" s="354" t="s">
        <v>124</v>
      </c>
      <c r="B429" s="354" t="s">
        <v>125</v>
      </c>
      <c r="C429" s="354" t="s">
        <v>16</v>
      </c>
      <c r="D429" s="354" t="n">
        <v>1.48114163906598</v>
      </c>
      <c r="E429" s="354"/>
      <c r="F429" s="354" t="n">
        <v>0.230118057847814</v>
      </c>
      <c r="G429" s="354"/>
      <c r="H429" s="354" t="n">
        <v>642.163104674501</v>
      </c>
      <c r="I429" s="354"/>
      <c r="J429" s="354" t="n">
        <v>99.7698819421522</v>
      </c>
      <c r="K429" s="354"/>
    </row>
    <row r="430">
      <c r="A430" s="354" t="s">
        <v>124</v>
      </c>
      <c r="B430" s="354" t="s">
        <v>125</v>
      </c>
      <c r="C430" s="354" t="s">
        <v>17</v>
      </c>
      <c r="D430" s="354"/>
      <c r="E430" s="354"/>
      <c r="F430" s="354"/>
      <c r="G430" s="354"/>
      <c r="H430" s="354" t="n">
        <v>286.946397939208</v>
      </c>
      <c r="I430" s="354"/>
      <c r="J430" s="354" t="n">
        <v>100</v>
      </c>
      <c r="K430" s="354"/>
    </row>
    <row r="431">
      <c r="A431" s="354" t="s">
        <v>140</v>
      </c>
      <c r="B431" s="354" t="s">
        <v>141</v>
      </c>
      <c r="C431" s="354" t="s">
        <v>16</v>
      </c>
      <c r="D431" s="354" t="n">
        <v>21.2903976533693</v>
      </c>
      <c r="E431" s="354"/>
      <c r="F431" s="354" t="n">
        <v>1.51243541943881</v>
      </c>
      <c r="G431" s="354"/>
      <c r="H431" s="354" t="n">
        <v>1386.39930464606</v>
      </c>
      <c r="I431" s="354"/>
      <c r="J431" s="354" t="n">
        <v>98.4875645805612</v>
      </c>
      <c r="K431" s="354"/>
    </row>
    <row r="432">
      <c r="A432" s="354" t="s">
        <v>140</v>
      </c>
      <c r="B432" s="354" t="s">
        <v>141</v>
      </c>
      <c r="C432" s="354" t="s">
        <v>17</v>
      </c>
      <c r="D432" s="354" t="n">
        <v>12.6360851339708</v>
      </c>
      <c r="E432" s="354"/>
      <c r="F432" s="354" t="n">
        <v>1.86822758258102</v>
      </c>
      <c r="G432" s="354"/>
      <c r="H432" s="354" t="n">
        <v>663.731465146689</v>
      </c>
      <c r="I432" s="354"/>
      <c r="J432" s="354" t="n">
        <v>98.131772417419</v>
      </c>
      <c r="K432" s="354"/>
    </row>
    <row r="433">
      <c r="A433" s="354" t="s">
        <v>142</v>
      </c>
      <c r="B433" s="354" t="s">
        <v>143</v>
      </c>
      <c r="C433" s="354" t="s">
        <v>16</v>
      </c>
      <c r="D433" s="354" t="n">
        <v>23.5497078347739</v>
      </c>
      <c r="E433" s="354"/>
      <c r="F433" s="354" t="n">
        <v>3.21788541549063</v>
      </c>
      <c r="G433" s="354"/>
      <c r="H433" s="354" t="n">
        <v>708.288278732665</v>
      </c>
      <c r="I433" s="354"/>
      <c r="J433" s="354" t="n">
        <v>96.7821145845094</v>
      </c>
      <c r="K433" s="354"/>
    </row>
    <row r="434">
      <c r="A434" s="354" t="s">
        <v>142</v>
      </c>
      <c r="B434" s="354" t="s">
        <v>143</v>
      </c>
      <c r="C434" s="354" t="s">
        <v>17</v>
      </c>
      <c r="D434" s="354" t="n">
        <v>8.85874329437528</v>
      </c>
      <c r="E434" s="354"/>
      <c r="F434" s="354" t="n">
        <v>4.55526270713685</v>
      </c>
      <c r="G434" s="354"/>
      <c r="H434" s="354" t="n">
        <v>185.613976807937</v>
      </c>
      <c r="I434" s="354"/>
      <c r="J434" s="354" t="n">
        <v>95.4447372928632</v>
      </c>
      <c r="K434" s="35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911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55" t="s">
        <v>14</v>
      </c>
      <c r="B445" s="355" t="s">
        <v>15</v>
      </c>
      <c r="C445" s="355" t="s">
        <v>16</v>
      </c>
      <c r="D445" s="355" t="n">
        <v>201.34037407141</v>
      </c>
      <c r="E445" s="355"/>
      <c r="F445" s="355" t="n">
        <v>4.2688735038689</v>
      </c>
      <c r="G445" s="355"/>
      <c r="H445" s="355" t="n">
        <v>4515.13515252675</v>
      </c>
      <c r="I445" s="355"/>
      <c r="J445" s="355" t="n">
        <v>95.7311264961311</v>
      </c>
      <c r="K445" s="355"/>
    </row>
    <row r="446">
      <c r="A446" s="355" t="s">
        <v>14</v>
      </c>
      <c r="B446" s="355" t="s">
        <v>15</v>
      </c>
      <c r="C446" s="355" t="s">
        <v>17</v>
      </c>
      <c r="D446" s="355" t="n">
        <v>71.3468391144018</v>
      </c>
      <c r="E446" s="355"/>
      <c r="F446" s="355" t="n">
        <v>3.73281541202689</v>
      </c>
      <c r="G446" s="355"/>
      <c r="H446" s="355" t="n">
        <v>1839.99436689666</v>
      </c>
      <c r="I446" s="355"/>
      <c r="J446" s="355" t="n">
        <v>96.2671845879731</v>
      </c>
      <c r="K446" s="35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912</v>
      </c>
    </row>
    <row r="9">
      <c r="A9" t="s">
        <v>3</v>
      </c>
    </row>
    <row r="10">
      <c r="A10" t="s">
        <v>4</v>
      </c>
    </row>
    <row r="11">
      <c r="A11" t="s">
        <v>913</v>
      </c>
    </row>
    <row r="12">
      <c r="A12" s="3" t="s">
        <v>6</v>
      </c>
    </row>
    <row r="13">
      <c r="A13" s="3" t="s">
        <v>7</v>
      </c>
    </row>
    <row r="15">
      <c r="A15" s="4" t="s">
        <v>914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56" t="s">
        <v>14</v>
      </c>
      <c r="B17" s="356" t="s">
        <v>15</v>
      </c>
      <c r="C17" s="356" t="s">
        <v>16</v>
      </c>
      <c r="D17" s="356" t="n">
        <v>6337.76236760262</v>
      </c>
      <c r="E17" s="356" t="n">
        <v>12.9130830105264</v>
      </c>
      <c r="F17" s="356" t="n">
        <v>0.429882199904584</v>
      </c>
      <c r="G17" s="356" t="n">
        <v>12.9026279321095</v>
      </c>
      <c r="H17" s="356" t="n">
        <v>1467964.35319088</v>
      </c>
      <c r="I17" s="356" t="n">
        <v>0.511767980930017</v>
      </c>
      <c r="J17" s="356" t="n">
        <v>99.5701178000954</v>
      </c>
      <c r="K17" s="356" t="n">
        <v>0.055705569126084</v>
      </c>
    </row>
    <row r="18">
      <c r="A18" s="356" t="s">
        <v>14</v>
      </c>
      <c r="B18" s="356" t="s">
        <v>15</v>
      </c>
      <c r="C18" s="356" t="s">
        <v>17</v>
      </c>
      <c r="D18" s="356" t="n">
        <v>4724.70445948565</v>
      </c>
      <c r="E18" s="356" t="n">
        <v>11.7424093704469</v>
      </c>
      <c r="F18" s="356" t="n">
        <v>0.478560762749886</v>
      </c>
      <c r="G18" s="356" t="n">
        <v>11.7269531878663</v>
      </c>
      <c r="H18" s="356" t="n">
        <v>982548.976804466</v>
      </c>
      <c r="I18" s="356" t="n">
        <v>0.625942493690964</v>
      </c>
      <c r="J18" s="356" t="n">
        <v>99.5214392372501</v>
      </c>
      <c r="K18" s="356" t="n">
        <v>0.0563904592350084</v>
      </c>
    </row>
    <row r="19">
      <c r="A19" s="356" t="s">
        <v>14</v>
      </c>
      <c r="B19" s="356" t="s">
        <v>18</v>
      </c>
      <c r="C19" s="356" t="s">
        <v>16</v>
      </c>
      <c r="D19" s="356" t="n">
        <v>21.8533263983797</v>
      </c>
      <c r="E19" s="356"/>
      <c r="F19" s="356" t="n">
        <v>0.463340184320679</v>
      </c>
      <c r="G19" s="356"/>
      <c r="H19" s="356" t="n">
        <v>4694.62220019978</v>
      </c>
      <c r="I19" s="356"/>
      <c r="J19" s="356" t="n">
        <v>99.5366598156793</v>
      </c>
      <c r="K19" s="356"/>
    </row>
    <row r="20">
      <c r="A20" s="356" t="s">
        <v>14</v>
      </c>
      <c r="B20" s="356" t="s">
        <v>18</v>
      </c>
      <c r="C20" s="356" t="s">
        <v>17</v>
      </c>
      <c r="D20" s="356" t="n">
        <v>7.51111552964771</v>
      </c>
      <c r="E20" s="356"/>
      <c r="F20" s="356" t="n">
        <v>0.392976173276946</v>
      </c>
      <c r="G20" s="356"/>
      <c r="H20" s="356" t="n">
        <v>1903.83009048142</v>
      </c>
      <c r="I20" s="356"/>
      <c r="J20" s="356" t="n">
        <v>99.6070238267231</v>
      </c>
      <c r="K20" s="356"/>
    </row>
    <row r="21">
      <c r="A21" s="356" t="s">
        <v>14</v>
      </c>
      <c r="B21" s="356" t="s">
        <v>19</v>
      </c>
      <c r="C21" s="356" t="s">
        <v>16</v>
      </c>
      <c r="D21" s="356" t="n">
        <v>6315.90904120424</v>
      </c>
      <c r="E21" s="356" t="n">
        <v>12.9563942155771</v>
      </c>
      <c r="F21" s="356" t="n">
        <v>0.429774820136866</v>
      </c>
      <c r="G21" s="356" t="n">
        <v>12.9458231567688</v>
      </c>
      <c r="H21" s="356" t="n">
        <v>1463269.73099068</v>
      </c>
      <c r="I21" s="356" t="n">
        <v>0.510484446427689</v>
      </c>
      <c r="J21" s="356" t="n">
        <v>99.5702251798631</v>
      </c>
      <c r="K21" s="356" t="n">
        <v>0.0558780379242245</v>
      </c>
    </row>
    <row r="22">
      <c r="A22" s="356" t="s">
        <v>14</v>
      </c>
      <c r="B22" s="356" t="s">
        <v>19</v>
      </c>
      <c r="C22" s="356" t="s">
        <v>17</v>
      </c>
      <c r="D22" s="356" t="n">
        <v>4717.193343956</v>
      </c>
      <c r="E22" s="356" t="n">
        <v>11.7605967474889</v>
      </c>
      <c r="F22" s="356" t="n">
        <v>0.478726774120332</v>
      </c>
      <c r="G22" s="356" t="n">
        <v>11.7451116477512</v>
      </c>
      <c r="H22" s="356" t="n">
        <v>980645.146713985</v>
      </c>
      <c r="I22" s="356" t="n">
        <v>0.625891639089667</v>
      </c>
      <c r="J22" s="356" t="n">
        <v>99.5212732258797</v>
      </c>
      <c r="K22" s="356" t="n">
        <v>0.0564974625882193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915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57" t="s">
        <v>14</v>
      </c>
      <c r="B33" s="357" t="s">
        <v>15</v>
      </c>
      <c r="C33" s="357" t="s">
        <v>16</v>
      </c>
      <c r="D33" s="357" t="n">
        <v>6337.76236760262</v>
      </c>
      <c r="E33" s="357" t="n">
        <v>12.9130830105264</v>
      </c>
      <c r="F33" s="357" t="n">
        <v>0.429882199904584</v>
      </c>
      <c r="G33" s="357" t="n">
        <v>12.9026279321095</v>
      </c>
      <c r="H33" s="357" t="n">
        <v>1467964.35319088</v>
      </c>
      <c r="I33" s="357" t="n">
        <v>0.511767980930017</v>
      </c>
      <c r="J33" s="357" t="n">
        <v>99.5701178000954</v>
      </c>
      <c r="K33" s="357" t="n">
        <v>0.055705569126084</v>
      </c>
    </row>
    <row r="34">
      <c r="A34" s="357" t="s">
        <v>14</v>
      </c>
      <c r="B34" s="357" t="s">
        <v>15</v>
      </c>
      <c r="C34" s="357" t="s">
        <v>17</v>
      </c>
      <c r="D34" s="357" t="n">
        <v>4724.70445948565</v>
      </c>
      <c r="E34" s="357" t="n">
        <v>11.7424093704469</v>
      </c>
      <c r="F34" s="357" t="n">
        <v>0.478560762749886</v>
      </c>
      <c r="G34" s="357" t="n">
        <v>11.7269531878663</v>
      </c>
      <c r="H34" s="357" t="n">
        <v>982548.976804466</v>
      </c>
      <c r="I34" s="357" t="n">
        <v>0.625942493690964</v>
      </c>
      <c r="J34" s="357" t="n">
        <v>99.5214392372501</v>
      </c>
      <c r="K34" s="357" t="n">
        <v>0.0563904592350084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916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58" t="s">
        <v>14</v>
      </c>
      <c r="B45" s="358" t="s">
        <v>15</v>
      </c>
      <c r="C45" s="358" t="s">
        <v>16</v>
      </c>
      <c r="D45" s="358" t="n">
        <v>6315.90904120424</v>
      </c>
      <c r="E45" s="358" t="n">
        <v>12.9563942155771</v>
      </c>
      <c r="F45" s="358" t="n">
        <v>0.429774820136866</v>
      </c>
      <c r="G45" s="358" t="n">
        <v>12.9458231567688</v>
      </c>
      <c r="H45" s="358" t="n">
        <v>1463269.73099068</v>
      </c>
      <c r="I45" s="358" t="n">
        <v>0.510484446427689</v>
      </c>
      <c r="J45" s="358" t="n">
        <v>99.5702251798631</v>
      </c>
      <c r="K45" s="358" t="n">
        <v>0.0558780379242245</v>
      </c>
    </row>
    <row r="46">
      <c r="A46" s="358" t="s">
        <v>14</v>
      </c>
      <c r="B46" s="358" t="s">
        <v>15</v>
      </c>
      <c r="C46" s="358" t="s">
        <v>17</v>
      </c>
      <c r="D46" s="358" t="n">
        <v>4717.193343956</v>
      </c>
      <c r="E46" s="358" t="n">
        <v>11.7605967474889</v>
      </c>
      <c r="F46" s="358" t="n">
        <v>0.478726774120332</v>
      </c>
      <c r="G46" s="358" t="n">
        <v>11.7451116477512</v>
      </c>
      <c r="H46" s="358" t="n">
        <v>980645.146713985</v>
      </c>
      <c r="I46" s="358" t="n">
        <v>0.625891639089667</v>
      </c>
      <c r="J46" s="358" t="n">
        <v>99.5212732258797</v>
      </c>
      <c r="K46" s="358" t="n">
        <v>0.0564974625882193</v>
      </c>
    </row>
    <row r="47">
      <c r="A47" s="358" t="s">
        <v>28</v>
      </c>
      <c r="B47" s="358" t="s">
        <v>29</v>
      </c>
      <c r="C47" s="358" t="s">
        <v>16</v>
      </c>
      <c r="D47" s="358" t="n">
        <v>41.5220366116853</v>
      </c>
      <c r="E47" s="358" t="n">
        <v>30.6006712239896</v>
      </c>
      <c r="F47" s="358" t="n">
        <v>2.80896276099134</v>
      </c>
      <c r="G47" s="358" t="n">
        <v>30.4950178463523</v>
      </c>
      <c r="H47" s="358" t="n">
        <v>1436.67615057366</v>
      </c>
      <c r="I47" s="358" t="n">
        <v>3.97760158829373</v>
      </c>
      <c r="J47" s="358" t="n">
        <v>97.1910372390087</v>
      </c>
      <c r="K47" s="358" t="n">
        <v>0.881350502675669</v>
      </c>
    </row>
    <row r="48">
      <c r="A48" s="358" t="s">
        <v>28</v>
      </c>
      <c r="B48" s="358" t="s">
        <v>29</v>
      </c>
      <c r="C48" s="358" t="s">
        <v>17</v>
      </c>
      <c r="D48" s="358" t="n">
        <v>23.0785710147776</v>
      </c>
      <c r="E48" s="358" t="n">
        <v>39.8380622176193</v>
      </c>
      <c r="F48" s="358" t="n">
        <v>3.2990636010345</v>
      </c>
      <c r="G48" s="358" t="n">
        <v>38.4341753788609</v>
      </c>
      <c r="H48" s="358" t="n">
        <v>676.470567945162</v>
      </c>
      <c r="I48" s="358" t="n">
        <v>5.62480900798179</v>
      </c>
      <c r="J48" s="358" t="n">
        <v>96.7009363989655</v>
      </c>
      <c r="K48" s="358" t="n">
        <v>1.31122607236234</v>
      </c>
    </row>
    <row r="49">
      <c r="A49" s="358" t="s">
        <v>30</v>
      </c>
      <c r="B49" s="358" t="s">
        <v>31</v>
      </c>
      <c r="C49" s="358" t="s">
        <v>16</v>
      </c>
      <c r="D49" s="358" t="n">
        <v>74.8309895291036</v>
      </c>
      <c r="E49" s="358" t="n">
        <v>49.5679038033161</v>
      </c>
      <c r="F49" s="358" t="n">
        <v>0.704926023875794</v>
      </c>
      <c r="G49" s="358" t="n">
        <v>49.3406573327001</v>
      </c>
      <c r="H49" s="358" t="n">
        <v>10540.607651489</v>
      </c>
      <c r="I49" s="358" t="n">
        <v>3.5247781330508</v>
      </c>
      <c r="J49" s="358" t="n">
        <v>99.2950739761242</v>
      </c>
      <c r="K49" s="358" t="n">
        <v>0.350284379639232</v>
      </c>
    </row>
    <row r="50">
      <c r="A50" s="358" t="s">
        <v>30</v>
      </c>
      <c r="B50" s="358" t="s">
        <v>31</v>
      </c>
      <c r="C50" s="358" t="s">
        <v>17</v>
      </c>
      <c r="D50" s="358" t="n">
        <v>81.6481312490804</v>
      </c>
      <c r="E50" s="358" t="n">
        <v>50.1005248400835</v>
      </c>
      <c r="F50" s="358" t="n">
        <v>1.30399655620325</v>
      </c>
      <c r="G50" s="358" t="n">
        <v>50.0378929477301</v>
      </c>
      <c r="H50" s="358" t="n">
        <v>6179.72816308786</v>
      </c>
      <c r="I50" s="358" t="n">
        <v>4.78374605303395</v>
      </c>
      <c r="J50" s="358" t="n">
        <v>98.6960034437968</v>
      </c>
      <c r="K50" s="358" t="n">
        <v>0.661113295440211</v>
      </c>
    </row>
    <row r="51">
      <c r="A51" s="358" t="s">
        <v>32</v>
      </c>
      <c r="B51" s="358" t="s">
        <v>33</v>
      </c>
      <c r="C51" s="358" t="s">
        <v>16</v>
      </c>
      <c r="D51" s="358" t="n">
        <v>22.7441776121886</v>
      </c>
      <c r="E51" s="358" t="n">
        <v>39.7067670202328</v>
      </c>
      <c r="F51" s="358" t="n">
        <v>1.53899169501195</v>
      </c>
      <c r="G51" s="358" t="n">
        <v>39.398679410589</v>
      </c>
      <c r="H51" s="358" t="n">
        <v>1455.1180932438</v>
      </c>
      <c r="I51" s="358" t="n">
        <v>4.76317975543134</v>
      </c>
      <c r="J51" s="358" t="n">
        <v>98.461008304988</v>
      </c>
      <c r="K51" s="358" t="n">
        <v>0.615819819958751</v>
      </c>
    </row>
    <row r="52">
      <c r="A52" s="358" t="s">
        <v>32</v>
      </c>
      <c r="B52" s="358" t="s">
        <v>33</v>
      </c>
      <c r="C52" s="358" t="s">
        <v>17</v>
      </c>
      <c r="D52" s="358" t="n">
        <v>20.3590351544639</v>
      </c>
      <c r="E52" s="358" t="n">
        <v>39.927035419886</v>
      </c>
      <c r="F52" s="358" t="n">
        <v>2.26355091610764</v>
      </c>
      <c r="G52" s="358" t="n">
        <v>39.7589831842998</v>
      </c>
      <c r="H52" s="358" t="n">
        <v>879.070043713926</v>
      </c>
      <c r="I52" s="358" t="n">
        <v>5.58676996323276</v>
      </c>
      <c r="J52" s="358" t="n">
        <v>97.7364490838924</v>
      </c>
      <c r="K52" s="358" t="n">
        <v>0.920807781067237</v>
      </c>
    </row>
    <row r="53">
      <c r="A53" s="358" t="s">
        <v>34</v>
      </c>
      <c r="B53" s="358" t="s">
        <v>35</v>
      </c>
      <c r="C53" s="358" t="s">
        <v>16</v>
      </c>
      <c r="D53" s="358" t="n">
        <v>351.750842963046</v>
      </c>
      <c r="E53" s="358" t="n">
        <v>39.6798344392998</v>
      </c>
      <c r="F53" s="358" t="n">
        <v>1.70816658171205</v>
      </c>
      <c r="G53" s="358" t="n">
        <v>38.276716446689</v>
      </c>
      <c r="H53" s="358" t="n">
        <v>20240.5524328975</v>
      </c>
      <c r="I53" s="358" t="n">
        <v>4.18633236417929</v>
      </c>
      <c r="J53" s="358" t="n">
        <v>98.291833418288</v>
      </c>
      <c r="K53" s="358" t="n">
        <v>0.66519267794772</v>
      </c>
    </row>
    <row r="54">
      <c r="A54" s="358" t="s">
        <v>34</v>
      </c>
      <c r="B54" s="358" t="s">
        <v>35</v>
      </c>
      <c r="C54" s="358" t="s">
        <v>17</v>
      </c>
      <c r="D54" s="358" t="n">
        <v>279.225410876361</v>
      </c>
      <c r="E54" s="358" t="n">
        <v>38.4225380348327</v>
      </c>
      <c r="F54" s="358" t="n">
        <v>2.38373517819739</v>
      </c>
      <c r="G54" s="358" t="n">
        <v>37.0918325272549</v>
      </c>
      <c r="H54" s="358" t="n">
        <v>11434.5510786545</v>
      </c>
      <c r="I54" s="358" t="n">
        <v>6.32768033811699</v>
      </c>
      <c r="J54" s="358" t="n">
        <v>97.6162648218026</v>
      </c>
      <c r="K54" s="358" t="n">
        <v>0.905762028289323</v>
      </c>
    </row>
    <row r="55">
      <c r="A55" s="358" t="s">
        <v>36</v>
      </c>
      <c r="B55" s="358" t="s">
        <v>37</v>
      </c>
      <c r="C55" s="358" t="s">
        <v>16</v>
      </c>
      <c r="D55" s="358" t="n">
        <v>16.4968097144222</v>
      </c>
      <c r="E55" s="358" t="n">
        <v>44.5539203800318</v>
      </c>
      <c r="F55" s="358" t="n">
        <v>0.851143572259449</v>
      </c>
      <c r="G55" s="358" t="n">
        <v>44.5816721135618</v>
      </c>
      <c r="H55" s="358" t="n">
        <v>1921.69672802559</v>
      </c>
      <c r="I55" s="358" t="n">
        <v>4.10321981893463</v>
      </c>
      <c r="J55" s="358" t="n">
        <v>99.1488564277406</v>
      </c>
      <c r="K55" s="358" t="n">
        <v>0.382711460597541</v>
      </c>
    </row>
    <row r="56">
      <c r="A56" s="358" t="s">
        <v>36</v>
      </c>
      <c r="B56" s="358" t="s">
        <v>37</v>
      </c>
      <c r="C56" s="358" t="s">
        <v>17</v>
      </c>
      <c r="D56" s="358" t="n">
        <v>10.4473997728361</v>
      </c>
      <c r="E56" s="358" t="n">
        <v>57.9800716494474</v>
      </c>
      <c r="F56" s="358" t="n">
        <v>1.00954052470585</v>
      </c>
      <c r="G56" s="358" t="n">
        <v>58.4580503291224</v>
      </c>
      <c r="H56" s="358" t="n">
        <v>1024.41940519075</v>
      </c>
      <c r="I56" s="358" t="n">
        <v>5.27465993250368</v>
      </c>
      <c r="J56" s="358" t="n">
        <v>98.9904594752942</v>
      </c>
      <c r="K56" s="358" t="n">
        <v>0.596176349876145</v>
      </c>
    </row>
    <row r="57">
      <c r="A57" s="358" t="s">
        <v>38</v>
      </c>
      <c r="B57" s="358" t="s">
        <v>39</v>
      </c>
      <c r="C57" s="358" t="s">
        <v>16</v>
      </c>
      <c r="D57" s="358" t="n">
        <v>7.33300907557677</v>
      </c>
      <c r="E57" s="358" t="n">
        <v>57.5302400674128</v>
      </c>
      <c r="F57" s="358" t="n">
        <v>0.487823558025528</v>
      </c>
      <c r="G57" s="358" t="n">
        <v>57.2481485594519</v>
      </c>
      <c r="H57" s="358" t="n">
        <v>1495.87628759251</v>
      </c>
      <c r="I57" s="358" t="n">
        <v>3.82533051868382</v>
      </c>
      <c r="J57" s="358" t="n">
        <v>99.5121764419745</v>
      </c>
      <c r="K57" s="358" t="n">
        <v>0.28063897825539</v>
      </c>
    </row>
    <row r="58">
      <c r="A58" s="358" t="s">
        <v>38</v>
      </c>
      <c r="B58" s="358" t="s">
        <v>39</v>
      </c>
      <c r="C58" s="358" t="s">
        <v>17</v>
      </c>
      <c r="D58" s="358" t="n">
        <v>2.99324605506807</v>
      </c>
      <c r="E58" s="358" t="n">
        <v>99.9999999999999</v>
      </c>
      <c r="F58" s="358" t="n">
        <v>0.477558368827791</v>
      </c>
      <c r="G58" s="358" t="n">
        <v>99.7540156890789</v>
      </c>
      <c r="H58" s="358" t="n">
        <v>623.787949804876</v>
      </c>
      <c r="I58" s="358" t="n">
        <v>6.19373697393277</v>
      </c>
      <c r="J58" s="358" t="n">
        <v>99.5224416311722</v>
      </c>
      <c r="K58" s="358" t="n">
        <v>0.478669576787967</v>
      </c>
    </row>
    <row r="59">
      <c r="A59" s="358" t="s">
        <v>40</v>
      </c>
      <c r="B59" s="358" t="s">
        <v>41</v>
      </c>
      <c r="C59" s="358" t="s">
        <v>16</v>
      </c>
      <c r="D59" s="358" t="n">
        <v>76.1002703123542</v>
      </c>
      <c r="E59" s="358" t="n">
        <v>33.3427532545014</v>
      </c>
      <c r="F59" s="358" t="n">
        <v>1.81962596465568</v>
      </c>
      <c r="G59" s="358" t="n">
        <v>33.7386687808292</v>
      </c>
      <c r="H59" s="358" t="n">
        <v>4106.09276224059</v>
      </c>
      <c r="I59" s="358" t="n">
        <v>3.86575139205032</v>
      </c>
      <c r="J59" s="358" t="n">
        <v>98.1803740353443</v>
      </c>
      <c r="K59" s="358" t="n">
        <v>0.625295618698848</v>
      </c>
    </row>
    <row r="60">
      <c r="A60" s="358" t="s">
        <v>40</v>
      </c>
      <c r="B60" s="358" t="s">
        <v>41</v>
      </c>
      <c r="C60" s="358" t="s">
        <v>17</v>
      </c>
      <c r="D60" s="358" t="n">
        <v>16.9740171548518</v>
      </c>
      <c r="E60" s="358" t="n">
        <v>71.4084521372086</v>
      </c>
      <c r="F60" s="358" t="n">
        <v>0.948544352743458</v>
      </c>
      <c r="G60" s="358" t="n">
        <v>71.2852516342002</v>
      </c>
      <c r="H60" s="358" t="n">
        <v>1772.50658074846</v>
      </c>
      <c r="I60" s="358" t="n">
        <v>5.46912757099144</v>
      </c>
      <c r="J60" s="358" t="n">
        <v>99.0514556472565</v>
      </c>
      <c r="K60" s="358" t="n">
        <v>0.682647442479962</v>
      </c>
    </row>
    <row r="61">
      <c r="A61" s="358" t="s">
        <v>42</v>
      </c>
      <c r="B61" s="358" t="s">
        <v>43</v>
      </c>
      <c r="C61" s="358" t="s">
        <v>16</v>
      </c>
      <c r="D61" s="358" t="n">
        <v>25.8035449588439</v>
      </c>
      <c r="E61" s="358" t="n">
        <v>62.5756403341068</v>
      </c>
      <c r="F61" s="358" t="n">
        <v>0.738978987077732</v>
      </c>
      <c r="G61" s="358" t="n">
        <v>61.8965295623599</v>
      </c>
      <c r="H61" s="358" t="n">
        <v>3465.97976824241</v>
      </c>
      <c r="I61" s="358" t="n">
        <v>4.46947564766019</v>
      </c>
      <c r="J61" s="358" t="n">
        <v>99.2610210129223</v>
      </c>
      <c r="K61" s="358" t="n">
        <v>0.460807618669014</v>
      </c>
    </row>
    <row r="62">
      <c r="A62" s="358" t="s">
        <v>42</v>
      </c>
      <c r="B62" s="358" t="s">
        <v>43</v>
      </c>
      <c r="C62" s="358" t="s">
        <v>17</v>
      </c>
      <c r="D62" s="358" t="n">
        <v>66.4858412743143</v>
      </c>
      <c r="E62" s="358" t="n">
        <v>35.2357908270584</v>
      </c>
      <c r="F62" s="358" t="n">
        <v>3.17793036252044</v>
      </c>
      <c r="G62" s="358" t="n">
        <v>35.3323939730373</v>
      </c>
      <c r="H62" s="358" t="n">
        <v>2025.62549188856</v>
      </c>
      <c r="I62" s="358" t="n">
        <v>5.48815596967043</v>
      </c>
      <c r="J62" s="358" t="n">
        <v>96.8220696374796</v>
      </c>
      <c r="K62" s="358" t="n">
        <v>1.15969311550416</v>
      </c>
    </row>
    <row r="63">
      <c r="A63" s="358" t="s">
        <v>44</v>
      </c>
      <c r="B63" s="358" t="s">
        <v>45</v>
      </c>
      <c r="C63" s="358" t="s">
        <v>16</v>
      </c>
      <c r="D63" s="358" t="n">
        <v>657.842400537667</v>
      </c>
      <c r="E63" s="358" t="n">
        <v>39.2788526235814</v>
      </c>
      <c r="F63" s="358" t="n">
        <v>2.91905646752307</v>
      </c>
      <c r="G63" s="358" t="n">
        <v>38.7246033377492</v>
      </c>
      <c r="H63" s="358" t="n">
        <v>21878.2889781016</v>
      </c>
      <c r="I63" s="358" t="n">
        <v>4.34841836980112</v>
      </c>
      <c r="J63" s="358" t="n">
        <v>97.0809435324769</v>
      </c>
      <c r="K63" s="358" t="n">
        <v>1.16438200652126</v>
      </c>
    </row>
    <row r="64">
      <c r="A64" s="358" t="s">
        <v>44</v>
      </c>
      <c r="B64" s="358" t="s">
        <v>45</v>
      </c>
      <c r="C64" s="358" t="s">
        <v>17</v>
      </c>
      <c r="D64" s="358" t="n">
        <v>303.143177486466</v>
      </c>
      <c r="E64" s="358" t="n">
        <v>38.796564935957</v>
      </c>
      <c r="F64" s="358" t="n">
        <v>2.05332538091642</v>
      </c>
      <c r="G64" s="358" t="n">
        <v>38.6618359749021</v>
      </c>
      <c r="H64" s="358" t="n">
        <v>14460.3804366409</v>
      </c>
      <c r="I64" s="358" t="n">
        <v>4.83735193982737</v>
      </c>
      <c r="J64" s="358" t="n">
        <v>97.9466746190836</v>
      </c>
      <c r="K64" s="358" t="n">
        <v>0.81049539853012</v>
      </c>
    </row>
    <row r="65">
      <c r="A65" s="358" t="s">
        <v>46</v>
      </c>
      <c r="B65" s="358" t="s">
        <v>47</v>
      </c>
      <c r="C65" s="358" t="s">
        <v>16</v>
      </c>
      <c r="D65" s="358" t="n">
        <v>285.633852246128</v>
      </c>
      <c r="E65" s="358" t="n">
        <v>36.0797751738077</v>
      </c>
      <c r="F65" s="358" t="n">
        <v>1.58560969085434</v>
      </c>
      <c r="G65" s="358" t="n">
        <v>35.7917622451699</v>
      </c>
      <c r="H65" s="358" t="n">
        <v>17728.5000101817</v>
      </c>
      <c r="I65" s="358" t="n">
        <v>3.42041150452058</v>
      </c>
      <c r="J65" s="358" t="n">
        <v>98.4143903091456</v>
      </c>
      <c r="K65" s="358" t="n">
        <v>0.576661247307671</v>
      </c>
    </row>
    <row r="66">
      <c r="A66" s="358" t="s">
        <v>46</v>
      </c>
      <c r="B66" s="358" t="s">
        <v>47</v>
      </c>
      <c r="C66" s="358" t="s">
        <v>17</v>
      </c>
      <c r="D66" s="358" t="n">
        <v>75.4052127415037</v>
      </c>
      <c r="E66" s="358" t="n">
        <v>58.0273328426709</v>
      </c>
      <c r="F66" s="358" t="n">
        <v>0.921202414257122</v>
      </c>
      <c r="G66" s="358" t="n">
        <v>57.7299761313266</v>
      </c>
      <c r="H66" s="358" t="n">
        <v>8110.11531721848</v>
      </c>
      <c r="I66" s="358" t="n">
        <v>5.58749754399731</v>
      </c>
      <c r="J66" s="358" t="n">
        <v>99.0787975857429</v>
      </c>
      <c r="K66" s="358" t="n">
        <v>0.536754529556752</v>
      </c>
    </row>
    <row r="67">
      <c r="A67" s="358" t="s">
        <v>48</v>
      </c>
      <c r="B67" s="358" t="s">
        <v>49</v>
      </c>
      <c r="C67" s="358" t="s">
        <v>16</v>
      </c>
      <c r="D67" s="358"/>
      <c r="E67" s="358"/>
      <c r="F67" s="358"/>
      <c r="G67" s="358"/>
      <c r="H67" s="358" t="n">
        <v>21485.8103918174</v>
      </c>
      <c r="I67" s="358" t="n">
        <v>4.28626882908742</v>
      </c>
      <c r="J67" s="358" t="n">
        <v>100</v>
      </c>
      <c r="K67" s="358" t="n">
        <v>0.000000000000000475871434378597</v>
      </c>
    </row>
    <row r="68">
      <c r="A68" s="358" t="s">
        <v>48</v>
      </c>
      <c r="B68" s="358" t="s">
        <v>49</v>
      </c>
      <c r="C68" s="358" t="s">
        <v>17</v>
      </c>
      <c r="D68" s="358" t="n">
        <v>66.2932627438349</v>
      </c>
      <c r="E68" s="358" t="n">
        <v>70.6990395267927</v>
      </c>
      <c r="F68" s="358" t="n">
        <v>0.425599406184716</v>
      </c>
      <c r="G68" s="358" t="n">
        <v>70.7084739141174</v>
      </c>
      <c r="H68" s="358" t="n">
        <v>15510.1529870572</v>
      </c>
      <c r="I68" s="358" t="n">
        <v>4.27967692149878</v>
      </c>
      <c r="J68" s="358" t="n">
        <v>99.5744005938153</v>
      </c>
      <c r="K68" s="358" t="n">
        <v>0.302221096291942</v>
      </c>
    </row>
    <row r="69">
      <c r="A69" s="358" t="s">
        <v>50</v>
      </c>
      <c r="B69" s="358" t="s">
        <v>51</v>
      </c>
      <c r="C69" s="358" t="s">
        <v>16</v>
      </c>
      <c r="D69" s="358" t="n">
        <v>46.5649310654184</v>
      </c>
      <c r="E69" s="358" t="n">
        <v>39.9593275581386</v>
      </c>
      <c r="F69" s="358" t="n">
        <v>2.28183630981114</v>
      </c>
      <c r="G69" s="358" t="n">
        <v>39.7058149241061</v>
      </c>
      <c r="H69" s="358" t="n">
        <v>1994.11304680726</v>
      </c>
      <c r="I69" s="358" t="n">
        <v>4.98681871378889</v>
      </c>
      <c r="J69" s="358" t="n">
        <v>97.7181636901889</v>
      </c>
      <c r="K69" s="358" t="n">
        <v>0.927178395325935</v>
      </c>
    </row>
    <row r="70">
      <c r="A70" s="358" t="s">
        <v>50</v>
      </c>
      <c r="B70" s="358" t="s">
        <v>51</v>
      </c>
      <c r="C70" s="358" t="s">
        <v>17</v>
      </c>
      <c r="D70" s="358" t="n">
        <v>28.9055984321201</v>
      </c>
      <c r="E70" s="358" t="n">
        <v>37.1898288833617</v>
      </c>
      <c r="F70" s="358" t="n">
        <v>2.70479270799205</v>
      </c>
      <c r="G70" s="358" t="n">
        <v>36.8540497242949</v>
      </c>
      <c r="H70" s="358" t="n">
        <v>1039.77513065705</v>
      </c>
      <c r="I70" s="358" t="n">
        <v>5.9565051541215</v>
      </c>
      <c r="J70" s="358" t="n">
        <v>97.295207292008</v>
      </c>
      <c r="K70" s="358" t="n">
        <v>1.02453725860387</v>
      </c>
    </row>
    <row r="71">
      <c r="A71" s="358" t="s">
        <v>52</v>
      </c>
      <c r="B71" s="358" t="s">
        <v>53</v>
      </c>
      <c r="C71" s="358" t="s">
        <v>16</v>
      </c>
      <c r="D71" s="358" t="n">
        <v>7.55130597014925</v>
      </c>
      <c r="E71" s="358" t="n">
        <v>51.787712955051</v>
      </c>
      <c r="F71" s="358" t="n">
        <v>1.13895216400911</v>
      </c>
      <c r="G71" s="358" t="n">
        <v>50.4036866941947</v>
      </c>
      <c r="H71" s="358" t="n">
        <v>655.453358208955</v>
      </c>
      <c r="I71" s="358" t="n">
        <v>10.2368375279334</v>
      </c>
      <c r="J71" s="358" t="n">
        <v>98.8610478359909</v>
      </c>
      <c r="K71" s="358" t="n">
        <v>0.580687634725745</v>
      </c>
    </row>
    <row r="72">
      <c r="A72" s="358" t="s">
        <v>52</v>
      </c>
      <c r="B72" s="358" t="s">
        <v>53</v>
      </c>
      <c r="C72" s="358" t="s">
        <v>17</v>
      </c>
      <c r="D72" s="358" t="n">
        <v>7.55130597014925</v>
      </c>
      <c r="E72" s="358" t="n">
        <v>43.2302262198152</v>
      </c>
      <c r="F72" s="358" t="n">
        <v>1.40845070422535</v>
      </c>
      <c r="G72" s="358" t="n">
        <v>41.0166064975984</v>
      </c>
      <c r="H72" s="358" t="n">
        <v>528.591417910447</v>
      </c>
      <c r="I72" s="358" t="n">
        <v>12.7008454604344</v>
      </c>
      <c r="J72" s="358" t="n">
        <v>98.5915492957746</v>
      </c>
      <c r="K72" s="358" t="n">
        <v>0.585951521394263</v>
      </c>
    </row>
    <row r="73">
      <c r="A73" s="358" t="s">
        <v>54</v>
      </c>
      <c r="B73" s="358" t="s">
        <v>55</v>
      </c>
      <c r="C73" s="358" t="s">
        <v>16</v>
      </c>
      <c r="D73" s="358" t="n">
        <v>228.55751143758</v>
      </c>
      <c r="E73" s="358" t="n">
        <v>53.1474858067506</v>
      </c>
      <c r="F73" s="358" t="n">
        <v>1.22231083786879</v>
      </c>
      <c r="G73" s="358" t="n">
        <v>53.1498460486556</v>
      </c>
      <c r="H73" s="358" t="n">
        <v>18470.2467825742</v>
      </c>
      <c r="I73" s="358" t="n">
        <v>3.70436203280145</v>
      </c>
      <c r="J73" s="358" t="n">
        <v>98.7776891621312</v>
      </c>
      <c r="K73" s="358" t="n">
        <v>0.657695410850283</v>
      </c>
    </row>
    <row r="74">
      <c r="A74" s="358" t="s">
        <v>54</v>
      </c>
      <c r="B74" s="358" t="s">
        <v>55</v>
      </c>
      <c r="C74" s="358" t="s">
        <v>17</v>
      </c>
      <c r="D74" s="358" t="n">
        <v>31.2308475665587</v>
      </c>
      <c r="E74" s="358" t="n">
        <v>100</v>
      </c>
      <c r="F74" s="358" t="n">
        <v>0.273898297740888</v>
      </c>
      <c r="G74" s="358" t="n">
        <v>99.592547617449</v>
      </c>
      <c r="H74" s="358" t="n">
        <v>11371.1209830766</v>
      </c>
      <c r="I74" s="358" t="n">
        <v>4.67996848326335</v>
      </c>
      <c r="J74" s="358" t="n">
        <v>99.7261017022591</v>
      </c>
      <c r="K74" s="358" t="n">
        <v>0.273531490697783</v>
      </c>
    </row>
    <row r="75">
      <c r="A75" s="358" t="s">
        <v>56</v>
      </c>
      <c r="B75" s="358" t="s">
        <v>57</v>
      </c>
      <c r="C75" s="358" t="s">
        <v>16</v>
      </c>
      <c r="D75" s="358" t="n">
        <v>23.6676303680314</v>
      </c>
      <c r="E75" s="358" t="n">
        <v>49.468320466875</v>
      </c>
      <c r="F75" s="358" t="n">
        <v>0.832086509442252</v>
      </c>
      <c r="G75" s="358" t="n">
        <v>49.0773726456325</v>
      </c>
      <c r="H75" s="358" t="n">
        <v>2820.70372999638</v>
      </c>
      <c r="I75" s="358" t="n">
        <v>3.69778884549148</v>
      </c>
      <c r="J75" s="358" t="n">
        <v>99.1679134905578</v>
      </c>
      <c r="K75" s="358" t="n">
        <v>0.411792668212075</v>
      </c>
    </row>
    <row r="76">
      <c r="A76" s="358" t="s">
        <v>56</v>
      </c>
      <c r="B76" s="358" t="s">
        <v>57</v>
      </c>
      <c r="C76" s="358" t="s">
        <v>17</v>
      </c>
      <c r="D76" s="358" t="n">
        <v>19.5742872687113</v>
      </c>
      <c r="E76" s="358" t="n">
        <v>49.3078118913177</v>
      </c>
      <c r="F76" s="358" t="n">
        <v>1.14679381982675</v>
      </c>
      <c r="G76" s="358" t="n">
        <v>48.9216363924347</v>
      </c>
      <c r="H76" s="358" t="n">
        <v>1687.29637512014</v>
      </c>
      <c r="I76" s="358" t="n">
        <v>4.85182220346673</v>
      </c>
      <c r="J76" s="358" t="n">
        <v>98.8532061801732</v>
      </c>
      <c r="K76" s="358" t="n">
        <v>0.567538802620122</v>
      </c>
    </row>
    <row r="77">
      <c r="A77" s="358" t="s">
        <v>58</v>
      </c>
      <c r="B77" s="358" t="s">
        <v>59</v>
      </c>
      <c r="C77" s="358" t="s">
        <v>16</v>
      </c>
      <c r="D77" s="358" t="n">
        <v>5</v>
      </c>
      <c r="E77" s="358" t="n">
        <v>52.1702897292585</v>
      </c>
      <c r="F77" s="358" t="n">
        <v>1.27877237851662</v>
      </c>
      <c r="G77" s="358" t="n">
        <v>50.1172941941683</v>
      </c>
      <c r="H77" s="358" t="n">
        <v>386</v>
      </c>
      <c r="I77" s="358" t="n">
        <v>12.7228875719327</v>
      </c>
      <c r="J77" s="358" t="n">
        <v>98.7212276214834</v>
      </c>
      <c r="K77" s="358" t="n">
        <v>0.649187748629123</v>
      </c>
    </row>
    <row r="78">
      <c r="A78" s="358" t="s">
        <v>58</v>
      </c>
      <c r="B78" s="358" t="s">
        <v>59</v>
      </c>
      <c r="C78" s="358" t="s">
        <v>17</v>
      </c>
      <c r="D78" s="358" t="n">
        <v>2</v>
      </c>
      <c r="E78" s="358" t="n">
        <v>70.3253309548775</v>
      </c>
      <c r="F78" s="358" t="n">
        <v>0.72463768115942</v>
      </c>
      <c r="G78" s="358" t="n">
        <v>70.5505546164705</v>
      </c>
      <c r="H78" s="358" t="n">
        <v>274</v>
      </c>
      <c r="I78" s="358" t="n">
        <v>12.063014199895</v>
      </c>
      <c r="J78" s="358" t="n">
        <v>99.2753623188406</v>
      </c>
      <c r="K78" s="358" t="n">
        <v>0.514967551945041</v>
      </c>
    </row>
    <row r="79">
      <c r="A79" s="358" t="s">
        <v>60</v>
      </c>
      <c r="B79" s="358" t="s">
        <v>61</v>
      </c>
      <c r="C79" s="358" t="s">
        <v>16</v>
      </c>
      <c r="D79" s="358" t="n">
        <v>7.52425143081937</v>
      </c>
      <c r="E79" s="358" t="n">
        <v>99.9999999999999</v>
      </c>
      <c r="F79" s="358" t="n">
        <v>0.279375085866043</v>
      </c>
      <c r="G79" s="358" t="n">
        <v>99.4124449169146</v>
      </c>
      <c r="H79" s="358" t="n">
        <v>2685.71928082429</v>
      </c>
      <c r="I79" s="358" t="n">
        <v>4.61637283672595</v>
      </c>
      <c r="J79" s="358" t="n">
        <v>99.7206249141339</v>
      </c>
      <c r="K79" s="358" t="n">
        <v>0.278511695636996</v>
      </c>
    </row>
    <row r="80">
      <c r="A80" s="358" t="s">
        <v>60</v>
      </c>
      <c r="B80" s="358" t="s">
        <v>61</v>
      </c>
      <c r="C80" s="358" t="s">
        <v>17</v>
      </c>
      <c r="D80" s="358" t="n">
        <v>7.08223997022862</v>
      </c>
      <c r="E80" s="358" t="n">
        <v>99.9999999999998</v>
      </c>
      <c r="F80" s="358" t="n">
        <v>0.536128368979061</v>
      </c>
      <c r="G80" s="358" t="n">
        <v>100.049706709415</v>
      </c>
      <c r="H80" s="358" t="n">
        <v>1313.91481596158</v>
      </c>
      <c r="I80" s="358" t="n">
        <v>5.58327430046261</v>
      </c>
      <c r="J80" s="358" t="n">
        <v>99.4638716310209</v>
      </c>
      <c r="K80" s="358" t="n">
        <v>0.53928612666454</v>
      </c>
    </row>
    <row r="81">
      <c r="A81" s="358" t="s">
        <v>62</v>
      </c>
      <c r="B81" s="358" t="s">
        <v>63</v>
      </c>
      <c r="C81" s="358" t="s">
        <v>16</v>
      </c>
      <c r="D81" s="358" t="n">
        <v>49.846992810972</v>
      </c>
      <c r="E81" s="358" t="n">
        <v>44.4426224970018</v>
      </c>
      <c r="F81" s="358" t="n">
        <v>1.2653503694898</v>
      </c>
      <c r="G81" s="358" t="n">
        <v>44.5091288907228</v>
      </c>
      <c r="H81" s="358" t="n">
        <v>3889.53564877872</v>
      </c>
      <c r="I81" s="358" t="n">
        <v>4.59364457568119</v>
      </c>
      <c r="J81" s="358" t="n">
        <v>98.7346496305102</v>
      </c>
      <c r="K81" s="358" t="n">
        <v>0.570414164615029</v>
      </c>
    </row>
    <row r="82">
      <c r="A82" s="358" t="s">
        <v>62</v>
      </c>
      <c r="B82" s="358" t="s">
        <v>63</v>
      </c>
      <c r="C82" s="358" t="s">
        <v>17</v>
      </c>
      <c r="D82" s="358" t="n">
        <v>11.9518288431223</v>
      </c>
      <c r="E82" s="358" t="n">
        <v>70.8148613095699</v>
      </c>
      <c r="F82" s="358" t="n">
        <v>0.536149827005359</v>
      </c>
      <c r="G82" s="358" t="n">
        <v>70.0974607904272</v>
      </c>
      <c r="H82" s="358" t="n">
        <v>2217.24386256999</v>
      </c>
      <c r="I82" s="358" t="n">
        <v>5.7521403810689</v>
      </c>
      <c r="J82" s="358" t="n">
        <v>99.4638501729947</v>
      </c>
      <c r="K82" s="358" t="n">
        <v>0.37785327444027</v>
      </c>
    </row>
    <row r="83">
      <c r="A83" s="358" t="s">
        <v>64</v>
      </c>
      <c r="B83" s="358" t="s">
        <v>65</v>
      </c>
      <c r="C83" s="358" t="s">
        <v>16</v>
      </c>
      <c r="D83" s="358" t="n">
        <v>94.4122377549501</v>
      </c>
      <c r="E83" s="358" t="n">
        <v>68.3864121969445</v>
      </c>
      <c r="F83" s="358" t="n">
        <v>0.494975980725678</v>
      </c>
      <c r="G83" s="358" t="n">
        <v>66.6530914977068</v>
      </c>
      <c r="H83" s="358" t="n">
        <v>18979.6926544731</v>
      </c>
      <c r="I83" s="358" t="n">
        <v>4.74814368701628</v>
      </c>
      <c r="J83" s="358" t="n">
        <v>99.5050240192743</v>
      </c>
      <c r="K83" s="358" t="n">
        <v>0.331557925417768</v>
      </c>
    </row>
    <row r="84">
      <c r="A84" s="358" t="s">
        <v>64</v>
      </c>
      <c r="B84" s="358" t="s">
        <v>65</v>
      </c>
      <c r="C84" s="358" t="s">
        <v>17</v>
      </c>
      <c r="D84" s="358" t="n">
        <v>151.383345928556</v>
      </c>
      <c r="E84" s="358" t="n">
        <v>57.1796395084496</v>
      </c>
      <c r="F84" s="358" t="n">
        <v>1.30607491057562</v>
      </c>
      <c r="G84" s="358" t="n">
        <v>56.2482881848691</v>
      </c>
      <c r="H84" s="358" t="n">
        <v>11439.3259390265</v>
      </c>
      <c r="I84" s="358" t="n">
        <v>5.46489558929595</v>
      </c>
      <c r="J84" s="358" t="n">
        <v>98.6939250894244</v>
      </c>
      <c r="K84" s="358" t="n">
        <v>0.744366767199906</v>
      </c>
    </row>
    <row r="85">
      <c r="A85" s="358" t="s">
        <v>66</v>
      </c>
      <c r="B85" s="358" t="s">
        <v>67</v>
      </c>
      <c r="C85" s="358" t="s">
        <v>16</v>
      </c>
      <c r="D85" s="358" t="n">
        <v>3.31228668941979</v>
      </c>
      <c r="E85" s="358" t="n">
        <v>56.990027617674</v>
      </c>
      <c r="F85" s="358" t="n">
        <v>0.460122699386503</v>
      </c>
      <c r="G85" s="358" t="n">
        <v>57.3226124511215</v>
      </c>
      <c r="H85" s="358" t="n">
        <v>716.558020477815</v>
      </c>
      <c r="I85" s="358" t="n">
        <v>7.16564428881922</v>
      </c>
      <c r="J85" s="358" t="n">
        <v>99.5398773006135</v>
      </c>
      <c r="K85" s="358" t="n">
        <v>0.264973555244013</v>
      </c>
    </row>
    <row r="86">
      <c r="A86" s="358" t="s">
        <v>66</v>
      </c>
      <c r="B86" s="358" t="s">
        <v>67</v>
      </c>
      <c r="C86" s="358" t="s">
        <v>17</v>
      </c>
      <c r="D86" s="358" t="n">
        <v>4.41638225255972</v>
      </c>
      <c r="E86" s="358" t="n">
        <v>60.5794667760603</v>
      </c>
      <c r="F86" s="358" t="n">
        <v>0.884955752212389</v>
      </c>
      <c r="G86" s="358" t="n">
        <v>60.5680608306972</v>
      </c>
      <c r="H86" s="358" t="n">
        <v>494.634812286689</v>
      </c>
      <c r="I86" s="358" t="n">
        <v>8.24600203622161</v>
      </c>
      <c r="J86" s="358" t="n">
        <v>99.1150442477876</v>
      </c>
      <c r="K86" s="358" t="n">
        <v>0.540786257416939</v>
      </c>
    </row>
    <row r="87">
      <c r="A87" s="358" t="s">
        <v>68</v>
      </c>
      <c r="B87" s="358" t="s">
        <v>69</v>
      </c>
      <c r="C87" s="358" t="s">
        <v>16</v>
      </c>
      <c r="D87" s="358" t="n">
        <v>73.4036124232617</v>
      </c>
      <c r="E87" s="358" t="n">
        <v>61.0791858563689</v>
      </c>
      <c r="F87" s="358" t="n">
        <v>0.335570499435048</v>
      </c>
      <c r="G87" s="358" t="n">
        <v>61.8865417648341</v>
      </c>
      <c r="H87" s="358" t="n">
        <v>21800.8709578506</v>
      </c>
      <c r="I87" s="358" t="n">
        <v>3.77756283337296</v>
      </c>
      <c r="J87" s="358" t="n">
        <v>99.6644295005649</v>
      </c>
      <c r="K87" s="358" t="n">
        <v>0.208372212959044</v>
      </c>
    </row>
    <row r="88">
      <c r="A88" s="358" t="s">
        <v>68</v>
      </c>
      <c r="B88" s="358" t="s">
        <v>69</v>
      </c>
      <c r="C88" s="358" t="s">
        <v>17</v>
      </c>
      <c r="D88" s="358" t="n">
        <v>144.972216380037</v>
      </c>
      <c r="E88" s="358" t="n">
        <v>49.5447876506639</v>
      </c>
      <c r="F88" s="358" t="n">
        <v>1.00889623870879</v>
      </c>
      <c r="G88" s="358" t="n">
        <v>49.5895780339663</v>
      </c>
      <c r="H88" s="358" t="n">
        <v>14224.4159147102</v>
      </c>
      <c r="I88" s="358" t="n">
        <v>5.45556035208162</v>
      </c>
      <c r="J88" s="358" t="n">
        <v>98.9911037612912</v>
      </c>
      <c r="K88" s="358" t="n">
        <v>0.505406413876035</v>
      </c>
    </row>
    <row r="89">
      <c r="A89" s="358" t="s">
        <v>70</v>
      </c>
      <c r="B89" s="358" t="s">
        <v>71</v>
      </c>
      <c r="C89" s="358" t="s">
        <v>16</v>
      </c>
      <c r="D89" s="358" t="n">
        <v>7.25552189613032</v>
      </c>
      <c r="E89" s="358" t="n">
        <v>76.5785154481331</v>
      </c>
      <c r="F89" s="358" t="n">
        <v>0.573557732293658</v>
      </c>
      <c r="G89" s="358" t="n">
        <v>76.6386385927815</v>
      </c>
      <c r="H89" s="358" t="n">
        <v>1257.74736928894</v>
      </c>
      <c r="I89" s="358" t="n">
        <v>3.58505345234836</v>
      </c>
      <c r="J89" s="358" t="n">
        <v>99.4264422677063</v>
      </c>
      <c r="K89" s="358" t="n">
        <v>0.442102550939068</v>
      </c>
    </row>
    <row r="90">
      <c r="A90" s="358" t="s">
        <v>70</v>
      </c>
      <c r="B90" s="358" t="s">
        <v>71</v>
      </c>
      <c r="C90" s="358" t="s">
        <v>17</v>
      </c>
      <c r="D90" s="358"/>
      <c r="E90" s="358"/>
      <c r="F90" s="358"/>
      <c r="G90" s="358"/>
      <c r="H90" s="358" t="n">
        <v>522.161778010306</v>
      </c>
      <c r="I90" s="358" t="n">
        <v>5.62461147831585</v>
      </c>
      <c r="J90" s="358" t="n">
        <v>100</v>
      </c>
      <c r="K90" s="358" t="n">
        <v>0</v>
      </c>
    </row>
    <row r="91">
      <c r="A91" s="358" t="s">
        <v>72</v>
      </c>
      <c r="B91" s="358" t="s">
        <v>73</v>
      </c>
      <c r="C91" s="358" t="s">
        <v>16</v>
      </c>
      <c r="D91" s="358" t="n">
        <v>68.3199473106203</v>
      </c>
      <c r="E91" s="358" t="n">
        <v>31.3775245472008</v>
      </c>
      <c r="F91" s="358" t="n">
        <v>2.9508306683778</v>
      </c>
      <c r="G91" s="358" t="n">
        <v>31.3369308140295</v>
      </c>
      <c r="H91" s="358" t="n">
        <v>2246.95852809505</v>
      </c>
      <c r="I91" s="358" t="n">
        <v>4.57180297364672</v>
      </c>
      <c r="J91" s="358" t="n">
        <v>97.0491693316222</v>
      </c>
      <c r="K91" s="358" t="n">
        <v>0.952815744181145</v>
      </c>
    </row>
    <row r="92">
      <c r="A92" s="358" t="s">
        <v>72</v>
      </c>
      <c r="B92" s="358" t="s">
        <v>73</v>
      </c>
      <c r="C92" s="358" t="s">
        <v>17</v>
      </c>
      <c r="D92" s="358" t="n">
        <v>40.5004630117874</v>
      </c>
      <c r="E92" s="358" t="n">
        <v>38.8424897859364</v>
      </c>
      <c r="F92" s="358" t="n">
        <v>2.17735215669916</v>
      </c>
      <c r="G92" s="358" t="n">
        <v>38.7329636952731</v>
      </c>
      <c r="H92" s="358" t="n">
        <v>1819.57820580518</v>
      </c>
      <c r="I92" s="358" t="n">
        <v>5.30171968529012</v>
      </c>
      <c r="J92" s="358" t="n">
        <v>97.8226478433008</v>
      </c>
      <c r="K92" s="358" t="n">
        <v>0.862124506917329</v>
      </c>
    </row>
    <row r="93">
      <c r="A93" s="358" t="s">
        <v>74</v>
      </c>
      <c r="B93" s="358" t="s">
        <v>75</v>
      </c>
      <c r="C93" s="358" t="s">
        <v>16</v>
      </c>
      <c r="D93" s="358" t="n">
        <v>10.8060965283658</v>
      </c>
      <c r="E93" s="358" t="n">
        <v>35.1851851851852</v>
      </c>
      <c r="F93" s="358" t="n">
        <v>1.99556541019956</v>
      </c>
      <c r="G93" s="358" t="n">
        <v>36.6833127354193</v>
      </c>
      <c r="H93" s="358" t="n">
        <v>530.699407281963</v>
      </c>
      <c r="I93" s="358" t="n">
        <v>9.44184327659717</v>
      </c>
      <c r="J93" s="358" t="n">
        <v>98.0044345898005</v>
      </c>
      <c r="K93" s="358" t="n">
        <v>0.746945281942927</v>
      </c>
    </row>
    <row r="94">
      <c r="A94" s="358" t="s">
        <v>74</v>
      </c>
      <c r="B94" s="358" t="s">
        <v>75</v>
      </c>
      <c r="C94" s="358" t="s">
        <v>17</v>
      </c>
      <c r="D94" s="358" t="n">
        <v>8.40474174428448</v>
      </c>
      <c r="E94" s="358" t="n">
        <v>36.1873432227873</v>
      </c>
      <c r="F94" s="358" t="n">
        <v>1.59817351598174</v>
      </c>
      <c r="G94" s="358" t="n">
        <v>34.6626473046388</v>
      </c>
      <c r="H94" s="358" t="n">
        <v>517.491955969516</v>
      </c>
      <c r="I94" s="358" t="n">
        <v>8.77360532267531</v>
      </c>
      <c r="J94" s="358" t="n">
        <v>98.4018264840183</v>
      </c>
      <c r="K94" s="358" t="n">
        <v>0.562966429541698</v>
      </c>
    </row>
    <row r="95">
      <c r="A95" s="358" t="s">
        <v>76</v>
      </c>
      <c r="B95" s="358" t="s">
        <v>77</v>
      </c>
      <c r="C95" s="358" t="s">
        <v>16</v>
      </c>
      <c r="D95" s="358" t="n">
        <v>7.54296221999334</v>
      </c>
      <c r="E95" s="358" t="n">
        <v>35.7518599337406</v>
      </c>
      <c r="F95" s="358" t="n">
        <v>1.23893805309735</v>
      </c>
      <c r="G95" s="358" t="n">
        <v>40.4496680514542</v>
      </c>
      <c r="H95" s="358" t="n">
        <v>601.281845536612</v>
      </c>
      <c r="I95" s="358" t="n">
        <v>16.8186968730473</v>
      </c>
      <c r="J95" s="358" t="n">
        <v>98.7610619469027</v>
      </c>
      <c r="K95" s="358" t="n">
        <v>0.507433111756593</v>
      </c>
    </row>
    <row r="96">
      <c r="A96" s="358" t="s">
        <v>76</v>
      </c>
      <c r="B96" s="358" t="s">
        <v>77</v>
      </c>
      <c r="C96" s="358" t="s">
        <v>17</v>
      </c>
      <c r="D96" s="358" t="n">
        <v>7.54296221999334</v>
      </c>
      <c r="E96" s="358" t="n">
        <v>41.1523937708171</v>
      </c>
      <c r="F96" s="358" t="n">
        <v>1.79948586118252</v>
      </c>
      <c r="G96" s="358" t="n">
        <v>40.2973041132285</v>
      </c>
      <c r="H96" s="358" t="n">
        <v>411.630224005351</v>
      </c>
      <c r="I96" s="358" t="n">
        <v>17.3684045124399</v>
      </c>
      <c r="J96" s="358" t="n">
        <v>98.2005141388175</v>
      </c>
      <c r="K96" s="358" t="n">
        <v>0.738432274326177</v>
      </c>
    </row>
    <row r="97">
      <c r="A97" s="358" t="s">
        <v>78</v>
      </c>
      <c r="B97" s="358" t="s">
        <v>79</v>
      </c>
      <c r="C97" s="358" t="s">
        <v>16</v>
      </c>
      <c r="D97" s="358" t="n">
        <v>91.6461096945041</v>
      </c>
      <c r="E97" s="358" t="n">
        <v>34.6820623255586</v>
      </c>
      <c r="F97" s="358" t="n">
        <v>2.13981813565095</v>
      </c>
      <c r="G97" s="358" t="n">
        <v>33.715828379175</v>
      </c>
      <c r="H97" s="358" t="n">
        <v>4191.24635521232</v>
      </c>
      <c r="I97" s="358" t="n">
        <v>3.75729918772232</v>
      </c>
      <c r="J97" s="358" t="n">
        <v>97.8601818643491</v>
      </c>
      <c r="K97" s="358" t="n">
        <v>0.737232852522794</v>
      </c>
    </row>
    <row r="98">
      <c r="A98" s="358" t="s">
        <v>78</v>
      </c>
      <c r="B98" s="358" t="s">
        <v>79</v>
      </c>
      <c r="C98" s="358" t="s">
        <v>17</v>
      </c>
      <c r="D98" s="358" t="n">
        <v>19.6493896227699</v>
      </c>
      <c r="E98" s="358" t="n">
        <v>57.4681783276484</v>
      </c>
      <c r="F98" s="358" t="n">
        <v>0.88949488732924</v>
      </c>
      <c r="G98" s="358" t="n">
        <v>57.3982640635056</v>
      </c>
      <c r="H98" s="358" t="n">
        <v>2189.40092676166</v>
      </c>
      <c r="I98" s="358" t="n">
        <v>4.94927920460259</v>
      </c>
      <c r="J98" s="358" t="n">
        <v>99.1105051126708</v>
      </c>
      <c r="K98" s="358" t="n">
        <v>0.515136739218724</v>
      </c>
    </row>
    <row r="99">
      <c r="A99" s="358" t="s">
        <v>80</v>
      </c>
      <c r="B99" s="358" t="s">
        <v>81</v>
      </c>
      <c r="C99" s="358" t="s">
        <v>16</v>
      </c>
      <c r="D99" s="358" t="n">
        <v>3226.05650160711</v>
      </c>
      <c r="E99" s="358" t="n">
        <v>29.8695165610226</v>
      </c>
      <c r="F99" s="358" t="n">
        <v>2.77855375347624</v>
      </c>
      <c r="G99" s="358" t="n">
        <v>29.8566282275567</v>
      </c>
      <c r="H99" s="358" t="n">
        <v>112879.543311641</v>
      </c>
      <c r="I99" s="358" t="n">
        <v>3.33089063380087</v>
      </c>
      <c r="J99" s="358" t="n">
        <v>97.2214462465238</v>
      </c>
      <c r="K99" s="358" t="n">
        <v>0.853291630917171</v>
      </c>
    </row>
    <row r="100">
      <c r="A100" s="358" t="s">
        <v>80</v>
      </c>
      <c r="B100" s="358" t="s">
        <v>81</v>
      </c>
      <c r="C100" s="358" t="s">
        <v>17</v>
      </c>
      <c r="D100" s="358" t="n">
        <v>2532.39696177955</v>
      </c>
      <c r="E100" s="358" t="n">
        <v>28.6847962989454</v>
      </c>
      <c r="F100" s="358" t="n">
        <v>3.65556264284968</v>
      </c>
      <c r="G100" s="358" t="n">
        <v>28.1430605596742</v>
      </c>
      <c r="H100" s="358" t="n">
        <v>66742.7655561695</v>
      </c>
      <c r="I100" s="358" t="n">
        <v>4.70869764144358</v>
      </c>
      <c r="J100" s="358" t="n">
        <v>96.3444373571503</v>
      </c>
      <c r="K100" s="358" t="n">
        <v>1.06782211469073</v>
      </c>
    </row>
    <row r="101">
      <c r="A101" s="358" t="s">
        <v>82</v>
      </c>
      <c r="B101" s="358" t="s">
        <v>83</v>
      </c>
      <c r="C101" s="358" t="s">
        <v>16</v>
      </c>
      <c r="D101" s="358" t="n">
        <v>44.1603161305359</v>
      </c>
      <c r="E101" s="358" t="n">
        <v>39.4166543779741</v>
      </c>
      <c r="F101" s="358" t="n">
        <v>1.34304520375237</v>
      </c>
      <c r="G101" s="358" t="n">
        <v>39.2448556095521</v>
      </c>
      <c r="H101" s="358" t="n">
        <v>3243.91338437897</v>
      </c>
      <c r="I101" s="358" t="n">
        <v>3.57771072856872</v>
      </c>
      <c r="J101" s="358" t="n">
        <v>98.6569547962476</v>
      </c>
      <c r="K101" s="358" t="n">
        <v>0.53425138863467</v>
      </c>
    </row>
    <row r="102">
      <c r="A102" s="358" t="s">
        <v>82</v>
      </c>
      <c r="B102" s="358" t="s">
        <v>83</v>
      </c>
      <c r="C102" s="358" t="s">
        <v>17</v>
      </c>
      <c r="D102" s="358" t="n">
        <v>29.4990359866445</v>
      </c>
      <c r="E102" s="358" t="n">
        <v>40.9206039413168</v>
      </c>
      <c r="F102" s="358" t="n">
        <v>1.61969164699531</v>
      </c>
      <c r="G102" s="358" t="n">
        <v>40.8630392590685</v>
      </c>
      <c r="H102" s="358" t="n">
        <v>1791.77577526328</v>
      </c>
      <c r="I102" s="358" t="n">
        <v>5.50023559492554</v>
      </c>
      <c r="J102" s="358" t="n">
        <v>98.3803083530047</v>
      </c>
      <c r="K102" s="358" t="n">
        <v>0.672751737281307</v>
      </c>
    </row>
    <row r="103">
      <c r="A103" s="358" t="s">
        <v>84</v>
      </c>
      <c r="B103" s="358" t="s">
        <v>85</v>
      </c>
      <c r="C103" s="358" t="s">
        <v>16</v>
      </c>
      <c r="D103" s="358"/>
      <c r="E103" s="358"/>
      <c r="F103" s="358"/>
      <c r="G103" s="358"/>
      <c r="H103" s="358" t="n">
        <v>1481.0130214484</v>
      </c>
      <c r="I103" s="358" t="n">
        <v>4.18581259801212</v>
      </c>
      <c r="J103" s="358" t="n">
        <v>100</v>
      </c>
      <c r="K103" s="358" t="n">
        <v>0</v>
      </c>
    </row>
    <row r="104">
      <c r="A104" s="358" t="s">
        <v>84</v>
      </c>
      <c r="B104" s="358" t="s">
        <v>85</v>
      </c>
      <c r="C104" s="358" t="s">
        <v>17</v>
      </c>
      <c r="D104" s="358"/>
      <c r="E104" s="358"/>
      <c r="F104" s="358"/>
      <c r="G104" s="358"/>
      <c r="H104" s="358" t="n">
        <v>757.406962653841</v>
      </c>
      <c r="I104" s="358" t="n">
        <v>5.85305379326394</v>
      </c>
      <c r="J104" s="358" t="n">
        <v>100</v>
      </c>
      <c r="K104" s="358" t="n">
        <v>0</v>
      </c>
    </row>
    <row r="105">
      <c r="A105" s="358" t="s">
        <v>86</v>
      </c>
      <c r="B105" s="358" t="s">
        <v>87</v>
      </c>
      <c r="C105" s="358" t="s">
        <v>16</v>
      </c>
      <c r="D105" s="358" t="n">
        <v>4.445835942392</v>
      </c>
      <c r="E105" s="358" t="n">
        <v>69.7485832462916</v>
      </c>
      <c r="F105" s="358" t="n">
        <v>1.2012012012012</v>
      </c>
      <c r="G105" s="358" t="n">
        <v>71.6327103841996</v>
      </c>
      <c r="H105" s="358" t="n">
        <v>365.670006261742</v>
      </c>
      <c r="I105" s="358" t="n">
        <v>11.5030363743454</v>
      </c>
      <c r="J105" s="358" t="n">
        <v>98.7987987987988</v>
      </c>
      <c r="K105" s="358" t="n">
        <v>0.870914411965953</v>
      </c>
    </row>
    <row r="106">
      <c r="A106" s="358" t="s">
        <v>86</v>
      </c>
      <c r="B106" s="358" t="s">
        <v>87</v>
      </c>
      <c r="C106" s="358" t="s">
        <v>17</v>
      </c>
      <c r="D106" s="358" t="n">
        <v>11.11458985598</v>
      </c>
      <c r="E106" s="358" t="n">
        <v>44.6003272318622</v>
      </c>
      <c r="F106" s="358" t="n">
        <v>5.71428571428571</v>
      </c>
      <c r="G106" s="358" t="n">
        <v>39.1887958593343</v>
      </c>
      <c r="H106" s="358" t="n">
        <v>183.39073262367</v>
      </c>
      <c r="I106" s="358" t="n">
        <v>15.999218207391</v>
      </c>
      <c r="J106" s="358" t="n">
        <v>94.2857142857143</v>
      </c>
      <c r="K106" s="358" t="n">
        <v>2.37507853692935</v>
      </c>
    </row>
    <row r="107">
      <c r="A107" s="358" t="s">
        <v>88</v>
      </c>
      <c r="B107" s="358" t="s">
        <v>89</v>
      </c>
      <c r="C107" s="358" t="s">
        <v>16</v>
      </c>
      <c r="D107" s="358"/>
      <c r="E107" s="358"/>
      <c r="F107" s="358"/>
      <c r="G107" s="358"/>
      <c r="H107" s="358" t="n">
        <v>1297.46579901002</v>
      </c>
      <c r="I107" s="358" t="n">
        <v>4.20505703991477</v>
      </c>
      <c r="J107" s="358" t="n">
        <v>100</v>
      </c>
      <c r="K107" s="358" t="n">
        <v>0</v>
      </c>
    </row>
    <row r="108">
      <c r="A108" s="358" t="s">
        <v>88</v>
      </c>
      <c r="B108" s="358" t="s">
        <v>89</v>
      </c>
      <c r="C108" s="358" t="s">
        <v>17</v>
      </c>
      <c r="D108" s="358" t="n">
        <v>2.31356614982103</v>
      </c>
      <c r="E108" s="358" t="n">
        <v>100</v>
      </c>
      <c r="F108" s="358" t="n">
        <v>0.338475633599193</v>
      </c>
      <c r="G108" s="358" t="n">
        <v>100.321109903275</v>
      </c>
      <c r="H108" s="358" t="n">
        <v>681.211603806917</v>
      </c>
      <c r="I108" s="358" t="n">
        <v>5.5045087488118</v>
      </c>
      <c r="J108" s="358" t="n">
        <v>99.6615243664008</v>
      </c>
      <c r="K108" s="358" t="n">
        <v>0.340715752179814</v>
      </c>
    </row>
    <row r="109">
      <c r="A109" s="358" t="s">
        <v>90</v>
      </c>
      <c r="B109" s="358" t="s">
        <v>91</v>
      </c>
      <c r="C109" s="358" t="s">
        <v>16</v>
      </c>
      <c r="D109" s="358" t="n">
        <v>8.8450057405281</v>
      </c>
      <c r="E109" s="358" t="n">
        <v>50</v>
      </c>
      <c r="F109" s="358" t="n">
        <v>3.55029585798817</v>
      </c>
      <c r="G109" s="358" t="n">
        <v>51.1365783850421</v>
      </c>
      <c r="H109" s="358" t="n">
        <v>240.28932261768</v>
      </c>
      <c r="I109" s="358" t="n">
        <v>16.2423017654201</v>
      </c>
      <c r="J109" s="358" t="n">
        <v>96.4497041420118</v>
      </c>
      <c r="K109" s="358" t="n">
        <v>1.88232803871321</v>
      </c>
    </row>
    <row r="110">
      <c r="A110" s="358" t="s">
        <v>90</v>
      </c>
      <c r="B110" s="358" t="s">
        <v>91</v>
      </c>
      <c r="C110" s="358" t="s">
        <v>17</v>
      </c>
      <c r="D110" s="358"/>
      <c r="E110" s="358"/>
      <c r="F110" s="358"/>
      <c r="G110" s="358"/>
      <c r="H110" s="358" t="n">
        <v>113.510907003444</v>
      </c>
      <c r="I110" s="358" t="n">
        <v>16.604165972622</v>
      </c>
      <c r="J110" s="358" t="n">
        <v>100</v>
      </c>
      <c r="K110" s="358" t="n">
        <v>0.00000000000000184343273675026</v>
      </c>
    </row>
    <row r="111">
      <c r="A111" s="358" t="s">
        <v>92</v>
      </c>
      <c r="B111" s="358" t="s">
        <v>93</v>
      </c>
      <c r="C111" s="358" t="s">
        <v>16</v>
      </c>
      <c r="D111" s="358" t="n">
        <v>3.12025562538172</v>
      </c>
      <c r="E111" s="358" t="n">
        <v>100</v>
      </c>
      <c r="F111" s="358" t="n">
        <v>0.216789032029979</v>
      </c>
      <c r="G111" s="358" t="n">
        <v>100.030503870636</v>
      </c>
      <c r="H111" s="358" t="n">
        <v>1436.18485873586</v>
      </c>
      <c r="I111" s="358" t="n">
        <v>4.85275634155253</v>
      </c>
      <c r="J111" s="358" t="n">
        <v>99.78321096797</v>
      </c>
      <c r="K111" s="358" t="n">
        <v>0.217326300659409</v>
      </c>
    </row>
    <row r="112">
      <c r="A112" s="358" t="s">
        <v>92</v>
      </c>
      <c r="B112" s="358" t="s">
        <v>93</v>
      </c>
      <c r="C112" s="358" t="s">
        <v>17</v>
      </c>
      <c r="D112" s="358" t="n">
        <v>3.63893142260609</v>
      </c>
      <c r="E112" s="358" t="n">
        <v>100</v>
      </c>
      <c r="F112" s="358" t="n">
        <v>0.347711209163231</v>
      </c>
      <c r="G112" s="358" t="n">
        <v>99.5269271201297</v>
      </c>
      <c r="H112" s="358" t="n">
        <v>1042.89949664913</v>
      </c>
      <c r="I112" s="358" t="n">
        <v>5.37449555463653</v>
      </c>
      <c r="J112" s="358" t="n">
        <v>99.6522887908368</v>
      </c>
      <c r="K112" s="358" t="n">
        <v>0.347273791632403</v>
      </c>
    </row>
    <row r="113">
      <c r="A113" s="358" t="s">
        <v>94</v>
      </c>
      <c r="B113" s="358" t="s">
        <v>95</v>
      </c>
      <c r="C113" s="358" t="s">
        <v>16</v>
      </c>
      <c r="D113" s="358" t="n">
        <v>121.816536436829</v>
      </c>
      <c r="E113" s="358" t="n">
        <v>40.5664553436702</v>
      </c>
      <c r="F113" s="358" t="n">
        <v>4.0708327949244</v>
      </c>
      <c r="G113" s="358" t="n">
        <v>40.2391501769117</v>
      </c>
      <c r="H113" s="358" t="n">
        <v>2870.60645349076</v>
      </c>
      <c r="I113" s="358" t="n">
        <v>3.87124079541672</v>
      </c>
      <c r="J113" s="358" t="n">
        <v>95.9291672050756</v>
      </c>
      <c r="K113" s="358" t="n">
        <v>1.70758130141875</v>
      </c>
    </row>
    <row r="114">
      <c r="A114" s="358" t="s">
        <v>94</v>
      </c>
      <c r="B114" s="358" t="s">
        <v>95</v>
      </c>
      <c r="C114" s="358" t="s">
        <v>17</v>
      </c>
      <c r="D114" s="358" t="n">
        <v>63.7834337940867</v>
      </c>
      <c r="E114" s="358" t="n">
        <v>43.0893626129731</v>
      </c>
      <c r="F114" s="358" t="n">
        <v>4.63179700686233</v>
      </c>
      <c r="G114" s="358" t="n">
        <v>42.4548379725867</v>
      </c>
      <c r="H114" s="358" t="n">
        <v>1313.29405253761</v>
      </c>
      <c r="I114" s="358" t="n">
        <v>6.12375603935069</v>
      </c>
      <c r="J114" s="358" t="n">
        <v>95.3682029931377</v>
      </c>
      <c r="K114" s="358" t="n">
        <v>2.06192614809364</v>
      </c>
    </row>
    <row r="115">
      <c r="A115" s="358" t="s">
        <v>96</v>
      </c>
      <c r="B115" s="358" t="s">
        <v>97</v>
      </c>
      <c r="C115" s="358" t="s">
        <v>16</v>
      </c>
      <c r="D115" s="358" t="n">
        <v>122.805279924736</v>
      </c>
      <c r="E115" s="358" t="n">
        <v>36.3818482479717</v>
      </c>
      <c r="F115" s="358" t="n">
        <v>2.14968769957549</v>
      </c>
      <c r="G115" s="358" t="n">
        <v>36.4861243117858</v>
      </c>
      <c r="H115" s="358" t="n">
        <v>5589.89800944083</v>
      </c>
      <c r="I115" s="358" t="n">
        <v>4.08446746707565</v>
      </c>
      <c r="J115" s="358" t="n">
        <v>97.8503123004245</v>
      </c>
      <c r="K115" s="358" t="n">
        <v>0.801568955624969</v>
      </c>
    </row>
    <row r="116">
      <c r="A116" s="358" t="s">
        <v>96</v>
      </c>
      <c r="B116" s="358" t="s">
        <v>97</v>
      </c>
      <c r="C116" s="358" t="s">
        <v>17</v>
      </c>
      <c r="D116" s="358" t="n">
        <v>50.3053320167735</v>
      </c>
      <c r="E116" s="358" t="n">
        <v>57.7208791249739</v>
      </c>
      <c r="F116" s="358" t="n">
        <v>1.51394295710135</v>
      </c>
      <c r="G116" s="358" t="n">
        <v>57.1285625874085</v>
      </c>
      <c r="H116" s="358" t="n">
        <v>3272.49700877221</v>
      </c>
      <c r="I116" s="358" t="n">
        <v>4.40679373363793</v>
      </c>
      <c r="J116" s="358" t="n">
        <v>98.4860570428987</v>
      </c>
      <c r="K116" s="358" t="n">
        <v>0.87818913230385</v>
      </c>
    </row>
    <row r="117">
      <c r="A117" s="358" t="s">
        <v>98</v>
      </c>
      <c r="B117" s="358" t="s">
        <v>99</v>
      </c>
      <c r="C117" s="358" t="s">
        <v>16</v>
      </c>
      <c r="D117" s="358" t="n">
        <v>207.06665017585</v>
      </c>
      <c r="E117" s="358" t="n">
        <v>34.0693178202394</v>
      </c>
      <c r="F117" s="358" t="n">
        <v>5.07589204345916</v>
      </c>
      <c r="G117" s="358" t="n">
        <v>34.687079464464</v>
      </c>
      <c r="H117" s="358" t="n">
        <v>3872.34734056649</v>
      </c>
      <c r="I117" s="358" t="n">
        <v>4.62763881536626</v>
      </c>
      <c r="J117" s="358" t="n">
        <v>94.9241079565408</v>
      </c>
      <c r="K117" s="358" t="n">
        <v>1.85482776140617</v>
      </c>
    </row>
    <row r="118">
      <c r="A118" s="358" t="s">
        <v>98</v>
      </c>
      <c r="B118" s="358" t="s">
        <v>99</v>
      </c>
      <c r="C118" s="358" t="s">
        <v>17</v>
      </c>
      <c r="D118" s="358" t="n">
        <v>173.481319694873</v>
      </c>
      <c r="E118" s="358" t="n">
        <v>34.5477514780397</v>
      </c>
      <c r="F118" s="358" t="n">
        <v>7.3802852457615</v>
      </c>
      <c r="G118" s="358" t="n">
        <v>33.3859045725965</v>
      </c>
      <c r="H118" s="358" t="n">
        <v>2177.12321546864</v>
      </c>
      <c r="I118" s="358" t="n">
        <v>4.82706005808103</v>
      </c>
      <c r="J118" s="358" t="n">
        <v>92.6197147542385</v>
      </c>
      <c r="K118" s="358" t="n">
        <v>2.6603137311245</v>
      </c>
    </row>
    <row r="119">
      <c r="A119" s="358" t="s">
        <v>100</v>
      </c>
      <c r="B119" s="358" t="s">
        <v>101</v>
      </c>
      <c r="C119" s="358" t="s">
        <v>16</v>
      </c>
      <c r="D119" s="358" t="n">
        <v>100.690498408905</v>
      </c>
      <c r="E119" s="358" t="n">
        <v>57.2210800597024</v>
      </c>
      <c r="F119" s="358" t="n">
        <v>0.493791834606418</v>
      </c>
      <c r="G119" s="358" t="n">
        <v>56.6430811515472</v>
      </c>
      <c r="H119" s="358" t="n">
        <v>20290.5941183489</v>
      </c>
      <c r="I119" s="358" t="n">
        <v>3.97062030523678</v>
      </c>
      <c r="J119" s="358" t="n">
        <v>99.5062081653936</v>
      </c>
      <c r="K119" s="358" t="n">
        <v>0.28108689372519</v>
      </c>
    </row>
    <row r="120">
      <c r="A120" s="358" t="s">
        <v>100</v>
      </c>
      <c r="B120" s="358" t="s">
        <v>101</v>
      </c>
      <c r="C120" s="358" t="s">
        <v>17</v>
      </c>
      <c r="D120" s="358" t="n">
        <v>32.1196625848832</v>
      </c>
      <c r="E120" s="358" t="n">
        <v>99.9999999999996</v>
      </c>
      <c r="F120" s="358" t="n">
        <v>0.304155187128895</v>
      </c>
      <c r="G120" s="358" t="n">
        <v>99.3342220749265</v>
      </c>
      <c r="H120" s="358" t="n">
        <v>10528.1679616638</v>
      </c>
      <c r="I120" s="358" t="n">
        <v>6.66895186369039</v>
      </c>
      <c r="J120" s="358" t="n">
        <v>99.6958448128711</v>
      </c>
      <c r="K120" s="358" t="n">
        <v>0.303051937221779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917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59" t="s">
        <v>104</v>
      </c>
      <c r="B131" s="359" t="s">
        <v>105</v>
      </c>
      <c r="C131" s="359" t="s">
        <v>16</v>
      </c>
      <c r="D131" s="359" t="n">
        <v>269.620682626176</v>
      </c>
      <c r="E131" s="359" t="n">
        <v>47.3305655499434</v>
      </c>
      <c r="F131" s="359" t="n">
        <v>0.226706922620487</v>
      </c>
      <c r="G131" s="359" t="n">
        <v>47.1973634829099</v>
      </c>
      <c r="H131" s="359" t="n">
        <v>118659.558677956</v>
      </c>
      <c r="I131" s="359" t="n">
        <v>1.70802050958209</v>
      </c>
      <c r="J131" s="359" t="n">
        <v>99.7732930773795</v>
      </c>
      <c r="K131" s="359" t="n">
        <v>0.107242817200718</v>
      </c>
    </row>
    <row r="132">
      <c r="A132" s="359" t="s">
        <v>104</v>
      </c>
      <c r="B132" s="359" t="s">
        <v>105</v>
      </c>
      <c r="C132" s="359" t="s">
        <v>17</v>
      </c>
      <c r="D132" s="359" t="n">
        <v>93.43396037171</v>
      </c>
      <c r="E132" s="359" t="n">
        <v>64.7295886776085</v>
      </c>
      <c r="F132" s="359" t="n">
        <v>0.103438782441493</v>
      </c>
      <c r="G132" s="359" t="n">
        <v>64.7576506480247</v>
      </c>
      <c r="H132" s="359" t="n">
        <v>90234.3504222007</v>
      </c>
      <c r="I132" s="359" t="n">
        <v>2.18630968368493</v>
      </c>
      <c r="J132" s="359" t="n">
        <v>99.8965612175585</v>
      </c>
      <c r="K132" s="359" t="n">
        <v>0.0670538850903495</v>
      </c>
    </row>
    <row r="133">
      <c r="A133" s="359" t="s">
        <v>106</v>
      </c>
      <c r="B133" s="359" t="s">
        <v>107</v>
      </c>
      <c r="C133" s="359" t="s">
        <v>16</v>
      </c>
      <c r="D133" s="359" t="n">
        <v>569.690427988426</v>
      </c>
      <c r="E133" s="359" t="n">
        <v>33.1416919840884</v>
      </c>
      <c r="F133" s="359" t="n">
        <v>1.4552756748422</v>
      </c>
      <c r="G133" s="359" t="n">
        <v>33.6929993029285</v>
      </c>
      <c r="H133" s="359" t="n">
        <v>38576.8738853469</v>
      </c>
      <c r="I133" s="359" t="n">
        <v>3.95394606235311</v>
      </c>
      <c r="J133" s="359" t="n">
        <v>98.5447243251578</v>
      </c>
      <c r="K133" s="359" t="n">
        <v>0.497566994416051</v>
      </c>
    </row>
    <row r="134">
      <c r="A134" s="359" t="s">
        <v>106</v>
      </c>
      <c r="B134" s="359" t="s">
        <v>107</v>
      </c>
      <c r="C134" s="359" t="s">
        <v>17</v>
      </c>
      <c r="D134" s="359" t="n">
        <v>808.825290938084</v>
      </c>
      <c r="E134" s="359" t="n">
        <v>35.3455835617753</v>
      </c>
      <c r="F134" s="359" t="n">
        <v>2.31805260787136</v>
      </c>
      <c r="G134" s="359" t="n">
        <v>35.0355731363055</v>
      </c>
      <c r="H134" s="359" t="n">
        <v>34083.6222830114</v>
      </c>
      <c r="I134" s="359" t="n">
        <v>3.93364651216895</v>
      </c>
      <c r="J134" s="359" t="n">
        <v>97.6819473921286</v>
      </c>
      <c r="K134" s="359" t="n">
        <v>0.831415669375008</v>
      </c>
    </row>
    <row r="135">
      <c r="A135" s="359" t="s">
        <v>108</v>
      </c>
      <c r="B135" s="359" t="s">
        <v>109</v>
      </c>
      <c r="C135" s="359" t="s">
        <v>16</v>
      </c>
      <c r="D135" s="359" t="n">
        <v>219.157588859248</v>
      </c>
      <c r="E135" s="359" t="n">
        <v>26.7691651181721</v>
      </c>
      <c r="F135" s="359" t="n">
        <v>0.935342434956324</v>
      </c>
      <c r="G135" s="359" t="n">
        <v>26.7458018542119</v>
      </c>
      <c r="H135" s="359" t="n">
        <v>23211.5754420314</v>
      </c>
      <c r="I135" s="359" t="n">
        <v>2.47453614787302</v>
      </c>
      <c r="J135" s="359" t="n">
        <v>99.0646575650437</v>
      </c>
      <c r="K135" s="359" t="n">
        <v>0.252526824864384</v>
      </c>
    </row>
    <row r="136">
      <c r="A136" s="359" t="s">
        <v>108</v>
      </c>
      <c r="B136" s="359" t="s">
        <v>109</v>
      </c>
      <c r="C136" s="359" t="s">
        <v>17</v>
      </c>
      <c r="D136" s="359" t="n">
        <v>109.954195655998</v>
      </c>
      <c r="E136" s="359" t="n">
        <v>35.6110575637811</v>
      </c>
      <c r="F136" s="359" t="n">
        <v>0.640831816005212</v>
      </c>
      <c r="G136" s="359" t="n">
        <v>35.7185796740625</v>
      </c>
      <c r="H136" s="359" t="n">
        <v>17048.0883530778</v>
      </c>
      <c r="I136" s="359" t="n">
        <v>2.95784123467961</v>
      </c>
      <c r="J136" s="359" t="n">
        <v>99.3591681839948</v>
      </c>
      <c r="K136" s="359" t="n">
        <v>0.230372321910637</v>
      </c>
    </row>
    <row r="137">
      <c r="A137" s="359" t="s">
        <v>110</v>
      </c>
      <c r="B137" s="359" t="s">
        <v>111</v>
      </c>
      <c r="C137" s="359" t="s">
        <v>16</v>
      </c>
      <c r="D137" s="359" t="n">
        <v>154.228632870889</v>
      </c>
      <c r="E137" s="359" t="n">
        <v>46.042879232387</v>
      </c>
      <c r="F137" s="359" t="n">
        <v>0.209301607644283</v>
      </c>
      <c r="G137" s="359" t="n">
        <v>46.1750979934044</v>
      </c>
      <c r="H137" s="359" t="n">
        <v>73533.0376078202</v>
      </c>
      <c r="I137" s="359" t="n">
        <v>1.87058587723444</v>
      </c>
      <c r="J137" s="359" t="n">
        <v>99.7906983923557</v>
      </c>
      <c r="K137" s="359" t="n">
        <v>0.0968479266990698</v>
      </c>
    </row>
    <row r="138">
      <c r="A138" s="359" t="s">
        <v>110</v>
      </c>
      <c r="B138" s="359" t="s">
        <v>111</v>
      </c>
      <c r="C138" s="359" t="s">
        <v>17</v>
      </c>
      <c r="D138" s="359" t="n">
        <v>167.861572804428</v>
      </c>
      <c r="E138" s="359" t="n">
        <v>46.2780388817725</v>
      </c>
      <c r="F138" s="359" t="n">
        <v>0.36987086339909</v>
      </c>
      <c r="G138" s="359" t="n">
        <v>45.9453308948131</v>
      </c>
      <c r="H138" s="359" t="n">
        <v>45215.9708442155</v>
      </c>
      <c r="I138" s="359" t="n">
        <v>2.55633471747428</v>
      </c>
      <c r="J138" s="359" t="n">
        <v>99.6301291366009</v>
      </c>
      <c r="K138" s="359" t="n">
        <v>0.170569278133942</v>
      </c>
    </row>
    <row r="139">
      <c r="A139" s="359" t="s">
        <v>112</v>
      </c>
      <c r="B139" s="359" t="s">
        <v>113</v>
      </c>
      <c r="C139" s="359" t="s">
        <v>16</v>
      </c>
      <c r="D139" s="359" t="n">
        <v>497.843755389452</v>
      </c>
      <c r="E139" s="359" t="n">
        <v>27.9130195872311</v>
      </c>
      <c r="F139" s="359" t="n">
        <v>0.805821516213672</v>
      </c>
      <c r="G139" s="359" t="n">
        <v>27.9254545559975</v>
      </c>
      <c r="H139" s="359" t="n">
        <v>61283.0525563248</v>
      </c>
      <c r="I139" s="359" t="n">
        <v>2.28871497371434</v>
      </c>
      <c r="J139" s="359" t="n">
        <v>99.1941784837863</v>
      </c>
      <c r="K139" s="359" t="n">
        <v>0.226857386947845</v>
      </c>
    </row>
    <row r="140">
      <c r="A140" s="359" t="s">
        <v>112</v>
      </c>
      <c r="B140" s="359" t="s">
        <v>113</v>
      </c>
      <c r="C140" s="359" t="s">
        <v>17</v>
      </c>
      <c r="D140" s="359" t="n">
        <v>362.656939897962</v>
      </c>
      <c r="E140" s="359" t="n">
        <v>29.1158184631279</v>
      </c>
      <c r="F140" s="359" t="n">
        <v>0.859311742980499</v>
      </c>
      <c r="G140" s="359" t="n">
        <v>28.9544252734515</v>
      </c>
      <c r="H140" s="359" t="n">
        <v>41840.5298384063</v>
      </c>
      <c r="I140" s="359" t="n">
        <v>2.67646921246144</v>
      </c>
      <c r="J140" s="359" t="n">
        <v>99.1406882570195</v>
      </c>
      <c r="K140" s="359" t="n">
        <v>0.250965351221138</v>
      </c>
    </row>
    <row r="141">
      <c r="A141" s="359" t="s">
        <v>114</v>
      </c>
      <c r="B141" s="359" t="s">
        <v>115</v>
      </c>
      <c r="C141" s="359" t="s">
        <v>16</v>
      </c>
      <c r="D141" s="359" t="n">
        <v>83.4567143297098</v>
      </c>
      <c r="E141" s="359" t="n">
        <v>67.4279901183246</v>
      </c>
      <c r="F141" s="359" t="n">
        <v>0.238572920301286</v>
      </c>
      <c r="G141" s="359" t="n">
        <v>67.4284973757211</v>
      </c>
      <c r="H141" s="359" t="n">
        <v>34898.1808597567</v>
      </c>
      <c r="I141" s="359" t="n">
        <v>4.27160658093319</v>
      </c>
      <c r="J141" s="359" t="n">
        <v>99.7614270796987</v>
      </c>
      <c r="K141" s="359" t="n">
        <v>0.161250836133307</v>
      </c>
    </row>
    <row r="142">
      <c r="A142" s="359" t="s">
        <v>114</v>
      </c>
      <c r="B142" s="359" t="s">
        <v>115</v>
      </c>
      <c r="C142" s="359" t="s">
        <v>17</v>
      </c>
      <c r="D142" s="359" t="n">
        <v>92.0631270969223</v>
      </c>
      <c r="E142" s="359" t="n">
        <v>70.7309474344868</v>
      </c>
      <c r="F142" s="359" t="n">
        <v>0.412836708867903</v>
      </c>
      <c r="G142" s="359" t="n">
        <v>71.671839219249</v>
      </c>
      <c r="H142" s="359" t="n">
        <v>22208.0679221456</v>
      </c>
      <c r="I142" s="359" t="n">
        <v>4.43334001893774</v>
      </c>
      <c r="J142" s="359" t="n">
        <v>99.5871632911321</v>
      </c>
      <c r="K142" s="359" t="n">
        <v>0.297114258946052</v>
      </c>
    </row>
    <row r="143">
      <c r="A143" s="359" t="s">
        <v>116</v>
      </c>
      <c r="B143" s="359" t="s">
        <v>117</v>
      </c>
      <c r="C143" s="359" t="s">
        <v>16</v>
      </c>
      <c r="D143" s="359" t="n">
        <v>144.601583209446</v>
      </c>
      <c r="E143" s="359" t="n">
        <v>70.6494097362401</v>
      </c>
      <c r="F143" s="359" t="n">
        <v>0.112564270033431</v>
      </c>
      <c r="G143" s="359" t="n">
        <v>70.847315147837</v>
      </c>
      <c r="H143" s="359" t="n">
        <v>128316.750466158</v>
      </c>
      <c r="I143" s="359" t="n">
        <v>2.04005820065183</v>
      </c>
      <c r="J143" s="359" t="n">
        <v>99.8874357299666</v>
      </c>
      <c r="K143" s="359" t="n">
        <v>0.0798386329087853</v>
      </c>
    </row>
    <row r="144">
      <c r="A144" s="359" t="s">
        <v>116</v>
      </c>
      <c r="B144" s="359" t="s">
        <v>117</v>
      </c>
      <c r="C144" s="359" t="s">
        <v>17</v>
      </c>
      <c r="D144" s="359" t="n">
        <v>199.573569230182</v>
      </c>
      <c r="E144" s="359" t="n">
        <v>57.6592701066732</v>
      </c>
      <c r="F144" s="359" t="n">
        <v>0.256781374725467</v>
      </c>
      <c r="G144" s="359" t="n">
        <v>57.7649206778212</v>
      </c>
      <c r="H144" s="359" t="n">
        <v>77521.6277614941</v>
      </c>
      <c r="I144" s="359" t="n">
        <v>2.67117929930112</v>
      </c>
      <c r="J144" s="359" t="n">
        <v>99.7432186252745</v>
      </c>
      <c r="K144" s="359" t="n">
        <v>0.148711420655919</v>
      </c>
    </row>
    <row r="145">
      <c r="A145" s="359" t="s">
        <v>118</v>
      </c>
      <c r="B145" s="359" t="s">
        <v>119</v>
      </c>
      <c r="C145" s="359" t="s">
        <v>16</v>
      </c>
      <c r="D145" s="359" t="n">
        <v>777.599175912463</v>
      </c>
      <c r="E145" s="359" t="n">
        <v>24.6665083200808</v>
      </c>
      <c r="F145" s="359" t="n">
        <v>0.379835878579712</v>
      </c>
      <c r="G145" s="359" t="n">
        <v>24.6724663855784</v>
      </c>
      <c r="H145" s="359" t="n">
        <v>203942.18106709</v>
      </c>
      <c r="I145" s="359" t="n">
        <v>1.20465214074568</v>
      </c>
      <c r="J145" s="359" t="n">
        <v>99.6201641214203</v>
      </c>
      <c r="K145" s="359" t="n">
        <v>0.094072199428143</v>
      </c>
    </row>
    <row r="146">
      <c r="A146" s="359" t="s">
        <v>118</v>
      </c>
      <c r="B146" s="359" t="s">
        <v>119</v>
      </c>
      <c r="C146" s="359" t="s">
        <v>17</v>
      </c>
      <c r="D146" s="359" t="n">
        <v>894.942743204939</v>
      </c>
      <c r="E146" s="359" t="n">
        <v>23.7072606422882</v>
      </c>
      <c r="F146" s="359" t="n">
        <v>0.756969031100525</v>
      </c>
      <c r="G146" s="359" t="n">
        <v>23.6707031480173</v>
      </c>
      <c r="H146" s="359" t="n">
        <v>117332.184977439</v>
      </c>
      <c r="I146" s="359" t="n">
        <v>1.71940394947346</v>
      </c>
      <c r="J146" s="359" t="n">
        <v>99.2430309688995</v>
      </c>
      <c r="K146" s="359" t="n">
        <v>0.180546573925557</v>
      </c>
    </row>
    <row r="147">
      <c r="A147" s="359" t="s">
        <v>120</v>
      </c>
      <c r="B147" s="359" t="s">
        <v>121</v>
      </c>
      <c r="C147" s="359" t="s">
        <v>16</v>
      </c>
      <c r="D147" s="359" t="n">
        <v>176.152759800008</v>
      </c>
      <c r="E147" s="359" t="n">
        <v>46.1495951076627</v>
      </c>
      <c r="F147" s="359" t="n">
        <v>0.227887953259028</v>
      </c>
      <c r="G147" s="359" t="n">
        <v>46.1949738723601</v>
      </c>
      <c r="H147" s="359" t="n">
        <v>77121.8163872503</v>
      </c>
      <c r="I147" s="359" t="n">
        <v>1.55515230475054</v>
      </c>
      <c r="J147" s="359" t="n">
        <v>99.772112046741</v>
      </c>
      <c r="K147" s="359" t="n">
        <v>0.105513232412026</v>
      </c>
    </row>
    <row r="148">
      <c r="A148" s="359" t="s">
        <v>120</v>
      </c>
      <c r="B148" s="359" t="s">
        <v>121</v>
      </c>
      <c r="C148" s="359" t="s">
        <v>17</v>
      </c>
      <c r="D148" s="359" t="n">
        <v>125.41528131009</v>
      </c>
      <c r="E148" s="359" t="n">
        <v>44.9987539553401</v>
      </c>
      <c r="F148" s="359" t="n">
        <v>0.273946264296988</v>
      </c>
      <c r="G148" s="359" t="n">
        <v>45.0397857630184</v>
      </c>
      <c r="H148" s="359" t="n">
        <v>45655.5635657405</v>
      </c>
      <c r="I148" s="359" t="n">
        <v>2.0237108494358</v>
      </c>
      <c r="J148" s="359" t="n">
        <v>99.726053735703</v>
      </c>
      <c r="K148" s="359" t="n">
        <v>0.123723747128462</v>
      </c>
    </row>
    <row r="149">
      <c r="A149" s="359" t="s">
        <v>122</v>
      </c>
      <c r="B149" s="359" t="s">
        <v>123</v>
      </c>
      <c r="C149" s="359" t="s">
        <v>16</v>
      </c>
      <c r="D149" s="359" t="n">
        <v>1399.04317157796</v>
      </c>
      <c r="E149" s="359" t="n">
        <v>44.5949037770411</v>
      </c>
      <c r="F149" s="359" t="n">
        <v>0.909986391218098</v>
      </c>
      <c r="G149" s="359" t="n">
        <v>44.3862348381835</v>
      </c>
      <c r="H149" s="359" t="n">
        <v>152344.263879994</v>
      </c>
      <c r="I149" s="359" t="n">
        <v>1.56753753251046</v>
      </c>
      <c r="J149" s="359" t="n">
        <v>99.0900136087819</v>
      </c>
      <c r="K149" s="359" t="n">
        <v>0.407617964607666</v>
      </c>
    </row>
    <row r="150">
      <c r="A150" s="359" t="s">
        <v>122</v>
      </c>
      <c r="B150" s="359" t="s">
        <v>123</v>
      </c>
      <c r="C150" s="359" t="s">
        <v>17</v>
      </c>
      <c r="D150" s="359" t="n">
        <v>500.482114901126</v>
      </c>
      <c r="E150" s="359" t="n">
        <v>48.4571691211715</v>
      </c>
      <c r="F150" s="359" t="n">
        <v>0.488505707751922</v>
      </c>
      <c r="G150" s="359" t="n">
        <v>48.4916767356813</v>
      </c>
      <c r="H150" s="359" t="n">
        <v>101951.159075602</v>
      </c>
      <c r="I150" s="359" t="n">
        <v>2.20460813071914</v>
      </c>
      <c r="J150" s="359" t="n">
        <v>99.5114942922481</v>
      </c>
      <c r="K150" s="359" t="n">
        <v>0.238047484185821</v>
      </c>
    </row>
    <row r="151">
      <c r="A151" s="359" t="s">
        <v>124</v>
      </c>
      <c r="B151" s="359" t="s">
        <v>125</v>
      </c>
      <c r="C151" s="359" t="s">
        <v>16</v>
      </c>
      <c r="D151" s="359" t="n">
        <v>764.359616788891</v>
      </c>
      <c r="E151" s="359" t="n">
        <v>30.6091725037257</v>
      </c>
      <c r="F151" s="359" t="n">
        <v>0.333857672351486</v>
      </c>
      <c r="G151" s="359" t="n">
        <v>30.5540527213759</v>
      </c>
      <c r="H151" s="359" t="n">
        <v>228183.386710326</v>
      </c>
      <c r="I151" s="359" t="n">
        <v>1.56206947893845</v>
      </c>
      <c r="J151" s="359" t="n">
        <v>99.6661423276485</v>
      </c>
      <c r="K151" s="359" t="n">
        <v>0.102348748373633</v>
      </c>
    </row>
    <row r="152">
      <c r="A152" s="359" t="s">
        <v>124</v>
      </c>
      <c r="B152" s="359" t="s">
        <v>125</v>
      </c>
      <c r="C152" s="359" t="s">
        <v>17</v>
      </c>
      <c r="D152" s="359" t="n">
        <v>423.3498685337</v>
      </c>
      <c r="E152" s="359" t="n">
        <v>38.8016592237421</v>
      </c>
      <c r="F152" s="359" t="n">
        <v>0.257235051248646</v>
      </c>
      <c r="G152" s="359" t="n">
        <v>38.6587036530931</v>
      </c>
      <c r="H152" s="359" t="n">
        <v>164153.703872282</v>
      </c>
      <c r="I152" s="359" t="n">
        <v>1.70606790769733</v>
      </c>
      <c r="J152" s="359" t="n">
        <v>99.7427649487513</v>
      </c>
      <c r="K152" s="359" t="n">
        <v>0.0997002000146989</v>
      </c>
    </row>
    <row r="153">
      <c r="A153" s="359" t="s">
        <v>126</v>
      </c>
      <c r="B153" s="359" t="s">
        <v>127</v>
      </c>
      <c r="C153" s="359" t="s">
        <v>16</v>
      </c>
      <c r="D153" s="359" t="n">
        <v>77.3860783176628</v>
      </c>
      <c r="E153" s="359" t="n">
        <v>73.6472909565943</v>
      </c>
      <c r="F153" s="359" t="n">
        <v>0.292089259334177</v>
      </c>
      <c r="G153" s="359" t="n">
        <v>73.3159174660557</v>
      </c>
      <c r="H153" s="359" t="n">
        <v>26416.5967863949</v>
      </c>
      <c r="I153" s="359" t="n">
        <v>3.0307112320378</v>
      </c>
      <c r="J153" s="359" t="n">
        <v>99.7079107406658</v>
      </c>
      <c r="K153" s="359" t="n">
        <v>0.214775255754425</v>
      </c>
    </row>
    <row r="154">
      <c r="A154" s="359" t="s">
        <v>126</v>
      </c>
      <c r="B154" s="359" t="s">
        <v>127</v>
      </c>
      <c r="C154" s="359" t="s">
        <v>17</v>
      </c>
      <c r="D154" s="359"/>
      <c r="E154" s="359"/>
      <c r="F154" s="359"/>
      <c r="G154" s="359"/>
      <c r="H154" s="359" t="n">
        <v>21431.8494485377</v>
      </c>
      <c r="I154" s="359" t="n">
        <v>3.27158282113454</v>
      </c>
      <c r="J154" s="359" t="n">
        <v>100</v>
      </c>
      <c r="K154" s="359" t="n">
        <v>0</v>
      </c>
    </row>
    <row r="155">
      <c r="A155" s="359" t="s">
        <v>128</v>
      </c>
      <c r="B155" s="359" t="s">
        <v>129</v>
      </c>
      <c r="C155" s="359" t="s">
        <v>16</v>
      </c>
      <c r="D155" s="359" t="n">
        <v>13.4825416551192</v>
      </c>
      <c r="E155" s="359" t="n">
        <v>100</v>
      </c>
      <c r="F155" s="359" t="n">
        <v>0.0395928947639613</v>
      </c>
      <c r="G155" s="359" t="n">
        <v>99.9674859426253</v>
      </c>
      <c r="H155" s="359" t="n">
        <v>34039.4497723303</v>
      </c>
      <c r="I155" s="359" t="n">
        <v>2.06316709221508</v>
      </c>
      <c r="J155" s="359" t="n">
        <v>99.960407105236</v>
      </c>
      <c r="K155" s="359" t="n">
        <v>0.0395956985907155</v>
      </c>
    </row>
    <row r="156">
      <c r="A156" s="359" t="s">
        <v>128</v>
      </c>
      <c r="B156" s="359" t="s">
        <v>129</v>
      </c>
      <c r="C156" s="359" t="s">
        <v>17</v>
      </c>
      <c r="D156" s="359"/>
      <c r="E156" s="359"/>
      <c r="F156" s="359"/>
      <c r="G156" s="359"/>
      <c r="H156" s="359" t="n">
        <v>27754.8873558835</v>
      </c>
      <c r="I156" s="359" t="n">
        <v>2.25957366431503</v>
      </c>
      <c r="J156" s="359" t="n">
        <v>100</v>
      </c>
      <c r="K156" s="359" t="n">
        <v>0</v>
      </c>
    </row>
    <row r="157">
      <c r="A157" s="359" t="s">
        <v>130</v>
      </c>
      <c r="B157" s="359" t="s">
        <v>131</v>
      </c>
      <c r="C157" s="359" t="s">
        <v>16</v>
      </c>
      <c r="D157" s="359" t="n">
        <v>48.9855356617962</v>
      </c>
      <c r="E157" s="359" t="n">
        <v>75.036912792265</v>
      </c>
      <c r="F157" s="359" t="n">
        <v>0.32280721935008</v>
      </c>
      <c r="G157" s="359" t="n">
        <v>75.0771438311741</v>
      </c>
      <c r="H157" s="359" t="n">
        <v>15125.8720032807</v>
      </c>
      <c r="I157" s="359" t="n">
        <v>3.1181442997368</v>
      </c>
      <c r="J157" s="359" t="n">
        <v>99.6771927806499</v>
      </c>
      <c r="K157" s="359" t="n">
        <v>0.24313931161986</v>
      </c>
    </row>
    <row r="158">
      <c r="A158" s="359" t="s">
        <v>130</v>
      </c>
      <c r="B158" s="359" t="s">
        <v>131</v>
      </c>
      <c r="C158" s="359" t="s">
        <v>17</v>
      </c>
      <c r="D158" s="359" t="n">
        <v>85.6347182709655</v>
      </c>
      <c r="E158" s="359" t="n">
        <v>40.9823400002316</v>
      </c>
      <c r="F158" s="359" t="n">
        <v>0.7658755733479</v>
      </c>
      <c r="G158" s="359" t="n">
        <v>41.2090981398753</v>
      </c>
      <c r="H158" s="359" t="n">
        <v>11095.6486717486</v>
      </c>
      <c r="I158" s="359" t="n">
        <v>3.5789405120978</v>
      </c>
      <c r="J158" s="359" t="n">
        <v>99.2341244266521</v>
      </c>
      <c r="K158" s="359" t="n">
        <v>0.31804625523103</v>
      </c>
    </row>
    <row r="159">
      <c r="A159" s="359" t="s">
        <v>132</v>
      </c>
      <c r="B159" s="359" t="s">
        <v>133</v>
      </c>
      <c r="C159" s="359" t="s">
        <v>16</v>
      </c>
      <c r="D159" s="359"/>
      <c r="E159" s="359"/>
      <c r="F159" s="359"/>
      <c r="G159" s="359"/>
      <c r="H159" s="359" t="n">
        <v>14794.4895389368</v>
      </c>
      <c r="I159" s="359" t="n">
        <v>2.59637661778959</v>
      </c>
      <c r="J159" s="359" t="n">
        <v>100</v>
      </c>
      <c r="K159" s="359" t="n">
        <v>0</v>
      </c>
    </row>
    <row r="160">
      <c r="A160" s="359" t="s">
        <v>132</v>
      </c>
      <c r="B160" s="359" t="s">
        <v>133</v>
      </c>
      <c r="C160" s="359" t="s">
        <v>17</v>
      </c>
      <c r="D160" s="359"/>
      <c r="E160" s="359"/>
      <c r="F160" s="359"/>
      <c r="G160" s="359"/>
      <c r="H160" s="359" t="n">
        <v>9847.50277534259</v>
      </c>
      <c r="I160" s="359" t="n">
        <v>3.27863980336431</v>
      </c>
      <c r="J160" s="359" t="n">
        <v>100</v>
      </c>
      <c r="K160" s="359" t="n">
        <v>0</v>
      </c>
    </row>
    <row r="161">
      <c r="A161" s="359" t="s">
        <v>134</v>
      </c>
      <c r="B161" s="359" t="s">
        <v>135</v>
      </c>
      <c r="C161" s="359" t="s">
        <v>16</v>
      </c>
      <c r="D161" s="359" t="n">
        <v>107.145179159171</v>
      </c>
      <c r="E161" s="359" t="n">
        <v>70.468276902973</v>
      </c>
      <c r="F161" s="359" t="n">
        <v>0.213067072394731</v>
      </c>
      <c r="G161" s="359" t="n">
        <v>70.6230634340196</v>
      </c>
      <c r="H161" s="359" t="n">
        <v>50179.9207456365</v>
      </c>
      <c r="I161" s="359" t="n">
        <v>2.00880167360388</v>
      </c>
      <c r="J161" s="359" t="n">
        <v>99.7869329276053</v>
      </c>
      <c r="K161" s="359" t="n">
        <v>0.150795789869108</v>
      </c>
    </row>
    <row r="162">
      <c r="A162" s="359" t="s">
        <v>134</v>
      </c>
      <c r="B162" s="359" t="s">
        <v>135</v>
      </c>
      <c r="C162" s="359" t="s">
        <v>17</v>
      </c>
      <c r="D162" s="359" t="n">
        <v>202.679454240564</v>
      </c>
      <c r="E162" s="359" t="n">
        <v>56.5836928141498</v>
      </c>
      <c r="F162" s="359" t="n">
        <v>0.641776314268099</v>
      </c>
      <c r="G162" s="359" t="n">
        <v>56.4719484169306</v>
      </c>
      <c r="H162" s="359" t="n">
        <v>31378.3324551357</v>
      </c>
      <c r="I162" s="359" t="n">
        <v>2.65582203296872</v>
      </c>
      <c r="J162" s="359" t="n">
        <v>99.3582236857319</v>
      </c>
      <c r="K162" s="359" t="n">
        <v>0.364764561705428</v>
      </c>
    </row>
    <row r="163">
      <c r="A163" s="359" t="s">
        <v>136</v>
      </c>
      <c r="B163" s="359" t="s">
        <v>137</v>
      </c>
      <c r="C163" s="359" t="s">
        <v>16</v>
      </c>
      <c r="D163" s="359" t="n">
        <v>18.5527777433625</v>
      </c>
      <c r="E163" s="359" t="n">
        <v>58.6090071269626</v>
      </c>
      <c r="F163" s="359" t="n">
        <v>0.40870912219381</v>
      </c>
      <c r="G163" s="359" t="n">
        <v>58.2768048159807</v>
      </c>
      <c r="H163" s="359" t="n">
        <v>4520.80705934018</v>
      </c>
      <c r="I163" s="359" t="n">
        <v>4.23132563721682</v>
      </c>
      <c r="J163" s="359" t="n">
        <v>99.5912908778062</v>
      </c>
      <c r="K163" s="359" t="n">
        <v>0.239160086496151</v>
      </c>
    </row>
    <row r="164">
      <c r="A164" s="359" t="s">
        <v>136</v>
      </c>
      <c r="B164" s="359" t="s">
        <v>137</v>
      </c>
      <c r="C164" s="359" t="s">
        <v>17</v>
      </c>
      <c r="D164" s="359" t="n">
        <v>21.0226630531047</v>
      </c>
      <c r="E164" s="359" t="n">
        <v>75.3358074441806</v>
      </c>
      <c r="F164" s="359" t="n">
        <v>0.688318127321067</v>
      </c>
      <c r="G164" s="359" t="n">
        <v>75.9358454867132</v>
      </c>
      <c r="H164" s="359" t="n">
        <v>3033.18471848497</v>
      </c>
      <c r="I164" s="359" t="n">
        <v>4.44567997901677</v>
      </c>
      <c r="J164" s="359" t="n">
        <v>99.3116818726789</v>
      </c>
      <c r="K164" s="359" t="n">
        <v>0.526302827385058</v>
      </c>
    </row>
    <row r="165">
      <c r="A165" s="359" t="s">
        <v>138</v>
      </c>
      <c r="B165" s="359" t="s">
        <v>139</v>
      </c>
      <c r="C165" s="359" t="s">
        <v>16</v>
      </c>
      <c r="D165" s="359" t="n">
        <v>254.591850894346</v>
      </c>
      <c r="E165" s="359" t="n">
        <v>52.0996319026383</v>
      </c>
      <c r="F165" s="359" t="n">
        <v>0.349244447754002</v>
      </c>
      <c r="G165" s="359" t="n">
        <v>52.178733382365</v>
      </c>
      <c r="H165" s="359" t="n">
        <v>72643.3031712402</v>
      </c>
      <c r="I165" s="359" t="n">
        <v>2.53608784153185</v>
      </c>
      <c r="J165" s="359" t="n">
        <v>99.650755552246</v>
      </c>
      <c r="K165" s="359" t="n">
        <v>0.182869992541834</v>
      </c>
    </row>
    <row r="166">
      <c r="A166" s="359" t="s">
        <v>138</v>
      </c>
      <c r="B166" s="359" t="s">
        <v>139</v>
      </c>
      <c r="C166" s="359" t="s">
        <v>17</v>
      </c>
      <c r="D166" s="359" t="n">
        <v>32.6659428719264</v>
      </c>
      <c r="E166" s="359" t="n">
        <v>100</v>
      </c>
      <c r="F166" s="359" t="n">
        <v>0.0737282121409498</v>
      </c>
      <c r="G166" s="359" t="n">
        <v>99.8045097520067</v>
      </c>
      <c r="H166" s="359" t="n">
        <v>44273.2271791223</v>
      </c>
      <c r="I166" s="359" t="n">
        <v>2.95299191125127</v>
      </c>
      <c r="J166" s="359" t="n">
        <v>99.9262717878591</v>
      </c>
      <c r="K166" s="359" t="n">
        <v>0.0736383729320069</v>
      </c>
    </row>
    <row r="167">
      <c r="A167" s="359" t="s">
        <v>140</v>
      </c>
      <c r="B167" s="359" t="s">
        <v>141</v>
      </c>
      <c r="C167" s="359" t="s">
        <v>16</v>
      </c>
      <c r="D167" s="359" t="n">
        <v>761.864294818491</v>
      </c>
      <c r="E167" s="359" t="n">
        <v>32.3834613028337</v>
      </c>
      <c r="F167" s="359" t="n">
        <v>0.691326440701527</v>
      </c>
      <c r="G167" s="359" t="n">
        <v>32.5208735088187</v>
      </c>
      <c r="H167" s="359" t="n">
        <v>109441.398587097</v>
      </c>
      <c r="I167" s="359" t="n">
        <v>2.07706435169049</v>
      </c>
      <c r="J167" s="359" t="n">
        <v>99.3086735592985</v>
      </c>
      <c r="K167" s="359" t="n">
        <v>0.226390494662398</v>
      </c>
    </row>
    <row r="168">
      <c r="A168" s="359" t="s">
        <v>140</v>
      </c>
      <c r="B168" s="359" t="s">
        <v>141</v>
      </c>
      <c r="C168" s="359" t="s">
        <v>17</v>
      </c>
      <c r="D168" s="359" t="n">
        <v>604.143017103946</v>
      </c>
      <c r="E168" s="359" t="n">
        <v>31.6275426352451</v>
      </c>
      <c r="F168" s="359" t="n">
        <v>0.785630337677671</v>
      </c>
      <c r="G168" s="359" t="n">
        <v>31.5250643549067</v>
      </c>
      <c r="H168" s="359" t="n">
        <v>76295.0025644933</v>
      </c>
      <c r="I168" s="359" t="n">
        <v>2.15234202747879</v>
      </c>
      <c r="J168" s="359" t="n">
        <v>99.2143696623223</v>
      </c>
      <c r="K168" s="359" t="n">
        <v>0.249631651531433</v>
      </c>
    </row>
    <row r="169">
      <c r="A169" s="359" t="s">
        <v>142</v>
      </c>
      <c r="B169" s="359" t="s">
        <v>143</v>
      </c>
      <c r="C169" s="359" t="s">
        <v>16</v>
      </c>
      <c r="D169" s="359"/>
      <c r="E169" s="359"/>
      <c r="F169" s="359"/>
      <c r="G169" s="359"/>
      <c r="H169" s="359" t="n">
        <v>731.837986567439</v>
      </c>
      <c r="I169" s="359" t="n">
        <v>33.2133077099706</v>
      </c>
      <c r="J169" s="359" t="n">
        <v>100</v>
      </c>
      <c r="K169" s="359" t="n">
        <v>0.00000000000000368741789435696</v>
      </c>
    </row>
    <row r="170">
      <c r="A170" s="359" t="s">
        <v>142</v>
      </c>
      <c r="B170" s="359" t="s">
        <v>143</v>
      </c>
      <c r="C170" s="359" t="s">
        <v>17</v>
      </c>
      <c r="D170" s="359"/>
      <c r="E170" s="359"/>
      <c r="F170" s="359"/>
      <c r="G170" s="359"/>
      <c r="H170" s="359" t="n">
        <v>194.472720102313</v>
      </c>
      <c r="I170" s="359" t="n">
        <v>31.0561971442172</v>
      </c>
      <c r="J170" s="359" t="n">
        <v>100</v>
      </c>
      <c r="K170" s="359" t="n">
        <v>0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918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60" t="s">
        <v>104</v>
      </c>
      <c r="B181" s="360" t="s">
        <v>105</v>
      </c>
      <c r="C181" s="360" t="s">
        <v>16</v>
      </c>
      <c r="D181" s="360" t="n">
        <v>259.410037713694</v>
      </c>
      <c r="E181" s="360" t="n">
        <v>49.0358234146838</v>
      </c>
      <c r="F181" s="360" t="n">
        <v>0.218260229153315</v>
      </c>
      <c r="G181" s="360" t="n">
        <v>48.9057283174836</v>
      </c>
      <c r="H181" s="360" t="n">
        <v>118594.143227583</v>
      </c>
      <c r="I181" s="360" t="n">
        <v>1.70818838641256</v>
      </c>
      <c r="J181" s="360" t="n">
        <v>99.7817397708467</v>
      </c>
      <c r="K181" s="360" t="n">
        <v>0.106975239096827</v>
      </c>
    </row>
    <row r="182">
      <c r="A182" s="360" t="s">
        <v>104</v>
      </c>
      <c r="B182" s="360" t="s">
        <v>105</v>
      </c>
      <c r="C182" s="360" t="s">
        <v>17</v>
      </c>
      <c r="D182" s="360" t="n">
        <v>93.43396037171</v>
      </c>
      <c r="E182" s="360" t="n">
        <v>64.7295886776085</v>
      </c>
      <c r="F182" s="360" t="n">
        <v>0.103474549978305</v>
      </c>
      <c r="G182" s="360" t="n">
        <v>64.7576645010238</v>
      </c>
      <c r="H182" s="360" t="n">
        <v>90203.1272629438</v>
      </c>
      <c r="I182" s="360" t="n">
        <v>2.18681189445687</v>
      </c>
      <c r="J182" s="360" t="n">
        <v>99.8965254500217</v>
      </c>
      <c r="K182" s="360" t="n">
        <v>0.0670771096562499</v>
      </c>
    </row>
    <row r="183">
      <c r="A183" s="360" t="s">
        <v>106</v>
      </c>
      <c r="B183" s="360" t="s">
        <v>107</v>
      </c>
      <c r="C183" s="360" t="s">
        <v>16</v>
      </c>
      <c r="D183" s="360" t="n">
        <v>564.833265604615</v>
      </c>
      <c r="E183" s="360" t="n">
        <v>33.4156238391434</v>
      </c>
      <c r="F183" s="360" t="n">
        <v>1.44955480821202</v>
      </c>
      <c r="G183" s="360" t="n">
        <v>33.9773963561148</v>
      </c>
      <c r="H183" s="360" t="n">
        <v>38401.1487314003</v>
      </c>
      <c r="I183" s="360" t="n">
        <v>3.94559200274168</v>
      </c>
      <c r="J183" s="360" t="n">
        <v>98.550445191788</v>
      </c>
      <c r="K183" s="360" t="n">
        <v>0.499765355323183</v>
      </c>
    </row>
    <row r="184">
      <c r="A184" s="360" t="s">
        <v>106</v>
      </c>
      <c r="B184" s="360" t="s">
        <v>107</v>
      </c>
      <c r="C184" s="360" t="s">
        <v>17</v>
      </c>
      <c r="D184" s="360" t="n">
        <v>808.825290938084</v>
      </c>
      <c r="E184" s="360" t="n">
        <v>35.3455835617753</v>
      </c>
      <c r="F184" s="360" t="n">
        <v>2.32298800913106</v>
      </c>
      <c r="G184" s="360" t="n">
        <v>35.0347183096277</v>
      </c>
      <c r="H184" s="360" t="n">
        <v>34009.4900752542</v>
      </c>
      <c r="I184" s="360" t="n">
        <v>3.93619007969328</v>
      </c>
      <c r="J184" s="360" t="n">
        <v>97.6770119908689</v>
      </c>
      <c r="K184" s="360" t="n">
        <v>0.833207618432855</v>
      </c>
    </row>
    <row r="185">
      <c r="A185" s="360" t="s">
        <v>108</v>
      </c>
      <c r="B185" s="360" t="s">
        <v>109</v>
      </c>
      <c r="C185" s="360" t="s">
        <v>16</v>
      </c>
      <c r="D185" s="360" t="n">
        <v>219.157588859248</v>
      </c>
      <c r="E185" s="360" t="n">
        <v>26.7691651181721</v>
      </c>
      <c r="F185" s="360" t="n">
        <v>0.941284940629035</v>
      </c>
      <c r="G185" s="360" t="n">
        <v>26.7388254243598</v>
      </c>
      <c r="H185" s="360" t="n">
        <v>23063.6528970698</v>
      </c>
      <c r="I185" s="360" t="n">
        <v>2.4064031248244</v>
      </c>
      <c r="J185" s="360" t="n">
        <v>99.058715059371</v>
      </c>
      <c r="K185" s="360" t="n">
        <v>0.254080155259168</v>
      </c>
    </row>
    <row r="186">
      <c r="A186" s="360" t="s">
        <v>108</v>
      </c>
      <c r="B186" s="360" t="s">
        <v>109</v>
      </c>
      <c r="C186" s="360" t="s">
        <v>17</v>
      </c>
      <c r="D186" s="360" t="n">
        <v>109.954195655998</v>
      </c>
      <c r="E186" s="360" t="n">
        <v>35.6110575637811</v>
      </c>
      <c r="F186" s="360" t="n">
        <v>0.64314716563815</v>
      </c>
      <c r="G186" s="360" t="n">
        <v>35.7175762764611</v>
      </c>
      <c r="H186" s="360" t="n">
        <v>16986.3188706955</v>
      </c>
      <c r="I186" s="360" t="n">
        <v>2.94624056342257</v>
      </c>
      <c r="J186" s="360" t="n">
        <v>99.3568528343619</v>
      </c>
      <c r="K186" s="360" t="n">
        <v>0.231203558590634</v>
      </c>
    </row>
    <row r="187">
      <c r="A187" s="360" t="s">
        <v>110</v>
      </c>
      <c r="B187" s="360" t="s">
        <v>111</v>
      </c>
      <c r="C187" s="360" t="s">
        <v>16</v>
      </c>
      <c r="D187" s="360" t="n">
        <v>153.228632870889</v>
      </c>
      <c r="E187" s="360" t="n">
        <v>46.3387686507922</v>
      </c>
      <c r="F187" s="360" t="n">
        <v>0.208046162261679</v>
      </c>
      <c r="G187" s="360" t="n">
        <v>46.4714296738157</v>
      </c>
      <c r="H187" s="360" t="n">
        <v>73498.0376078202</v>
      </c>
      <c r="I187" s="360" t="n">
        <v>1.87099589567564</v>
      </c>
      <c r="J187" s="360" t="n">
        <v>99.7919538377383</v>
      </c>
      <c r="K187" s="360" t="n">
        <v>0.0968835885723948</v>
      </c>
    </row>
    <row r="188">
      <c r="A188" s="360" t="s">
        <v>110</v>
      </c>
      <c r="B188" s="360" t="s">
        <v>111</v>
      </c>
      <c r="C188" s="360" t="s">
        <v>17</v>
      </c>
      <c r="D188" s="360" t="n">
        <v>166.861572804428</v>
      </c>
      <c r="E188" s="360" t="n">
        <v>46.5515252833822</v>
      </c>
      <c r="F188" s="360" t="n">
        <v>0.367740361597101</v>
      </c>
      <c r="G188" s="360" t="n">
        <v>46.2185415869794</v>
      </c>
      <c r="H188" s="360" t="n">
        <v>45207.9708442155</v>
      </c>
      <c r="I188" s="360" t="n">
        <v>2.55673951659671</v>
      </c>
      <c r="J188" s="360" t="n">
        <v>99.6322596384029</v>
      </c>
      <c r="K188" s="360" t="n">
        <v>0.170591565998522</v>
      </c>
    </row>
    <row r="189">
      <c r="A189" s="360" t="s">
        <v>112</v>
      </c>
      <c r="B189" s="360" t="s">
        <v>113</v>
      </c>
      <c r="C189" s="360" t="s">
        <v>16</v>
      </c>
      <c r="D189" s="360" t="n">
        <v>492.058236287366</v>
      </c>
      <c r="E189" s="360" t="n">
        <v>28.2272708043366</v>
      </c>
      <c r="F189" s="360" t="n">
        <v>0.816183140243713</v>
      </c>
      <c r="G189" s="360" t="n">
        <v>28.2383798032821</v>
      </c>
      <c r="H189" s="360" t="n">
        <v>59795.665440587</v>
      </c>
      <c r="I189" s="360" t="n">
        <v>2.20644115903557</v>
      </c>
      <c r="J189" s="360" t="n">
        <v>99.1838168597563</v>
      </c>
      <c r="K189" s="360" t="n">
        <v>0.232373488265998</v>
      </c>
    </row>
    <row r="190">
      <c r="A190" s="360" t="s">
        <v>112</v>
      </c>
      <c r="B190" s="360" t="s">
        <v>113</v>
      </c>
      <c r="C190" s="360" t="s">
        <v>17</v>
      </c>
      <c r="D190" s="360" t="n">
        <v>357.806902608476</v>
      </c>
      <c r="E190" s="360" t="n">
        <v>29.4793335494922</v>
      </c>
      <c r="F190" s="360" t="n">
        <v>0.859580528072445</v>
      </c>
      <c r="G190" s="360" t="n">
        <v>29.3217489190589</v>
      </c>
      <c r="H190" s="360" t="n">
        <v>41267.9501874033</v>
      </c>
      <c r="I190" s="360" t="n">
        <v>2.67397759372917</v>
      </c>
      <c r="J190" s="360" t="n">
        <v>99.1404194719276</v>
      </c>
      <c r="K190" s="360" t="n">
        <v>0.254229350189397</v>
      </c>
    </row>
    <row r="191">
      <c r="A191" s="360" t="s">
        <v>114</v>
      </c>
      <c r="B191" s="360" t="s">
        <v>115</v>
      </c>
      <c r="C191" s="360" t="s">
        <v>16</v>
      </c>
      <c r="D191" s="360" t="n">
        <v>83.4567143297098</v>
      </c>
      <c r="E191" s="360" t="n">
        <v>67.4279901183246</v>
      </c>
      <c r="F191" s="360" t="n">
        <v>0.238572920301286</v>
      </c>
      <c r="G191" s="360" t="n">
        <v>67.4284973757211</v>
      </c>
      <c r="H191" s="360" t="n">
        <v>34898.1808597567</v>
      </c>
      <c r="I191" s="360" t="n">
        <v>4.27160658093319</v>
      </c>
      <c r="J191" s="360" t="n">
        <v>99.7614270796987</v>
      </c>
      <c r="K191" s="360" t="n">
        <v>0.161250836133307</v>
      </c>
    </row>
    <row r="192">
      <c r="A192" s="360" t="s">
        <v>114</v>
      </c>
      <c r="B192" s="360" t="s">
        <v>115</v>
      </c>
      <c r="C192" s="360" t="s">
        <v>17</v>
      </c>
      <c r="D192" s="360" t="n">
        <v>92.0631270969223</v>
      </c>
      <c r="E192" s="360" t="n">
        <v>70.7309474344868</v>
      </c>
      <c r="F192" s="360" t="n">
        <v>0.412836708867903</v>
      </c>
      <c r="G192" s="360" t="n">
        <v>71.671839219249</v>
      </c>
      <c r="H192" s="360" t="n">
        <v>22208.0679221456</v>
      </c>
      <c r="I192" s="360" t="n">
        <v>4.43334001893774</v>
      </c>
      <c r="J192" s="360" t="n">
        <v>99.5871632911321</v>
      </c>
      <c r="K192" s="360" t="n">
        <v>0.297114258946052</v>
      </c>
    </row>
    <row r="193">
      <c r="A193" s="360" t="s">
        <v>116</v>
      </c>
      <c r="B193" s="360" t="s">
        <v>117</v>
      </c>
      <c r="C193" s="360" t="s">
        <v>16</v>
      </c>
      <c r="D193" s="360" t="n">
        <v>144.601583209446</v>
      </c>
      <c r="E193" s="360" t="n">
        <v>70.6494097362401</v>
      </c>
      <c r="F193" s="360" t="n">
        <v>0.112564270033431</v>
      </c>
      <c r="G193" s="360" t="n">
        <v>70.847315147837</v>
      </c>
      <c r="H193" s="360" t="n">
        <v>128316.750466158</v>
      </c>
      <c r="I193" s="360" t="n">
        <v>2.04005820065183</v>
      </c>
      <c r="J193" s="360" t="n">
        <v>99.8874357299666</v>
      </c>
      <c r="K193" s="360" t="n">
        <v>0.0798386329087853</v>
      </c>
    </row>
    <row r="194">
      <c r="A194" s="360" t="s">
        <v>116</v>
      </c>
      <c r="B194" s="360" t="s">
        <v>117</v>
      </c>
      <c r="C194" s="360" t="s">
        <v>17</v>
      </c>
      <c r="D194" s="360" t="n">
        <v>199.573569230182</v>
      </c>
      <c r="E194" s="360" t="n">
        <v>57.6592701066732</v>
      </c>
      <c r="F194" s="360" t="n">
        <v>0.256781374725467</v>
      </c>
      <c r="G194" s="360" t="n">
        <v>57.7649206778212</v>
      </c>
      <c r="H194" s="360" t="n">
        <v>77521.6277614941</v>
      </c>
      <c r="I194" s="360" t="n">
        <v>2.67117929930112</v>
      </c>
      <c r="J194" s="360" t="n">
        <v>99.7432186252745</v>
      </c>
      <c r="K194" s="360" t="n">
        <v>0.148711420655919</v>
      </c>
    </row>
    <row r="195">
      <c r="A195" s="360" t="s">
        <v>118</v>
      </c>
      <c r="B195" s="360" t="s">
        <v>119</v>
      </c>
      <c r="C195" s="360" t="s">
        <v>16</v>
      </c>
      <c r="D195" s="360" t="n">
        <v>777.599175912463</v>
      </c>
      <c r="E195" s="360" t="n">
        <v>24.6665083200808</v>
      </c>
      <c r="F195" s="360" t="n">
        <v>0.379835878579712</v>
      </c>
      <c r="G195" s="360" t="n">
        <v>24.6724663855784</v>
      </c>
      <c r="H195" s="360" t="n">
        <v>203942.18106709</v>
      </c>
      <c r="I195" s="360" t="n">
        <v>1.20465214074568</v>
      </c>
      <c r="J195" s="360" t="n">
        <v>99.6201641214203</v>
      </c>
      <c r="K195" s="360" t="n">
        <v>0.094072199428143</v>
      </c>
    </row>
    <row r="196">
      <c r="A196" s="360" t="s">
        <v>118</v>
      </c>
      <c r="B196" s="360" t="s">
        <v>119</v>
      </c>
      <c r="C196" s="360" t="s">
        <v>17</v>
      </c>
      <c r="D196" s="360" t="n">
        <v>894.942743204939</v>
      </c>
      <c r="E196" s="360" t="n">
        <v>23.7072606422882</v>
      </c>
      <c r="F196" s="360" t="n">
        <v>0.756969031100525</v>
      </c>
      <c r="G196" s="360" t="n">
        <v>23.6707031480173</v>
      </c>
      <c r="H196" s="360" t="n">
        <v>117332.184977439</v>
      </c>
      <c r="I196" s="360" t="n">
        <v>1.71940394947346</v>
      </c>
      <c r="J196" s="360" t="n">
        <v>99.2430309688995</v>
      </c>
      <c r="K196" s="360" t="n">
        <v>0.180546573925557</v>
      </c>
    </row>
    <row r="197">
      <c r="A197" s="360" t="s">
        <v>120</v>
      </c>
      <c r="B197" s="360" t="s">
        <v>121</v>
      </c>
      <c r="C197" s="360" t="s">
        <v>16</v>
      </c>
      <c r="D197" s="360" t="n">
        <v>176.152759800008</v>
      </c>
      <c r="E197" s="360" t="n">
        <v>46.1495951076627</v>
      </c>
      <c r="F197" s="360" t="n">
        <v>0.227887953259028</v>
      </c>
      <c r="G197" s="360" t="n">
        <v>46.1949738723601</v>
      </c>
      <c r="H197" s="360" t="n">
        <v>77121.8163872503</v>
      </c>
      <c r="I197" s="360" t="n">
        <v>1.55515230475054</v>
      </c>
      <c r="J197" s="360" t="n">
        <v>99.772112046741</v>
      </c>
      <c r="K197" s="360" t="n">
        <v>0.105513232412026</v>
      </c>
    </row>
    <row r="198">
      <c r="A198" s="360" t="s">
        <v>120</v>
      </c>
      <c r="B198" s="360" t="s">
        <v>121</v>
      </c>
      <c r="C198" s="360" t="s">
        <v>17</v>
      </c>
      <c r="D198" s="360" t="n">
        <v>125.41528131009</v>
      </c>
      <c r="E198" s="360" t="n">
        <v>44.9987539553401</v>
      </c>
      <c r="F198" s="360" t="n">
        <v>0.273946264296988</v>
      </c>
      <c r="G198" s="360" t="n">
        <v>45.0397857630184</v>
      </c>
      <c r="H198" s="360" t="n">
        <v>45655.5635657405</v>
      </c>
      <c r="I198" s="360" t="n">
        <v>2.0237108494358</v>
      </c>
      <c r="J198" s="360" t="n">
        <v>99.726053735703</v>
      </c>
      <c r="K198" s="360" t="n">
        <v>0.123723747128462</v>
      </c>
    </row>
    <row r="199">
      <c r="A199" s="360" t="s">
        <v>122</v>
      </c>
      <c r="B199" s="360" t="s">
        <v>123</v>
      </c>
      <c r="C199" s="360" t="s">
        <v>16</v>
      </c>
      <c r="D199" s="360" t="n">
        <v>1399.04317157796</v>
      </c>
      <c r="E199" s="360" t="n">
        <v>44.5949037770411</v>
      </c>
      <c r="F199" s="360" t="n">
        <v>0.909986391218098</v>
      </c>
      <c r="G199" s="360" t="n">
        <v>44.3862348381835</v>
      </c>
      <c r="H199" s="360" t="n">
        <v>152344.263879994</v>
      </c>
      <c r="I199" s="360" t="n">
        <v>1.56753753251046</v>
      </c>
      <c r="J199" s="360" t="n">
        <v>99.0900136087819</v>
      </c>
      <c r="K199" s="360" t="n">
        <v>0.407617964607666</v>
      </c>
    </row>
    <row r="200">
      <c r="A200" s="360" t="s">
        <v>122</v>
      </c>
      <c r="B200" s="360" t="s">
        <v>123</v>
      </c>
      <c r="C200" s="360" t="s">
        <v>17</v>
      </c>
      <c r="D200" s="360" t="n">
        <v>500.482114901126</v>
      </c>
      <c r="E200" s="360" t="n">
        <v>48.4571691211715</v>
      </c>
      <c r="F200" s="360" t="n">
        <v>0.488505707751922</v>
      </c>
      <c r="G200" s="360" t="n">
        <v>48.4916767356813</v>
      </c>
      <c r="H200" s="360" t="n">
        <v>101951.159075602</v>
      </c>
      <c r="I200" s="360" t="n">
        <v>2.20460813071914</v>
      </c>
      <c r="J200" s="360" t="n">
        <v>99.5114942922481</v>
      </c>
      <c r="K200" s="360" t="n">
        <v>0.238047484185821</v>
      </c>
    </row>
    <row r="201">
      <c r="A201" s="360" t="s">
        <v>124</v>
      </c>
      <c r="B201" s="360" t="s">
        <v>125</v>
      </c>
      <c r="C201" s="360" t="s">
        <v>16</v>
      </c>
      <c r="D201" s="360" t="n">
        <v>764.359616788891</v>
      </c>
      <c r="E201" s="360" t="n">
        <v>30.6091725037257</v>
      </c>
      <c r="F201" s="360" t="n">
        <v>0.334798897532892</v>
      </c>
      <c r="G201" s="360" t="n">
        <v>30.5535012176338</v>
      </c>
      <c r="H201" s="360" t="n">
        <v>227539.742464013</v>
      </c>
      <c r="I201" s="360" t="n">
        <v>1.55647088025467</v>
      </c>
      <c r="J201" s="360" t="n">
        <v>99.6652011024671</v>
      </c>
      <c r="K201" s="360" t="n">
        <v>0.102636410806183</v>
      </c>
    </row>
    <row r="202">
      <c r="A202" s="360" t="s">
        <v>124</v>
      </c>
      <c r="B202" s="360" t="s">
        <v>125</v>
      </c>
      <c r="C202" s="360" t="s">
        <v>17</v>
      </c>
      <c r="D202" s="360" t="n">
        <v>421.688790293538</v>
      </c>
      <c r="E202" s="360" t="n">
        <v>38.9525115211454</v>
      </c>
      <c r="F202" s="360" t="n">
        <v>0.256673269689613</v>
      </c>
      <c r="G202" s="360" t="n">
        <v>38.8095351178145</v>
      </c>
      <c r="H202" s="360" t="n">
        <v>163868.418552583</v>
      </c>
      <c r="I202" s="360" t="n">
        <v>1.705041094179</v>
      </c>
      <c r="J202" s="360" t="n">
        <v>99.7433267303104</v>
      </c>
      <c r="K202" s="360" t="n">
        <v>0.0998700424416085</v>
      </c>
    </row>
    <row r="203">
      <c r="A203" s="360" t="s">
        <v>126</v>
      </c>
      <c r="B203" s="360" t="s">
        <v>127</v>
      </c>
      <c r="C203" s="360" t="s">
        <v>16</v>
      </c>
      <c r="D203" s="360" t="n">
        <v>77.3860783176628</v>
      </c>
      <c r="E203" s="360" t="n">
        <v>73.6472909565943</v>
      </c>
      <c r="F203" s="360" t="n">
        <v>0.292089259334177</v>
      </c>
      <c r="G203" s="360" t="n">
        <v>73.3159174660557</v>
      </c>
      <c r="H203" s="360" t="n">
        <v>26416.5967863949</v>
      </c>
      <c r="I203" s="360" t="n">
        <v>3.0307112320378</v>
      </c>
      <c r="J203" s="360" t="n">
        <v>99.7079107406658</v>
      </c>
      <c r="K203" s="360" t="n">
        <v>0.214775255754425</v>
      </c>
    </row>
    <row r="204">
      <c r="A204" s="360" t="s">
        <v>126</v>
      </c>
      <c r="B204" s="360" t="s">
        <v>127</v>
      </c>
      <c r="C204" s="360" t="s">
        <v>17</v>
      </c>
      <c r="D204" s="360"/>
      <c r="E204" s="360"/>
      <c r="F204" s="360"/>
      <c r="G204" s="360"/>
      <c r="H204" s="360" t="n">
        <v>21431.8494485377</v>
      </c>
      <c r="I204" s="360" t="n">
        <v>3.27158282113454</v>
      </c>
      <c r="J204" s="360" t="n">
        <v>100</v>
      </c>
      <c r="K204" s="360" t="n">
        <v>0</v>
      </c>
    </row>
    <row r="205">
      <c r="A205" s="360" t="s">
        <v>128</v>
      </c>
      <c r="B205" s="360" t="s">
        <v>129</v>
      </c>
      <c r="C205" s="360" t="s">
        <v>16</v>
      </c>
      <c r="D205" s="360" t="n">
        <v>13.4825416551192</v>
      </c>
      <c r="E205" s="360" t="n">
        <v>100</v>
      </c>
      <c r="F205" s="360" t="n">
        <v>0.0395928947639613</v>
      </c>
      <c r="G205" s="360" t="n">
        <v>99.9674859426253</v>
      </c>
      <c r="H205" s="360" t="n">
        <v>34039.4497723303</v>
      </c>
      <c r="I205" s="360" t="n">
        <v>2.06316709221508</v>
      </c>
      <c r="J205" s="360" t="n">
        <v>99.960407105236</v>
      </c>
      <c r="K205" s="360" t="n">
        <v>0.0395956985907155</v>
      </c>
    </row>
    <row r="206">
      <c r="A206" s="360" t="s">
        <v>128</v>
      </c>
      <c r="B206" s="360" t="s">
        <v>129</v>
      </c>
      <c r="C206" s="360" t="s">
        <v>17</v>
      </c>
      <c r="D206" s="360"/>
      <c r="E206" s="360"/>
      <c r="F206" s="360"/>
      <c r="G206" s="360"/>
      <c r="H206" s="360" t="n">
        <v>27754.8873558835</v>
      </c>
      <c r="I206" s="360" t="n">
        <v>2.25957366431503</v>
      </c>
      <c r="J206" s="360" t="n">
        <v>100</v>
      </c>
      <c r="K206" s="360" t="n">
        <v>0</v>
      </c>
    </row>
    <row r="207">
      <c r="A207" s="360" t="s">
        <v>130</v>
      </c>
      <c r="B207" s="360" t="s">
        <v>131</v>
      </c>
      <c r="C207" s="360" t="s">
        <v>16</v>
      </c>
      <c r="D207" s="360" t="n">
        <v>48.9855356617962</v>
      </c>
      <c r="E207" s="360" t="n">
        <v>75.036912792265</v>
      </c>
      <c r="F207" s="360" t="n">
        <v>0.32280721935008</v>
      </c>
      <c r="G207" s="360" t="n">
        <v>75.0771438311741</v>
      </c>
      <c r="H207" s="360" t="n">
        <v>15125.8720032807</v>
      </c>
      <c r="I207" s="360" t="n">
        <v>3.1181442997368</v>
      </c>
      <c r="J207" s="360" t="n">
        <v>99.6771927806499</v>
      </c>
      <c r="K207" s="360" t="n">
        <v>0.24313931161986</v>
      </c>
    </row>
    <row r="208">
      <c r="A208" s="360" t="s">
        <v>130</v>
      </c>
      <c r="B208" s="360" t="s">
        <v>131</v>
      </c>
      <c r="C208" s="360" t="s">
        <v>17</v>
      </c>
      <c r="D208" s="360" t="n">
        <v>85.6347182709655</v>
      </c>
      <c r="E208" s="360" t="n">
        <v>40.9823400002316</v>
      </c>
      <c r="F208" s="360" t="n">
        <v>0.7658755733479</v>
      </c>
      <c r="G208" s="360" t="n">
        <v>41.2090981398753</v>
      </c>
      <c r="H208" s="360" t="n">
        <v>11095.6486717486</v>
      </c>
      <c r="I208" s="360" t="n">
        <v>3.5789405120978</v>
      </c>
      <c r="J208" s="360" t="n">
        <v>99.2341244266521</v>
      </c>
      <c r="K208" s="360" t="n">
        <v>0.31804625523103</v>
      </c>
    </row>
    <row r="209">
      <c r="A209" s="360" t="s">
        <v>132</v>
      </c>
      <c r="B209" s="360" t="s">
        <v>133</v>
      </c>
      <c r="C209" s="360" t="s">
        <v>16</v>
      </c>
      <c r="D209" s="360"/>
      <c r="E209" s="360"/>
      <c r="F209" s="360"/>
      <c r="G209" s="360"/>
      <c r="H209" s="360" t="n">
        <v>14794.4895389368</v>
      </c>
      <c r="I209" s="360" t="n">
        <v>2.59637661778959</v>
      </c>
      <c r="J209" s="360" t="n">
        <v>100</v>
      </c>
      <c r="K209" s="360" t="n">
        <v>0</v>
      </c>
    </row>
    <row r="210">
      <c r="A210" s="360" t="s">
        <v>132</v>
      </c>
      <c r="B210" s="360" t="s">
        <v>133</v>
      </c>
      <c r="C210" s="360" t="s">
        <v>17</v>
      </c>
      <c r="D210" s="360"/>
      <c r="E210" s="360"/>
      <c r="F210" s="360"/>
      <c r="G210" s="360"/>
      <c r="H210" s="360" t="n">
        <v>9847.50277534259</v>
      </c>
      <c r="I210" s="360" t="n">
        <v>3.27863980336431</v>
      </c>
      <c r="J210" s="360" t="n">
        <v>100</v>
      </c>
      <c r="K210" s="360" t="n">
        <v>0</v>
      </c>
    </row>
    <row r="211">
      <c r="A211" s="360" t="s">
        <v>134</v>
      </c>
      <c r="B211" s="360" t="s">
        <v>135</v>
      </c>
      <c r="C211" s="360" t="s">
        <v>16</v>
      </c>
      <c r="D211" s="360" t="n">
        <v>107.145179159171</v>
      </c>
      <c r="E211" s="360" t="n">
        <v>70.468276902973</v>
      </c>
      <c r="F211" s="360" t="n">
        <v>0.213067072394731</v>
      </c>
      <c r="G211" s="360" t="n">
        <v>70.6230634340196</v>
      </c>
      <c r="H211" s="360" t="n">
        <v>50179.9207456365</v>
      </c>
      <c r="I211" s="360" t="n">
        <v>2.00880167360388</v>
      </c>
      <c r="J211" s="360" t="n">
        <v>99.7869329276053</v>
      </c>
      <c r="K211" s="360" t="n">
        <v>0.150795789869108</v>
      </c>
    </row>
    <row r="212">
      <c r="A212" s="360" t="s">
        <v>134</v>
      </c>
      <c r="B212" s="360" t="s">
        <v>135</v>
      </c>
      <c r="C212" s="360" t="s">
        <v>17</v>
      </c>
      <c r="D212" s="360" t="n">
        <v>202.679454240564</v>
      </c>
      <c r="E212" s="360" t="n">
        <v>56.5836928141498</v>
      </c>
      <c r="F212" s="360" t="n">
        <v>0.641776314268099</v>
      </c>
      <c r="G212" s="360" t="n">
        <v>56.4719484169306</v>
      </c>
      <c r="H212" s="360" t="n">
        <v>31378.3324551357</v>
      </c>
      <c r="I212" s="360" t="n">
        <v>2.65582203296872</v>
      </c>
      <c r="J212" s="360" t="n">
        <v>99.3582236857319</v>
      </c>
      <c r="K212" s="360" t="n">
        <v>0.364764561705428</v>
      </c>
    </row>
    <row r="213">
      <c r="A213" s="360" t="s">
        <v>136</v>
      </c>
      <c r="B213" s="360" t="s">
        <v>137</v>
      </c>
      <c r="C213" s="360" t="s">
        <v>16</v>
      </c>
      <c r="D213" s="360" t="n">
        <v>18.5527777433625</v>
      </c>
      <c r="E213" s="360" t="n">
        <v>58.6090071269626</v>
      </c>
      <c r="F213" s="360" t="n">
        <v>0.40870912219381</v>
      </c>
      <c r="G213" s="360" t="n">
        <v>58.2768048159807</v>
      </c>
      <c r="H213" s="360" t="n">
        <v>4520.80705934018</v>
      </c>
      <c r="I213" s="360" t="n">
        <v>4.23132563721682</v>
      </c>
      <c r="J213" s="360" t="n">
        <v>99.5912908778062</v>
      </c>
      <c r="K213" s="360" t="n">
        <v>0.239160086496151</v>
      </c>
    </row>
    <row r="214">
      <c r="A214" s="360" t="s">
        <v>136</v>
      </c>
      <c r="B214" s="360" t="s">
        <v>137</v>
      </c>
      <c r="C214" s="360" t="s">
        <v>17</v>
      </c>
      <c r="D214" s="360" t="n">
        <v>21.0226630531047</v>
      </c>
      <c r="E214" s="360" t="n">
        <v>75.3358074441806</v>
      </c>
      <c r="F214" s="360" t="n">
        <v>0.688318127321067</v>
      </c>
      <c r="G214" s="360" t="n">
        <v>75.9358454867132</v>
      </c>
      <c r="H214" s="360" t="n">
        <v>3033.18471848497</v>
      </c>
      <c r="I214" s="360" t="n">
        <v>4.44567997901677</v>
      </c>
      <c r="J214" s="360" t="n">
        <v>99.3116818726789</v>
      </c>
      <c r="K214" s="360" t="n">
        <v>0.526302827385058</v>
      </c>
    </row>
    <row r="215">
      <c r="A215" s="360" t="s">
        <v>138</v>
      </c>
      <c r="B215" s="360" t="s">
        <v>139</v>
      </c>
      <c r="C215" s="360" t="s">
        <v>16</v>
      </c>
      <c r="D215" s="360" t="n">
        <v>254.591850894346</v>
      </c>
      <c r="E215" s="360" t="n">
        <v>52.0996319026383</v>
      </c>
      <c r="F215" s="360" t="n">
        <v>0.349244447754002</v>
      </c>
      <c r="G215" s="360" t="n">
        <v>52.178733382365</v>
      </c>
      <c r="H215" s="360" t="n">
        <v>72643.3031712402</v>
      </c>
      <c r="I215" s="360" t="n">
        <v>2.53608784153185</v>
      </c>
      <c r="J215" s="360" t="n">
        <v>99.650755552246</v>
      </c>
      <c r="K215" s="360" t="n">
        <v>0.182869992541834</v>
      </c>
    </row>
    <row r="216">
      <c r="A216" s="360" t="s">
        <v>138</v>
      </c>
      <c r="B216" s="360" t="s">
        <v>139</v>
      </c>
      <c r="C216" s="360" t="s">
        <v>17</v>
      </c>
      <c r="D216" s="360" t="n">
        <v>32.6659428719264</v>
      </c>
      <c r="E216" s="360" t="n">
        <v>100</v>
      </c>
      <c r="F216" s="360" t="n">
        <v>0.0737282121409498</v>
      </c>
      <c r="G216" s="360" t="n">
        <v>99.8045097520067</v>
      </c>
      <c r="H216" s="360" t="n">
        <v>44273.2271791223</v>
      </c>
      <c r="I216" s="360" t="n">
        <v>2.95299191125127</v>
      </c>
      <c r="J216" s="360" t="n">
        <v>99.9262717878591</v>
      </c>
      <c r="K216" s="360" t="n">
        <v>0.0736383729320069</v>
      </c>
    </row>
    <row r="217">
      <c r="A217" s="360" t="s">
        <v>140</v>
      </c>
      <c r="B217" s="360" t="s">
        <v>141</v>
      </c>
      <c r="C217" s="360" t="s">
        <v>16</v>
      </c>
      <c r="D217" s="360" t="n">
        <v>761.864294818491</v>
      </c>
      <c r="E217" s="360" t="n">
        <v>32.3834613028337</v>
      </c>
      <c r="F217" s="360" t="n">
        <v>0.700271410455914</v>
      </c>
      <c r="G217" s="360" t="n">
        <v>32.5175788730303</v>
      </c>
      <c r="H217" s="360" t="n">
        <v>108033.708884797</v>
      </c>
      <c r="I217" s="360" t="n">
        <v>2.00936943144894</v>
      </c>
      <c r="J217" s="360" t="n">
        <v>99.2997285895441</v>
      </c>
      <c r="K217" s="360" t="n">
        <v>0.229317150665668</v>
      </c>
    </row>
    <row r="218">
      <c r="A218" s="360" t="s">
        <v>140</v>
      </c>
      <c r="B218" s="360" t="s">
        <v>141</v>
      </c>
      <c r="C218" s="360" t="s">
        <v>17</v>
      </c>
      <c r="D218" s="360" t="n">
        <v>604.143017103946</v>
      </c>
      <c r="E218" s="360" t="n">
        <v>31.6275426352451</v>
      </c>
      <c r="F218" s="360" t="n">
        <v>0.792601677225318</v>
      </c>
      <c r="G218" s="360" t="n">
        <v>31.5215378168999</v>
      </c>
      <c r="H218" s="360" t="n">
        <v>75618.6350142126</v>
      </c>
      <c r="I218" s="360" t="n">
        <v>2.12286547889673</v>
      </c>
      <c r="J218" s="360" t="n">
        <v>99.2073983227747</v>
      </c>
      <c r="K218" s="360" t="n">
        <v>0.251836296130957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919</v>
      </c>
    </row>
    <row r="228">
      <c r="A228" s="5" t="s">
        <v>26</v>
      </c>
      <c r="B228" s="5" t="s">
        <v>146</v>
      </c>
      <c r="C228" s="5" t="s">
        <v>11</v>
      </c>
      <c r="D228" s="5" t="s">
        <v>781</v>
      </c>
      <c r="E228" s="5" t="s">
        <v>782</v>
      </c>
      <c r="F228" s="5" t="s">
        <v>783</v>
      </c>
      <c r="G228" s="5" t="s">
        <v>784</v>
      </c>
      <c r="H228" s="5" t="s">
        <v>777</v>
      </c>
      <c r="I228" s="5" t="s">
        <v>778</v>
      </c>
      <c r="J228" s="5" t="s">
        <v>779</v>
      </c>
      <c r="K228" s="5" t="s">
        <v>780</v>
      </c>
    </row>
    <row r="229">
      <c r="A229" s="361" t="s">
        <v>124</v>
      </c>
      <c r="B229" s="361" t="s">
        <v>147</v>
      </c>
      <c r="C229" s="361" t="s">
        <v>16</v>
      </c>
      <c r="D229" s="361" t="n">
        <v>11717.3797534758</v>
      </c>
      <c r="E229" s="361" t="n">
        <v>3.63845514031122</v>
      </c>
      <c r="F229" s="361" t="n">
        <v>98.8608154154399</v>
      </c>
      <c r="G229" s="361" t="n">
        <v>0.780865749196279</v>
      </c>
      <c r="H229" s="361" t="n">
        <v>135.020719083724</v>
      </c>
      <c r="I229" s="361" t="n">
        <v>68.3113744541281</v>
      </c>
      <c r="J229" s="361" t="n">
        <v>1.13918458456008</v>
      </c>
      <c r="K229" s="361" t="n">
        <v>67.765159168954</v>
      </c>
    </row>
    <row r="230">
      <c r="A230" s="361" t="s">
        <v>124</v>
      </c>
      <c r="B230" s="361" t="s">
        <v>147</v>
      </c>
      <c r="C230" s="361" t="s">
        <v>17</v>
      </c>
      <c r="D230" s="361" t="n">
        <v>10764.5256227649</v>
      </c>
      <c r="E230" s="361" t="n">
        <v>4.75478319047293</v>
      </c>
      <c r="F230" s="361" t="n">
        <v>99.1394887809601</v>
      </c>
      <c r="G230" s="361" t="n">
        <v>0.562681893303691</v>
      </c>
      <c r="H230" s="361" t="n">
        <v>93.43396037171</v>
      </c>
      <c r="I230" s="361" t="n">
        <v>64.7295886776085</v>
      </c>
      <c r="J230" s="361" t="n">
        <v>0.860511219039913</v>
      </c>
      <c r="K230" s="361" t="n">
        <v>64.8265751963929</v>
      </c>
    </row>
    <row r="231">
      <c r="A231" s="361" t="s">
        <v>126</v>
      </c>
      <c r="B231" s="361" t="s">
        <v>148</v>
      </c>
      <c r="C231" s="361" t="s">
        <v>16</v>
      </c>
      <c r="D231" s="361" t="n">
        <v>12144.8136528903</v>
      </c>
      <c r="E231" s="361" t="n">
        <v>3.19380172776508</v>
      </c>
      <c r="F231" s="361" t="n">
        <v>100</v>
      </c>
      <c r="G231" s="361" t="n">
        <v>0</v>
      </c>
      <c r="H231" s="361"/>
      <c r="I231" s="361"/>
      <c r="J231" s="361"/>
      <c r="K231" s="361"/>
    </row>
    <row r="232">
      <c r="A232" s="361" t="s">
        <v>126</v>
      </c>
      <c r="B232" s="361" t="s">
        <v>148</v>
      </c>
      <c r="C232" s="361" t="s">
        <v>17</v>
      </c>
      <c r="D232" s="361" t="n">
        <v>8588.85585829456</v>
      </c>
      <c r="E232" s="361" t="n">
        <v>4.86144649842271</v>
      </c>
      <c r="F232" s="361" t="n">
        <v>100</v>
      </c>
      <c r="G232" s="361" t="n">
        <v>0</v>
      </c>
      <c r="H232" s="361"/>
      <c r="I232" s="361"/>
      <c r="J232" s="361"/>
      <c r="K232" s="361"/>
    </row>
    <row r="233">
      <c r="A233" s="361" t="s">
        <v>128</v>
      </c>
      <c r="B233" s="361" t="s">
        <v>149</v>
      </c>
      <c r="C233" s="361" t="s">
        <v>16</v>
      </c>
      <c r="D233" s="361" t="n">
        <v>32029.5958931356</v>
      </c>
      <c r="E233" s="361" t="n">
        <v>3.32336033771265</v>
      </c>
      <c r="F233" s="361" t="n">
        <v>99.6131449404771</v>
      </c>
      <c r="G233" s="361" t="n">
        <v>0.27143243542504</v>
      </c>
      <c r="H233" s="361" t="n">
        <v>124.389318629969</v>
      </c>
      <c r="I233" s="361" t="n">
        <v>70.423384684059</v>
      </c>
      <c r="J233" s="361" t="n">
        <v>0.386855059522929</v>
      </c>
      <c r="K233" s="361" t="n">
        <v>69.892425770222</v>
      </c>
    </row>
    <row r="234">
      <c r="A234" s="361" t="s">
        <v>128</v>
      </c>
      <c r="B234" s="361" t="s">
        <v>149</v>
      </c>
      <c r="C234" s="361" t="s">
        <v>17</v>
      </c>
      <c r="D234" s="361" t="n">
        <v>21575.0686172947</v>
      </c>
      <c r="E234" s="361" t="n">
        <v>4.4084808562872</v>
      </c>
      <c r="F234" s="361" t="n">
        <v>100</v>
      </c>
      <c r="G234" s="361" t="n">
        <v>0</v>
      </c>
      <c r="H234" s="361"/>
      <c r="I234" s="361"/>
      <c r="J234" s="361"/>
      <c r="K234" s="361"/>
    </row>
    <row r="235">
      <c r="A235" s="361" t="s">
        <v>138</v>
      </c>
      <c r="B235" s="361" t="s">
        <v>150</v>
      </c>
      <c r="C235" s="361" t="s">
        <v>16</v>
      </c>
      <c r="D235" s="361" t="n">
        <v>17845.9659349524</v>
      </c>
      <c r="E235" s="361" t="n">
        <v>3.25724361704778</v>
      </c>
      <c r="F235" s="361" t="n">
        <v>99.1117276671338</v>
      </c>
      <c r="G235" s="361" t="n">
        <v>0.392800272410827</v>
      </c>
      <c r="H235" s="361" t="n">
        <v>159.941493972646</v>
      </c>
      <c r="I235" s="361" t="n">
        <v>44.3046114032307</v>
      </c>
      <c r="J235" s="361" t="n">
        <v>0.888272332866232</v>
      </c>
      <c r="K235" s="361" t="n">
        <v>43.8279029823398</v>
      </c>
    </row>
    <row r="236">
      <c r="A236" s="361" t="s">
        <v>138</v>
      </c>
      <c r="B236" s="361" t="s">
        <v>150</v>
      </c>
      <c r="C236" s="361" t="s">
        <v>17</v>
      </c>
      <c r="D236" s="361" t="n">
        <v>12984.6450400061</v>
      </c>
      <c r="E236" s="361" t="n">
        <v>4.61360560769773</v>
      </c>
      <c r="F236" s="361" t="n">
        <v>98.651149625908</v>
      </c>
      <c r="G236" s="361" t="n">
        <v>0.74178378090631</v>
      </c>
      <c r="H236" s="361" t="n">
        <v>177.538157295479</v>
      </c>
      <c r="I236" s="361" t="n">
        <v>54.4441937318309</v>
      </c>
      <c r="J236" s="361" t="n">
        <v>1.34885037409201</v>
      </c>
      <c r="K236" s="361" t="n">
        <v>54.251994265502</v>
      </c>
    </row>
    <row r="237">
      <c r="A237" s="361" t="s">
        <v>140</v>
      </c>
      <c r="B237" s="361" t="s">
        <v>151</v>
      </c>
      <c r="C237" s="361" t="s">
        <v>16</v>
      </c>
      <c r="D237" s="361" t="n">
        <v>22488.5422631006</v>
      </c>
      <c r="E237" s="361" t="n">
        <v>3.18794007585841</v>
      </c>
      <c r="F237" s="361" t="n">
        <v>100</v>
      </c>
      <c r="G237" s="361" t="n">
        <v>0</v>
      </c>
      <c r="H237" s="361"/>
      <c r="I237" s="361"/>
      <c r="J237" s="361"/>
      <c r="K237" s="361"/>
    </row>
    <row r="238">
      <c r="A238" s="361" t="s">
        <v>140</v>
      </c>
      <c r="B238" s="361" t="s">
        <v>151</v>
      </c>
      <c r="C238" s="361" t="s">
        <v>17</v>
      </c>
      <c r="D238" s="361" t="n">
        <v>13898.930285586</v>
      </c>
      <c r="E238" s="361" t="n">
        <v>4.1511162459832</v>
      </c>
      <c r="F238" s="361" t="n">
        <v>99.7752822364238</v>
      </c>
      <c r="G238" s="361" t="n">
        <v>0.226253176329308</v>
      </c>
      <c r="H238" s="361" t="n">
        <v>31.303710296476</v>
      </c>
      <c r="I238" s="361" t="n">
        <v>99.9999999999999</v>
      </c>
      <c r="J238" s="361" t="n">
        <v>0.224717763576181</v>
      </c>
      <c r="K238" s="361" t="n">
        <v>100.45700956565</v>
      </c>
    </row>
    <row r="239">
      <c r="A239" s="361" t="s">
        <v>152</v>
      </c>
      <c r="B239" s="361" t="s">
        <v>153</v>
      </c>
      <c r="C239" s="361" t="s">
        <v>16</v>
      </c>
      <c r="D239" s="361" t="n">
        <v>5357.27465790153</v>
      </c>
      <c r="E239" s="361" t="n">
        <v>6.12387888070586</v>
      </c>
      <c r="F239" s="361" t="n">
        <v>100</v>
      </c>
      <c r="G239" s="361" t="n">
        <v>0</v>
      </c>
      <c r="H239" s="361"/>
      <c r="I239" s="361"/>
      <c r="J239" s="361"/>
      <c r="K239" s="361"/>
    </row>
    <row r="240">
      <c r="A240" s="361" t="s">
        <v>152</v>
      </c>
      <c r="B240" s="361" t="s">
        <v>153</v>
      </c>
      <c r="C240" s="361" t="s">
        <v>17</v>
      </c>
      <c r="D240" s="361" t="n">
        <v>4472.16982381812</v>
      </c>
      <c r="E240" s="361" t="n">
        <v>6.75759728784611</v>
      </c>
      <c r="F240" s="361" t="n">
        <v>100</v>
      </c>
      <c r="G240" s="361" t="n">
        <v>0</v>
      </c>
      <c r="H240" s="361"/>
      <c r="I240" s="361"/>
      <c r="J240" s="361"/>
      <c r="K240" s="361"/>
    </row>
    <row r="241">
      <c r="A241" s="361" t="s">
        <v>154</v>
      </c>
      <c r="B241" s="361" t="s">
        <v>155</v>
      </c>
      <c r="C241" s="361" t="s">
        <v>16</v>
      </c>
      <c r="D241" s="361" t="n">
        <v>11190.499816173</v>
      </c>
      <c r="E241" s="361" t="n">
        <v>2.82292308808154</v>
      </c>
      <c r="F241" s="361" t="n">
        <v>100</v>
      </c>
      <c r="G241" s="361" t="n">
        <v>0</v>
      </c>
      <c r="H241" s="361"/>
      <c r="I241" s="361"/>
      <c r="J241" s="361"/>
      <c r="K241" s="361"/>
    </row>
    <row r="242">
      <c r="A242" s="361" t="s">
        <v>154</v>
      </c>
      <c r="B242" s="361" t="s">
        <v>155</v>
      </c>
      <c r="C242" s="361" t="s">
        <v>17</v>
      </c>
      <c r="D242" s="361" t="n">
        <v>6270.44974020861</v>
      </c>
      <c r="E242" s="361" t="n">
        <v>5.34403890788489</v>
      </c>
      <c r="F242" s="361" t="n">
        <v>100</v>
      </c>
      <c r="G242" s="361" t="n">
        <v>0</v>
      </c>
      <c r="H242" s="361"/>
      <c r="I242" s="361"/>
      <c r="J242" s="361"/>
      <c r="K242" s="361"/>
    </row>
    <row r="243">
      <c r="A243" s="361" t="s">
        <v>156</v>
      </c>
      <c r="B243" s="361" t="s">
        <v>157</v>
      </c>
      <c r="C243" s="361" t="s">
        <v>16</v>
      </c>
      <c r="D243" s="361" t="n">
        <v>17949.5921492769</v>
      </c>
      <c r="E243" s="361" t="n">
        <v>3.83912445936351</v>
      </c>
      <c r="F243" s="361" t="n">
        <v>99.7510066738031</v>
      </c>
      <c r="G243" s="361" t="n">
        <v>0.249098120785102</v>
      </c>
      <c r="H243" s="361" t="n">
        <v>44.8048476116266</v>
      </c>
      <c r="I243" s="361" t="n">
        <v>100</v>
      </c>
      <c r="J243" s="361" t="n">
        <v>0.248993326196893</v>
      </c>
      <c r="K243" s="361" t="n">
        <v>99.7929891872603</v>
      </c>
    </row>
    <row r="244">
      <c r="A244" s="361" t="s">
        <v>156</v>
      </c>
      <c r="B244" s="361" t="s">
        <v>157</v>
      </c>
      <c r="C244" s="361" t="s">
        <v>17</v>
      </c>
      <c r="D244" s="361" t="n">
        <v>14434.1239581468</v>
      </c>
      <c r="E244" s="361" t="n">
        <v>4.2445256094691</v>
      </c>
      <c r="F244" s="361" t="n">
        <v>100</v>
      </c>
      <c r="G244" s="361" t="n">
        <v>0.000000000000000471237006024373</v>
      </c>
      <c r="H244" s="361"/>
      <c r="I244" s="361"/>
      <c r="J244" s="361"/>
      <c r="K244" s="361"/>
    </row>
    <row r="245">
      <c r="A245" s="361" t="s">
        <v>158</v>
      </c>
      <c r="B245" s="361" t="s">
        <v>159</v>
      </c>
      <c r="C245" s="361" t="s">
        <v>16</v>
      </c>
      <c r="D245" s="361" t="n">
        <v>20577.0600062696</v>
      </c>
      <c r="E245" s="361" t="n">
        <v>4.87280858442585</v>
      </c>
      <c r="F245" s="361" t="n">
        <v>100</v>
      </c>
      <c r="G245" s="361" t="n">
        <v>0</v>
      </c>
      <c r="H245" s="361"/>
      <c r="I245" s="361"/>
      <c r="J245" s="361"/>
      <c r="K245" s="361"/>
    </row>
    <row r="246">
      <c r="A246" s="361" t="s">
        <v>158</v>
      </c>
      <c r="B246" s="361" t="s">
        <v>159</v>
      </c>
      <c r="C246" s="361" t="s">
        <v>17</v>
      </c>
      <c r="D246" s="361" t="n">
        <v>14648.7823563613</v>
      </c>
      <c r="E246" s="361" t="n">
        <v>6.38027047231621</v>
      </c>
      <c r="F246" s="361" t="n">
        <v>100</v>
      </c>
      <c r="G246" s="361" t="n">
        <v>0</v>
      </c>
      <c r="H246" s="361"/>
      <c r="I246" s="361"/>
      <c r="J246" s="361"/>
      <c r="K246" s="361"/>
    </row>
    <row r="247">
      <c r="A247" s="361" t="s">
        <v>160</v>
      </c>
      <c r="B247" s="361" t="s">
        <v>161</v>
      </c>
      <c r="C247" s="361" t="s">
        <v>16</v>
      </c>
      <c r="D247" s="361" t="n">
        <v>32887.4589773159</v>
      </c>
      <c r="E247" s="361" t="n">
        <v>3.88199780620626</v>
      </c>
      <c r="F247" s="361" t="n">
        <v>99.0723835221712</v>
      </c>
      <c r="G247" s="361" t="n">
        <v>0.452741420309097</v>
      </c>
      <c r="H247" s="361" t="n">
        <v>307.925859626167</v>
      </c>
      <c r="I247" s="361" t="n">
        <v>48.9801527738836</v>
      </c>
      <c r="J247" s="361" t="n">
        <v>0.927616477828829</v>
      </c>
      <c r="K247" s="361" t="n">
        <v>48.354220414692</v>
      </c>
    </row>
    <row r="248">
      <c r="A248" s="361" t="s">
        <v>160</v>
      </c>
      <c r="B248" s="361" t="s">
        <v>161</v>
      </c>
      <c r="C248" s="361" t="s">
        <v>17</v>
      </c>
      <c r="D248" s="361" t="n">
        <v>21815.6312189104</v>
      </c>
      <c r="E248" s="361" t="n">
        <v>5.69512515732971</v>
      </c>
      <c r="F248" s="361" t="n">
        <v>100</v>
      </c>
      <c r="G248" s="361" t="n">
        <v>0</v>
      </c>
      <c r="H248" s="361"/>
      <c r="I248" s="361"/>
      <c r="J248" s="361"/>
      <c r="K248" s="361"/>
    </row>
    <row r="249">
      <c r="A249" s="361" t="s">
        <v>162</v>
      </c>
      <c r="B249" s="361" t="s">
        <v>163</v>
      </c>
      <c r="C249" s="361" t="s">
        <v>16</v>
      </c>
      <c r="D249" s="361" t="n">
        <v>48719.3810387089</v>
      </c>
      <c r="E249" s="361" t="n">
        <v>4.49981188019723</v>
      </c>
      <c r="F249" s="361" t="n">
        <v>99.7034096461824</v>
      </c>
      <c r="G249" s="361" t="n">
        <v>0.297679286333368</v>
      </c>
      <c r="H249" s="361" t="n">
        <v>144.926823579264</v>
      </c>
      <c r="I249" s="361" t="n">
        <v>100</v>
      </c>
      <c r="J249" s="361" t="n">
        <v>0.296590353817564</v>
      </c>
      <c r="K249" s="361" t="n">
        <v>100.069471061542</v>
      </c>
    </row>
    <row r="250">
      <c r="A250" s="361" t="s">
        <v>162</v>
      </c>
      <c r="B250" s="361" t="s">
        <v>163</v>
      </c>
      <c r="C250" s="361" t="s">
        <v>17</v>
      </c>
      <c r="D250" s="361" t="n">
        <v>40553.5124704348</v>
      </c>
      <c r="E250" s="361" t="n">
        <v>3.95605126388179</v>
      </c>
      <c r="F250" s="361" t="n">
        <v>99.8026086559556</v>
      </c>
      <c r="G250" s="361" t="n">
        <v>0.19738195079272</v>
      </c>
      <c r="H250" s="361" t="n">
        <v>80.2074458780451</v>
      </c>
      <c r="I250" s="361" t="n">
        <v>100</v>
      </c>
      <c r="J250" s="361" t="n">
        <v>0.197391344044396</v>
      </c>
      <c r="K250" s="361" t="n">
        <v>99.7978593543813</v>
      </c>
    </row>
    <row r="251">
      <c r="A251" s="361" t="s">
        <v>164</v>
      </c>
      <c r="B251" s="361" t="s">
        <v>165</v>
      </c>
      <c r="C251" s="361" t="s">
        <v>16</v>
      </c>
      <c r="D251" s="361" t="n">
        <v>19606.7942813027</v>
      </c>
      <c r="E251" s="361" t="n">
        <v>3.63674871423646</v>
      </c>
      <c r="F251" s="361" t="n">
        <v>99.7511379907935</v>
      </c>
      <c r="G251" s="361" t="n">
        <v>0.249491116450261</v>
      </c>
      <c r="H251" s="361" t="n">
        <v>48.9155945207711</v>
      </c>
      <c r="I251" s="361" t="n">
        <v>99.9999999999998</v>
      </c>
      <c r="J251" s="361" t="n">
        <v>0.248862009206481</v>
      </c>
      <c r="K251" s="361" t="n">
        <v>100.003302488241</v>
      </c>
    </row>
    <row r="252">
      <c r="A252" s="361" t="s">
        <v>164</v>
      </c>
      <c r="B252" s="361" t="s">
        <v>165</v>
      </c>
      <c r="C252" s="361" t="s">
        <v>17</v>
      </c>
      <c r="D252" s="361" t="n">
        <v>13191.6372922515</v>
      </c>
      <c r="E252" s="361" t="n">
        <v>4.9046613547575</v>
      </c>
      <c r="F252" s="361" t="n">
        <v>100</v>
      </c>
      <c r="G252" s="361" t="n">
        <v>0</v>
      </c>
      <c r="H252" s="361"/>
      <c r="I252" s="361"/>
      <c r="J252" s="361"/>
      <c r="K252" s="361"/>
    </row>
    <row r="253">
      <c r="A253" s="361" t="s">
        <v>166</v>
      </c>
      <c r="B253" s="361" t="s">
        <v>167</v>
      </c>
      <c r="C253" s="361" t="s">
        <v>16</v>
      </c>
      <c r="D253" s="361" t="n">
        <v>24199.9404019068</v>
      </c>
      <c r="E253" s="361" t="n">
        <v>4.13191860028634</v>
      </c>
      <c r="F253" s="361" t="n">
        <v>99.8111731618423</v>
      </c>
      <c r="G253" s="361" t="n">
        <v>0.189517384148556</v>
      </c>
      <c r="H253" s="361" t="n">
        <v>45.7824318153992</v>
      </c>
      <c r="I253" s="361" t="n">
        <v>100</v>
      </c>
      <c r="J253" s="361" t="n">
        <v>0.188826838157708</v>
      </c>
      <c r="K253" s="361" t="n">
        <v>100.176185922429</v>
      </c>
    </row>
    <row r="254">
      <c r="A254" s="361" t="s">
        <v>166</v>
      </c>
      <c r="B254" s="361" t="s">
        <v>167</v>
      </c>
      <c r="C254" s="361" t="s">
        <v>17</v>
      </c>
      <c r="D254" s="361" t="n">
        <v>15707.6915051728</v>
      </c>
      <c r="E254" s="361" t="n">
        <v>4.74756962236506</v>
      </c>
      <c r="F254" s="361" t="n">
        <v>100</v>
      </c>
      <c r="G254" s="361" t="n">
        <v>0</v>
      </c>
      <c r="H254" s="361"/>
      <c r="I254" s="361"/>
      <c r="J254" s="361"/>
      <c r="K254" s="361"/>
    </row>
    <row r="255">
      <c r="A255" s="361" t="s">
        <v>168</v>
      </c>
      <c r="B255" s="361" t="s">
        <v>169</v>
      </c>
      <c r="C255" s="361" t="s">
        <v>16</v>
      </c>
      <c r="D255" s="361" t="n">
        <v>19131.0319094117</v>
      </c>
      <c r="E255" s="361" t="n">
        <v>4.32994657602562</v>
      </c>
      <c r="F255" s="361" t="n">
        <v>99.6595469963808</v>
      </c>
      <c r="G255" s="361" t="n">
        <v>0.25822068658959</v>
      </c>
      <c r="H255" s="361" t="n">
        <v>65.354674711996</v>
      </c>
      <c r="I255" s="361" t="n">
        <v>75.31214781943</v>
      </c>
      <c r="J255" s="361" t="n">
        <v>0.340453003619167</v>
      </c>
      <c r="K255" s="361" t="n">
        <v>75.5879853520089</v>
      </c>
    </row>
    <row r="256">
      <c r="A256" s="361" t="s">
        <v>168</v>
      </c>
      <c r="B256" s="361" t="s">
        <v>169</v>
      </c>
      <c r="C256" s="361" t="s">
        <v>17</v>
      </c>
      <c r="D256" s="361" t="n">
        <v>10282.7195847111</v>
      </c>
      <c r="E256" s="361" t="n">
        <v>6.10901283291246</v>
      </c>
      <c r="F256" s="361" t="n">
        <v>100</v>
      </c>
      <c r="G256" s="361" t="n">
        <v>0</v>
      </c>
      <c r="H256" s="361"/>
      <c r="I256" s="361"/>
      <c r="J256" s="361"/>
      <c r="K256" s="361"/>
    </row>
    <row r="257">
      <c r="A257" s="361" t="s">
        <v>170</v>
      </c>
      <c r="B257" s="361" t="s">
        <v>171</v>
      </c>
      <c r="C257" s="361" t="s">
        <v>16</v>
      </c>
      <c r="D257" s="361" t="n">
        <v>8664.93731202298</v>
      </c>
      <c r="E257" s="361" t="n">
        <v>3.48537474426242</v>
      </c>
      <c r="F257" s="361" t="n">
        <v>100</v>
      </c>
      <c r="G257" s="361" t="n">
        <v>0</v>
      </c>
      <c r="H257" s="361"/>
      <c r="I257" s="361"/>
      <c r="J257" s="361"/>
      <c r="K257" s="361"/>
    </row>
    <row r="258">
      <c r="A258" s="361" t="s">
        <v>170</v>
      </c>
      <c r="B258" s="361" t="s">
        <v>171</v>
      </c>
      <c r="C258" s="361" t="s">
        <v>17</v>
      </c>
      <c r="D258" s="361" t="n">
        <v>4966.30665940058</v>
      </c>
      <c r="E258" s="361" t="n">
        <v>5.31357113072416</v>
      </c>
      <c r="F258" s="361" t="n">
        <v>100</v>
      </c>
      <c r="G258" s="361" t="n">
        <v>0</v>
      </c>
      <c r="H258" s="361"/>
      <c r="I258" s="361"/>
      <c r="J258" s="361"/>
      <c r="K258" s="361"/>
    </row>
    <row r="259">
      <c r="A259" s="361" t="s">
        <v>172</v>
      </c>
      <c r="B259" s="361" t="s">
        <v>173</v>
      </c>
      <c r="C259" s="361" t="s">
        <v>16</v>
      </c>
      <c r="D259" s="361" t="n">
        <v>13671.3571488213</v>
      </c>
      <c r="E259" s="361" t="n">
        <v>2.94987511721397</v>
      </c>
      <c r="F259" s="361" t="n">
        <v>99.8233889835512</v>
      </c>
      <c r="G259" s="361" t="n">
        <v>0.17715225144519</v>
      </c>
      <c r="H259" s="361" t="n">
        <v>24.187841215112</v>
      </c>
      <c r="I259" s="361" t="n">
        <v>99.9999999999998</v>
      </c>
      <c r="J259" s="361" t="n">
        <v>0.176611016448844</v>
      </c>
      <c r="K259" s="361" t="n">
        <v>100.129303714456</v>
      </c>
    </row>
    <row r="260">
      <c r="A260" s="361" t="s">
        <v>172</v>
      </c>
      <c r="B260" s="361" t="s">
        <v>173</v>
      </c>
      <c r="C260" s="361" t="s">
        <v>17</v>
      </c>
      <c r="D260" s="361" t="n">
        <v>9632.33487590521</v>
      </c>
      <c r="E260" s="361" t="n">
        <v>3.79816877826407</v>
      </c>
      <c r="F260" s="361" t="n">
        <v>99.7205446131708</v>
      </c>
      <c r="G260" s="361" t="n">
        <v>0.279332436629485</v>
      </c>
      <c r="H260" s="361" t="n">
        <v>26.9935135157559</v>
      </c>
      <c r="I260" s="361" t="n">
        <v>100</v>
      </c>
      <c r="J260" s="361" t="n">
        <v>0.279455386829167</v>
      </c>
      <c r="K260" s="361" t="n">
        <v>99.676671202779</v>
      </c>
    </row>
    <row r="261">
      <c r="A261" s="361" t="s">
        <v>174</v>
      </c>
      <c r="B261" s="361" t="s">
        <v>175</v>
      </c>
      <c r="C261" s="361" t="s">
        <v>16</v>
      </c>
      <c r="D261" s="361" t="n">
        <v>4455.30151963817</v>
      </c>
      <c r="E261" s="361" t="n">
        <v>3.8933808903806</v>
      </c>
      <c r="F261" s="361" t="n">
        <v>100</v>
      </c>
      <c r="G261" s="361" t="n">
        <v>0</v>
      </c>
      <c r="H261" s="361"/>
      <c r="I261" s="361"/>
      <c r="J261" s="361"/>
      <c r="K261" s="361"/>
    </row>
    <row r="262">
      <c r="A262" s="361" t="s">
        <v>174</v>
      </c>
      <c r="B262" s="361" t="s">
        <v>175</v>
      </c>
      <c r="C262" s="361" t="s">
        <v>17</v>
      </c>
      <c r="D262" s="361" t="n">
        <v>3215.66988130174</v>
      </c>
      <c r="E262" s="361" t="n">
        <v>4.31431565815759</v>
      </c>
      <c r="F262" s="361" t="n">
        <v>100</v>
      </c>
      <c r="G262" s="361" t="n">
        <v>0</v>
      </c>
      <c r="H262" s="361"/>
      <c r="I262" s="361"/>
      <c r="J262" s="361"/>
      <c r="K262" s="361"/>
    </row>
    <row r="263">
      <c r="A263" s="361" t="s">
        <v>176</v>
      </c>
      <c r="B263" s="361" t="s">
        <v>177</v>
      </c>
      <c r="C263" s="361" t="s">
        <v>16</v>
      </c>
      <c r="D263" s="361" t="n">
        <v>7455.12300013109</v>
      </c>
      <c r="E263" s="361" t="n">
        <v>4.32797677479985</v>
      </c>
      <c r="F263" s="361" t="n">
        <v>100</v>
      </c>
      <c r="G263" s="361" t="n">
        <v>0</v>
      </c>
      <c r="H263" s="361"/>
      <c r="I263" s="361"/>
      <c r="J263" s="361"/>
      <c r="K263" s="361"/>
    </row>
    <row r="264">
      <c r="A264" s="361" t="s">
        <v>176</v>
      </c>
      <c r="B264" s="361" t="s">
        <v>177</v>
      </c>
      <c r="C264" s="361" t="s">
        <v>17</v>
      </c>
      <c r="D264" s="361" t="n">
        <v>5729.94700611307</v>
      </c>
      <c r="E264" s="361" t="n">
        <v>5.21851370016303</v>
      </c>
      <c r="F264" s="361" t="n">
        <v>100</v>
      </c>
      <c r="G264" s="361" t="n">
        <v>0.000000000000000579371406424282</v>
      </c>
      <c r="H264" s="361"/>
      <c r="I264" s="361"/>
      <c r="J264" s="361"/>
      <c r="K264" s="361"/>
    </row>
    <row r="265">
      <c r="A265" s="361" t="s">
        <v>178</v>
      </c>
      <c r="B265" s="361" t="s">
        <v>179</v>
      </c>
      <c r="C265" s="361" t="s">
        <v>16</v>
      </c>
      <c r="D265" s="361" t="n">
        <v>10339.1880192987</v>
      </c>
      <c r="E265" s="361" t="n">
        <v>3.31480478007076</v>
      </c>
      <c r="F265" s="361" t="n">
        <v>100</v>
      </c>
      <c r="G265" s="361" t="n">
        <v>0</v>
      </c>
      <c r="H265" s="361"/>
      <c r="I265" s="361"/>
      <c r="J265" s="361"/>
      <c r="K265" s="361"/>
    </row>
    <row r="266">
      <c r="A266" s="361" t="s">
        <v>178</v>
      </c>
      <c r="B266" s="361" t="s">
        <v>179</v>
      </c>
      <c r="C266" s="361" t="s">
        <v>17</v>
      </c>
      <c r="D266" s="361" t="n">
        <v>6631.83289404084</v>
      </c>
      <c r="E266" s="361" t="n">
        <v>4.39603150043215</v>
      </c>
      <c r="F266" s="361" t="n">
        <v>100</v>
      </c>
      <c r="G266" s="361" t="n">
        <v>0</v>
      </c>
      <c r="H266" s="361"/>
      <c r="I266" s="361"/>
      <c r="J266" s="361"/>
      <c r="K266" s="361"/>
    </row>
    <row r="267">
      <c r="A267" s="361" t="s">
        <v>180</v>
      </c>
      <c r="B267" s="361" t="s">
        <v>181</v>
      </c>
      <c r="C267" s="361" t="s">
        <v>16</v>
      </c>
      <c r="D267" s="361" t="n">
        <v>16293.2799720924</v>
      </c>
      <c r="E267" s="361" t="n">
        <v>4.5811565047523</v>
      </c>
      <c r="F267" s="361" t="n">
        <v>100</v>
      </c>
      <c r="G267" s="361" t="n">
        <v>0</v>
      </c>
      <c r="H267" s="361"/>
      <c r="I267" s="361"/>
      <c r="J267" s="361"/>
      <c r="K267" s="361"/>
    </row>
    <row r="268">
      <c r="A268" s="361" t="s">
        <v>180</v>
      </c>
      <c r="B268" s="361" t="s">
        <v>181</v>
      </c>
      <c r="C268" s="361" t="s">
        <v>17</v>
      </c>
      <c r="D268" s="361" t="n">
        <v>11718.9415164848</v>
      </c>
      <c r="E268" s="361" t="n">
        <v>4.45595735777192</v>
      </c>
      <c r="F268" s="361" t="n">
        <v>100</v>
      </c>
      <c r="G268" s="361" t="n">
        <v>0</v>
      </c>
      <c r="H268" s="361"/>
      <c r="I268" s="361"/>
      <c r="J268" s="361"/>
      <c r="K268" s="361"/>
    </row>
    <row r="269">
      <c r="A269" s="361" t="s">
        <v>182</v>
      </c>
      <c r="B269" s="361" t="s">
        <v>183</v>
      </c>
      <c r="C269" s="361" t="s">
        <v>16</v>
      </c>
      <c r="D269" s="361" t="n">
        <v>20002.5618392778</v>
      </c>
      <c r="E269" s="361" t="n">
        <v>3.31540314248527</v>
      </c>
      <c r="F269" s="361" t="n">
        <v>100</v>
      </c>
      <c r="G269" s="361" t="n">
        <v>0</v>
      </c>
      <c r="H269" s="361"/>
      <c r="I269" s="361"/>
      <c r="J269" s="361"/>
      <c r="K269" s="361"/>
    </row>
    <row r="270">
      <c r="A270" s="361" t="s">
        <v>182</v>
      </c>
      <c r="B270" s="361" t="s">
        <v>183</v>
      </c>
      <c r="C270" s="361" t="s">
        <v>17</v>
      </c>
      <c r="D270" s="361" t="n">
        <v>12490.9439714002</v>
      </c>
      <c r="E270" s="361" t="n">
        <v>4.80572918314182</v>
      </c>
      <c r="F270" s="361" t="n">
        <v>99.7099293365433</v>
      </c>
      <c r="G270" s="361" t="n">
        <v>0.290514919502499</v>
      </c>
      <c r="H270" s="361" t="n">
        <v>36.3379698400472</v>
      </c>
      <c r="I270" s="361" t="n">
        <v>100</v>
      </c>
      <c r="J270" s="361" t="n">
        <v>0.290070663456703</v>
      </c>
      <c r="K270" s="361" t="n">
        <v>99.8626395017348</v>
      </c>
    </row>
    <row r="271">
      <c r="A271" s="361" t="s">
        <v>184</v>
      </c>
      <c r="B271" s="361" t="s">
        <v>185</v>
      </c>
      <c r="C271" s="361" t="s">
        <v>16</v>
      </c>
      <c r="D271" s="361" t="n">
        <v>10293.750392869</v>
      </c>
      <c r="E271" s="361" t="n">
        <v>3.36615530443354</v>
      </c>
      <c r="F271" s="361" t="n">
        <v>100</v>
      </c>
      <c r="G271" s="361" t="n">
        <v>0.000000000000000373718312344622</v>
      </c>
      <c r="H271" s="361"/>
      <c r="I271" s="361"/>
      <c r="J271" s="361"/>
      <c r="K271" s="361"/>
    </row>
    <row r="272">
      <c r="A272" s="361" t="s">
        <v>184</v>
      </c>
      <c r="B272" s="361" t="s">
        <v>185</v>
      </c>
      <c r="C272" s="361" t="s">
        <v>17</v>
      </c>
      <c r="D272" s="361" t="n">
        <v>7506.0988093717</v>
      </c>
      <c r="E272" s="361" t="n">
        <v>4.14696862635534</v>
      </c>
      <c r="F272" s="361" t="n">
        <v>100</v>
      </c>
      <c r="G272" s="361" t="n">
        <v>0.000000000000000460406005137786</v>
      </c>
      <c r="H272" s="361"/>
      <c r="I272" s="361"/>
      <c r="J272" s="361"/>
      <c r="K272" s="361"/>
    </row>
    <row r="273">
      <c r="A273" s="361" t="s">
        <v>186</v>
      </c>
      <c r="B273" s="361" t="s">
        <v>187</v>
      </c>
      <c r="C273" s="361" t="s">
        <v>16</v>
      </c>
      <c r="D273" s="361" t="n">
        <v>27350.0755100435</v>
      </c>
      <c r="E273" s="361" t="n">
        <v>5.33254956068307</v>
      </c>
      <c r="F273" s="361" t="n">
        <v>99.8121584037193</v>
      </c>
      <c r="G273" s="361" t="n">
        <v>0.188090127896989</v>
      </c>
      <c r="H273" s="361" t="n">
        <v>51.4715033154944</v>
      </c>
      <c r="I273" s="361" t="n">
        <v>99.9999999999998</v>
      </c>
      <c r="J273" s="361" t="n">
        <v>0.18784159628068</v>
      </c>
      <c r="K273" s="361" t="n">
        <v>99.9442190204654</v>
      </c>
    </row>
    <row r="274">
      <c r="A274" s="361" t="s">
        <v>186</v>
      </c>
      <c r="B274" s="361" t="s">
        <v>187</v>
      </c>
      <c r="C274" s="361" t="s">
        <v>17</v>
      </c>
      <c r="D274" s="361" t="n">
        <v>17156.9115635764</v>
      </c>
      <c r="E274" s="361" t="n">
        <v>5.57093581521635</v>
      </c>
      <c r="F274" s="361" t="n">
        <v>99.4662689884593</v>
      </c>
      <c r="G274" s="361" t="n">
        <v>0.38625077346538</v>
      </c>
      <c r="H274" s="361" t="n">
        <v>92.0631270969223</v>
      </c>
      <c r="I274" s="361" t="n">
        <v>70.7309474344868</v>
      </c>
      <c r="J274" s="361" t="n">
        <v>0.533731011540654</v>
      </c>
      <c r="K274" s="361" t="n">
        <v>71.9818082513304</v>
      </c>
    </row>
    <row r="275">
      <c r="A275" s="361" t="s">
        <v>188</v>
      </c>
      <c r="B275" s="361" t="s">
        <v>189</v>
      </c>
      <c r="C275" s="361" t="s">
        <v>16</v>
      </c>
      <c r="D275" s="361" t="n">
        <v>14107.7002049588</v>
      </c>
      <c r="E275" s="361" t="n">
        <v>3.26738177764249</v>
      </c>
      <c r="F275" s="361" t="n">
        <v>99.5149755501612</v>
      </c>
      <c r="G275" s="361" t="n">
        <v>0.489438259911375</v>
      </c>
      <c r="H275" s="361" t="n">
        <v>68.7592946948175</v>
      </c>
      <c r="I275" s="361" t="n">
        <v>100</v>
      </c>
      <c r="J275" s="361" t="n">
        <v>0.485024449838815</v>
      </c>
      <c r="K275" s="361" t="n">
        <v>100.42057979671</v>
      </c>
    </row>
    <row r="276">
      <c r="A276" s="361" t="s">
        <v>188</v>
      </c>
      <c r="B276" s="361" t="s">
        <v>189</v>
      </c>
      <c r="C276" s="361" t="s">
        <v>17</v>
      </c>
      <c r="D276" s="361" t="n">
        <v>9776.83711078014</v>
      </c>
      <c r="E276" s="361" t="n">
        <v>4.83591733513882</v>
      </c>
      <c r="F276" s="361" t="n">
        <v>98.4015659851166</v>
      </c>
      <c r="G276" s="361" t="n">
        <v>1.10623902580243</v>
      </c>
      <c r="H276" s="361" t="n">
        <v>158.814840387899</v>
      </c>
      <c r="I276" s="361" t="n">
        <v>68.4105579705524</v>
      </c>
      <c r="J276" s="361" t="n">
        <v>1.59843401488343</v>
      </c>
      <c r="K276" s="361" t="n">
        <v>68.1014364554469</v>
      </c>
    </row>
    <row r="277">
      <c r="A277" s="361" t="s">
        <v>190</v>
      </c>
      <c r="B277" s="361" t="s">
        <v>191</v>
      </c>
      <c r="C277" s="361" t="s">
        <v>16</v>
      </c>
      <c r="D277" s="361" t="n">
        <v>16338.9484658717</v>
      </c>
      <c r="E277" s="361" t="n">
        <v>4.25199811923375</v>
      </c>
      <c r="F277" s="361" t="n">
        <v>96.2873556053162</v>
      </c>
      <c r="G277" s="361" t="n">
        <v>1.1051854368353</v>
      </c>
      <c r="H277" s="361" t="n">
        <v>629.996587355622</v>
      </c>
      <c r="I277" s="361" t="n">
        <v>28.5593325127517</v>
      </c>
      <c r="J277" s="361" t="n">
        <v>3.71264439468381</v>
      </c>
      <c r="K277" s="361" t="n">
        <v>28.6629614510764</v>
      </c>
    </row>
    <row r="278">
      <c r="A278" s="361" t="s">
        <v>190</v>
      </c>
      <c r="B278" s="361" t="s">
        <v>191</v>
      </c>
      <c r="C278" s="361" t="s">
        <v>17</v>
      </c>
      <c r="D278" s="361" t="n">
        <v>8633.40909829678</v>
      </c>
      <c r="E278" s="361" t="n">
        <v>5.29527323589369</v>
      </c>
      <c r="F278" s="361" t="n">
        <v>93.3368142365998</v>
      </c>
      <c r="G278" s="361" t="n">
        <v>2.02159510814179</v>
      </c>
      <c r="H278" s="361" t="n">
        <v>616.327105910832</v>
      </c>
      <c r="I278" s="361" t="n">
        <v>29.1631692253218</v>
      </c>
      <c r="J278" s="361" t="n">
        <v>6.66318576340016</v>
      </c>
      <c r="K278" s="361" t="n">
        <v>28.3181729836634</v>
      </c>
    </row>
    <row r="279">
      <c r="A279" s="361" t="s">
        <v>192</v>
      </c>
      <c r="B279" s="361" t="s">
        <v>193</v>
      </c>
      <c r="C279" s="361" t="s">
        <v>16</v>
      </c>
      <c r="D279" s="361" t="n">
        <v>18270.5682058383</v>
      </c>
      <c r="E279" s="361" t="n">
        <v>3.69762995898468</v>
      </c>
      <c r="F279" s="361" t="n">
        <v>100</v>
      </c>
      <c r="G279" s="361" t="n">
        <v>0</v>
      </c>
      <c r="H279" s="361"/>
      <c r="I279" s="361"/>
      <c r="J279" s="361"/>
      <c r="K279" s="361"/>
    </row>
    <row r="280">
      <c r="A280" s="361" t="s">
        <v>192</v>
      </c>
      <c r="B280" s="361" t="s">
        <v>193</v>
      </c>
      <c r="C280" s="361" t="s">
        <v>17</v>
      </c>
      <c r="D280" s="361" t="n">
        <v>11712.1576233308</v>
      </c>
      <c r="E280" s="361" t="n">
        <v>4.73787529626689</v>
      </c>
      <c r="F280" s="361" t="n">
        <v>100</v>
      </c>
      <c r="G280" s="361" t="n">
        <v>0</v>
      </c>
      <c r="H280" s="361"/>
      <c r="I280" s="361"/>
      <c r="J280" s="361"/>
      <c r="K280" s="361"/>
    </row>
    <row r="281">
      <c r="A281" s="361" t="s">
        <v>194</v>
      </c>
      <c r="B281" s="361" t="s">
        <v>195</v>
      </c>
      <c r="C281" s="361" t="s">
        <v>16</v>
      </c>
      <c r="D281" s="361" t="n">
        <v>17374.8845175991</v>
      </c>
      <c r="E281" s="361" t="n">
        <v>4.09040871138296</v>
      </c>
      <c r="F281" s="361" t="n">
        <v>99.641050406708</v>
      </c>
      <c r="G281" s="361" t="n">
        <v>0.25756783563812</v>
      </c>
      <c r="H281" s="361" t="n">
        <v>62.5917501434419</v>
      </c>
      <c r="I281" s="361" t="n">
        <v>71.8142807437071</v>
      </c>
      <c r="J281" s="361" t="n">
        <v>0.358949593291948</v>
      </c>
      <c r="K281" s="361" t="n">
        <v>71.4984225461729</v>
      </c>
    </row>
    <row r="282">
      <c r="A282" s="361" t="s">
        <v>194</v>
      </c>
      <c r="B282" s="361" t="s">
        <v>195</v>
      </c>
      <c r="C282" s="361" t="s">
        <v>17</v>
      </c>
      <c r="D282" s="361" t="n">
        <v>12015.6058623619</v>
      </c>
      <c r="E282" s="361" t="n">
        <v>5.05948065416464</v>
      </c>
      <c r="F282" s="361" t="n">
        <v>99.7634101892572</v>
      </c>
      <c r="G282" s="361" t="n">
        <v>0.236285571450638</v>
      </c>
      <c r="H282" s="361" t="n">
        <v>28.4951157096925</v>
      </c>
      <c r="I282" s="361" t="n">
        <v>99.9999999999999</v>
      </c>
      <c r="J282" s="361" t="n">
        <v>0.236589810742811</v>
      </c>
      <c r="K282" s="361" t="n">
        <v>99.6351208550484</v>
      </c>
    </row>
    <row r="283">
      <c r="A283" s="361" t="s">
        <v>196</v>
      </c>
      <c r="B283" s="361" t="s">
        <v>197</v>
      </c>
      <c r="C283" s="361" t="s">
        <v>16</v>
      </c>
      <c r="D283" s="361" t="n">
        <v>31026.7653208145</v>
      </c>
      <c r="E283" s="361" t="n">
        <v>2.75730665620375</v>
      </c>
      <c r="F283" s="361" t="n">
        <v>100</v>
      </c>
      <c r="G283" s="361" t="n">
        <v>0</v>
      </c>
      <c r="H283" s="361"/>
      <c r="I283" s="361"/>
      <c r="J283" s="361"/>
      <c r="K283" s="361"/>
    </row>
    <row r="284">
      <c r="A284" s="361" t="s">
        <v>196</v>
      </c>
      <c r="B284" s="361" t="s">
        <v>197</v>
      </c>
      <c r="C284" s="361" t="s">
        <v>17</v>
      </c>
      <c r="D284" s="361" t="n">
        <v>15573.9847244548</v>
      </c>
      <c r="E284" s="361" t="n">
        <v>5.0083615952116</v>
      </c>
      <c r="F284" s="361" t="n">
        <v>100</v>
      </c>
      <c r="G284" s="361" t="n">
        <v>0</v>
      </c>
      <c r="H284" s="361"/>
      <c r="I284" s="361"/>
      <c r="J284" s="361"/>
      <c r="K284" s="361"/>
    </row>
    <row r="285">
      <c r="A285" s="361" t="s">
        <v>198</v>
      </c>
      <c r="B285" s="361" t="s">
        <v>199</v>
      </c>
      <c r="C285" s="361" t="s">
        <v>16</v>
      </c>
      <c r="D285" s="361" t="n">
        <v>6951.30571262874</v>
      </c>
      <c r="E285" s="361" t="n">
        <v>3.15989619083421</v>
      </c>
      <c r="F285" s="361" t="n">
        <v>100</v>
      </c>
      <c r="G285" s="361" t="n">
        <v>0</v>
      </c>
      <c r="H285" s="361"/>
      <c r="I285" s="361"/>
      <c r="J285" s="361"/>
      <c r="K285" s="361"/>
    </row>
    <row r="286">
      <c r="A286" s="361" t="s">
        <v>198</v>
      </c>
      <c r="B286" s="361" t="s">
        <v>199</v>
      </c>
      <c r="C286" s="361" t="s">
        <v>17</v>
      </c>
      <c r="D286" s="361" t="n">
        <v>4104.09129199993</v>
      </c>
      <c r="E286" s="361" t="n">
        <v>4.73557778140446</v>
      </c>
      <c r="F286" s="361" t="n">
        <v>100</v>
      </c>
      <c r="G286" s="361" t="n">
        <v>0</v>
      </c>
      <c r="H286" s="361"/>
      <c r="I286" s="361"/>
      <c r="J286" s="361"/>
      <c r="K286" s="361"/>
    </row>
    <row r="287">
      <c r="A287" s="361" t="s">
        <v>200</v>
      </c>
      <c r="B287" s="361" t="s">
        <v>201</v>
      </c>
      <c r="C287" s="361" t="s">
        <v>16</v>
      </c>
      <c r="D287" s="361" t="n">
        <v>18459.3684957625</v>
      </c>
      <c r="E287" s="361" t="n">
        <v>3.6076642573059</v>
      </c>
      <c r="F287" s="361" t="n">
        <v>99.8371322866578</v>
      </c>
      <c r="G287" s="361" t="n">
        <v>0.163694315304695</v>
      </c>
      <c r="H287" s="361" t="n">
        <v>30.1133963665366</v>
      </c>
      <c r="I287" s="361" t="n">
        <v>100</v>
      </c>
      <c r="J287" s="361" t="n">
        <v>0.162867713342232</v>
      </c>
      <c r="K287" s="361" t="n">
        <v>100.343835351257</v>
      </c>
    </row>
    <row r="288">
      <c r="A288" s="361" t="s">
        <v>200</v>
      </c>
      <c r="B288" s="361" t="s">
        <v>201</v>
      </c>
      <c r="C288" s="361" t="s">
        <v>17</v>
      </c>
      <c r="D288" s="361" t="n">
        <v>11060.0344918948</v>
      </c>
      <c r="E288" s="361" t="n">
        <v>5.07354501811038</v>
      </c>
      <c r="F288" s="361" t="n">
        <v>100</v>
      </c>
      <c r="G288" s="361" t="n">
        <v>0</v>
      </c>
      <c r="H288" s="361"/>
      <c r="I288" s="361"/>
      <c r="J288" s="361"/>
      <c r="K288" s="361"/>
    </row>
    <row r="289">
      <c r="A289" s="361" t="s">
        <v>202</v>
      </c>
      <c r="B289" s="361" t="s">
        <v>203</v>
      </c>
      <c r="C289" s="361" t="s">
        <v>16</v>
      </c>
      <c r="D289" s="361" t="n">
        <v>13571.3427418017</v>
      </c>
      <c r="E289" s="361" t="n">
        <v>5.2492140133502</v>
      </c>
      <c r="F289" s="361" t="n">
        <v>99.7532309504599</v>
      </c>
      <c r="G289" s="361" t="n">
        <v>0.248632195449668</v>
      </c>
      <c r="H289" s="361" t="n">
        <v>33.5727205772448</v>
      </c>
      <c r="I289" s="361" t="n">
        <v>100</v>
      </c>
      <c r="J289" s="361" t="n">
        <v>0.246769049540087</v>
      </c>
      <c r="K289" s="361" t="n">
        <v>100.506383846089</v>
      </c>
    </row>
    <row r="290">
      <c r="A290" s="361" t="s">
        <v>202</v>
      </c>
      <c r="B290" s="361" t="s">
        <v>203</v>
      </c>
      <c r="C290" s="361" t="s">
        <v>17</v>
      </c>
      <c r="D290" s="361" t="n">
        <v>9266.57523230389</v>
      </c>
      <c r="E290" s="361" t="n">
        <v>7.01885682580073</v>
      </c>
      <c r="F290" s="361" t="n">
        <v>98.5130611544357</v>
      </c>
      <c r="G290" s="361" t="n">
        <v>0.763971085699046</v>
      </c>
      <c r="H290" s="361" t="n">
        <v>139.868059288672</v>
      </c>
      <c r="I290" s="361" t="n">
        <v>52.0744116674546</v>
      </c>
      <c r="J290" s="361" t="n">
        <v>1.48693884556435</v>
      </c>
      <c r="K290" s="361" t="n">
        <v>50.6148121089176</v>
      </c>
    </row>
    <row r="291">
      <c r="A291" s="361" t="s">
        <v>204</v>
      </c>
      <c r="B291" s="361" t="s">
        <v>205</v>
      </c>
      <c r="C291" s="361" t="s">
        <v>16</v>
      </c>
      <c r="D291" s="361" t="n">
        <v>3099.42940754216</v>
      </c>
      <c r="E291" s="361" t="n">
        <v>3.84812221558212</v>
      </c>
      <c r="F291" s="361" t="n">
        <v>97.2624929987187</v>
      </c>
      <c r="G291" s="361" t="n">
        <v>0.896575744687352</v>
      </c>
      <c r="H291" s="361" t="n">
        <v>87.2351658026674</v>
      </c>
      <c r="I291" s="361" t="n">
        <v>32.0476304149765</v>
      </c>
      <c r="J291" s="361" t="n">
        <v>2.73750700128136</v>
      </c>
      <c r="K291" s="361" t="n">
        <v>31.8549658684551</v>
      </c>
    </row>
    <row r="292">
      <c r="A292" s="361" t="s">
        <v>204</v>
      </c>
      <c r="B292" s="361" t="s">
        <v>205</v>
      </c>
      <c r="C292" s="361" t="s">
        <v>17</v>
      </c>
      <c r="D292" s="361" t="n">
        <v>2002.02179840222</v>
      </c>
      <c r="E292" s="361" t="n">
        <v>4.37598370553442</v>
      </c>
      <c r="F292" s="361" t="n">
        <v>97.0781534922748</v>
      </c>
      <c r="G292" s="361" t="n">
        <v>0.875848952424052</v>
      </c>
      <c r="H292" s="361" t="n">
        <v>60.256609645102</v>
      </c>
      <c r="I292" s="361" t="n">
        <v>29.9156623387394</v>
      </c>
      <c r="J292" s="361" t="n">
        <v>2.92184650772523</v>
      </c>
      <c r="K292" s="361" t="n">
        <v>29.1000224736877</v>
      </c>
    </row>
    <row r="293">
      <c r="A293" s="361" t="s">
        <v>206</v>
      </c>
      <c r="B293" s="361" t="s">
        <v>207</v>
      </c>
      <c r="C293" s="361" t="s">
        <v>16</v>
      </c>
      <c r="D293" s="361" t="n">
        <v>22771.3799497445</v>
      </c>
      <c r="E293" s="361" t="n">
        <v>5.48520590575412</v>
      </c>
      <c r="F293" s="361" t="n">
        <v>99.685609742836</v>
      </c>
      <c r="G293" s="361" t="n">
        <v>0.314807197113388</v>
      </c>
      <c r="H293" s="361" t="n">
        <v>71.8167849587045</v>
      </c>
      <c r="I293" s="361" t="n">
        <v>99.9999999999999</v>
      </c>
      <c r="J293" s="361" t="n">
        <v>0.314390257163967</v>
      </c>
      <c r="K293" s="361" t="n">
        <v>99.8178114002891</v>
      </c>
    </row>
    <row r="294">
      <c r="A294" s="361" t="s">
        <v>206</v>
      </c>
      <c r="B294" s="361" t="s">
        <v>207</v>
      </c>
      <c r="C294" s="361" t="s">
        <v>17</v>
      </c>
      <c r="D294" s="361" t="n">
        <v>13291.5001536427</v>
      </c>
      <c r="E294" s="361" t="n">
        <v>6.27127856716635</v>
      </c>
      <c r="F294" s="361" t="n">
        <v>100</v>
      </c>
      <c r="G294" s="361" t="n">
        <v>0</v>
      </c>
      <c r="H294" s="361"/>
      <c r="I294" s="361"/>
      <c r="J294" s="361"/>
      <c r="K294" s="361"/>
    </row>
    <row r="295">
      <c r="A295" s="361" t="s">
        <v>208</v>
      </c>
      <c r="B295" s="361" t="s">
        <v>209</v>
      </c>
      <c r="C295" s="361" t="s">
        <v>16</v>
      </c>
      <c r="D295" s="361" t="n">
        <v>14183.6929752079</v>
      </c>
      <c r="E295" s="361" t="n">
        <v>6.23879880813769</v>
      </c>
      <c r="F295" s="361" t="n">
        <v>99.4268223365098</v>
      </c>
      <c r="G295" s="361" t="n">
        <v>0.333591207582043</v>
      </c>
      <c r="H295" s="361" t="n">
        <v>81.7664268870687</v>
      </c>
      <c r="I295" s="361" t="n">
        <v>57.796741424536</v>
      </c>
      <c r="J295" s="361" t="n">
        <v>0.573177663490183</v>
      </c>
      <c r="K295" s="361" t="n">
        <v>57.8667241275875</v>
      </c>
    </row>
    <row r="296">
      <c r="A296" s="361" t="s">
        <v>208</v>
      </c>
      <c r="B296" s="361" t="s">
        <v>209</v>
      </c>
      <c r="C296" s="361" t="s">
        <v>17</v>
      </c>
      <c r="D296" s="361" t="n">
        <v>8820.98322420405</v>
      </c>
      <c r="E296" s="361" t="n">
        <v>6.27873296090883</v>
      </c>
      <c r="F296" s="361" t="n">
        <v>99.6310454338602</v>
      </c>
      <c r="G296" s="361" t="n">
        <v>0.366611884945561</v>
      </c>
      <c r="H296" s="361" t="n">
        <v>32.6659428719264</v>
      </c>
      <c r="I296" s="361" t="n">
        <v>100</v>
      </c>
      <c r="J296" s="361" t="n">
        <v>0.368954566139814</v>
      </c>
      <c r="K296" s="361" t="n">
        <v>98.9984369830594</v>
      </c>
    </row>
    <row r="297">
      <c r="A297" s="361" t="s">
        <v>210</v>
      </c>
      <c r="B297" s="361" t="s">
        <v>211</v>
      </c>
      <c r="C297" s="361" t="s">
        <v>16</v>
      </c>
      <c r="D297" s="361" t="n">
        <v>21983.8727260849</v>
      </c>
      <c r="E297" s="361" t="n">
        <v>3.64813812013258</v>
      </c>
      <c r="F297" s="361" t="n">
        <v>99.7993590514833</v>
      </c>
      <c r="G297" s="361" t="n">
        <v>0.201471749336804</v>
      </c>
      <c r="H297" s="361" t="n">
        <v>44.1973286978404</v>
      </c>
      <c r="I297" s="361" t="n">
        <v>99.9999999999999</v>
      </c>
      <c r="J297" s="361" t="n">
        <v>0.200640948516705</v>
      </c>
      <c r="K297" s="361" t="n">
        <v>100.212601662019</v>
      </c>
    </row>
    <row r="298">
      <c r="A298" s="361" t="s">
        <v>210</v>
      </c>
      <c r="B298" s="361" t="s">
        <v>211</v>
      </c>
      <c r="C298" s="361" t="s">
        <v>17</v>
      </c>
      <c r="D298" s="361" t="n">
        <v>13960.7747262285</v>
      </c>
      <c r="E298" s="361" t="n">
        <v>4.87309832009439</v>
      </c>
      <c r="F298" s="361" t="n">
        <v>100</v>
      </c>
      <c r="G298" s="361" t="n">
        <v>0</v>
      </c>
      <c r="H298" s="361"/>
      <c r="I298" s="361"/>
      <c r="J298" s="361"/>
      <c r="K298" s="361"/>
    </row>
    <row r="299">
      <c r="A299" s="361" t="s">
        <v>212</v>
      </c>
      <c r="B299" s="361" t="s">
        <v>213</v>
      </c>
      <c r="C299" s="361" t="s">
        <v>16</v>
      </c>
      <c r="D299" s="361" t="n">
        <v>14298.4996721682</v>
      </c>
      <c r="E299" s="361" t="n">
        <v>5.42100398902395</v>
      </c>
      <c r="F299" s="361" t="n">
        <v>98.5672613959071</v>
      </c>
      <c r="G299" s="361" t="n">
        <v>0.753149614192508</v>
      </c>
      <c r="H299" s="361" t="n">
        <v>207.837898413769</v>
      </c>
      <c r="I299" s="361" t="n">
        <v>51.8563322149769</v>
      </c>
      <c r="J299" s="361" t="n">
        <v>1.43273860409296</v>
      </c>
      <c r="K299" s="361" t="n">
        <v>51.8139838490195</v>
      </c>
    </row>
    <row r="300">
      <c r="A300" s="361" t="s">
        <v>212</v>
      </c>
      <c r="B300" s="361" t="s">
        <v>213</v>
      </c>
      <c r="C300" s="361" t="s">
        <v>17</v>
      </c>
      <c r="D300" s="361" t="n">
        <v>10305.9802694741</v>
      </c>
      <c r="E300" s="361" t="n">
        <v>6.19189081089809</v>
      </c>
      <c r="F300" s="361" t="n">
        <v>98.6948441979789</v>
      </c>
      <c r="G300" s="361" t="n">
        <v>0.646283651613926</v>
      </c>
      <c r="H300" s="361" t="n">
        <v>136.287868464913</v>
      </c>
      <c r="I300" s="361" t="n">
        <v>48.7733128011059</v>
      </c>
      <c r="J300" s="361" t="n">
        <v>1.30515580202111</v>
      </c>
      <c r="K300" s="361" t="n">
        <v>48.8714559633131</v>
      </c>
    </row>
    <row r="301">
      <c r="A301" s="361" t="s">
        <v>214</v>
      </c>
      <c r="B301" s="361" t="s">
        <v>215</v>
      </c>
      <c r="C301" s="361" t="s">
        <v>16</v>
      </c>
      <c r="D301" s="361" t="n">
        <v>7548.10534971326</v>
      </c>
      <c r="E301" s="361" t="n">
        <v>4.08621854791384</v>
      </c>
      <c r="F301" s="361" t="n">
        <v>99.5780365582974</v>
      </c>
      <c r="G301" s="361" t="n">
        <v>0.302181023487645</v>
      </c>
      <c r="H301" s="361" t="n">
        <v>31.9852110142154</v>
      </c>
      <c r="I301" s="361" t="n">
        <v>71.112410762409</v>
      </c>
      <c r="J301" s="361" t="n">
        <v>0.421963441702545</v>
      </c>
      <c r="K301" s="361" t="n">
        <v>71.3109004957075</v>
      </c>
    </row>
    <row r="302">
      <c r="A302" s="361" t="s">
        <v>214</v>
      </c>
      <c r="B302" s="361" t="s">
        <v>215</v>
      </c>
      <c r="C302" s="361" t="s">
        <v>17</v>
      </c>
      <c r="D302" s="361" t="n">
        <v>5051.15635856918</v>
      </c>
      <c r="E302" s="361" t="n">
        <v>4.67664515175029</v>
      </c>
      <c r="F302" s="361" t="n">
        <v>100</v>
      </c>
      <c r="G302" s="361" t="n">
        <v>0</v>
      </c>
      <c r="H302" s="361"/>
      <c r="I302" s="361"/>
      <c r="J302" s="361"/>
      <c r="K302" s="361"/>
    </row>
    <row r="303">
      <c r="A303" s="361" t="s">
        <v>216</v>
      </c>
      <c r="B303" s="361" t="s">
        <v>217</v>
      </c>
      <c r="C303" s="361" t="s">
        <v>16</v>
      </c>
      <c r="D303" s="361" t="n">
        <v>14720.2316729618</v>
      </c>
      <c r="E303" s="361" t="n">
        <v>4.31555825143795</v>
      </c>
      <c r="F303" s="361" t="n">
        <v>100</v>
      </c>
      <c r="G303" s="361" t="n">
        <v>0</v>
      </c>
      <c r="H303" s="361"/>
      <c r="I303" s="361"/>
      <c r="J303" s="361"/>
      <c r="K303" s="361"/>
    </row>
    <row r="304">
      <c r="A304" s="361" t="s">
        <v>216</v>
      </c>
      <c r="B304" s="361" t="s">
        <v>217</v>
      </c>
      <c r="C304" s="361" t="s">
        <v>17</v>
      </c>
      <c r="D304" s="361" t="n">
        <v>12159.323718259</v>
      </c>
      <c r="E304" s="361" t="n">
        <v>4.34783708773411</v>
      </c>
      <c r="F304" s="361" t="n">
        <v>100</v>
      </c>
      <c r="G304" s="361" t="n">
        <v>0</v>
      </c>
      <c r="H304" s="361"/>
      <c r="I304" s="361"/>
      <c r="J304" s="361"/>
      <c r="K304" s="361"/>
    </row>
    <row r="305">
      <c r="A305" s="361" t="s">
        <v>218</v>
      </c>
      <c r="B305" s="361" t="s">
        <v>219</v>
      </c>
      <c r="C305" s="361" t="s">
        <v>16</v>
      </c>
      <c r="D305" s="361" t="n">
        <v>11810.0681322312</v>
      </c>
      <c r="E305" s="361" t="n">
        <v>4.03773373990347</v>
      </c>
      <c r="F305" s="361" t="n">
        <v>99.7314687847089</v>
      </c>
      <c r="G305" s="361" t="n">
        <v>0.269497223549905</v>
      </c>
      <c r="H305" s="361" t="n">
        <v>31.7991100187716</v>
      </c>
      <c r="I305" s="361" t="n">
        <v>99.9999999999998</v>
      </c>
      <c r="J305" s="361" t="n">
        <v>0.268531215291093</v>
      </c>
      <c r="K305" s="361" t="n">
        <v>100.09024056625</v>
      </c>
    </row>
    <row r="306">
      <c r="A306" s="361" t="s">
        <v>218</v>
      </c>
      <c r="B306" s="361" t="s">
        <v>219</v>
      </c>
      <c r="C306" s="361" t="s">
        <v>17</v>
      </c>
      <c r="D306" s="361" t="n">
        <v>9566.03960548958</v>
      </c>
      <c r="E306" s="361" t="n">
        <v>4.81464707244242</v>
      </c>
      <c r="F306" s="361" t="n">
        <v>100</v>
      </c>
      <c r="G306" s="361" t="n">
        <v>0</v>
      </c>
      <c r="H306" s="361"/>
      <c r="I306" s="361"/>
      <c r="J306" s="361"/>
      <c r="K306" s="361"/>
    </row>
    <row r="307">
      <c r="A307" s="361" t="s">
        <v>220</v>
      </c>
      <c r="B307" s="361" t="s">
        <v>221</v>
      </c>
      <c r="C307" s="361" t="s">
        <v>16</v>
      </c>
      <c r="D307" s="361" t="n">
        <v>27078.2383243532</v>
      </c>
      <c r="E307" s="361" t="n">
        <v>5.87800650656487</v>
      </c>
      <c r="F307" s="361" t="n">
        <v>99.0927828886214</v>
      </c>
      <c r="G307" s="361" t="n">
        <v>0.484703503660048</v>
      </c>
      <c r="H307" s="361" t="n">
        <v>247.907470531462</v>
      </c>
      <c r="I307" s="361" t="n">
        <v>51.6250623852626</v>
      </c>
      <c r="J307" s="361" t="n">
        <v>0.907217111378616</v>
      </c>
      <c r="K307" s="361" t="n">
        <v>52.9428054774578</v>
      </c>
    </row>
    <row r="308">
      <c r="A308" s="361" t="s">
        <v>220</v>
      </c>
      <c r="B308" s="361" t="s">
        <v>221</v>
      </c>
      <c r="C308" s="361" t="s">
        <v>17</v>
      </c>
      <c r="D308" s="361" t="n">
        <v>18691.6574173885</v>
      </c>
      <c r="E308" s="361" t="n">
        <v>5.09706233638226</v>
      </c>
      <c r="F308" s="361" t="n">
        <v>98.6009093457841</v>
      </c>
      <c r="G308" s="361" t="n">
        <v>0.658555454068651</v>
      </c>
      <c r="H308" s="361" t="n">
        <v>265.223955620563</v>
      </c>
      <c r="I308" s="361" t="n">
        <v>46.3057020362949</v>
      </c>
      <c r="J308" s="361" t="n">
        <v>1.3990906542159</v>
      </c>
      <c r="K308" s="361" t="n">
        <v>46.4116935025817</v>
      </c>
    </row>
    <row r="309">
      <c r="A309" s="361" t="s">
        <v>222</v>
      </c>
      <c r="B309" s="361" t="s">
        <v>223</v>
      </c>
      <c r="C309" s="361" t="s">
        <v>16</v>
      </c>
      <c r="D309" s="361" t="n">
        <v>29152.8072980547</v>
      </c>
      <c r="E309" s="361" t="n">
        <v>3.3993498863404</v>
      </c>
      <c r="F309" s="361" t="n">
        <v>99.5273768714317</v>
      </c>
      <c r="G309" s="361" t="n">
        <v>0.334442805041589</v>
      </c>
      <c r="H309" s="361" t="n">
        <v>138.437196124998</v>
      </c>
      <c r="I309" s="361" t="n">
        <v>70.2364986548875</v>
      </c>
      <c r="J309" s="361" t="n">
        <v>0.472623128568355</v>
      </c>
      <c r="K309" s="361" t="n">
        <v>70.4286631086841</v>
      </c>
    </row>
    <row r="310">
      <c r="A310" s="361" t="s">
        <v>222</v>
      </c>
      <c r="B310" s="361" t="s">
        <v>223</v>
      </c>
      <c r="C310" s="361" t="s">
        <v>17</v>
      </c>
      <c r="D310" s="361" t="n">
        <v>16930.321047239</v>
      </c>
      <c r="E310" s="361" t="n">
        <v>4.91722278968622</v>
      </c>
      <c r="F310" s="361" t="n">
        <v>99.0357729473649</v>
      </c>
      <c r="G310" s="361" t="n">
        <v>0.731987368449519</v>
      </c>
      <c r="H310" s="361" t="n">
        <v>164.836130195307</v>
      </c>
      <c r="I310" s="361" t="n">
        <v>76.066762272846</v>
      </c>
      <c r="J310" s="361" t="n">
        <v>0.964227052635069</v>
      </c>
      <c r="K310" s="361" t="n">
        <v>75.1824320049877</v>
      </c>
    </row>
    <row r="311">
      <c r="A311" s="361" t="s">
        <v>224</v>
      </c>
      <c r="B311" s="361" t="s">
        <v>225</v>
      </c>
      <c r="C311" s="361" t="s">
        <v>16</v>
      </c>
      <c r="D311" s="361" t="n">
        <v>16454.1587476258</v>
      </c>
      <c r="E311" s="361" t="n">
        <v>3.63720896283147</v>
      </c>
      <c r="F311" s="361" t="n">
        <v>100</v>
      </c>
      <c r="G311" s="361" t="n">
        <v>0.000000000000000403811313590849</v>
      </c>
      <c r="H311" s="361"/>
      <c r="I311" s="361"/>
      <c r="J311" s="361"/>
      <c r="K311" s="361"/>
    </row>
    <row r="312">
      <c r="A312" s="361" t="s">
        <v>224</v>
      </c>
      <c r="B312" s="361" t="s">
        <v>225</v>
      </c>
      <c r="C312" s="361" t="s">
        <v>17</v>
      </c>
      <c r="D312" s="361" t="n">
        <v>10522.3616516779</v>
      </c>
      <c r="E312" s="361" t="n">
        <v>5.17980984398657</v>
      </c>
      <c r="F312" s="361" t="n">
        <v>100</v>
      </c>
      <c r="G312" s="361" t="n">
        <v>0</v>
      </c>
      <c r="H312" s="361"/>
      <c r="I312" s="361"/>
      <c r="J312" s="361"/>
      <c r="K312" s="361"/>
    </row>
    <row r="313">
      <c r="A313" s="361" t="s">
        <v>226</v>
      </c>
      <c r="B313" s="361" t="s">
        <v>227</v>
      </c>
      <c r="C313" s="361" t="s">
        <v>16</v>
      </c>
      <c r="D313" s="361" t="n">
        <v>48095.4130578108</v>
      </c>
      <c r="E313" s="361" t="n">
        <v>4.10518273684922</v>
      </c>
      <c r="F313" s="361" t="n">
        <v>100</v>
      </c>
      <c r="G313" s="361" t="n">
        <v>0</v>
      </c>
      <c r="H313" s="361"/>
      <c r="I313" s="361"/>
      <c r="J313" s="361"/>
      <c r="K313" s="361"/>
    </row>
    <row r="314">
      <c r="A314" s="361" t="s">
        <v>226</v>
      </c>
      <c r="B314" s="361" t="s">
        <v>227</v>
      </c>
      <c r="C314" s="361" t="s">
        <v>17</v>
      </c>
      <c r="D314" s="361" t="n">
        <v>31458.2951412812</v>
      </c>
      <c r="E314" s="361" t="n">
        <v>4.26957952332241</v>
      </c>
      <c r="F314" s="361" t="n">
        <v>99.7051127601865</v>
      </c>
      <c r="G314" s="361" t="n">
        <v>0.292789041623881</v>
      </c>
      <c r="H314" s="361" t="n">
        <v>93.0408638698851</v>
      </c>
      <c r="I314" s="361" t="n">
        <v>99.9999999999997</v>
      </c>
      <c r="J314" s="361" t="n">
        <v>0.294887239813538</v>
      </c>
      <c r="K314" s="361" t="n">
        <v>98.9956853626999</v>
      </c>
    </row>
    <row r="315">
      <c r="A315" s="361" t="s">
        <v>228</v>
      </c>
      <c r="B315" s="361" t="s">
        <v>229</v>
      </c>
      <c r="C315" s="361" t="s">
        <v>16</v>
      </c>
      <c r="D315" s="361" t="n">
        <v>16712.8150578979</v>
      </c>
      <c r="E315" s="361" t="n">
        <v>3.21106774376848</v>
      </c>
      <c r="F315" s="361" t="n">
        <v>99.2119605849697</v>
      </c>
      <c r="G315" s="361" t="n">
        <v>0.469964004692656</v>
      </c>
      <c r="H315" s="361" t="n">
        <v>132.749689897063</v>
      </c>
      <c r="I315" s="361" t="n">
        <v>59.3597552251995</v>
      </c>
      <c r="J315" s="361" t="n">
        <v>0.788039415030239</v>
      </c>
      <c r="K315" s="361" t="n">
        <v>59.1671551201956</v>
      </c>
    </row>
    <row r="316">
      <c r="A316" s="361" t="s">
        <v>228</v>
      </c>
      <c r="B316" s="361" t="s">
        <v>229</v>
      </c>
      <c r="C316" s="361" t="s">
        <v>17</v>
      </c>
      <c r="D316" s="361" t="n">
        <v>12113.8662966952</v>
      </c>
      <c r="E316" s="361" t="n">
        <v>4.38810223153195</v>
      </c>
      <c r="F316" s="361" t="n">
        <v>99.4922450585363</v>
      </c>
      <c r="G316" s="361" t="n">
        <v>0.360233637427069</v>
      </c>
      <c r="H316" s="361" t="n">
        <v>61.8226623467864</v>
      </c>
      <c r="I316" s="361" t="n">
        <v>70.3417397868746</v>
      </c>
      <c r="J316" s="361" t="n">
        <v>0.507754941463704</v>
      </c>
      <c r="K316" s="361" t="n">
        <v>70.5861241446606</v>
      </c>
    </row>
    <row r="317">
      <c r="A317" s="361" t="s">
        <v>230</v>
      </c>
      <c r="B317" s="361" t="s">
        <v>231</v>
      </c>
      <c r="C317" s="361" t="s">
        <v>16</v>
      </c>
      <c r="D317" s="361" t="n">
        <v>28874.6120402953</v>
      </c>
      <c r="E317" s="361" t="n">
        <v>4.25379646644723</v>
      </c>
      <c r="F317" s="361" t="n">
        <v>96.6147708956892</v>
      </c>
      <c r="G317" s="361" t="n">
        <v>2.01956338876356</v>
      </c>
      <c r="H317" s="361" t="n">
        <v>1011.72083883555</v>
      </c>
      <c r="I317" s="361" t="n">
        <v>58.7251224885102</v>
      </c>
      <c r="J317" s="361" t="n">
        <v>3.38522910431081</v>
      </c>
      <c r="K317" s="361" t="n">
        <v>57.6385373345173</v>
      </c>
    </row>
    <row r="318">
      <c r="A318" s="361" t="s">
        <v>230</v>
      </c>
      <c r="B318" s="361" t="s">
        <v>231</v>
      </c>
      <c r="C318" s="361" t="s">
        <v>17</v>
      </c>
      <c r="D318" s="361" t="n">
        <v>19831.4224161651</v>
      </c>
      <c r="E318" s="361" t="n">
        <v>6.09754848852039</v>
      </c>
      <c r="F318" s="361" t="n">
        <v>97.8359265868024</v>
      </c>
      <c r="G318" s="361" t="n">
        <v>1.2081385811106</v>
      </c>
      <c r="H318" s="361" t="n">
        <v>438.659452554339</v>
      </c>
      <c r="I318" s="361" t="n">
        <v>54.3904119520927</v>
      </c>
      <c r="J318" s="361" t="n">
        <v>2.16407341319757</v>
      </c>
      <c r="K318" s="361" t="n">
        <v>54.6189222636273</v>
      </c>
    </row>
    <row r="319">
      <c r="A319" s="361" t="s">
        <v>232</v>
      </c>
      <c r="B319" s="361" t="s">
        <v>233</v>
      </c>
      <c r="C319" s="361" t="s">
        <v>16</v>
      </c>
      <c r="D319" s="361" t="n">
        <v>25193.4254214362</v>
      </c>
      <c r="E319" s="361" t="n">
        <v>3.73333013255038</v>
      </c>
      <c r="F319" s="361" t="n">
        <v>100</v>
      </c>
      <c r="G319" s="361" t="n">
        <v>0</v>
      </c>
      <c r="H319" s="361"/>
      <c r="I319" s="361"/>
      <c r="J319" s="361"/>
      <c r="K319" s="361"/>
    </row>
    <row r="320">
      <c r="A320" s="361" t="s">
        <v>232</v>
      </c>
      <c r="B320" s="361" t="s">
        <v>233</v>
      </c>
      <c r="C320" s="361" t="s">
        <v>17</v>
      </c>
      <c r="D320" s="361" t="n">
        <v>15434.7741864169</v>
      </c>
      <c r="E320" s="361" t="n">
        <v>6.72425936684524</v>
      </c>
      <c r="F320" s="361" t="n">
        <v>100</v>
      </c>
      <c r="G320" s="361" t="n">
        <v>0</v>
      </c>
      <c r="H320" s="361"/>
      <c r="I320" s="361"/>
      <c r="J320" s="361"/>
      <c r="K320" s="361"/>
    </row>
    <row r="321">
      <c r="A321" s="361" t="s">
        <v>234</v>
      </c>
      <c r="B321" s="361" t="s">
        <v>235</v>
      </c>
      <c r="C321" s="361" t="s">
        <v>16</v>
      </c>
      <c r="D321" s="361" t="n">
        <v>27484.5567215845</v>
      </c>
      <c r="E321" s="361" t="n">
        <v>3.50531540305957</v>
      </c>
      <c r="F321" s="361" t="n">
        <v>99.6293350292506</v>
      </c>
      <c r="G321" s="361" t="n">
        <v>0.268540308137351</v>
      </c>
      <c r="H321" s="361" t="n">
        <v>102.254646287425</v>
      </c>
      <c r="I321" s="361" t="n">
        <v>72.0503079563536</v>
      </c>
      <c r="J321" s="361" t="n">
        <v>0.370664970749439</v>
      </c>
      <c r="K321" s="361" t="n">
        <v>72.179716022747</v>
      </c>
    </row>
    <row r="322">
      <c r="A322" s="361" t="s">
        <v>234</v>
      </c>
      <c r="B322" s="361" t="s">
        <v>235</v>
      </c>
      <c r="C322" s="361" t="s">
        <v>17</v>
      </c>
      <c r="D322" s="361" t="n">
        <v>14840.6066228059</v>
      </c>
      <c r="E322" s="361" t="n">
        <v>4.34184761518608</v>
      </c>
      <c r="F322" s="361" t="n">
        <v>99.5431770876955</v>
      </c>
      <c r="G322" s="361" t="n">
        <v>0.328227760702666</v>
      </c>
      <c r="H322" s="361" t="n">
        <v>68.1064170959987</v>
      </c>
      <c r="I322" s="361" t="n">
        <v>71.3440560668155</v>
      </c>
      <c r="J322" s="361" t="n">
        <v>0.456822912304486</v>
      </c>
      <c r="K322" s="361" t="n">
        <v>71.5218812994778</v>
      </c>
    </row>
    <row r="323">
      <c r="A323" s="361" t="s">
        <v>236</v>
      </c>
      <c r="B323" s="361" t="s">
        <v>237</v>
      </c>
      <c r="C323" s="361" t="s">
        <v>16</v>
      </c>
      <c r="D323" s="361" t="n">
        <v>6605.39701416986</v>
      </c>
      <c r="E323" s="361" t="n">
        <v>3.1620614673722</v>
      </c>
      <c r="F323" s="361" t="n">
        <v>99.838633959279</v>
      </c>
      <c r="G323" s="361" t="n">
        <v>0.161899596776279</v>
      </c>
      <c r="H323" s="361" t="n">
        <v>10.6760952278407</v>
      </c>
      <c r="I323" s="361" t="n">
        <v>100</v>
      </c>
      <c r="J323" s="361" t="n">
        <v>0.161366040720983</v>
      </c>
      <c r="K323" s="361" t="n">
        <v>100.168749933269</v>
      </c>
    </row>
    <row r="324">
      <c r="A324" s="361" t="s">
        <v>236</v>
      </c>
      <c r="B324" s="361" t="s">
        <v>237</v>
      </c>
      <c r="C324" s="361" t="s">
        <v>17</v>
      </c>
      <c r="D324" s="361" t="n">
        <v>3283.23441876228</v>
      </c>
      <c r="E324" s="361" t="n">
        <v>5.28400183536991</v>
      </c>
      <c r="F324" s="361" t="n">
        <v>100</v>
      </c>
      <c r="G324" s="361" t="n">
        <v>0</v>
      </c>
      <c r="H324" s="361"/>
      <c r="I324" s="361"/>
      <c r="J324" s="361"/>
      <c r="K324" s="361"/>
    </row>
    <row r="325">
      <c r="A325" s="361" t="s">
        <v>238</v>
      </c>
      <c r="B325" s="361" t="s">
        <v>239</v>
      </c>
      <c r="C325" s="361" t="s">
        <v>16</v>
      </c>
      <c r="D325" s="361" t="n">
        <v>10838.2540933868</v>
      </c>
      <c r="E325" s="361" t="n">
        <v>3.19222316522057</v>
      </c>
      <c r="F325" s="361" t="n">
        <v>100</v>
      </c>
      <c r="G325" s="361" t="n">
        <v>0</v>
      </c>
      <c r="H325" s="361"/>
      <c r="I325" s="361"/>
      <c r="J325" s="361"/>
      <c r="K325" s="361"/>
    </row>
    <row r="326">
      <c r="A326" s="361" t="s">
        <v>238</v>
      </c>
      <c r="B326" s="361" t="s">
        <v>239</v>
      </c>
      <c r="C326" s="361" t="s">
        <v>17</v>
      </c>
      <c r="D326" s="361" t="n">
        <v>6499.52690918936</v>
      </c>
      <c r="E326" s="361" t="n">
        <v>4.96808364551293</v>
      </c>
      <c r="F326" s="361" t="n">
        <v>100</v>
      </c>
      <c r="G326" s="361" t="n">
        <v>0</v>
      </c>
      <c r="H326" s="361"/>
      <c r="I326" s="361"/>
      <c r="J326" s="361"/>
      <c r="K326" s="361"/>
    </row>
    <row r="327">
      <c r="A327" s="361" t="s">
        <v>240</v>
      </c>
      <c r="B327" s="361" t="s">
        <v>241</v>
      </c>
      <c r="C327" s="361" t="s">
        <v>16</v>
      </c>
      <c r="D327" s="361" t="n">
        <v>5444.58319116721</v>
      </c>
      <c r="E327" s="361" t="n">
        <v>4.18280283759029</v>
      </c>
      <c r="F327" s="361" t="n">
        <v>100</v>
      </c>
      <c r="G327" s="361" t="n">
        <v>0</v>
      </c>
      <c r="H327" s="361"/>
      <c r="I327" s="361"/>
      <c r="J327" s="361"/>
      <c r="K327" s="361"/>
    </row>
    <row r="328">
      <c r="A328" s="361" t="s">
        <v>240</v>
      </c>
      <c r="B328" s="361" t="s">
        <v>241</v>
      </c>
      <c r="C328" s="361" t="s">
        <v>17</v>
      </c>
      <c r="D328" s="361" t="n">
        <v>3292.41899100692</v>
      </c>
      <c r="E328" s="361" t="n">
        <v>5.27999266717498</v>
      </c>
      <c r="F328" s="361" t="n">
        <v>100</v>
      </c>
      <c r="G328" s="361" t="n">
        <v>0.000000000000000586196942894966</v>
      </c>
      <c r="H328" s="361"/>
      <c r="I328" s="361"/>
      <c r="J328" s="361"/>
      <c r="K328" s="361"/>
    </row>
    <row r="329">
      <c r="A329" s="361" t="s">
        <v>242</v>
      </c>
      <c r="B329" s="361" t="s">
        <v>243</v>
      </c>
      <c r="C329" s="361" t="s">
        <v>16</v>
      </c>
      <c r="D329" s="361" t="n">
        <v>23593.8230590412</v>
      </c>
      <c r="E329" s="361" t="n">
        <v>3.71701536463873</v>
      </c>
      <c r="F329" s="361" t="n">
        <v>99.8237310615873</v>
      </c>
      <c r="G329" s="361" t="n">
        <v>0.176771855970984</v>
      </c>
      <c r="H329" s="361" t="n">
        <v>41.6620186351072</v>
      </c>
      <c r="I329" s="361" t="n">
        <v>99.9999999999999</v>
      </c>
      <c r="J329" s="361" t="n">
        <v>0.176268938412679</v>
      </c>
      <c r="K329" s="361" t="n">
        <v>100.108540782111</v>
      </c>
    </row>
    <row r="330">
      <c r="A330" s="361" t="s">
        <v>242</v>
      </c>
      <c r="B330" s="361" t="s">
        <v>243</v>
      </c>
      <c r="C330" s="361" t="s">
        <v>17</v>
      </c>
      <c r="D330" s="361" t="n">
        <v>12964.38292458</v>
      </c>
      <c r="E330" s="361" t="n">
        <v>5.82967736190145</v>
      </c>
      <c r="F330" s="361" t="n">
        <v>100</v>
      </c>
      <c r="G330" s="361" t="n">
        <v>0</v>
      </c>
      <c r="H330" s="361"/>
      <c r="I330" s="361"/>
      <c r="J330" s="361"/>
      <c r="K330" s="361"/>
    </row>
    <row r="331">
      <c r="A331" s="361" t="s">
        <v>244</v>
      </c>
      <c r="B331" s="361" t="s">
        <v>245</v>
      </c>
      <c r="C331" s="361" t="s">
        <v>16</v>
      </c>
      <c r="D331" s="361" t="n">
        <v>11485.2111066522</v>
      </c>
      <c r="E331" s="361" t="n">
        <v>3.69728214290561</v>
      </c>
      <c r="F331" s="361" t="n">
        <v>100</v>
      </c>
      <c r="G331" s="361" t="n">
        <v>0</v>
      </c>
      <c r="H331" s="361"/>
      <c r="I331" s="361"/>
      <c r="J331" s="361"/>
      <c r="K331" s="361"/>
    </row>
    <row r="332">
      <c r="A332" s="361" t="s">
        <v>244</v>
      </c>
      <c r="B332" s="361" t="s">
        <v>245</v>
      </c>
      <c r="C332" s="361" t="s">
        <v>17</v>
      </c>
      <c r="D332" s="361" t="n">
        <v>5495.43874793987</v>
      </c>
      <c r="E332" s="361" t="n">
        <v>5.56486028784108</v>
      </c>
      <c r="F332" s="361" t="n">
        <v>100</v>
      </c>
      <c r="G332" s="361" t="n">
        <v>0.000000000000000617823602038335</v>
      </c>
      <c r="H332" s="361"/>
      <c r="I332" s="361"/>
      <c r="J332" s="361"/>
      <c r="K332" s="361"/>
    </row>
    <row r="333">
      <c r="A333" s="361" t="s">
        <v>246</v>
      </c>
      <c r="B333" s="361" t="s">
        <v>247</v>
      </c>
      <c r="C333" s="361" t="s">
        <v>16</v>
      </c>
      <c r="D333" s="361" t="n">
        <v>12101.1102045628</v>
      </c>
      <c r="E333" s="361" t="n">
        <v>3.67642425528491</v>
      </c>
      <c r="F333" s="361" t="n">
        <v>99.7423455198393</v>
      </c>
      <c r="G333" s="361" t="n">
        <v>0.187252810217099</v>
      </c>
      <c r="H333" s="361" t="n">
        <v>31.2595943365311</v>
      </c>
      <c r="I333" s="361" t="n">
        <v>72.6098308833152</v>
      </c>
      <c r="J333" s="361" t="n">
        <v>0.257654480160726</v>
      </c>
      <c r="K333" s="361" t="n">
        <v>72.4886851747502</v>
      </c>
    </row>
    <row r="334">
      <c r="A334" s="361" t="s">
        <v>246</v>
      </c>
      <c r="B334" s="361" t="s">
        <v>247</v>
      </c>
      <c r="C334" s="361" t="s">
        <v>17</v>
      </c>
      <c r="D334" s="361" t="n">
        <v>7617.74235060853</v>
      </c>
      <c r="E334" s="361" t="n">
        <v>4.46416992147157</v>
      </c>
      <c r="F334" s="361" t="n">
        <v>100</v>
      </c>
      <c r="G334" s="361" t="n">
        <v>0</v>
      </c>
      <c r="H334" s="361"/>
      <c r="I334" s="361"/>
      <c r="J334" s="361"/>
      <c r="K334" s="361"/>
    </row>
    <row r="335">
      <c r="A335" s="361" t="s">
        <v>248</v>
      </c>
      <c r="B335" s="361" t="s">
        <v>249</v>
      </c>
      <c r="C335" s="361" t="s">
        <v>16</v>
      </c>
      <c r="D335" s="361" t="n">
        <v>29407.6874804175</v>
      </c>
      <c r="E335" s="361" t="n">
        <v>2.65310576898943</v>
      </c>
      <c r="F335" s="361" t="n">
        <v>100</v>
      </c>
      <c r="G335" s="361" t="n">
        <v>0</v>
      </c>
      <c r="H335" s="361"/>
      <c r="I335" s="361"/>
      <c r="J335" s="361"/>
      <c r="K335" s="361"/>
    </row>
    <row r="336">
      <c r="A336" s="361" t="s">
        <v>248</v>
      </c>
      <c r="B336" s="361" t="s">
        <v>249</v>
      </c>
      <c r="C336" s="361" t="s">
        <v>17</v>
      </c>
      <c r="D336" s="361" t="n">
        <v>14013.5766272189</v>
      </c>
      <c r="E336" s="361" t="n">
        <v>4.55572045049757</v>
      </c>
      <c r="F336" s="361" t="n">
        <v>99.1798151840643</v>
      </c>
      <c r="G336" s="361" t="n">
        <v>0.476417144647283</v>
      </c>
      <c r="H336" s="361" t="n">
        <v>115.88772115844</v>
      </c>
      <c r="I336" s="361" t="n">
        <v>57.4888984235634</v>
      </c>
      <c r="J336" s="361" t="n">
        <v>0.820184815935705</v>
      </c>
      <c r="K336" s="361" t="n">
        <v>57.6101427856001</v>
      </c>
    </row>
    <row r="337">
      <c r="A337" s="361" t="s">
        <v>250</v>
      </c>
      <c r="B337" s="361" t="s">
        <v>251</v>
      </c>
      <c r="C337" s="361" t="s">
        <v>16</v>
      </c>
      <c r="D337" s="361" t="n">
        <v>5477.48389895304</v>
      </c>
      <c r="E337" s="361" t="n">
        <v>3.37736278254003</v>
      </c>
      <c r="F337" s="361" t="n">
        <v>99.7797784059376</v>
      </c>
      <c r="G337" s="361" t="n">
        <v>0.220440234286182</v>
      </c>
      <c r="H337" s="361" t="n">
        <v>12.0892254417603</v>
      </c>
      <c r="I337" s="361" t="n">
        <v>99.9999999999998</v>
      </c>
      <c r="J337" s="361" t="n">
        <v>0.220221594062345</v>
      </c>
      <c r="K337" s="361" t="n">
        <v>99.8788416843507</v>
      </c>
    </row>
    <row r="338">
      <c r="A338" s="361" t="s">
        <v>250</v>
      </c>
      <c r="B338" s="361" t="s">
        <v>251</v>
      </c>
      <c r="C338" s="361" t="s">
        <v>17</v>
      </c>
      <c r="D338" s="361" t="n">
        <v>2992.4421832994</v>
      </c>
      <c r="E338" s="361" t="n">
        <v>5.07299681184877</v>
      </c>
      <c r="F338" s="361" t="n">
        <v>99.5751821815244</v>
      </c>
      <c r="G338" s="361" t="n">
        <v>0.428230437532971</v>
      </c>
      <c r="H338" s="361" t="n">
        <v>12.7666626600405</v>
      </c>
      <c r="I338" s="361" t="n">
        <v>99.9999999999999</v>
      </c>
      <c r="J338" s="361" t="n">
        <v>0.424817818475595</v>
      </c>
      <c r="K338" s="361" t="n">
        <v>100.375083102756</v>
      </c>
    </row>
    <row r="339">
      <c r="A339" s="361" t="s">
        <v>252</v>
      </c>
      <c r="B339" s="361" t="s">
        <v>253</v>
      </c>
      <c r="C339" s="361" t="s">
        <v>16</v>
      </c>
      <c r="D339" s="361" t="n">
        <v>39328.1585703621</v>
      </c>
      <c r="E339" s="361" t="n">
        <v>3.13822505385436</v>
      </c>
      <c r="F339" s="361" t="n">
        <v>100</v>
      </c>
      <c r="G339" s="361" t="n">
        <v>0.000000000000000348412971124463</v>
      </c>
      <c r="H339" s="361"/>
      <c r="I339" s="361"/>
      <c r="J339" s="361"/>
      <c r="K339" s="361"/>
    </row>
    <row r="340">
      <c r="A340" s="361" t="s">
        <v>252</v>
      </c>
      <c r="B340" s="361" t="s">
        <v>253</v>
      </c>
      <c r="C340" s="361" t="s">
        <v>17</v>
      </c>
      <c r="D340" s="361" t="n">
        <v>19421.2382859481</v>
      </c>
      <c r="E340" s="361" t="n">
        <v>4.53180182798192</v>
      </c>
      <c r="F340" s="361" t="n">
        <v>99.670039062046</v>
      </c>
      <c r="G340" s="361" t="n">
        <v>0.332456180353655</v>
      </c>
      <c r="H340" s="361" t="n">
        <v>64.2946472316626</v>
      </c>
      <c r="I340" s="361" t="n">
        <v>99.9999999999999</v>
      </c>
      <c r="J340" s="361" t="n">
        <v>0.329960937954036</v>
      </c>
      <c r="K340" s="361" t="n">
        <v>100.423767394198</v>
      </c>
    </row>
    <row r="341">
      <c r="A341" s="361" t="s">
        <v>254</v>
      </c>
      <c r="B341" s="361" t="s">
        <v>255</v>
      </c>
      <c r="C341" s="361" t="s">
        <v>16</v>
      </c>
      <c r="D341" s="361" t="n">
        <v>45068.475601955</v>
      </c>
      <c r="E341" s="361" t="n">
        <v>3.96012579820778</v>
      </c>
      <c r="F341" s="361" t="n">
        <v>99.6801775233806</v>
      </c>
      <c r="G341" s="361" t="n">
        <v>0.228558490060211</v>
      </c>
      <c r="H341" s="361" t="n">
        <v>144.601583209446</v>
      </c>
      <c r="I341" s="361" t="n">
        <v>70.6494097362401</v>
      </c>
      <c r="J341" s="361" t="n">
        <v>0.319822476619427</v>
      </c>
      <c r="K341" s="361" t="n">
        <v>71.2356151590559</v>
      </c>
    </row>
    <row r="342">
      <c r="A342" s="361" t="s">
        <v>254</v>
      </c>
      <c r="B342" s="361" t="s">
        <v>255</v>
      </c>
      <c r="C342" s="361" t="s">
        <v>17</v>
      </c>
      <c r="D342" s="361" t="n">
        <v>26199.6835238714</v>
      </c>
      <c r="E342" s="361" t="n">
        <v>4.90861727123998</v>
      </c>
      <c r="F342" s="361" t="n">
        <v>99.4863143538686</v>
      </c>
      <c r="G342" s="361" t="n">
        <v>0.365111604929554</v>
      </c>
      <c r="H342" s="361" t="n">
        <v>135.27892199852</v>
      </c>
      <c r="I342" s="361" t="n">
        <v>70.5471346186853</v>
      </c>
      <c r="J342" s="361" t="n">
        <v>0.513685646131366</v>
      </c>
      <c r="K342" s="361" t="n">
        <v>70.7117439932865</v>
      </c>
    </row>
    <row r="343">
      <c r="A343" s="361" t="s">
        <v>256</v>
      </c>
      <c r="B343" s="361" t="s">
        <v>257</v>
      </c>
      <c r="C343" s="361" t="s">
        <v>16</v>
      </c>
      <c r="D343" s="361" t="n">
        <v>20237.8263430908</v>
      </c>
      <c r="E343" s="361" t="n">
        <v>5.32370048996753</v>
      </c>
      <c r="F343" s="361" t="n">
        <v>100</v>
      </c>
      <c r="G343" s="361" t="n">
        <v>0</v>
      </c>
      <c r="H343" s="361"/>
      <c r="I343" s="361"/>
      <c r="J343" s="361"/>
      <c r="K343" s="361"/>
    </row>
    <row r="344">
      <c r="A344" s="361" t="s">
        <v>256</v>
      </c>
      <c r="B344" s="361" t="s">
        <v>257</v>
      </c>
      <c r="C344" s="361" t="s">
        <v>17</v>
      </c>
      <c r="D344" s="361" t="n">
        <v>16516.4047676997</v>
      </c>
      <c r="E344" s="361" t="n">
        <v>6.49705126093278</v>
      </c>
      <c r="F344" s="361" t="n">
        <v>100</v>
      </c>
      <c r="G344" s="361" t="n">
        <v>0.000000000000000721317590205748</v>
      </c>
      <c r="H344" s="361"/>
      <c r="I344" s="361"/>
      <c r="J344" s="361"/>
      <c r="K344" s="361"/>
    </row>
    <row r="345">
      <c r="A345" s="361" t="s">
        <v>258</v>
      </c>
      <c r="B345" s="361" t="s">
        <v>259</v>
      </c>
      <c r="C345" s="361" t="s">
        <v>16</v>
      </c>
      <c r="D345" s="361" t="n">
        <v>16730.9842381213</v>
      </c>
      <c r="E345" s="361" t="n">
        <v>5.77892530027638</v>
      </c>
      <c r="F345" s="361" t="n">
        <v>100</v>
      </c>
      <c r="G345" s="361" t="n">
        <v>0</v>
      </c>
      <c r="H345" s="361"/>
      <c r="I345" s="361"/>
      <c r="J345" s="361"/>
      <c r="K345" s="361"/>
    </row>
    <row r="346">
      <c r="A346" s="361" t="s">
        <v>258</v>
      </c>
      <c r="B346" s="361" t="s">
        <v>259</v>
      </c>
      <c r="C346" s="361" t="s">
        <v>17</v>
      </c>
      <c r="D346" s="361" t="n">
        <v>11280.2098919749</v>
      </c>
      <c r="E346" s="361" t="n">
        <v>7.2572614109268</v>
      </c>
      <c r="F346" s="361" t="n">
        <v>100</v>
      </c>
      <c r="G346" s="361" t="n">
        <v>0</v>
      </c>
      <c r="H346" s="361"/>
      <c r="I346" s="361"/>
      <c r="J346" s="361"/>
      <c r="K346" s="361"/>
    </row>
    <row r="347">
      <c r="A347" s="361" t="s">
        <v>260</v>
      </c>
      <c r="B347" s="361" t="s">
        <v>261</v>
      </c>
      <c r="C347" s="361" t="s">
        <v>16</v>
      </c>
      <c r="D347" s="361" t="n">
        <v>3014.65433920655</v>
      </c>
      <c r="E347" s="361" t="n">
        <v>5.11759891262459</v>
      </c>
      <c r="F347" s="361" t="n">
        <v>94.5373228293599</v>
      </c>
      <c r="G347" s="361" t="n">
        <v>1.17214425189233</v>
      </c>
      <c r="H347" s="361" t="n">
        <v>174.19663412597</v>
      </c>
      <c r="I347" s="361" t="n">
        <v>20.4343860278458</v>
      </c>
      <c r="J347" s="361" t="n">
        <v>5.46267717064008</v>
      </c>
      <c r="K347" s="361" t="n">
        <v>20.2851781429251</v>
      </c>
    </row>
    <row r="348">
      <c r="A348" s="361" t="s">
        <v>260</v>
      </c>
      <c r="B348" s="361" t="s">
        <v>261</v>
      </c>
      <c r="C348" s="361" t="s">
        <v>17</v>
      </c>
      <c r="D348" s="361" t="n">
        <v>1945.99423772899</v>
      </c>
      <c r="E348" s="361" t="n">
        <v>7.01789072862713</v>
      </c>
      <c r="F348" s="361" t="n">
        <v>97.7970751372945</v>
      </c>
      <c r="G348" s="361" t="n">
        <v>0.917723315905679</v>
      </c>
      <c r="H348" s="361" t="n">
        <v>43.8344304567049</v>
      </c>
      <c r="I348" s="361" t="n">
        <v>42.3749523132919</v>
      </c>
      <c r="J348" s="361" t="n">
        <v>2.20292486270553</v>
      </c>
      <c r="K348" s="361" t="n">
        <v>40.7415875140867</v>
      </c>
    </row>
    <row r="349">
      <c r="A349" s="361" t="s">
        <v>262</v>
      </c>
      <c r="B349" s="361" t="s">
        <v>263</v>
      </c>
      <c r="C349" s="361" t="s">
        <v>16</v>
      </c>
      <c r="D349" s="361" t="n">
        <v>2514.76878037928</v>
      </c>
      <c r="E349" s="361" t="n">
        <v>3.49276537381375</v>
      </c>
      <c r="F349" s="361" t="n">
        <v>98.3876161357257</v>
      </c>
      <c r="G349" s="361" t="n">
        <v>0.682285326280794</v>
      </c>
      <c r="H349" s="361" t="n">
        <v>41.2122253096439</v>
      </c>
      <c r="I349" s="361" t="n">
        <v>40.9782551437069</v>
      </c>
      <c r="J349" s="361" t="n">
        <v>1.61238386427429</v>
      </c>
      <c r="K349" s="361" t="n">
        <v>41.633030610466</v>
      </c>
    </row>
    <row r="350">
      <c r="A350" s="361" t="s">
        <v>262</v>
      </c>
      <c r="B350" s="361" t="s">
        <v>263</v>
      </c>
      <c r="C350" s="361" t="s">
        <v>17</v>
      </c>
      <c r="D350" s="361" t="n">
        <v>2319.6539576366</v>
      </c>
      <c r="E350" s="361" t="n">
        <v>3.75180209040217</v>
      </c>
      <c r="F350" s="361" t="n">
        <v>98.2742117849463</v>
      </c>
      <c r="G350" s="361" t="n">
        <v>0.809468606408481</v>
      </c>
      <c r="H350" s="361" t="n">
        <v>40.7353199825432</v>
      </c>
      <c r="I350" s="361" t="n">
        <v>46.2544373490252</v>
      </c>
      <c r="J350" s="361" t="n">
        <v>1.72578821505374</v>
      </c>
      <c r="K350" s="361" t="n">
        <v>46.0948154388546</v>
      </c>
    </row>
    <row r="351">
      <c r="A351" s="361" t="s">
        <v>264</v>
      </c>
      <c r="B351" s="361" t="s">
        <v>265</v>
      </c>
      <c r="C351" s="361" t="s">
        <v>16</v>
      </c>
      <c r="D351" s="361" t="n">
        <v>4520.80705934018</v>
      </c>
      <c r="E351" s="361" t="n">
        <v>4.23132563721682</v>
      </c>
      <c r="F351" s="361" t="n">
        <v>99.5912908778062</v>
      </c>
      <c r="G351" s="361" t="n">
        <v>0.239160086496151</v>
      </c>
      <c r="H351" s="361" t="n">
        <v>18.5527777433625</v>
      </c>
      <c r="I351" s="361" t="n">
        <v>58.6090071269626</v>
      </c>
      <c r="J351" s="361" t="n">
        <v>0.40870912219381</v>
      </c>
      <c r="K351" s="361" t="n">
        <v>58.2768048159807</v>
      </c>
    </row>
    <row r="352">
      <c r="A352" s="361" t="s">
        <v>264</v>
      </c>
      <c r="B352" s="361" t="s">
        <v>265</v>
      </c>
      <c r="C352" s="361" t="s">
        <v>17</v>
      </c>
      <c r="D352" s="361" t="n">
        <v>3033.18471848497</v>
      </c>
      <c r="E352" s="361" t="n">
        <v>4.44567997901677</v>
      </c>
      <c r="F352" s="361" t="n">
        <v>99.3116818726789</v>
      </c>
      <c r="G352" s="361" t="n">
        <v>0.526302827385058</v>
      </c>
      <c r="H352" s="361" t="n">
        <v>21.0226630531047</v>
      </c>
      <c r="I352" s="361" t="n">
        <v>75.3358074441806</v>
      </c>
      <c r="J352" s="361" t="n">
        <v>0.688318127321067</v>
      </c>
      <c r="K352" s="361" t="n">
        <v>75.9358454867132</v>
      </c>
    </row>
    <row r="353">
      <c r="A353" s="361" t="s">
        <v>266</v>
      </c>
      <c r="B353" s="361" t="s">
        <v>267</v>
      </c>
      <c r="C353" s="361" t="s">
        <v>16</v>
      </c>
      <c r="D353" s="361" t="n">
        <v>4189.45350804549</v>
      </c>
      <c r="E353" s="361" t="n">
        <v>3.43014175333944</v>
      </c>
      <c r="F353" s="361" t="n">
        <v>99.5113421925151</v>
      </c>
      <c r="G353" s="361" t="n">
        <v>0.290956976077167</v>
      </c>
      <c r="H353" s="361" t="n">
        <v>20.5726213785827</v>
      </c>
      <c r="I353" s="361" t="n">
        <v>59.7585856102322</v>
      </c>
      <c r="J353" s="361" t="n">
        <v>0.488657807484844</v>
      </c>
      <c r="K353" s="361" t="n">
        <v>59.2511134913412</v>
      </c>
    </row>
    <row r="354">
      <c r="A354" s="361" t="s">
        <v>266</v>
      </c>
      <c r="B354" s="361" t="s">
        <v>267</v>
      </c>
      <c r="C354" s="361" t="s">
        <v>17</v>
      </c>
      <c r="D354" s="361" t="n">
        <v>2847.85931946289</v>
      </c>
      <c r="E354" s="361" t="n">
        <v>5.06369829785627</v>
      </c>
      <c r="F354" s="361" t="n">
        <v>99.3775491970097</v>
      </c>
      <c r="G354" s="361" t="n">
        <v>0.440226530169086</v>
      </c>
      <c r="H354" s="361" t="n">
        <v>17.8375531951266</v>
      </c>
      <c r="I354" s="361" t="n">
        <v>70.5513677556405</v>
      </c>
      <c r="J354" s="361" t="n">
        <v>0.622450802990261</v>
      </c>
      <c r="K354" s="361" t="n">
        <v>70.2844842508649</v>
      </c>
    </row>
    <row r="355">
      <c r="A355" s="361" t="s">
        <v>268</v>
      </c>
      <c r="B355" s="361" t="s">
        <v>269</v>
      </c>
      <c r="C355" s="361" t="s">
        <v>16</v>
      </c>
      <c r="D355" s="361" t="n">
        <v>7998.51450213344</v>
      </c>
      <c r="E355" s="361" t="n">
        <v>4.75317481331193</v>
      </c>
      <c r="F355" s="361" t="n">
        <v>98.3656921590619</v>
      </c>
      <c r="G355" s="361" t="n">
        <v>0.603755839747723</v>
      </c>
      <c r="H355" s="361" t="n">
        <v>132.892217599156</v>
      </c>
      <c r="I355" s="361" t="n">
        <v>36.9113871759795</v>
      </c>
      <c r="J355" s="361" t="n">
        <v>1.63430784093808</v>
      </c>
      <c r="K355" s="361" t="n">
        <v>36.3388460755177</v>
      </c>
    </row>
    <row r="356">
      <c r="A356" s="361" t="s">
        <v>268</v>
      </c>
      <c r="B356" s="361" t="s">
        <v>269</v>
      </c>
      <c r="C356" s="361" t="s">
        <v>17</v>
      </c>
      <c r="D356" s="361" t="n">
        <v>5576.82258716606</v>
      </c>
      <c r="E356" s="361" t="n">
        <v>5.20278224868592</v>
      </c>
      <c r="F356" s="361" t="n">
        <v>99.7674355058196</v>
      </c>
      <c r="G356" s="361" t="n">
        <v>0.233875949433458</v>
      </c>
      <c r="H356" s="361" t="n">
        <v>12.9999424916822</v>
      </c>
      <c r="I356" s="361" t="n">
        <v>99.9999999999998</v>
      </c>
      <c r="J356" s="361" t="n">
        <v>0.232564494180429</v>
      </c>
      <c r="K356" s="361" t="n">
        <v>100.330034400532</v>
      </c>
    </row>
    <row r="357">
      <c r="A357" s="361" t="s">
        <v>270</v>
      </c>
      <c r="B357" s="361" t="s">
        <v>271</v>
      </c>
      <c r="C357" s="361" t="s">
        <v>16</v>
      </c>
      <c r="D357" s="361" t="n">
        <v>8403.44951181594</v>
      </c>
      <c r="E357" s="361" t="n">
        <v>5.27560426882681</v>
      </c>
      <c r="F357" s="361" t="n">
        <v>99.4090005042213</v>
      </c>
      <c r="G357" s="361" t="n">
        <v>0.590718191932046</v>
      </c>
      <c r="H357" s="361" t="n">
        <v>49.9596052580212</v>
      </c>
      <c r="I357" s="361" t="n">
        <v>100</v>
      </c>
      <c r="J357" s="361" t="n">
        <v>0.59099949577874</v>
      </c>
      <c r="K357" s="361" t="n">
        <v>99.3616838238559</v>
      </c>
    </row>
    <row r="358">
      <c r="A358" s="361" t="s">
        <v>270</v>
      </c>
      <c r="B358" s="361" t="s">
        <v>271</v>
      </c>
      <c r="C358" s="361" t="s">
        <v>17</v>
      </c>
      <c r="D358" s="361" t="n">
        <v>6516.78849494091</v>
      </c>
      <c r="E358" s="361" t="n">
        <v>6.61330833754943</v>
      </c>
      <c r="F358" s="361" t="n">
        <v>100</v>
      </c>
      <c r="G358" s="361" t="n">
        <v>0</v>
      </c>
      <c r="H358" s="361"/>
      <c r="I358" s="361"/>
      <c r="J358" s="361"/>
      <c r="K358" s="361"/>
    </row>
    <row r="359">
      <c r="A359" s="361" t="s">
        <v>272</v>
      </c>
      <c r="B359" s="361" t="s">
        <v>273</v>
      </c>
      <c r="C359" s="361" t="s">
        <v>16</v>
      </c>
      <c r="D359" s="361" t="n">
        <v>7951.25587311845</v>
      </c>
      <c r="E359" s="361" t="n">
        <v>5.33189488374979</v>
      </c>
      <c r="F359" s="361" t="n">
        <v>100</v>
      </c>
      <c r="G359" s="361" t="n">
        <v>0</v>
      </c>
      <c r="H359" s="361"/>
      <c r="I359" s="361"/>
      <c r="J359" s="361"/>
      <c r="K359" s="361"/>
    </row>
    <row r="360">
      <c r="A360" s="361" t="s">
        <v>272</v>
      </c>
      <c r="B360" s="361" t="s">
        <v>273</v>
      </c>
      <c r="C360" s="361" t="s">
        <v>17</v>
      </c>
      <c r="D360" s="361" t="n">
        <v>7148.4818657733</v>
      </c>
      <c r="E360" s="361" t="n">
        <v>5.02030005758157</v>
      </c>
      <c r="F360" s="361" t="n">
        <v>100</v>
      </c>
      <c r="G360" s="361" t="n">
        <v>0</v>
      </c>
      <c r="H360" s="361"/>
      <c r="I360" s="361"/>
      <c r="J360" s="361"/>
      <c r="K360" s="361"/>
    </row>
    <row r="361">
      <c r="A361" s="361" t="s">
        <v>274</v>
      </c>
      <c r="B361" s="361" t="s">
        <v>275</v>
      </c>
      <c r="C361" s="361" t="s">
        <v>16</v>
      </c>
      <c r="D361" s="361" t="n">
        <v>6339.53672064338</v>
      </c>
      <c r="E361" s="361" t="n">
        <v>3.80809309950835</v>
      </c>
      <c r="F361" s="361" t="n">
        <v>100</v>
      </c>
      <c r="G361" s="361" t="n">
        <v>0</v>
      </c>
      <c r="H361" s="361"/>
      <c r="I361" s="361"/>
      <c r="J361" s="361"/>
      <c r="K361" s="361"/>
    </row>
    <row r="362">
      <c r="A362" s="361" t="s">
        <v>274</v>
      </c>
      <c r="B362" s="361" t="s">
        <v>275</v>
      </c>
      <c r="C362" s="361" t="s">
        <v>17</v>
      </c>
      <c r="D362" s="361" t="n">
        <v>6121.10726498332</v>
      </c>
      <c r="E362" s="361" t="n">
        <v>3.17866102462131</v>
      </c>
      <c r="F362" s="361" t="n">
        <v>100</v>
      </c>
      <c r="G362" s="361" t="n">
        <v>0</v>
      </c>
      <c r="H362" s="361"/>
      <c r="I362" s="361"/>
      <c r="J362" s="361"/>
      <c r="K362" s="361"/>
    </row>
    <row r="363">
      <c r="A363" s="361" t="s">
        <v>276</v>
      </c>
      <c r="B363" s="361" t="s">
        <v>277</v>
      </c>
      <c r="C363" s="361" t="s">
        <v>16</v>
      </c>
      <c r="D363" s="361" t="n">
        <v>7670.74900314961</v>
      </c>
      <c r="E363" s="361" t="n">
        <v>4.48471157818575</v>
      </c>
      <c r="F363" s="361" t="n">
        <v>99.3654505162643</v>
      </c>
      <c r="G363" s="361" t="n">
        <v>0.479725051835913</v>
      </c>
      <c r="H363" s="361" t="n">
        <v>48.9855356617962</v>
      </c>
      <c r="I363" s="361" t="n">
        <v>75.036912792265</v>
      </c>
      <c r="J363" s="361" t="n">
        <v>0.634549483735725</v>
      </c>
      <c r="K363" s="361" t="n">
        <v>75.1211641036751</v>
      </c>
    </row>
    <row r="364">
      <c r="A364" s="361" t="s">
        <v>276</v>
      </c>
      <c r="B364" s="361" t="s">
        <v>277</v>
      </c>
      <c r="C364" s="361" t="s">
        <v>17</v>
      </c>
      <c r="D364" s="361" t="n">
        <v>5365.70166563549</v>
      </c>
      <c r="E364" s="361" t="n">
        <v>4.86996981602257</v>
      </c>
      <c r="F364" s="361" t="n">
        <v>98.4291059615441</v>
      </c>
      <c r="G364" s="361" t="n">
        <v>0.660847359714261</v>
      </c>
      <c r="H364" s="361" t="n">
        <v>85.6347182709655</v>
      </c>
      <c r="I364" s="361" t="n">
        <v>40.9823400002316</v>
      </c>
      <c r="J364" s="361" t="n">
        <v>1.57089403845593</v>
      </c>
      <c r="K364" s="361" t="n">
        <v>41.4073853495922</v>
      </c>
    </row>
    <row r="365">
      <c r="A365" s="361" t="s">
        <v>278</v>
      </c>
      <c r="B365" s="361" t="s">
        <v>279</v>
      </c>
      <c r="C365" s="361" t="s">
        <v>16</v>
      </c>
      <c r="D365" s="361" t="n">
        <v>5931.61828774455</v>
      </c>
      <c r="E365" s="361" t="n">
        <v>4.73124016746847</v>
      </c>
      <c r="F365" s="361" t="n">
        <v>99.7732159295189</v>
      </c>
      <c r="G365" s="361" t="n">
        <v>0.226853062163823</v>
      </c>
      <c r="H365" s="361" t="n">
        <v>13.4825416551192</v>
      </c>
      <c r="I365" s="361" t="n">
        <v>100</v>
      </c>
      <c r="J365" s="361" t="n">
        <v>0.226784070481117</v>
      </c>
      <c r="K365" s="361" t="n">
        <v>99.8035686877235</v>
      </c>
    </row>
    <row r="366">
      <c r="A366" s="361" t="s">
        <v>278</v>
      </c>
      <c r="B366" s="361" t="s">
        <v>279</v>
      </c>
      <c r="C366" s="361" t="s">
        <v>17</v>
      </c>
      <c r="D366" s="361" t="n">
        <v>5525.58562850366</v>
      </c>
      <c r="E366" s="361" t="n">
        <v>4.81859173612339</v>
      </c>
      <c r="F366" s="361" t="n">
        <v>100</v>
      </c>
      <c r="G366" s="361" t="n">
        <v>0</v>
      </c>
      <c r="H366" s="361"/>
      <c r="I366" s="361"/>
      <c r="J366" s="361"/>
      <c r="K366" s="361"/>
    </row>
    <row r="367">
      <c r="A367" s="361" t="s">
        <v>280</v>
      </c>
      <c r="B367" s="361" t="s">
        <v>281</v>
      </c>
      <c r="C367" s="361" t="s">
        <v>16</v>
      </c>
      <c r="D367" s="361" t="n">
        <v>4914.37090132483</v>
      </c>
      <c r="E367" s="361" t="n">
        <v>2.76183539394172</v>
      </c>
      <c r="F367" s="361" t="n">
        <v>100</v>
      </c>
      <c r="G367" s="361" t="n">
        <v>0</v>
      </c>
      <c r="H367" s="361"/>
      <c r="I367" s="361"/>
      <c r="J367" s="361"/>
      <c r="K367" s="361"/>
    </row>
    <row r="368">
      <c r="A368" s="361" t="s">
        <v>280</v>
      </c>
      <c r="B368" s="361" t="s">
        <v>281</v>
      </c>
      <c r="C368" s="361" t="s">
        <v>17</v>
      </c>
      <c r="D368" s="361" t="n">
        <v>2845.37727427721</v>
      </c>
      <c r="E368" s="361" t="n">
        <v>5.79513440754901</v>
      </c>
      <c r="F368" s="361" t="n">
        <v>100</v>
      </c>
      <c r="G368" s="361" t="n">
        <v>0.000000000000000643389165005837</v>
      </c>
      <c r="H368" s="361"/>
      <c r="I368" s="361"/>
      <c r="J368" s="361"/>
      <c r="K368" s="361"/>
    </row>
    <row r="369">
      <c r="A369" s="361" t="s">
        <v>282</v>
      </c>
      <c r="B369" s="361" t="s">
        <v>283</v>
      </c>
      <c r="C369" s="361" t="s">
        <v>16</v>
      </c>
      <c r="D369" s="361" t="n">
        <v>10351.8203093879</v>
      </c>
      <c r="E369" s="361" t="n">
        <v>4.01972082468469</v>
      </c>
      <c r="F369" s="361" t="n">
        <v>99.7837708265417</v>
      </c>
      <c r="G369" s="361" t="n">
        <v>0.217470823683032</v>
      </c>
      <c r="H369" s="361" t="n">
        <v>22.4321603678277</v>
      </c>
      <c r="I369" s="361" t="n">
        <v>100</v>
      </c>
      <c r="J369" s="361" t="n">
        <v>0.216229173458277</v>
      </c>
      <c r="K369" s="361" t="n">
        <v>100.356757993315</v>
      </c>
    </row>
    <row r="370">
      <c r="A370" s="361" t="s">
        <v>282</v>
      </c>
      <c r="B370" s="361" t="s">
        <v>283</v>
      </c>
      <c r="C370" s="361" t="s">
        <v>17</v>
      </c>
      <c r="D370" s="361" t="n">
        <v>7132.00049095335</v>
      </c>
      <c r="E370" s="361" t="n">
        <v>5.70829427755771</v>
      </c>
      <c r="F370" s="361" t="n">
        <v>99.7778735952897</v>
      </c>
      <c r="G370" s="361" t="n">
        <v>0.224533116242663</v>
      </c>
      <c r="H370" s="361" t="n">
        <v>15.8773240034499</v>
      </c>
      <c r="I370" s="361" t="n">
        <v>99.9999999999999</v>
      </c>
      <c r="J370" s="361" t="n">
        <v>0.222126404710317</v>
      </c>
      <c r="K370" s="361" t="n">
        <v>100.8589542501</v>
      </c>
    </row>
    <row r="371">
      <c r="A371" s="361" t="s">
        <v>284</v>
      </c>
      <c r="B371" s="361" t="s">
        <v>285</v>
      </c>
      <c r="C371" s="361" t="s">
        <v>16</v>
      </c>
      <c r="D371" s="361" t="n">
        <v>10243.2089180107</v>
      </c>
      <c r="E371" s="361" t="n">
        <v>2.71897484738378</v>
      </c>
      <c r="F371" s="361" t="n">
        <v>99.7064398335617</v>
      </c>
      <c r="G371" s="361" t="n">
        <v>0.206519935928837</v>
      </c>
      <c r="H371" s="361" t="n">
        <v>30.158514533797</v>
      </c>
      <c r="I371" s="361" t="n">
        <v>70.3780029064035</v>
      </c>
      <c r="J371" s="361" t="n">
        <v>0.293560166438313</v>
      </c>
      <c r="K371" s="361" t="n">
        <v>70.1436023011883</v>
      </c>
    </row>
    <row r="372">
      <c r="A372" s="361" t="s">
        <v>284</v>
      </c>
      <c r="B372" s="361" t="s">
        <v>285</v>
      </c>
      <c r="C372" s="361" t="s">
        <v>17</v>
      </c>
      <c r="D372" s="361" t="n">
        <v>5065.13278151742</v>
      </c>
      <c r="E372" s="361" t="n">
        <v>4.795676094374</v>
      </c>
      <c r="F372" s="361" t="n">
        <v>100</v>
      </c>
      <c r="G372" s="361" t="n">
        <v>0</v>
      </c>
      <c r="H372" s="361"/>
      <c r="I372" s="361"/>
      <c r="J372" s="361"/>
      <c r="K372" s="361"/>
    </row>
    <row r="373">
      <c r="A373" s="361" t="s">
        <v>286</v>
      </c>
      <c r="B373" s="361" t="s">
        <v>287</v>
      </c>
      <c r="C373" s="361" t="s">
        <v>16</v>
      </c>
      <c r="D373" s="361" t="n">
        <v>8193.84358141544</v>
      </c>
      <c r="E373" s="361" t="n">
        <v>3.42043099535371</v>
      </c>
      <c r="F373" s="361" t="n">
        <v>99.8704201855626</v>
      </c>
      <c r="G373" s="361" t="n">
        <v>0.130109631316247</v>
      </c>
      <c r="H373" s="361" t="n">
        <v>10.6313433831175</v>
      </c>
      <c r="I373" s="361" t="n">
        <v>100</v>
      </c>
      <c r="J373" s="361" t="n">
        <v>0.129579814437406</v>
      </c>
      <c r="K373" s="361" t="n">
        <v>100.278763371891</v>
      </c>
    </row>
    <row r="374">
      <c r="A374" s="361" t="s">
        <v>286</v>
      </c>
      <c r="B374" s="361" t="s">
        <v>287</v>
      </c>
      <c r="C374" s="361" t="s">
        <v>17</v>
      </c>
      <c r="D374" s="361" t="n">
        <v>6361.11470495832</v>
      </c>
      <c r="E374" s="361" t="n">
        <v>3.91170340125183</v>
      </c>
      <c r="F374" s="361" t="n">
        <v>99.3528896375891</v>
      </c>
      <c r="G374" s="361" t="n">
        <v>0.371474951135913</v>
      </c>
      <c r="H374" s="361" t="n">
        <v>41.431540210641</v>
      </c>
      <c r="I374" s="361" t="n">
        <v>57.7192797861215</v>
      </c>
      <c r="J374" s="361" t="n">
        <v>0.647110362410941</v>
      </c>
      <c r="K374" s="361" t="n">
        <v>57.033717843476</v>
      </c>
    </row>
    <row r="375">
      <c r="A375" s="361" t="s">
        <v>288</v>
      </c>
      <c r="B375" s="361" t="s">
        <v>289</v>
      </c>
      <c r="C375" s="361" t="s">
        <v>16</v>
      </c>
      <c r="D375" s="361" t="n">
        <v>19394.9502741953</v>
      </c>
      <c r="E375" s="361" t="n">
        <v>3.62293634216313</v>
      </c>
      <c r="F375" s="361" t="n">
        <v>99.4818996105908</v>
      </c>
      <c r="G375" s="361" t="n">
        <v>0.52348762459069</v>
      </c>
      <c r="H375" s="361" t="n">
        <v>101.008639048573</v>
      </c>
      <c r="I375" s="361" t="n">
        <v>99.9999999999999</v>
      </c>
      <c r="J375" s="361" t="n">
        <v>0.518100389409194</v>
      </c>
      <c r="K375" s="361" t="n">
        <v>100.516317650916</v>
      </c>
    </row>
    <row r="376">
      <c r="A376" s="361" t="s">
        <v>288</v>
      </c>
      <c r="B376" s="361" t="s">
        <v>289</v>
      </c>
      <c r="C376" s="361" t="s">
        <v>17</v>
      </c>
      <c r="D376" s="361" t="n">
        <v>10441.8022847908</v>
      </c>
      <c r="E376" s="361" t="n">
        <v>6.31657920733625</v>
      </c>
      <c r="F376" s="361" t="n">
        <v>100</v>
      </c>
      <c r="G376" s="361" t="n">
        <v>0</v>
      </c>
      <c r="H376" s="361"/>
      <c r="I376" s="361"/>
      <c r="J376" s="361"/>
      <c r="K376" s="361"/>
    </row>
    <row r="377">
      <c r="A377" s="361" t="s">
        <v>290</v>
      </c>
      <c r="B377" s="361" t="s">
        <v>291</v>
      </c>
      <c r="C377" s="361" t="s">
        <v>16</v>
      </c>
      <c r="D377" s="361" t="n">
        <v>33421.115616172</v>
      </c>
      <c r="E377" s="361" t="n">
        <v>4.25009365190958</v>
      </c>
      <c r="F377" s="361" t="n">
        <v>100</v>
      </c>
      <c r="G377" s="361" t="n">
        <v>0.000000000000000471855182916323</v>
      </c>
      <c r="H377" s="361"/>
      <c r="I377" s="361"/>
      <c r="J377" s="361"/>
      <c r="K377" s="361"/>
    </row>
    <row r="378">
      <c r="A378" s="361" t="s">
        <v>290</v>
      </c>
      <c r="B378" s="361" t="s">
        <v>291</v>
      </c>
      <c r="C378" s="361" t="s">
        <v>17</v>
      </c>
      <c r="D378" s="361" t="n">
        <v>23021.0258443412</v>
      </c>
      <c r="E378" s="361" t="n">
        <v>5.01681031201478</v>
      </c>
      <c r="F378" s="361" t="n">
        <v>99.4751380367341</v>
      </c>
      <c r="G378" s="361" t="n">
        <v>0.371571662823034</v>
      </c>
      <c r="H378" s="361" t="n">
        <v>121.466137765934</v>
      </c>
      <c r="I378" s="361" t="n">
        <v>70.3136609194603</v>
      </c>
      <c r="J378" s="361" t="n">
        <v>0.52486196326587</v>
      </c>
      <c r="K378" s="361" t="n">
        <v>70.4225968669346</v>
      </c>
    </row>
    <row r="379">
      <c r="A379" s="361" t="s">
        <v>292</v>
      </c>
      <c r="B379" s="361" t="s">
        <v>293</v>
      </c>
      <c r="C379" s="361" t="s">
        <v>16</v>
      </c>
      <c r="D379" s="361" t="n">
        <v>33064.9525514729</v>
      </c>
      <c r="E379" s="361" t="n">
        <v>3.81726951420427</v>
      </c>
      <c r="F379" s="361" t="n">
        <v>100</v>
      </c>
      <c r="G379" s="361" t="n">
        <v>0</v>
      </c>
      <c r="H379" s="361"/>
      <c r="I379" s="361"/>
      <c r="J379" s="361"/>
      <c r="K379" s="361"/>
    </row>
    <row r="380">
      <c r="A380" s="361" t="s">
        <v>292</v>
      </c>
      <c r="B380" s="361" t="s">
        <v>293</v>
      </c>
      <c r="C380" s="361" t="s">
        <v>17</v>
      </c>
      <c r="D380" s="361" t="n">
        <v>26139.7185668149</v>
      </c>
      <c r="E380" s="361" t="n">
        <v>4.71345485072377</v>
      </c>
      <c r="F380" s="361" t="n">
        <v>100</v>
      </c>
      <c r="G380" s="361" t="n">
        <v>0</v>
      </c>
      <c r="H380" s="361"/>
      <c r="I380" s="361"/>
      <c r="J380" s="361"/>
      <c r="K380" s="361"/>
    </row>
    <row r="381">
      <c r="A381" s="361" t="s">
        <v>294</v>
      </c>
      <c r="B381" s="361" t="s">
        <v>295</v>
      </c>
      <c r="C381" s="361" t="s">
        <v>16</v>
      </c>
      <c r="D381" s="361" t="n">
        <v>29637.4013766084</v>
      </c>
      <c r="E381" s="361" t="n">
        <v>3.45007888256549</v>
      </c>
      <c r="F381" s="361" t="n">
        <v>100</v>
      </c>
      <c r="G381" s="361" t="n">
        <v>0</v>
      </c>
      <c r="H381" s="361"/>
      <c r="I381" s="361"/>
      <c r="J381" s="361"/>
      <c r="K381" s="361"/>
    </row>
    <row r="382">
      <c r="A382" s="361" t="s">
        <v>294</v>
      </c>
      <c r="B382" s="361" t="s">
        <v>295</v>
      </c>
      <c r="C382" s="361" t="s">
        <v>17</v>
      </c>
      <c r="D382" s="361" t="n">
        <v>23134.9585977747</v>
      </c>
      <c r="E382" s="361" t="n">
        <v>4.39117844234421</v>
      </c>
      <c r="F382" s="361" t="n">
        <v>100</v>
      </c>
      <c r="G382" s="361" t="n">
        <v>0</v>
      </c>
      <c r="H382" s="361"/>
      <c r="I382" s="361"/>
      <c r="J382" s="361"/>
      <c r="K382" s="361"/>
    </row>
    <row r="383">
      <c r="A383" s="361" t="s">
        <v>296</v>
      </c>
      <c r="B383" s="361" t="s">
        <v>297</v>
      </c>
      <c r="C383" s="361" t="s">
        <v>16</v>
      </c>
      <c r="D383" s="361" t="n">
        <v>18358.6706653936</v>
      </c>
      <c r="E383" s="361" t="n">
        <v>4.44036957223759</v>
      </c>
      <c r="F383" s="361" t="n">
        <v>99.5507631841423</v>
      </c>
      <c r="G383" s="361" t="n">
        <v>0.318393930725685</v>
      </c>
      <c r="H383" s="361" t="n">
        <v>82.8460826347117</v>
      </c>
      <c r="I383" s="361" t="n">
        <v>70.251100942648</v>
      </c>
      <c r="J383" s="361" t="n">
        <v>0.449236815857727</v>
      </c>
      <c r="K383" s="361" t="n">
        <v>70.5560133944567</v>
      </c>
    </row>
    <row r="384">
      <c r="A384" s="361" t="s">
        <v>296</v>
      </c>
      <c r="B384" s="361" t="s">
        <v>297</v>
      </c>
      <c r="C384" s="361" t="s">
        <v>17</v>
      </c>
      <c r="D384" s="361" t="n">
        <v>14860.4262536194</v>
      </c>
      <c r="E384" s="361" t="n">
        <v>5.04118766907037</v>
      </c>
      <c r="F384" s="361" t="n">
        <v>99.734237940485</v>
      </c>
      <c r="G384" s="361" t="n">
        <v>0.264920275471722</v>
      </c>
      <c r="H384" s="361" t="n">
        <v>39.5986129536524</v>
      </c>
      <c r="I384" s="361" t="n">
        <v>100</v>
      </c>
      <c r="J384" s="361" t="n">
        <v>0.265762059515004</v>
      </c>
      <c r="K384" s="361" t="n">
        <v>99.4183362266724</v>
      </c>
    </row>
    <row r="385">
      <c r="A385" s="361" t="s">
        <v>298</v>
      </c>
      <c r="B385" s="361" t="s">
        <v>299</v>
      </c>
      <c r="C385" s="361" t="s">
        <v>16</v>
      </c>
      <c r="D385" s="361" t="n">
        <v>10004.2185612806</v>
      </c>
      <c r="E385" s="361" t="n">
        <v>3.42612323623129</v>
      </c>
      <c r="F385" s="361" t="n">
        <v>99.7615258074858</v>
      </c>
      <c r="G385" s="361" t="n">
        <v>0.237591775137401</v>
      </c>
      <c r="H385" s="361" t="n">
        <v>23.9145093644754</v>
      </c>
      <c r="I385" s="361" t="n">
        <v>99.9999999999999</v>
      </c>
      <c r="J385" s="361" t="n">
        <v>0.23847419251425</v>
      </c>
      <c r="K385" s="361" t="n">
        <v>99.3923818637098</v>
      </c>
    </row>
    <row r="386">
      <c r="A386" s="361" t="s">
        <v>298</v>
      </c>
      <c r="B386" s="361" t="s">
        <v>299</v>
      </c>
      <c r="C386" s="361" t="s">
        <v>17</v>
      </c>
      <c r="D386" s="361" t="n">
        <v>7592.40444438997</v>
      </c>
      <c r="E386" s="361" t="n">
        <v>5.00637456922662</v>
      </c>
      <c r="F386" s="361" t="n">
        <v>100</v>
      </c>
      <c r="G386" s="361" t="n">
        <v>0</v>
      </c>
      <c r="H386" s="361"/>
      <c r="I386" s="361"/>
      <c r="J386" s="361"/>
      <c r="K386" s="361"/>
    </row>
    <row r="387">
      <c r="A387" s="361" t="s">
        <v>300</v>
      </c>
      <c r="B387" s="361" t="s">
        <v>301</v>
      </c>
      <c r="C387" s="361" t="s">
        <v>16</v>
      </c>
      <c r="D387" s="361" t="n">
        <v>12655.8726166774</v>
      </c>
      <c r="E387" s="361" t="n">
        <v>4.58558864220349</v>
      </c>
      <c r="F387" s="361" t="n">
        <v>99.7837591555194</v>
      </c>
      <c r="G387" s="361" t="n">
        <v>0.215276841509666</v>
      </c>
      <c r="H387" s="361" t="n">
        <v>27.4264730596416</v>
      </c>
      <c r="I387" s="361" t="n">
        <v>100</v>
      </c>
      <c r="J387" s="361" t="n">
        <v>0.216240844480552</v>
      </c>
      <c r="K387" s="361" t="n">
        <v>99.3389225636946</v>
      </c>
    </row>
    <row r="388">
      <c r="A388" s="361" t="s">
        <v>300</v>
      </c>
      <c r="B388" s="361" t="s">
        <v>301</v>
      </c>
      <c r="C388" s="361" t="s">
        <v>17</v>
      </c>
      <c r="D388" s="361" t="n">
        <v>10442.8911297786</v>
      </c>
      <c r="E388" s="361" t="n">
        <v>4.4355609769315</v>
      </c>
      <c r="F388" s="361" t="n">
        <v>100</v>
      </c>
      <c r="G388" s="361" t="n">
        <v>0</v>
      </c>
      <c r="H388" s="361"/>
      <c r="I388" s="361"/>
      <c r="J388" s="361"/>
      <c r="K388" s="361"/>
    </row>
    <row r="389">
      <c r="A389" s="361" t="s">
        <v>302</v>
      </c>
      <c r="B389" s="361" t="s">
        <v>303</v>
      </c>
      <c r="C389" s="361" t="s">
        <v>16</v>
      </c>
      <c r="D389" s="361" t="n">
        <v>8902.66798949908</v>
      </c>
      <c r="E389" s="361" t="n">
        <v>4.46507652092842</v>
      </c>
      <c r="F389" s="361" t="n">
        <v>100</v>
      </c>
      <c r="G389" s="361" t="n">
        <v>0</v>
      </c>
      <c r="H389" s="361"/>
      <c r="I389" s="361"/>
      <c r="J389" s="361"/>
      <c r="K389" s="361"/>
    </row>
    <row r="390">
      <c r="A390" s="361" t="s">
        <v>302</v>
      </c>
      <c r="B390" s="361" t="s">
        <v>303</v>
      </c>
      <c r="C390" s="361" t="s">
        <v>17</v>
      </c>
      <c r="D390" s="361" t="n">
        <v>6114.33532234602</v>
      </c>
      <c r="E390" s="361" t="n">
        <v>5.86451490810877</v>
      </c>
      <c r="F390" s="361" t="n">
        <v>100</v>
      </c>
      <c r="G390" s="361" t="n">
        <v>0</v>
      </c>
      <c r="H390" s="361"/>
      <c r="I390" s="361"/>
      <c r="J390" s="361"/>
      <c r="K390" s="361"/>
    </row>
    <row r="391">
      <c r="A391" s="361" t="s">
        <v>304</v>
      </c>
      <c r="B391" s="361" t="s">
        <v>305</v>
      </c>
      <c r="C391" s="361" t="s">
        <v>16</v>
      </c>
      <c r="D391" s="361" t="n">
        <v>5775.90830853093</v>
      </c>
      <c r="E391" s="361" t="n">
        <v>8.54799875428624</v>
      </c>
      <c r="F391" s="361" t="n">
        <v>99.3398014756357</v>
      </c>
      <c r="G391" s="361" t="n">
        <v>0.54726926311455</v>
      </c>
      <c r="H391" s="361" t="n">
        <v>38.385884464353</v>
      </c>
      <c r="I391" s="361" t="n">
        <v>81.2580401487262</v>
      </c>
      <c r="J391" s="361" t="n">
        <v>0.660198524364283</v>
      </c>
      <c r="K391" s="361" t="n">
        <v>82.3473818028697</v>
      </c>
    </row>
    <row r="392">
      <c r="A392" s="361" t="s">
        <v>304</v>
      </c>
      <c r="B392" s="361" t="s">
        <v>305</v>
      </c>
      <c r="C392" s="361" t="s">
        <v>17</v>
      </c>
      <c r="D392" s="361" t="n">
        <v>1604.45256358369</v>
      </c>
      <c r="E392" s="361" t="n">
        <v>7.29709847316883</v>
      </c>
      <c r="F392" s="361" t="n">
        <v>99.533080577147</v>
      </c>
      <c r="G392" s="361" t="n">
        <v>0.329897791623648</v>
      </c>
      <c r="H392" s="361" t="n">
        <v>7.52664401261824</v>
      </c>
      <c r="I392" s="361" t="n">
        <v>70.1560760020113</v>
      </c>
      <c r="J392" s="361" t="n">
        <v>0.46691942285295</v>
      </c>
      <c r="K392" s="361" t="n">
        <v>70.3242184171051</v>
      </c>
    </row>
    <row r="393">
      <c r="A393" s="361" t="s">
        <v>306</v>
      </c>
      <c r="B393" s="361" t="s">
        <v>307</v>
      </c>
      <c r="C393" s="361" t="s">
        <v>16</v>
      </c>
      <c r="D393" s="361" t="n">
        <v>17179.6166708857</v>
      </c>
      <c r="E393" s="361" t="n">
        <v>4.14819584120874</v>
      </c>
      <c r="F393" s="361" t="n">
        <v>99.0779740082375</v>
      </c>
      <c r="G393" s="361" t="n">
        <v>0.929839690856027</v>
      </c>
      <c r="H393" s="361" t="n">
        <v>159.874616509179</v>
      </c>
      <c r="I393" s="361" t="n">
        <v>99.9999999999998</v>
      </c>
      <c r="J393" s="361" t="n">
        <v>0.922025991762527</v>
      </c>
      <c r="K393" s="361" t="n">
        <v>99.9176092057379</v>
      </c>
    </row>
    <row r="394">
      <c r="A394" s="361" t="s">
        <v>306</v>
      </c>
      <c r="B394" s="361" t="s">
        <v>307</v>
      </c>
      <c r="C394" s="361" t="s">
        <v>17</v>
      </c>
      <c r="D394" s="361" t="n">
        <v>11022.985022539</v>
      </c>
      <c r="E394" s="361" t="n">
        <v>5.60374661588405</v>
      </c>
      <c r="F394" s="361" t="n">
        <v>100</v>
      </c>
      <c r="G394" s="361" t="n">
        <v>0</v>
      </c>
      <c r="H394" s="361"/>
      <c r="I394" s="361"/>
      <c r="J394" s="361"/>
      <c r="K394" s="361"/>
    </row>
    <row r="395">
      <c r="A395" s="361" t="s">
        <v>308</v>
      </c>
      <c r="B395" s="361" t="s">
        <v>309</v>
      </c>
      <c r="C395" s="361" t="s">
        <v>16</v>
      </c>
      <c r="D395" s="361" t="n">
        <v>10809.2819650256</v>
      </c>
      <c r="E395" s="361" t="n">
        <v>5.1342088451448</v>
      </c>
      <c r="F395" s="361" t="n">
        <v>99.6339186221044</v>
      </c>
      <c r="G395" s="361" t="n">
        <v>0.367875533082088</v>
      </c>
      <c r="H395" s="361" t="n">
        <v>39.7161618306645</v>
      </c>
      <c r="I395" s="361" t="n">
        <v>100</v>
      </c>
      <c r="J395" s="361" t="n">
        <v>0.36608137789561</v>
      </c>
      <c r="K395" s="361" t="n">
        <v>100.122221831824</v>
      </c>
    </row>
    <row r="396">
      <c r="A396" s="361" t="s">
        <v>308</v>
      </c>
      <c r="B396" s="361" t="s">
        <v>309</v>
      </c>
      <c r="C396" s="361" t="s">
        <v>17</v>
      </c>
      <c r="D396" s="361" t="n">
        <v>9354.04836278869</v>
      </c>
      <c r="E396" s="361" t="n">
        <v>5.22187588495231</v>
      </c>
      <c r="F396" s="361" t="n">
        <v>99.1310406113128</v>
      </c>
      <c r="G396" s="361" t="n">
        <v>0.641210877053451</v>
      </c>
      <c r="H396" s="361" t="n">
        <v>81.9953880939285</v>
      </c>
      <c r="I396" s="361" t="n">
        <v>74.3997551354815</v>
      </c>
      <c r="J396" s="361" t="n">
        <v>0.868959388687223</v>
      </c>
      <c r="K396" s="361" t="n">
        <v>73.149450159725</v>
      </c>
    </row>
    <row r="397">
      <c r="A397" s="361" t="s">
        <v>310</v>
      </c>
      <c r="B397" s="361" t="s">
        <v>311</v>
      </c>
      <c r="C397" s="361" t="s">
        <v>16</v>
      </c>
      <c r="D397" s="361" t="n">
        <v>9604.58166976613</v>
      </c>
      <c r="E397" s="361" t="n">
        <v>4.34880953902817</v>
      </c>
      <c r="F397" s="361" t="n">
        <v>98.8364301806753</v>
      </c>
      <c r="G397" s="361" t="n">
        <v>0.601312317240909</v>
      </c>
      <c r="H397" s="361" t="n">
        <v>113.071681542425</v>
      </c>
      <c r="I397" s="361" t="n">
        <v>51.2906785753918</v>
      </c>
      <c r="J397" s="361" t="n">
        <v>1.16356981932473</v>
      </c>
      <c r="K397" s="361" t="n">
        <v>51.0769202438163</v>
      </c>
    </row>
    <row r="398">
      <c r="A398" s="361" t="s">
        <v>310</v>
      </c>
      <c r="B398" s="361" t="s">
        <v>311</v>
      </c>
      <c r="C398" s="361" t="s">
        <v>17</v>
      </c>
      <c r="D398" s="361" t="n">
        <v>5645.12503050982</v>
      </c>
      <c r="E398" s="361" t="n">
        <v>5.64038507218854</v>
      </c>
      <c r="F398" s="361" t="n">
        <v>98.6152759021752</v>
      </c>
      <c r="G398" s="361" t="n">
        <v>0.909637472490991</v>
      </c>
      <c r="H398" s="361" t="n">
        <v>79.267036404533</v>
      </c>
      <c r="I398" s="361" t="n">
        <v>65.075164332498</v>
      </c>
      <c r="J398" s="361" t="n">
        <v>1.38472409782478</v>
      </c>
      <c r="K398" s="361" t="n">
        <v>64.7812444815325</v>
      </c>
    </row>
    <row r="399">
      <c r="A399" s="361" t="s">
        <v>312</v>
      </c>
      <c r="B399" s="361" t="s">
        <v>313</v>
      </c>
      <c r="C399" s="361" t="s">
        <v>16</v>
      </c>
      <c r="D399" s="361" t="n">
        <v>3404.73574929507</v>
      </c>
      <c r="E399" s="361" t="n">
        <v>3.90686406970324</v>
      </c>
      <c r="F399" s="361" t="n">
        <v>100</v>
      </c>
      <c r="G399" s="361" t="n">
        <v>0</v>
      </c>
      <c r="H399" s="361"/>
      <c r="I399" s="361"/>
      <c r="J399" s="361"/>
      <c r="K399" s="361"/>
    </row>
    <row r="400">
      <c r="A400" s="361" t="s">
        <v>312</v>
      </c>
      <c r="B400" s="361" t="s">
        <v>313</v>
      </c>
      <c r="C400" s="361" t="s">
        <v>17</v>
      </c>
      <c r="D400" s="361" t="n">
        <v>2473.94763755382</v>
      </c>
      <c r="E400" s="361" t="n">
        <v>5.33773995703059</v>
      </c>
      <c r="F400" s="361" t="n">
        <v>100</v>
      </c>
      <c r="G400" s="361" t="n">
        <v>0.000000000000000592608179975706</v>
      </c>
      <c r="H400" s="361"/>
      <c r="I400" s="361"/>
      <c r="J400" s="361"/>
      <c r="K400" s="361"/>
    </row>
    <row r="401">
      <c r="A401" s="361" t="s">
        <v>314</v>
      </c>
      <c r="B401" s="361" t="s">
        <v>315</v>
      </c>
      <c r="C401" s="361" t="s">
        <v>16</v>
      </c>
      <c r="D401" s="361" t="n">
        <v>8360.9161065116</v>
      </c>
      <c r="E401" s="361" t="n">
        <v>4.3965647040103</v>
      </c>
      <c r="F401" s="361" t="n">
        <v>99.7080576429609</v>
      </c>
      <c r="G401" s="361" t="n">
        <v>0.295487637721097</v>
      </c>
      <c r="H401" s="361" t="n">
        <v>24.4805245718658</v>
      </c>
      <c r="I401" s="361" t="n">
        <v>99.9999999999999</v>
      </c>
      <c r="J401" s="361" t="n">
        <v>0.291942357039141</v>
      </c>
      <c r="K401" s="361" t="n">
        <v>100.918889309123</v>
      </c>
    </row>
    <row r="402">
      <c r="A402" s="361" t="s">
        <v>314</v>
      </c>
      <c r="B402" s="361" t="s">
        <v>315</v>
      </c>
      <c r="C402" s="361" t="s">
        <v>17</v>
      </c>
      <c r="D402" s="361" t="n">
        <v>6241.98300642994</v>
      </c>
      <c r="E402" s="361" t="n">
        <v>5.94924288943151</v>
      </c>
      <c r="F402" s="361" t="n">
        <v>99.3888669888381</v>
      </c>
      <c r="G402" s="361" t="n">
        <v>0.468919347952756</v>
      </c>
      <c r="H402" s="361" t="n">
        <v>38.381379986646</v>
      </c>
      <c r="I402" s="361" t="n">
        <v>75.9960749423081</v>
      </c>
      <c r="J402" s="361" t="n">
        <v>0.61113301116188</v>
      </c>
      <c r="K402" s="361" t="n">
        <v>76.260587876874</v>
      </c>
    </row>
    <row r="403">
      <c r="A403" s="361" t="s">
        <v>316</v>
      </c>
      <c r="B403" s="361" t="s">
        <v>317</v>
      </c>
      <c r="C403" s="361" t="s">
        <v>16</v>
      </c>
      <c r="D403" s="361" t="n">
        <v>8818.20470957065</v>
      </c>
      <c r="E403" s="361" t="n">
        <v>5.16894963366528</v>
      </c>
      <c r="F403" s="361" t="n">
        <v>96.2483811033129</v>
      </c>
      <c r="G403" s="361" t="n">
        <v>2.05709358951742</v>
      </c>
      <c r="H403" s="361" t="n">
        <v>343.72051814326</v>
      </c>
      <c r="I403" s="361" t="n">
        <v>53.6651241395541</v>
      </c>
      <c r="J403" s="361" t="n">
        <v>3.75161889668713</v>
      </c>
      <c r="K403" s="361" t="n">
        <v>52.7750641046965</v>
      </c>
    </row>
    <row r="404">
      <c r="A404" s="361" t="s">
        <v>316</v>
      </c>
      <c r="B404" s="361" t="s">
        <v>317</v>
      </c>
      <c r="C404" s="361" t="s">
        <v>17</v>
      </c>
      <c r="D404" s="361" t="n">
        <v>7748.93157415866</v>
      </c>
      <c r="E404" s="361" t="n">
        <v>5.58808208252692</v>
      </c>
      <c r="F404" s="361" t="n">
        <v>97.8028194802824</v>
      </c>
      <c r="G404" s="361" t="n">
        <v>0.983920662125525</v>
      </c>
      <c r="H404" s="361" t="n">
        <v>174.082931288076</v>
      </c>
      <c r="I404" s="361" t="n">
        <v>43.3886666349518</v>
      </c>
      <c r="J404" s="361" t="n">
        <v>2.1971805197176</v>
      </c>
      <c r="K404" s="361" t="n">
        <v>43.7971363923938</v>
      </c>
    </row>
    <row r="405">
      <c r="A405" s="361" t="s">
        <v>318</v>
      </c>
      <c r="B405" s="361" t="s">
        <v>319</v>
      </c>
      <c r="C405" s="361" t="s">
        <v>16</v>
      </c>
      <c r="D405" s="361" t="n">
        <v>18739.8352372617</v>
      </c>
      <c r="E405" s="361" t="n">
        <v>5.96204742388943</v>
      </c>
      <c r="F405" s="361" t="n">
        <v>100</v>
      </c>
      <c r="G405" s="361" t="n">
        <v>0</v>
      </c>
      <c r="H405" s="361"/>
      <c r="I405" s="361"/>
      <c r="J405" s="361"/>
      <c r="K405" s="361"/>
    </row>
    <row r="406">
      <c r="A406" s="361" t="s">
        <v>318</v>
      </c>
      <c r="B406" s="361" t="s">
        <v>319</v>
      </c>
      <c r="C406" s="361" t="s">
        <v>17</v>
      </c>
      <c r="D406" s="361" t="n">
        <v>16074.4262972916</v>
      </c>
      <c r="E406" s="361" t="n">
        <v>6.21259047815012</v>
      </c>
      <c r="F406" s="361" t="n">
        <v>99.236890905733</v>
      </c>
      <c r="G406" s="361" t="n">
        <v>0.539653146317679</v>
      </c>
      <c r="H406" s="361" t="n">
        <v>123.608677988909</v>
      </c>
      <c r="I406" s="361" t="n">
        <v>70.812425672118</v>
      </c>
      <c r="J406" s="361" t="n">
        <v>0.763109094266962</v>
      </c>
      <c r="K406" s="361" t="n">
        <v>70.1780398247071</v>
      </c>
    </row>
    <row r="407">
      <c r="A407" s="361" t="s">
        <v>320</v>
      </c>
      <c r="B407" s="361" t="s">
        <v>321</v>
      </c>
      <c r="C407" s="361" t="s">
        <v>16</v>
      </c>
      <c r="D407" s="361" t="n">
        <v>16646.659154932</v>
      </c>
      <c r="E407" s="361" t="n">
        <v>6.07761202814123</v>
      </c>
      <c r="F407" s="361" t="n">
        <v>97.7071676375412</v>
      </c>
      <c r="G407" s="361" t="n">
        <v>1.14079052771069</v>
      </c>
      <c r="H407" s="361" t="n">
        <v>390.636631478645</v>
      </c>
      <c r="I407" s="361" t="n">
        <v>47.4496063089844</v>
      </c>
      <c r="J407" s="361" t="n">
        <v>2.29283236245876</v>
      </c>
      <c r="K407" s="361" t="n">
        <v>48.6138512153667</v>
      </c>
    </row>
    <row r="408">
      <c r="A408" s="361" t="s">
        <v>320</v>
      </c>
      <c r="B408" s="361" t="s">
        <v>321</v>
      </c>
      <c r="C408" s="361" t="s">
        <v>17</v>
      </c>
      <c r="D408" s="361" t="n">
        <v>15989.0695402337</v>
      </c>
      <c r="E408" s="361" t="n">
        <v>5.50990448865368</v>
      </c>
      <c r="F408" s="361" t="n">
        <v>96.1433267527184</v>
      </c>
      <c r="G408" s="361" t="n">
        <v>1.67740642077739</v>
      </c>
      <c r="H408" s="361" t="n">
        <v>641.382182492471</v>
      </c>
      <c r="I408" s="361" t="n">
        <v>42.3335692969518</v>
      </c>
      <c r="J408" s="361" t="n">
        <v>3.85667324728166</v>
      </c>
      <c r="K408" s="361" t="n">
        <v>41.8162035696384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920</v>
      </c>
    </row>
    <row r="418">
      <c r="A418" s="5" t="s">
        <v>26</v>
      </c>
      <c r="B418" s="5" t="s">
        <v>103</v>
      </c>
      <c r="C418" s="5" t="s">
        <v>11</v>
      </c>
      <c r="D418" s="5" t="s">
        <v>777</v>
      </c>
      <c r="E418" s="5" t="s">
        <v>778</v>
      </c>
      <c r="F418" s="5" t="s">
        <v>779</v>
      </c>
      <c r="G418" s="5" t="s">
        <v>780</v>
      </c>
      <c r="H418" s="5" t="s">
        <v>781</v>
      </c>
      <c r="I418" s="5" t="s">
        <v>782</v>
      </c>
      <c r="J418" s="5" t="s">
        <v>783</v>
      </c>
      <c r="K418" s="5" t="s">
        <v>784</v>
      </c>
    </row>
    <row r="419">
      <c r="A419" s="362" t="s">
        <v>104</v>
      </c>
      <c r="B419" s="362" t="s">
        <v>105</v>
      </c>
      <c r="C419" s="362" t="s">
        <v>16</v>
      </c>
      <c r="D419" s="362" t="n">
        <v>10.2106449124823</v>
      </c>
      <c r="E419" s="362"/>
      <c r="F419" s="362" t="n">
        <v>13.5014836795252</v>
      </c>
      <c r="G419" s="362"/>
      <c r="H419" s="362" t="n">
        <v>65.4154503733759</v>
      </c>
      <c r="I419" s="362"/>
      <c r="J419" s="362" t="n">
        <v>86.4985163204748</v>
      </c>
      <c r="K419" s="362"/>
    </row>
    <row r="420">
      <c r="A420" s="362" t="s">
        <v>104</v>
      </c>
      <c r="B420" s="362" t="s">
        <v>105</v>
      </c>
      <c r="C420" s="362" t="s">
        <v>17</v>
      </c>
      <c r="D420" s="362"/>
      <c r="E420" s="362"/>
      <c r="F420" s="362"/>
      <c r="G420" s="362"/>
      <c r="H420" s="362" t="n">
        <v>31.2231592568717</v>
      </c>
      <c r="I420" s="362"/>
      <c r="J420" s="362" t="n">
        <v>100</v>
      </c>
      <c r="K420" s="362"/>
    </row>
    <row r="421">
      <c r="A421" s="362" t="s">
        <v>106</v>
      </c>
      <c r="B421" s="362" t="s">
        <v>107</v>
      </c>
      <c r="C421" s="362" t="s">
        <v>16</v>
      </c>
      <c r="D421" s="362" t="n">
        <v>4.85716238381111</v>
      </c>
      <c r="E421" s="362"/>
      <c r="F421" s="362" t="n">
        <v>2.68972205170069</v>
      </c>
      <c r="G421" s="362"/>
      <c r="H421" s="362" t="n">
        <v>175.725153946605</v>
      </c>
      <c r="I421" s="362"/>
      <c r="J421" s="362" t="n">
        <v>97.3102779482993</v>
      </c>
      <c r="K421" s="362"/>
    </row>
    <row r="422">
      <c r="A422" s="362" t="s">
        <v>106</v>
      </c>
      <c r="B422" s="362" t="s">
        <v>107</v>
      </c>
      <c r="C422" s="362" t="s">
        <v>17</v>
      </c>
      <c r="D422" s="362"/>
      <c r="E422" s="362"/>
      <c r="F422" s="362"/>
      <c r="G422" s="362"/>
      <c r="H422" s="362" t="n">
        <v>74.1322077571492</v>
      </c>
      <c r="I422" s="362"/>
      <c r="J422" s="362" t="n">
        <v>100</v>
      </c>
      <c r="K422" s="362"/>
    </row>
    <row r="423">
      <c r="A423" s="362" t="s">
        <v>108</v>
      </c>
      <c r="B423" s="362" t="s">
        <v>109</v>
      </c>
      <c r="C423" s="362" t="s">
        <v>16</v>
      </c>
      <c r="D423" s="362"/>
      <c r="E423" s="362"/>
      <c r="F423" s="362"/>
      <c r="G423" s="362"/>
      <c r="H423" s="362" t="n">
        <v>147.922544961583</v>
      </c>
      <c r="I423" s="362"/>
      <c r="J423" s="362" t="n">
        <v>100</v>
      </c>
      <c r="K423" s="362"/>
    </row>
    <row r="424">
      <c r="A424" s="362" t="s">
        <v>108</v>
      </c>
      <c r="B424" s="362" t="s">
        <v>109</v>
      </c>
      <c r="C424" s="362" t="s">
        <v>17</v>
      </c>
      <c r="D424" s="362"/>
      <c r="E424" s="362"/>
      <c r="F424" s="362"/>
      <c r="G424" s="362"/>
      <c r="H424" s="362" t="n">
        <v>61.7694823823475</v>
      </c>
      <c r="I424" s="362"/>
      <c r="J424" s="362" t="n">
        <v>100</v>
      </c>
      <c r="K424" s="362"/>
    </row>
    <row r="425">
      <c r="A425" s="362" t="s">
        <v>110</v>
      </c>
      <c r="B425" s="362" t="s">
        <v>111</v>
      </c>
      <c r="C425" s="362" t="s">
        <v>16</v>
      </c>
      <c r="D425" s="362" t="n">
        <v>1</v>
      </c>
      <c r="E425" s="362"/>
      <c r="F425" s="362" t="n">
        <v>2.77777777777778</v>
      </c>
      <c r="G425" s="362"/>
      <c r="H425" s="362" t="n">
        <v>35</v>
      </c>
      <c r="I425" s="362"/>
      <c r="J425" s="362" t="n">
        <v>97.2222222222222</v>
      </c>
      <c r="K425" s="362"/>
    </row>
    <row r="426">
      <c r="A426" s="362" t="s">
        <v>110</v>
      </c>
      <c r="B426" s="362" t="s">
        <v>111</v>
      </c>
      <c r="C426" s="362" t="s">
        <v>17</v>
      </c>
      <c r="D426" s="362" t="n">
        <v>1</v>
      </c>
      <c r="E426" s="362"/>
      <c r="F426" s="362" t="n">
        <v>11.1111111111111</v>
      </c>
      <c r="G426" s="362"/>
      <c r="H426" s="362" t="n">
        <v>8</v>
      </c>
      <c r="I426" s="362"/>
      <c r="J426" s="362" t="n">
        <v>88.8888888888889</v>
      </c>
      <c r="K426" s="362"/>
    </row>
    <row r="427">
      <c r="A427" s="362" t="s">
        <v>112</v>
      </c>
      <c r="B427" s="362" t="s">
        <v>113</v>
      </c>
      <c r="C427" s="362" t="s">
        <v>16</v>
      </c>
      <c r="D427" s="362" t="n">
        <v>5.78551910208624</v>
      </c>
      <c r="E427" s="362"/>
      <c r="F427" s="362" t="n">
        <v>0.387464849481836</v>
      </c>
      <c r="G427" s="362"/>
      <c r="H427" s="362" t="n">
        <v>1487.38711573778</v>
      </c>
      <c r="I427" s="362"/>
      <c r="J427" s="362" t="n">
        <v>99.6125351505182</v>
      </c>
      <c r="K427" s="362"/>
    </row>
    <row r="428">
      <c r="A428" s="362" t="s">
        <v>112</v>
      </c>
      <c r="B428" s="362" t="s">
        <v>113</v>
      </c>
      <c r="C428" s="362" t="s">
        <v>17</v>
      </c>
      <c r="D428" s="362" t="n">
        <v>4.85003728948575</v>
      </c>
      <c r="E428" s="362"/>
      <c r="F428" s="362" t="n">
        <v>0.839935560609554</v>
      </c>
      <c r="G428" s="362"/>
      <c r="H428" s="362" t="n">
        <v>572.579651003031</v>
      </c>
      <c r="I428" s="362"/>
      <c r="J428" s="362" t="n">
        <v>99.1600644393904</v>
      </c>
      <c r="K428" s="362"/>
    </row>
    <row r="429">
      <c r="A429" s="362" t="s">
        <v>124</v>
      </c>
      <c r="B429" s="362" t="s">
        <v>125</v>
      </c>
      <c r="C429" s="362" t="s">
        <v>16</v>
      </c>
      <c r="D429" s="362"/>
      <c r="E429" s="362"/>
      <c r="F429" s="362"/>
      <c r="G429" s="362"/>
      <c r="H429" s="362" t="n">
        <v>643.644246313567</v>
      </c>
      <c r="I429" s="362"/>
      <c r="J429" s="362" t="n">
        <v>100</v>
      </c>
      <c r="K429" s="362"/>
    </row>
    <row r="430">
      <c r="A430" s="362" t="s">
        <v>124</v>
      </c>
      <c r="B430" s="362" t="s">
        <v>125</v>
      </c>
      <c r="C430" s="362" t="s">
        <v>17</v>
      </c>
      <c r="D430" s="362" t="n">
        <v>1.66107824016196</v>
      </c>
      <c r="E430" s="362"/>
      <c r="F430" s="362" t="n">
        <v>0.578881021713983</v>
      </c>
      <c r="G430" s="362"/>
      <c r="H430" s="362" t="n">
        <v>285.285319699046</v>
      </c>
      <c r="I430" s="362"/>
      <c r="J430" s="362" t="n">
        <v>99.421118978286</v>
      </c>
      <c r="K430" s="362"/>
    </row>
    <row r="431">
      <c r="A431" s="362" t="s">
        <v>140</v>
      </c>
      <c r="B431" s="362" t="s">
        <v>141</v>
      </c>
      <c r="C431" s="362" t="s">
        <v>16</v>
      </c>
      <c r="D431" s="362"/>
      <c r="E431" s="362"/>
      <c r="F431" s="362"/>
      <c r="G431" s="362"/>
      <c r="H431" s="362" t="n">
        <v>1407.68970229943</v>
      </c>
      <c r="I431" s="362"/>
      <c r="J431" s="362" t="n">
        <v>100</v>
      </c>
      <c r="K431" s="362"/>
    </row>
    <row r="432">
      <c r="A432" s="362" t="s">
        <v>140</v>
      </c>
      <c r="B432" s="362" t="s">
        <v>141</v>
      </c>
      <c r="C432" s="362" t="s">
        <v>17</v>
      </c>
      <c r="D432" s="362"/>
      <c r="E432" s="362"/>
      <c r="F432" s="362"/>
      <c r="G432" s="362"/>
      <c r="H432" s="362" t="n">
        <v>676.36755028066</v>
      </c>
      <c r="I432" s="362"/>
      <c r="J432" s="362" t="n">
        <v>100</v>
      </c>
      <c r="K432" s="362"/>
    </row>
    <row r="433">
      <c r="A433" s="362" t="s">
        <v>142</v>
      </c>
      <c r="B433" s="362" t="s">
        <v>143</v>
      </c>
      <c r="C433" s="362" t="s">
        <v>16</v>
      </c>
      <c r="D433" s="362"/>
      <c r="E433" s="362"/>
      <c r="F433" s="362"/>
      <c r="G433" s="362"/>
      <c r="H433" s="362" t="n">
        <v>731.837986567439</v>
      </c>
      <c r="I433" s="362"/>
      <c r="J433" s="362" t="n">
        <v>100</v>
      </c>
      <c r="K433" s="362"/>
    </row>
    <row r="434">
      <c r="A434" s="362" t="s">
        <v>142</v>
      </c>
      <c r="B434" s="362" t="s">
        <v>143</v>
      </c>
      <c r="C434" s="362" t="s">
        <v>17</v>
      </c>
      <c r="D434" s="362"/>
      <c r="E434" s="362"/>
      <c r="F434" s="362"/>
      <c r="G434" s="362"/>
      <c r="H434" s="362" t="n">
        <v>194.472720102313</v>
      </c>
      <c r="I434" s="362"/>
      <c r="J434" s="362" t="n">
        <v>100</v>
      </c>
      <c r="K434" s="36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921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63" t="s">
        <v>14</v>
      </c>
      <c r="B445" s="363" t="s">
        <v>15</v>
      </c>
      <c r="C445" s="363" t="s">
        <v>16</v>
      </c>
      <c r="D445" s="363" t="n">
        <v>21.8533263983797</v>
      </c>
      <c r="E445" s="363"/>
      <c r="F445" s="363" t="n">
        <v>0.463340184320679</v>
      </c>
      <c r="G445" s="363"/>
      <c r="H445" s="363" t="n">
        <v>4694.62220019978</v>
      </c>
      <c r="I445" s="363"/>
      <c r="J445" s="363" t="n">
        <v>99.5366598156793</v>
      </c>
      <c r="K445" s="363"/>
    </row>
    <row r="446">
      <c r="A446" s="363" t="s">
        <v>14</v>
      </c>
      <c r="B446" s="363" t="s">
        <v>15</v>
      </c>
      <c r="C446" s="363" t="s">
        <v>17</v>
      </c>
      <c r="D446" s="363" t="n">
        <v>7.51111552964771</v>
      </c>
      <c r="E446" s="363"/>
      <c r="F446" s="363" t="n">
        <v>0.392976173276946</v>
      </c>
      <c r="G446" s="363"/>
      <c r="H446" s="363" t="n">
        <v>1903.83009048142</v>
      </c>
      <c r="I446" s="363"/>
      <c r="J446" s="363" t="n">
        <v>99.6070238267231</v>
      </c>
      <c r="K446" s="36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922</v>
      </c>
    </row>
    <row r="9">
      <c r="A9" t="s">
        <v>3</v>
      </c>
    </row>
    <row r="10">
      <c r="A10" t="s">
        <v>4</v>
      </c>
    </row>
    <row r="11">
      <c r="A11" t="s">
        <v>923</v>
      </c>
    </row>
    <row r="12">
      <c r="A12" s="3" t="s">
        <v>6</v>
      </c>
    </row>
    <row r="13">
      <c r="A13" s="3" t="s">
        <v>7</v>
      </c>
    </row>
    <row r="15">
      <c r="A15" s="4" t="s">
        <v>924</v>
      </c>
    </row>
    <row r="16">
      <c r="A16" s="5" t="s">
        <v>9</v>
      </c>
      <c r="B16" s="5" t="s">
        <v>10</v>
      </c>
      <c r="C16" s="5" t="s">
        <v>11</v>
      </c>
      <c r="D16" s="5" t="s">
        <v>777</v>
      </c>
      <c r="E16" s="5" t="s">
        <v>778</v>
      </c>
      <c r="F16" s="5" t="s">
        <v>779</v>
      </c>
      <c r="G16" s="5" t="s">
        <v>780</v>
      </c>
      <c r="H16" s="5" t="s">
        <v>781</v>
      </c>
      <c r="I16" s="5" t="s">
        <v>782</v>
      </c>
      <c r="J16" s="5" t="s">
        <v>783</v>
      </c>
      <c r="K16" s="5" t="s">
        <v>784</v>
      </c>
    </row>
    <row r="17">
      <c r="A17" s="364" t="s">
        <v>14</v>
      </c>
      <c r="B17" s="364" t="s">
        <v>15</v>
      </c>
      <c r="C17" s="364" t="s">
        <v>16</v>
      </c>
      <c r="D17" s="364" t="n">
        <v>62469.0131503189</v>
      </c>
      <c r="E17" s="364" t="n">
        <v>3.34646232786093</v>
      </c>
      <c r="F17" s="364" t="n">
        <v>4.23719212575741</v>
      </c>
      <c r="G17" s="364" t="n">
        <v>3.25780309198605</v>
      </c>
      <c r="H17" s="364" t="n">
        <v>1411833.10240816</v>
      </c>
      <c r="I17" s="364" t="n">
        <v>0.514951501176192</v>
      </c>
      <c r="J17" s="364" t="n">
        <v>95.7628078742426</v>
      </c>
      <c r="K17" s="364" t="n">
        <v>0.144147168562132</v>
      </c>
    </row>
    <row r="18">
      <c r="A18" s="364" t="s">
        <v>14</v>
      </c>
      <c r="B18" s="364" t="s">
        <v>15</v>
      </c>
      <c r="C18" s="364" t="s">
        <v>17</v>
      </c>
      <c r="D18" s="364" t="n">
        <v>35772.1871071466</v>
      </c>
      <c r="E18" s="364" t="n">
        <v>4.09486358077169</v>
      </c>
      <c r="F18" s="364" t="n">
        <v>3.62333036786207</v>
      </c>
      <c r="G18" s="364" t="n">
        <v>3.99956148703287</v>
      </c>
      <c r="H18" s="364" t="n">
        <v>951501.494156805</v>
      </c>
      <c r="I18" s="364" t="n">
        <v>0.629852511572526</v>
      </c>
      <c r="J18" s="364" t="n">
        <v>96.3766696321379</v>
      </c>
      <c r="K18" s="364" t="n">
        <v>0.150365567200149</v>
      </c>
    </row>
    <row r="19">
      <c r="A19" s="364" t="s">
        <v>14</v>
      </c>
      <c r="B19" s="364" t="s">
        <v>18</v>
      </c>
      <c r="C19" s="364" t="s">
        <v>16</v>
      </c>
      <c r="D19" s="364" t="n">
        <v>277.307491190748</v>
      </c>
      <c r="E19" s="364"/>
      <c r="F19" s="364" t="n">
        <v>5.87954903246918</v>
      </c>
      <c r="G19" s="364"/>
      <c r="H19" s="364" t="n">
        <v>4439.16803540741</v>
      </c>
      <c r="I19" s="364"/>
      <c r="J19" s="364" t="n">
        <v>94.1204509675308</v>
      </c>
      <c r="K19" s="364"/>
    </row>
    <row r="20">
      <c r="A20" s="364" t="s">
        <v>14</v>
      </c>
      <c r="B20" s="364" t="s">
        <v>18</v>
      </c>
      <c r="C20" s="364" t="s">
        <v>17</v>
      </c>
      <c r="D20" s="364" t="n">
        <v>88.1116383059523</v>
      </c>
      <c r="E20" s="364"/>
      <c r="F20" s="364" t="n">
        <v>4.60993767250169</v>
      </c>
      <c r="G20" s="364"/>
      <c r="H20" s="364" t="n">
        <v>1823.22956770511</v>
      </c>
      <c r="I20" s="364"/>
      <c r="J20" s="364" t="n">
        <v>95.3900623274983</v>
      </c>
      <c r="K20" s="364"/>
    </row>
    <row r="21">
      <c r="A21" s="364" t="s">
        <v>14</v>
      </c>
      <c r="B21" s="364" t="s">
        <v>19</v>
      </c>
      <c r="C21" s="364" t="s">
        <v>16</v>
      </c>
      <c r="D21" s="364" t="n">
        <v>62191.7056591282</v>
      </c>
      <c r="E21" s="364" t="n">
        <v>3.35987088024554</v>
      </c>
      <c r="F21" s="364" t="n">
        <v>4.23192115961196</v>
      </c>
      <c r="G21" s="364" t="n">
        <v>3.27163295643426</v>
      </c>
      <c r="H21" s="364" t="n">
        <v>1407393.93437275</v>
      </c>
      <c r="I21" s="364" t="n">
        <v>0.513776495793081</v>
      </c>
      <c r="J21" s="364" t="n">
        <v>95.768078840388</v>
      </c>
      <c r="K21" s="364" t="n">
        <v>0.144571060654702</v>
      </c>
    </row>
    <row r="22">
      <c r="A22" s="364" t="s">
        <v>14</v>
      </c>
      <c r="B22" s="364" t="s">
        <v>19</v>
      </c>
      <c r="C22" s="364" t="s">
        <v>17</v>
      </c>
      <c r="D22" s="364" t="n">
        <v>35684.0754688406</v>
      </c>
      <c r="E22" s="364" t="n">
        <v>4.10431775564057</v>
      </c>
      <c r="F22" s="364" t="n">
        <v>3.62141661175546</v>
      </c>
      <c r="G22" s="364" t="n">
        <v>4.0091806902829</v>
      </c>
      <c r="H22" s="364" t="n">
        <v>949678.2645891</v>
      </c>
      <c r="I22" s="364" t="n">
        <v>0.629853943443162</v>
      </c>
      <c r="J22" s="364" t="n">
        <v>96.3785833882445</v>
      </c>
      <c r="K22" s="364" t="n">
        <v>0.150644604235702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925</v>
      </c>
    </row>
    <row r="32">
      <c r="A32" s="5" t="s">
        <v>26</v>
      </c>
      <c r="B32" s="5" t="s">
        <v>10</v>
      </c>
      <c r="C32" s="5" t="s">
        <v>11</v>
      </c>
      <c r="D32" s="5" t="s">
        <v>777</v>
      </c>
      <c r="E32" s="5" t="s">
        <v>778</v>
      </c>
      <c r="F32" s="5" t="s">
        <v>779</v>
      </c>
      <c r="G32" s="5" t="s">
        <v>780</v>
      </c>
      <c r="H32" s="5" t="s">
        <v>781</v>
      </c>
      <c r="I32" s="5" t="s">
        <v>782</v>
      </c>
      <c r="J32" s="5" t="s">
        <v>783</v>
      </c>
      <c r="K32" s="5" t="s">
        <v>784</v>
      </c>
    </row>
    <row r="33">
      <c r="A33" s="365" t="s">
        <v>14</v>
      </c>
      <c r="B33" s="365" t="s">
        <v>15</v>
      </c>
      <c r="C33" s="365" t="s">
        <v>16</v>
      </c>
      <c r="D33" s="365" t="n">
        <v>62469.0131503189</v>
      </c>
      <c r="E33" s="365" t="n">
        <v>3.34646232786093</v>
      </c>
      <c r="F33" s="365" t="n">
        <v>4.23719212575741</v>
      </c>
      <c r="G33" s="365" t="n">
        <v>3.25780309198605</v>
      </c>
      <c r="H33" s="365" t="n">
        <v>1411833.10240816</v>
      </c>
      <c r="I33" s="365" t="n">
        <v>0.514951501176192</v>
      </c>
      <c r="J33" s="365" t="n">
        <v>95.7628078742426</v>
      </c>
      <c r="K33" s="365" t="n">
        <v>0.144147168562132</v>
      </c>
    </row>
    <row r="34">
      <c r="A34" s="365" t="s">
        <v>14</v>
      </c>
      <c r="B34" s="365" t="s">
        <v>15</v>
      </c>
      <c r="C34" s="365" t="s">
        <v>17</v>
      </c>
      <c r="D34" s="365" t="n">
        <v>35772.1871071466</v>
      </c>
      <c r="E34" s="365" t="n">
        <v>4.09486358077169</v>
      </c>
      <c r="F34" s="365" t="n">
        <v>3.62333036786207</v>
      </c>
      <c r="G34" s="365" t="n">
        <v>3.99956148703287</v>
      </c>
      <c r="H34" s="365" t="n">
        <v>951501.494156805</v>
      </c>
      <c r="I34" s="365" t="n">
        <v>0.629852511572526</v>
      </c>
      <c r="J34" s="365" t="n">
        <v>96.3766696321379</v>
      </c>
      <c r="K34" s="365" t="n">
        <v>0.150365567200149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926</v>
      </c>
    </row>
    <row r="44">
      <c r="A44" s="5" t="s">
        <v>26</v>
      </c>
      <c r="B44" s="5" t="s">
        <v>10</v>
      </c>
      <c r="C44" s="5" t="s">
        <v>11</v>
      </c>
      <c r="D44" s="5" t="s">
        <v>777</v>
      </c>
      <c r="E44" s="5" t="s">
        <v>778</v>
      </c>
      <c r="F44" s="5" t="s">
        <v>779</v>
      </c>
      <c r="G44" s="5" t="s">
        <v>780</v>
      </c>
      <c r="H44" s="5" t="s">
        <v>781</v>
      </c>
      <c r="I44" s="5" t="s">
        <v>782</v>
      </c>
      <c r="J44" s="5" t="s">
        <v>783</v>
      </c>
      <c r="K44" s="5" t="s">
        <v>784</v>
      </c>
    </row>
    <row r="45">
      <c r="A45" s="366" t="s">
        <v>14</v>
      </c>
      <c r="B45" s="366" t="s">
        <v>15</v>
      </c>
      <c r="C45" s="366" t="s">
        <v>16</v>
      </c>
      <c r="D45" s="366" t="n">
        <v>62191.7056591282</v>
      </c>
      <c r="E45" s="366" t="n">
        <v>3.35987088024554</v>
      </c>
      <c r="F45" s="366" t="n">
        <v>4.23192115961196</v>
      </c>
      <c r="G45" s="366" t="n">
        <v>3.27163295643426</v>
      </c>
      <c r="H45" s="366" t="n">
        <v>1407393.93437275</v>
      </c>
      <c r="I45" s="366" t="n">
        <v>0.513776495793081</v>
      </c>
      <c r="J45" s="366" t="n">
        <v>95.768078840388</v>
      </c>
      <c r="K45" s="366" t="n">
        <v>0.144571060654702</v>
      </c>
    </row>
    <row r="46">
      <c r="A46" s="366" t="s">
        <v>14</v>
      </c>
      <c r="B46" s="366" t="s">
        <v>15</v>
      </c>
      <c r="C46" s="366" t="s">
        <v>17</v>
      </c>
      <c r="D46" s="366" t="n">
        <v>35684.0754688406</v>
      </c>
      <c r="E46" s="366" t="n">
        <v>4.10431775564057</v>
      </c>
      <c r="F46" s="366" t="n">
        <v>3.62141661175546</v>
      </c>
      <c r="G46" s="366" t="n">
        <v>4.0091806902829</v>
      </c>
      <c r="H46" s="366" t="n">
        <v>949678.2645891</v>
      </c>
      <c r="I46" s="366" t="n">
        <v>0.629853943443162</v>
      </c>
      <c r="J46" s="366" t="n">
        <v>96.3785833882445</v>
      </c>
      <c r="K46" s="366" t="n">
        <v>0.150644604235702</v>
      </c>
    </row>
    <row r="47">
      <c r="A47" s="366" t="s">
        <v>28</v>
      </c>
      <c r="B47" s="366" t="s">
        <v>29</v>
      </c>
      <c r="C47" s="366" t="s">
        <v>16</v>
      </c>
      <c r="D47" s="366" t="n">
        <v>111.397993061277</v>
      </c>
      <c r="E47" s="366" t="n">
        <v>17.579804978273</v>
      </c>
      <c r="F47" s="366" t="n">
        <v>7.53606613964203</v>
      </c>
      <c r="G47" s="366" t="n">
        <v>17.0571882220597</v>
      </c>
      <c r="H47" s="366" t="n">
        <v>1366.80019412406</v>
      </c>
      <c r="I47" s="366" t="n">
        <v>4.05796622002066</v>
      </c>
      <c r="J47" s="366" t="n">
        <v>92.463933860358</v>
      </c>
      <c r="K47" s="366" t="n">
        <v>1.39020797873359</v>
      </c>
    </row>
    <row r="48">
      <c r="A48" s="366" t="s">
        <v>28</v>
      </c>
      <c r="B48" s="366" t="s">
        <v>29</v>
      </c>
      <c r="C48" s="366" t="s">
        <v>17</v>
      </c>
      <c r="D48" s="366" t="n">
        <v>56.6725300781242</v>
      </c>
      <c r="E48" s="366" t="n">
        <v>26.1506337821841</v>
      </c>
      <c r="F48" s="366" t="n">
        <v>8.10129366500007</v>
      </c>
      <c r="G48" s="366" t="n">
        <v>25.2729603572557</v>
      </c>
      <c r="H48" s="366" t="n">
        <v>642.876608881815</v>
      </c>
      <c r="I48" s="366" t="n">
        <v>6.03426412816051</v>
      </c>
      <c r="J48" s="366" t="n">
        <v>91.8987063349999</v>
      </c>
      <c r="K48" s="366" t="n">
        <v>2.22792770217763</v>
      </c>
    </row>
    <row r="49">
      <c r="A49" s="366" t="s">
        <v>30</v>
      </c>
      <c r="B49" s="366" t="s">
        <v>31</v>
      </c>
      <c r="C49" s="366" t="s">
        <v>16</v>
      </c>
      <c r="D49" s="366" t="n">
        <v>500.886361713683</v>
      </c>
      <c r="E49" s="366" t="n">
        <v>20.1587248455815</v>
      </c>
      <c r="F49" s="366" t="n">
        <v>4.71847069774635</v>
      </c>
      <c r="G49" s="366" t="n">
        <v>19.4775622614829</v>
      </c>
      <c r="H49" s="366" t="n">
        <v>10114.5522793044</v>
      </c>
      <c r="I49" s="366" t="n">
        <v>3.54671311780714</v>
      </c>
      <c r="J49" s="366" t="n">
        <v>95.2815293022537</v>
      </c>
      <c r="K49" s="366" t="n">
        <v>0.964555328481311</v>
      </c>
    </row>
    <row r="50">
      <c r="A50" s="366" t="s">
        <v>30</v>
      </c>
      <c r="B50" s="366" t="s">
        <v>31</v>
      </c>
      <c r="C50" s="366" t="s">
        <v>17</v>
      </c>
      <c r="D50" s="366" t="n">
        <v>316.818767392948</v>
      </c>
      <c r="E50" s="366" t="n">
        <v>25.5116838284232</v>
      </c>
      <c r="F50" s="366" t="n">
        <v>5.05989023019575</v>
      </c>
      <c r="G50" s="366" t="n">
        <v>24.725448126631</v>
      </c>
      <c r="H50" s="366" t="n">
        <v>5944.55752694399</v>
      </c>
      <c r="I50" s="366" t="n">
        <v>4.80132553238669</v>
      </c>
      <c r="J50" s="366" t="n">
        <v>94.9401097698043</v>
      </c>
      <c r="K50" s="366" t="n">
        <v>1.3177576233743</v>
      </c>
    </row>
    <row r="51">
      <c r="A51" s="366" t="s">
        <v>32</v>
      </c>
      <c r="B51" s="366" t="s">
        <v>33</v>
      </c>
      <c r="C51" s="366" t="s">
        <v>16</v>
      </c>
      <c r="D51" s="366" t="n">
        <v>141.233310910747</v>
      </c>
      <c r="E51" s="366" t="n">
        <v>16.2234174044221</v>
      </c>
      <c r="F51" s="366" t="n">
        <v>9.55659493417772</v>
      </c>
      <c r="G51" s="366" t="n">
        <v>15.6785901049838</v>
      </c>
      <c r="H51" s="366" t="n">
        <v>1336.62895994524</v>
      </c>
      <c r="I51" s="366" t="n">
        <v>5.06052699753817</v>
      </c>
      <c r="J51" s="366" t="n">
        <v>90.4434050658223</v>
      </c>
      <c r="K51" s="366" t="n">
        <v>1.65665959461934</v>
      </c>
    </row>
    <row r="52">
      <c r="A52" s="366" t="s">
        <v>32</v>
      </c>
      <c r="B52" s="366" t="s">
        <v>33</v>
      </c>
      <c r="C52" s="366" t="s">
        <v>17</v>
      </c>
      <c r="D52" s="366" t="n">
        <v>47.9565289298635</v>
      </c>
      <c r="E52" s="366" t="n">
        <v>28.2599986849938</v>
      </c>
      <c r="F52" s="366" t="n">
        <v>5.33188553234232</v>
      </c>
      <c r="G52" s="366" t="n">
        <v>27.4281809611686</v>
      </c>
      <c r="H52" s="366" t="n">
        <v>851.472549938527</v>
      </c>
      <c r="I52" s="366" t="n">
        <v>5.60766561197254</v>
      </c>
      <c r="J52" s="366" t="n">
        <v>94.6681144676577</v>
      </c>
      <c r="K52" s="366" t="n">
        <v>1.54480652823485</v>
      </c>
    </row>
    <row r="53">
      <c r="A53" s="366" t="s">
        <v>34</v>
      </c>
      <c r="B53" s="366" t="s">
        <v>35</v>
      </c>
      <c r="C53" s="366" t="s">
        <v>16</v>
      </c>
      <c r="D53" s="366" t="n">
        <v>900.951931910342</v>
      </c>
      <c r="E53" s="366" t="n">
        <v>26.1357547769988</v>
      </c>
      <c r="F53" s="366" t="n">
        <v>4.37518775748845</v>
      </c>
      <c r="G53" s="366" t="n">
        <v>24.6470094192441</v>
      </c>
      <c r="H53" s="366" t="n">
        <v>19691.3513439502</v>
      </c>
      <c r="I53" s="366" t="n">
        <v>4.16243393136144</v>
      </c>
      <c r="J53" s="366" t="n">
        <v>95.6248122425116</v>
      </c>
      <c r="K53" s="366" t="n">
        <v>1.12769156185427</v>
      </c>
    </row>
    <row r="54">
      <c r="A54" s="366" t="s">
        <v>34</v>
      </c>
      <c r="B54" s="366" t="s">
        <v>35</v>
      </c>
      <c r="C54" s="366" t="s">
        <v>17</v>
      </c>
      <c r="D54" s="366" t="n">
        <v>673.148470599315</v>
      </c>
      <c r="E54" s="366" t="n">
        <v>37.9746521157378</v>
      </c>
      <c r="F54" s="366" t="n">
        <v>5.74663919190315</v>
      </c>
      <c r="G54" s="366" t="n">
        <v>35.8526082464746</v>
      </c>
      <c r="H54" s="366" t="n">
        <v>11040.6280189315</v>
      </c>
      <c r="I54" s="366" t="n">
        <v>6.19566838890337</v>
      </c>
      <c r="J54" s="366" t="n">
        <v>94.2533608080969</v>
      </c>
      <c r="K54" s="366" t="n">
        <v>2.18593800703435</v>
      </c>
    </row>
    <row r="55">
      <c r="A55" s="366" t="s">
        <v>36</v>
      </c>
      <c r="B55" s="366" t="s">
        <v>37</v>
      </c>
      <c r="C55" s="366" t="s">
        <v>16</v>
      </c>
      <c r="D55" s="366" t="n">
        <v>165.310901069872</v>
      </c>
      <c r="E55" s="366" t="n">
        <v>15.681386180808</v>
      </c>
      <c r="F55" s="366" t="n">
        <v>8.52912249736571</v>
      </c>
      <c r="G55" s="366" t="n">
        <v>14.6519342962243</v>
      </c>
      <c r="H55" s="366" t="n">
        <v>1772.88263667015</v>
      </c>
      <c r="I55" s="366" t="n">
        <v>4.12585514029118</v>
      </c>
      <c r="J55" s="366" t="n">
        <v>91.4708775026343</v>
      </c>
      <c r="K55" s="366" t="n">
        <v>1.36620688297488</v>
      </c>
    </row>
    <row r="56">
      <c r="A56" s="366" t="s">
        <v>36</v>
      </c>
      <c r="B56" s="366" t="s">
        <v>37</v>
      </c>
      <c r="C56" s="366" t="s">
        <v>17</v>
      </c>
      <c r="D56" s="366" t="n">
        <v>70.2105690316504</v>
      </c>
      <c r="E56" s="366" t="n">
        <v>21.2809349841671</v>
      </c>
      <c r="F56" s="366" t="n">
        <v>6.78450296162712</v>
      </c>
      <c r="G56" s="366" t="n">
        <v>21.068448553403</v>
      </c>
      <c r="H56" s="366" t="n">
        <v>964.656235931936</v>
      </c>
      <c r="I56" s="366" t="n">
        <v>5.5010847556562</v>
      </c>
      <c r="J56" s="366" t="n">
        <v>93.2154970383729</v>
      </c>
      <c r="K56" s="366" t="n">
        <v>1.53342476464626</v>
      </c>
    </row>
    <row r="57">
      <c r="A57" s="366" t="s">
        <v>38</v>
      </c>
      <c r="B57" s="366" t="s">
        <v>39</v>
      </c>
      <c r="C57" s="366" t="s">
        <v>16</v>
      </c>
      <c r="D57" s="366" t="n">
        <v>47.8793677609013</v>
      </c>
      <c r="E57" s="366" t="n">
        <v>24.2634260249194</v>
      </c>
      <c r="F57" s="366" t="n">
        <v>3.18514313788689</v>
      </c>
      <c r="G57" s="366" t="n">
        <v>24.1198264000917</v>
      </c>
      <c r="H57" s="366" t="n">
        <v>1455.32992890718</v>
      </c>
      <c r="I57" s="366" t="n">
        <v>3.94006831500987</v>
      </c>
      <c r="J57" s="366" t="n">
        <v>96.8148568621131</v>
      </c>
      <c r="K57" s="366" t="n">
        <v>0.793525932230546</v>
      </c>
    </row>
    <row r="58">
      <c r="A58" s="366" t="s">
        <v>38</v>
      </c>
      <c r="B58" s="366" t="s">
        <v>39</v>
      </c>
      <c r="C58" s="366" t="s">
        <v>17</v>
      </c>
      <c r="D58" s="366" t="n">
        <v>15.3648202403435</v>
      </c>
      <c r="E58" s="366" t="n">
        <v>39.3380309142058</v>
      </c>
      <c r="F58" s="366" t="n">
        <v>2.45138500354385</v>
      </c>
      <c r="G58" s="366" t="n">
        <v>38.2843522790404</v>
      </c>
      <c r="H58" s="366" t="n">
        <v>611.416375619601</v>
      </c>
      <c r="I58" s="366" t="n">
        <v>6.16568367585509</v>
      </c>
      <c r="J58" s="366" t="n">
        <v>97.5486149964562</v>
      </c>
      <c r="K58" s="366" t="n">
        <v>0.9620811843473</v>
      </c>
    </row>
    <row r="59">
      <c r="A59" s="366" t="s">
        <v>40</v>
      </c>
      <c r="B59" s="366" t="s">
        <v>41</v>
      </c>
      <c r="C59" s="366" t="s">
        <v>16</v>
      </c>
      <c r="D59" s="366" t="n">
        <v>218.778154043574</v>
      </c>
      <c r="E59" s="366" t="n">
        <v>20.8144907719818</v>
      </c>
      <c r="F59" s="366" t="n">
        <v>5.23118259584553</v>
      </c>
      <c r="G59" s="366" t="n">
        <v>20.2741632777925</v>
      </c>
      <c r="H59" s="366" t="n">
        <v>3963.41487850937</v>
      </c>
      <c r="I59" s="366" t="n">
        <v>3.82019903422943</v>
      </c>
      <c r="J59" s="366" t="n">
        <v>94.7688174041545</v>
      </c>
      <c r="K59" s="366" t="n">
        <v>1.11912180598203</v>
      </c>
    </row>
    <row r="60">
      <c r="A60" s="366" t="s">
        <v>40</v>
      </c>
      <c r="B60" s="366" t="s">
        <v>41</v>
      </c>
      <c r="C60" s="366" t="s">
        <v>17</v>
      </c>
      <c r="D60" s="366" t="n">
        <v>103.725139804286</v>
      </c>
      <c r="E60" s="366" t="n">
        <v>29.0857302498378</v>
      </c>
      <c r="F60" s="366" t="n">
        <v>5.79638247689404</v>
      </c>
      <c r="G60" s="366" t="n">
        <v>27.463981598772</v>
      </c>
      <c r="H60" s="366" t="n">
        <v>1685.75545809903</v>
      </c>
      <c r="I60" s="366" t="n">
        <v>5.32450941190626</v>
      </c>
      <c r="J60" s="366" t="n">
        <v>94.2036175231059</v>
      </c>
      <c r="K60" s="366" t="n">
        <v>1.6898686682156</v>
      </c>
    </row>
    <row r="61">
      <c r="A61" s="366" t="s">
        <v>42</v>
      </c>
      <c r="B61" s="366" t="s">
        <v>43</v>
      </c>
      <c r="C61" s="366" t="s">
        <v>16</v>
      </c>
      <c r="D61" s="366" t="n">
        <v>369.640268224363</v>
      </c>
      <c r="E61" s="366" t="n">
        <v>15.6628698899881</v>
      </c>
      <c r="F61" s="366" t="n">
        <v>10.5860024826534</v>
      </c>
      <c r="G61" s="366" t="n">
        <v>14.3324809525671</v>
      </c>
      <c r="H61" s="366" t="n">
        <v>3122.14304497689</v>
      </c>
      <c r="I61" s="366" t="n">
        <v>4.56003002295389</v>
      </c>
      <c r="J61" s="366" t="n">
        <v>89.4139975173466</v>
      </c>
      <c r="K61" s="366" t="n">
        <v>1.69686719260061</v>
      </c>
    </row>
    <row r="62">
      <c r="A62" s="366" t="s">
        <v>42</v>
      </c>
      <c r="B62" s="366" t="s">
        <v>43</v>
      </c>
      <c r="C62" s="366" t="s">
        <v>17</v>
      </c>
      <c r="D62" s="366" t="n">
        <v>241.892800244213</v>
      </c>
      <c r="E62" s="366" t="n">
        <v>17.8285040706373</v>
      </c>
      <c r="F62" s="366" t="n">
        <v>11.5621380377743</v>
      </c>
      <c r="G62" s="366" t="n">
        <v>16.6950096000733</v>
      </c>
      <c r="H62" s="366" t="n">
        <v>1850.21853291867</v>
      </c>
      <c r="I62" s="366" t="n">
        <v>5.55931081065884</v>
      </c>
      <c r="J62" s="366" t="n">
        <v>88.4378619622257</v>
      </c>
      <c r="K62" s="366" t="n">
        <v>2.18266250738245</v>
      </c>
    </row>
    <row r="63">
      <c r="A63" s="366" t="s">
        <v>44</v>
      </c>
      <c r="B63" s="366" t="s">
        <v>45</v>
      </c>
      <c r="C63" s="366" t="s">
        <v>16</v>
      </c>
      <c r="D63" s="366" t="n">
        <v>1020.14949592944</v>
      </c>
      <c r="E63" s="366" t="n">
        <v>23.8647669900475</v>
      </c>
      <c r="F63" s="366" t="n">
        <v>4.52672856218959</v>
      </c>
      <c r="G63" s="366" t="n">
        <v>23.0957788468318</v>
      </c>
      <c r="H63" s="366" t="n">
        <v>21515.9818827099</v>
      </c>
      <c r="I63" s="366" t="n">
        <v>4.3194109706673</v>
      </c>
      <c r="J63" s="366" t="n">
        <v>95.4732714378104</v>
      </c>
      <c r="K63" s="366" t="n">
        <v>1.09505330861181</v>
      </c>
    </row>
    <row r="64">
      <c r="A64" s="366" t="s">
        <v>44</v>
      </c>
      <c r="B64" s="366" t="s">
        <v>45</v>
      </c>
      <c r="C64" s="366" t="s">
        <v>17</v>
      </c>
      <c r="D64" s="366" t="n">
        <v>783.001762503244</v>
      </c>
      <c r="E64" s="366" t="n">
        <v>21.8120603872427</v>
      </c>
      <c r="F64" s="366" t="n">
        <v>5.30362387034748</v>
      </c>
      <c r="G64" s="366" t="n">
        <v>21.4726870191308</v>
      </c>
      <c r="H64" s="366" t="n">
        <v>13980.5218516241</v>
      </c>
      <c r="I64" s="366" t="n">
        <v>4.93695563857941</v>
      </c>
      <c r="J64" s="366" t="n">
        <v>94.6963761296525</v>
      </c>
      <c r="K64" s="366" t="n">
        <v>1.20261260345634</v>
      </c>
    </row>
    <row r="65">
      <c r="A65" s="366" t="s">
        <v>46</v>
      </c>
      <c r="B65" s="366" t="s">
        <v>47</v>
      </c>
      <c r="C65" s="366" t="s">
        <v>16</v>
      </c>
      <c r="D65" s="366" t="n">
        <v>1107.08411002088</v>
      </c>
      <c r="E65" s="366" t="n">
        <v>15.869241971315</v>
      </c>
      <c r="F65" s="366" t="n">
        <v>6.14564163048625</v>
      </c>
      <c r="G65" s="366" t="n">
        <v>16.0479812967897</v>
      </c>
      <c r="H65" s="366" t="n">
        <v>16907.0497524069</v>
      </c>
      <c r="I65" s="366" t="n">
        <v>3.70762167776649</v>
      </c>
      <c r="J65" s="366" t="n">
        <v>93.8543583695137</v>
      </c>
      <c r="K65" s="366" t="n">
        <v>1.0508317744235</v>
      </c>
    </row>
    <row r="66">
      <c r="A66" s="366" t="s">
        <v>46</v>
      </c>
      <c r="B66" s="366" t="s">
        <v>47</v>
      </c>
      <c r="C66" s="366" t="s">
        <v>17</v>
      </c>
      <c r="D66" s="366" t="n">
        <v>611.204001254364</v>
      </c>
      <c r="E66" s="366" t="n">
        <v>24.0225426857636</v>
      </c>
      <c r="F66" s="366" t="n">
        <v>7.4668922888567</v>
      </c>
      <c r="G66" s="366" t="n">
        <v>22.72340257277</v>
      </c>
      <c r="H66" s="366" t="n">
        <v>7574.31652870562</v>
      </c>
      <c r="I66" s="366" t="n">
        <v>5.65018036336071</v>
      </c>
      <c r="J66" s="366" t="n">
        <v>92.5331077111433</v>
      </c>
      <c r="K66" s="366" t="n">
        <v>1.83364855719387</v>
      </c>
    </row>
    <row r="67">
      <c r="A67" s="366" t="s">
        <v>48</v>
      </c>
      <c r="B67" s="366" t="s">
        <v>49</v>
      </c>
      <c r="C67" s="366" t="s">
        <v>16</v>
      </c>
      <c r="D67" s="366" t="n">
        <v>592.174749220914</v>
      </c>
      <c r="E67" s="366" t="n">
        <v>26.8592323537165</v>
      </c>
      <c r="F67" s="366" t="n">
        <v>2.75612014823717</v>
      </c>
      <c r="G67" s="366" t="n">
        <v>26.5716898458187</v>
      </c>
      <c r="H67" s="366" t="n">
        <v>20893.6356425965</v>
      </c>
      <c r="I67" s="366" t="n">
        <v>4.36171211527634</v>
      </c>
      <c r="J67" s="366" t="n">
        <v>97.2438798517628</v>
      </c>
      <c r="K67" s="366" t="n">
        <v>0.753104152861938</v>
      </c>
    </row>
    <row r="68">
      <c r="A68" s="366" t="s">
        <v>48</v>
      </c>
      <c r="B68" s="366" t="s">
        <v>49</v>
      </c>
      <c r="C68" s="366" t="s">
        <v>17</v>
      </c>
      <c r="D68" s="366" t="n">
        <v>381.219786330394</v>
      </c>
      <c r="E68" s="366" t="n">
        <v>44.011262891585</v>
      </c>
      <c r="F68" s="366" t="n">
        <v>2.44741181792517</v>
      </c>
      <c r="G68" s="366" t="n">
        <v>44.2206134676565</v>
      </c>
      <c r="H68" s="366" t="n">
        <v>15195.2264634707</v>
      </c>
      <c r="I68" s="366" t="n">
        <v>4.50448557712993</v>
      </c>
      <c r="J68" s="366" t="n">
        <v>97.5525881820748</v>
      </c>
      <c r="K68" s="366" t="n">
        <v>1.1094124104083</v>
      </c>
    </row>
    <row r="69">
      <c r="A69" s="366" t="s">
        <v>50</v>
      </c>
      <c r="B69" s="366" t="s">
        <v>51</v>
      </c>
      <c r="C69" s="366" t="s">
        <v>16</v>
      </c>
      <c r="D69" s="366" t="n">
        <v>199.156451307073</v>
      </c>
      <c r="E69" s="366" t="n">
        <v>14.692448423313</v>
      </c>
      <c r="F69" s="366" t="n">
        <v>9.759327707093</v>
      </c>
      <c r="G69" s="366" t="n">
        <v>13.3657049005911</v>
      </c>
      <c r="H69" s="366" t="n">
        <v>1841.5215265656</v>
      </c>
      <c r="I69" s="366" t="n">
        <v>4.95704188303873</v>
      </c>
      <c r="J69" s="366" t="n">
        <v>90.240672292907</v>
      </c>
      <c r="K69" s="366" t="n">
        <v>1.44547121432981</v>
      </c>
    </row>
    <row r="70">
      <c r="A70" s="366" t="s">
        <v>50</v>
      </c>
      <c r="B70" s="366" t="s">
        <v>51</v>
      </c>
      <c r="C70" s="366" t="s">
        <v>17</v>
      </c>
      <c r="D70" s="366" t="n">
        <v>89.2349969209508</v>
      </c>
      <c r="E70" s="366" t="n">
        <v>22.5878789619608</v>
      </c>
      <c r="F70" s="366" t="n">
        <v>8.35001460136792</v>
      </c>
      <c r="G70" s="366" t="n">
        <v>20.7409199443874</v>
      </c>
      <c r="H70" s="366" t="n">
        <v>979.445732168218</v>
      </c>
      <c r="I70" s="366" t="n">
        <v>5.7934914392359</v>
      </c>
      <c r="J70" s="366" t="n">
        <v>91.6499853986321</v>
      </c>
      <c r="K70" s="366" t="n">
        <v>1.88965643178403</v>
      </c>
    </row>
    <row r="71">
      <c r="A71" s="366" t="s">
        <v>52</v>
      </c>
      <c r="B71" s="366" t="s">
        <v>53</v>
      </c>
      <c r="C71" s="366" t="s">
        <v>16</v>
      </c>
      <c r="D71" s="366" t="n">
        <v>27.1847014925373</v>
      </c>
      <c r="E71" s="366" t="n">
        <v>27.8777799194302</v>
      </c>
      <c r="F71" s="366" t="n">
        <v>4.1002277904328</v>
      </c>
      <c r="G71" s="366" t="n">
        <v>25.8286564133414</v>
      </c>
      <c r="H71" s="366" t="n">
        <v>635.819962686567</v>
      </c>
      <c r="I71" s="366" t="n">
        <v>10.2895630120527</v>
      </c>
      <c r="J71" s="366" t="n">
        <v>95.8997722095672</v>
      </c>
      <c r="K71" s="366" t="n">
        <v>1.10431310080795</v>
      </c>
    </row>
    <row r="72">
      <c r="A72" s="366" t="s">
        <v>52</v>
      </c>
      <c r="B72" s="366" t="s">
        <v>53</v>
      </c>
      <c r="C72" s="366" t="s">
        <v>17</v>
      </c>
      <c r="D72" s="366" t="n">
        <v>18.1231343283582</v>
      </c>
      <c r="E72" s="366" t="n">
        <v>39.1159129358979</v>
      </c>
      <c r="F72" s="366" t="n">
        <v>3.38028169014084</v>
      </c>
      <c r="G72" s="366" t="n">
        <v>36.693695296212</v>
      </c>
      <c r="H72" s="366" t="n">
        <v>518.019589552239</v>
      </c>
      <c r="I72" s="366" t="n">
        <v>12.735597297707</v>
      </c>
      <c r="J72" s="366" t="n">
        <v>96.6197183098592</v>
      </c>
      <c r="K72" s="366" t="n">
        <v>1.28374444184998</v>
      </c>
    </row>
    <row r="73">
      <c r="A73" s="366" t="s">
        <v>54</v>
      </c>
      <c r="B73" s="366" t="s">
        <v>55</v>
      </c>
      <c r="C73" s="366" t="s">
        <v>16</v>
      </c>
      <c r="D73" s="366" t="n">
        <v>1583.26772810399</v>
      </c>
      <c r="E73" s="366" t="n">
        <v>17.3516667385264</v>
      </c>
      <c r="F73" s="366" t="n">
        <v>8.46721374912204</v>
      </c>
      <c r="G73" s="366" t="n">
        <v>16.5465001883156</v>
      </c>
      <c r="H73" s="366" t="n">
        <v>17115.5365659078</v>
      </c>
      <c r="I73" s="366" t="n">
        <v>3.76248744144422</v>
      </c>
      <c r="J73" s="366" t="n">
        <v>91.532786250878</v>
      </c>
      <c r="K73" s="366" t="n">
        <v>1.53062918362776</v>
      </c>
    </row>
    <row r="74">
      <c r="A74" s="366" t="s">
        <v>54</v>
      </c>
      <c r="B74" s="366" t="s">
        <v>55</v>
      </c>
      <c r="C74" s="366" t="s">
        <v>17</v>
      </c>
      <c r="D74" s="366" t="n">
        <v>858.006723441806</v>
      </c>
      <c r="E74" s="366" t="n">
        <v>22.1589667155133</v>
      </c>
      <c r="F74" s="366" t="n">
        <v>7.52482238914923</v>
      </c>
      <c r="G74" s="366" t="n">
        <v>21.6745559351189</v>
      </c>
      <c r="H74" s="366" t="n">
        <v>10544.3451072014</v>
      </c>
      <c r="I74" s="366" t="n">
        <v>5.01621560332216</v>
      </c>
      <c r="J74" s="366" t="n">
        <v>92.4751776108508</v>
      </c>
      <c r="K74" s="366" t="n">
        <v>1.76368608300259</v>
      </c>
    </row>
    <row r="75">
      <c r="A75" s="366" t="s">
        <v>56</v>
      </c>
      <c r="B75" s="366" t="s">
        <v>57</v>
      </c>
      <c r="C75" s="366" t="s">
        <v>16</v>
      </c>
      <c r="D75" s="366" t="n">
        <v>183.033339819777</v>
      </c>
      <c r="E75" s="366" t="n">
        <v>20.0097344690367</v>
      </c>
      <c r="F75" s="366" t="n">
        <v>6.4349311897279</v>
      </c>
      <c r="G75" s="366" t="n">
        <v>19.3825037025608</v>
      </c>
      <c r="H75" s="366" t="n">
        <v>2661.33802054464</v>
      </c>
      <c r="I75" s="366" t="n">
        <v>3.83836074514185</v>
      </c>
      <c r="J75" s="366" t="n">
        <v>93.5650688102721</v>
      </c>
      <c r="K75" s="366" t="n">
        <v>1.33303036268309</v>
      </c>
    </row>
    <row r="76">
      <c r="A76" s="366" t="s">
        <v>56</v>
      </c>
      <c r="B76" s="366" t="s">
        <v>57</v>
      </c>
      <c r="C76" s="366" t="s">
        <v>17</v>
      </c>
      <c r="D76" s="366" t="n">
        <v>86.7098249994392</v>
      </c>
      <c r="E76" s="366" t="n">
        <v>27.9152819609809</v>
      </c>
      <c r="F76" s="366" t="n">
        <v>5.08004659697438</v>
      </c>
      <c r="G76" s="366" t="n">
        <v>27.1627556511378</v>
      </c>
      <c r="H76" s="366" t="n">
        <v>1620.16083738942</v>
      </c>
      <c r="I76" s="366" t="n">
        <v>4.95313720186061</v>
      </c>
      <c r="J76" s="366" t="n">
        <v>94.9199534030256</v>
      </c>
      <c r="K76" s="366" t="n">
        <v>1.45373084860376</v>
      </c>
    </row>
    <row r="77">
      <c r="A77" s="366" t="s">
        <v>58</v>
      </c>
      <c r="B77" s="366" t="s">
        <v>59</v>
      </c>
      <c r="C77" s="366" t="s">
        <v>16</v>
      </c>
      <c r="D77" s="366" t="n">
        <v>20</v>
      </c>
      <c r="E77" s="366" t="n">
        <v>30.0362100312852</v>
      </c>
      <c r="F77" s="366" t="n">
        <v>5.1150895140665</v>
      </c>
      <c r="G77" s="366" t="n">
        <v>24.0504223884861</v>
      </c>
      <c r="H77" s="366" t="n">
        <v>371</v>
      </c>
      <c r="I77" s="366" t="n">
        <v>12.4513563222984</v>
      </c>
      <c r="J77" s="366" t="n">
        <v>94.8849104859335</v>
      </c>
      <c r="K77" s="366" t="n">
        <v>1.29651872714211</v>
      </c>
    </row>
    <row r="78">
      <c r="A78" s="366" t="s">
        <v>58</v>
      </c>
      <c r="B78" s="366" t="s">
        <v>59</v>
      </c>
      <c r="C78" s="366" t="s">
        <v>17</v>
      </c>
      <c r="D78" s="366" t="n">
        <v>16</v>
      </c>
      <c r="E78" s="366" t="n">
        <v>26.0968617970088</v>
      </c>
      <c r="F78" s="366" t="n">
        <v>5.79710144927536</v>
      </c>
      <c r="G78" s="366" t="n">
        <v>23.7964691265737</v>
      </c>
      <c r="H78" s="366" t="n">
        <v>260</v>
      </c>
      <c r="I78" s="366" t="n">
        <v>12.1618131459357</v>
      </c>
      <c r="J78" s="366" t="n">
        <v>94.2028985507246</v>
      </c>
      <c r="K78" s="366" t="n">
        <v>1.46439810009684</v>
      </c>
    </row>
    <row r="79">
      <c r="A79" s="366" t="s">
        <v>60</v>
      </c>
      <c r="B79" s="366" t="s">
        <v>61</v>
      </c>
      <c r="C79" s="366" t="s">
        <v>16</v>
      </c>
      <c r="D79" s="366" t="n">
        <v>68.5137461608226</v>
      </c>
      <c r="E79" s="366" t="n">
        <v>33.6802042954704</v>
      </c>
      <c r="F79" s="366" t="n">
        <v>2.54391202801681</v>
      </c>
      <c r="G79" s="366" t="n">
        <v>33.7418090390494</v>
      </c>
      <c r="H79" s="366" t="n">
        <v>2624.72978609429</v>
      </c>
      <c r="I79" s="366" t="n">
        <v>4.79027825685995</v>
      </c>
      <c r="J79" s="366" t="n">
        <v>97.4560879719832</v>
      </c>
      <c r="K79" s="366" t="n">
        <v>0.880767899139975</v>
      </c>
    </row>
    <row r="80">
      <c r="A80" s="366" t="s">
        <v>60</v>
      </c>
      <c r="B80" s="366" t="s">
        <v>61</v>
      </c>
      <c r="C80" s="366" t="s">
        <v>17</v>
      </c>
      <c r="D80" s="366" t="n">
        <v>28.9799631384336</v>
      </c>
      <c r="E80" s="366" t="n">
        <v>39.6335553223514</v>
      </c>
      <c r="F80" s="366" t="n">
        <v>2.19379468018508</v>
      </c>
      <c r="G80" s="366" t="n">
        <v>39.0933482594736</v>
      </c>
      <c r="H80" s="366" t="n">
        <v>1292.01709279338</v>
      </c>
      <c r="I80" s="366" t="n">
        <v>5.58265070180806</v>
      </c>
      <c r="J80" s="366" t="n">
        <v>97.8062053198149</v>
      </c>
      <c r="K80" s="366" t="n">
        <v>0.876864398959366</v>
      </c>
    </row>
    <row r="81">
      <c r="A81" s="366" t="s">
        <v>62</v>
      </c>
      <c r="B81" s="366" t="s">
        <v>63</v>
      </c>
      <c r="C81" s="366" t="s">
        <v>16</v>
      </c>
      <c r="D81" s="366" t="n">
        <v>190.549981694591</v>
      </c>
      <c r="E81" s="366" t="n">
        <v>24.1513162921989</v>
      </c>
      <c r="F81" s="366" t="n">
        <v>4.83705186906385</v>
      </c>
      <c r="G81" s="366" t="n">
        <v>22.6425856121745</v>
      </c>
      <c r="H81" s="366" t="n">
        <v>3748.8326598951</v>
      </c>
      <c r="I81" s="366" t="n">
        <v>4.38330816714986</v>
      </c>
      <c r="J81" s="366" t="n">
        <v>95.1629481309362</v>
      </c>
      <c r="K81" s="366" t="n">
        <v>1.15090340523196</v>
      </c>
    </row>
    <row r="82">
      <c r="A82" s="366" t="s">
        <v>62</v>
      </c>
      <c r="B82" s="366" t="s">
        <v>63</v>
      </c>
      <c r="C82" s="366" t="s">
        <v>17</v>
      </c>
      <c r="D82" s="366" t="n">
        <v>87.7000030919413</v>
      </c>
      <c r="E82" s="366" t="n">
        <v>29.3405937925953</v>
      </c>
      <c r="F82" s="366" t="n">
        <v>3.9341545217301</v>
      </c>
      <c r="G82" s="366" t="n">
        <v>29.8311589216132</v>
      </c>
      <c r="H82" s="366" t="n">
        <v>2141.49568832117</v>
      </c>
      <c r="I82" s="366" t="n">
        <v>6.11187861659207</v>
      </c>
      <c r="J82" s="366" t="n">
        <v>96.0658454782699</v>
      </c>
      <c r="K82" s="366" t="n">
        <v>1.22166612052002</v>
      </c>
    </row>
    <row r="83">
      <c r="A83" s="366" t="s">
        <v>64</v>
      </c>
      <c r="B83" s="366" t="s">
        <v>65</v>
      </c>
      <c r="C83" s="366" t="s">
        <v>16</v>
      </c>
      <c r="D83" s="366" t="n">
        <v>978.878285333371</v>
      </c>
      <c r="E83" s="366" t="n">
        <v>27.1116954495587</v>
      </c>
      <c r="F83" s="366" t="n">
        <v>5.13197495171701</v>
      </c>
      <c r="G83" s="366" t="n">
        <v>25.8710671676404</v>
      </c>
      <c r="H83" s="366" t="n">
        <v>18095.2266068946</v>
      </c>
      <c r="I83" s="366" t="n">
        <v>4.8120262090876</v>
      </c>
      <c r="J83" s="366" t="n">
        <v>94.868025048283</v>
      </c>
      <c r="K83" s="366" t="n">
        <v>1.39951968654292</v>
      </c>
    </row>
    <row r="84">
      <c r="A84" s="366" t="s">
        <v>64</v>
      </c>
      <c r="B84" s="366" t="s">
        <v>65</v>
      </c>
      <c r="C84" s="366" t="s">
        <v>17</v>
      </c>
      <c r="D84" s="366" t="n">
        <v>642.197200661772</v>
      </c>
      <c r="E84" s="366" t="n">
        <v>33.8479890508569</v>
      </c>
      <c r="F84" s="366" t="n">
        <v>5.5406203785592</v>
      </c>
      <c r="G84" s="366" t="n">
        <v>31.9949901520794</v>
      </c>
      <c r="H84" s="366" t="n">
        <v>10948.5120842933</v>
      </c>
      <c r="I84" s="366" t="n">
        <v>5.33396969679622</v>
      </c>
      <c r="J84" s="366" t="n">
        <v>94.4593796214408</v>
      </c>
      <c r="K84" s="366" t="n">
        <v>1.87670187078144</v>
      </c>
    </row>
    <row r="85">
      <c r="A85" s="366" t="s">
        <v>66</v>
      </c>
      <c r="B85" s="366" t="s">
        <v>67</v>
      </c>
      <c r="C85" s="366" t="s">
        <v>16</v>
      </c>
      <c r="D85" s="366" t="n">
        <v>86.1194539249146</v>
      </c>
      <c r="E85" s="366" t="n">
        <v>11.4670152692297</v>
      </c>
      <c r="F85" s="366" t="n">
        <v>11.9631901840491</v>
      </c>
      <c r="G85" s="366" t="n">
        <v>10.0499709115774</v>
      </c>
      <c r="H85" s="366" t="n">
        <v>633.75085324232</v>
      </c>
      <c r="I85" s="366" t="n">
        <v>7.44977579185499</v>
      </c>
      <c r="J85" s="366" t="n">
        <v>88.0368098159509</v>
      </c>
      <c r="K85" s="366" t="n">
        <v>1.36567548972654</v>
      </c>
    </row>
    <row r="86">
      <c r="A86" s="366" t="s">
        <v>66</v>
      </c>
      <c r="B86" s="366" t="s">
        <v>67</v>
      </c>
      <c r="C86" s="366" t="s">
        <v>17</v>
      </c>
      <c r="D86" s="366" t="n">
        <v>48.5802047781569</v>
      </c>
      <c r="E86" s="366" t="n">
        <v>17.0386544322373</v>
      </c>
      <c r="F86" s="366" t="n">
        <v>9.73451327433628</v>
      </c>
      <c r="G86" s="366" t="n">
        <v>15.1274919306634</v>
      </c>
      <c r="H86" s="366" t="n">
        <v>450.470989761091</v>
      </c>
      <c r="I86" s="366" t="n">
        <v>8.38970376179389</v>
      </c>
      <c r="J86" s="366" t="n">
        <v>90.2654867256637</v>
      </c>
      <c r="K86" s="366" t="n">
        <v>1.63139618860096</v>
      </c>
    </row>
    <row r="87">
      <c r="A87" s="366" t="s">
        <v>68</v>
      </c>
      <c r="B87" s="366" t="s">
        <v>69</v>
      </c>
      <c r="C87" s="366" t="s">
        <v>16</v>
      </c>
      <c r="D87" s="366" t="n">
        <v>1538.28741324337</v>
      </c>
      <c r="E87" s="366" t="n">
        <v>17.3129701545853</v>
      </c>
      <c r="F87" s="366" t="n">
        <v>7.03240424408783</v>
      </c>
      <c r="G87" s="366" t="n">
        <v>16.9829508820509</v>
      </c>
      <c r="H87" s="366" t="n">
        <v>20335.9871570305</v>
      </c>
      <c r="I87" s="366" t="n">
        <v>3.96070521826256</v>
      </c>
      <c r="J87" s="366" t="n">
        <v>92.9675957559122</v>
      </c>
      <c r="K87" s="366" t="n">
        <v>1.28465165619252</v>
      </c>
    </row>
    <row r="88">
      <c r="A88" s="366" t="s">
        <v>68</v>
      </c>
      <c r="B88" s="366" t="s">
        <v>69</v>
      </c>
      <c r="C88" s="366" t="s">
        <v>17</v>
      </c>
      <c r="D88" s="366" t="n">
        <v>750.337296392541</v>
      </c>
      <c r="E88" s="366" t="n">
        <v>25.5020210429158</v>
      </c>
      <c r="F88" s="366" t="n">
        <v>5.22177624786319</v>
      </c>
      <c r="G88" s="366" t="n">
        <v>23.8183764976137</v>
      </c>
      <c r="H88" s="366" t="n">
        <v>13619.0508346977</v>
      </c>
      <c r="I88" s="366" t="n">
        <v>5.28385649575547</v>
      </c>
      <c r="J88" s="366" t="n">
        <v>94.7782237521368</v>
      </c>
      <c r="K88" s="366" t="n">
        <v>1.31226591651648</v>
      </c>
    </row>
    <row r="89">
      <c r="A89" s="366" t="s">
        <v>70</v>
      </c>
      <c r="B89" s="366" t="s">
        <v>71</v>
      </c>
      <c r="C89" s="366" t="s">
        <v>16</v>
      </c>
      <c r="D89" s="366" t="n">
        <v>132.862439372442</v>
      </c>
      <c r="E89" s="366" t="n">
        <v>13.6484118535999</v>
      </c>
      <c r="F89" s="366" t="n">
        <v>10.5029356294968</v>
      </c>
      <c r="G89" s="366" t="n">
        <v>12.9184707542382</v>
      </c>
      <c r="H89" s="366" t="n">
        <v>1132.14045181263</v>
      </c>
      <c r="I89" s="366" t="n">
        <v>3.74499736334387</v>
      </c>
      <c r="J89" s="366" t="n">
        <v>89.4970643705032</v>
      </c>
      <c r="K89" s="366" t="n">
        <v>1.51604823820366</v>
      </c>
    </row>
    <row r="90">
      <c r="A90" s="366" t="s">
        <v>70</v>
      </c>
      <c r="B90" s="366" t="s">
        <v>71</v>
      </c>
      <c r="C90" s="366" t="s">
        <v>17</v>
      </c>
      <c r="D90" s="366" t="n">
        <v>39.9454707792473</v>
      </c>
      <c r="E90" s="366" t="n">
        <v>24.1592105874232</v>
      </c>
      <c r="F90" s="366" t="n">
        <v>7.65001814791179</v>
      </c>
      <c r="G90" s="366" t="n">
        <v>23.6001387696571</v>
      </c>
      <c r="H90" s="366" t="n">
        <v>482.216307231059</v>
      </c>
      <c r="I90" s="366" t="n">
        <v>5.98890595699967</v>
      </c>
      <c r="J90" s="366" t="n">
        <v>92.3499818520882</v>
      </c>
      <c r="K90" s="366" t="n">
        <v>1.9549704965863</v>
      </c>
    </row>
    <row r="91">
      <c r="A91" s="366" t="s">
        <v>72</v>
      </c>
      <c r="B91" s="366" t="s">
        <v>73</v>
      </c>
      <c r="C91" s="366" t="s">
        <v>16</v>
      </c>
      <c r="D91" s="366" t="n">
        <v>173.596081273312</v>
      </c>
      <c r="E91" s="366" t="n">
        <v>19.59936635982</v>
      </c>
      <c r="F91" s="366" t="n">
        <v>7.49784888156469</v>
      </c>
      <c r="G91" s="366" t="n">
        <v>19.5207200400033</v>
      </c>
      <c r="H91" s="366" t="n">
        <v>2141.68239413235</v>
      </c>
      <c r="I91" s="366" t="n">
        <v>4.82822253515556</v>
      </c>
      <c r="J91" s="366" t="n">
        <v>92.5021511184353</v>
      </c>
      <c r="K91" s="366" t="n">
        <v>1.582270327226</v>
      </c>
    </row>
    <row r="92">
      <c r="A92" s="366" t="s">
        <v>72</v>
      </c>
      <c r="B92" s="366" t="s">
        <v>73</v>
      </c>
      <c r="C92" s="366" t="s">
        <v>17</v>
      </c>
      <c r="D92" s="366" t="n">
        <v>111.362790831263</v>
      </c>
      <c r="E92" s="366" t="n">
        <v>25.791848812232</v>
      </c>
      <c r="F92" s="366" t="n">
        <v>5.98699359861433</v>
      </c>
      <c r="G92" s="366" t="n">
        <v>24.700377460891</v>
      </c>
      <c r="H92" s="366" t="n">
        <v>1748.71587798571</v>
      </c>
      <c r="I92" s="366" t="n">
        <v>5.25693162869613</v>
      </c>
      <c r="J92" s="366" t="n">
        <v>94.0130064013857</v>
      </c>
      <c r="K92" s="366" t="n">
        <v>1.57298449865903</v>
      </c>
    </row>
    <row r="93">
      <c r="A93" s="366" t="s">
        <v>74</v>
      </c>
      <c r="B93" s="366" t="s">
        <v>75</v>
      </c>
      <c r="C93" s="366" t="s">
        <v>16</v>
      </c>
      <c r="D93" s="366" t="n">
        <v>24.0135478408128</v>
      </c>
      <c r="E93" s="366" t="n">
        <v>23.8921186447191</v>
      </c>
      <c r="F93" s="366" t="n">
        <v>4.43458980044346</v>
      </c>
      <c r="G93" s="366" t="n">
        <v>21.1056732821532</v>
      </c>
      <c r="H93" s="366" t="n">
        <v>517.491955969516</v>
      </c>
      <c r="I93" s="366" t="n">
        <v>9.15118058375888</v>
      </c>
      <c r="J93" s="366" t="n">
        <v>95.5654101995565</v>
      </c>
      <c r="K93" s="366" t="n">
        <v>0.979381590819174</v>
      </c>
    </row>
    <row r="94">
      <c r="A94" s="366" t="s">
        <v>74</v>
      </c>
      <c r="B94" s="366" t="s">
        <v>75</v>
      </c>
      <c r="C94" s="366" t="s">
        <v>17</v>
      </c>
      <c r="D94" s="366" t="n">
        <v>40.8230313293818</v>
      </c>
      <c r="E94" s="366" t="n">
        <v>18.7688134500751</v>
      </c>
      <c r="F94" s="366" t="n">
        <v>7.76255707762557</v>
      </c>
      <c r="G94" s="366" t="n">
        <v>16.3937021714824</v>
      </c>
      <c r="H94" s="366" t="n">
        <v>485.073666384419</v>
      </c>
      <c r="I94" s="366" t="n">
        <v>8.86167038035685</v>
      </c>
      <c r="J94" s="366" t="n">
        <v>92.2374429223744</v>
      </c>
      <c r="K94" s="366" t="n">
        <v>1.37966800453069</v>
      </c>
    </row>
    <row r="95">
      <c r="A95" s="366" t="s">
        <v>76</v>
      </c>
      <c r="B95" s="366" t="s">
        <v>77</v>
      </c>
      <c r="C95" s="366" t="s">
        <v>16</v>
      </c>
      <c r="D95" s="366" t="n">
        <v>49.5680374456705</v>
      </c>
      <c r="E95" s="366" t="n">
        <v>22.5258118120361</v>
      </c>
      <c r="F95" s="366" t="n">
        <v>8.14159292035398</v>
      </c>
      <c r="G95" s="366" t="n">
        <v>13.1221016403308</v>
      </c>
      <c r="H95" s="366" t="n">
        <v>559.256770310935</v>
      </c>
      <c r="I95" s="366" t="n">
        <v>16.451769103118</v>
      </c>
      <c r="J95" s="366" t="n">
        <v>91.858407079646</v>
      </c>
      <c r="K95" s="366" t="n">
        <v>1.16303791031834</v>
      </c>
    </row>
    <row r="96">
      <c r="A96" s="366" t="s">
        <v>76</v>
      </c>
      <c r="B96" s="366" t="s">
        <v>77</v>
      </c>
      <c r="C96" s="366" t="s">
        <v>17</v>
      </c>
      <c r="D96" s="366" t="n">
        <v>11.8532263457038</v>
      </c>
      <c r="E96" s="366" t="n">
        <v>30.2950547718215</v>
      </c>
      <c r="F96" s="366" t="n">
        <v>2.82776349614396</v>
      </c>
      <c r="G96" s="366" t="n">
        <v>29.5972981319563</v>
      </c>
      <c r="H96" s="366" t="n">
        <v>407.31995987964</v>
      </c>
      <c r="I96" s="366" t="n">
        <v>17.467629386901</v>
      </c>
      <c r="J96" s="366" t="n">
        <v>97.172236503856</v>
      </c>
      <c r="K96" s="366" t="n">
        <v>0.861297035586031</v>
      </c>
    </row>
    <row r="97">
      <c r="A97" s="366" t="s">
        <v>78</v>
      </c>
      <c r="B97" s="366" t="s">
        <v>79</v>
      </c>
      <c r="C97" s="366" t="s">
        <v>16</v>
      </c>
      <c r="D97" s="366" t="n">
        <v>212.18578887945</v>
      </c>
      <c r="E97" s="366" t="n">
        <v>16.9822941321034</v>
      </c>
      <c r="F97" s="366" t="n">
        <v>4.95426375091269</v>
      </c>
      <c r="G97" s="366" t="n">
        <v>16.324132728586</v>
      </c>
      <c r="H97" s="366" t="n">
        <v>4070.70667602738</v>
      </c>
      <c r="I97" s="366" t="n">
        <v>3.8787885124771</v>
      </c>
      <c r="J97" s="366" t="n">
        <v>95.0457362490873</v>
      </c>
      <c r="K97" s="366" t="n">
        <v>0.850896234107482</v>
      </c>
    </row>
    <row r="98">
      <c r="A98" s="366" t="s">
        <v>78</v>
      </c>
      <c r="B98" s="366" t="s">
        <v>79</v>
      </c>
      <c r="C98" s="366" t="s">
        <v>17</v>
      </c>
      <c r="D98" s="366" t="n">
        <v>116.610363161126</v>
      </c>
      <c r="E98" s="366" t="n">
        <v>24.5103875966385</v>
      </c>
      <c r="F98" s="366" t="n">
        <v>5.27875541341149</v>
      </c>
      <c r="G98" s="366" t="n">
        <v>23.4152661584939</v>
      </c>
      <c r="H98" s="366" t="n">
        <v>2092.4399532233</v>
      </c>
      <c r="I98" s="366" t="n">
        <v>4.91996831196431</v>
      </c>
      <c r="J98" s="366" t="n">
        <v>94.7212445865885</v>
      </c>
      <c r="K98" s="366" t="n">
        <v>1.30491806278611</v>
      </c>
    </row>
    <row r="99">
      <c r="A99" s="366" t="s">
        <v>80</v>
      </c>
      <c r="B99" s="366" t="s">
        <v>81</v>
      </c>
      <c r="C99" s="366" t="s">
        <v>16</v>
      </c>
      <c r="D99" s="366" t="n">
        <v>4381.73298160489</v>
      </c>
      <c r="E99" s="366" t="n">
        <v>19.9328167213081</v>
      </c>
      <c r="F99" s="366" t="n">
        <v>3.77392045573405</v>
      </c>
      <c r="G99" s="366" t="n">
        <v>19.4990243459528</v>
      </c>
      <c r="H99" s="366" t="n">
        <v>111723.866831643</v>
      </c>
      <c r="I99" s="366" t="n">
        <v>3.22647737246188</v>
      </c>
      <c r="J99" s="366" t="n">
        <v>96.226079544266</v>
      </c>
      <c r="K99" s="366" t="n">
        <v>0.764738282953695</v>
      </c>
    </row>
    <row r="100">
      <c r="A100" s="366" t="s">
        <v>80</v>
      </c>
      <c r="B100" s="366" t="s">
        <v>81</v>
      </c>
      <c r="C100" s="366" t="s">
        <v>17</v>
      </c>
      <c r="D100" s="366" t="n">
        <v>2885.50385928343</v>
      </c>
      <c r="E100" s="366" t="n">
        <v>22.1477720814947</v>
      </c>
      <c r="F100" s="366" t="n">
        <v>4.16527909051934</v>
      </c>
      <c r="G100" s="366" t="n">
        <v>21.7191595588834</v>
      </c>
      <c r="H100" s="366" t="n">
        <v>66389.6586586657</v>
      </c>
      <c r="I100" s="366" t="n">
        <v>4.73198337538644</v>
      </c>
      <c r="J100" s="366" t="n">
        <v>95.8347209094807</v>
      </c>
      <c r="K100" s="366" t="n">
        <v>0.943983144268968</v>
      </c>
    </row>
    <row r="101">
      <c r="A101" s="366" t="s">
        <v>82</v>
      </c>
      <c r="B101" s="366" t="s">
        <v>83</v>
      </c>
      <c r="C101" s="366" t="s">
        <v>16</v>
      </c>
      <c r="D101" s="366" t="n">
        <v>244.111246305912</v>
      </c>
      <c r="E101" s="366" t="n">
        <v>19.1131081090162</v>
      </c>
      <c r="F101" s="366" t="n">
        <v>7.42414156556423</v>
      </c>
      <c r="G101" s="366" t="n">
        <v>18.6066791156269</v>
      </c>
      <c r="H101" s="366" t="n">
        <v>3043.96245420359</v>
      </c>
      <c r="I101" s="366" t="n">
        <v>3.77191449918088</v>
      </c>
      <c r="J101" s="366" t="n">
        <v>92.5758584344358</v>
      </c>
      <c r="K101" s="366" t="n">
        <v>1.49216677172132</v>
      </c>
    </row>
    <row r="102">
      <c r="A102" s="366" t="s">
        <v>82</v>
      </c>
      <c r="B102" s="366" t="s">
        <v>83</v>
      </c>
      <c r="C102" s="366" t="s">
        <v>17</v>
      </c>
      <c r="D102" s="366" t="n">
        <v>95.5449878893258</v>
      </c>
      <c r="E102" s="366" t="n">
        <v>29.6729922691136</v>
      </c>
      <c r="F102" s="366" t="n">
        <v>5.24605003589514</v>
      </c>
      <c r="G102" s="366" t="n">
        <v>28.9991238924544</v>
      </c>
      <c r="H102" s="366" t="n">
        <v>1725.7298233606</v>
      </c>
      <c r="I102" s="366" t="n">
        <v>5.6044375751042</v>
      </c>
      <c r="J102" s="366" t="n">
        <v>94.7539499641049</v>
      </c>
      <c r="K102" s="366" t="n">
        <v>1.60553575861026</v>
      </c>
    </row>
    <row r="103">
      <c r="A103" s="366" t="s">
        <v>84</v>
      </c>
      <c r="B103" s="366" t="s">
        <v>85</v>
      </c>
      <c r="C103" s="366" t="s">
        <v>16</v>
      </c>
      <c r="D103" s="366" t="n">
        <v>64.4241382590326</v>
      </c>
      <c r="E103" s="366" t="n">
        <v>23.292112906913</v>
      </c>
      <c r="F103" s="366" t="n">
        <v>4.35000484979039</v>
      </c>
      <c r="G103" s="366" t="n">
        <v>23.2398333214157</v>
      </c>
      <c r="H103" s="366" t="n">
        <v>1416.58888318937</v>
      </c>
      <c r="I103" s="366" t="n">
        <v>4.39593886037927</v>
      </c>
      <c r="J103" s="366" t="n">
        <v>95.6499951502096</v>
      </c>
      <c r="K103" s="366" t="n">
        <v>1.05690949066668</v>
      </c>
    </row>
    <row r="104">
      <c r="A104" s="366" t="s">
        <v>84</v>
      </c>
      <c r="B104" s="366" t="s">
        <v>85</v>
      </c>
      <c r="C104" s="366" t="s">
        <v>17</v>
      </c>
      <c r="D104" s="366" t="n">
        <v>17.456247938852</v>
      </c>
      <c r="E104" s="366" t="n">
        <v>43.5031809572618</v>
      </c>
      <c r="F104" s="366" t="n">
        <v>2.30473824503645</v>
      </c>
      <c r="G104" s="366" t="n">
        <v>42.9699625521674</v>
      </c>
      <c r="H104" s="366" t="n">
        <v>739.950714714989</v>
      </c>
      <c r="I104" s="366" t="n">
        <v>5.91660962664155</v>
      </c>
      <c r="J104" s="366" t="n">
        <v>97.6952617549636</v>
      </c>
      <c r="K104" s="366" t="n">
        <v>1.01370848803456</v>
      </c>
    </row>
    <row r="105">
      <c r="A105" s="366" t="s">
        <v>86</v>
      </c>
      <c r="B105" s="366" t="s">
        <v>87</v>
      </c>
      <c r="C105" s="366" t="s">
        <v>16</v>
      </c>
      <c r="D105" s="366" t="n">
        <v>30.009392611146</v>
      </c>
      <c r="E105" s="366" t="n">
        <v>26.4917520001065</v>
      </c>
      <c r="F105" s="366" t="n">
        <v>8.10810810810811</v>
      </c>
      <c r="G105" s="366" t="n">
        <v>22.7876253765629</v>
      </c>
      <c r="H105" s="366" t="n">
        <v>340.106449592988</v>
      </c>
      <c r="I105" s="366" t="n">
        <v>11.2207152697128</v>
      </c>
      <c r="J105" s="366" t="n">
        <v>91.8918918918919</v>
      </c>
      <c r="K105" s="366" t="n">
        <v>2.01067282734378</v>
      </c>
    </row>
    <row r="106">
      <c r="A106" s="366" t="s">
        <v>86</v>
      </c>
      <c r="B106" s="366" t="s">
        <v>87</v>
      </c>
      <c r="C106" s="366" t="s">
        <v>17</v>
      </c>
      <c r="D106" s="366" t="n">
        <v>8.891671884784</v>
      </c>
      <c r="E106" s="366" t="n">
        <v>31.8357269983507</v>
      </c>
      <c r="F106" s="366" t="n">
        <v>4.57142857142857</v>
      </c>
      <c r="G106" s="366" t="n">
        <v>28.3485126378974</v>
      </c>
      <c r="H106" s="366" t="n">
        <v>185.613650594866</v>
      </c>
      <c r="I106" s="366" t="n">
        <v>16.3180148376078</v>
      </c>
      <c r="J106" s="366" t="n">
        <v>95.4285714285714</v>
      </c>
      <c r="K106" s="366" t="n">
        <v>1.35801258145616</v>
      </c>
    </row>
    <row r="107">
      <c r="A107" s="366" t="s">
        <v>88</v>
      </c>
      <c r="B107" s="366" t="s">
        <v>89</v>
      </c>
      <c r="C107" s="366" t="s">
        <v>16</v>
      </c>
      <c r="D107" s="366" t="n">
        <v>19.7549338759378</v>
      </c>
      <c r="E107" s="366" t="n">
        <v>37.3919420528678</v>
      </c>
      <c r="F107" s="366" t="n">
        <v>1.52257839019811</v>
      </c>
      <c r="G107" s="366" t="n">
        <v>37.5221263525049</v>
      </c>
      <c r="H107" s="366" t="n">
        <v>1277.71086513408</v>
      </c>
      <c r="I107" s="366" t="n">
        <v>4.29455974861908</v>
      </c>
      <c r="J107" s="366" t="n">
        <v>98.4774216098019</v>
      </c>
      <c r="K107" s="366" t="n">
        <v>0.580136825322005</v>
      </c>
    </row>
    <row r="108">
      <c r="A108" s="366" t="s">
        <v>88</v>
      </c>
      <c r="B108" s="366" t="s">
        <v>89</v>
      </c>
      <c r="C108" s="366" t="s">
        <v>17</v>
      </c>
      <c r="D108" s="366"/>
      <c r="E108" s="366"/>
      <c r="F108" s="366"/>
      <c r="G108" s="366"/>
      <c r="H108" s="366" t="n">
        <v>683.525169956739</v>
      </c>
      <c r="I108" s="366" t="n">
        <v>5.46476355264415</v>
      </c>
      <c r="J108" s="366" t="n">
        <v>100</v>
      </c>
      <c r="K108" s="366" t="n">
        <v>0</v>
      </c>
    </row>
    <row r="109">
      <c r="A109" s="366" t="s">
        <v>90</v>
      </c>
      <c r="B109" s="366" t="s">
        <v>91</v>
      </c>
      <c r="C109" s="366" t="s">
        <v>16</v>
      </c>
      <c r="D109" s="366" t="n">
        <v>39.8025258323765</v>
      </c>
      <c r="E109" s="366" t="n">
        <v>27.2165526975909</v>
      </c>
      <c r="F109" s="366" t="n">
        <v>15.9763313609467</v>
      </c>
      <c r="G109" s="366" t="n">
        <v>20.573831942853</v>
      </c>
      <c r="H109" s="366" t="n">
        <v>209.331802525832</v>
      </c>
      <c r="I109" s="366" t="n">
        <v>15.7747929880341</v>
      </c>
      <c r="J109" s="366" t="n">
        <v>84.0236686390533</v>
      </c>
      <c r="K109" s="366" t="n">
        <v>3.91192579195093</v>
      </c>
    </row>
    <row r="110">
      <c r="A110" s="366" t="s">
        <v>90</v>
      </c>
      <c r="B110" s="366" t="s">
        <v>91</v>
      </c>
      <c r="C110" s="366" t="s">
        <v>17</v>
      </c>
      <c r="D110" s="366" t="n">
        <v>10.3191733639495</v>
      </c>
      <c r="E110" s="366" t="n">
        <v>39.0225953946477</v>
      </c>
      <c r="F110" s="366" t="n">
        <v>9.09090909090909</v>
      </c>
      <c r="G110" s="366" t="n">
        <v>32.632945267891</v>
      </c>
      <c r="H110" s="366" t="n">
        <v>103.191733639495</v>
      </c>
      <c r="I110" s="366" t="n">
        <v>16.3747326125304</v>
      </c>
      <c r="J110" s="366" t="n">
        <v>90.9090909090909</v>
      </c>
      <c r="K110" s="366" t="n">
        <v>3.2632945267891</v>
      </c>
    </row>
    <row r="111">
      <c r="A111" s="366" t="s">
        <v>92</v>
      </c>
      <c r="B111" s="366" t="s">
        <v>93</v>
      </c>
      <c r="C111" s="366" t="s">
        <v>16</v>
      </c>
      <c r="D111" s="366" t="n">
        <v>56.5219324953901</v>
      </c>
      <c r="E111" s="366" t="n">
        <v>28.9397421450329</v>
      </c>
      <c r="F111" s="366" t="n">
        <v>3.92702922621617</v>
      </c>
      <c r="G111" s="366" t="n">
        <v>29.3758934924449</v>
      </c>
      <c r="H111" s="366" t="n">
        <v>1382.78318186585</v>
      </c>
      <c r="I111" s="366" t="n">
        <v>5.18433445373017</v>
      </c>
      <c r="J111" s="366" t="n">
        <v>96.0729707737838</v>
      </c>
      <c r="K111" s="366" t="n">
        <v>1.20075387866036</v>
      </c>
    </row>
    <row r="112">
      <c r="A112" s="366" t="s">
        <v>92</v>
      </c>
      <c r="B112" s="366" t="s">
        <v>93</v>
      </c>
      <c r="C112" s="366" t="s">
        <v>17</v>
      </c>
      <c r="D112" s="366" t="n">
        <v>27.0416345142281</v>
      </c>
      <c r="E112" s="366" t="n">
        <v>60.6146786168082</v>
      </c>
      <c r="F112" s="366" t="n">
        <v>2.58391223760917</v>
      </c>
      <c r="G112" s="366" t="n">
        <v>60.4214305178066</v>
      </c>
      <c r="H112" s="366" t="n">
        <v>1019.4967935575</v>
      </c>
      <c r="I112" s="366" t="n">
        <v>5.63115299396347</v>
      </c>
      <c r="J112" s="366" t="n">
        <v>97.4160877623908</v>
      </c>
      <c r="K112" s="366" t="n">
        <v>1.6026477485897</v>
      </c>
    </row>
    <row r="113">
      <c r="A113" s="366" t="s">
        <v>94</v>
      </c>
      <c r="B113" s="366" t="s">
        <v>95</v>
      </c>
      <c r="C113" s="366" t="s">
        <v>16</v>
      </c>
      <c r="D113" s="366" t="n">
        <v>274.342531251912</v>
      </c>
      <c r="E113" s="366" t="n">
        <v>14.926349208695</v>
      </c>
      <c r="F113" s="366" t="n">
        <v>9.16790614747117</v>
      </c>
      <c r="G113" s="366" t="n">
        <v>13.9019099888691</v>
      </c>
      <c r="H113" s="366" t="n">
        <v>2718.08045867567</v>
      </c>
      <c r="I113" s="366" t="n">
        <v>3.59463091223394</v>
      </c>
      <c r="J113" s="366" t="n">
        <v>90.8320938525288</v>
      </c>
      <c r="K113" s="366" t="n">
        <v>1.40315389244982</v>
      </c>
    </row>
    <row r="114">
      <c r="A114" s="366" t="s">
        <v>94</v>
      </c>
      <c r="B114" s="366" t="s">
        <v>95</v>
      </c>
      <c r="C114" s="366" t="s">
        <v>17</v>
      </c>
      <c r="D114" s="366" t="n">
        <v>102.375272008578</v>
      </c>
      <c r="E114" s="366" t="n">
        <v>21.5412198744956</v>
      </c>
      <c r="F114" s="366" t="n">
        <v>7.43424193806903</v>
      </c>
      <c r="G114" s="366" t="n">
        <v>20.9324367224964</v>
      </c>
      <c r="H114" s="366" t="n">
        <v>1274.70221432312</v>
      </c>
      <c r="I114" s="366" t="n">
        <v>6.14175070752949</v>
      </c>
      <c r="J114" s="366" t="n">
        <v>92.565758061931</v>
      </c>
      <c r="K114" s="366" t="n">
        <v>1.68114864725943</v>
      </c>
    </row>
    <row r="115">
      <c r="A115" s="366" t="s">
        <v>96</v>
      </c>
      <c r="B115" s="366" t="s">
        <v>97</v>
      </c>
      <c r="C115" s="366" t="s">
        <v>16</v>
      </c>
      <c r="D115" s="366" t="n">
        <v>241.767762249943</v>
      </c>
      <c r="E115" s="366" t="n">
        <v>25.4327893018936</v>
      </c>
      <c r="F115" s="366" t="n">
        <v>4.23210781312594</v>
      </c>
      <c r="G115" s="366" t="n">
        <v>24.5449287587453</v>
      </c>
      <c r="H115" s="366" t="n">
        <v>5470.93552711562</v>
      </c>
      <c r="I115" s="366" t="n">
        <v>3.92863760198454</v>
      </c>
      <c r="J115" s="366" t="n">
        <v>95.7678921868741</v>
      </c>
      <c r="K115" s="366" t="n">
        <v>1.08467235104025</v>
      </c>
    </row>
    <row r="116">
      <c r="A116" s="366" t="s">
        <v>96</v>
      </c>
      <c r="B116" s="366" t="s">
        <v>97</v>
      </c>
      <c r="C116" s="366" t="s">
        <v>17</v>
      </c>
      <c r="D116" s="366" t="n">
        <v>130.033918418196</v>
      </c>
      <c r="E116" s="366" t="n">
        <v>26.6233773208575</v>
      </c>
      <c r="F116" s="366" t="n">
        <v>3.91338108866627</v>
      </c>
      <c r="G116" s="366" t="n">
        <v>27.0156692156836</v>
      </c>
      <c r="H116" s="366" t="n">
        <v>3192.76842237079</v>
      </c>
      <c r="I116" s="366" t="n">
        <v>4.71738940476318</v>
      </c>
      <c r="J116" s="366" t="n">
        <v>96.0866189113337</v>
      </c>
      <c r="K116" s="366" t="n">
        <v>1.10028441217063</v>
      </c>
    </row>
    <row r="117">
      <c r="A117" s="366" t="s">
        <v>98</v>
      </c>
      <c r="B117" s="366" t="s">
        <v>99</v>
      </c>
      <c r="C117" s="366" t="s">
        <v>16</v>
      </c>
      <c r="D117" s="366" t="n">
        <v>205.183296080564</v>
      </c>
      <c r="E117" s="366" t="n">
        <v>25.1643846422564</v>
      </c>
      <c r="F117" s="366" t="n">
        <v>5.02972477287665</v>
      </c>
      <c r="G117" s="366" t="n">
        <v>23.7731751980173</v>
      </c>
      <c r="H117" s="366" t="n">
        <v>3874.23069466178</v>
      </c>
      <c r="I117" s="366" t="n">
        <v>3.69800525936148</v>
      </c>
      <c r="J117" s="366" t="n">
        <v>94.9702752271234</v>
      </c>
      <c r="K117" s="366" t="n">
        <v>1.25905213960309</v>
      </c>
    </row>
    <row r="118">
      <c r="A118" s="366" t="s">
        <v>98</v>
      </c>
      <c r="B118" s="366" t="s">
        <v>99</v>
      </c>
      <c r="C118" s="366" t="s">
        <v>17</v>
      </c>
      <c r="D118" s="366" t="n">
        <v>144.26037245438</v>
      </c>
      <c r="E118" s="366" t="n">
        <v>28.186522294789</v>
      </c>
      <c r="F118" s="366" t="n">
        <v>6.13716047494756</v>
      </c>
      <c r="G118" s="366" t="n">
        <v>26.6596702065384</v>
      </c>
      <c r="H118" s="366" t="n">
        <v>2206.34416270913</v>
      </c>
      <c r="I118" s="366" t="n">
        <v>4.44718657534186</v>
      </c>
      <c r="J118" s="366" t="n">
        <v>93.8628395250525</v>
      </c>
      <c r="K118" s="366" t="n">
        <v>1.7431251291203</v>
      </c>
    </row>
    <row r="119">
      <c r="A119" s="366" t="s">
        <v>100</v>
      </c>
      <c r="B119" s="366" t="s">
        <v>101</v>
      </c>
      <c r="C119" s="366" t="s">
        <v>16</v>
      </c>
      <c r="D119" s="366" t="n">
        <v>894.882337421735</v>
      </c>
      <c r="E119" s="366" t="n">
        <v>26.6490426210899</v>
      </c>
      <c r="F119" s="366" t="n">
        <v>4.3885530227277</v>
      </c>
      <c r="G119" s="366" t="n">
        <v>25.8976551356311</v>
      </c>
      <c r="H119" s="366" t="n">
        <v>19496.4022793361</v>
      </c>
      <c r="I119" s="366" t="n">
        <v>4.03317052223476</v>
      </c>
      <c r="J119" s="366" t="n">
        <v>95.6114469772723</v>
      </c>
      <c r="K119" s="366" t="n">
        <v>1.18869901377029</v>
      </c>
    </row>
    <row r="120">
      <c r="A120" s="366" t="s">
        <v>100</v>
      </c>
      <c r="B120" s="366" t="s">
        <v>101</v>
      </c>
      <c r="C120" s="366" t="s">
        <v>17</v>
      </c>
      <c r="D120" s="366" t="n">
        <v>741.277058885555</v>
      </c>
      <c r="E120" s="366" t="n">
        <v>24.57319167476</v>
      </c>
      <c r="F120" s="366" t="n">
        <v>7.01947792769794</v>
      </c>
      <c r="G120" s="366" t="n">
        <v>23.2947820766953</v>
      </c>
      <c r="H120" s="366" t="n">
        <v>9819.01056536315</v>
      </c>
      <c r="I120" s="366" t="n">
        <v>6.81876560095577</v>
      </c>
      <c r="J120" s="366" t="n">
        <v>92.9805220723021</v>
      </c>
      <c r="K120" s="366" t="n">
        <v>1.75861788010552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927</v>
      </c>
    </row>
    <row r="130">
      <c r="A130" s="5" t="s">
        <v>26</v>
      </c>
      <c r="B130" s="5" t="s">
        <v>103</v>
      </c>
      <c r="C130" s="5" t="s">
        <v>11</v>
      </c>
      <c r="D130" s="5" t="s">
        <v>777</v>
      </c>
      <c r="E130" s="5" t="s">
        <v>778</v>
      </c>
      <c r="F130" s="5" t="s">
        <v>779</v>
      </c>
      <c r="G130" s="5" t="s">
        <v>780</v>
      </c>
      <c r="H130" s="5" t="s">
        <v>781</v>
      </c>
      <c r="I130" s="5" t="s">
        <v>782</v>
      </c>
      <c r="J130" s="5" t="s">
        <v>783</v>
      </c>
      <c r="K130" s="5" t="s">
        <v>784</v>
      </c>
    </row>
    <row r="131">
      <c r="A131" s="367" t="s">
        <v>104</v>
      </c>
      <c r="B131" s="367" t="s">
        <v>105</v>
      </c>
      <c r="C131" s="367" t="s">
        <v>16</v>
      </c>
      <c r="D131" s="367" t="n">
        <v>2448.57106858294</v>
      </c>
      <c r="E131" s="367" t="n">
        <v>17.8360352148857</v>
      </c>
      <c r="F131" s="367" t="n">
        <v>2.05884803186869</v>
      </c>
      <c r="G131" s="367" t="n">
        <v>17.6569315799558</v>
      </c>
      <c r="H131" s="367" t="n">
        <v>116480.608292</v>
      </c>
      <c r="I131" s="367" t="n">
        <v>1.73016592451565</v>
      </c>
      <c r="J131" s="367" t="n">
        <v>97.9411519681313</v>
      </c>
      <c r="K131" s="367" t="n">
        <v>0.371171240093856</v>
      </c>
    </row>
    <row r="132">
      <c r="A132" s="367" t="s">
        <v>104</v>
      </c>
      <c r="B132" s="367" t="s">
        <v>105</v>
      </c>
      <c r="C132" s="367" t="s">
        <v>17</v>
      </c>
      <c r="D132" s="367" t="n">
        <v>1618.36604272492</v>
      </c>
      <c r="E132" s="367" t="n">
        <v>20.4290432369992</v>
      </c>
      <c r="F132" s="367" t="n">
        <v>1.79165918193069</v>
      </c>
      <c r="G132" s="367" t="n">
        <v>20.0224080308309</v>
      </c>
      <c r="H132" s="367" t="n">
        <v>88709.4183398475</v>
      </c>
      <c r="I132" s="367" t="n">
        <v>2.16496171783344</v>
      </c>
      <c r="J132" s="367" t="n">
        <v>98.2083408180693</v>
      </c>
      <c r="K132" s="367" t="n">
        <v>0.365277845995344</v>
      </c>
    </row>
    <row r="133">
      <c r="A133" s="367" t="s">
        <v>106</v>
      </c>
      <c r="B133" s="367" t="s">
        <v>107</v>
      </c>
      <c r="C133" s="367" t="s">
        <v>16</v>
      </c>
      <c r="D133" s="367" t="n">
        <v>885.127127260764</v>
      </c>
      <c r="E133" s="367" t="n">
        <v>28.7551040286319</v>
      </c>
      <c r="F133" s="367" t="n">
        <v>2.26105954069447</v>
      </c>
      <c r="G133" s="367" t="n">
        <v>28.2431111560257</v>
      </c>
      <c r="H133" s="367" t="n">
        <v>38261.4371860745</v>
      </c>
      <c r="I133" s="367" t="n">
        <v>3.8361604443677</v>
      </c>
      <c r="J133" s="367" t="n">
        <v>97.7389404593055</v>
      </c>
      <c r="K133" s="367" t="n">
        <v>0.653366566469121</v>
      </c>
    </row>
    <row r="134">
      <c r="A134" s="367" t="s">
        <v>106</v>
      </c>
      <c r="B134" s="367" t="s">
        <v>107</v>
      </c>
      <c r="C134" s="367" t="s">
        <v>17</v>
      </c>
      <c r="D134" s="367" t="n">
        <v>448.212196863298</v>
      </c>
      <c r="E134" s="367" t="n">
        <v>38.4740007775023</v>
      </c>
      <c r="F134" s="367" t="n">
        <v>1.28455361554496</v>
      </c>
      <c r="G134" s="367" t="n">
        <v>38.1997608694925</v>
      </c>
      <c r="H134" s="367" t="n">
        <v>34444.2353770862</v>
      </c>
      <c r="I134" s="367" t="n">
        <v>3.88759396668857</v>
      </c>
      <c r="J134" s="367" t="n">
        <v>98.715446384455</v>
      </c>
      <c r="K134" s="367" t="n">
        <v>0.497081690202301</v>
      </c>
    </row>
    <row r="135">
      <c r="A135" s="367" t="s">
        <v>108</v>
      </c>
      <c r="B135" s="367" t="s">
        <v>109</v>
      </c>
      <c r="C135" s="367" t="s">
        <v>16</v>
      </c>
      <c r="D135" s="367" t="n">
        <v>1316.26940064041</v>
      </c>
      <c r="E135" s="367" t="n">
        <v>13.8605574722636</v>
      </c>
      <c r="F135" s="367" t="n">
        <v>5.61770474233591</v>
      </c>
      <c r="G135" s="367" t="n">
        <v>13.4002931208762</v>
      </c>
      <c r="H135" s="367" t="n">
        <v>22114.4636302502</v>
      </c>
      <c r="I135" s="367" t="n">
        <v>2.50238049881136</v>
      </c>
      <c r="J135" s="367" t="n">
        <v>94.3822952576641</v>
      </c>
      <c r="K135" s="367" t="n">
        <v>0.79759546012656</v>
      </c>
    </row>
    <row r="136">
      <c r="A136" s="367" t="s">
        <v>108</v>
      </c>
      <c r="B136" s="367" t="s">
        <v>109</v>
      </c>
      <c r="C136" s="367" t="s">
        <v>17</v>
      </c>
      <c r="D136" s="367" t="n">
        <v>1184.47907072943</v>
      </c>
      <c r="E136" s="367" t="n">
        <v>14.5263726648986</v>
      </c>
      <c r="F136" s="367" t="n">
        <v>6.90334615598002</v>
      </c>
      <c r="G136" s="367" t="n">
        <v>13.9043513292155</v>
      </c>
      <c r="H136" s="367" t="n">
        <v>15973.5634780044</v>
      </c>
      <c r="I136" s="367" t="n">
        <v>2.99659995797609</v>
      </c>
      <c r="J136" s="367" t="n">
        <v>93.09665384402</v>
      </c>
      <c r="K136" s="367" t="n">
        <v>1.03104189395203</v>
      </c>
    </row>
    <row r="137">
      <c r="A137" s="367" t="s">
        <v>110</v>
      </c>
      <c r="B137" s="367" t="s">
        <v>111</v>
      </c>
      <c r="C137" s="367" t="s">
        <v>16</v>
      </c>
      <c r="D137" s="367" t="n">
        <v>5221.63463718689</v>
      </c>
      <c r="E137" s="367" t="n">
        <v>9.85447810129425</v>
      </c>
      <c r="F137" s="367" t="n">
        <v>7.08621028242657</v>
      </c>
      <c r="G137" s="367" t="n">
        <v>9.29800485756026</v>
      </c>
      <c r="H137" s="367" t="n">
        <v>68465.6316035042</v>
      </c>
      <c r="I137" s="367" t="n">
        <v>1.8467691643868</v>
      </c>
      <c r="J137" s="367" t="n">
        <v>92.9137897175734</v>
      </c>
      <c r="K137" s="367" t="n">
        <v>0.70912636141494</v>
      </c>
    </row>
    <row r="138">
      <c r="A138" s="367" t="s">
        <v>110</v>
      </c>
      <c r="B138" s="367" t="s">
        <v>111</v>
      </c>
      <c r="C138" s="367" t="s">
        <v>17</v>
      </c>
      <c r="D138" s="367" t="n">
        <v>4059.89863837665</v>
      </c>
      <c r="E138" s="367" t="n">
        <v>10.6319388856445</v>
      </c>
      <c r="F138" s="367" t="n">
        <v>8.94569370226674</v>
      </c>
      <c r="G138" s="367" t="n">
        <v>10.05033191419</v>
      </c>
      <c r="H138" s="367" t="n">
        <v>41323.9337786433</v>
      </c>
      <c r="I138" s="367" t="n">
        <v>2.65260195886571</v>
      </c>
      <c r="J138" s="367" t="n">
        <v>91.0543062977333</v>
      </c>
      <c r="K138" s="367" t="n">
        <v>0.98740185463033</v>
      </c>
    </row>
    <row r="139">
      <c r="A139" s="367" t="s">
        <v>112</v>
      </c>
      <c r="B139" s="367" t="s">
        <v>113</v>
      </c>
      <c r="C139" s="367" t="s">
        <v>16</v>
      </c>
      <c r="D139" s="367" t="n">
        <v>4010.41068469269</v>
      </c>
      <c r="E139" s="367" t="n">
        <v>10.2330853356142</v>
      </c>
      <c r="F139" s="367" t="n">
        <v>6.49134428943576</v>
      </c>
      <c r="G139" s="367" t="n">
        <v>9.90601356682394</v>
      </c>
      <c r="H139" s="367" t="n">
        <v>57770.4856270216</v>
      </c>
      <c r="I139" s="367" t="n">
        <v>2.3477147502446</v>
      </c>
      <c r="J139" s="367" t="n">
        <v>93.5086557105642</v>
      </c>
      <c r="K139" s="367" t="n">
        <v>0.687672644948643</v>
      </c>
    </row>
    <row r="140">
      <c r="A140" s="367" t="s">
        <v>112</v>
      </c>
      <c r="B140" s="367" t="s">
        <v>113</v>
      </c>
      <c r="C140" s="367" t="s">
        <v>17</v>
      </c>
      <c r="D140" s="367" t="n">
        <v>2275.8232153745</v>
      </c>
      <c r="E140" s="367" t="n">
        <v>13.3441940503794</v>
      </c>
      <c r="F140" s="367" t="n">
        <v>5.39253878464092</v>
      </c>
      <c r="G140" s="367" t="n">
        <v>12.7731982283472</v>
      </c>
      <c r="H140" s="367" t="n">
        <v>39927.3635629298</v>
      </c>
      <c r="I140" s="367" t="n">
        <v>2.68438233479279</v>
      </c>
      <c r="J140" s="367" t="n">
        <v>94.6074612153591</v>
      </c>
      <c r="K140" s="367" t="n">
        <v>0.728060619801166</v>
      </c>
    </row>
    <row r="141">
      <c r="A141" s="367" t="s">
        <v>114</v>
      </c>
      <c r="B141" s="367" t="s">
        <v>115</v>
      </c>
      <c r="C141" s="367" t="s">
        <v>16</v>
      </c>
      <c r="D141" s="367" t="n">
        <v>2103.39061692614</v>
      </c>
      <c r="E141" s="367" t="n">
        <v>16.0541286162687</v>
      </c>
      <c r="F141" s="367" t="n">
        <v>6.0128420588414</v>
      </c>
      <c r="G141" s="367" t="n">
        <v>15.4315892560782</v>
      </c>
      <c r="H141" s="367" t="n">
        <v>32878.2469571603</v>
      </c>
      <c r="I141" s="367" t="n">
        <v>4.3658355213807</v>
      </c>
      <c r="J141" s="367" t="n">
        <v>93.9871579411586</v>
      </c>
      <c r="K141" s="367" t="n">
        <v>0.987238160470844</v>
      </c>
    </row>
    <row r="142">
      <c r="A142" s="367" t="s">
        <v>114</v>
      </c>
      <c r="B142" s="367" t="s">
        <v>115</v>
      </c>
      <c r="C142" s="367" t="s">
        <v>17</v>
      </c>
      <c r="D142" s="367" t="n">
        <v>1248.17027659305</v>
      </c>
      <c r="E142" s="367" t="n">
        <v>16.7203387182629</v>
      </c>
      <c r="F142" s="367" t="n">
        <v>5.59714323578132</v>
      </c>
      <c r="G142" s="367" t="n">
        <v>16.1123866330756</v>
      </c>
      <c r="H142" s="367" t="n">
        <v>21051.9607726495</v>
      </c>
      <c r="I142" s="367" t="n">
        <v>4.44791385409648</v>
      </c>
      <c r="J142" s="367" t="n">
        <v>94.4028567642187</v>
      </c>
      <c r="K142" s="367" t="n">
        <v>0.95530303792453</v>
      </c>
    </row>
    <row r="143">
      <c r="A143" s="367" t="s">
        <v>116</v>
      </c>
      <c r="B143" s="367" t="s">
        <v>117</v>
      </c>
      <c r="C143" s="367" t="s">
        <v>16</v>
      </c>
      <c r="D143" s="367" t="n">
        <v>6160.41745656023</v>
      </c>
      <c r="E143" s="367" t="n">
        <v>10.9619281712948</v>
      </c>
      <c r="F143" s="367" t="n">
        <v>4.79554150589416</v>
      </c>
      <c r="G143" s="367" t="n">
        <v>10.7059689563228</v>
      </c>
      <c r="H143" s="367" t="n">
        <v>122300.934592807</v>
      </c>
      <c r="I143" s="367" t="n">
        <v>2.08283595111492</v>
      </c>
      <c r="J143" s="367" t="n">
        <v>95.2044584941059</v>
      </c>
      <c r="K143" s="367" t="n">
        <v>0.539270106704496</v>
      </c>
    </row>
    <row r="144">
      <c r="A144" s="367" t="s">
        <v>116</v>
      </c>
      <c r="B144" s="367" t="s">
        <v>117</v>
      </c>
      <c r="C144" s="367" t="s">
        <v>17</v>
      </c>
      <c r="D144" s="367" t="n">
        <v>3735.22535038628</v>
      </c>
      <c r="E144" s="367" t="n">
        <v>15.1713605931129</v>
      </c>
      <c r="F144" s="367" t="n">
        <v>4.80592848081685</v>
      </c>
      <c r="G144" s="367" t="n">
        <v>14.6012332305384</v>
      </c>
      <c r="H144" s="367" t="n">
        <v>73985.975980338</v>
      </c>
      <c r="I144" s="367" t="n">
        <v>2.66581173413838</v>
      </c>
      <c r="J144" s="367" t="n">
        <v>95.1940715191832</v>
      </c>
      <c r="K144" s="367" t="n">
        <v>0.737151815421118</v>
      </c>
    </row>
    <row r="145">
      <c r="A145" s="367" t="s">
        <v>118</v>
      </c>
      <c r="B145" s="367" t="s">
        <v>119</v>
      </c>
      <c r="C145" s="367" t="s">
        <v>16</v>
      </c>
      <c r="D145" s="367" t="n">
        <v>6962.75721760621</v>
      </c>
      <c r="E145" s="367" t="n">
        <v>8.77725921990311</v>
      </c>
      <c r="F145" s="367" t="n">
        <v>3.401116008107</v>
      </c>
      <c r="G145" s="367" t="n">
        <v>8.66658670856947</v>
      </c>
      <c r="H145" s="367" t="n">
        <v>197757.023025396</v>
      </c>
      <c r="I145" s="367" t="n">
        <v>1.22940234266996</v>
      </c>
      <c r="J145" s="367" t="n">
        <v>96.598883991893</v>
      </c>
      <c r="K145" s="367" t="n">
        <v>0.305138792210444</v>
      </c>
    </row>
    <row r="146">
      <c r="A146" s="367" t="s">
        <v>118</v>
      </c>
      <c r="B146" s="367" t="s">
        <v>119</v>
      </c>
      <c r="C146" s="367" t="s">
        <v>17</v>
      </c>
      <c r="D146" s="367" t="n">
        <v>3242.53754925188</v>
      </c>
      <c r="E146" s="367" t="n">
        <v>12.1234660808422</v>
      </c>
      <c r="F146" s="367" t="n">
        <v>2.74263412447403</v>
      </c>
      <c r="G146" s="367" t="n">
        <v>12.0799094896649</v>
      </c>
      <c r="H146" s="367" t="n">
        <v>114984.590171392</v>
      </c>
      <c r="I146" s="367" t="n">
        <v>1.75591590894368</v>
      </c>
      <c r="J146" s="367" t="n">
        <v>97.257365875526</v>
      </c>
      <c r="K146" s="367" t="n">
        <v>0.340650517199024</v>
      </c>
    </row>
    <row r="147">
      <c r="A147" s="367" t="s">
        <v>120</v>
      </c>
      <c r="B147" s="367" t="s">
        <v>121</v>
      </c>
      <c r="C147" s="367" t="s">
        <v>16</v>
      </c>
      <c r="D147" s="367" t="n">
        <v>2312.34004581959</v>
      </c>
      <c r="E147" s="367" t="n">
        <v>12.8866275217604</v>
      </c>
      <c r="F147" s="367" t="n">
        <v>2.991462869381</v>
      </c>
      <c r="G147" s="367" t="n">
        <v>12.6657350486227</v>
      </c>
      <c r="H147" s="367" t="n">
        <v>74985.6291012307</v>
      </c>
      <c r="I147" s="367" t="n">
        <v>1.56352051370218</v>
      </c>
      <c r="J147" s="367" t="n">
        <v>97.008537130619</v>
      </c>
      <c r="K147" s="367" t="n">
        <v>0.390574656953704</v>
      </c>
    </row>
    <row r="148">
      <c r="A148" s="367" t="s">
        <v>120</v>
      </c>
      <c r="B148" s="367" t="s">
        <v>121</v>
      </c>
      <c r="C148" s="367" t="s">
        <v>17</v>
      </c>
      <c r="D148" s="367" t="n">
        <v>874.550019911932</v>
      </c>
      <c r="E148" s="367" t="n">
        <v>17.0908626757043</v>
      </c>
      <c r="F148" s="367" t="n">
        <v>1.91029122123778</v>
      </c>
      <c r="G148" s="367" t="n">
        <v>16.8147529573184</v>
      </c>
      <c r="H148" s="367" t="n">
        <v>44906.4288271387</v>
      </c>
      <c r="I148" s="367" t="n">
        <v>2.01562920103603</v>
      </c>
      <c r="J148" s="367" t="n">
        <v>98.0897087787622</v>
      </c>
      <c r="K148" s="367" t="n">
        <v>0.327466309784804</v>
      </c>
    </row>
    <row r="149">
      <c r="A149" s="367" t="s">
        <v>122</v>
      </c>
      <c r="B149" s="367" t="s">
        <v>123</v>
      </c>
      <c r="C149" s="367" t="s">
        <v>16</v>
      </c>
      <c r="D149" s="367" t="n">
        <v>4200.48761292705</v>
      </c>
      <c r="E149" s="367" t="n">
        <v>13.103337017454</v>
      </c>
      <c r="F149" s="367" t="n">
        <v>2.73214339764269</v>
      </c>
      <c r="G149" s="367" t="n">
        <v>12.7556558307567</v>
      </c>
      <c r="H149" s="367" t="n">
        <v>149542.819438645</v>
      </c>
      <c r="I149" s="367" t="n">
        <v>1.54385350724338</v>
      </c>
      <c r="J149" s="367" t="n">
        <v>97.2678566023573</v>
      </c>
      <c r="K149" s="367" t="n">
        <v>0.358291855891064</v>
      </c>
    </row>
    <row r="150">
      <c r="A150" s="367" t="s">
        <v>122</v>
      </c>
      <c r="B150" s="367" t="s">
        <v>123</v>
      </c>
      <c r="C150" s="367" t="s">
        <v>17</v>
      </c>
      <c r="D150" s="367" t="n">
        <v>2900.29702072832</v>
      </c>
      <c r="E150" s="367" t="n">
        <v>15.4903429837278</v>
      </c>
      <c r="F150" s="367" t="n">
        <v>2.83089366556402</v>
      </c>
      <c r="G150" s="367" t="n">
        <v>15.2107202154355</v>
      </c>
      <c r="H150" s="367" t="n">
        <v>99551.3441697746</v>
      </c>
      <c r="I150" s="367" t="n">
        <v>2.20201763771116</v>
      </c>
      <c r="J150" s="367" t="n">
        <v>97.169106334436</v>
      </c>
      <c r="K150" s="367" t="n">
        <v>0.443144257788474</v>
      </c>
    </row>
    <row r="151">
      <c r="A151" s="367" t="s">
        <v>124</v>
      </c>
      <c r="B151" s="367" t="s">
        <v>125</v>
      </c>
      <c r="C151" s="367" t="s">
        <v>16</v>
      </c>
      <c r="D151" s="367" t="n">
        <v>9770.40576869849</v>
      </c>
      <c r="E151" s="367" t="n">
        <v>11.5041791403791</v>
      </c>
      <c r="F151" s="367" t="n">
        <v>4.26752651006171</v>
      </c>
      <c r="G151" s="367" t="n">
        <v>11.1077836229895</v>
      </c>
      <c r="H151" s="367" t="n">
        <v>219177.340558417</v>
      </c>
      <c r="I151" s="367" t="n">
        <v>1.54492569434659</v>
      </c>
      <c r="J151" s="367" t="n">
        <v>95.7324734899383</v>
      </c>
      <c r="K151" s="367" t="n">
        <v>0.495158636887399</v>
      </c>
    </row>
    <row r="152">
      <c r="A152" s="367" t="s">
        <v>124</v>
      </c>
      <c r="B152" s="367" t="s">
        <v>125</v>
      </c>
      <c r="C152" s="367" t="s">
        <v>17</v>
      </c>
      <c r="D152" s="367" t="n">
        <v>4124.12548617466</v>
      </c>
      <c r="E152" s="367" t="n">
        <v>15.0397581261914</v>
      </c>
      <c r="F152" s="367" t="n">
        <v>2.50589337482583</v>
      </c>
      <c r="G152" s="367" t="n">
        <v>14.8115179655413</v>
      </c>
      <c r="H152" s="367" t="n">
        <v>160452.928254641</v>
      </c>
      <c r="I152" s="367" t="n">
        <v>1.72239950879422</v>
      </c>
      <c r="J152" s="367" t="n">
        <v>97.4941066251742</v>
      </c>
      <c r="K152" s="367" t="n">
        <v>0.380700803625599</v>
      </c>
    </row>
    <row r="153">
      <c r="A153" s="367" t="s">
        <v>126</v>
      </c>
      <c r="B153" s="367" t="s">
        <v>127</v>
      </c>
      <c r="C153" s="367" t="s">
        <v>16</v>
      </c>
      <c r="D153" s="367" t="n">
        <v>922.048884794245</v>
      </c>
      <c r="E153" s="367" t="n">
        <v>17.935885648942</v>
      </c>
      <c r="F153" s="367" t="n">
        <v>3.48021997863645</v>
      </c>
      <c r="G153" s="367" t="n">
        <v>17.610931506593</v>
      </c>
      <c r="H153" s="367" t="n">
        <v>25571.9339799183</v>
      </c>
      <c r="I153" s="367" t="n">
        <v>3.09435846747859</v>
      </c>
      <c r="J153" s="367" t="n">
        <v>96.5197800213636</v>
      </c>
      <c r="K153" s="367" t="n">
        <v>0.63499850142714</v>
      </c>
    </row>
    <row r="154">
      <c r="A154" s="367" t="s">
        <v>126</v>
      </c>
      <c r="B154" s="367" t="s">
        <v>127</v>
      </c>
      <c r="C154" s="367" t="s">
        <v>17</v>
      </c>
      <c r="D154" s="367" t="n">
        <v>546.837613526102</v>
      </c>
      <c r="E154" s="367" t="n">
        <v>27.4116298292052</v>
      </c>
      <c r="F154" s="367" t="n">
        <v>2.5515185464473</v>
      </c>
      <c r="G154" s="367" t="n">
        <v>27.2077535043678</v>
      </c>
      <c r="H154" s="367" t="n">
        <v>20885.0118350116</v>
      </c>
      <c r="I154" s="367" t="n">
        <v>3.34655494759572</v>
      </c>
      <c r="J154" s="367" t="n">
        <v>97.4484814535527</v>
      </c>
      <c r="K154" s="367" t="n">
        <v>0.712387577908532</v>
      </c>
    </row>
    <row r="155">
      <c r="A155" s="367" t="s">
        <v>128</v>
      </c>
      <c r="B155" s="367" t="s">
        <v>129</v>
      </c>
      <c r="C155" s="367" t="s">
        <v>16</v>
      </c>
      <c r="D155" s="367" t="n">
        <v>474.884491435422</v>
      </c>
      <c r="E155" s="367" t="n">
        <v>22.3702393650233</v>
      </c>
      <c r="F155" s="367" t="n">
        <v>1.39454801441692</v>
      </c>
      <c r="G155" s="367" t="n">
        <v>22.1418778878935</v>
      </c>
      <c r="H155" s="367" t="n">
        <v>33578.04782255</v>
      </c>
      <c r="I155" s="367" t="n">
        <v>2.06651232017356</v>
      </c>
      <c r="J155" s="367" t="n">
        <v>98.6054519855831</v>
      </c>
      <c r="K155" s="367" t="n">
        <v>0.313146091034991</v>
      </c>
    </row>
    <row r="156">
      <c r="A156" s="367" t="s">
        <v>128</v>
      </c>
      <c r="B156" s="367" t="s">
        <v>129</v>
      </c>
      <c r="C156" s="367" t="s">
        <v>17</v>
      </c>
      <c r="D156" s="367" t="n">
        <v>176.852144223319</v>
      </c>
      <c r="E156" s="367" t="n">
        <v>34.636520672966</v>
      </c>
      <c r="F156" s="367" t="n">
        <v>0.637192801237689</v>
      </c>
      <c r="G156" s="367" t="n">
        <v>34.6360972712118</v>
      </c>
      <c r="H156" s="367" t="n">
        <v>27578.0352116602</v>
      </c>
      <c r="I156" s="367" t="n">
        <v>2.27762185185399</v>
      </c>
      <c r="J156" s="367" t="n">
        <v>99.3628071987623</v>
      </c>
      <c r="K156" s="367" t="n">
        <v>0.222114012942857</v>
      </c>
    </row>
    <row r="157">
      <c r="A157" s="367" t="s">
        <v>130</v>
      </c>
      <c r="B157" s="367" t="s">
        <v>131</v>
      </c>
      <c r="C157" s="367" t="s">
        <v>16</v>
      </c>
      <c r="D157" s="367" t="n">
        <v>633.919577361416</v>
      </c>
      <c r="E157" s="367" t="n">
        <v>22.9248899704828</v>
      </c>
      <c r="F157" s="367" t="n">
        <v>4.1774334667368</v>
      </c>
      <c r="G157" s="367" t="n">
        <v>21.9230289526152</v>
      </c>
      <c r="H157" s="367" t="n">
        <v>14540.9379615811</v>
      </c>
      <c r="I157" s="367" t="n">
        <v>2.99778992817677</v>
      </c>
      <c r="J157" s="367" t="n">
        <v>95.8225665332632</v>
      </c>
      <c r="K157" s="367" t="n">
        <v>0.95574558428367</v>
      </c>
    </row>
    <row r="158">
      <c r="A158" s="367" t="s">
        <v>130</v>
      </c>
      <c r="B158" s="367" t="s">
        <v>131</v>
      </c>
      <c r="C158" s="367" t="s">
        <v>17</v>
      </c>
      <c r="D158" s="367" t="n">
        <v>280.770322470538</v>
      </c>
      <c r="E158" s="367" t="n">
        <v>26.4339538001982</v>
      </c>
      <c r="F158" s="367" t="n">
        <v>2.51107420031188</v>
      </c>
      <c r="G158" s="367" t="n">
        <v>26.0085574951583</v>
      </c>
      <c r="H158" s="367" t="n">
        <v>10900.513067549</v>
      </c>
      <c r="I158" s="367" t="n">
        <v>3.55849653901264</v>
      </c>
      <c r="J158" s="367" t="n">
        <v>97.4889257996881</v>
      </c>
      <c r="K158" s="367" t="n">
        <v>0.669916271799039</v>
      </c>
    </row>
    <row r="159">
      <c r="A159" s="367" t="s">
        <v>132</v>
      </c>
      <c r="B159" s="367" t="s">
        <v>133</v>
      </c>
      <c r="C159" s="367" t="s">
        <v>16</v>
      </c>
      <c r="D159" s="367" t="n">
        <v>516.911195003574</v>
      </c>
      <c r="E159" s="367" t="n">
        <v>24.8505766529888</v>
      </c>
      <c r="F159" s="367" t="n">
        <v>3.49394410427709</v>
      </c>
      <c r="G159" s="367" t="n">
        <v>24.2489320734909</v>
      </c>
      <c r="H159" s="367" t="n">
        <v>14277.5783439333</v>
      </c>
      <c r="I159" s="367" t="n">
        <v>2.58582237523124</v>
      </c>
      <c r="J159" s="367" t="n">
        <v>96.5060558957229</v>
      </c>
      <c r="K159" s="367" t="n">
        <v>0.87791810023545</v>
      </c>
    </row>
    <row r="160">
      <c r="A160" s="367" t="s">
        <v>132</v>
      </c>
      <c r="B160" s="367" t="s">
        <v>133</v>
      </c>
      <c r="C160" s="367" t="s">
        <v>17</v>
      </c>
      <c r="D160" s="367" t="n">
        <v>188.014464586363</v>
      </c>
      <c r="E160" s="367" t="n">
        <v>28.5091546621942</v>
      </c>
      <c r="F160" s="367" t="n">
        <v>1.90926033610407</v>
      </c>
      <c r="G160" s="367" t="n">
        <v>28.1209763013714</v>
      </c>
      <c r="H160" s="367" t="n">
        <v>9659.48831075622</v>
      </c>
      <c r="I160" s="367" t="n">
        <v>3.29096193706642</v>
      </c>
      <c r="J160" s="367" t="n">
        <v>98.0907396638959</v>
      </c>
      <c r="K160" s="367" t="n">
        <v>0.547353041160648</v>
      </c>
    </row>
    <row r="161">
      <c r="A161" s="367" t="s">
        <v>134</v>
      </c>
      <c r="B161" s="367" t="s">
        <v>135</v>
      </c>
      <c r="C161" s="367" t="s">
        <v>16</v>
      </c>
      <c r="D161" s="367" t="n">
        <v>840.717554164995</v>
      </c>
      <c r="E161" s="367" t="n">
        <v>18.0011918400884</v>
      </c>
      <c r="F161" s="367" t="n">
        <v>1.67183656215355</v>
      </c>
      <c r="G161" s="367" t="n">
        <v>17.8978328926663</v>
      </c>
      <c r="H161" s="367" t="n">
        <v>49446.3483706307</v>
      </c>
      <c r="I161" s="367" t="n">
        <v>2.01352116517151</v>
      </c>
      <c r="J161" s="367" t="n">
        <v>98.3281634378465</v>
      </c>
      <c r="K161" s="367" t="n">
        <v>0.304310081334814</v>
      </c>
    </row>
    <row r="162">
      <c r="A162" s="367" t="s">
        <v>134</v>
      </c>
      <c r="B162" s="367" t="s">
        <v>135</v>
      </c>
      <c r="C162" s="367" t="s">
        <v>17</v>
      </c>
      <c r="D162" s="367" t="n">
        <v>792.084027828825</v>
      </c>
      <c r="E162" s="367" t="n">
        <v>19.012121602326</v>
      </c>
      <c r="F162" s="367" t="n">
        <v>2.50810211560592</v>
      </c>
      <c r="G162" s="367" t="n">
        <v>18.6284018493464</v>
      </c>
      <c r="H162" s="367" t="n">
        <v>30788.9278815474</v>
      </c>
      <c r="I162" s="367" t="n">
        <v>2.64463134609594</v>
      </c>
      <c r="J162" s="367" t="n">
        <v>97.4918978843941</v>
      </c>
      <c r="K162" s="367" t="n">
        <v>0.479239148099322</v>
      </c>
    </row>
    <row r="163">
      <c r="A163" s="367" t="s">
        <v>136</v>
      </c>
      <c r="B163" s="367" t="s">
        <v>137</v>
      </c>
      <c r="C163" s="367" t="s">
        <v>16</v>
      </c>
      <c r="D163" s="367" t="n">
        <v>172.365194961489</v>
      </c>
      <c r="E163" s="367" t="n">
        <v>30.6189240298179</v>
      </c>
      <c r="F163" s="367" t="n">
        <v>3.79712561126748</v>
      </c>
      <c r="G163" s="367" t="n">
        <v>30.5547799281905</v>
      </c>
      <c r="H163" s="367" t="n">
        <v>4366.99464212206</v>
      </c>
      <c r="I163" s="367" t="n">
        <v>4.46542612270612</v>
      </c>
      <c r="J163" s="367" t="n">
        <v>96.2028743887325</v>
      </c>
      <c r="K163" s="367" t="n">
        <v>1.20599657909559</v>
      </c>
    </row>
    <row r="164">
      <c r="A164" s="367" t="s">
        <v>136</v>
      </c>
      <c r="B164" s="367" t="s">
        <v>137</v>
      </c>
      <c r="C164" s="367" t="s">
        <v>17</v>
      </c>
      <c r="D164" s="367" t="n">
        <v>162.487450677152</v>
      </c>
      <c r="E164" s="367" t="n">
        <v>28.4335939678078</v>
      </c>
      <c r="F164" s="367" t="n">
        <v>5.32011845886262</v>
      </c>
      <c r="G164" s="367" t="n">
        <v>27.612006349248</v>
      </c>
      <c r="H164" s="367" t="n">
        <v>2891.71993086093</v>
      </c>
      <c r="I164" s="367" t="n">
        <v>4.42723384679822</v>
      </c>
      <c r="J164" s="367" t="n">
        <v>94.6798815411374</v>
      </c>
      <c r="K164" s="367" t="n">
        <v>1.55153494357764</v>
      </c>
    </row>
    <row r="165">
      <c r="A165" s="367" t="s">
        <v>138</v>
      </c>
      <c r="B165" s="367" t="s">
        <v>139</v>
      </c>
      <c r="C165" s="367" t="s">
        <v>16</v>
      </c>
      <c r="D165" s="367" t="n">
        <v>4250.06458502134</v>
      </c>
      <c r="E165" s="367" t="n">
        <v>11.6379556977331</v>
      </c>
      <c r="F165" s="367" t="n">
        <v>5.83016091717169</v>
      </c>
      <c r="G165" s="367" t="n">
        <v>11.5755230577423</v>
      </c>
      <c r="H165" s="367" t="n">
        <v>68647.8304371132</v>
      </c>
      <c r="I165" s="367" t="n">
        <v>2.67655968462505</v>
      </c>
      <c r="J165" s="367" t="n">
        <v>94.1698390828283</v>
      </c>
      <c r="K165" s="367" t="n">
        <v>0.716653684283241</v>
      </c>
    </row>
    <row r="166">
      <c r="A166" s="367" t="s">
        <v>138</v>
      </c>
      <c r="B166" s="367" t="s">
        <v>139</v>
      </c>
      <c r="C166" s="367" t="s">
        <v>17</v>
      </c>
      <c r="D166" s="367" t="n">
        <v>2736.60651764853</v>
      </c>
      <c r="E166" s="367" t="n">
        <v>14.6263543225973</v>
      </c>
      <c r="F166" s="367" t="n">
        <v>6.1766196882961</v>
      </c>
      <c r="G166" s="367" t="n">
        <v>13.8857560923127</v>
      </c>
      <c r="H166" s="367" t="n">
        <v>41569.2866043457</v>
      </c>
      <c r="I166" s="367" t="n">
        <v>2.95936091904905</v>
      </c>
      <c r="J166" s="367" t="n">
        <v>93.8233803117039</v>
      </c>
      <c r="K166" s="367" t="n">
        <v>0.914132854537079</v>
      </c>
    </row>
    <row r="167">
      <c r="A167" s="367" t="s">
        <v>140</v>
      </c>
      <c r="B167" s="367" t="s">
        <v>141</v>
      </c>
      <c r="C167" s="367" t="s">
        <v>16</v>
      </c>
      <c r="D167" s="367" t="n">
        <v>9217.80206172554</v>
      </c>
      <c r="E167" s="367" t="n">
        <v>9.10024502683163</v>
      </c>
      <c r="F167" s="367" t="n">
        <v>8.36436401307155</v>
      </c>
      <c r="G167" s="367" t="n">
        <v>8.7207100492134</v>
      </c>
      <c r="H167" s="367" t="n">
        <v>100985.46082019</v>
      </c>
      <c r="I167" s="367" t="n">
        <v>2.13749200001651</v>
      </c>
      <c r="J167" s="367" t="n">
        <v>91.6356359869284</v>
      </c>
      <c r="K167" s="367" t="n">
        <v>0.796013390625423</v>
      </c>
    </row>
    <row r="168">
      <c r="A168" s="367" t="s">
        <v>140</v>
      </c>
      <c r="B168" s="367" t="s">
        <v>141</v>
      </c>
      <c r="C168" s="367" t="s">
        <v>17</v>
      </c>
      <c r="D168" s="367" t="n">
        <v>5176.84969907082</v>
      </c>
      <c r="E168" s="367" t="n">
        <v>11.4421348489833</v>
      </c>
      <c r="F168" s="367" t="n">
        <v>6.73199898375684</v>
      </c>
      <c r="G168" s="367" t="n">
        <v>10.9814554549326</v>
      </c>
      <c r="H168" s="367" t="n">
        <v>71722.2958825264</v>
      </c>
      <c r="I168" s="367" t="n">
        <v>2.19061702527049</v>
      </c>
      <c r="J168" s="367" t="n">
        <v>93.2680010162431</v>
      </c>
      <c r="K168" s="367" t="n">
        <v>0.792631407956334</v>
      </c>
    </row>
    <row r="169">
      <c r="A169" s="367" t="s">
        <v>142</v>
      </c>
      <c r="B169" s="367" t="s">
        <v>143</v>
      </c>
      <c r="C169" s="367" t="s">
        <v>16</v>
      </c>
      <c r="D169" s="367" t="n">
        <v>48.4879689494802</v>
      </c>
      <c r="E169" s="367" t="n">
        <v>41.0218341415609</v>
      </c>
      <c r="F169" s="367" t="n">
        <v>6.6255058960392</v>
      </c>
      <c r="G169" s="367" t="n">
        <v>24.6084056418993</v>
      </c>
      <c r="H169" s="367" t="n">
        <v>683.350017617959</v>
      </c>
      <c r="I169" s="367" t="n">
        <v>33.2867988770133</v>
      </c>
      <c r="J169" s="367" t="n">
        <v>93.3744941039608</v>
      </c>
      <c r="K169" s="367" t="n">
        <v>1.74612069641844</v>
      </c>
    </row>
    <row r="170">
      <c r="A170" s="367" t="s">
        <v>142</v>
      </c>
      <c r="B170" s="367" t="s">
        <v>143</v>
      </c>
      <c r="C170" s="367" t="s">
        <v>17</v>
      </c>
      <c r="D170" s="367"/>
      <c r="E170" s="367"/>
      <c r="F170" s="367"/>
      <c r="G170" s="367"/>
      <c r="H170" s="367" t="n">
        <v>194.472720102313</v>
      </c>
      <c r="I170" s="367" t="n">
        <v>31.0561971442172</v>
      </c>
      <c r="J170" s="367" t="n">
        <v>100</v>
      </c>
      <c r="K170" s="367" t="n">
        <v>0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928</v>
      </c>
    </row>
    <row r="180">
      <c r="A180" s="5" t="s">
        <v>26</v>
      </c>
      <c r="B180" s="5" t="s">
        <v>103</v>
      </c>
      <c r="C180" s="5" t="s">
        <v>11</v>
      </c>
      <c r="D180" s="5" t="s">
        <v>777</v>
      </c>
      <c r="E180" s="5" t="s">
        <v>778</v>
      </c>
      <c r="F180" s="5" t="s">
        <v>779</v>
      </c>
      <c r="G180" s="5" t="s">
        <v>780</v>
      </c>
      <c r="H180" s="5" t="s">
        <v>781</v>
      </c>
      <c r="I180" s="5" t="s">
        <v>782</v>
      </c>
      <c r="J180" s="5" t="s">
        <v>783</v>
      </c>
      <c r="K180" s="5" t="s">
        <v>784</v>
      </c>
    </row>
    <row r="181">
      <c r="A181" s="368" t="s">
        <v>104</v>
      </c>
      <c r="B181" s="368" t="s">
        <v>105</v>
      </c>
      <c r="C181" s="368" t="s">
        <v>16</v>
      </c>
      <c r="D181" s="368" t="n">
        <v>2448.57106858294</v>
      </c>
      <c r="E181" s="368" t="n">
        <v>17.8360352148857</v>
      </c>
      <c r="F181" s="368" t="n">
        <v>2.06015806958451</v>
      </c>
      <c r="G181" s="368" t="n">
        <v>17.6567682376288</v>
      </c>
      <c r="H181" s="368" t="n">
        <v>116404.982196714</v>
      </c>
      <c r="I181" s="368" t="n">
        <v>1.73020953052215</v>
      </c>
      <c r="J181" s="368" t="n">
        <v>97.9398419304155</v>
      </c>
      <c r="K181" s="368" t="n">
        <v>0.371408947069557</v>
      </c>
    </row>
    <row r="182">
      <c r="A182" s="368" t="s">
        <v>104</v>
      </c>
      <c r="B182" s="368" t="s">
        <v>105</v>
      </c>
      <c r="C182" s="368" t="s">
        <v>17</v>
      </c>
      <c r="D182" s="368" t="n">
        <v>1618.36604272492</v>
      </c>
      <c r="E182" s="368" t="n">
        <v>20.4290432369992</v>
      </c>
      <c r="F182" s="368" t="n">
        <v>1.79227871006348</v>
      </c>
      <c r="G182" s="368" t="n">
        <v>20.0222794221165</v>
      </c>
      <c r="H182" s="368" t="n">
        <v>88678.1951805906</v>
      </c>
      <c r="I182" s="368" t="n">
        <v>2.16545799887916</v>
      </c>
      <c r="J182" s="368" t="n">
        <v>98.2077212899365</v>
      </c>
      <c r="K182" s="368" t="n">
        <v>0.365404111447179</v>
      </c>
    </row>
    <row r="183">
      <c r="A183" s="368" t="s">
        <v>106</v>
      </c>
      <c r="B183" s="368" t="s">
        <v>107</v>
      </c>
      <c r="C183" s="368" t="s">
        <v>16</v>
      </c>
      <c r="D183" s="368" t="n">
        <v>881.145345717351</v>
      </c>
      <c r="E183" s="368" t="n">
        <v>28.8815096644112</v>
      </c>
      <c r="F183" s="368" t="n">
        <v>2.26131949089614</v>
      </c>
      <c r="G183" s="368" t="n">
        <v>28.3707060037985</v>
      </c>
      <c r="H183" s="368" t="n">
        <v>38084.8366512875</v>
      </c>
      <c r="I183" s="368" t="n">
        <v>3.82595101199003</v>
      </c>
      <c r="J183" s="368" t="n">
        <v>97.7386805091039</v>
      </c>
      <c r="K183" s="368" t="n">
        <v>0.656395504038934</v>
      </c>
    </row>
    <row r="184">
      <c r="A184" s="368" t="s">
        <v>106</v>
      </c>
      <c r="B184" s="368" t="s">
        <v>107</v>
      </c>
      <c r="C184" s="368" t="s">
        <v>17</v>
      </c>
      <c r="D184" s="368" t="n">
        <v>443.333377962188</v>
      </c>
      <c r="E184" s="368" t="n">
        <v>38.881830938486</v>
      </c>
      <c r="F184" s="368" t="n">
        <v>1.27327635843247</v>
      </c>
      <c r="G184" s="368" t="n">
        <v>38.6106650759482</v>
      </c>
      <c r="H184" s="368" t="n">
        <v>34374.9819882301</v>
      </c>
      <c r="I184" s="368" t="n">
        <v>3.89021290738091</v>
      </c>
      <c r="J184" s="368" t="n">
        <v>98.7267236415675</v>
      </c>
      <c r="K184" s="368" t="n">
        <v>0.497960888513272</v>
      </c>
    </row>
    <row r="185">
      <c r="A185" s="368" t="s">
        <v>108</v>
      </c>
      <c r="B185" s="368" t="s">
        <v>109</v>
      </c>
      <c r="C185" s="368" t="s">
        <v>16</v>
      </c>
      <c r="D185" s="368" t="n">
        <v>1295.61823391103</v>
      </c>
      <c r="E185" s="368" t="n">
        <v>13.9909829555785</v>
      </c>
      <c r="F185" s="368" t="n">
        <v>5.56469862044376</v>
      </c>
      <c r="G185" s="368" t="n">
        <v>13.5824554140613</v>
      </c>
      <c r="H185" s="368" t="n">
        <v>21987.192252018</v>
      </c>
      <c r="I185" s="368" t="n">
        <v>2.44939823819827</v>
      </c>
      <c r="J185" s="368" t="n">
        <v>94.4353013795562</v>
      </c>
      <c r="K185" s="368" t="n">
        <v>0.800360350427471</v>
      </c>
    </row>
    <row r="186">
      <c r="A186" s="368" t="s">
        <v>108</v>
      </c>
      <c r="B186" s="368" t="s">
        <v>109</v>
      </c>
      <c r="C186" s="368" t="s">
        <v>17</v>
      </c>
      <c r="D186" s="368" t="n">
        <v>1181.14347667432</v>
      </c>
      <c r="E186" s="368" t="n">
        <v>14.5646580933815</v>
      </c>
      <c r="F186" s="368" t="n">
        <v>6.90877755689933</v>
      </c>
      <c r="G186" s="368" t="n">
        <v>13.9431366928533</v>
      </c>
      <c r="H186" s="368" t="n">
        <v>15915.1295896772</v>
      </c>
      <c r="I186" s="368" t="n">
        <v>2.98510725578461</v>
      </c>
      <c r="J186" s="368" t="n">
        <v>93.0912224431007</v>
      </c>
      <c r="K186" s="368" t="n">
        <v>1.03479175939755</v>
      </c>
    </row>
    <row r="187">
      <c r="A187" s="368" t="s">
        <v>110</v>
      </c>
      <c r="B187" s="368" t="s">
        <v>111</v>
      </c>
      <c r="C187" s="368" t="s">
        <v>16</v>
      </c>
      <c r="D187" s="368" t="n">
        <v>5217.63463718689</v>
      </c>
      <c r="E187" s="368" t="n">
        <v>9.86173487180644</v>
      </c>
      <c r="F187" s="368" t="n">
        <v>7.08424295128308</v>
      </c>
      <c r="G187" s="368" t="n">
        <v>9.30517933648019</v>
      </c>
      <c r="H187" s="368" t="n">
        <v>68433.6316035042</v>
      </c>
      <c r="I187" s="368" t="n">
        <v>1.84717302970009</v>
      </c>
      <c r="J187" s="368" t="n">
        <v>92.9157570487169</v>
      </c>
      <c r="K187" s="368" t="n">
        <v>0.709461486605786</v>
      </c>
    </row>
    <row r="188">
      <c r="A188" s="368" t="s">
        <v>110</v>
      </c>
      <c r="B188" s="368" t="s">
        <v>111</v>
      </c>
      <c r="C188" s="368" t="s">
        <v>17</v>
      </c>
      <c r="D188" s="368" t="n">
        <v>4058.89863837665</v>
      </c>
      <c r="E188" s="368" t="n">
        <v>10.6345297616406</v>
      </c>
      <c r="F188" s="368" t="n">
        <v>8.94526419640101</v>
      </c>
      <c r="G188" s="368" t="n">
        <v>10.0528183057538</v>
      </c>
      <c r="H188" s="368" t="n">
        <v>41315.9337786433</v>
      </c>
      <c r="I188" s="368" t="n">
        <v>2.65306069555533</v>
      </c>
      <c r="J188" s="368" t="n">
        <v>91.054735803599</v>
      </c>
      <c r="K188" s="368" t="n">
        <v>0.987594053947379</v>
      </c>
    </row>
    <row r="189">
      <c r="A189" s="368" t="s">
        <v>112</v>
      </c>
      <c r="B189" s="368" t="s">
        <v>113</v>
      </c>
      <c r="C189" s="368" t="s">
        <v>16</v>
      </c>
      <c r="D189" s="368" t="n">
        <v>3937.21889087893</v>
      </c>
      <c r="E189" s="368" t="n">
        <v>10.3938656094738</v>
      </c>
      <c r="F189" s="368" t="n">
        <v>6.53071413341354</v>
      </c>
      <c r="G189" s="368" t="n">
        <v>10.0834484698027</v>
      </c>
      <c r="H189" s="368" t="n">
        <v>56350.5047859955</v>
      </c>
      <c r="I189" s="368" t="n">
        <v>2.27056934286025</v>
      </c>
      <c r="J189" s="368" t="n">
        <v>93.4692858665865</v>
      </c>
      <c r="K189" s="368" t="n">
        <v>0.704532176797428</v>
      </c>
    </row>
    <row r="190">
      <c r="A190" s="368" t="s">
        <v>112</v>
      </c>
      <c r="B190" s="368" t="s">
        <v>113</v>
      </c>
      <c r="C190" s="368" t="s">
        <v>17</v>
      </c>
      <c r="D190" s="368" t="n">
        <v>2240.41487342779</v>
      </c>
      <c r="E190" s="368" t="n">
        <v>13.5309146581849</v>
      </c>
      <c r="F190" s="368" t="n">
        <v>5.38228017951266</v>
      </c>
      <c r="G190" s="368" t="n">
        <v>12.9633766000598</v>
      </c>
      <c r="H190" s="368" t="n">
        <v>39385.342216584</v>
      </c>
      <c r="I190" s="368" t="n">
        <v>2.68269019750552</v>
      </c>
      <c r="J190" s="368" t="n">
        <v>94.6177198204873</v>
      </c>
      <c r="K190" s="368" t="n">
        <v>0.737414990198825</v>
      </c>
    </row>
    <row r="191">
      <c r="A191" s="368" t="s">
        <v>114</v>
      </c>
      <c r="B191" s="368" t="s">
        <v>115</v>
      </c>
      <c r="C191" s="368" t="s">
        <v>16</v>
      </c>
      <c r="D191" s="368" t="n">
        <v>2103.39061692614</v>
      </c>
      <c r="E191" s="368" t="n">
        <v>16.0541286162687</v>
      </c>
      <c r="F191" s="368" t="n">
        <v>6.0128420588414</v>
      </c>
      <c r="G191" s="368" t="n">
        <v>15.4315892560782</v>
      </c>
      <c r="H191" s="368" t="n">
        <v>32878.2469571603</v>
      </c>
      <c r="I191" s="368" t="n">
        <v>4.3658355213807</v>
      </c>
      <c r="J191" s="368" t="n">
        <v>93.9871579411586</v>
      </c>
      <c r="K191" s="368" t="n">
        <v>0.987238160470844</v>
      </c>
    </row>
    <row r="192">
      <c r="A192" s="368" t="s">
        <v>114</v>
      </c>
      <c r="B192" s="368" t="s">
        <v>115</v>
      </c>
      <c r="C192" s="368" t="s">
        <v>17</v>
      </c>
      <c r="D192" s="368" t="n">
        <v>1248.17027659305</v>
      </c>
      <c r="E192" s="368" t="n">
        <v>16.7203387182629</v>
      </c>
      <c r="F192" s="368" t="n">
        <v>5.59714323578132</v>
      </c>
      <c r="G192" s="368" t="n">
        <v>16.1123866330756</v>
      </c>
      <c r="H192" s="368" t="n">
        <v>21051.9607726495</v>
      </c>
      <c r="I192" s="368" t="n">
        <v>4.44791385409648</v>
      </c>
      <c r="J192" s="368" t="n">
        <v>94.4028567642187</v>
      </c>
      <c r="K192" s="368" t="n">
        <v>0.95530303792453</v>
      </c>
    </row>
    <row r="193">
      <c r="A193" s="368" t="s">
        <v>116</v>
      </c>
      <c r="B193" s="368" t="s">
        <v>117</v>
      </c>
      <c r="C193" s="368" t="s">
        <v>16</v>
      </c>
      <c r="D193" s="368" t="n">
        <v>6160.41745656023</v>
      </c>
      <c r="E193" s="368" t="n">
        <v>10.9619281712948</v>
      </c>
      <c r="F193" s="368" t="n">
        <v>4.79554150589416</v>
      </c>
      <c r="G193" s="368" t="n">
        <v>10.7059689563228</v>
      </c>
      <c r="H193" s="368" t="n">
        <v>122300.934592807</v>
      </c>
      <c r="I193" s="368" t="n">
        <v>2.08283595111492</v>
      </c>
      <c r="J193" s="368" t="n">
        <v>95.2044584941059</v>
      </c>
      <c r="K193" s="368" t="n">
        <v>0.539270106704496</v>
      </c>
    </row>
    <row r="194">
      <c r="A194" s="368" t="s">
        <v>116</v>
      </c>
      <c r="B194" s="368" t="s">
        <v>117</v>
      </c>
      <c r="C194" s="368" t="s">
        <v>17</v>
      </c>
      <c r="D194" s="368" t="n">
        <v>3735.22535038628</v>
      </c>
      <c r="E194" s="368" t="n">
        <v>15.1713605931129</v>
      </c>
      <c r="F194" s="368" t="n">
        <v>4.80592848081685</v>
      </c>
      <c r="G194" s="368" t="n">
        <v>14.6012332305384</v>
      </c>
      <c r="H194" s="368" t="n">
        <v>73985.975980338</v>
      </c>
      <c r="I194" s="368" t="n">
        <v>2.66581173413838</v>
      </c>
      <c r="J194" s="368" t="n">
        <v>95.1940715191832</v>
      </c>
      <c r="K194" s="368" t="n">
        <v>0.737151815421118</v>
      </c>
    </row>
    <row r="195">
      <c r="A195" s="368" t="s">
        <v>118</v>
      </c>
      <c r="B195" s="368" t="s">
        <v>119</v>
      </c>
      <c r="C195" s="368" t="s">
        <v>16</v>
      </c>
      <c r="D195" s="368" t="n">
        <v>6962.75721760621</v>
      </c>
      <c r="E195" s="368" t="n">
        <v>8.77725921990311</v>
      </c>
      <c r="F195" s="368" t="n">
        <v>3.401116008107</v>
      </c>
      <c r="G195" s="368" t="n">
        <v>8.66658670856947</v>
      </c>
      <c r="H195" s="368" t="n">
        <v>197757.023025396</v>
      </c>
      <c r="I195" s="368" t="n">
        <v>1.22940234266996</v>
      </c>
      <c r="J195" s="368" t="n">
        <v>96.598883991893</v>
      </c>
      <c r="K195" s="368" t="n">
        <v>0.305138792210444</v>
      </c>
    </row>
    <row r="196">
      <c r="A196" s="368" t="s">
        <v>118</v>
      </c>
      <c r="B196" s="368" t="s">
        <v>119</v>
      </c>
      <c r="C196" s="368" t="s">
        <v>17</v>
      </c>
      <c r="D196" s="368" t="n">
        <v>3242.53754925188</v>
      </c>
      <c r="E196" s="368" t="n">
        <v>12.1234660808422</v>
      </c>
      <c r="F196" s="368" t="n">
        <v>2.74263412447403</v>
      </c>
      <c r="G196" s="368" t="n">
        <v>12.0799094896649</v>
      </c>
      <c r="H196" s="368" t="n">
        <v>114984.590171392</v>
      </c>
      <c r="I196" s="368" t="n">
        <v>1.75591590894368</v>
      </c>
      <c r="J196" s="368" t="n">
        <v>97.257365875526</v>
      </c>
      <c r="K196" s="368" t="n">
        <v>0.340650517199024</v>
      </c>
    </row>
    <row r="197">
      <c r="A197" s="368" t="s">
        <v>120</v>
      </c>
      <c r="B197" s="368" t="s">
        <v>121</v>
      </c>
      <c r="C197" s="368" t="s">
        <v>16</v>
      </c>
      <c r="D197" s="368" t="n">
        <v>2312.34004581959</v>
      </c>
      <c r="E197" s="368" t="n">
        <v>12.8866275217604</v>
      </c>
      <c r="F197" s="368" t="n">
        <v>2.991462869381</v>
      </c>
      <c r="G197" s="368" t="n">
        <v>12.6657350486227</v>
      </c>
      <c r="H197" s="368" t="n">
        <v>74985.6291012307</v>
      </c>
      <c r="I197" s="368" t="n">
        <v>1.56352051370218</v>
      </c>
      <c r="J197" s="368" t="n">
        <v>97.008537130619</v>
      </c>
      <c r="K197" s="368" t="n">
        <v>0.390574656953704</v>
      </c>
    </row>
    <row r="198">
      <c r="A198" s="368" t="s">
        <v>120</v>
      </c>
      <c r="B198" s="368" t="s">
        <v>121</v>
      </c>
      <c r="C198" s="368" t="s">
        <v>17</v>
      </c>
      <c r="D198" s="368" t="n">
        <v>874.550019911932</v>
      </c>
      <c r="E198" s="368" t="n">
        <v>17.0908626757043</v>
      </c>
      <c r="F198" s="368" t="n">
        <v>1.91029122123778</v>
      </c>
      <c r="G198" s="368" t="n">
        <v>16.8147529573184</v>
      </c>
      <c r="H198" s="368" t="n">
        <v>44906.4288271387</v>
      </c>
      <c r="I198" s="368" t="n">
        <v>2.01562920103603</v>
      </c>
      <c r="J198" s="368" t="n">
        <v>98.0897087787622</v>
      </c>
      <c r="K198" s="368" t="n">
        <v>0.327466309784804</v>
      </c>
    </row>
    <row r="199">
      <c r="A199" s="368" t="s">
        <v>122</v>
      </c>
      <c r="B199" s="368" t="s">
        <v>123</v>
      </c>
      <c r="C199" s="368" t="s">
        <v>16</v>
      </c>
      <c r="D199" s="368" t="n">
        <v>4200.48761292705</v>
      </c>
      <c r="E199" s="368" t="n">
        <v>13.103337017454</v>
      </c>
      <c r="F199" s="368" t="n">
        <v>2.73214339764269</v>
      </c>
      <c r="G199" s="368" t="n">
        <v>12.7556558307567</v>
      </c>
      <c r="H199" s="368" t="n">
        <v>149542.819438645</v>
      </c>
      <c r="I199" s="368" t="n">
        <v>1.54385350724338</v>
      </c>
      <c r="J199" s="368" t="n">
        <v>97.2678566023573</v>
      </c>
      <c r="K199" s="368" t="n">
        <v>0.358291855891064</v>
      </c>
    </row>
    <row r="200">
      <c r="A200" s="368" t="s">
        <v>122</v>
      </c>
      <c r="B200" s="368" t="s">
        <v>123</v>
      </c>
      <c r="C200" s="368" t="s">
        <v>17</v>
      </c>
      <c r="D200" s="368" t="n">
        <v>2900.29702072832</v>
      </c>
      <c r="E200" s="368" t="n">
        <v>15.4903429837278</v>
      </c>
      <c r="F200" s="368" t="n">
        <v>2.83089366556402</v>
      </c>
      <c r="G200" s="368" t="n">
        <v>15.2107202154355</v>
      </c>
      <c r="H200" s="368" t="n">
        <v>99551.3441697746</v>
      </c>
      <c r="I200" s="368" t="n">
        <v>2.20201763771116</v>
      </c>
      <c r="J200" s="368" t="n">
        <v>97.169106334436</v>
      </c>
      <c r="K200" s="368" t="n">
        <v>0.443144257788474</v>
      </c>
    </row>
    <row r="201">
      <c r="A201" s="368" t="s">
        <v>124</v>
      </c>
      <c r="B201" s="368" t="s">
        <v>125</v>
      </c>
      <c r="C201" s="368" t="s">
        <v>16</v>
      </c>
      <c r="D201" s="368" t="n">
        <v>9757.14954557762</v>
      </c>
      <c r="E201" s="368" t="n">
        <v>11.5195035415367</v>
      </c>
      <c r="F201" s="368" t="n">
        <v>4.27375130654655</v>
      </c>
      <c r="G201" s="368" t="n">
        <v>11.1218170622271</v>
      </c>
      <c r="H201" s="368" t="n">
        <v>218546.952535224</v>
      </c>
      <c r="I201" s="368" t="n">
        <v>1.53876077784721</v>
      </c>
      <c r="J201" s="368" t="n">
        <v>95.7262486934535</v>
      </c>
      <c r="K201" s="368" t="n">
        <v>0.496539672760784</v>
      </c>
    </row>
    <row r="202">
      <c r="A202" s="368" t="s">
        <v>124</v>
      </c>
      <c r="B202" s="368" t="s">
        <v>125</v>
      </c>
      <c r="C202" s="368" t="s">
        <v>17</v>
      </c>
      <c r="D202" s="368" t="n">
        <v>4110.11189635811</v>
      </c>
      <c r="E202" s="368" t="n">
        <v>15.0885784751489</v>
      </c>
      <c r="F202" s="368" t="n">
        <v>2.50174034385419</v>
      </c>
      <c r="G202" s="368" t="n">
        <v>14.8611920430465</v>
      </c>
      <c r="H202" s="368" t="n">
        <v>160179.995446519</v>
      </c>
      <c r="I202" s="368" t="n">
        <v>1.72158075822092</v>
      </c>
      <c r="J202" s="368" t="n">
        <v>97.4982596561458</v>
      </c>
      <c r="K202" s="368" t="n">
        <v>0.3813282803506</v>
      </c>
    </row>
    <row r="203">
      <c r="A203" s="368" t="s">
        <v>126</v>
      </c>
      <c r="B203" s="368" t="s">
        <v>127</v>
      </c>
      <c r="C203" s="368" t="s">
        <v>16</v>
      </c>
      <c r="D203" s="368" t="n">
        <v>922.048884794245</v>
      </c>
      <c r="E203" s="368" t="n">
        <v>17.935885648942</v>
      </c>
      <c r="F203" s="368" t="n">
        <v>3.48021997863645</v>
      </c>
      <c r="G203" s="368" t="n">
        <v>17.610931506593</v>
      </c>
      <c r="H203" s="368" t="n">
        <v>25571.9339799183</v>
      </c>
      <c r="I203" s="368" t="n">
        <v>3.09435846747859</v>
      </c>
      <c r="J203" s="368" t="n">
        <v>96.5197800213636</v>
      </c>
      <c r="K203" s="368" t="n">
        <v>0.63499850142714</v>
      </c>
    </row>
    <row r="204">
      <c r="A204" s="368" t="s">
        <v>126</v>
      </c>
      <c r="B204" s="368" t="s">
        <v>127</v>
      </c>
      <c r="C204" s="368" t="s">
        <v>17</v>
      </c>
      <c r="D204" s="368" t="n">
        <v>546.837613526102</v>
      </c>
      <c r="E204" s="368" t="n">
        <v>27.4116298292052</v>
      </c>
      <c r="F204" s="368" t="n">
        <v>2.5515185464473</v>
      </c>
      <c r="G204" s="368" t="n">
        <v>27.2077535043678</v>
      </c>
      <c r="H204" s="368" t="n">
        <v>20885.0118350116</v>
      </c>
      <c r="I204" s="368" t="n">
        <v>3.34655494759572</v>
      </c>
      <c r="J204" s="368" t="n">
        <v>97.4484814535527</v>
      </c>
      <c r="K204" s="368" t="n">
        <v>0.712387577908532</v>
      </c>
    </row>
    <row r="205">
      <c r="A205" s="368" t="s">
        <v>128</v>
      </c>
      <c r="B205" s="368" t="s">
        <v>129</v>
      </c>
      <c r="C205" s="368" t="s">
        <v>16</v>
      </c>
      <c r="D205" s="368" t="n">
        <v>474.884491435422</v>
      </c>
      <c r="E205" s="368" t="n">
        <v>22.3702393650233</v>
      </c>
      <c r="F205" s="368" t="n">
        <v>1.39454801441692</v>
      </c>
      <c r="G205" s="368" t="n">
        <v>22.1418778878935</v>
      </c>
      <c r="H205" s="368" t="n">
        <v>33578.04782255</v>
      </c>
      <c r="I205" s="368" t="n">
        <v>2.06651232017356</v>
      </c>
      <c r="J205" s="368" t="n">
        <v>98.6054519855831</v>
      </c>
      <c r="K205" s="368" t="n">
        <v>0.313146091034991</v>
      </c>
    </row>
    <row r="206">
      <c r="A206" s="368" t="s">
        <v>128</v>
      </c>
      <c r="B206" s="368" t="s">
        <v>129</v>
      </c>
      <c r="C206" s="368" t="s">
        <v>17</v>
      </c>
      <c r="D206" s="368" t="n">
        <v>176.852144223319</v>
      </c>
      <c r="E206" s="368" t="n">
        <v>34.636520672966</v>
      </c>
      <c r="F206" s="368" t="n">
        <v>0.637192801237689</v>
      </c>
      <c r="G206" s="368" t="n">
        <v>34.6360972712118</v>
      </c>
      <c r="H206" s="368" t="n">
        <v>27578.0352116602</v>
      </c>
      <c r="I206" s="368" t="n">
        <v>2.27762185185399</v>
      </c>
      <c r="J206" s="368" t="n">
        <v>99.3628071987623</v>
      </c>
      <c r="K206" s="368" t="n">
        <v>0.222114012942857</v>
      </c>
    </row>
    <row r="207">
      <c r="A207" s="368" t="s">
        <v>130</v>
      </c>
      <c r="B207" s="368" t="s">
        <v>131</v>
      </c>
      <c r="C207" s="368" t="s">
        <v>16</v>
      </c>
      <c r="D207" s="368" t="n">
        <v>633.919577361416</v>
      </c>
      <c r="E207" s="368" t="n">
        <v>22.9248899704828</v>
      </c>
      <c r="F207" s="368" t="n">
        <v>4.1774334667368</v>
      </c>
      <c r="G207" s="368" t="n">
        <v>21.9230289526152</v>
      </c>
      <c r="H207" s="368" t="n">
        <v>14540.9379615811</v>
      </c>
      <c r="I207" s="368" t="n">
        <v>2.99778992817677</v>
      </c>
      <c r="J207" s="368" t="n">
        <v>95.8225665332632</v>
      </c>
      <c r="K207" s="368" t="n">
        <v>0.95574558428367</v>
      </c>
    </row>
    <row r="208">
      <c r="A208" s="368" t="s">
        <v>130</v>
      </c>
      <c r="B208" s="368" t="s">
        <v>131</v>
      </c>
      <c r="C208" s="368" t="s">
        <v>17</v>
      </c>
      <c r="D208" s="368" t="n">
        <v>280.770322470538</v>
      </c>
      <c r="E208" s="368" t="n">
        <v>26.4339538001982</v>
      </c>
      <c r="F208" s="368" t="n">
        <v>2.51107420031188</v>
      </c>
      <c r="G208" s="368" t="n">
        <v>26.0085574951583</v>
      </c>
      <c r="H208" s="368" t="n">
        <v>10900.513067549</v>
      </c>
      <c r="I208" s="368" t="n">
        <v>3.55849653901264</v>
      </c>
      <c r="J208" s="368" t="n">
        <v>97.4889257996881</v>
      </c>
      <c r="K208" s="368" t="n">
        <v>0.669916271799039</v>
      </c>
    </row>
    <row r="209">
      <c r="A209" s="368" t="s">
        <v>132</v>
      </c>
      <c r="B209" s="368" t="s">
        <v>133</v>
      </c>
      <c r="C209" s="368" t="s">
        <v>16</v>
      </c>
      <c r="D209" s="368" t="n">
        <v>516.911195003574</v>
      </c>
      <c r="E209" s="368" t="n">
        <v>24.8505766529888</v>
      </c>
      <c r="F209" s="368" t="n">
        <v>3.49394410427709</v>
      </c>
      <c r="G209" s="368" t="n">
        <v>24.2489320734909</v>
      </c>
      <c r="H209" s="368" t="n">
        <v>14277.5783439333</v>
      </c>
      <c r="I209" s="368" t="n">
        <v>2.58582237523124</v>
      </c>
      <c r="J209" s="368" t="n">
        <v>96.5060558957229</v>
      </c>
      <c r="K209" s="368" t="n">
        <v>0.87791810023545</v>
      </c>
    </row>
    <row r="210">
      <c r="A210" s="368" t="s">
        <v>132</v>
      </c>
      <c r="B210" s="368" t="s">
        <v>133</v>
      </c>
      <c r="C210" s="368" t="s">
        <v>17</v>
      </c>
      <c r="D210" s="368" t="n">
        <v>188.014464586363</v>
      </c>
      <c r="E210" s="368" t="n">
        <v>28.5091546621942</v>
      </c>
      <c r="F210" s="368" t="n">
        <v>1.90926033610407</v>
      </c>
      <c r="G210" s="368" t="n">
        <v>28.1209763013714</v>
      </c>
      <c r="H210" s="368" t="n">
        <v>9659.48831075622</v>
      </c>
      <c r="I210" s="368" t="n">
        <v>3.29096193706642</v>
      </c>
      <c r="J210" s="368" t="n">
        <v>98.0907396638959</v>
      </c>
      <c r="K210" s="368" t="n">
        <v>0.547353041160648</v>
      </c>
    </row>
    <row r="211">
      <c r="A211" s="368" t="s">
        <v>134</v>
      </c>
      <c r="B211" s="368" t="s">
        <v>135</v>
      </c>
      <c r="C211" s="368" t="s">
        <v>16</v>
      </c>
      <c r="D211" s="368" t="n">
        <v>840.717554164995</v>
      </c>
      <c r="E211" s="368" t="n">
        <v>18.0011918400884</v>
      </c>
      <c r="F211" s="368" t="n">
        <v>1.67183656215355</v>
      </c>
      <c r="G211" s="368" t="n">
        <v>17.8978328926663</v>
      </c>
      <c r="H211" s="368" t="n">
        <v>49446.3483706307</v>
      </c>
      <c r="I211" s="368" t="n">
        <v>2.01352116517151</v>
      </c>
      <c r="J211" s="368" t="n">
        <v>98.3281634378465</v>
      </c>
      <c r="K211" s="368" t="n">
        <v>0.304310081334814</v>
      </c>
    </row>
    <row r="212">
      <c r="A212" s="368" t="s">
        <v>134</v>
      </c>
      <c r="B212" s="368" t="s">
        <v>135</v>
      </c>
      <c r="C212" s="368" t="s">
        <v>17</v>
      </c>
      <c r="D212" s="368" t="n">
        <v>792.084027828825</v>
      </c>
      <c r="E212" s="368" t="n">
        <v>19.012121602326</v>
      </c>
      <c r="F212" s="368" t="n">
        <v>2.50810211560592</v>
      </c>
      <c r="G212" s="368" t="n">
        <v>18.6284018493464</v>
      </c>
      <c r="H212" s="368" t="n">
        <v>30788.9278815474</v>
      </c>
      <c r="I212" s="368" t="n">
        <v>2.64463134609594</v>
      </c>
      <c r="J212" s="368" t="n">
        <v>97.4918978843941</v>
      </c>
      <c r="K212" s="368" t="n">
        <v>0.479239148099322</v>
      </c>
    </row>
    <row r="213">
      <c r="A213" s="368" t="s">
        <v>136</v>
      </c>
      <c r="B213" s="368" t="s">
        <v>137</v>
      </c>
      <c r="C213" s="368" t="s">
        <v>16</v>
      </c>
      <c r="D213" s="368" t="n">
        <v>172.365194961489</v>
      </c>
      <c r="E213" s="368" t="n">
        <v>30.6189240298179</v>
      </c>
      <c r="F213" s="368" t="n">
        <v>3.79712561126748</v>
      </c>
      <c r="G213" s="368" t="n">
        <v>30.5547799281905</v>
      </c>
      <c r="H213" s="368" t="n">
        <v>4366.99464212206</v>
      </c>
      <c r="I213" s="368" t="n">
        <v>4.46542612270612</v>
      </c>
      <c r="J213" s="368" t="n">
        <v>96.2028743887325</v>
      </c>
      <c r="K213" s="368" t="n">
        <v>1.20599657909559</v>
      </c>
    </row>
    <row r="214">
      <c r="A214" s="368" t="s">
        <v>136</v>
      </c>
      <c r="B214" s="368" t="s">
        <v>137</v>
      </c>
      <c r="C214" s="368" t="s">
        <v>17</v>
      </c>
      <c r="D214" s="368" t="n">
        <v>162.487450677152</v>
      </c>
      <c r="E214" s="368" t="n">
        <v>28.4335939678078</v>
      </c>
      <c r="F214" s="368" t="n">
        <v>5.32011845886262</v>
      </c>
      <c r="G214" s="368" t="n">
        <v>27.612006349248</v>
      </c>
      <c r="H214" s="368" t="n">
        <v>2891.71993086093</v>
      </c>
      <c r="I214" s="368" t="n">
        <v>4.42723384679822</v>
      </c>
      <c r="J214" s="368" t="n">
        <v>94.6798815411374</v>
      </c>
      <c r="K214" s="368" t="n">
        <v>1.55153494357764</v>
      </c>
    </row>
    <row r="215">
      <c r="A215" s="368" t="s">
        <v>138</v>
      </c>
      <c r="B215" s="368" t="s">
        <v>139</v>
      </c>
      <c r="C215" s="368" t="s">
        <v>16</v>
      </c>
      <c r="D215" s="368" t="n">
        <v>4250.06458502134</v>
      </c>
      <c r="E215" s="368" t="n">
        <v>11.6379556977331</v>
      </c>
      <c r="F215" s="368" t="n">
        <v>5.83016091717169</v>
      </c>
      <c r="G215" s="368" t="n">
        <v>11.5755230577423</v>
      </c>
      <c r="H215" s="368" t="n">
        <v>68647.8304371132</v>
      </c>
      <c r="I215" s="368" t="n">
        <v>2.67655968462505</v>
      </c>
      <c r="J215" s="368" t="n">
        <v>94.1698390828283</v>
      </c>
      <c r="K215" s="368" t="n">
        <v>0.716653684283241</v>
      </c>
    </row>
    <row r="216">
      <c r="A216" s="368" t="s">
        <v>138</v>
      </c>
      <c r="B216" s="368" t="s">
        <v>139</v>
      </c>
      <c r="C216" s="368" t="s">
        <v>17</v>
      </c>
      <c r="D216" s="368" t="n">
        <v>2736.60651764853</v>
      </c>
      <c r="E216" s="368" t="n">
        <v>14.6263543225973</v>
      </c>
      <c r="F216" s="368" t="n">
        <v>6.1766196882961</v>
      </c>
      <c r="G216" s="368" t="n">
        <v>13.8857560923127</v>
      </c>
      <c r="H216" s="368" t="n">
        <v>41569.2866043457</v>
      </c>
      <c r="I216" s="368" t="n">
        <v>2.95936091904905</v>
      </c>
      <c r="J216" s="368" t="n">
        <v>93.8233803117039</v>
      </c>
      <c r="K216" s="368" t="n">
        <v>0.914132854537079</v>
      </c>
    </row>
    <row r="217">
      <c r="A217" s="368" t="s">
        <v>140</v>
      </c>
      <c r="B217" s="368" t="s">
        <v>141</v>
      </c>
      <c r="C217" s="368" t="s">
        <v>16</v>
      </c>
      <c r="D217" s="368" t="n">
        <v>9104.06350469169</v>
      </c>
      <c r="E217" s="368" t="n">
        <v>9.19310338244528</v>
      </c>
      <c r="F217" s="368" t="n">
        <v>8.36804590354184</v>
      </c>
      <c r="G217" s="368" t="n">
        <v>8.82392108102309</v>
      </c>
      <c r="H217" s="368" t="n">
        <v>99691.509674924</v>
      </c>
      <c r="I217" s="368" t="n">
        <v>2.07215666367594</v>
      </c>
      <c r="J217" s="368" t="n">
        <v>91.6319540964582</v>
      </c>
      <c r="K217" s="368" t="n">
        <v>0.805821259443007</v>
      </c>
    </row>
    <row r="218">
      <c r="A218" s="368" t="s">
        <v>140</v>
      </c>
      <c r="B218" s="368" t="s">
        <v>141</v>
      </c>
      <c r="C218" s="368" t="s">
        <v>17</v>
      </c>
      <c r="D218" s="368" t="n">
        <v>5147.37440548436</v>
      </c>
      <c r="E218" s="368" t="n">
        <v>11.5026179080471</v>
      </c>
      <c r="F218" s="368" t="n">
        <v>6.75306586617656</v>
      </c>
      <c r="G218" s="368" t="n">
        <v>11.0421870004101</v>
      </c>
      <c r="H218" s="368" t="n">
        <v>71075.4036258322</v>
      </c>
      <c r="I218" s="368" t="n">
        <v>2.16143338597149</v>
      </c>
      <c r="J218" s="368" t="n">
        <v>93.2469341338235</v>
      </c>
      <c r="K218" s="368" t="n">
        <v>0.799689735786819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929</v>
      </c>
    </row>
    <row r="228">
      <c r="A228" s="5" t="s">
        <v>26</v>
      </c>
      <c r="B228" s="5" t="s">
        <v>146</v>
      </c>
      <c r="C228" s="5" t="s">
        <v>11</v>
      </c>
      <c r="D228" s="5" t="s">
        <v>777</v>
      </c>
      <c r="E228" s="5" t="s">
        <v>778</v>
      </c>
      <c r="F228" s="5" t="s">
        <v>779</v>
      </c>
      <c r="G228" s="5" t="s">
        <v>780</v>
      </c>
      <c r="H228" s="5" t="s">
        <v>781</v>
      </c>
      <c r="I228" s="5" t="s">
        <v>782</v>
      </c>
      <c r="J228" s="5" t="s">
        <v>783</v>
      </c>
      <c r="K228" s="5" t="s">
        <v>784</v>
      </c>
    </row>
    <row r="229">
      <c r="A229" s="369" t="s">
        <v>124</v>
      </c>
      <c r="B229" s="369" t="s">
        <v>147</v>
      </c>
      <c r="C229" s="369" t="s">
        <v>16</v>
      </c>
      <c r="D229" s="369" t="n">
        <v>745.627395383786</v>
      </c>
      <c r="E229" s="369" t="n">
        <v>23.2354892655812</v>
      </c>
      <c r="F229" s="369" t="n">
        <v>6.29093994174472</v>
      </c>
      <c r="G229" s="369" t="n">
        <v>22.9122012320027</v>
      </c>
      <c r="H229" s="369" t="n">
        <v>11106.7730771757</v>
      </c>
      <c r="I229" s="369" t="n">
        <v>3.94852084679388</v>
      </c>
      <c r="J229" s="369" t="n">
        <v>93.7090600582553</v>
      </c>
      <c r="K229" s="369" t="n">
        <v>1.53815737554183</v>
      </c>
    </row>
    <row r="230">
      <c r="A230" s="369" t="s">
        <v>124</v>
      </c>
      <c r="B230" s="369" t="s">
        <v>147</v>
      </c>
      <c r="C230" s="369" t="s">
        <v>17</v>
      </c>
      <c r="D230" s="369" t="n">
        <v>689.051885454771</v>
      </c>
      <c r="E230" s="369" t="n">
        <v>22.3870432584775</v>
      </c>
      <c r="F230" s="369" t="n">
        <v>6.34605314358446</v>
      </c>
      <c r="G230" s="369" t="n">
        <v>20.3086543799065</v>
      </c>
      <c r="H230" s="369" t="n">
        <v>10168.9076976818</v>
      </c>
      <c r="I230" s="369" t="n">
        <v>4.40026414515045</v>
      </c>
      <c r="J230" s="369" t="n">
        <v>93.6539468564155</v>
      </c>
      <c r="K230" s="369" t="n">
        <v>1.37612780128921</v>
      </c>
    </row>
    <row r="231">
      <c r="A231" s="369" t="s">
        <v>126</v>
      </c>
      <c r="B231" s="369" t="s">
        <v>148</v>
      </c>
      <c r="C231" s="369" t="s">
        <v>16</v>
      </c>
      <c r="D231" s="369" t="n">
        <v>206.492668640217</v>
      </c>
      <c r="E231" s="369" t="n">
        <v>42.7681168748803</v>
      </c>
      <c r="F231" s="369" t="n">
        <v>1.70025390707477</v>
      </c>
      <c r="G231" s="369" t="n">
        <v>42.5751374096299</v>
      </c>
      <c r="H231" s="369" t="n">
        <v>11938.32098425</v>
      </c>
      <c r="I231" s="369" t="n">
        <v>3.26101653770696</v>
      </c>
      <c r="J231" s="369" t="n">
        <v>98.2997460929252</v>
      </c>
      <c r="K231" s="369" t="n">
        <v>0.736406212652248</v>
      </c>
    </row>
    <row r="232">
      <c r="A232" s="369" t="s">
        <v>126</v>
      </c>
      <c r="B232" s="369" t="s">
        <v>148</v>
      </c>
      <c r="C232" s="369" t="s">
        <v>17</v>
      </c>
      <c r="D232" s="369" t="n">
        <v>116.245538673655</v>
      </c>
      <c r="E232" s="369" t="n">
        <v>44.1787432771121</v>
      </c>
      <c r="F232" s="369" t="n">
        <v>1.35344614686242</v>
      </c>
      <c r="G232" s="369" t="n">
        <v>42.3828875962505</v>
      </c>
      <c r="H232" s="369" t="n">
        <v>8472.61031962091</v>
      </c>
      <c r="I232" s="369" t="n">
        <v>4.7077843216463</v>
      </c>
      <c r="J232" s="369" t="n">
        <v>98.6465538531376</v>
      </c>
      <c r="K232" s="369" t="n">
        <v>0.581499846365124</v>
      </c>
    </row>
    <row r="233">
      <c r="A233" s="369" t="s">
        <v>128</v>
      </c>
      <c r="B233" s="369" t="s">
        <v>149</v>
      </c>
      <c r="C233" s="369" t="s">
        <v>16</v>
      </c>
      <c r="D233" s="369" t="n">
        <v>414.675059589265</v>
      </c>
      <c r="E233" s="369" t="n">
        <v>36.8501970366522</v>
      </c>
      <c r="F233" s="369" t="n">
        <v>1.28965369878173</v>
      </c>
      <c r="G233" s="369" t="n">
        <v>36.5332500289417</v>
      </c>
      <c r="H233" s="369" t="n">
        <v>31739.3101521763</v>
      </c>
      <c r="I233" s="369" t="n">
        <v>3.3596602067732</v>
      </c>
      <c r="J233" s="369" t="n">
        <v>98.7103463012183</v>
      </c>
      <c r="K233" s="369" t="n">
        <v>0.477308030959274</v>
      </c>
    </row>
    <row r="234">
      <c r="A234" s="369" t="s">
        <v>128</v>
      </c>
      <c r="B234" s="369" t="s">
        <v>149</v>
      </c>
      <c r="C234" s="369" t="s">
        <v>17</v>
      </c>
      <c r="D234" s="369" t="n">
        <v>44.3497371109071</v>
      </c>
      <c r="E234" s="369" t="n">
        <v>100</v>
      </c>
      <c r="F234" s="369" t="n">
        <v>0.205560120793109</v>
      </c>
      <c r="G234" s="369" t="n">
        <v>99.6088666228206</v>
      </c>
      <c r="H234" s="369" t="n">
        <v>21530.7188801838</v>
      </c>
      <c r="I234" s="369" t="n">
        <v>4.39954710825494</v>
      </c>
      <c r="J234" s="369" t="n">
        <v>99.7944398792069</v>
      </c>
      <c r="K234" s="369" t="n">
        <v>0.205177870428811</v>
      </c>
    </row>
    <row r="235">
      <c r="A235" s="369" t="s">
        <v>138</v>
      </c>
      <c r="B235" s="369" t="s">
        <v>150</v>
      </c>
      <c r="C235" s="369" t="s">
        <v>16</v>
      </c>
      <c r="D235" s="369" t="n">
        <v>106.278669428449</v>
      </c>
      <c r="E235" s="369" t="n">
        <v>57.1149230584118</v>
      </c>
      <c r="F235" s="369" t="n">
        <v>0.590243340125812</v>
      </c>
      <c r="G235" s="369" t="n">
        <v>56.7773180787942</v>
      </c>
      <c r="H235" s="369" t="n">
        <v>17899.6287594966</v>
      </c>
      <c r="I235" s="369" t="n">
        <v>3.26875443798901</v>
      </c>
      <c r="J235" s="369" t="n">
        <v>99.4097566598742</v>
      </c>
      <c r="K235" s="369" t="n">
        <v>0.33711413237711</v>
      </c>
    </row>
    <row r="236">
      <c r="A236" s="369" t="s">
        <v>138</v>
      </c>
      <c r="B236" s="369" t="s">
        <v>150</v>
      </c>
      <c r="C236" s="369" t="s">
        <v>17</v>
      </c>
      <c r="D236" s="369" t="n">
        <v>73.9259956167169</v>
      </c>
      <c r="E236" s="369" t="n">
        <v>70.4176213700203</v>
      </c>
      <c r="F236" s="369" t="n">
        <v>0.561654510566852</v>
      </c>
      <c r="G236" s="369" t="n">
        <v>69.3614188887517</v>
      </c>
      <c r="H236" s="369" t="n">
        <v>13088.2572016849</v>
      </c>
      <c r="I236" s="369" t="n">
        <v>4.49154244862699</v>
      </c>
      <c r="J236" s="369" t="n">
        <v>99.4383454894332</v>
      </c>
      <c r="K236" s="369" t="n">
        <v>0.391771942568414</v>
      </c>
    </row>
    <row r="237">
      <c r="A237" s="369" t="s">
        <v>140</v>
      </c>
      <c r="B237" s="369" t="s">
        <v>151</v>
      </c>
      <c r="C237" s="369" t="s">
        <v>16</v>
      </c>
      <c r="D237" s="369" t="n">
        <v>462.170565223983</v>
      </c>
      <c r="E237" s="369" t="n">
        <v>35.858653039041</v>
      </c>
      <c r="F237" s="369" t="n">
        <v>2.05513794454484</v>
      </c>
      <c r="G237" s="369" t="n">
        <v>34.4700312066523</v>
      </c>
      <c r="H237" s="369" t="n">
        <v>22026.3716978766</v>
      </c>
      <c r="I237" s="369" t="n">
        <v>2.97492326470226</v>
      </c>
      <c r="J237" s="369" t="n">
        <v>97.9448620554551</v>
      </c>
      <c r="K237" s="369" t="n">
        <v>0.723270905648188</v>
      </c>
    </row>
    <row r="238">
      <c r="A238" s="369" t="s">
        <v>140</v>
      </c>
      <c r="B238" s="369" t="s">
        <v>151</v>
      </c>
      <c r="C238" s="369" t="s">
        <v>17</v>
      </c>
      <c r="D238" s="369" t="n">
        <v>154.409307837035</v>
      </c>
      <c r="E238" s="369" t="n">
        <v>60.7681111856009</v>
      </c>
      <c r="F238" s="369" t="n">
        <v>1.10844733751547</v>
      </c>
      <c r="G238" s="369" t="n">
        <v>60.2040761334771</v>
      </c>
      <c r="H238" s="369" t="n">
        <v>13775.8246880454</v>
      </c>
      <c r="I238" s="369" t="n">
        <v>4.10079307126784</v>
      </c>
      <c r="J238" s="369" t="n">
        <v>98.8915526624845</v>
      </c>
      <c r="K238" s="369" t="n">
        <v>0.674810396854527</v>
      </c>
    </row>
    <row r="239">
      <c r="A239" s="369" t="s">
        <v>152</v>
      </c>
      <c r="B239" s="369" t="s">
        <v>153</v>
      </c>
      <c r="C239" s="369" t="s">
        <v>16</v>
      </c>
      <c r="D239" s="369" t="n">
        <v>123.517005978581</v>
      </c>
      <c r="E239" s="369" t="n">
        <v>40.087361448244</v>
      </c>
      <c r="F239" s="369" t="n">
        <v>2.30559405417835</v>
      </c>
      <c r="G239" s="369" t="n">
        <v>38.5641111295851</v>
      </c>
      <c r="H239" s="369" t="n">
        <v>5233.75765192295</v>
      </c>
      <c r="I239" s="369" t="n">
        <v>6.03223204022256</v>
      </c>
      <c r="J239" s="369" t="n">
        <v>97.6944059458216</v>
      </c>
      <c r="K239" s="369" t="n">
        <v>0.910115420266264</v>
      </c>
    </row>
    <row r="240">
      <c r="A240" s="369" t="s">
        <v>152</v>
      </c>
      <c r="B240" s="369" t="s">
        <v>153</v>
      </c>
      <c r="C240" s="369" t="s">
        <v>17</v>
      </c>
      <c r="D240" s="369" t="n">
        <v>60.639621288034</v>
      </c>
      <c r="E240" s="369" t="n">
        <v>49.7044005900347</v>
      </c>
      <c r="F240" s="369" t="n">
        <v>1.35593288441499</v>
      </c>
      <c r="G240" s="369" t="n">
        <v>51.1649247594629</v>
      </c>
      <c r="H240" s="369" t="n">
        <v>4411.53020253008</v>
      </c>
      <c r="I240" s="369" t="n">
        <v>6.98659402580523</v>
      </c>
      <c r="J240" s="369" t="n">
        <v>98.644067115585</v>
      </c>
      <c r="K240" s="369" t="n">
        <v>0.703298292929101</v>
      </c>
    </row>
    <row r="241">
      <c r="A241" s="369" t="s">
        <v>154</v>
      </c>
      <c r="B241" s="369" t="s">
        <v>155</v>
      </c>
      <c r="C241" s="369" t="s">
        <v>16</v>
      </c>
      <c r="D241" s="369" t="n">
        <v>81.1450623287072</v>
      </c>
      <c r="E241" s="369" t="n">
        <v>49.1833550476726</v>
      </c>
      <c r="F241" s="369" t="n">
        <v>0.72512455798831</v>
      </c>
      <c r="G241" s="369" t="n">
        <v>49.2687163722436</v>
      </c>
      <c r="H241" s="369" t="n">
        <v>11109.3547538443</v>
      </c>
      <c r="I241" s="369" t="n">
        <v>2.86670395426316</v>
      </c>
      <c r="J241" s="369" t="n">
        <v>99.2748754420117</v>
      </c>
      <c r="K241" s="369" t="n">
        <v>0.359869060756896</v>
      </c>
    </row>
    <row r="242">
      <c r="A242" s="369" t="s">
        <v>154</v>
      </c>
      <c r="B242" s="369" t="s">
        <v>155</v>
      </c>
      <c r="C242" s="369" t="s">
        <v>17</v>
      </c>
      <c r="D242" s="369" t="n">
        <v>61.694024259624</v>
      </c>
      <c r="E242" s="369" t="n">
        <v>57.1180643319746</v>
      </c>
      <c r="F242" s="369" t="n">
        <v>0.98388515681766</v>
      </c>
      <c r="G242" s="369" t="n">
        <v>57.2233800531801</v>
      </c>
      <c r="H242" s="369" t="n">
        <v>6208.75571594899</v>
      </c>
      <c r="I242" s="369" t="n">
        <v>5.41160781456355</v>
      </c>
      <c r="J242" s="369" t="n">
        <v>99.0161148431824</v>
      </c>
      <c r="K242" s="369" t="n">
        <v>0.568606780284474</v>
      </c>
    </row>
    <row r="243">
      <c r="A243" s="369" t="s">
        <v>156</v>
      </c>
      <c r="B243" s="369" t="s">
        <v>157</v>
      </c>
      <c r="C243" s="369" t="s">
        <v>16</v>
      </c>
      <c r="D243" s="369" t="n">
        <v>220.106515772009</v>
      </c>
      <c r="E243" s="369" t="n">
        <v>43.9697268802824</v>
      </c>
      <c r="F243" s="369" t="n">
        <v>1.22319473005996</v>
      </c>
      <c r="G243" s="369" t="n">
        <v>43.159179061384</v>
      </c>
      <c r="H243" s="369" t="n">
        <v>17774.2904811166</v>
      </c>
      <c r="I243" s="369" t="n">
        <v>3.78641496694515</v>
      </c>
      <c r="J243" s="369" t="n">
        <v>98.77680526994</v>
      </c>
      <c r="K243" s="369" t="n">
        <v>0.534458269199205</v>
      </c>
    </row>
    <row r="244">
      <c r="A244" s="369" t="s">
        <v>156</v>
      </c>
      <c r="B244" s="369" t="s">
        <v>157</v>
      </c>
      <c r="C244" s="369" t="s">
        <v>17</v>
      </c>
      <c r="D244" s="369"/>
      <c r="E244" s="369"/>
      <c r="F244" s="369"/>
      <c r="G244" s="369"/>
      <c r="H244" s="369" t="n">
        <v>14434.1239581468</v>
      </c>
      <c r="I244" s="369" t="n">
        <v>4.2445256094691</v>
      </c>
      <c r="J244" s="369" t="n">
        <v>100</v>
      </c>
      <c r="K244" s="369" t="n">
        <v>0.000000000000000471237006024373</v>
      </c>
    </row>
    <row r="245">
      <c r="A245" s="369" t="s">
        <v>158</v>
      </c>
      <c r="B245" s="369" t="s">
        <v>159</v>
      </c>
      <c r="C245" s="369" t="s">
        <v>16</v>
      </c>
      <c r="D245" s="369" t="n">
        <v>547.248307275759</v>
      </c>
      <c r="E245" s="369" t="n">
        <v>33.693996117747</v>
      </c>
      <c r="F245" s="369" t="n">
        <v>2.65950678624166</v>
      </c>
      <c r="G245" s="369" t="n">
        <v>32.6910403814459</v>
      </c>
      <c r="H245" s="369" t="n">
        <v>20029.8116989939</v>
      </c>
      <c r="I245" s="369" t="n">
        <v>4.83442294231529</v>
      </c>
      <c r="J245" s="369" t="n">
        <v>97.3404932137584</v>
      </c>
      <c r="K245" s="369" t="n">
        <v>0.893174473164338</v>
      </c>
    </row>
    <row r="246">
      <c r="A246" s="369" t="s">
        <v>158</v>
      </c>
      <c r="B246" s="369" t="s">
        <v>159</v>
      </c>
      <c r="C246" s="369" t="s">
        <v>17</v>
      </c>
      <c r="D246" s="369" t="n">
        <v>756.690361160959</v>
      </c>
      <c r="E246" s="369" t="n">
        <v>36.2648764730902</v>
      </c>
      <c r="F246" s="369" t="n">
        <v>5.16555125711431</v>
      </c>
      <c r="G246" s="369" t="n">
        <v>34.7840456063692</v>
      </c>
      <c r="H246" s="369" t="n">
        <v>13892.0919952003</v>
      </c>
      <c r="I246" s="369" t="n">
        <v>6.3862447558901</v>
      </c>
      <c r="J246" s="369" t="n">
        <v>94.8344487428857</v>
      </c>
      <c r="K246" s="369" t="n">
        <v>1.89465719357578</v>
      </c>
    </row>
    <row r="247">
      <c r="A247" s="369" t="s">
        <v>160</v>
      </c>
      <c r="B247" s="369" t="s">
        <v>161</v>
      </c>
      <c r="C247" s="369" t="s">
        <v>16</v>
      </c>
      <c r="D247" s="369" t="n">
        <v>1596.51024070125</v>
      </c>
      <c r="E247" s="369" t="n">
        <v>24.8383973066528</v>
      </c>
      <c r="F247" s="369" t="n">
        <v>4.80943434921273</v>
      </c>
      <c r="G247" s="369" t="n">
        <v>24.0433230956331</v>
      </c>
      <c r="H247" s="369" t="n">
        <v>31598.8745962408</v>
      </c>
      <c r="I247" s="369" t="n">
        <v>3.94675582633162</v>
      </c>
      <c r="J247" s="369" t="n">
        <v>95.1905656507873</v>
      </c>
      <c r="K247" s="369" t="n">
        <v>1.21477147629915</v>
      </c>
    </row>
    <row r="248">
      <c r="A248" s="369" t="s">
        <v>160</v>
      </c>
      <c r="B248" s="369" t="s">
        <v>161</v>
      </c>
      <c r="C248" s="369" t="s">
        <v>17</v>
      </c>
      <c r="D248" s="369" t="n">
        <v>488.141465863042</v>
      </c>
      <c r="E248" s="369" t="n">
        <v>39.6694209977127</v>
      </c>
      <c r="F248" s="369" t="n">
        <v>2.23757663009955</v>
      </c>
      <c r="G248" s="369" t="n">
        <v>39.10311209022</v>
      </c>
      <c r="H248" s="369" t="n">
        <v>21327.4897530474</v>
      </c>
      <c r="I248" s="369" t="n">
        <v>5.74080055549044</v>
      </c>
      <c r="J248" s="369" t="n">
        <v>97.7624233699004</v>
      </c>
      <c r="K248" s="369" t="n">
        <v>0.894988143309246</v>
      </c>
    </row>
    <row r="249">
      <c r="A249" s="369" t="s">
        <v>162</v>
      </c>
      <c r="B249" s="369" t="s">
        <v>163</v>
      </c>
      <c r="C249" s="369" t="s">
        <v>16</v>
      </c>
      <c r="D249" s="369" t="n">
        <v>3048.19213796713</v>
      </c>
      <c r="E249" s="369" t="n">
        <v>20.5872345380157</v>
      </c>
      <c r="F249" s="369" t="n">
        <v>6.23807492895979</v>
      </c>
      <c r="G249" s="369" t="n">
        <v>19.9066871813898</v>
      </c>
      <c r="H249" s="369" t="n">
        <v>45816.115724321</v>
      </c>
      <c r="I249" s="369" t="n">
        <v>4.6166878220338</v>
      </c>
      <c r="J249" s="369" t="n">
        <v>93.7619250710402</v>
      </c>
      <c r="K249" s="369" t="n">
        <v>1.32441186687226</v>
      </c>
    </row>
    <row r="250">
      <c r="A250" s="369" t="s">
        <v>162</v>
      </c>
      <c r="B250" s="369" t="s">
        <v>163</v>
      </c>
      <c r="C250" s="369" t="s">
        <v>17</v>
      </c>
      <c r="D250" s="369" t="n">
        <v>2018.40580215559</v>
      </c>
      <c r="E250" s="369" t="n">
        <v>22.7128021202066</v>
      </c>
      <c r="F250" s="369" t="n">
        <v>4.96731730767597</v>
      </c>
      <c r="G250" s="369" t="n">
        <v>22.3422117069531</v>
      </c>
      <c r="H250" s="369" t="n">
        <v>38615.3141141572</v>
      </c>
      <c r="I250" s="369" t="n">
        <v>4.11945378916873</v>
      </c>
      <c r="J250" s="369" t="n">
        <v>95.032682692324</v>
      </c>
      <c r="K250" s="369" t="n">
        <v>1.16781776289551</v>
      </c>
    </row>
    <row r="251">
      <c r="A251" s="369" t="s">
        <v>164</v>
      </c>
      <c r="B251" s="369" t="s">
        <v>165</v>
      </c>
      <c r="C251" s="369" t="s">
        <v>16</v>
      </c>
      <c r="D251" s="369" t="n">
        <v>591.431911552516</v>
      </c>
      <c r="E251" s="369" t="n">
        <v>27.0723749527515</v>
      </c>
      <c r="F251" s="369" t="n">
        <v>3.00895727139307</v>
      </c>
      <c r="G251" s="369" t="n">
        <v>26.483393073465</v>
      </c>
      <c r="H251" s="369" t="n">
        <v>19064.277964271</v>
      </c>
      <c r="I251" s="369" t="n">
        <v>3.6377259828262</v>
      </c>
      <c r="J251" s="369" t="n">
        <v>96.9910427286069</v>
      </c>
      <c r="K251" s="369" t="n">
        <v>0.821595437246083</v>
      </c>
    </row>
    <row r="252">
      <c r="A252" s="369" t="s">
        <v>164</v>
      </c>
      <c r="B252" s="369" t="s">
        <v>165</v>
      </c>
      <c r="C252" s="369" t="s">
        <v>17</v>
      </c>
      <c r="D252" s="369" t="n">
        <v>631.697148612944</v>
      </c>
      <c r="E252" s="369" t="n">
        <v>29.5319039551321</v>
      </c>
      <c r="F252" s="369" t="n">
        <v>4.7886182330376</v>
      </c>
      <c r="G252" s="369" t="n">
        <v>27.3961436153556</v>
      </c>
      <c r="H252" s="369" t="n">
        <v>12559.9401436386</v>
      </c>
      <c r="I252" s="369" t="n">
        <v>4.58792664036514</v>
      </c>
      <c r="J252" s="369" t="n">
        <v>95.2113817669624</v>
      </c>
      <c r="K252" s="369" t="n">
        <v>1.37787804773704</v>
      </c>
    </row>
    <row r="253">
      <c r="A253" s="369" t="s">
        <v>166</v>
      </c>
      <c r="B253" s="369" t="s">
        <v>167</v>
      </c>
      <c r="C253" s="369" t="s">
        <v>16</v>
      </c>
      <c r="D253" s="369" t="n">
        <v>1130.18261259663</v>
      </c>
      <c r="E253" s="369" t="n">
        <v>23.8354777852328</v>
      </c>
      <c r="F253" s="369" t="n">
        <v>4.66136901897068</v>
      </c>
      <c r="G253" s="369" t="n">
        <v>22.5578933973603</v>
      </c>
      <c r="H253" s="369" t="n">
        <v>23115.5402211256</v>
      </c>
      <c r="I253" s="369" t="n">
        <v>4.01057354823184</v>
      </c>
      <c r="J253" s="369" t="n">
        <v>95.3386309810293</v>
      </c>
      <c r="K253" s="369" t="n">
        <v>1.10291771901593</v>
      </c>
    </row>
    <row r="254">
      <c r="A254" s="369" t="s">
        <v>166</v>
      </c>
      <c r="B254" s="369" t="s">
        <v>167</v>
      </c>
      <c r="C254" s="369" t="s">
        <v>17</v>
      </c>
      <c r="D254" s="369" t="n">
        <v>475.630797349974</v>
      </c>
      <c r="E254" s="369" t="n">
        <v>34.8284897842262</v>
      </c>
      <c r="F254" s="369" t="n">
        <v>3.0280120869024</v>
      </c>
      <c r="G254" s="369" t="n">
        <v>34.7583234907987</v>
      </c>
      <c r="H254" s="369" t="n">
        <v>15232.0607078228</v>
      </c>
      <c r="I254" s="369" t="n">
        <v>4.926332053374</v>
      </c>
      <c r="J254" s="369" t="n">
        <v>96.9719879130976</v>
      </c>
      <c r="K254" s="369" t="n">
        <v>1.08535078960041</v>
      </c>
    </row>
    <row r="255">
      <c r="A255" s="369" t="s">
        <v>168</v>
      </c>
      <c r="B255" s="369" t="s">
        <v>169</v>
      </c>
      <c r="C255" s="369" t="s">
        <v>16</v>
      </c>
      <c r="D255" s="369" t="n">
        <v>1577.9863867522</v>
      </c>
      <c r="E255" s="369" t="n">
        <v>20.2577958042348</v>
      </c>
      <c r="F255" s="369" t="n">
        <v>8.22022613389784</v>
      </c>
      <c r="G255" s="369" t="n">
        <v>18.7470498657596</v>
      </c>
      <c r="H255" s="369" t="n">
        <v>17618.4001973715</v>
      </c>
      <c r="I255" s="369" t="n">
        <v>4.2039084960828</v>
      </c>
      <c r="J255" s="369" t="n">
        <v>91.7797738661022</v>
      </c>
      <c r="K255" s="369" t="n">
        <v>1.67907353383576</v>
      </c>
    </row>
    <row r="256">
      <c r="A256" s="369" t="s">
        <v>168</v>
      </c>
      <c r="B256" s="369" t="s">
        <v>169</v>
      </c>
      <c r="C256" s="369" t="s">
        <v>17</v>
      </c>
      <c r="D256" s="369" t="n">
        <v>671.476481226842</v>
      </c>
      <c r="E256" s="369" t="n">
        <v>27.5778343032123</v>
      </c>
      <c r="F256" s="369" t="n">
        <v>6.53014482885665</v>
      </c>
      <c r="G256" s="369" t="n">
        <v>26.5562454702653</v>
      </c>
      <c r="H256" s="369" t="n">
        <v>9611.24310348425</v>
      </c>
      <c r="I256" s="369" t="n">
        <v>6.28537161773031</v>
      </c>
      <c r="J256" s="369" t="n">
        <v>93.4698551711434</v>
      </c>
      <c r="K256" s="369" t="n">
        <v>1.85531611998302</v>
      </c>
    </row>
    <row r="257">
      <c r="A257" s="369" t="s">
        <v>170</v>
      </c>
      <c r="B257" s="369" t="s">
        <v>171</v>
      </c>
      <c r="C257" s="369" t="s">
        <v>16</v>
      </c>
      <c r="D257" s="369" t="n">
        <v>206.030242403634</v>
      </c>
      <c r="E257" s="369" t="n">
        <v>27.4363970121802</v>
      </c>
      <c r="F257" s="369" t="n">
        <v>2.37774648545649</v>
      </c>
      <c r="G257" s="369" t="n">
        <v>27.647134060439</v>
      </c>
      <c r="H257" s="369" t="n">
        <v>8458.90706961934</v>
      </c>
      <c r="I257" s="369" t="n">
        <v>3.63041409358131</v>
      </c>
      <c r="J257" s="369" t="n">
        <v>97.6222535145435</v>
      </c>
      <c r="K257" s="369" t="n">
        <v>0.673390271976867</v>
      </c>
    </row>
    <row r="258">
      <c r="A258" s="369" t="s">
        <v>170</v>
      </c>
      <c r="B258" s="369" t="s">
        <v>171</v>
      </c>
      <c r="C258" s="369" t="s">
        <v>17</v>
      </c>
      <c r="D258" s="369" t="n">
        <v>73.9374312127833</v>
      </c>
      <c r="E258" s="369" t="n">
        <v>49.6166139933598</v>
      </c>
      <c r="F258" s="369" t="n">
        <v>1.48878102548962</v>
      </c>
      <c r="G258" s="369" t="n">
        <v>49.269196140679</v>
      </c>
      <c r="H258" s="369" t="n">
        <v>4892.3692281878</v>
      </c>
      <c r="I258" s="369" t="n">
        <v>5.35686109741403</v>
      </c>
      <c r="J258" s="369" t="n">
        <v>98.5112189745104</v>
      </c>
      <c r="K258" s="369" t="n">
        <v>0.74459584521382</v>
      </c>
    </row>
    <row r="259">
      <c r="A259" s="369" t="s">
        <v>172</v>
      </c>
      <c r="B259" s="369" t="s">
        <v>173</v>
      </c>
      <c r="C259" s="369" t="s">
        <v>16</v>
      </c>
      <c r="D259" s="369" t="n">
        <v>869.933196447902</v>
      </c>
      <c r="E259" s="369" t="n">
        <v>18.727766173866</v>
      </c>
      <c r="F259" s="369" t="n">
        <v>6.35194289150805</v>
      </c>
      <c r="G259" s="369" t="n">
        <v>18.6780139969734</v>
      </c>
      <c r="H259" s="369" t="n">
        <v>12825.6117935885</v>
      </c>
      <c r="I259" s="369" t="n">
        <v>3.26681769737032</v>
      </c>
      <c r="J259" s="369" t="n">
        <v>93.6480571084919</v>
      </c>
      <c r="K259" s="369" t="n">
        <v>1.26688883783372</v>
      </c>
    </row>
    <row r="260">
      <c r="A260" s="369" t="s">
        <v>172</v>
      </c>
      <c r="B260" s="369" t="s">
        <v>173</v>
      </c>
      <c r="C260" s="369" t="s">
        <v>17</v>
      </c>
      <c r="D260" s="369" t="n">
        <v>941.410257665442</v>
      </c>
      <c r="E260" s="369" t="n">
        <v>20.9144718347848</v>
      </c>
      <c r="F260" s="369" t="n">
        <v>9.74612540035898</v>
      </c>
      <c r="G260" s="369" t="n">
        <v>19.6958835691594</v>
      </c>
      <c r="H260" s="369" t="n">
        <v>8717.91813175552</v>
      </c>
      <c r="I260" s="369" t="n">
        <v>3.9028951727346</v>
      </c>
      <c r="J260" s="369" t="n">
        <v>90.253874599641</v>
      </c>
      <c r="K260" s="369" t="n">
        <v>2.12687324491508</v>
      </c>
    </row>
    <row r="261">
      <c r="A261" s="369" t="s">
        <v>174</v>
      </c>
      <c r="B261" s="369" t="s">
        <v>175</v>
      </c>
      <c r="C261" s="369" t="s">
        <v>16</v>
      </c>
      <c r="D261" s="369" t="n">
        <v>164.916739481612</v>
      </c>
      <c r="E261" s="369" t="n">
        <v>35.4097769854954</v>
      </c>
      <c r="F261" s="369" t="n">
        <v>3.70158425315746</v>
      </c>
      <c r="G261" s="369" t="n">
        <v>34.5820442672522</v>
      </c>
      <c r="H261" s="369" t="n">
        <v>4290.38478015656</v>
      </c>
      <c r="I261" s="369" t="n">
        <v>3.90911304465958</v>
      </c>
      <c r="J261" s="369" t="n">
        <v>96.2984157468425</v>
      </c>
      <c r="K261" s="369" t="n">
        <v>1.32928822877185</v>
      </c>
    </row>
    <row r="262">
      <c r="A262" s="369" t="s">
        <v>174</v>
      </c>
      <c r="B262" s="369" t="s">
        <v>175</v>
      </c>
      <c r="C262" s="369" t="s">
        <v>17</v>
      </c>
      <c r="D262" s="369" t="n">
        <v>124.855916832967</v>
      </c>
      <c r="E262" s="369" t="n">
        <v>31.3387870161183</v>
      </c>
      <c r="F262" s="369" t="n">
        <v>3.88273428062285</v>
      </c>
      <c r="G262" s="369" t="n">
        <v>30.1946213898421</v>
      </c>
      <c r="H262" s="369" t="n">
        <v>3090.81396446878</v>
      </c>
      <c r="I262" s="369" t="n">
        <v>4.24369329366629</v>
      </c>
      <c r="J262" s="369" t="n">
        <v>96.1172657193772</v>
      </c>
      <c r="K262" s="369" t="n">
        <v>1.21973602435856</v>
      </c>
    </row>
    <row r="263">
      <c r="A263" s="369" t="s">
        <v>176</v>
      </c>
      <c r="B263" s="369" t="s">
        <v>177</v>
      </c>
      <c r="C263" s="369" t="s">
        <v>16</v>
      </c>
      <c r="D263" s="369" t="n">
        <v>144.143359122823</v>
      </c>
      <c r="E263" s="369" t="n">
        <v>34.6837716461913</v>
      </c>
      <c r="F263" s="369" t="n">
        <v>1.93348062963265</v>
      </c>
      <c r="G263" s="369" t="n">
        <v>34.4069170116641</v>
      </c>
      <c r="H263" s="369" t="n">
        <v>7310.97964100827</v>
      </c>
      <c r="I263" s="369" t="n">
        <v>4.37992508544637</v>
      </c>
      <c r="J263" s="369" t="n">
        <v>98.0665193703673</v>
      </c>
      <c r="K263" s="369" t="n">
        <v>0.67836717357313</v>
      </c>
    </row>
    <row r="264">
      <c r="A264" s="369" t="s">
        <v>176</v>
      </c>
      <c r="B264" s="369" t="s">
        <v>177</v>
      </c>
      <c r="C264" s="369" t="s">
        <v>17</v>
      </c>
      <c r="D264" s="369" t="n">
        <v>53.7721750185204</v>
      </c>
      <c r="E264" s="369" t="n">
        <v>58.4140620992398</v>
      </c>
      <c r="F264" s="369" t="n">
        <v>0.938441052965286</v>
      </c>
      <c r="G264" s="369" t="n">
        <v>58.157280140913</v>
      </c>
      <c r="H264" s="369" t="n">
        <v>5676.17483109455</v>
      </c>
      <c r="I264" s="369" t="n">
        <v>5.24507763580885</v>
      </c>
      <c r="J264" s="369" t="n">
        <v>99.0615589470347</v>
      </c>
      <c r="K264" s="369" t="n">
        <v>0.55094205858618</v>
      </c>
    </row>
    <row r="265">
      <c r="A265" s="369" t="s">
        <v>178</v>
      </c>
      <c r="B265" s="369" t="s">
        <v>179</v>
      </c>
      <c r="C265" s="369" t="s">
        <v>16</v>
      </c>
      <c r="D265" s="369" t="n">
        <v>351.994455521962</v>
      </c>
      <c r="E265" s="369" t="n">
        <v>32.5045649644099</v>
      </c>
      <c r="F265" s="369" t="n">
        <v>3.40446904403852</v>
      </c>
      <c r="G265" s="369" t="n">
        <v>31.7183228870922</v>
      </c>
      <c r="H265" s="369" t="n">
        <v>9987.1935637767</v>
      </c>
      <c r="I265" s="369" t="n">
        <v>3.29320939039594</v>
      </c>
      <c r="J265" s="369" t="n">
        <v>96.5955309559615</v>
      </c>
      <c r="K265" s="369" t="n">
        <v>1.11789900970837</v>
      </c>
    </row>
    <row r="266">
      <c r="A266" s="369" t="s">
        <v>178</v>
      </c>
      <c r="B266" s="369" t="s">
        <v>179</v>
      </c>
      <c r="C266" s="369" t="s">
        <v>17</v>
      </c>
      <c r="D266" s="369" t="n">
        <v>63.158547753396</v>
      </c>
      <c r="E266" s="369" t="n">
        <v>58.0038150615287</v>
      </c>
      <c r="F266" s="369" t="n">
        <v>0.952354330431762</v>
      </c>
      <c r="G266" s="369" t="n">
        <v>57.657697465292</v>
      </c>
      <c r="H266" s="369" t="n">
        <v>6568.67434628745</v>
      </c>
      <c r="I266" s="369" t="n">
        <v>4.40832531545706</v>
      </c>
      <c r="J266" s="369" t="n">
        <v>99.0476456695682</v>
      </c>
      <c r="K266" s="369" t="n">
        <v>0.554385290963723</v>
      </c>
    </row>
    <row r="267">
      <c r="A267" s="369" t="s">
        <v>180</v>
      </c>
      <c r="B267" s="369" t="s">
        <v>181</v>
      </c>
      <c r="C267" s="369" t="s">
        <v>16</v>
      </c>
      <c r="D267" s="369" t="n">
        <v>1042.00388706292</v>
      </c>
      <c r="E267" s="369" t="n">
        <v>18.4574914569156</v>
      </c>
      <c r="F267" s="369" t="n">
        <v>6.39529848408481</v>
      </c>
      <c r="G267" s="369" t="n">
        <v>18.0883613612014</v>
      </c>
      <c r="H267" s="369" t="n">
        <v>15251.2760850295</v>
      </c>
      <c r="I267" s="369" t="n">
        <v>4.79859325283647</v>
      </c>
      <c r="J267" s="369" t="n">
        <v>93.6047015159152</v>
      </c>
      <c r="K267" s="369" t="n">
        <v>1.235840381086</v>
      </c>
    </row>
    <row r="268">
      <c r="A268" s="369" t="s">
        <v>180</v>
      </c>
      <c r="B268" s="369" t="s">
        <v>181</v>
      </c>
      <c r="C268" s="369" t="s">
        <v>17</v>
      </c>
      <c r="D268" s="369" t="n">
        <v>619.53357059212</v>
      </c>
      <c r="E268" s="369" t="n">
        <v>26.4628195956742</v>
      </c>
      <c r="F268" s="369" t="n">
        <v>5.28660007152209</v>
      </c>
      <c r="G268" s="369" t="n">
        <v>25.3907357862699</v>
      </c>
      <c r="H268" s="369" t="n">
        <v>11099.4079458927</v>
      </c>
      <c r="I268" s="369" t="n">
        <v>4.45751479552332</v>
      </c>
      <c r="J268" s="369" t="n">
        <v>94.7133999284779</v>
      </c>
      <c r="K268" s="369" t="n">
        <v>1.41722993499395</v>
      </c>
    </row>
    <row r="269">
      <c r="A269" s="369" t="s">
        <v>182</v>
      </c>
      <c r="B269" s="369" t="s">
        <v>183</v>
      </c>
      <c r="C269" s="369" t="s">
        <v>16</v>
      </c>
      <c r="D269" s="369" t="n">
        <v>126.509674459564</v>
      </c>
      <c r="E269" s="369" t="n">
        <v>57.1133545931425</v>
      </c>
      <c r="F269" s="369" t="n">
        <v>0.632467358311797</v>
      </c>
      <c r="G269" s="369" t="n">
        <v>57.1211481455685</v>
      </c>
      <c r="H269" s="369" t="n">
        <v>19876.0521648182</v>
      </c>
      <c r="I269" s="369" t="n">
        <v>3.3465970732231</v>
      </c>
      <c r="J269" s="369" t="n">
        <v>99.3675326416882</v>
      </c>
      <c r="K269" s="369" t="n">
        <v>0.363572091516418</v>
      </c>
    </row>
    <row r="270">
      <c r="A270" s="369" t="s">
        <v>182</v>
      </c>
      <c r="B270" s="369" t="s">
        <v>183</v>
      </c>
      <c r="C270" s="369" t="s">
        <v>17</v>
      </c>
      <c r="D270" s="369" t="n">
        <v>197.195847810173</v>
      </c>
      <c r="E270" s="369" t="n">
        <v>44.355142923726</v>
      </c>
      <c r="F270" s="369" t="n">
        <v>1.57413115418915</v>
      </c>
      <c r="G270" s="369" t="n">
        <v>43.9991337845092</v>
      </c>
      <c r="H270" s="369" t="n">
        <v>12330.08609343</v>
      </c>
      <c r="I270" s="369" t="n">
        <v>4.83568439099994</v>
      </c>
      <c r="J270" s="369" t="n">
        <v>98.4258688458109</v>
      </c>
      <c r="K270" s="369" t="n">
        <v>0.703680933272046</v>
      </c>
    </row>
    <row r="271">
      <c r="A271" s="369" t="s">
        <v>184</v>
      </c>
      <c r="B271" s="369" t="s">
        <v>185</v>
      </c>
      <c r="C271" s="369" t="s">
        <v>16</v>
      </c>
      <c r="D271" s="369" t="n">
        <v>267.37638587525</v>
      </c>
      <c r="E271" s="369" t="n">
        <v>28.9019368571295</v>
      </c>
      <c r="F271" s="369" t="n">
        <v>2.59746327306007</v>
      </c>
      <c r="G271" s="369" t="n">
        <v>28.3912595031192</v>
      </c>
      <c r="H271" s="369" t="n">
        <v>10026.3740069938</v>
      </c>
      <c r="I271" s="369" t="n">
        <v>3.38025976114473</v>
      </c>
      <c r="J271" s="369" t="n">
        <v>97.4025367269399</v>
      </c>
      <c r="K271" s="369" t="n">
        <v>0.75711841101232</v>
      </c>
    </row>
    <row r="272">
      <c r="A272" s="369" t="s">
        <v>184</v>
      </c>
      <c r="B272" s="369" t="s">
        <v>185</v>
      </c>
      <c r="C272" s="369" t="s">
        <v>17</v>
      </c>
      <c r="D272" s="369" t="n">
        <v>247.842014321266</v>
      </c>
      <c r="E272" s="369" t="n">
        <v>32.8495512649413</v>
      </c>
      <c r="F272" s="369" t="n">
        <v>3.30187518996985</v>
      </c>
      <c r="G272" s="369" t="n">
        <v>32.4672464454376</v>
      </c>
      <c r="H272" s="369" t="n">
        <v>7258.25679505043</v>
      </c>
      <c r="I272" s="369" t="n">
        <v>4.26157002667281</v>
      </c>
      <c r="J272" s="369" t="n">
        <v>96.6981248100302</v>
      </c>
      <c r="K272" s="369" t="n">
        <v>1.10863365484526</v>
      </c>
    </row>
    <row r="273">
      <c r="A273" s="369" t="s">
        <v>186</v>
      </c>
      <c r="B273" s="369" t="s">
        <v>187</v>
      </c>
      <c r="C273" s="369" t="s">
        <v>16</v>
      </c>
      <c r="D273" s="369" t="n">
        <v>1302.50412806535</v>
      </c>
      <c r="E273" s="369" t="n">
        <v>23.4933854009745</v>
      </c>
      <c r="F273" s="369" t="n">
        <v>4.75339632258845</v>
      </c>
      <c r="G273" s="369" t="n">
        <v>22.6599271526958</v>
      </c>
      <c r="H273" s="369" t="n">
        <v>26099.0428852936</v>
      </c>
      <c r="I273" s="369" t="n">
        <v>5.39844398415894</v>
      </c>
      <c r="J273" s="369" t="n">
        <v>95.2466036774116</v>
      </c>
      <c r="K273" s="369" t="n">
        <v>1.130870920737</v>
      </c>
    </row>
    <row r="274">
      <c r="A274" s="369" t="s">
        <v>186</v>
      </c>
      <c r="B274" s="369" t="s">
        <v>187</v>
      </c>
      <c r="C274" s="369" t="s">
        <v>17</v>
      </c>
      <c r="D274" s="369" t="n">
        <v>715.274795354979</v>
      </c>
      <c r="E274" s="369" t="n">
        <v>26.3962214633833</v>
      </c>
      <c r="F274" s="369" t="n">
        <v>4.14676702924106</v>
      </c>
      <c r="G274" s="369" t="n">
        <v>25.4065868149528</v>
      </c>
      <c r="H274" s="369" t="n">
        <v>16533.6998953184</v>
      </c>
      <c r="I274" s="369" t="n">
        <v>5.4814761646175</v>
      </c>
      <c r="J274" s="369" t="n">
        <v>95.8532329707589</v>
      </c>
      <c r="K274" s="369" t="n">
        <v>1.09913033983879</v>
      </c>
    </row>
    <row r="275">
      <c r="A275" s="369" t="s">
        <v>188</v>
      </c>
      <c r="B275" s="369" t="s">
        <v>189</v>
      </c>
      <c r="C275" s="369" t="s">
        <v>16</v>
      </c>
      <c r="D275" s="369" t="n">
        <v>402.671843886604</v>
      </c>
      <c r="E275" s="369" t="n">
        <v>26.3982703983745</v>
      </c>
      <c r="F275" s="369" t="n">
        <v>2.84042601678115</v>
      </c>
      <c r="G275" s="369" t="n">
        <v>25.9005231483145</v>
      </c>
      <c r="H275" s="369" t="n">
        <v>13773.787655767</v>
      </c>
      <c r="I275" s="369" t="n">
        <v>3.17502107616809</v>
      </c>
      <c r="J275" s="369" t="n">
        <v>97.1595739832188</v>
      </c>
      <c r="K275" s="369" t="n">
        <v>0.757192696330897</v>
      </c>
    </row>
    <row r="276">
      <c r="A276" s="369" t="s">
        <v>188</v>
      </c>
      <c r="B276" s="369" t="s">
        <v>189</v>
      </c>
      <c r="C276" s="369" t="s">
        <v>17</v>
      </c>
      <c r="D276" s="369" t="n">
        <v>245.48134695062</v>
      </c>
      <c r="E276" s="369" t="n">
        <v>34.6780488256702</v>
      </c>
      <c r="F276" s="369" t="n">
        <v>2.47071201927279</v>
      </c>
      <c r="G276" s="369" t="n">
        <v>33.1066040552113</v>
      </c>
      <c r="H276" s="369" t="n">
        <v>9690.17060421742</v>
      </c>
      <c r="I276" s="369" t="n">
        <v>4.58880000650577</v>
      </c>
      <c r="J276" s="369" t="n">
        <v>97.5292879807272</v>
      </c>
      <c r="K276" s="369" t="n">
        <v>0.838690471857848</v>
      </c>
    </row>
    <row r="277">
      <c r="A277" s="369" t="s">
        <v>190</v>
      </c>
      <c r="B277" s="369" t="s">
        <v>191</v>
      </c>
      <c r="C277" s="369" t="s">
        <v>16</v>
      </c>
      <c r="D277" s="369" t="n">
        <v>266.903734636503</v>
      </c>
      <c r="E277" s="369" t="n">
        <v>39.0384424035848</v>
      </c>
      <c r="F277" s="369" t="n">
        <v>1.57289527309619</v>
      </c>
      <c r="G277" s="369" t="n">
        <v>38.6788083447145</v>
      </c>
      <c r="H277" s="369" t="n">
        <v>16702.0413185909</v>
      </c>
      <c r="I277" s="369" t="n">
        <v>4.02533175174586</v>
      </c>
      <c r="J277" s="369" t="n">
        <v>98.4271047269038</v>
      </c>
      <c r="K277" s="369" t="n">
        <v>0.61809920126367</v>
      </c>
    </row>
    <row r="278">
      <c r="A278" s="369" t="s">
        <v>190</v>
      </c>
      <c r="B278" s="369" t="s">
        <v>191</v>
      </c>
      <c r="C278" s="369" t="s">
        <v>17</v>
      </c>
      <c r="D278" s="369" t="n">
        <v>273.303986421934</v>
      </c>
      <c r="E278" s="369" t="n">
        <v>34.6281514585143</v>
      </c>
      <c r="F278" s="369" t="n">
        <v>2.95472195517976</v>
      </c>
      <c r="G278" s="369" t="n">
        <v>34.1261469381239</v>
      </c>
      <c r="H278" s="369" t="n">
        <v>8976.43221778568</v>
      </c>
      <c r="I278" s="369" t="n">
        <v>5.13822952649874</v>
      </c>
      <c r="J278" s="369" t="n">
        <v>97.0452780448202</v>
      </c>
      <c r="K278" s="369" t="n">
        <v>1.03903330110709</v>
      </c>
    </row>
    <row r="279">
      <c r="A279" s="369" t="s">
        <v>192</v>
      </c>
      <c r="B279" s="369" t="s">
        <v>193</v>
      </c>
      <c r="C279" s="369" t="s">
        <v>16</v>
      </c>
      <c r="D279" s="369" t="n">
        <v>555.274198596871</v>
      </c>
      <c r="E279" s="369" t="n">
        <v>28.4948523967311</v>
      </c>
      <c r="F279" s="369" t="n">
        <v>3.03917312445397</v>
      </c>
      <c r="G279" s="369" t="n">
        <v>28.3121451756168</v>
      </c>
      <c r="H279" s="369" t="n">
        <v>17715.2940072414</v>
      </c>
      <c r="I279" s="369" t="n">
        <v>3.81617889695809</v>
      </c>
      <c r="J279" s="369" t="n">
        <v>96.960826875546</v>
      </c>
      <c r="K279" s="369" t="n">
        <v>0.887425504568122</v>
      </c>
    </row>
    <row r="280">
      <c r="A280" s="369" t="s">
        <v>192</v>
      </c>
      <c r="B280" s="369" t="s">
        <v>193</v>
      </c>
      <c r="C280" s="369" t="s">
        <v>17</v>
      </c>
      <c r="D280" s="369" t="n">
        <v>341.506896707033</v>
      </c>
      <c r="E280" s="369" t="n">
        <v>37.1710001864401</v>
      </c>
      <c r="F280" s="369" t="n">
        <v>2.91583248526936</v>
      </c>
      <c r="G280" s="369" t="n">
        <v>36.9269121939685</v>
      </c>
      <c r="H280" s="369" t="n">
        <v>11370.6507266238</v>
      </c>
      <c r="I280" s="369" t="n">
        <v>4.87939222494289</v>
      </c>
      <c r="J280" s="369" t="n">
        <v>97.0841675147307</v>
      </c>
      <c r="K280" s="369" t="n">
        <v>1.10906539049763</v>
      </c>
    </row>
    <row r="281">
      <c r="A281" s="369" t="s">
        <v>194</v>
      </c>
      <c r="B281" s="369" t="s">
        <v>195</v>
      </c>
      <c r="C281" s="369" t="s">
        <v>16</v>
      </c>
      <c r="D281" s="369" t="n">
        <v>407.379376752721</v>
      </c>
      <c r="E281" s="369" t="n">
        <v>33.3710548147985</v>
      </c>
      <c r="F281" s="369" t="n">
        <v>2.3362289960866</v>
      </c>
      <c r="G281" s="369" t="n">
        <v>32.6878176110306</v>
      </c>
      <c r="H281" s="369" t="n">
        <v>17030.0968909898</v>
      </c>
      <c r="I281" s="369" t="n">
        <v>4.08664060436441</v>
      </c>
      <c r="J281" s="369" t="n">
        <v>97.6637710039134</v>
      </c>
      <c r="K281" s="369" t="n">
        <v>0.781929947376492</v>
      </c>
    </row>
    <row r="282">
      <c r="A282" s="369" t="s">
        <v>194</v>
      </c>
      <c r="B282" s="369" t="s">
        <v>195</v>
      </c>
      <c r="C282" s="369" t="s">
        <v>17</v>
      </c>
      <c r="D282" s="369" t="n">
        <v>323.53994331425</v>
      </c>
      <c r="E282" s="369" t="n">
        <v>35.5576840206153</v>
      </c>
      <c r="F282" s="369" t="n">
        <v>2.68629384545441</v>
      </c>
      <c r="G282" s="369" t="n">
        <v>35.0384533949385</v>
      </c>
      <c r="H282" s="369" t="n">
        <v>11720.5610347573</v>
      </c>
      <c r="I282" s="369" t="n">
        <v>5.12701161063424</v>
      </c>
      <c r="J282" s="369" t="n">
        <v>97.3137061545456</v>
      </c>
      <c r="K282" s="369" t="n">
        <v>0.967218138415007</v>
      </c>
    </row>
    <row r="283">
      <c r="A283" s="369" t="s">
        <v>196</v>
      </c>
      <c r="B283" s="369" t="s">
        <v>197</v>
      </c>
      <c r="C283" s="369" t="s">
        <v>16</v>
      </c>
      <c r="D283" s="369" t="n">
        <v>939.421576761308</v>
      </c>
      <c r="E283" s="369" t="n">
        <v>30.5751573783827</v>
      </c>
      <c r="F283" s="369" t="n">
        <v>3.02777800730355</v>
      </c>
      <c r="G283" s="369" t="n">
        <v>29.704025096974</v>
      </c>
      <c r="H283" s="369" t="n">
        <v>30087.3437440532</v>
      </c>
      <c r="I283" s="369" t="n">
        <v>2.65720298517841</v>
      </c>
      <c r="J283" s="369" t="n">
        <v>96.9722219926964</v>
      </c>
      <c r="K283" s="369" t="n">
        <v>0.927453162038346</v>
      </c>
    </row>
    <row r="284">
      <c r="A284" s="369" t="s">
        <v>196</v>
      </c>
      <c r="B284" s="369" t="s">
        <v>197</v>
      </c>
      <c r="C284" s="369" t="s">
        <v>17</v>
      </c>
      <c r="D284" s="369" t="n">
        <v>585.840367874987</v>
      </c>
      <c r="E284" s="369" t="n">
        <v>38.6630307678012</v>
      </c>
      <c r="F284" s="369" t="n">
        <v>3.76166009046536</v>
      </c>
      <c r="G284" s="369" t="n">
        <v>37.8827598500793</v>
      </c>
      <c r="H284" s="369" t="n">
        <v>14988.1443565798</v>
      </c>
      <c r="I284" s="369" t="n">
        <v>5.091378939047</v>
      </c>
      <c r="J284" s="369" t="n">
        <v>96.2383399095346</v>
      </c>
      <c r="K284" s="369" t="n">
        <v>1.48072032392371</v>
      </c>
    </row>
    <row r="285">
      <c r="A285" s="369" t="s">
        <v>198</v>
      </c>
      <c r="B285" s="369" t="s">
        <v>199</v>
      </c>
      <c r="C285" s="369" t="s">
        <v>16</v>
      </c>
      <c r="D285" s="369" t="n">
        <v>281.549746701586</v>
      </c>
      <c r="E285" s="369" t="n">
        <v>25.465592253454</v>
      </c>
      <c r="F285" s="369" t="n">
        <v>4.05031455011513</v>
      </c>
      <c r="G285" s="369" t="n">
        <v>25.299189683626</v>
      </c>
      <c r="H285" s="369" t="n">
        <v>6669.75596592716</v>
      </c>
      <c r="I285" s="369" t="n">
        <v>3.34520110122074</v>
      </c>
      <c r="J285" s="369" t="n">
        <v>95.9496854498849</v>
      </c>
      <c r="K285" s="369" t="n">
        <v>1.06795218349344</v>
      </c>
    </row>
    <row r="286">
      <c r="A286" s="369" t="s">
        <v>198</v>
      </c>
      <c r="B286" s="369" t="s">
        <v>199</v>
      </c>
      <c r="C286" s="369" t="s">
        <v>17</v>
      </c>
      <c r="D286" s="369" t="n">
        <v>149.654610434935</v>
      </c>
      <c r="E286" s="369" t="n">
        <v>37.9898589048525</v>
      </c>
      <c r="F286" s="369" t="n">
        <v>3.64647372066638</v>
      </c>
      <c r="G286" s="369" t="n">
        <v>36.7793839159018</v>
      </c>
      <c r="H286" s="369" t="n">
        <v>3954.436681565</v>
      </c>
      <c r="I286" s="369" t="n">
        <v>4.66761256314823</v>
      </c>
      <c r="J286" s="369" t="n">
        <v>96.3535262793336</v>
      </c>
      <c r="K286" s="369" t="n">
        <v>1.39190605772776</v>
      </c>
    </row>
    <row r="287">
      <c r="A287" s="369" t="s">
        <v>200</v>
      </c>
      <c r="B287" s="369" t="s">
        <v>201</v>
      </c>
      <c r="C287" s="369" t="s">
        <v>16</v>
      </c>
      <c r="D287" s="369" t="n">
        <v>1893.66537179974</v>
      </c>
      <c r="E287" s="369" t="n">
        <v>17.4872529805514</v>
      </c>
      <c r="F287" s="369" t="n">
        <v>10.2418520045489</v>
      </c>
      <c r="G287" s="369" t="n">
        <v>16.1520240254044</v>
      </c>
      <c r="H287" s="369" t="n">
        <v>16595.8165203293</v>
      </c>
      <c r="I287" s="369" t="n">
        <v>3.5487352707895</v>
      </c>
      <c r="J287" s="369" t="n">
        <v>89.758147995451</v>
      </c>
      <c r="K287" s="369" t="n">
        <v>1.84302643644669</v>
      </c>
    </row>
    <row r="288">
      <c r="A288" s="369" t="s">
        <v>200</v>
      </c>
      <c r="B288" s="369" t="s">
        <v>201</v>
      </c>
      <c r="C288" s="369" t="s">
        <v>17</v>
      </c>
      <c r="D288" s="369" t="n">
        <v>1627.95981610724</v>
      </c>
      <c r="E288" s="369" t="n">
        <v>15.8035286623955</v>
      </c>
      <c r="F288" s="369" t="n">
        <v>14.7193014388904</v>
      </c>
      <c r="G288" s="369" t="n">
        <v>14.2403632945399</v>
      </c>
      <c r="H288" s="369" t="n">
        <v>9432.07467578753</v>
      </c>
      <c r="I288" s="369" t="n">
        <v>5.30272965466014</v>
      </c>
      <c r="J288" s="369" t="n">
        <v>85.2806985611096</v>
      </c>
      <c r="K288" s="369" t="n">
        <v>2.45786213607812</v>
      </c>
    </row>
    <row r="289">
      <c r="A289" s="369" t="s">
        <v>202</v>
      </c>
      <c r="B289" s="369" t="s">
        <v>203</v>
      </c>
      <c r="C289" s="369" t="s">
        <v>16</v>
      </c>
      <c r="D289" s="369" t="n">
        <v>670.019439783422</v>
      </c>
      <c r="E289" s="369" t="n">
        <v>22.7216164053752</v>
      </c>
      <c r="F289" s="369" t="n">
        <v>4.924833540026</v>
      </c>
      <c r="G289" s="369" t="n">
        <v>20.9963820760684</v>
      </c>
      <c r="H289" s="369" t="n">
        <v>12934.8960225955</v>
      </c>
      <c r="I289" s="369" t="n">
        <v>5.08503685674752</v>
      </c>
      <c r="J289" s="369" t="n">
        <v>95.075166459974</v>
      </c>
      <c r="K289" s="369" t="n">
        <v>1.08759932290999</v>
      </c>
    </row>
    <row r="290">
      <c r="A290" s="369" t="s">
        <v>202</v>
      </c>
      <c r="B290" s="369" t="s">
        <v>203</v>
      </c>
      <c r="C290" s="369" t="s">
        <v>17</v>
      </c>
      <c r="D290" s="369" t="n">
        <v>744.114652164342</v>
      </c>
      <c r="E290" s="369" t="n">
        <v>28.736310194795</v>
      </c>
      <c r="F290" s="369" t="n">
        <v>7.91069088599544</v>
      </c>
      <c r="G290" s="369" t="n">
        <v>27.3954663606075</v>
      </c>
      <c r="H290" s="369" t="n">
        <v>8662.32863942822</v>
      </c>
      <c r="I290" s="369" t="n">
        <v>7.31911488272933</v>
      </c>
      <c r="J290" s="369" t="n">
        <v>92.0893091140046</v>
      </c>
      <c r="K290" s="369" t="n">
        <v>2.35333577959806</v>
      </c>
    </row>
    <row r="291">
      <c r="A291" s="369" t="s">
        <v>204</v>
      </c>
      <c r="B291" s="369" t="s">
        <v>205</v>
      </c>
      <c r="C291" s="369" t="s">
        <v>16</v>
      </c>
      <c r="D291" s="369" t="n">
        <v>309.582238893102</v>
      </c>
      <c r="E291" s="369" t="n">
        <v>15.8343522545104</v>
      </c>
      <c r="F291" s="369" t="n">
        <v>9.71493019637628</v>
      </c>
      <c r="G291" s="369" t="n">
        <v>14.6837513988099</v>
      </c>
      <c r="H291" s="369" t="n">
        <v>2877.08233445173</v>
      </c>
      <c r="I291" s="369" t="n">
        <v>3.76534612672434</v>
      </c>
      <c r="J291" s="369" t="n">
        <v>90.2850698036237</v>
      </c>
      <c r="K291" s="369" t="n">
        <v>1.58001339723897</v>
      </c>
    </row>
    <row r="292">
      <c r="A292" s="369" t="s">
        <v>204</v>
      </c>
      <c r="B292" s="369" t="s">
        <v>205</v>
      </c>
      <c r="C292" s="369" t="s">
        <v>17</v>
      </c>
      <c r="D292" s="369" t="n">
        <v>170.747246942905</v>
      </c>
      <c r="E292" s="369" t="n">
        <v>21.8215559037378</v>
      </c>
      <c r="F292" s="369" t="n">
        <v>8.27954393919963</v>
      </c>
      <c r="G292" s="369" t="n">
        <v>20.6389930309751</v>
      </c>
      <c r="H292" s="369" t="n">
        <v>1891.53116110442</v>
      </c>
      <c r="I292" s="369" t="n">
        <v>4.46404340041929</v>
      </c>
      <c r="J292" s="369" t="n">
        <v>91.7204560608004</v>
      </c>
      <c r="K292" s="369" t="n">
        <v>1.86306803301891</v>
      </c>
    </row>
    <row r="293">
      <c r="A293" s="369" t="s">
        <v>206</v>
      </c>
      <c r="B293" s="369" t="s">
        <v>207</v>
      </c>
      <c r="C293" s="369" t="s">
        <v>16</v>
      </c>
      <c r="D293" s="369" t="n">
        <v>644.321415818112</v>
      </c>
      <c r="E293" s="369" t="n">
        <v>30.9298813192152</v>
      </c>
      <c r="F293" s="369" t="n">
        <v>2.82062717972946</v>
      </c>
      <c r="G293" s="369" t="n">
        <v>31.38232449814</v>
      </c>
      <c r="H293" s="369" t="n">
        <v>22198.8753188851</v>
      </c>
      <c r="I293" s="369" t="n">
        <v>5.70329090407345</v>
      </c>
      <c r="J293" s="369" t="n">
        <v>97.1793728202705</v>
      </c>
      <c r="K293" s="369" t="n">
        <v>0.910870639248246</v>
      </c>
    </row>
    <row r="294">
      <c r="A294" s="369" t="s">
        <v>206</v>
      </c>
      <c r="B294" s="369" t="s">
        <v>207</v>
      </c>
      <c r="C294" s="369" t="s">
        <v>17</v>
      </c>
      <c r="D294" s="369" t="n">
        <v>805.97577685807</v>
      </c>
      <c r="E294" s="369" t="n">
        <v>29.6259941318395</v>
      </c>
      <c r="F294" s="369" t="n">
        <v>6.06384356574818</v>
      </c>
      <c r="G294" s="369" t="n">
        <v>27.5421025447473</v>
      </c>
      <c r="H294" s="369" t="n">
        <v>12485.5243767846</v>
      </c>
      <c r="I294" s="369" t="n">
        <v>6.11051678334812</v>
      </c>
      <c r="J294" s="369" t="n">
        <v>93.9361564342518</v>
      </c>
      <c r="K294" s="369" t="n">
        <v>1.77792031995728</v>
      </c>
    </row>
    <row r="295">
      <c r="A295" s="369" t="s">
        <v>208</v>
      </c>
      <c r="B295" s="369" t="s">
        <v>209</v>
      </c>
      <c r="C295" s="369" t="s">
        <v>16</v>
      </c>
      <c r="D295" s="369" t="n">
        <v>990.79064743266</v>
      </c>
      <c r="E295" s="369" t="n">
        <v>20.780075372317</v>
      </c>
      <c r="F295" s="369" t="n">
        <v>6.94538198529488</v>
      </c>
      <c r="G295" s="369" t="n">
        <v>21.2724198514818</v>
      </c>
      <c r="H295" s="369" t="n">
        <v>13274.6687546623</v>
      </c>
      <c r="I295" s="369" t="n">
        <v>6.7442854478376</v>
      </c>
      <c r="J295" s="369" t="n">
        <v>93.0546180147051</v>
      </c>
      <c r="K295" s="369" t="n">
        <v>1.58772433622545</v>
      </c>
    </row>
    <row r="296">
      <c r="A296" s="369" t="s">
        <v>208</v>
      </c>
      <c r="B296" s="369" t="s">
        <v>209</v>
      </c>
      <c r="C296" s="369" t="s">
        <v>17</v>
      </c>
      <c r="D296" s="369" t="n">
        <v>808.76646999569</v>
      </c>
      <c r="E296" s="369" t="n">
        <v>25.8546352742276</v>
      </c>
      <c r="F296" s="369" t="n">
        <v>9.13483756509402</v>
      </c>
      <c r="G296" s="369" t="n">
        <v>24.5243698506453</v>
      </c>
      <c r="H296" s="369" t="n">
        <v>8044.88269708029</v>
      </c>
      <c r="I296" s="369" t="n">
        <v>6.57485720554228</v>
      </c>
      <c r="J296" s="369" t="n">
        <v>90.865162434906</v>
      </c>
      <c r="K296" s="369" t="n">
        <v>2.46547883664899</v>
      </c>
    </row>
    <row r="297">
      <c r="A297" s="369" t="s">
        <v>210</v>
      </c>
      <c r="B297" s="369" t="s">
        <v>211</v>
      </c>
      <c r="C297" s="369" t="s">
        <v>16</v>
      </c>
      <c r="D297" s="369" t="n">
        <v>1368.14494865386</v>
      </c>
      <c r="E297" s="369" t="n">
        <v>20.7385246247748</v>
      </c>
      <c r="F297" s="369" t="n">
        <v>6.21091609592373</v>
      </c>
      <c r="G297" s="369" t="n">
        <v>20.3063304098784</v>
      </c>
      <c r="H297" s="369" t="n">
        <v>20659.9251061289</v>
      </c>
      <c r="I297" s="369" t="n">
        <v>3.82898054926943</v>
      </c>
      <c r="J297" s="369" t="n">
        <v>93.7890839040763</v>
      </c>
      <c r="K297" s="369" t="n">
        <v>1.34472914268841</v>
      </c>
    </row>
    <row r="298">
      <c r="A298" s="369" t="s">
        <v>210</v>
      </c>
      <c r="B298" s="369" t="s">
        <v>211</v>
      </c>
      <c r="C298" s="369" t="s">
        <v>17</v>
      </c>
      <c r="D298" s="369" t="n">
        <v>600.348114875562</v>
      </c>
      <c r="E298" s="369" t="n">
        <v>29.5702500032725</v>
      </c>
      <c r="F298" s="369" t="n">
        <v>4.30024928163673</v>
      </c>
      <c r="G298" s="369" t="n">
        <v>28.3566069191653</v>
      </c>
      <c r="H298" s="369" t="n">
        <v>13360.4266113529</v>
      </c>
      <c r="I298" s="369" t="n">
        <v>4.82480149953125</v>
      </c>
      <c r="J298" s="369" t="n">
        <v>95.6997507183633</v>
      </c>
      <c r="K298" s="369" t="n">
        <v>1.27419849705415</v>
      </c>
    </row>
    <row r="299">
      <c r="A299" s="369" t="s">
        <v>212</v>
      </c>
      <c r="B299" s="369" t="s">
        <v>213</v>
      </c>
      <c r="C299" s="369" t="s">
        <v>16</v>
      </c>
      <c r="D299" s="369" t="n">
        <v>669.578662928555</v>
      </c>
      <c r="E299" s="369" t="n">
        <v>23.4773304260322</v>
      </c>
      <c r="F299" s="369" t="n">
        <v>4.61576645152959</v>
      </c>
      <c r="G299" s="369" t="n">
        <v>22.3698951659223</v>
      </c>
      <c r="H299" s="369" t="n">
        <v>13836.7589076534</v>
      </c>
      <c r="I299" s="369" t="n">
        <v>5.34439871465317</v>
      </c>
      <c r="J299" s="369" t="n">
        <v>95.3842335484704</v>
      </c>
      <c r="K299" s="369" t="n">
        <v>1.08250816502738</v>
      </c>
    </row>
    <row r="300">
      <c r="A300" s="369" t="s">
        <v>212</v>
      </c>
      <c r="B300" s="369" t="s">
        <v>213</v>
      </c>
      <c r="C300" s="369" t="s">
        <v>17</v>
      </c>
      <c r="D300" s="369" t="n">
        <v>564.016745037735</v>
      </c>
      <c r="E300" s="369" t="n">
        <v>27.5371622733251</v>
      </c>
      <c r="F300" s="369" t="n">
        <v>5.40128578951675</v>
      </c>
      <c r="G300" s="369" t="n">
        <v>26.8504537648016</v>
      </c>
      <c r="H300" s="369" t="n">
        <v>9878.25139290127</v>
      </c>
      <c r="I300" s="369" t="n">
        <v>6.29678279616125</v>
      </c>
      <c r="J300" s="369" t="n">
        <v>94.5987142104833</v>
      </c>
      <c r="K300" s="369" t="n">
        <v>1.53307553461259</v>
      </c>
    </row>
    <row r="301">
      <c r="A301" s="369" t="s">
        <v>214</v>
      </c>
      <c r="B301" s="369" t="s">
        <v>215</v>
      </c>
      <c r="C301" s="369" t="s">
        <v>16</v>
      </c>
      <c r="D301" s="369" t="n">
        <v>800.886488860786</v>
      </c>
      <c r="E301" s="369" t="n">
        <v>17.829903187943</v>
      </c>
      <c r="F301" s="369" t="n">
        <v>10.5656585821044</v>
      </c>
      <c r="G301" s="369" t="n">
        <v>16.412422442736</v>
      </c>
      <c r="H301" s="369" t="n">
        <v>6779.20407186669</v>
      </c>
      <c r="I301" s="369" t="n">
        <v>4.04737404234667</v>
      </c>
      <c r="J301" s="369" t="n">
        <v>89.4343414178956</v>
      </c>
      <c r="K301" s="369" t="n">
        <v>1.93894257268514</v>
      </c>
    </row>
    <row r="302">
      <c r="A302" s="369" t="s">
        <v>214</v>
      </c>
      <c r="B302" s="369" t="s">
        <v>215</v>
      </c>
      <c r="C302" s="369" t="s">
        <v>17</v>
      </c>
      <c r="D302" s="369" t="n">
        <v>532.89548123807</v>
      </c>
      <c r="E302" s="369" t="n">
        <v>16.6869261037519</v>
      </c>
      <c r="F302" s="369" t="n">
        <v>10.5499700149655</v>
      </c>
      <c r="G302" s="369" t="n">
        <v>16.4186165905868</v>
      </c>
      <c r="H302" s="369" t="n">
        <v>4518.26087733111</v>
      </c>
      <c r="I302" s="369" t="n">
        <v>5.210831110996</v>
      </c>
      <c r="J302" s="369" t="n">
        <v>89.4500299850345</v>
      </c>
      <c r="K302" s="369" t="n">
        <v>1.93645449584405</v>
      </c>
    </row>
    <row r="303">
      <c r="A303" s="369" t="s">
        <v>216</v>
      </c>
      <c r="B303" s="369" t="s">
        <v>217</v>
      </c>
      <c r="C303" s="369" t="s">
        <v>16</v>
      </c>
      <c r="D303" s="369" t="n">
        <v>570.327332174659</v>
      </c>
      <c r="E303" s="369" t="n">
        <v>23.8756132613179</v>
      </c>
      <c r="F303" s="369" t="n">
        <v>3.87444535416001</v>
      </c>
      <c r="G303" s="369" t="n">
        <v>23.4477105370925</v>
      </c>
      <c r="H303" s="369" t="n">
        <v>14149.9043407872</v>
      </c>
      <c r="I303" s="369" t="n">
        <v>4.41040844576031</v>
      </c>
      <c r="J303" s="369" t="n">
        <v>96.12555464584</v>
      </c>
      <c r="K303" s="369" t="n">
        <v>0.945085554937375</v>
      </c>
    </row>
    <row r="304">
      <c r="A304" s="369" t="s">
        <v>216</v>
      </c>
      <c r="B304" s="369" t="s">
        <v>217</v>
      </c>
      <c r="C304" s="369" t="s">
        <v>17</v>
      </c>
      <c r="D304" s="369" t="n">
        <v>334.25755342119</v>
      </c>
      <c r="E304" s="369" t="n">
        <v>42.4305231268651</v>
      </c>
      <c r="F304" s="369" t="n">
        <v>2.74898144967761</v>
      </c>
      <c r="G304" s="369" t="n">
        <v>41.5482255800104</v>
      </c>
      <c r="H304" s="369" t="n">
        <v>11825.0661648378</v>
      </c>
      <c r="I304" s="369" t="n">
        <v>4.326999902476</v>
      </c>
      <c r="J304" s="369" t="n">
        <v>97.2510185503224</v>
      </c>
      <c r="K304" s="369" t="n">
        <v>1.17443809935388</v>
      </c>
    </row>
    <row r="305">
      <c r="A305" s="369" t="s">
        <v>218</v>
      </c>
      <c r="B305" s="369" t="s">
        <v>219</v>
      </c>
      <c r="C305" s="369" t="s">
        <v>16</v>
      </c>
      <c r="D305" s="369" t="n">
        <v>918.865713518062</v>
      </c>
      <c r="E305" s="369" t="n">
        <v>20.5068533493046</v>
      </c>
      <c r="F305" s="369" t="n">
        <v>7.7594664314399</v>
      </c>
      <c r="G305" s="369" t="n">
        <v>20.4177298812615</v>
      </c>
      <c r="H305" s="369" t="n">
        <v>10923.0015287319</v>
      </c>
      <c r="I305" s="369" t="n">
        <v>4.48770236411397</v>
      </c>
      <c r="J305" s="369" t="n">
        <v>92.2405335685601</v>
      </c>
      <c r="K305" s="369" t="n">
        <v>1.71758210290597</v>
      </c>
    </row>
    <row r="306">
      <c r="A306" s="369" t="s">
        <v>218</v>
      </c>
      <c r="B306" s="369" t="s">
        <v>219</v>
      </c>
      <c r="C306" s="369" t="s">
        <v>17</v>
      </c>
      <c r="D306" s="369" t="n">
        <v>631.643223700102</v>
      </c>
      <c r="E306" s="369" t="n">
        <v>19.7635727938202</v>
      </c>
      <c r="F306" s="369" t="n">
        <v>6.60297520969521</v>
      </c>
      <c r="G306" s="369" t="n">
        <v>19.5163197703593</v>
      </c>
      <c r="H306" s="369" t="n">
        <v>8934.39638178948</v>
      </c>
      <c r="I306" s="369" t="n">
        <v>5.10262537719996</v>
      </c>
      <c r="J306" s="369" t="n">
        <v>93.3970247903048</v>
      </c>
      <c r="K306" s="369" t="n">
        <v>1.37976317679815</v>
      </c>
    </row>
    <row r="307">
      <c r="A307" s="369" t="s">
        <v>220</v>
      </c>
      <c r="B307" s="369" t="s">
        <v>221</v>
      </c>
      <c r="C307" s="369" t="s">
        <v>16</v>
      </c>
      <c r="D307" s="369" t="n">
        <v>2714.06725297332</v>
      </c>
      <c r="E307" s="369" t="n">
        <v>21.9212691987742</v>
      </c>
      <c r="F307" s="369" t="n">
        <v>9.93212607934408</v>
      </c>
      <c r="G307" s="369" t="n">
        <v>20.2959466207508</v>
      </c>
      <c r="H307" s="369" t="n">
        <v>24612.0785419113</v>
      </c>
      <c r="I307" s="369" t="n">
        <v>5.81456100406538</v>
      </c>
      <c r="J307" s="369" t="n">
        <v>90.0678739206559</v>
      </c>
      <c r="K307" s="369" t="n">
        <v>2.23811101519411</v>
      </c>
    </row>
    <row r="308">
      <c r="A308" s="369" t="s">
        <v>220</v>
      </c>
      <c r="B308" s="369" t="s">
        <v>221</v>
      </c>
      <c r="C308" s="369" t="s">
        <v>17</v>
      </c>
      <c r="D308" s="369" t="n">
        <v>1365.38608262334</v>
      </c>
      <c r="E308" s="369" t="n">
        <v>27.4846269735744</v>
      </c>
      <c r="F308" s="369" t="n">
        <v>7.20258810379746</v>
      </c>
      <c r="G308" s="369" t="n">
        <v>26.3175808222721</v>
      </c>
      <c r="H308" s="369" t="n">
        <v>17591.4952903857</v>
      </c>
      <c r="I308" s="369" t="n">
        <v>5.12785049798697</v>
      </c>
      <c r="J308" s="369" t="n">
        <v>92.7974118962025</v>
      </c>
      <c r="K308" s="369" t="n">
        <v>2.04267221119539</v>
      </c>
    </row>
    <row r="309">
      <c r="A309" s="369" t="s">
        <v>222</v>
      </c>
      <c r="B309" s="369" t="s">
        <v>223</v>
      </c>
      <c r="C309" s="369" t="s">
        <v>16</v>
      </c>
      <c r="D309" s="369" t="n">
        <v>1673.14422595876</v>
      </c>
      <c r="E309" s="369" t="n">
        <v>25.0639310201119</v>
      </c>
      <c r="F309" s="369" t="n">
        <v>5.71209675400179</v>
      </c>
      <c r="G309" s="369" t="n">
        <v>24.8302030047464</v>
      </c>
      <c r="H309" s="369" t="n">
        <v>27618.1002682209</v>
      </c>
      <c r="I309" s="369" t="n">
        <v>3.67429389355055</v>
      </c>
      <c r="J309" s="369" t="n">
        <v>94.2879032459982</v>
      </c>
      <c r="K309" s="369" t="n">
        <v>1.50424940105598</v>
      </c>
    </row>
    <row r="310">
      <c r="A310" s="369" t="s">
        <v>222</v>
      </c>
      <c r="B310" s="369" t="s">
        <v>223</v>
      </c>
      <c r="C310" s="369" t="s">
        <v>17</v>
      </c>
      <c r="D310" s="369" t="n">
        <v>959.309747403776</v>
      </c>
      <c r="E310" s="369" t="n">
        <v>32.7447027156772</v>
      </c>
      <c r="F310" s="369" t="n">
        <v>5.61158775814047</v>
      </c>
      <c r="G310" s="369" t="n">
        <v>31.502562134158</v>
      </c>
      <c r="H310" s="369" t="n">
        <v>16135.8474300305</v>
      </c>
      <c r="I310" s="369" t="n">
        <v>4.99369236894085</v>
      </c>
      <c r="J310" s="369" t="n">
        <v>94.3884122418595</v>
      </c>
      <c r="K310" s="369" t="n">
        <v>1.87289295182891</v>
      </c>
    </row>
    <row r="311">
      <c r="A311" s="369" t="s">
        <v>224</v>
      </c>
      <c r="B311" s="369" t="s">
        <v>225</v>
      </c>
      <c r="C311" s="369" t="s">
        <v>16</v>
      </c>
      <c r="D311" s="369" t="n">
        <v>2098.24877414823</v>
      </c>
      <c r="E311" s="369" t="n">
        <v>14.6341882742568</v>
      </c>
      <c r="F311" s="369" t="n">
        <v>12.7520878236999</v>
      </c>
      <c r="G311" s="369" t="n">
        <v>14.2050397531428</v>
      </c>
      <c r="H311" s="369" t="n">
        <v>14355.9099734775</v>
      </c>
      <c r="I311" s="369" t="n">
        <v>4.20292236229586</v>
      </c>
      <c r="J311" s="369" t="n">
        <v>87.2479121763001</v>
      </c>
      <c r="K311" s="369" t="n">
        <v>2.07619769863594</v>
      </c>
    </row>
    <row r="312">
      <c r="A312" s="369" t="s">
        <v>224</v>
      </c>
      <c r="B312" s="369" t="s">
        <v>225</v>
      </c>
      <c r="C312" s="369" t="s">
        <v>17</v>
      </c>
      <c r="D312" s="369" t="n">
        <v>1244.26095885453</v>
      </c>
      <c r="E312" s="369" t="n">
        <v>19.9763119049459</v>
      </c>
      <c r="F312" s="369" t="n">
        <v>11.8249210590107</v>
      </c>
      <c r="G312" s="369" t="n">
        <v>19.1302840387068</v>
      </c>
      <c r="H312" s="369" t="n">
        <v>9278.10069282339</v>
      </c>
      <c r="I312" s="369" t="n">
        <v>5.70731591505516</v>
      </c>
      <c r="J312" s="369" t="n">
        <v>88.1750789409893</v>
      </c>
      <c r="K312" s="369" t="n">
        <v>2.56551058769737</v>
      </c>
    </row>
    <row r="313">
      <c r="A313" s="369" t="s">
        <v>226</v>
      </c>
      <c r="B313" s="369" t="s">
        <v>227</v>
      </c>
      <c r="C313" s="369" t="s">
        <v>16</v>
      </c>
      <c r="D313" s="369" t="n">
        <v>3741.22737006032</v>
      </c>
      <c r="E313" s="369" t="n">
        <v>21.5251737301511</v>
      </c>
      <c r="F313" s="369" t="n">
        <v>7.77876128345827</v>
      </c>
      <c r="G313" s="369" t="n">
        <v>20.1475416117873</v>
      </c>
      <c r="H313" s="369" t="n">
        <v>44354.1856877505</v>
      </c>
      <c r="I313" s="369" t="n">
        <v>4.03975413637186</v>
      </c>
      <c r="J313" s="369" t="n">
        <v>92.2212387165417</v>
      </c>
      <c r="K313" s="369" t="n">
        <v>1.69942324379692</v>
      </c>
    </row>
    <row r="314">
      <c r="A314" s="369" t="s">
        <v>226</v>
      </c>
      <c r="B314" s="369" t="s">
        <v>227</v>
      </c>
      <c r="C314" s="369" t="s">
        <v>17</v>
      </c>
      <c r="D314" s="369" t="n">
        <v>1222.01253328455</v>
      </c>
      <c r="E314" s="369" t="n">
        <v>28.3166853011851</v>
      </c>
      <c r="F314" s="369" t="n">
        <v>3.87309283221807</v>
      </c>
      <c r="G314" s="369" t="n">
        <v>27.4186067897127</v>
      </c>
      <c r="H314" s="369" t="n">
        <v>30329.3234718666</v>
      </c>
      <c r="I314" s="369" t="n">
        <v>4.31691000438001</v>
      </c>
      <c r="J314" s="369" t="n">
        <v>96.1269071677819</v>
      </c>
      <c r="K314" s="369" t="n">
        <v>1.10473552676866</v>
      </c>
    </row>
    <row r="315">
      <c r="A315" s="369" t="s">
        <v>228</v>
      </c>
      <c r="B315" s="369" t="s">
        <v>229</v>
      </c>
      <c r="C315" s="369" t="s">
        <v>16</v>
      </c>
      <c r="D315" s="369" t="n">
        <v>107.777333123396</v>
      </c>
      <c r="E315" s="369" t="n">
        <v>57.3246456004575</v>
      </c>
      <c r="F315" s="369" t="n">
        <v>0.639796496804915</v>
      </c>
      <c r="G315" s="369" t="n">
        <v>57.5205916738599</v>
      </c>
      <c r="H315" s="369" t="n">
        <v>16737.7874146715</v>
      </c>
      <c r="I315" s="369" t="n">
        <v>3.24625603227694</v>
      </c>
      <c r="J315" s="369" t="n">
        <v>99.3602035031951</v>
      </c>
      <c r="K315" s="369" t="n">
        <v>0.370384437124247</v>
      </c>
    </row>
    <row r="316">
      <c r="A316" s="369" t="s">
        <v>228</v>
      </c>
      <c r="B316" s="369" t="s">
        <v>229</v>
      </c>
      <c r="C316" s="369" t="s">
        <v>17</v>
      </c>
      <c r="D316" s="369" t="n">
        <v>30.4012292990184</v>
      </c>
      <c r="E316" s="369" t="n">
        <v>100</v>
      </c>
      <c r="F316" s="369" t="n">
        <v>0.249687959353147</v>
      </c>
      <c r="G316" s="369" t="n">
        <v>99.9374872970176</v>
      </c>
      <c r="H316" s="369" t="n">
        <v>12145.287729743</v>
      </c>
      <c r="I316" s="369" t="n">
        <v>4.35111175339081</v>
      </c>
      <c r="J316" s="369" t="n">
        <v>99.7503120406468</v>
      </c>
      <c r="K316" s="369" t="n">
        <v>0.250156483279023</v>
      </c>
    </row>
    <row r="317">
      <c r="A317" s="369" t="s">
        <v>230</v>
      </c>
      <c r="B317" s="369" t="s">
        <v>231</v>
      </c>
      <c r="C317" s="369" t="s">
        <v>16</v>
      </c>
      <c r="D317" s="369" t="n">
        <v>462.188982087305</v>
      </c>
      <c r="E317" s="369" t="n">
        <v>55.088346619774</v>
      </c>
      <c r="F317" s="369" t="n">
        <v>1.54648944036237</v>
      </c>
      <c r="G317" s="369" t="n">
        <v>53.9006199374794</v>
      </c>
      <c r="H317" s="369" t="n">
        <v>29424.1438970436</v>
      </c>
      <c r="I317" s="369" t="n">
        <v>4.09699105622244</v>
      </c>
      <c r="J317" s="369" t="n">
        <v>98.4535105596376</v>
      </c>
      <c r="K317" s="369" t="n">
        <v>0.846660917304765</v>
      </c>
    </row>
    <row r="318">
      <c r="A318" s="369" t="s">
        <v>230</v>
      </c>
      <c r="B318" s="369" t="s">
        <v>231</v>
      </c>
      <c r="C318" s="369" t="s">
        <v>17</v>
      </c>
      <c r="D318" s="369" t="n">
        <v>293.800735980902</v>
      </c>
      <c r="E318" s="369" t="n">
        <v>49.3970783364296</v>
      </c>
      <c r="F318" s="369" t="n">
        <v>1.44943043586959</v>
      </c>
      <c r="G318" s="369" t="n">
        <v>48.7101714215827</v>
      </c>
      <c r="H318" s="369" t="n">
        <v>19976.2811327385</v>
      </c>
      <c r="I318" s="369" t="n">
        <v>5.86826770946706</v>
      </c>
      <c r="J318" s="369" t="n">
        <v>98.5505695641304</v>
      </c>
      <c r="K318" s="369" t="n">
        <v>0.716403825032423</v>
      </c>
    </row>
    <row r="319">
      <c r="A319" s="369" t="s">
        <v>232</v>
      </c>
      <c r="B319" s="369" t="s">
        <v>233</v>
      </c>
      <c r="C319" s="369" t="s">
        <v>16</v>
      </c>
      <c r="D319" s="369" t="n">
        <v>1201.08971049061</v>
      </c>
      <c r="E319" s="369" t="n">
        <v>25.953638811801</v>
      </c>
      <c r="F319" s="369" t="n">
        <v>4.76747282435299</v>
      </c>
      <c r="G319" s="369" t="n">
        <v>25.0649354253593</v>
      </c>
      <c r="H319" s="369" t="n">
        <v>23992.3357109456</v>
      </c>
      <c r="I319" s="369" t="n">
        <v>3.73365524617713</v>
      </c>
      <c r="J319" s="369" t="n">
        <v>95.232527175647</v>
      </c>
      <c r="K319" s="369" t="n">
        <v>1.25478554469277</v>
      </c>
    </row>
    <row r="320">
      <c r="A320" s="369" t="s">
        <v>232</v>
      </c>
      <c r="B320" s="369" t="s">
        <v>233</v>
      </c>
      <c r="C320" s="369" t="s">
        <v>17</v>
      </c>
      <c r="D320" s="369" t="n">
        <v>479.360470305143</v>
      </c>
      <c r="E320" s="369" t="n">
        <v>38.8571984648148</v>
      </c>
      <c r="F320" s="369" t="n">
        <v>3.10571741779673</v>
      </c>
      <c r="G320" s="369" t="n">
        <v>38.8110907128171</v>
      </c>
      <c r="H320" s="369" t="n">
        <v>14955.4137161118</v>
      </c>
      <c r="I320" s="369" t="n">
        <v>6.93524996086816</v>
      </c>
      <c r="J320" s="369" t="n">
        <v>96.8942825822033</v>
      </c>
      <c r="K320" s="369" t="n">
        <v>1.24399786260066</v>
      </c>
    </row>
    <row r="321">
      <c r="A321" s="369" t="s">
        <v>234</v>
      </c>
      <c r="B321" s="369" t="s">
        <v>235</v>
      </c>
      <c r="C321" s="369" t="s">
        <v>16</v>
      </c>
      <c r="D321" s="369" t="n">
        <v>1109.65911488036</v>
      </c>
      <c r="E321" s="369" t="n">
        <v>23.5408830628439</v>
      </c>
      <c r="F321" s="369" t="n">
        <v>4.02242615169612</v>
      </c>
      <c r="G321" s="369" t="n">
        <v>22.955098308056</v>
      </c>
      <c r="H321" s="369" t="n">
        <v>26477.1522529916</v>
      </c>
      <c r="I321" s="369" t="n">
        <v>3.52020623358183</v>
      </c>
      <c r="J321" s="369" t="n">
        <v>95.9775738483039</v>
      </c>
      <c r="K321" s="369" t="n">
        <v>0.962049612704517</v>
      </c>
    </row>
    <row r="322">
      <c r="A322" s="369" t="s">
        <v>234</v>
      </c>
      <c r="B322" s="369" t="s">
        <v>235</v>
      </c>
      <c r="C322" s="369" t="s">
        <v>17</v>
      </c>
      <c r="D322" s="369" t="n">
        <v>343.610683761952</v>
      </c>
      <c r="E322" s="369" t="n">
        <v>34.7358420675248</v>
      </c>
      <c r="F322" s="369" t="n">
        <v>2.30476421970365</v>
      </c>
      <c r="G322" s="369" t="n">
        <v>34.0739332561503</v>
      </c>
      <c r="H322" s="369" t="n">
        <v>14565.10235614</v>
      </c>
      <c r="I322" s="369" t="n">
        <v>4.3071276828721</v>
      </c>
      <c r="J322" s="369" t="n">
        <v>97.6952357802964</v>
      </c>
      <c r="K322" s="369" t="n">
        <v>0.803850684898845</v>
      </c>
    </row>
    <row r="323">
      <c r="A323" s="369" t="s">
        <v>236</v>
      </c>
      <c r="B323" s="369" t="s">
        <v>237</v>
      </c>
      <c r="C323" s="369" t="s">
        <v>16</v>
      </c>
      <c r="D323" s="369" t="n">
        <v>501.927935899227</v>
      </c>
      <c r="E323" s="369" t="n">
        <v>14.4583785047286</v>
      </c>
      <c r="F323" s="369" t="n">
        <v>7.58649319014132</v>
      </c>
      <c r="G323" s="369" t="n">
        <v>13.9075973629571</v>
      </c>
      <c r="H323" s="369" t="n">
        <v>6114.14517349847</v>
      </c>
      <c r="I323" s="369" t="n">
        <v>3.27652725549677</v>
      </c>
      <c r="J323" s="369" t="n">
        <v>92.4135068098587</v>
      </c>
      <c r="K323" s="369" t="n">
        <v>1.14171506230565</v>
      </c>
    </row>
    <row r="324">
      <c r="A324" s="369" t="s">
        <v>236</v>
      </c>
      <c r="B324" s="369" t="s">
        <v>237</v>
      </c>
      <c r="C324" s="369" t="s">
        <v>17</v>
      </c>
      <c r="D324" s="369" t="n">
        <v>247.473306418677</v>
      </c>
      <c r="E324" s="369" t="n">
        <v>21.5515110659196</v>
      </c>
      <c r="F324" s="369" t="n">
        <v>7.53748513978998</v>
      </c>
      <c r="G324" s="369" t="n">
        <v>19.9816046169597</v>
      </c>
      <c r="H324" s="369" t="n">
        <v>3035.7611123436</v>
      </c>
      <c r="I324" s="369" t="n">
        <v>5.24735270511576</v>
      </c>
      <c r="J324" s="369" t="n">
        <v>92.46251486021</v>
      </c>
      <c r="K324" s="369" t="n">
        <v>1.62888764270791</v>
      </c>
    </row>
    <row r="325">
      <c r="A325" s="369" t="s">
        <v>238</v>
      </c>
      <c r="B325" s="369" t="s">
        <v>239</v>
      </c>
      <c r="C325" s="369" t="s">
        <v>16</v>
      </c>
      <c r="D325" s="369" t="n">
        <v>432.880902080098</v>
      </c>
      <c r="E325" s="369" t="n">
        <v>23.5333377779807</v>
      </c>
      <c r="F325" s="369" t="n">
        <v>3.99400953650116</v>
      </c>
      <c r="G325" s="369" t="n">
        <v>23.5064438772124</v>
      </c>
      <c r="H325" s="369" t="n">
        <v>10405.3731913067</v>
      </c>
      <c r="I325" s="369" t="n">
        <v>3.39380242818608</v>
      </c>
      <c r="J325" s="369" t="n">
        <v>96.0059904634988</v>
      </c>
      <c r="K325" s="369" t="n">
        <v>0.977907321840613</v>
      </c>
    </row>
    <row r="326">
      <c r="A326" s="369" t="s">
        <v>238</v>
      </c>
      <c r="B326" s="369" t="s">
        <v>239</v>
      </c>
      <c r="C326" s="369" t="s">
        <v>17</v>
      </c>
      <c r="D326" s="369" t="n">
        <v>176.726753900054</v>
      </c>
      <c r="E326" s="369" t="n">
        <v>33.8901276477088</v>
      </c>
      <c r="F326" s="369" t="n">
        <v>2.71907103961965</v>
      </c>
      <c r="G326" s="369" t="n">
        <v>32.9780227284021</v>
      </c>
      <c r="H326" s="369" t="n">
        <v>6322.8001552893</v>
      </c>
      <c r="I326" s="369" t="n">
        <v>4.95142758407601</v>
      </c>
      <c r="J326" s="369" t="n">
        <v>97.2809289603804</v>
      </c>
      <c r="K326" s="369" t="n">
        <v>0.921759151593182</v>
      </c>
    </row>
    <row r="327">
      <c r="A327" s="369" t="s">
        <v>240</v>
      </c>
      <c r="B327" s="369" t="s">
        <v>241</v>
      </c>
      <c r="C327" s="369" t="s">
        <v>16</v>
      </c>
      <c r="D327" s="369" t="n">
        <v>117.246282778915</v>
      </c>
      <c r="E327" s="369" t="n">
        <v>38.9080086519368</v>
      </c>
      <c r="F327" s="369" t="n">
        <v>2.1534482744083</v>
      </c>
      <c r="G327" s="369" t="n">
        <v>37.7713527272487</v>
      </c>
      <c r="H327" s="369" t="n">
        <v>5327.3369083883</v>
      </c>
      <c r="I327" s="369" t="n">
        <v>4.08089742126693</v>
      </c>
      <c r="J327" s="369" t="n">
        <v>97.8465517255917</v>
      </c>
      <c r="K327" s="369" t="n">
        <v>0.831287898429708</v>
      </c>
    </row>
    <row r="328">
      <c r="A328" s="369" t="s">
        <v>240</v>
      </c>
      <c r="B328" s="369" t="s">
        <v>241</v>
      </c>
      <c r="C328" s="369" t="s">
        <v>17</v>
      </c>
      <c r="D328" s="369" t="n">
        <v>40.6236503805707</v>
      </c>
      <c r="E328" s="369" t="n">
        <v>70.0536369299298</v>
      </c>
      <c r="F328" s="369" t="n">
        <v>1.23385421149411</v>
      </c>
      <c r="G328" s="369" t="n">
        <v>70.0800528160015</v>
      </c>
      <c r="H328" s="369" t="n">
        <v>3251.79534062635</v>
      </c>
      <c r="I328" s="369" t="n">
        <v>5.38881448947771</v>
      </c>
      <c r="J328" s="369" t="n">
        <v>98.7661457885059</v>
      </c>
      <c r="K328" s="369" t="n">
        <v>0.875487927755259</v>
      </c>
    </row>
    <row r="329">
      <c r="A329" s="369" t="s">
        <v>242</v>
      </c>
      <c r="B329" s="369" t="s">
        <v>243</v>
      </c>
      <c r="C329" s="369" t="s">
        <v>16</v>
      </c>
      <c r="D329" s="369" t="n">
        <v>649.247903566001</v>
      </c>
      <c r="E329" s="369" t="n">
        <v>33.7311660088693</v>
      </c>
      <c r="F329" s="369" t="n">
        <v>2.74692015599551</v>
      </c>
      <c r="G329" s="369" t="n">
        <v>32.902891997738</v>
      </c>
      <c r="H329" s="369" t="n">
        <v>22986.2371741103</v>
      </c>
      <c r="I329" s="369" t="n">
        <v>3.66261660545153</v>
      </c>
      <c r="J329" s="369" t="n">
        <v>97.2530798440045</v>
      </c>
      <c r="K329" s="369" t="n">
        <v>0.929344524246466</v>
      </c>
    </row>
    <row r="330">
      <c r="A330" s="369" t="s">
        <v>242</v>
      </c>
      <c r="B330" s="369" t="s">
        <v>243</v>
      </c>
      <c r="C330" s="369" t="s">
        <v>17</v>
      </c>
      <c r="D330" s="369" t="n">
        <v>46.7401567206166</v>
      </c>
      <c r="E330" s="369" t="n">
        <v>99.9999999999998</v>
      </c>
      <c r="F330" s="369" t="n">
        <v>0.360527431135954</v>
      </c>
      <c r="G330" s="369" t="n">
        <v>100.537357599076</v>
      </c>
      <c r="H330" s="369" t="n">
        <v>12917.6427678594</v>
      </c>
      <c r="I330" s="369" t="n">
        <v>5.88475585549219</v>
      </c>
      <c r="J330" s="369" t="n">
        <v>99.6394725688641</v>
      </c>
      <c r="K330" s="369" t="n">
        <v>0.363776265910486</v>
      </c>
    </row>
    <row r="331">
      <c r="A331" s="369" t="s">
        <v>244</v>
      </c>
      <c r="B331" s="369" t="s">
        <v>245</v>
      </c>
      <c r="C331" s="369" t="s">
        <v>16</v>
      </c>
      <c r="D331" s="369" t="n">
        <v>778.159734691121</v>
      </c>
      <c r="E331" s="369" t="n">
        <v>19.2839313276164</v>
      </c>
      <c r="F331" s="369" t="n">
        <v>6.77531938651448</v>
      </c>
      <c r="G331" s="369" t="n">
        <v>18.9741665568621</v>
      </c>
      <c r="H331" s="369" t="n">
        <v>10707.0513719611</v>
      </c>
      <c r="I331" s="369" t="n">
        <v>3.96278996677236</v>
      </c>
      <c r="J331" s="369" t="n">
        <v>93.2246806134855</v>
      </c>
      <c r="K331" s="369" t="n">
        <v>1.37899146094866</v>
      </c>
    </row>
    <row r="332">
      <c r="A332" s="369" t="s">
        <v>244</v>
      </c>
      <c r="B332" s="369" t="s">
        <v>245</v>
      </c>
      <c r="C332" s="369" t="s">
        <v>17</v>
      </c>
      <c r="D332" s="369" t="n">
        <v>272.580654279797</v>
      </c>
      <c r="E332" s="369" t="n">
        <v>25.9213008947849</v>
      </c>
      <c r="F332" s="369" t="n">
        <v>4.96012542004916</v>
      </c>
      <c r="G332" s="369" t="n">
        <v>24.6646085458315</v>
      </c>
      <c r="H332" s="369" t="n">
        <v>5222.85809366007</v>
      </c>
      <c r="I332" s="369" t="n">
        <v>5.56085482225584</v>
      </c>
      <c r="J332" s="369" t="n">
        <v>95.0398745799508</v>
      </c>
      <c r="K332" s="369" t="n">
        <v>1.28724445780728</v>
      </c>
    </row>
    <row r="333">
      <c r="A333" s="369" t="s">
        <v>246</v>
      </c>
      <c r="B333" s="369" t="s">
        <v>247</v>
      </c>
      <c r="C333" s="369" t="s">
        <v>16</v>
      </c>
      <c r="D333" s="369" t="n">
        <v>522.815113646002</v>
      </c>
      <c r="E333" s="369" t="n">
        <v>23.6842526834933</v>
      </c>
      <c r="F333" s="369" t="n">
        <v>4.30925797937211</v>
      </c>
      <c r="G333" s="369" t="n">
        <v>23.5265975134014</v>
      </c>
      <c r="H333" s="369" t="n">
        <v>11609.5546852534</v>
      </c>
      <c r="I333" s="369" t="n">
        <v>3.8582983015604</v>
      </c>
      <c r="J333" s="369" t="n">
        <v>95.6907420206279</v>
      </c>
      <c r="K333" s="369" t="n">
        <v>1.0594773947959</v>
      </c>
    </row>
    <row r="334">
      <c r="A334" s="369" t="s">
        <v>246</v>
      </c>
      <c r="B334" s="369" t="s">
        <v>247</v>
      </c>
      <c r="C334" s="369" t="s">
        <v>17</v>
      </c>
      <c r="D334" s="369" t="n">
        <v>442.188883520631</v>
      </c>
      <c r="E334" s="369" t="n">
        <v>24.5690684812806</v>
      </c>
      <c r="F334" s="369" t="n">
        <v>5.80472354102797</v>
      </c>
      <c r="G334" s="369" t="n">
        <v>24.2475742252706</v>
      </c>
      <c r="H334" s="369" t="n">
        <v>7175.5534670879</v>
      </c>
      <c r="I334" s="369" t="n">
        <v>4.73524243353977</v>
      </c>
      <c r="J334" s="369" t="n">
        <v>94.195276458972</v>
      </c>
      <c r="K334" s="369" t="n">
        <v>1.49424122110366</v>
      </c>
    </row>
    <row r="335">
      <c r="A335" s="369" t="s">
        <v>248</v>
      </c>
      <c r="B335" s="369" t="s">
        <v>249</v>
      </c>
      <c r="C335" s="369" t="s">
        <v>16</v>
      </c>
      <c r="D335" s="369" t="n">
        <v>2289.75052353697</v>
      </c>
      <c r="E335" s="369" t="n">
        <v>14.8332014989728</v>
      </c>
      <c r="F335" s="369" t="n">
        <v>7.78623115150319</v>
      </c>
      <c r="G335" s="369" t="n">
        <v>15.1852264762021</v>
      </c>
      <c r="H335" s="369" t="n">
        <v>27117.9369568805</v>
      </c>
      <c r="I335" s="369" t="n">
        <v>3.18898030985777</v>
      </c>
      <c r="J335" s="369" t="n">
        <v>92.2137688484968</v>
      </c>
      <c r="K335" s="369" t="n">
        <v>1.28219120537077</v>
      </c>
    </row>
    <row r="336">
      <c r="A336" s="369" t="s">
        <v>248</v>
      </c>
      <c r="B336" s="369" t="s">
        <v>249</v>
      </c>
      <c r="C336" s="369" t="s">
        <v>17</v>
      </c>
      <c r="D336" s="369" t="n">
        <v>724.444251143654</v>
      </c>
      <c r="E336" s="369" t="n">
        <v>22.6798731213916</v>
      </c>
      <c r="F336" s="369" t="n">
        <v>5.12718835818325</v>
      </c>
      <c r="G336" s="369" t="n">
        <v>22.6708185800381</v>
      </c>
      <c r="H336" s="369" t="n">
        <v>13405.0200972337</v>
      </c>
      <c r="I336" s="369" t="n">
        <v>4.77679658266818</v>
      </c>
      <c r="J336" s="369" t="n">
        <v>94.8728116418167</v>
      </c>
      <c r="K336" s="369" t="n">
        <v>1.22519355210953</v>
      </c>
    </row>
    <row r="337">
      <c r="A337" s="369" t="s">
        <v>250</v>
      </c>
      <c r="B337" s="369" t="s">
        <v>251</v>
      </c>
      <c r="C337" s="369" t="s">
        <v>16</v>
      </c>
      <c r="D337" s="369" t="n">
        <v>24.1784508835206</v>
      </c>
      <c r="E337" s="369" t="n">
        <v>70.1964118163035</v>
      </c>
      <c r="F337" s="369" t="n">
        <v>0.440443188124689</v>
      </c>
      <c r="G337" s="369" t="n">
        <v>70.4520831038185</v>
      </c>
      <c r="H337" s="369" t="n">
        <v>5465.39467351128</v>
      </c>
      <c r="I337" s="369" t="n">
        <v>3.41948821805605</v>
      </c>
      <c r="J337" s="369" t="n">
        <v>99.5595568118753</v>
      </c>
      <c r="K337" s="369" t="n">
        <v>0.311674148478834</v>
      </c>
    </row>
    <row r="338">
      <c r="A338" s="369" t="s">
        <v>250</v>
      </c>
      <c r="B338" s="369" t="s">
        <v>251</v>
      </c>
      <c r="C338" s="369" t="s">
        <v>17</v>
      </c>
      <c r="D338" s="369"/>
      <c r="E338" s="369"/>
      <c r="F338" s="369"/>
      <c r="G338" s="369"/>
      <c r="H338" s="369" t="n">
        <v>3005.20884595944</v>
      </c>
      <c r="I338" s="369" t="n">
        <v>5.01239310312609</v>
      </c>
      <c r="J338" s="369" t="n">
        <v>100</v>
      </c>
      <c r="K338" s="369" t="n">
        <v>0</v>
      </c>
    </row>
    <row r="339">
      <c r="A339" s="369" t="s">
        <v>252</v>
      </c>
      <c r="B339" s="369" t="s">
        <v>253</v>
      </c>
      <c r="C339" s="369" t="s">
        <v>16</v>
      </c>
      <c r="D339" s="369" t="n">
        <v>2023.89854227422</v>
      </c>
      <c r="E339" s="369" t="n">
        <v>17.8210760957252</v>
      </c>
      <c r="F339" s="369" t="n">
        <v>5.1461818092837</v>
      </c>
      <c r="G339" s="369" t="n">
        <v>17.3386852630971</v>
      </c>
      <c r="H339" s="369" t="n">
        <v>37304.2600280879</v>
      </c>
      <c r="I339" s="369" t="n">
        <v>3.21675069650434</v>
      </c>
      <c r="J339" s="369" t="n">
        <v>94.8538181907163</v>
      </c>
      <c r="K339" s="369" t="n">
        <v>0.940689878381499</v>
      </c>
    </row>
    <row r="340">
      <c r="A340" s="369" t="s">
        <v>252</v>
      </c>
      <c r="B340" s="369" t="s">
        <v>253</v>
      </c>
      <c r="C340" s="369" t="s">
        <v>17</v>
      </c>
      <c r="D340" s="369" t="n">
        <v>850.721137379891</v>
      </c>
      <c r="E340" s="369" t="n">
        <v>36.6813424941439</v>
      </c>
      <c r="F340" s="369" t="n">
        <v>4.36591157294595</v>
      </c>
      <c r="G340" s="369" t="n">
        <v>34.8775473674606</v>
      </c>
      <c r="H340" s="369" t="n">
        <v>18634.8117957999</v>
      </c>
      <c r="I340" s="369" t="n">
        <v>4.19979170322696</v>
      </c>
      <c r="J340" s="369" t="n">
        <v>95.6340884270541</v>
      </c>
      <c r="K340" s="369" t="n">
        <v>1.5922386064642</v>
      </c>
    </row>
    <row r="341">
      <c r="A341" s="369" t="s">
        <v>254</v>
      </c>
      <c r="B341" s="369" t="s">
        <v>255</v>
      </c>
      <c r="C341" s="369" t="s">
        <v>16</v>
      </c>
      <c r="D341" s="369" t="n">
        <v>1936.1318113483</v>
      </c>
      <c r="E341" s="369" t="n">
        <v>22.7019259350128</v>
      </c>
      <c r="F341" s="369" t="n">
        <v>4.28223852895284</v>
      </c>
      <c r="G341" s="369" t="n">
        <v>22.2685767641052</v>
      </c>
      <c r="H341" s="369" t="n">
        <v>43276.9453738161</v>
      </c>
      <c r="I341" s="369" t="n">
        <v>4.01499275756328</v>
      </c>
      <c r="J341" s="369" t="n">
        <v>95.7177614710472</v>
      </c>
      <c r="K341" s="369" t="n">
        <v>0.996255615871668</v>
      </c>
    </row>
    <row r="342">
      <c r="A342" s="369" t="s">
        <v>254</v>
      </c>
      <c r="B342" s="369" t="s">
        <v>255</v>
      </c>
      <c r="C342" s="369" t="s">
        <v>17</v>
      </c>
      <c r="D342" s="369" t="n">
        <v>1358.63580624478</v>
      </c>
      <c r="E342" s="369" t="n">
        <v>24.7964939917149</v>
      </c>
      <c r="F342" s="369" t="n">
        <v>5.15905731415938</v>
      </c>
      <c r="G342" s="369" t="n">
        <v>24.4874616946493</v>
      </c>
      <c r="H342" s="369" t="n">
        <v>24976.3266396252</v>
      </c>
      <c r="I342" s="369" t="n">
        <v>5.09458201212274</v>
      </c>
      <c r="J342" s="369" t="n">
        <v>94.8409426858406</v>
      </c>
      <c r="K342" s="369" t="n">
        <v>1.33204304790023</v>
      </c>
    </row>
    <row r="343">
      <c r="A343" s="369" t="s">
        <v>256</v>
      </c>
      <c r="B343" s="369" t="s">
        <v>257</v>
      </c>
      <c r="C343" s="369" t="s">
        <v>16</v>
      </c>
      <c r="D343" s="369" t="n">
        <v>1432.90450959729</v>
      </c>
      <c r="E343" s="369" t="n">
        <v>22.0065782679039</v>
      </c>
      <c r="F343" s="369" t="n">
        <v>7.08032812074448</v>
      </c>
      <c r="G343" s="369" t="n">
        <v>21.194238266971</v>
      </c>
      <c r="H343" s="369" t="n">
        <v>18804.9218334935</v>
      </c>
      <c r="I343" s="369" t="n">
        <v>5.51683016891237</v>
      </c>
      <c r="J343" s="369" t="n">
        <v>92.9196718792555</v>
      </c>
      <c r="K343" s="369" t="n">
        <v>1.6149665422236</v>
      </c>
    </row>
    <row r="344">
      <c r="A344" s="369" t="s">
        <v>256</v>
      </c>
      <c r="B344" s="369" t="s">
        <v>257</v>
      </c>
      <c r="C344" s="369" t="s">
        <v>17</v>
      </c>
      <c r="D344" s="369" t="n">
        <v>1052.40798158907</v>
      </c>
      <c r="E344" s="369" t="n">
        <v>28.0756738264669</v>
      </c>
      <c r="F344" s="369" t="n">
        <v>6.37189507275346</v>
      </c>
      <c r="G344" s="369" t="n">
        <v>25.7294745008628</v>
      </c>
      <c r="H344" s="369" t="n">
        <v>15463.9967861106</v>
      </c>
      <c r="I344" s="369" t="n">
        <v>6.28962333607277</v>
      </c>
      <c r="J344" s="369" t="n">
        <v>93.6281049272465</v>
      </c>
      <c r="K344" s="369" t="n">
        <v>1.7510288382316</v>
      </c>
    </row>
    <row r="345">
      <c r="A345" s="369" t="s">
        <v>258</v>
      </c>
      <c r="B345" s="369" t="s">
        <v>259</v>
      </c>
      <c r="C345" s="369" t="s">
        <v>16</v>
      </c>
      <c r="D345" s="369" t="n">
        <v>485.932846638828</v>
      </c>
      <c r="E345" s="369" t="n">
        <v>34.5395691815955</v>
      </c>
      <c r="F345" s="369" t="n">
        <v>2.90438888545264</v>
      </c>
      <c r="G345" s="369" t="n">
        <v>33.9625977999226</v>
      </c>
      <c r="H345" s="369" t="n">
        <v>16245.0513914824</v>
      </c>
      <c r="I345" s="369" t="n">
        <v>5.85190186977727</v>
      </c>
      <c r="J345" s="369" t="n">
        <v>97.0956111145474</v>
      </c>
      <c r="K345" s="369" t="n">
        <v>1.01591194945798</v>
      </c>
    </row>
    <row r="346">
      <c r="A346" s="369" t="s">
        <v>258</v>
      </c>
      <c r="B346" s="369" t="s">
        <v>259</v>
      </c>
      <c r="C346" s="369" t="s">
        <v>17</v>
      </c>
      <c r="D346" s="369" t="n">
        <v>323.805814737604</v>
      </c>
      <c r="E346" s="369" t="n">
        <v>43.3675047874871</v>
      </c>
      <c r="F346" s="369" t="n">
        <v>2.87056551109007</v>
      </c>
      <c r="G346" s="369" t="n">
        <v>43.6116014847721</v>
      </c>
      <c r="H346" s="369" t="n">
        <v>10956.4040772373</v>
      </c>
      <c r="I346" s="369" t="n">
        <v>7.51752081722945</v>
      </c>
      <c r="J346" s="369" t="n">
        <v>97.1294344889099</v>
      </c>
      <c r="K346" s="369" t="n">
        <v>1.28889825997994</v>
      </c>
    </row>
    <row r="347">
      <c r="A347" s="369" t="s">
        <v>260</v>
      </c>
      <c r="B347" s="369" t="s">
        <v>261</v>
      </c>
      <c r="C347" s="369" t="s">
        <v>16</v>
      </c>
      <c r="D347" s="369" t="n">
        <v>286.809288179058</v>
      </c>
      <c r="E347" s="369" t="n">
        <v>22.2880716983962</v>
      </c>
      <c r="F347" s="369" t="n">
        <v>8.99412642916101</v>
      </c>
      <c r="G347" s="369" t="n">
        <v>19.7502301673565</v>
      </c>
      <c r="H347" s="369" t="n">
        <v>2902.04168515346</v>
      </c>
      <c r="I347" s="369" t="n">
        <v>4.40564416941947</v>
      </c>
      <c r="J347" s="369" t="n">
        <v>91.005873570839</v>
      </c>
      <c r="K347" s="369" t="n">
        <v>1.95191870766409</v>
      </c>
    </row>
    <row r="348">
      <c r="A348" s="369" t="s">
        <v>260</v>
      </c>
      <c r="B348" s="369" t="s">
        <v>261</v>
      </c>
      <c r="C348" s="369" t="s">
        <v>17</v>
      </c>
      <c r="D348" s="369" t="n">
        <v>143.694593845524</v>
      </c>
      <c r="E348" s="369" t="n">
        <v>23.6017574546436</v>
      </c>
      <c r="F348" s="369" t="n">
        <v>7.22145560283555</v>
      </c>
      <c r="G348" s="369" t="n">
        <v>21.6980336288035</v>
      </c>
      <c r="H348" s="369" t="n">
        <v>1846.13407434017</v>
      </c>
      <c r="I348" s="369" t="n">
        <v>7.09862222493221</v>
      </c>
      <c r="J348" s="369" t="n">
        <v>92.7785443971645</v>
      </c>
      <c r="K348" s="369" t="n">
        <v>1.68887524090134</v>
      </c>
    </row>
    <row r="349">
      <c r="A349" s="369" t="s">
        <v>262</v>
      </c>
      <c r="B349" s="369" t="s">
        <v>263</v>
      </c>
      <c r="C349" s="369" t="s">
        <v>16</v>
      </c>
      <c r="D349" s="369" t="n">
        <v>63.3005713081752</v>
      </c>
      <c r="E349" s="369" t="n">
        <v>29.4432129210448</v>
      </c>
      <c r="F349" s="369" t="n">
        <v>2.47656657726663</v>
      </c>
      <c r="G349" s="369" t="n">
        <v>29.5206167681583</v>
      </c>
      <c r="H349" s="369" t="n">
        <v>2492.68043438074</v>
      </c>
      <c r="I349" s="369" t="n">
        <v>3.40902547778848</v>
      </c>
      <c r="J349" s="369" t="n">
        <v>97.5234334227334</v>
      </c>
      <c r="K349" s="369" t="n">
        <v>0.749663647622104</v>
      </c>
    </row>
    <row r="350">
      <c r="A350" s="369" t="s">
        <v>262</v>
      </c>
      <c r="B350" s="369" t="s">
        <v>263</v>
      </c>
      <c r="C350" s="369" t="s">
        <v>17</v>
      </c>
      <c r="D350" s="369" t="n">
        <v>86.4351022184463</v>
      </c>
      <c r="E350" s="369" t="n">
        <v>24.0504164442474</v>
      </c>
      <c r="F350" s="369" t="n">
        <v>3.66190030763193</v>
      </c>
      <c r="G350" s="369" t="n">
        <v>23.6398166661703</v>
      </c>
      <c r="H350" s="369" t="n">
        <v>2273.95417540069</v>
      </c>
      <c r="I350" s="369" t="n">
        <v>3.74401937118648</v>
      </c>
      <c r="J350" s="369" t="n">
        <v>96.3380996923681</v>
      </c>
      <c r="K350" s="369" t="n">
        <v>0.898571304589158</v>
      </c>
    </row>
    <row r="351">
      <c r="A351" s="369" t="s">
        <v>264</v>
      </c>
      <c r="B351" s="369" t="s">
        <v>265</v>
      </c>
      <c r="C351" s="369" t="s">
        <v>16</v>
      </c>
      <c r="D351" s="369" t="n">
        <v>172.365194961489</v>
      </c>
      <c r="E351" s="369" t="n">
        <v>30.6189240298179</v>
      </c>
      <c r="F351" s="369" t="n">
        <v>3.79712561126748</v>
      </c>
      <c r="G351" s="369" t="n">
        <v>30.5547799281905</v>
      </c>
      <c r="H351" s="369" t="n">
        <v>4366.99464212206</v>
      </c>
      <c r="I351" s="369" t="n">
        <v>4.46542612270612</v>
      </c>
      <c r="J351" s="369" t="n">
        <v>96.2028743887325</v>
      </c>
      <c r="K351" s="369" t="n">
        <v>1.20599657909559</v>
      </c>
    </row>
    <row r="352">
      <c r="A352" s="369" t="s">
        <v>264</v>
      </c>
      <c r="B352" s="369" t="s">
        <v>265</v>
      </c>
      <c r="C352" s="369" t="s">
        <v>17</v>
      </c>
      <c r="D352" s="369" t="n">
        <v>162.487450677152</v>
      </c>
      <c r="E352" s="369" t="n">
        <v>28.4335939678078</v>
      </c>
      <c r="F352" s="369" t="n">
        <v>5.32011845886262</v>
      </c>
      <c r="G352" s="369" t="n">
        <v>27.612006349248</v>
      </c>
      <c r="H352" s="369" t="n">
        <v>2891.71993086093</v>
      </c>
      <c r="I352" s="369" t="n">
        <v>4.42723384679822</v>
      </c>
      <c r="J352" s="369" t="n">
        <v>94.6798815411374</v>
      </c>
      <c r="K352" s="369" t="n">
        <v>1.55153494357764</v>
      </c>
    </row>
    <row r="353">
      <c r="A353" s="369" t="s">
        <v>266</v>
      </c>
      <c r="B353" s="369" t="s">
        <v>267</v>
      </c>
      <c r="C353" s="369" t="s">
        <v>16</v>
      </c>
      <c r="D353" s="369" t="n">
        <v>210.056132275125</v>
      </c>
      <c r="E353" s="369" t="n">
        <v>25.1441182517337</v>
      </c>
      <c r="F353" s="369" t="n">
        <v>4.98942585669559</v>
      </c>
      <c r="G353" s="369" t="n">
        <v>24.9514510412116</v>
      </c>
      <c r="H353" s="369" t="n">
        <v>3999.96999714895</v>
      </c>
      <c r="I353" s="369" t="n">
        <v>3.70880663597422</v>
      </c>
      <c r="J353" s="369" t="n">
        <v>95.0105741433044</v>
      </c>
      <c r="K353" s="369" t="n">
        <v>1.31031115335986</v>
      </c>
    </row>
    <row r="354">
      <c r="A354" s="369" t="s">
        <v>266</v>
      </c>
      <c r="B354" s="369" t="s">
        <v>267</v>
      </c>
      <c r="C354" s="369" t="s">
        <v>17</v>
      </c>
      <c r="D354" s="369" t="n">
        <v>265.469467415549</v>
      </c>
      <c r="E354" s="369" t="n">
        <v>19.8913177627842</v>
      </c>
      <c r="F354" s="369" t="n">
        <v>9.26369672760673</v>
      </c>
      <c r="G354" s="369" t="n">
        <v>18.7633805500099</v>
      </c>
      <c r="H354" s="369" t="n">
        <v>2600.22740524247</v>
      </c>
      <c r="I354" s="369" t="n">
        <v>5.22942578575553</v>
      </c>
      <c r="J354" s="369" t="n">
        <v>90.7363032723933</v>
      </c>
      <c r="K354" s="369" t="n">
        <v>1.91564192865736</v>
      </c>
    </row>
    <row r="355">
      <c r="A355" s="369" t="s">
        <v>268</v>
      </c>
      <c r="B355" s="369" t="s">
        <v>269</v>
      </c>
      <c r="C355" s="369" t="s">
        <v>16</v>
      </c>
      <c r="D355" s="369" t="n">
        <v>928.102077329017</v>
      </c>
      <c r="E355" s="369" t="n">
        <v>17.4538066196086</v>
      </c>
      <c r="F355" s="369" t="n">
        <v>11.4137947998196</v>
      </c>
      <c r="G355" s="369" t="n">
        <v>16.3588300479567</v>
      </c>
      <c r="H355" s="369" t="n">
        <v>7203.30464240358</v>
      </c>
      <c r="I355" s="369" t="n">
        <v>5.01278128486981</v>
      </c>
      <c r="J355" s="369" t="n">
        <v>88.5862052001804</v>
      </c>
      <c r="K355" s="369" t="n">
        <v>2.10773594952592</v>
      </c>
    </row>
    <row r="356">
      <c r="A356" s="369" t="s">
        <v>268</v>
      </c>
      <c r="B356" s="369" t="s">
        <v>269</v>
      </c>
      <c r="C356" s="369" t="s">
        <v>17</v>
      </c>
      <c r="D356" s="369" t="n">
        <v>622.69955902702</v>
      </c>
      <c r="E356" s="369" t="n">
        <v>21.1856330466438</v>
      </c>
      <c r="F356" s="369" t="n">
        <v>11.1398806620994</v>
      </c>
      <c r="G356" s="369" t="n">
        <v>19.5231276534231</v>
      </c>
      <c r="H356" s="369" t="n">
        <v>4967.12297063072</v>
      </c>
      <c r="I356" s="369" t="n">
        <v>5.25955546228267</v>
      </c>
      <c r="J356" s="369" t="n">
        <v>88.8601193379006</v>
      </c>
      <c r="K356" s="369" t="n">
        <v>2.44750191458841</v>
      </c>
    </row>
    <row r="357">
      <c r="A357" s="369" t="s">
        <v>270</v>
      </c>
      <c r="B357" s="369" t="s">
        <v>271</v>
      </c>
      <c r="C357" s="369" t="s">
        <v>16</v>
      </c>
      <c r="D357" s="369" t="n">
        <v>96.1357520513293</v>
      </c>
      <c r="E357" s="369" t="n">
        <v>57.5874606601665</v>
      </c>
      <c r="F357" s="369" t="n">
        <v>1.13724239203278</v>
      </c>
      <c r="G357" s="369" t="n">
        <v>57.8420826262779</v>
      </c>
      <c r="H357" s="369" t="n">
        <v>8357.27336502264</v>
      </c>
      <c r="I357" s="369" t="n">
        <v>5.40152256062433</v>
      </c>
      <c r="J357" s="369" t="n">
        <v>98.8627576079672</v>
      </c>
      <c r="K357" s="369" t="n">
        <v>0.665371571637861</v>
      </c>
    </row>
    <row r="358">
      <c r="A358" s="369" t="s">
        <v>270</v>
      </c>
      <c r="B358" s="369" t="s">
        <v>271</v>
      </c>
      <c r="C358" s="369" t="s">
        <v>17</v>
      </c>
      <c r="D358" s="369" t="n">
        <v>116.33216218375</v>
      </c>
      <c r="E358" s="369" t="n">
        <v>53.9375839917947</v>
      </c>
      <c r="F358" s="369" t="n">
        <v>1.78511489630299</v>
      </c>
      <c r="G358" s="369" t="n">
        <v>54.1836419056992</v>
      </c>
      <c r="H358" s="369" t="n">
        <v>6400.45633275717</v>
      </c>
      <c r="I358" s="369" t="n">
        <v>6.78116429632892</v>
      </c>
      <c r="J358" s="369" t="n">
        <v>98.214885103697</v>
      </c>
      <c r="K358" s="369" t="n">
        <v>0.984820439383375</v>
      </c>
    </row>
    <row r="359">
      <c r="A359" s="369" t="s">
        <v>272</v>
      </c>
      <c r="B359" s="369" t="s">
        <v>273</v>
      </c>
      <c r="C359" s="369" t="s">
        <v>16</v>
      </c>
      <c r="D359" s="369" t="n">
        <v>256.447650109904</v>
      </c>
      <c r="E359" s="369" t="n">
        <v>33.2719599430651</v>
      </c>
      <c r="F359" s="369" t="n">
        <v>3.22524710815685</v>
      </c>
      <c r="G359" s="369" t="n">
        <v>32.5123420946182</v>
      </c>
      <c r="H359" s="369" t="n">
        <v>7694.80822300854</v>
      </c>
      <c r="I359" s="369" t="n">
        <v>5.37450022052968</v>
      </c>
      <c r="J359" s="369" t="n">
        <v>96.7747528918431</v>
      </c>
      <c r="K359" s="369" t="n">
        <v>1.08355055617932</v>
      </c>
    </row>
    <row r="360">
      <c r="A360" s="369" t="s">
        <v>272</v>
      </c>
      <c r="B360" s="369" t="s">
        <v>273</v>
      </c>
      <c r="C360" s="369" t="s">
        <v>17</v>
      </c>
      <c r="D360" s="369" t="n">
        <v>101.165392593881</v>
      </c>
      <c r="E360" s="369" t="n">
        <v>52.2582901269884</v>
      </c>
      <c r="F360" s="369" t="n">
        <v>1.41520108036165</v>
      </c>
      <c r="G360" s="369" t="n">
        <v>52.1046053392021</v>
      </c>
      <c r="H360" s="369" t="n">
        <v>7047.31647317942</v>
      </c>
      <c r="I360" s="369" t="n">
        <v>5.08865688846561</v>
      </c>
      <c r="J360" s="369" t="n">
        <v>98.5847989196383</v>
      </c>
      <c r="K360" s="369" t="n">
        <v>0.747970220317275</v>
      </c>
    </row>
    <row r="361">
      <c r="A361" s="369" t="s">
        <v>274</v>
      </c>
      <c r="B361" s="369" t="s">
        <v>275</v>
      </c>
      <c r="C361" s="369" t="s">
        <v>16</v>
      </c>
      <c r="D361" s="369" t="n">
        <v>7.04061692858259</v>
      </c>
      <c r="E361" s="369" t="n">
        <v>99.9999999999998</v>
      </c>
      <c r="F361" s="369" t="n">
        <v>0.111058855541546</v>
      </c>
      <c r="G361" s="369" t="n">
        <v>100.751278609632</v>
      </c>
      <c r="H361" s="369" t="n">
        <v>6332.4961037148</v>
      </c>
      <c r="I361" s="369" t="n">
        <v>3.83378788433104</v>
      </c>
      <c r="J361" s="369" t="n">
        <v>99.8889411444585</v>
      </c>
      <c r="K361" s="369" t="n">
        <v>0.112017622456837</v>
      </c>
    </row>
    <row r="362">
      <c r="A362" s="369" t="s">
        <v>274</v>
      </c>
      <c r="B362" s="369" t="s">
        <v>275</v>
      </c>
      <c r="C362" s="369" t="s">
        <v>17</v>
      </c>
      <c r="D362" s="369" t="n">
        <v>67.6610053245537</v>
      </c>
      <c r="E362" s="369" t="n">
        <v>44.1625363102053</v>
      </c>
      <c r="F362" s="369" t="n">
        <v>1.10537199228019</v>
      </c>
      <c r="G362" s="369" t="n">
        <v>44.4677778105373</v>
      </c>
      <c r="H362" s="369" t="n">
        <v>6053.44625965877</v>
      </c>
      <c r="I362" s="369" t="n">
        <v>3.28119535208891</v>
      </c>
      <c r="J362" s="369" t="n">
        <v>98.8946280077198</v>
      </c>
      <c r="K362" s="369" t="n">
        <v>0.497028373946354</v>
      </c>
    </row>
    <row r="363">
      <c r="A363" s="369" t="s">
        <v>276</v>
      </c>
      <c r="B363" s="369" t="s">
        <v>277</v>
      </c>
      <c r="C363" s="369" t="s">
        <v>16</v>
      </c>
      <c r="D363" s="369" t="n">
        <v>489.776218238593</v>
      </c>
      <c r="E363" s="369" t="n">
        <v>27.8607275873594</v>
      </c>
      <c r="F363" s="369" t="n">
        <v>6.34446969356543</v>
      </c>
      <c r="G363" s="369" t="n">
        <v>25.8434177213854</v>
      </c>
      <c r="H363" s="369" t="n">
        <v>7229.95832057281</v>
      </c>
      <c r="I363" s="369" t="n">
        <v>4.09082246786825</v>
      </c>
      <c r="J363" s="369" t="n">
        <v>93.6555303064346</v>
      </c>
      <c r="K363" s="369" t="n">
        <v>1.75070046557856</v>
      </c>
    </row>
    <row r="364">
      <c r="A364" s="369" t="s">
        <v>276</v>
      </c>
      <c r="B364" s="369" t="s">
        <v>277</v>
      </c>
      <c r="C364" s="369" t="s">
        <v>17</v>
      </c>
      <c r="D364" s="369" t="n">
        <v>226.998147452018</v>
      </c>
      <c r="E364" s="369" t="n">
        <v>29.6232778153138</v>
      </c>
      <c r="F364" s="369" t="n">
        <v>4.16408255638316</v>
      </c>
      <c r="G364" s="369" t="n">
        <v>28.7386372591236</v>
      </c>
      <c r="H364" s="369" t="n">
        <v>5224.33823645444</v>
      </c>
      <c r="I364" s="369" t="n">
        <v>4.75938374227504</v>
      </c>
      <c r="J364" s="369" t="n">
        <v>95.8359174436168</v>
      </c>
      <c r="K364" s="369" t="n">
        <v>1.24869737043364</v>
      </c>
    </row>
    <row r="365">
      <c r="A365" s="369" t="s">
        <v>278</v>
      </c>
      <c r="B365" s="369" t="s">
        <v>279</v>
      </c>
      <c r="C365" s="369" t="s">
        <v>16</v>
      </c>
      <c r="D365" s="369" t="n">
        <v>21.710953751318</v>
      </c>
      <c r="E365" s="369" t="n">
        <v>99.9999999999998</v>
      </c>
      <c r="F365" s="369" t="n">
        <v>0.365190673368451</v>
      </c>
      <c r="G365" s="369" t="n">
        <v>100.12610560794</v>
      </c>
      <c r="H365" s="369" t="n">
        <v>5923.38987564835</v>
      </c>
      <c r="I365" s="369" t="n">
        <v>4.76242717249031</v>
      </c>
      <c r="J365" s="369" t="n">
        <v>99.6348093266316</v>
      </c>
      <c r="K365" s="369" t="n">
        <v>0.366991417716808</v>
      </c>
    </row>
    <row r="366">
      <c r="A366" s="369" t="s">
        <v>278</v>
      </c>
      <c r="B366" s="369" t="s">
        <v>279</v>
      </c>
      <c r="C366" s="369" t="s">
        <v>17</v>
      </c>
      <c r="D366" s="369"/>
      <c r="E366" s="369"/>
      <c r="F366" s="369"/>
      <c r="G366" s="369"/>
      <c r="H366" s="369" t="n">
        <v>5525.58562850366</v>
      </c>
      <c r="I366" s="369" t="n">
        <v>4.81859173612339</v>
      </c>
      <c r="J366" s="369" t="n">
        <v>100</v>
      </c>
      <c r="K366" s="369" t="n">
        <v>0</v>
      </c>
    </row>
    <row r="367">
      <c r="A367" s="369" t="s">
        <v>280</v>
      </c>
      <c r="B367" s="369" t="s">
        <v>281</v>
      </c>
      <c r="C367" s="369" t="s">
        <v>16</v>
      </c>
      <c r="D367" s="369" t="n">
        <v>67.7921957329957</v>
      </c>
      <c r="E367" s="369" t="n">
        <v>36.5383531976442</v>
      </c>
      <c r="F367" s="369" t="n">
        <v>1.37946844253697</v>
      </c>
      <c r="G367" s="369" t="n">
        <v>36.3316872191289</v>
      </c>
      <c r="H367" s="369" t="n">
        <v>4846.57870559184</v>
      </c>
      <c r="I367" s="369" t="n">
        <v>2.78963079492445</v>
      </c>
      <c r="J367" s="369" t="n">
        <v>98.620531557463</v>
      </c>
      <c r="K367" s="369" t="n">
        <v>0.50819454317897</v>
      </c>
    </row>
    <row r="368">
      <c r="A368" s="369" t="s">
        <v>280</v>
      </c>
      <c r="B368" s="369" t="s">
        <v>281</v>
      </c>
      <c r="C368" s="369" t="s">
        <v>17</v>
      </c>
      <c r="D368" s="369" t="n">
        <v>8.02574630488497</v>
      </c>
      <c r="E368" s="369" t="n">
        <v>100</v>
      </c>
      <c r="F368" s="369" t="n">
        <v>0.282062641655269</v>
      </c>
      <c r="G368" s="369" t="n">
        <v>99.6419059082594</v>
      </c>
      <c r="H368" s="369" t="n">
        <v>2837.35152797232</v>
      </c>
      <c r="I368" s="369" t="n">
        <v>5.79273656601069</v>
      </c>
      <c r="J368" s="369" t="n">
        <v>99.7179373583447</v>
      </c>
      <c r="K368" s="369" t="n">
        <v>0.281847578726491</v>
      </c>
    </row>
    <row r="369">
      <c r="A369" s="369" t="s">
        <v>282</v>
      </c>
      <c r="B369" s="369" t="s">
        <v>283</v>
      </c>
      <c r="C369" s="369" t="s">
        <v>16</v>
      </c>
      <c r="D369" s="369" t="n">
        <v>109.797862220305</v>
      </c>
      <c r="E369" s="369" t="n">
        <v>49.5470951755965</v>
      </c>
      <c r="F369" s="369" t="n">
        <v>1.05836890455867</v>
      </c>
      <c r="G369" s="369" t="n">
        <v>49.0941658759651</v>
      </c>
      <c r="H369" s="369" t="n">
        <v>10264.4546075354</v>
      </c>
      <c r="I369" s="369" t="n">
        <v>3.98618301269008</v>
      </c>
      <c r="J369" s="369" t="n">
        <v>98.9416310954413</v>
      </c>
      <c r="K369" s="369" t="n">
        <v>0.525155467754979</v>
      </c>
    </row>
    <row r="370">
      <c r="A370" s="369" t="s">
        <v>282</v>
      </c>
      <c r="B370" s="369" t="s">
        <v>283</v>
      </c>
      <c r="C370" s="369" t="s">
        <v>17</v>
      </c>
      <c r="D370" s="369" t="n">
        <v>44.8643207356554</v>
      </c>
      <c r="E370" s="369" t="n">
        <v>70.3167436990965</v>
      </c>
      <c r="F370" s="369" t="n">
        <v>0.627659312275563</v>
      </c>
      <c r="G370" s="369" t="n">
        <v>70.1503595857951</v>
      </c>
      <c r="H370" s="369" t="n">
        <v>7103.01349422114</v>
      </c>
      <c r="I370" s="369" t="n">
        <v>5.68595040613556</v>
      </c>
      <c r="J370" s="369" t="n">
        <v>99.3723406877244</v>
      </c>
      <c r="K370" s="369" t="n">
        <v>0.443086337191841</v>
      </c>
    </row>
    <row r="371">
      <c r="A371" s="369" t="s">
        <v>284</v>
      </c>
      <c r="B371" s="369" t="s">
        <v>285</v>
      </c>
      <c r="C371" s="369" t="s">
        <v>16</v>
      </c>
      <c r="D371" s="369" t="n">
        <v>61.2261228335556</v>
      </c>
      <c r="E371" s="369" t="n">
        <v>49.2074283131042</v>
      </c>
      <c r="F371" s="369" t="n">
        <v>0.595969366768684</v>
      </c>
      <c r="G371" s="369" t="n">
        <v>48.9614254874326</v>
      </c>
      <c r="H371" s="369" t="n">
        <v>10212.1413097109</v>
      </c>
      <c r="I371" s="369" t="n">
        <v>2.72234975570906</v>
      </c>
      <c r="J371" s="369" t="n">
        <v>99.4040306332313</v>
      </c>
      <c r="K371" s="369" t="n">
        <v>0.293544532932475</v>
      </c>
    </row>
    <row r="372">
      <c r="A372" s="369" t="s">
        <v>284</v>
      </c>
      <c r="B372" s="369" t="s">
        <v>285</v>
      </c>
      <c r="C372" s="369" t="s">
        <v>17</v>
      </c>
      <c r="D372" s="369" t="n">
        <v>16.7795089937371</v>
      </c>
      <c r="E372" s="369" t="n">
        <v>100</v>
      </c>
      <c r="F372" s="369" t="n">
        <v>0.331274809911504</v>
      </c>
      <c r="G372" s="369" t="n">
        <v>99.7989757348712</v>
      </c>
      <c r="H372" s="369" t="n">
        <v>5048.35327252369</v>
      </c>
      <c r="I372" s="369" t="n">
        <v>4.80119608001806</v>
      </c>
      <c r="J372" s="369" t="n">
        <v>99.6687251900885</v>
      </c>
      <c r="K372" s="369" t="n">
        <v>0.3317077313157</v>
      </c>
    </row>
    <row r="373">
      <c r="A373" s="369" t="s">
        <v>286</v>
      </c>
      <c r="B373" s="369" t="s">
        <v>287</v>
      </c>
      <c r="C373" s="369" t="s">
        <v>16</v>
      </c>
      <c r="D373" s="369" t="n">
        <v>70.5242362168564</v>
      </c>
      <c r="E373" s="369" t="n">
        <v>40.5446908731613</v>
      </c>
      <c r="F373" s="369" t="n">
        <v>0.859582567602131</v>
      </c>
      <c r="G373" s="369" t="n">
        <v>40.5467444664589</v>
      </c>
      <c r="H373" s="369" t="n">
        <v>8133.9506885817</v>
      </c>
      <c r="I373" s="369" t="n">
        <v>3.4380959062565</v>
      </c>
      <c r="J373" s="369" t="n">
        <v>99.1404174323979</v>
      </c>
      <c r="K373" s="369" t="n">
        <v>0.351554649647829</v>
      </c>
    </row>
    <row r="374">
      <c r="A374" s="369" t="s">
        <v>286</v>
      </c>
      <c r="B374" s="369" t="s">
        <v>287</v>
      </c>
      <c r="C374" s="369" t="s">
        <v>17</v>
      </c>
      <c r="D374" s="369"/>
      <c r="E374" s="369"/>
      <c r="F374" s="369"/>
      <c r="G374" s="369"/>
      <c r="H374" s="369" t="n">
        <v>6402.54624516897</v>
      </c>
      <c r="I374" s="369" t="n">
        <v>3.94644008186813</v>
      </c>
      <c r="J374" s="369" t="n">
        <v>100</v>
      </c>
      <c r="K374" s="369" t="n">
        <v>0</v>
      </c>
    </row>
    <row r="375">
      <c r="A375" s="369" t="s">
        <v>288</v>
      </c>
      <c r="B375" s="369" t="s">
        <v>289</v>
      </c>
      <c r="C375" s="369" t="s">
        <v>16</v>
      </c>
      <c r="D375" s="369" t="n">
        <v>1572.94863470764</v>
      </c>
      <c r="E375" s="369" t="n">
        <v>22.5269065757892</v>
      </c>
      <c r="F375" s="369" t="n">
        <v>8.06807524424518</v>
      </c>
      <c r="G375" s="369" t="n">
        <v>21.6592569383116</v>
      </c>
      <c r="H375" s="369" t="n">
        <v>17923.0102785362</v>
      </c>
      <c r="I375" s="369" t="n">
        <v>3.6840501967616</v>
      </c>
      <c r="J375" s="369" t="n">
        <v>91.9319247557548</v>
      </c>
      <c r="K375" s="369" t="n">
        <v>1.90084690576217</v>
      </c>
    </row>
    <row r="376">
      <c r="A376" s="369" t="s">
        <v>288</v>
      </c>
      <c r="B376" s="369" t="s">
        <v>289</v>
      </c>
      <c r="C376" s="369" t="s">
        <v>17</v>
      </c>
      <c r="D376" s="369" t="n">
        <v>502.330700202647</v>
      </c>
      <c r="E376" s="369" t="n">
        <v>35.9406135558151</v>
      </c>
      <c r="F376" s="369" t="n">
        <v>4.81076624994448</v>
      </c>
      <c r="G376" s="369" t="n">
        <v>34.8646193215653</v>
      </c>
      <c r="H376" s="369" t="n">
        <v>9939.47158458814</v>
      </c>
      <c r="I376" s="369" t="n">
        <v>6.41638485613533</v>
      </c>
      <c r="J376" s="369" t="n">
        <v>95.1892337500555</v>
      </c>
      <c r="K376" s="369" t="n">
        <v>1.76202210419884</v>
      </c>
    </row>
    <row r="377">
      <c r="A377" s="369" t="s">
        <v>290</v>
      </c>
      <c r="B377" s="369" t="s">
        <v>291</v>
      </c>
      <c r="C377" s="369" t="s">
        <v>16</v>
      </c>
      <c r="D377" s="369" t="n">
        <v>412.380321756284</v>
      </c>
      <c r="E377" s="369" t="n">
        <v>44.1043369960055</v>
      </c>
      <c r="F377" s="369" t="n">
        <v>1.23389155075583</v>
      </c>
      <c r="G377" s="369" t="n">
        <v>43.5496658486056</v>
      </c>
      <c r="H377" s="369" t="n">
        <v>33008.7352944157</v>
      </c>
      <c r="I377" s="369" t="n">
        <v>4.23999654665982</v>
      </c>
      <c r="J377" s="369" t="n">
        <v>98.7661084492442</v>
      </c>
      <c r="K377" s="369" t="n">
        <v>0.544068867069405</v>
      </c>
    </row>
    <row r="378">
      <c r="A378" s="369" t="s">
        <v>290</v>
      </c>
      <c r="B378" s="369" t="s">
        <v>291</v>
      </c>
      <c r="C378" s="369" t="s">
        <v>17</v>
      </c>
      <c r="D378" s="369" t="n">
        <v>191.768758888409</v>
      </c>
      <c r="E378" s="369" t="n">
        <v>70.2304653271901</v>
      </c>
      <c r="F378" s="369" t="n">
        <v>0.828643514435166</v>
      </c>
      <c r="G378" s="369" t="n">
        <v>70.7911005865003</v>
      </c>
      <c r="H378" s="369" t="n">
        <v>22950.7232232187</v>
      </c>
      <c r="I378" s="369" t="n">
        <v>5.1025824110078</v>
      </c>
      <c r="J378" s="369" t="n">
        <v>99.1713564855648</v>
      </c>
      <c r="K378" s="369" t="n">
        <v>0.591507351109688</v>
      </c>
    </row>
    <row r="379">
      <c r="A379" s="369" t="s">
        <v>292</v>
      </c>
      <c r="B379" s="369" t="s">
        <v>293</v>
      </c>
      <c r="C379" s="369" t="s">
        <v>16</v>
      </c>
      <c r="D379" s="369" t="n">
        <v>277.985695993237</v>
      </c>
      <c r="E379" s="369" t="n">
        <v>57.2851106889292</v>
      </c>
      <c r="F379" s="369" t="n">
        <v>0.840726130063216</v>
      </c>
      <c r="G379" s="369" t="n">
        <v>57.2675300747777</v>
      </c>
      <c r="H379" s="369" t="n">
        <v>32786.9668554797</v>
      </c>
      <c r="I379" s="369" t="n">
        <v>3.86183520786064</v>
      </c>
      <c r="J379" s="369" t="n">
        <v>99.1592738699368</v>
      </c>
      <c r="K379" s="369" t="n">
        <v>0.485545194705623</v>
      </c>
    </row>
    <row r="380">
      <c r="A380" s="369" t="s">
        <v>292</v>
      </c>
      <c r="B380" s="369" t="s">
        <v>293</v>
      </c>
      <c r="C380" s="369" t="s">
        <v>17</v>
      </c>
      <c r="D380" s="369" t="n">
        <v>205.297858507776</v>
      </c>
      <c r="E380" s="369" t="n">
        <v>100</v>
      </c>
      <c r="F380" s="369" t="n">
        <v>0.785386644401011</v>
      </c>
      <c r="G380" s="369" t="n">
        <v>98.5825929567991</v>
      </c>
      <c r="H380" s="369" t="n">
        <v>25934.4207083071</v>
      </c>
      <c r="I380" s="369" t="n">
        <v>4.5577820348281</v>
      </c>
      <c r="J380" s="369" t="n">
        <v>99.214613355599</v>
      </c>
      <c r="K380" s="369" t="n">
        <v>0.780383546939679</v>
      </c>
    </row>
    <row r="381">
      <c r="A381" s="369" t="s">
        <v>294</v>
      </c>
      <c r="B381" s="369" t="s">
        <v>295</v>
      </c>
      <c r="C381" s="369" t="s">
        <v>16</v>
      </c>
      <c r="D381" s="369" t="n">
        <v>803.79024897643</v>
      </c>
      <c r="E381" s="369" t="n">
        <v>40.1611657936383</v>
      </c>
      <c r="F381" s="369" t="n">
        <v>2.71208072112162</v>
      </c>
      <c r="G381" s="369" t="n">
        <v>39.3739505358927</v>
      </c>
      <c r="H381" s="369" t="n">
        <v>28833.611127632</v>
      </c>
      <c r="I381" s="369" t="n">
        <v>3.41968309561412</v>
      </c>
      <c r="J381" s="369" t="n">
        <v>97.2879192788784</v>
      </c>
      <c r="K381" s="369" t="n">
        <v>1.0976217083715</v>
      </c>
    </row>
    <row r="382">
      <c r="A382" s="369" t="s">
        <v>294</v>
      </c>
      <c r="B382" s="369" t="s">
        <v>295</v>
      </c>
      <c r="C382" s="369" t="s">
        <v>17</v>
      </c>
      <c r="D382" s="369" t="n">
        <v>563.421022977807</v>
      </c>
      <c r="E382" s="369" t="n">
        <v>34.9429970970145</v>
      </c>
      <c r="F382" s="369" t="n">
        <v>2.43536646325358</v>
      </c>
      <c r="G382" s="369" t="n">
        <v>34.811265723354</v>
      </c>
      <c r="H382" s="369" t="n">
        <v>22571.5375747969</v>
      </c>
      <c r="I382" s="369" t="n">
        <v>4.50438277991693</v>
      </c>
      <c r="J382" s="369" t="n">
        <v>97.5646335367464</v>
      </c>
      <c r="K382" s="369" t="n">
        <v>0.868943858166954</v>
      </c>
    </row>
    <row r="383">
      <c r="A383" s="369" t="s">
        <v>296</v>
      </c>
      <c r="B383" s="369" t="s">
        <v>297</v>
      </c>
      <c r="C383" s="369" t="s">
        <v>16</v>
      </c>
      <c r="D383" s="369" t="n">
        <v>223.1921158706</v>
      </c>
      <c r="E383" s="369" t="n">
        <v>49.0503981672964</v>
      </c>
      <c r="F383" s="369" t="n">
        <v>1.21026984341981</v>
      </c>
      <c r="G383" s="369" t="n">
        <v>48.1523773141134</v>
      </c>
      <c r="H383" s="369" t="n">
        <v>18218.3246321577</v>
      </c>
      <c r="I383" s="369" t="n">
        <v>4.34165730937892</v>
      </c>
      <c r="J383" s="369" t="n">
        <v>98.7897301565802</v>
      </c>
      <c r="K383" s="369" t="n">
        <v>0.589913243612215</v>
      </c>
    </row>
    <row r="384">
      <c r="A384" s="369" t="s">
        <v>296</v>
      </c>
      <c r="B384" s="369" t="s">
        <v>297</v>
      </c>
      <c r="C384" s="369" t="s">
        <v>17</v>
      </c>
      <c r="D384" s="369"/>
      <c r="E384" s="369"/>
      <c r="F384" s="369"/>
      <c r="G384" s="369"/>
      <c r="H384" s="369" t="n">
        <v>14900.0248665731</v>
      </c>
      <c r="I384" s="369" t="n">
        <v>5.05809315956824</v>
      </c>
      <c r="J384" s="369" t="n">
        <v>100</v>
      </c>
      <c r="K384" s="369" t="n">
        <v>0</v>
      </c>
    </row>
    <row r="385">
      <c r="A385" s="369" t="s">
        <v>298</v>
      </c>
      <c r="B385" s="369" t="s">
        <v>299</v>
      </c>
      <c r="C385" s="369" t="s">
        <v>16</v>
      </c>
      <c r="D385" s="369" t="n">
        <v>278.326868225175</v>
      </c>
      <c r="E385" s="369" t="n">
        <v>35.3014050011119</v>
      </c>
      <c r="F385" s="369" t="n">
        <v>2.77546045973311</v>
      </c>
      <c r="G385" s="369" t="n">
        <v>34.8495997726009</v>
      </c>
      <c r="H385" s="369" t="n">
        <v>9749.80620241993</v>
      </c>
      <c r="I385" s="369" t="n">
        <v>3.51693177014243</v>
      </c>
      <c r="J385" s="369" t="n">
        <v>97.2245395402669</v>
      </c>
      <c r="K385" s="369" t="n">
        <v>0.994848488496244</v>
      </c>
    </row>
    <row r="386">
      <c r="A386" s="369" t="s">
        <v>298</v>
      </c>
      <c r="B386" s="369" t="s">
        <v>299</v>
      </c>
      <c r="C386" s="369" t="s">
        <v>17</v>
      </c>
      <c r="D386" s="369" t="n">
        <v>91.5227673415626</v>
      </c>
      <c r="E386" s="369" t="n">
        <v>72.7927028728127</v>
      </c>
      <c r="F386" s="369" t="n">
        <v>1.20545168545636</v>
      </c>
      <c r="G386" s="369" t="n">
        <v>72.0579062788703</v>
      </c>
      <c r="H386" s="369" t="n">
        <v>7500.88167704841</v>
      </c>
      <c r="I386" s="369" t="n">
        <v>4.98437050282298</v>
      </c>
      <c r="J386" s="369" t="n">
        <v>98.7945483145436</v>
      </c>
      <c r="K386" s="369" t="n">
        <v>0.879221840235224</v>
      </c>
    </row>
    <row r="387">
      <c r="A387" s="369" t="s">
        <v>300</v>
      </c>
      <c r="B387" s="369" t="s">
        <v>301</v>
      </c>
      <c r="C387" s="369" t="s">
        <v>16</v>
      </c>
      <c r="D387" s="369" t="n">
        <v>702.396126764334</v>
      </c>
      <c r="E387" s="369" t="n">
        <v>21.0365968481658</v>
      </c>
      <c r="F387" s="369" t="n">
        <v>5.53796076079836</v>
      </c>
      <c r="G387" s="369" t="n">
        <v>20.4516893022775</v>
      </c>
      <c r="H387" s="369" t="n">
        <v>11980.9029629727</v>
      </c>
      <c r="I387" s="369" t="n">
        <v>4.74129869909816</v>
      </c>
      <c r="J387" s="369" t="n">
        <v>94.4620392392016</v>
      </c>
      <c r="K387" s="369" t="n">
        <v>1.19900706950914</v>
      </c>
    </row>
    <row r="388">
      <c r="A388" s="369" t="s">
        <v>300</v>
      </c>
      <c r="B388" s="369" t="s">
        <v>301</v>
      </c>
      <c r="C388" s="369" t="s">
        <v>17</v>
      </c>
      <c r="D388" s="369" t="n">
        <v>369.865830054318</v>
      </c>
      <c r="E388" s="369" t="n">
        <v>35.8923809675277</v>
      </c>
      <c r="F388" s="369" t="n">
        <v>3.54179532715437</v>
      </c>
      <c r="G388" s="369" t="n">
        <v>35.183767021854</v>
      </c>
      <c r="H388" s="369" t="n">
        <v>10073.0252997243</v>
      </c>
      <c r="I388" s="369" t="n">
        <v>4.4962485132834</v>
      </c>
      <c r="J388" s="369" t="n">
        <v>96.4582046728456</v>
      </c>
      <c r="K388" s="369" t="n">
        <v>1.29189323036168</v>
      </c>
    </row>
    <row r="389">
      <c r="A389" s="369" t="s">
        <v>302</v>
      </c>
      <c r="B389" s="369" t="s">
        <v>303</v>
      </c>
      <c r="C389" s="369" t="s">
        <v>16</v>
      </c>
      <c r="D389" s="369" t="n">
        <v>121.893074912622</v>
      </c>
      <c r="E389" s="369" t="n">
        <v>43.9543513888324</v>
      </c>
      <c r="F389" s="369" t="n">
        <v>1.36917466827245</v>
      </c>
      <c r="G389" s="369" t="n">
        <v>43.4207012374934</v>
      </c>
      <c r="H389" s="369" t="n">
        <v>8780.77491458646</v>
      </c>
      <c r="I389" s="369" t="n">
        <v>4.46427025289758</v>
      </c>
      <c r="J389" s="369" t="n">
        <v>98.6308253317276</v>
      </c>
      <c r="K389" s="369" t="n">
        <v>0.602758052698545</v>
      </c>
    </row>
    <row r="390">
      <c r="A390" s="369" t="s">
        <v>302</v>
      </c>
      <c r="B390" s="369" t="s">
        <v>303</v>
      </c>
      <c r="C390" s="369" t="s">
        <v>17</v>
      </c>
      <c r="D390" s="369"/>
      <c r="E390" s="369"/>
      <c r="F390" s="369"/>
      <c r="G390" s="369"/>
      <c r="H390" s="369" t="n">
        <v>6114.33532234602</v>
      </c>
      <c r="I390" s="369" t="n">
        <v>5.86451490810877</v>
      </c>
      <c r="J390" s="369" t="n">
        <v>100</v>
      </c>
      <c r="K390" s="369" t="n">
        <v>0</v>
      </c>
    </row>
    <row r="391">
      <c r="A391" s="369" t="s">
        <v>304</v>
      </c>
      <c r="B391" s="369" t="s">
        <v>305</v>
      </c>
      <c r="C391" s="369" t="s">
        <v>16</v>
      </c>
      <c r="D391" s="369" t="n">
        <v>44.1596499435768</v>
      </c>
      <c r="E391" s="369" t="n">
        <v>45.9556528062178</v>
      </c>
      <c r="F391" s="369" t="n">
        <v>0.759501471335553</v>
      </c>
      <c r="G391" s="369" t="n">
        <v>47.4938707089007</v>
      </c>
      <c r="H391" s="369" t="n">
        <v>5770.1345430517</v>
      </c>
      <c r="I391" s="369" t="n">
        <v>8.53745807738757</v>
      </c>
      <c r="J391" s="369" t="n">
        <v>99.2404985286645</v>
      </c>
      <c r="K391" s="369" t="n">
        <v>0.363477261981022</v>
      </c>
    </row>
    <row r="392">
      <c r="A392" s="369" t="s">
        <v>304</v>
      </c>
      <c r="B392" s="369" t="s">
        <v>305</v>
      </c>
      <c r="C392" s="369" t="s">
        <v>17</v>
      </c>
      <c r="D392" s="369" t="n">
        <v>101.564818746765</v>
      </c>
      <c r="E392" s="369" t="n">
        <v>33.4233311692802</v>
      </c>
      <c r="F392" s="369" t="n">
        <v>6.30062833739727</v>
      </c>
      <c r="G392" s="369" t="n">
        <v>33.5127019481477</v>
      </c>
      <c r="H392" s="369" t="n">
        <v>1510.41438884954</v>
      </c>
      <c r="I392" s="369" t="n">
        <v>7.8619348068318</v>
      </c>
      <c r="J392" s="369" t="n">
        <v>93.6993716626027</v>
      </c>
      <c r="K392" s="369" t="n">
        <v>2.2534951495467</v>
      </c>
    </row>
    <row r="393">
      <c r="A393" s="369" t="s">
        <v>306</v>
      </c>
      <c r="B393" s="369" t="s">
        <v>307</v>
      </c>
      <c r="C393" s="369" t="s">
        <v>16</v>
      </c>
      <c r="D393" s="369" t="n">
        <v>160.568755800842</v>
      </c>
      <c r="E393" s="369" t="n">
        <v>43.6945196480836</v>
      </c>
      <c r="F393" s="369" t="n">
        <v>0.92602921930916</v>
      </c>
      <c r="G393" s="369" t="n">
        <v>44.0814787425607</v>
      </c>
      <c r="H393" s="369" t="n">
        <v>17178.922531594</v>
      </c>
      <c r="I393" s="369" t="n">
        <v>4.12117850475163</v>
      </c>
      <c r="J393" s="369" t="n">
        <v>99.0739707806908</v>
      </c>
      <c r="K393" s="369" t="n">
        <v>0.412022825211349</v>
      </c>
    </row>
    <row r="394">
      <c r="A394" s="369" t="s">
        <v>306</v>
      </c>
      <c r="B394" s="369" t="s">
        <v>307</v>
      </c>
      <c r="C394" s="369" t="s">
        <v>17</v>
      </c>
      <c r="D394" s="369" t="n">
        <v>232.716278019382</v>
      </c>
      <c r="E394" s="369" t="n">
        <v>37.4918414953161</v>
      </c>
      <c r="F394" s="369" t="n">
        <v>2.11119109337027</v>
      </c>
      <c r="G394" s="369" t="n">
        <v>38.1567345176943</v>
      </c>
      <c r="H394" s="369" t="n">
        <v>10790.2687445196</v>
      </c>
      <c r="I394" s="369" t="n">
        <v>5.8173229166862</v>
      </c>
      <c r="J394" s="369" t="n">
        <v>97.8888089066297</v>
      </c>
      <c r="K394" s="369" t="n">
        <v>0.822935317791924</v>
      </c>
    </row>
    <row r="395">
      <c r="A395" s="369" t="s">
        <v>308</v>
      </c>
      <c r="B395" s="369" t="s">
        <v>309</v>
      </c>
      <c r="C395" s="369" t="s">
        <v>16</v>
      </c>
      <c r="D395" s="369" t="n">
        <v>597.064505723585</v>
      </c>
      <c r="E395" s="369" t="n">
        <v>29.4046196314308</v>
      </c>
      <c r="F395" s="369" t="n">
        <v>5.50340684680895</v>
      </c>
      <c r="G395" s="369" t="n">
        <v>28.9387219546597</v>
      </c>
      <c r="H395" s="369" t="n">
        <v>10251.9336211327</v>
      </c>
      <c r="I395" s="369" t="n">
        <v>5.36778663219398</v>
      </c>
      <c r="J395" s="369" t="n">
        <v>94.496593153191</v>
      </c>
      <c r="K395" s="369" t="n">
        <v>1.68536827867425</v>
      </c>
    </row>
    <row r="396">
      <c r="A396" s="369" t="s">
        <v>308</v>
      </c>
      <c r="B396" s="369" t="s">
        <v>309</v>
      </c>
      <c r="C396" s="369" t="s">
        <v>17</v>
      </c>
      <c r="D396" s="369" t="n">
        <v>396.585680120288</v>
      </c>
      <c r="E396" s="369" t="n">
        <v>32.5586089023042</v>
      </c>
      <c r="F396" s="369" t="n">
        <v>4.20288089574821</v>
      </c>
      <c r="G396" s="369" t="n">
        <v>31.2779197650947</v>
      </c>
      <c r="H396" s="369" t="n">
        <v>9039.45807076233</v>
      </c>
      <c r="I396" s="369" t="n">
        <v>5.26888654437355</v>
      </c>
      <c r="J396" s="369" t="n">
        <v>95.7971191042518</v>
      </c>
      <c r="K396" s="369" t="n">
        <v>1.37224764866262</v>
      </c>
    </row>
    <row r="397">
      <c r="A397" s="369" t="s">
        <v>310</v>
      </c>
      <c r="B397" s="369" t="s">
        <v>311</v>
      </c>
      <c r="C397" s="369" t="s">
        <v>16</v>
      </c>
      <c r="D397" s="369" t="n">
        <v>992.848534679835</v>
      </c>
      <c r="E397" s="369" t="n">
        <v>17.1599193467321</v>
      </c>
      <c r="F397" s="369" t="n">
        <v>10.2169577241211</v>
      </c>
      <c r="G397" s="369" t="n">
        <v>16.0109184242906</v>
      </c>
      <c r="H397" s="369" t="n">
        <v>8724.80481662872</v>
      </c>
      <c r="I397" s="369" t="n">
        <v>4.43702453920628</v>
      </c>
      <c r="J397" s="369" t="n">
        <v>89.7830422758789</v>
      </c>
      <c r="K397" s="369" t="n">
        <v>1.8219796580593</v>
      </c>
    </row>
    <row r="398">
      <c r="A398" s="369" t="s">
        <v>310</v>
      </c>
      <c r="B398" s="369" t="s">
        <v>311</v>
      </c>
      <c r="C398" s="369" t="s">
        <v>17</v>
      </c>
      <c r="D398" s="369" t="n">
        <v>508.717086451297</v>
      </c>
      <c r="E398" s="369" t="n">
        <v>26.5196323978636</v>
      </c>
      <c r="F398" s="369" t="n">
        <v>8.88683165836181</v>
      </c>
      <c r="G398" s="369" t="n">
        <v>24.4278301613282</v>
      </c>
      <c r="H398" s="369" t="n">
        <v>5215.67498046306</v>
      </c>
      <c r="I398" s="369" t="n">
        <v>5.4221845460021</v>
      </c>
      <c r="J398" s="369" t="n">
        <v>91.1131683416382</v>
      </c>
      <c r="K398" s="369" t="n">
        <v>2.38259758028379</v>
      </c>
    </row>
    <row r="399">
      <c r="A399" s="369" t="s">
        <v>312</v>
      </c>
      <c r="B399" s="369" t="s">
        <v>313</v>
      </c>
      <c r="C399" s="369" t="s">
        <v>16</v>
      </c>
      <c r="D399" s="369" t="n">
        <v>26.3238716891882</v>
      </c>
      <c r="E399" s="369" t="n">
        <v>57.2121670079145</v>
      </c>
      <c r="F399" s="369" t="n">
        <v>0.77315461837643</v>
      </c>
      <c r="G399" s="369" t="n">
        <v>57.5139850334511</v>
      </c>
      <c r="H399" s="369" t="n">
        <v>3378.41187760588</v>
      </c>
      <c r="I399" s="369" t="n">
        <v>3.98160091801683</v>
      </c>
      <c r="J399" s="369" t="n">
        <v>99.2268453816236</v>
      </c>
      <c r="K399" s="369" t="n">
        <v>0.448136822034662</v>
      </c>
    </row>
    <row r="400">
      <c r="A400" s="369" t="s">
        <v>312</v>
      </c>
      <c r="B400" s="369" t="s">
        <v>313</v>
      </c>
      <c r="C400" s="369" t="s">
        <v>17</v>
      </c>
      <c r="D400" s="369" t="n">
        <v>45.0954461018577</v>
      </c>
      <c r="E400" s="369" t="n">
        <v>43.5887342229942</v>
      </c>
      <c r="F400" s="369" t="n">
        <v>1.82281328098145</v>
      </c>
      <c r="G400" s="369" t="n">
        <v>42.6936953639297</v>
      </c>
      <c r="H400" s="369" t="n">
        <v>2428.85219145196</v>
      </c>
      <c r="I400" s="369" t="n">
        <v>5.31177623219117</v>
      </c>
      <c r="J400" s="369" t="n">
        <v>98.1771867190186</v>
      </c>
      <c r="K400" s="369" t="n">
        <v>0.792675340619345</v>
      </c>
    </row>
    <row r="401">
      <c r="A401" s="369" t="s">
        <v>314</v>
      </c>
      <c r="B401" s="369" t="s">
        <v>315</v>
      </c>
      <c r="C401" s="369" t="s">
        <v>16</v>
      </c>
      <c r="D401" s="369" t="n">
        <v>94.1594529987111</v>
      </c>
      <c r="E401" s="369" t="n">
        <v>62.6619761967045</v>
      </c>
      <c r="F401" s="369" t="n">
        <v>1.12289802309023</v>
      </c>
      <c r="G401" s="369" t="n">
        <v>62.388626525377</v>
      </c>
      <c r="H401" s="369" t="n">
        <v>8291.23717808475</v>
      </c>
      <c r="I401" s="369" t="n">
        <v>4.35578587878478</v>
      </c>
      <c r="J401" s="369" t="n">
        <v>98.8771019769098</v>
      </c>
      <c r="K401" s="369" t="n">
        <v>0.708516572472163</v>
      </c>
    </row>
    <row r="402">
      <c r="A402" s="369" t="s">
        <v>314</v>
      </c>
      <c r="B402" s="369" t="s">
        <v>315</v>
      </c>
      <c r="C402" s="369" t="s">
        <v>17</v>
      </c>
      <c r="D402" s="369" t="n">
        <v>206.5393480133</v>
      </c>
      <c r="E402" s="369" t="n">
        <v>45.8556244055378</v>
      </c>
      <c r="F402" s="369" t="n">
        <v>3.28865230272325</v>
      </c>
      <c r="G402" s="369" t="n">
        <v>45.0355840126271</v>
      </c>
      <c r="H402" s="369" t="n">
        <v>6073.82503840329</v>
      </c>
      <c r="I402" s="369" t="n">
        <v>5.97525330769615</v>
      </c>
      <c r="J402" s="369" t="n">
        <v>96.7113476972768</v>
      </c>
      <c r="K402" s="369" t="n">
        <v>1.53142708269573</v>
      </c>
    </row>
    <row r="403">
      <c r="A403" s="369" t="s">
        <v>316</v>
      </c>
      <c r="B403" s="369" t="s">
        <v>317</v>
      </c>
      <c r="C403" s="369" t="s">
        <v>16</v>
      </c>
      <c r="D403" s="369" t="n">
        <v>1129.41020591865</v>
      </c>
      <c r="E403" s="369" t="n">
        <v>13.2248923831145</v>
      </c>
      <c r="F403" s="369" t="n">
        <v>12.3272148358328</v>
      </c>
      <c r="G403" s="369" t="n">
        <v>12.7818093685573</v>
      </c>
      <c r="H403" s="369" t="n">
        <v>8032.51502179525</v>
      </c>
      <c r="I403" s="369" t="n">
        <v>5.509038096826</v>
      </c>
      <c r="J403" s="369" t="n">
        <v>87.6727851641672</v>
      </c>
      <c r="K403" s="369" t="n">
        <v>1.79718381002528</v>
      </c>
    </row>
    <row r="404">
      <c r="A404" s="369" t="s">
        <v>316</v>
      </c>
      <c r="B404" s="369" t="s">
        <v>317</v>
      </c>
      <c r="C404" s="369" t="s">
        <v>17</v>
      </c>
      <c r="D404" s="369" t="n">
        <v>612.516839481426</v>
      </c>
      <c r="E404" s="369" t="n">
        <v>19.0257185035122</v>
      </c>
      <c r="F404" s="369" t="n">
        <v>7.73085596473851</v>
      </c>
      <c r="G404" s="369" t="n">
        <v>17.1192645467</v>
      </c>
      <c r="H404" s="369" t="n">
        <v>7310.49766596531</v>
      </c>
      <c r="I404" s="369" t="n">
        <v>5.24490357358813</v>
      </c>
      <c r="J404" s="369" t="n">
        <v>92.2691440352615</v>
      </c>
      <c r="K404" s="369" t="n">
        <v>1.4343534863856</v>
      </c>
    </row>
    <row r="405">
      <c r="A405" s="369" t="s">
        <v>318</v>
      </c>
      <c r="B405" s="369" t="s">
        <v>319</v>
      </c>
      <c r="C405" s="369" t="s">
        <v>16</v>
      </c>
      <c r="D405" s="369" t="n">
        <v>256.027117768185</v>
      </c>
      <c r="E405" s="369" t="n">
        <v>70.4519117757662</v>
      </c>
      <c r="F405" s="369" t="n">
        <v>1.36621861679503</v>
      </c>
      <c r="G405" s="369" t="n">
        <v>69.0900612280116</v>
      </c>
      <c r="H405" s="369" t="n">
        <v>18483.8081194936</v>
      </c>
      <c r="I405" s="369" t="n">
        <v>5.85849412503589</v>
      </c>
      <c r="J405" s="369" t="n">
        <v>98.633781383205</v>
      </c>
      <c r="K405" s="369" t="n">
        <v>0.956995935484744</v>
      </c>
    </row>
    <row r="406">
      <c r="A406" s="369" t="s">
        <v>318</v>
      </c>
      <c r="B406" s="369" t="s">
        <v>319</v>
      </c>
      <c r="C406" s="369" t="s">
        <v>17</v>
      </c>
      <c r="D406" s="369" t="n">
        <v>213.499583464573</v>
      </c>
      <c r="E406" s="369" t="n">
        <v>73.7296692310752</v>
      </c>
      <c r="F406" s="369" t="n">
        <v>1.3180585409921</v>
      </c>
      <c r="G406" s="369" t="n">
        <v>72.9372515571676</v>
      </c>
      <c r="H406" s="369" t="n">
        <v>15984.5353918159</v>
      </c>
      <c r="I406" s="369" t="n">
        <v>6.21360264143353</v>
      </c>
      <c r="J406" s="369" t="n">
        <v>98.6819414590079</v>
      </c>
      <c r="K406" s="369" t="n">
        <v>0.974196149265555</v>
      </c>
    </row>
    <row r="407">
      <c r="A407" s="369" t="s">
        <v>320</v>
      </c>
      <c r="B407" s="369" t="s">
        <v>321</v>
      </c>
      <c r="C407" s="369" t="s">
        <v>16</v>
      </c>
      <c r="D407" s="369" t="n">
        <v>338.308939770108</v>
      </c>
      <c r="E407" s="369" t="n">
        <v>49.5868886649994</v>
      </c>
      <c r="F407" s="369" t="n">
        <v>1.9856962279187</v>
      </c>
      <c r="G407" s="369" t="n">
        <v>49.3835203240028</v>
      </c>
      <c r="H407" s="369" t="n">
        <v>16698.9868466405</v>
      </c>
      <c r="I407" s="369" t="n">
        <v>5.78802115075886</v>
      </c>
      <c r="J407" s="369" t="n">
        <v>98.0143037720813</v>
      </c>
      <c r="K407" s="369" t="n">
        <v>1.00047305602196</v>
      </c>
    </row>
    <row r="408">
      <c r="A408" s="369" t="s">
        <v>320</v>
      </c>
      <c r="B408" s="369" t="s">
        <v>321</v>
      </c>
      <c r="C408" s="369" t="s">
        <v>17</v>
      </c>
      <c r="D408" s="369" t="n">
        <v>86.1392006520918</v>
      </c>
      <c r="E408" s="369" t="n">
        <v>71.4185736278259</v>
      </c>
      <c r="F408" s="369" t="n">
        <v>0.517960678929601</v>
      </c>
      <c r="G408" s="369" t="n">
        <v>71.7101785581762</v>
      </c>
      <c r="H408" s="369" t="n">
        <v>16544.3125220741</v>
      </c>
      <c r="I408" s="369" t="n">
        <v>5.35400841534964</v>
      </c>
      <c r="J408" s="369" t="n">
        <v>99.4820393210704</v>
      </c>
      <c r="K408" s="369" t="n">
        <v>0.373364408546949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930</v>
      </c>
    </row>
    <row r="418">
      <c r="A418" s="5" t="s">
        <v>26</v>
      </c>
      <c r="B418" s="5" t="s">
        <v>103</v>
      </c>
      <c r="C418" s="5" t="s">
        <v>11</v>
      </c>
      <c r="D418" s="5" t="s">
        <v>781</v>
      </c>
      <c r="E418" s="5" t="s">
        <v>782</v>
      </c>
      <c r="F418" s="5" t="s">
        <v>783</v>
      </c>
      <c r="G418" s="5" t="s">
        <v>784</v>
      </c>
      <c r="H418" s="5" t="s">
        <v>777</v>
      </c>
      <c r="I418" s="5" t="s">
        <v>778</v>
      </c>
      <c r="J418" s="5" t="s">
        <v>779</v>
      </c>
      <c r="K418" s="5" t="s">
        <v>780</v>
      </c>
    </row>
    <row r="419">
      <c r="A419" s="370" t="s">
        <v>104</v>
      </c>
      <c r="B419" s="370" t="s">
        <v>105</v>
      </c>
      <c r="C419" s="370" t="s">
        <v>16</v>
      </c>
      <c r="D419" s="370" t="n">
        <v>75.6260952858582</v>
      </c>
      <c r="E419" s="370"/>
      <c r="F419" s="370" t="n">
        <v>100</v>
      </c>
      <c r="G419" s="370"/>
      <c r="H419" s="370"/>
      <c r="I419" s="370"/>
      <c r="J419" s="370"/>
      <c r="K419" s="370"/>
    </row>
    <row r="420">
      <c r="A420" s="370" t="s">
        <v>104</v>
      </c>
      <c r="B420" s="370" t="s">
        <v>105</v>
      </c>
      <c r="C420" s="370" t="s">
        <v>17</v>
      </c>
      <c r="D420" s="370" t="n">
        <v>31.2231592568717</v>
      </c>
      <c r="E420" s="370"/>
      <c r="F420" s="370" t="n">
        <v>100</v>
      </c>
      <c r="G420" s="370"/>
      <c r="H420" s="370"/>
      <c r="I420" s="370"/>
      <c r="J420" s="370"/>
      <c r="K420" s="370"/>
    </row>
    <row r="421">
      <c r="A421" s="370" t="s">
        <v>106</v>
      </c>
      <c r="B421" s="370" t="s">
        <v>107</v>
      </c>
      <c r="C421" s="370" t="s">
        <v>16</v>
      </c>
      <c r="D421" s="370" t="n">
        <v>176.600534787003</v>
      </c>
      <c r="E421" s="370"/>
      <c r="F421" s="370" t="n">
        <v>97.7950324127376</v>
      </c>
      <c r="G421" s="370"/>
      <c r="H421" s="370" t="n">
        <v>3.98178154341331</v>
      </c>
      <c r="I421" s="370"/>
      <c r="J421" s="370" t="n">
        <v>2.20496758726239</v>
      </c>
      <c r="K421" s="370"/>
    </row>
    <row r="422">
      <c r="A422" s="370" t="s">
        <v>106</v>
      </c>
      <c r="B422" s="370" t="s">
        <v>107</v>
      </c>
      <c r="C422" s="370" t="s">
        <v>17</v>
      </c>
      <c r="D422" s="370" t="n">
        <v>69.2533888560387</v>
      </c>
      <c r="E422" s="370"/>
      <c r="F422" s="370" t="n">
        <v>93.4187594721405</v>
      </c>
      <c r="G422" s="370"/>
      <c r="H422" s="370" t="n">
        <v>4.87881890111051</v>
      </c>
      <c r="I422" s="370"/>
      <c r="J422" s="370" t="n">
        <v>6.5812405278595</v>
      </c>
      <c r="K422" s="370"/>
    </row>
    <row r="423">
      <c r="A423" s="370" t="s">
        <v>108</v>
      </c>
      <c r="B423" s="370" t="s">
        <v>109</v>
      </c>
      <c r="C423" s="370" t="s">
        <v>16</v>
      </c>
      <c r="D423" s="370" t="n">
        <v>127.271378232202</v>
      </c>
      <c r="E423" s="370"/>
      <c r="F423" s="370" t="n">
        <v>86.039202655184</v>
      </c>
      <c r="G423" s="370"/>
      <c r="H423" s="370" t="n">
        <v>20.6511667293811</v>
      </c>
      <c r="I423" s="370"/>
      <c r="J423" s="370" t="n">
        <v>13.960797344816</v>
      </c>
      <c r="K423" s="370"/>
    </row>
    <row r="424">
      <c r="A424" s="370" t="s">
        <v>108</v>
      </c>
      <c r="B424" s="370" t="s">
        <v>109</v>
      </c>
      <c r="C424" s="370" t="s">
        <v>17</v>
      </c>
      <c r="D424" s="370" t="n">
        <v>58.4338883272294</v>
      </c>
      <c r="E424" s="370"/>
      <c r="F424" s="370" t="n">
        <v>94.5999319947816</v>
      </c>
      <c r="G424" s="370"/>
      <c r="H424" s="370" t="n">
        <v>3.33559405511816</v>
      </c>
      <c r="I424" s="370"/>
      <c r="J424" s="370" t="n">
        <v>5.40006800521839</v>
      </c>
      <c r="K424" s="370"/>
    </row>
    <row r="425">
      <c r="A425" s="370" t="s">
        <v>110</v>
      </c>
      <c r="B425" s="370" t="s">
        <v>111</v>
      </c>
      <c r="C425" s="370" t="s">
        <v>16</v>
      </c>
      <c r="D425" s="370" t="n">
        <v>32</v>
      </c>
      <c r="E425" s="370"/>
      <c r="F425" s="370" t="n">
        <v>88.8888888888889</v>
      </c>
      <c r="G425" s="370"/>
      <c r="H425" s="370" t="n">
        <v>4</v>
      </c>
      <c r="I425" s="370"/>
      <c r="J425" s="370" t="n">
        <v>11.1111111111111</v>
      </c>
      <c r="K425" s="370"/>
    </row>
    <row r="426">
      <c r="A426" s="370" t="s">
        <v>110</v>
      </c>
      <c r="B426" s="370" t="s">
        <v>111</v>
      </c>
      <c r="C426" s="370" t="s">
        <v>17</v>
      </c>
      <c r="D426" s="370" t="n">
        <v>8</v>
      </c>
      <c r="E426" s="370"/>
      <c r="F426" s="370" t="n">
        <v>88.8888888888889</v>
      </c>
      <c r="G426" s="370"/>
      <c r="H426" s="370" t="n">
        <v>1</v>
      </c>
      <c r="I426" s="370"/>
      <c r="J426" s="370" t="n">
        <v>11.1111111111111</v>
      </c>
      <c r="K426" s="370"/>
    </row>
    <row r="427">
      <c r="A427" s="370" t="s">
        <v>112</v>
      </c>
      <c r="B427" s="370" t="s">
        <v>113</v>
      </c>
      <c r="C427" s="370" t="s">
        <v>16</v>
      </c>
      <c r="D427" s="370" t="n">
        <v>1419.98084102611</v>
      </c>
      <c r="E427" s="370"/>
      <c r="F427" s="370" t="n">
        <v>95.0982363253927</v>
      </c>
      <c r="G427" s="370"/>
      <c r="H427" s="370" t="n">
        <v>73.1917938137564</v>
      </c>
      <c r="I427" s="370"/>
      <c r="J427" s="370" t="n">
        <v>4.90176367460726</v>
      </c>
      <c r="K427" s="370"/>
    </row>
    <row r="428">
      <c r="A428" s="370" t="s">
        <v>112</v>
      </c>
      <c r="B428" s="370" t="s">
        <v>113</v>
      </c>
      <c r="C428" s="370" t="s">
        <v>17</v>
      </c>
      <c r="D428" s="370" t="n">
        <v>542.021346345798</v>
      </c>
      <c r="E428" s="370"/>
      <c r="F428" s="370" t="n">
        <v>93.8679387872448</v>
      </c>
      <c r="G428" s="370"/>
      <c r="H428" s="370" t="n">
        <v>35.4083419467188</v>
      </c>
      <c r="I428" s="370"/>
      <c r="J428" s="370" t="n">
        <v>6.13206121275522</v>
      </c>
      <c r="K428" s="370"/>
    </row>
    <row r="429">
      <c r="A429" s="370" t="s">
        <v>124</v>
      </c>
      <c r="B429" s="370" t="s">
        <v>125</v>
      </c>
      <c r="C429" s="370" t="s">
        <v>16</v>
      </c>
      <c r="D429" s="370" t="n">
        <v>630.388023192699</v>
      </c>
      <c r="E429" s="370"/>
      <c r="F429" s="370" t="n">
        <v>97.9404425353302</v>
      </c>
      <c r="G429" s="370"/>
      <c r="H429" s="370" t="n">
        <v>13.2562231208689</v>
      </c>
      <c r="I429" s="370"/>
      <c r="J429" s="370" t="n">
        <v>2.05955746466982</v>
      </c>
      <c r="K429" s="370"/>
    </row>
    <row r="430">
      <c r="A430" s="370" t="s">
        <v>124</v>
      </c>
      <c r="B430" s="370" t="s">
        <v>125</v>
      </c>
      <c r="C430" s="370" t="s">
        <v>17</v>
      </c>
      <c r="D430" s="370" t="n">
        <v>272.932808122663</v>
      </c>
      <c r="E430" s="370"/>
      <c r="F430" s="370" t="n">
        <v>95.1163039797022</v>
      </c>
      <c r="G430" s="370"/>
      <c r="H430" s="370" t="n">
        <v>14.013589816545</v>
      </c>
      <c r="I430" s="370"/>
      <c r="J430" s="370" t="n">
        <v>4.88369602029779</v>
      </c>
      <c r="K430" s="370"/>
    </row>
    <row r="431">
      <c r="A431" s="370" t="s">
        <v>140</v>
      </c>
      <c r="B431" s="370" t="s">
        <v>141</v>
      </c>
      <c r="C431" s="370" t="s">
        <v>16</v>
      </c>
      <c r="D431" s="370" t="n">
        <v>1293.95114526558</v>
      </c>
      <c r="E431" s="370"/>
      <c r="F431" s="370" t="n">
        <v>91.9201968411037</v>
      </c>
      <c r="G431" s="370"/>
      <c r="H431" s="370" t="n">
        <v>113.738557033848</v>
      </c>
      <c r="I431" s="370"/>
      <c r="J431" s="370" t="n">
        <v>8.07980315889632</v>
      </c>
      <c r="K431" s="370"/>
    </row>
    <row r="432">
      <c r="A432" s="370" t="s">
        <v>140</v>
      </c>
      <c r="B432" s="370" t="s">
        <v>141</v>
      </c>
      <c r="C432" s="370" t="s">
        <v>17</v>
      </c>
      <c r="D432" s="370" t="n">
        <v>646.8922566942</v>
      </c>
      <c r="E432" s="370"/>
      <c r="F432" s="370" t="n">
        <v>95.6421189079474</v>
      </c>
      <c r="G432" s="370"/>
      <c r="H432" s="370" t="n">
        <v>29.4752935864598</v>
      </c>
      <c r="I432" s="370"/>
      <c r="J432" s="370" t="n">
        <v>4.35788109205254</v>
      </c>
      <c r="K432" s="370"/>
    </row>
    <row r="433">
      <c r="A433" s="370" t="s">
        <v>142</v>
      </c>
      <c r="B433" s="370" t="s">
        <v>143</v>
      </c>
      <c r="C433" s="370" t="s">
        <v>16</v>
      </c>
      <c r="D433" s="370" t="n">
        <v>683.350017617959</v>
      </c>
      <c r="E433" s="370"/>
      <c r="F433" s="370" t="n">
        <v>93.3744941039608</v>
      </c>
      <c r="G433" s="370"/>
      <c r="H433" s="370" t="n">
        <v>48.4879689494802</v>
      </c>
      <c r="I433" s="370"/>
      <c r="J433" s="370" t="n">
        <v>6.6255058960392</v>
      </c>
      <c r="K433" s="370"/>
    </row>
    <row r="434">
      <c r="A434" s="370" t="s">
        <v>142</v>
      </c>
      <c r="B434" s="370" t="s">
        <v>143</v>
      </c>
      <c r="C434" s="370" t="s">
        <v>17</v>
      </c>
      <c r="D434" s="370" t="n">
        <v>194.472720102313</v>
      </c>
      <c r="E434" s="370"/>
      <c r="F434" s="370" t="n">
        <v>100</v>
      </c>
      <c r="G434" s="370"/>
      <c r="H434" s="370"/>
      <c r="I434" s="370"/>
      <c r="J434" s="370"/>
      <c r="K434" s="370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931</v>
      </c>
    </row>
    <row r="444">
      <c r="A444" s="5" t="s">
        <v>26</v>
      </c>
      <c r="B444" s="5" t="s">
        <v>10</v>
      </c>
      <c r="C444" s="5" t="s">
        <v>11</v>
      </c>
      <c r="D444" s="5" t="s">
        <v>777</v>
      </c>
      <c r="E444" s="5" t="s">
        <v>778</v>
      </c>
      <c r="F444" s="5" t="s">
        <v>779</v>
      </c>
      <c r="G444" s="5" t="s">
        <v>780</v>
      </c>
      <c r="H444" s="5" t="s">
        <v>781</v>
      </c>
      <c r="I444" s="5" t="s">
        <v>782</v>
      </c>
      <c r="J444" s="5" t="s">
        <v>783</v>
      </c>
      <c r="K444" s="5" t="s">
        <v>784</v>
      </c>
    </row>
    <row r="445">
      <c r="A445" s="371" t="s">
        <v>14</v>
      </c>
      <c r="B445" s="371" t="s">
        <v>15</v>
      </c>
      <c r="C445" s="371" t="s">
        <v>16</v>
      </c>
      <c r="D445" s="371" t="n">
        <v>277.307491190748</v>
      </c>
      <c r="E445" s="371"/>
      <c r="F445" s="371" t="n">
        <v>5.87954903246918</v>
      </c>
      <c r="G445" s="371"/>
      <c r="H445" s="371" t="n">
        <v>4439.16803540741</v>
      </c>
      <c r="I445" s="371"/>
      <c r="J445" s="371" t="n">
        <v>94.1204509675308</v>
      </c>
      <c r="K445" s="371"/>
    </row>
    <row r="446">
      <c r="A446" s="371" t="s">
        <v>14</v>
      </c>
      <c r="B446" s="371" t="s">
        <v>15</v>
      </c>
      <c r="C446" s="371" t="s">
        <v>17</v>
      </c>
      <c r="D446" s="371" t="n">
        <v>88.1116383059523</v>
      </c>
      <c r="E446" s="371"/>
      <c r="F446" s="371" t="n">
        <v>4.60993767250169</v>
      </c>
      <c r="G446" s="371"/>
      <c r="H446" s="371" t="n">
        <v>1823.22956770511</v>
      </c>
      <c r="I446" s="371"/>
      <c r="J446" s="371" t="n">
        <v>95.3900623274983</v>
      </c>
      <c r="K446" s="371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932</v>
      </c>
    </row>
    <row r="9">
      <c r="A9" t="s">
        <v>3</v>
      </c>
    </row>
    <row r="10">
      <c r="A10" t="s">
        <v>4</v>
      </c>
    </row>
    <row r="11">
      <c r="A11" t="s">
        <v>933</v>
      </c>
    </row>
    <row r="12">
      <c r="A12" s="3" t="s">
        <v>6</v>
      </c>
    </row>
    <row r="13">
      <c r="A13" s="3" t="s">
        <v>7</v>
      </c>
    </row>
    <row r="15">
      <c r="A15" s="4" t="s">
        <v>934</v>
      </c>
    </row>
    <row r="16">
      <c r="A16" s="5" t="s">
        <v>9</v>
      </c>
      <c r="B16" s="5" t="s">
        <v>10</v>
      </c>
      <c r="C16" s="5" t="s">
        <v>11</v>
      </c>
      <c r="D16" s="5" t="s">
        <v>935</v>
      </c>
      <c r="E16" s="5" t="s">
        <v>936</v>
      </c>
      <c r="F16" s="5" t="s">
        <v>937</v>
      </c>
      <c r="G16" s="5" t="s">
        <v>938</v>
      </c>
      <c r="H16" s="5" t="s">
        <v>939</v>
      </c>
      <c r="I16" s="5" t="s">
        <v>940</v>
      </c>
      <c r="J16" s="5" t="s">
        <v>941</v>
      </c>
      <c r="K16" s="5" t="s">
        <v>942</v>
      </c>
      <c r="L16" s="5" t="s">
        <v>943</v>
      </c>
      <c r="M16" s="5" t="s">
        <v>944</v>
      </c>
      <c r="N16" s="5" t="s">
        <v>945</v>
      </c>
      <c r="O16" s="5" t="s">
        <v>946</v>
      </c>
      <c r="P16" s="5" t="s">
        <v>947</v>
      </c>
      <c r="Q16" s="5" t="s">
        <v>948</v>
      </c>
      <c r="R16" s="5" t="s">
        <v>949</v>
      </c>
      <c r="S16" s="5" t="s">
        <v>950</v>
      </c>
    </row>
    <row r="17">
      <c r="A17" s="372" t="s">
        <v>14</v>
      </c>
      <c r="B17" s="372" t="s">
        <v>15</v>
      </c>
      <c r="C17" s="372" t="s">
        <v>16</v>
      </c>
      <c r="D17" s="372" t="n">
        <v>211137.099378011</v>
      </c>
      <c r="E17" s="372" t="n">
        <v>1.74243697906041</v>
      </c>
      <c r="F17" s="372" t="n">
        <v>14.3211555589493</v>
      </c>
      <c r="G17" s="372" t="n">
        <v>1.69601245387391</v>
      </c>
      <c r="H17" s="372" t="n">
        <v>302579.819395623</v>
      </c>
      <c r="I17" s="372" t="n">
        <v>1.22041408738878</v>
      </c>
      <c r="J17" s="372" t="n">
        <v>20.5235966361618</v>
      </c>
      <c r="K17" s="372" t="n">
        <v>1.16630690632175</v>
      </c>
      <c r="L17" s="372" t="n">
        <v>378962.611087967</v>
      </c>
      <c r="M17" s="372" t="n">
        <v>1.1530549862086</v>
      </c>
      <c r="N17" s="372" t="n">
        <v>25.7045423111539</v>
      </c>
      <c r="O17" s="372" t="n">
        <v>1.03950001017997</v>
      </c>
      <c r="P17" s="372" t="n">
        <v>581622.58569688</v>
      </c>
      <c r="Q17" s="372" t="n">
        <v>1.02963410972179</v>
      </c>
      <c r="R17" s="372" t="n">
        <v>39.450705493735</v>
      </c>
      <c r="S17" s="372" t="n">
        <v>0.831481094844269</v>
      </c>
    </row>
    <row r="18">
      <c r="A18" s="372" t="s">
        <v>14</v>
      </c>
      <c r="B18" s="372" t="s">
        <v>15</v>
      </c>
      <c r="C18" s="372" t="s">
        <v>17</v>
      </c>
      <c r="D18" s="372" t="n">
        <v>203508.654812173</v>
      </c>
      <c r="E18" s="372" t="n">
        <v>1.60970043060122</v>
      </c>
      <c r="F18" s="372" t="n">
        <v>20.6131955783155</v>
      </c>
      <c r="G18" s="372" t="n">
        <v>1.51643778342397</v>
      </c>
      <c r="H18" s="372" t="n">
        <v>281123.676690211</v>
      </c>
      <c r="I18" s="372" t="n">
        <v>1.25005328770167</v>
      </c>
      <c r="J18" s="372" t="n">
        <v>28.4747463672184</v>
      </c>
      <c r="K18" s="372" t="n">
        <v>1.13375269021482</v>
      </c>
      <c r="L18" s="372" t="n">
        <v>238203.319414196</v>
      </c>
      <c r="M18" s="372" t="n">
        <v>1.40433490983998</v>
      </c>
      <c r="N18" s="372" t="n">
        <v>24.1273847297578</v>
      </c>
      <c r="O18" s="372" t="n">
        <v>1.26217630358876</v>
      </c>
      <c r="P18" s="372" t="n">
        <v>264438.030347372</v>
      </c>
      <c r="Q18" s="372" t="n">
        <v>1.54117182052742</v>
      </c>
      <c r="R18" s="372" t="n">
        <v>26.7846733247083</v>
      </c>
      <c r="S18" s="372" t="n">
        <v>1.33615876202789</v>
      </c>
    </row>
    <row r="19">
      <c r="A19" s="372" t="s">
        <v>14</v>
      </c>
      <c r="B19" s="372" t="s">
        <v>18</v>
      </c>
      <c r="C19" s="372" t="s">
        <v>16</v>
      </c>
      <c r="D19" s="372" t="n">
        <v>486.600050765355</v>
      </c>
      <c r="E19" s="372"/>
      <c r="F19" s="372" t="n">
        <v>10.3170269414357</v>
      </c>
      <c r="G19" s="372"/>
      <c r="H19" s="372" t="n">
        <v>744.654583211783</v>
      </c>
      <c r="I19" s="372"/>
      <c r="J19" s="372" t="n">
        <v>15.7883694935417</v>
      </c>
      <c r="K19" s="372"/>
      <c r="L19" s="372" t="n">
        <v>906.624741966497</v>
      </c>
      <c r="M19" s="372"/>
      <c r="N19" s="372" t="n">
        <v>19.2225049584942</v>
      </c>
      <c r="O19" s="372"/>
      <c r="P19" s="372" t="n">
        <v>2578.59615065452</v>
      </c>
      <c r="Q19" s="372"/>
      <c r="R19" s="372" t="n">
        <v>54.6720986065284</v>
      </c>
      <c r="S19" s="372"/>
    </row>
    <row r="20">
      <c r="A20" s="372" t="s">
        <v>14</v>
      </c>
      <c r="B20" s="372" t="s">
        <v>18</v>
      </c>
      <c r="C20" s="372" t="s">
        <v>17</v>
      </c>
      <c r="D20" s="372" t="n">
        <v>234.764119807265</v>
      </c>
      <c r="E20" s="372"/>
      <c r="F20" s="372" t="n">
        <v>12.2826902422731</v>
      </c>
      <c r="G20" s="372"/>
      <c r="H20" s="372" t="n">
        <v>320.718851504147</v>
      </c>
      <c r="I20" s="372"/>
      <c r="J20" s="372" t="n">
        <v>16.7797801091455</v>
      </c>
      <c r="K20" s="372"/>
      <c r="L20" s="372" t="n">
        <v>330.627540867265</v>
      </c>
      <c r="M20" s="372"/>
      <c r="N20" s="372" t="n">
        <v>17.2981956244892</v>
      </c>
      <c r="O20" s="372"/>
      <c r="P20" s="372" t="n">
        <v>1025.23069383239</v>
      </c>
      <c r="Q20" s="372"/>
      <c r="R20" s="372" t="n">
        <v>53.6393340240922</v>
      </c>
      <c r="S20" s="372"/>
    </row>
    <row r="21">
      <c r="A21" s="372" t="s">
        <v>14</v>
      </c>
      <c r="B21" s="372" t="s">
        <v>19</v>
      </c>
      <c r="C21" s="372" t="s">
        <v>16</v>
      </c>
      <c r="D21" s="372" t="n">
        <v>210650.499327245</v>
      </c>
      <c r="E21" s="372" t="n">
        <v>1.74602460286872</v>
      </c>
      <c r="F21" s="372" t="n">
        <v>14.3340063749313</v>
      </c>
      <c r="G21" s="372" t="n">
        <v>1.69960863449098</v>
      </c>
      <c r="H21" s="372" t="n">
        <v>301835.164812411</v>
      </c>
      <c r="I21" s="372" t="n">
        <v>1.22270556843231</v>
      </c>
      <c r="J21" s="372" t="n">
        <v>20.5387938334688</v>
      </c>
      <c r="K21" s="372" t="n">
        <v>1.16902710659258</v>
      </c>
      <c r="L21" s="372" t="n">
        <v>378055.986346001</v>
      </c>
      <c r="M21" s="372" t="n">
        <v>1.15500539511433</v>
      </c>
      <c r="N21" s="372" t="n">
        <v>25.7253457061406</v>
      </c>
      <c r="O21" s="372" t="n">
        <v>1.04178722505953</v>
      </c>
      <c r="P21" s="372" t="n">
        <v>579043.989546226</v>
      </c>
      <c r="Q21" s="372" t="n">
        <v>1.03097386703212</v>
      </c>
      <c r="R21" s="372" t="n">
        <v>39.4018540854593</v>
      </c>
      <c r="S21" s="372" t="n">
        <v>0.834726262419355</v>
      </c>
    </row>
    <row r="22">
      <c r="A22" s="372" t="s">
        <v>14</v>
      </c>
      <c r="B22" s="372" t="s">
        <v>19</v>
      </c>
      <c r="C22" s="372" t="s">
        <v>17</v>
      </c>
      <c r="D22" s="372" t="n">
        <v>203273.890692366</v>
      </c>
      <c r="E22" s="372" t="n">
        <v>1.61142910939303</v>
      </c>
      <c r="F22" s="372" t="n">
        <v>20.6293545459037</v>
      </c>
      <c r="G22" s="372" t="n">
        <v>1.51793988632396</v>
      </c>
      <c r="H22" s="372" t="n">
        <v>280802.957838707</v>
      </c>
      <c r="I22" s="372" t="n">
        <v>1.25129557100764</v>
      </c>
      <c r="J22" s="372" t="n">
        <v>28.4974314953213</v>
      </c>
      <c r="K22" s="372" t="n">
        <v>1.13480030096871</v>
      </c>
      <c r="L22" s="372" t="n">
        <v>237872.691873329</v>
      </c>
      <c r="M22" s="372" t="n">
        <v>1.4060730978262</v>
      </c>
      <c r="N22" s="372" t="n">
        <v>24.1406315426406</v>
      </c>
      <c r="O22" s="372" t="n">
        <v>1.26377043929525</v>
      </c>
      <c r="P22" s="372" t="n">
        <v>263412.799653539</v>
      </c>
      <c r="Q22" s="372" t="n">
        <v>1.5438821282063</v>
      </c>
      <c r="R22" s="372" t="n">
        <v>26.7325824161344</v>
      </c>
      <c r="S22" s="372" t="n">
        <v>1.34004675647756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951</v>
      </c>
    </row>
    <row r="32">
      <c r="A32" s="5" t="s">
        <v>26</v>
      </c>
      <c r="B32" s="5" t="s">
        <v>10</v>
      </c>
      <c r="C32" s="5" t="s">
        <v>11</v>
      </c>
      <c r="D32" s="5" t="s">
        <v>935</v>
      </c>
      <c r="E32" s="5" t="s">
        <v>936</v>
      </c>
      <c r="F32" s="5" t="s">
        <v>937</v>
      </c>
      <c r="G32" s="5" t="s">
        <v>938</v>
      </c>
      <c r="H32" s="5" t="s">
        <v>939</v>
      </c>
      <c r="I32" s="5" t="s">
        <v>940</v>
      </c>
      <c r="J32" s="5" t="s">
        <v>941</v>
      </c>
      <c r="K32" s="5" t="s">
        <v>942</v>
      </c>
      <c r="L32" s="5" t="s">
        <v>943</v>
      </c>
      <c r="M32" s="5" t="s">
        <v>944</v>
      </c>
      <c r="N32" s="5" t="s">
        <v>945</v>
      </c>
      <c r="O32" s="5" t="s">
        <v>946</v>
      </c>
      <c r="P32" s="5" t="s">
        <v>947</v>
      </c>
      <c r="Q32" s="5" t="s">
        <v>948</v>
      </c>
      <c r="R32" s="5" t="s">
        <v>949</v>
      </c>
      <c r="S32" s="5" t="s">
        <v>950</v>
      </c>
    </row>
    <row r="33">
      <c r="A33" s="373" t="s">
        <v>14</v>
      </c>
      <c r="B33" s="373" t="s">
        <v>15</v>
      </c>
      <c r="C33" s="373" t="s">
        <v>16</v>
      </c>
      <c r="D33" s="373" t="n">
        <v>211137.099378011</v>
      </c>
      <c r="E33" s="373" t="n">
        <v>1.74243697906041</v>
      </c>
      <c r="F33" s="373" t="n">
        <v>14.3211555589493</v>
      </c>
      <c r="G33" s="373" t="n">
        <v>1.69601245387391</v>
      </c>
      <c r="H33" s="373" t="n">
        <v>302579.819395623</v>
      </c>
      <c r="I33" s="373" t="n">
        <v>1.22041408738878</v>
      </c>
      <c r="J33" s="373" t="n">
        <v>20.5235966361618</v>
      </c>
      <c r="K33" s="373" t="n">
        <v>1.16630690632175</v>
      </c>
      <c r="L33" s="373" t="n">
        <v>378962.611087967</v>
      </c>
      <c r="M33" s="373" t="n">
        <v>1.1530549862086</v>
      </c>
      <c r="N33" s="373" t="n">
        <v>25.7045423111539</v>
      </c>
      <c r="O33" s="373" t="n">
        <v>1.03950001017997</v>
      </c>
      <c r="P33" s="373" t="n">
        <v>581622.58569688</v>
      </c>
      <c r="Q33" s="373" t="n">
        <v>1.02963410972179</v>
      </c>
      <c r="R33" s="373" t="n">
        <v>39.450705493735</v>
      </c>
      <c r="S33" s="373" t="n">
        <v>0.831481094844269</v>
      </c>
    </row>
    <row r="34">
      <c r="A34" s="373" t="s">
        <v>14</v>
      </c>
      <c r="B34" s="373" t="s">
        <v>15</v>
      </c>
      <c r="C34" s="373" t="s">
        <v>17</v>
      </c>
      <c r="D34" s="373" t="n">
        <v>203508.654812173</v>
      </c>
      <c r="E34" s="373" t="n">
        <v>1.60970043060122</v>
      </c>
      <c r="F34" s="373" t="n">
        <v>20.6131955783155</v>
      </c>
      <c r="G34" s="373" t="n">
        <v>1.51643778342397</v>
      </c>
      <c r="H34" s="373" t="n">
        <v>281123.676690211</v>
      </c>
      <c r="I34" s="373" t="n">
        <v>1.25005328770167</v>
      </c>
      <c r="J34" s="373" t="n">
        <v>28.4747463672184</v>
      </c>
      <c r="K34" s="373" t="n">
        <v>1.13375269021482</v>
      </c>
      <c r="L34" s="373" t="n">
        <v>238203.319414196</v>
      </c>
      <c r="M34" s="373" t="n">
        <v>1.40433490983998</v>
      </c>
      <c r="N34" s="373" t="n">
        <v>24.1273847297578</v>
      </c>
      <c r="O34" s="373" t="n">
        <v>1.26217630358876</v>
      </c>
      <c r="P34" s="373" t="n">
        <v>264438.030347372</v>
      </c>
      <c r="Q34" s="373" t="n">
        <v>1.54117182052742</v>
      </c>
      <c r="R34" s="373" t="n">
        <v>26.7846733247083</v>
      </c>
      <c r="S34" s="373" t="n">
        <v>1.33615876202789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952</v>
      </c>
    </row>
    <row r="44">
      <c r="A44" s="5" t="s">
        <v>26</v>
      </c>
      <c r="B44" s="5" t="s">
        <v>10</v>
      </c>
      <c r="C44" s="5" t="s">
        <v>11</v>
      </c>
      <c r="D44" s="5" t="s">
        <v>935</v>
      </c>
      <c r="E44" s="5" t="s">
        <v>936</v>
      </c>
      <c r="F44" s="5" t="s">
        <v>937</v>
      </c>
      <c r="G44" s="5" t="s">
        <v>938</v>
      </c>
      <c r="H44" s="5" t="s">
        <v>939</v>
      </c>
      <c r="I44" s="5" t="s">
        <v>940</v>
      </c>
      <c r="J44" s="5" t="s">
        <v>941</v>
      </c>
      <c r="K44" s="5" t="s">
        <v>942</v>
      </c>
      <c r="L44" s="5" t="s">
        <v>943</v>
      </c>
      <c r="M44" s="5" t="s">
        <v>944</v>
      </c>
      <c r="N44" s="5" t="s">
        <v>945</v>
      </c>
      <c r="O44" s="5" t="s">
        <v>946</v>
      </c>
      <c r="P44" s="5" t="s">
        <v>947</v>
      </c>
      <c r="Q44" s="5" t="s">
        <v>948</v>
      </c>
      <c r="R44" s="5" t="s">
        <v>949</v>
      </c>
      <c r="S44" s="5" t="s">
        <v>950</v>
      </c>
    </row>
    <row r="45">
      <c r="A45" s="374" t="s">
        <v>14</v>
      </c>
      <c r="B45" s="374" t="s">
        <v>15</v>
      </c>
      <c r="C45" s="374" t="s">
        <v>16</v>
      </c>
      <c r="D45" s="374" t="n">
        <v>210650.499327245</v>
      </c>
      <c r="E45" s="374" t="n">
        <v>1.74602460286872</v>
      </c>
      <c r="F45" s="374" t="n">
        <v>14.3340063749313</v>
      </c>
      <c r="G45" s="374" t="n">
        <v>1.69960863449098</v>
      </c>
      <c r="H45" s="374" t="n">
        <v>301835.164812411</v>
      </c>
      <c r="I45" s="374" t="n">
        <v>1.22270556843231</v>
      </c>
      <c r="J45" s="374" t="n">
        <v>20.5387938334688</v>
      </c>
      <c r="K45" s="374" t="n">
        <v>1.16902710659258</v>
      </c>
      <c r="L45" s="374" t="n">
        <v>378055.986346001</v>
      </c>
      <c r="M45" s="374" t="n">
        <v>1.15500539511433</v>
      </c>
      <c r="N45" s="374" t="n">
        <v>25.7253457061406</v>
      </c>
      <c r="O45" s="374" t="n">
        <v>1.04178722505953</v>
      </c>
      <c r="P45" s="374" t="n">
        <v>579043.989546226</v>
      </c>
      <c r="Q45" s="374" t="n">
        <v>1.03097386703212</v>
      </c>
      <c r="R45" s="374" t="n">
        <v>39.4018540854593</v>
      </c>
      <c r="S45" s="374" t="n">
        <v>0.834726262419355</v>
      </c>
    </row>
    <row r="46">
      <c r="A46" s="374" t="s">
        <v>14</v>
      </c>
      <c r="B46" s="374" t="s">
        <v>15</v>
      </c>
      <c r="C46" s="374" t="s">
        <v>17</v>
      </c>
      <c r="D46" s="374" t="n">
        <v>203273.890692366</v>
      </c>
      <c r="E46" s="374" t="n">
        <v>1.61142910939303</v>
      </c>
      <c r="F46" s="374" t="n">
        <v>20.6293545459037</v>
      </c>
      <c r="G46" s="374" t="n">
        <v>1.51793988632396</v>
      </c>
      <c r="H46" s="374" t="n">
        <v>280802.957838707</v>
      </c>
      <c r="I46" s="374" t="n">
        <v>1.25129557100764</v>
      </c>
      <c r="J46" s="374" t="n">
        <v>28.4974314953213</v>
      </c>
      <c r="K46" s="374" t="n">
        <v>1.13480030096871</v>
      </c>
      <c r="L46" s="374" t="n">
        <v>237872.691873329</v>
      </c>
      <c r="M46" s="374" t="n">
        <v>1.4060730978262</v>
      </c>
      <c r="N46" s="374" t="n">
        <v>24.1406315426406</v>
      </c>
      <c r="O46" s="374" t="n">
        <v>1.26377043929525</v>
      </c>
      <c r="P46" s="374" t="n">
        <v>263412.799653539</v>
      </c>
      <c r="Q46" s="374" t="n">
        <v>1.5438821282063</v>
      </c>
      <c r="R46" s="374" t="n">
        <v>26.7325824161344</v>
      </c>
      <c r="S46" s="374" t="n">
        <v>1.34004675647756</v>
      </c>
    </row>
    <row r="47">
      <c r="A47" s="374" t="s">
        <v>28</v>
      </c>
      <c r="B47" s="374" t="s">
        <v>29</v>
      </c>
      <c r="C47" s="374" t="s">
        <v>16</v>
      </c>
      <c r="D47" s="374" t="n">
        <v>209.706217126287</v>
      </c>
      <c r="E47" s="374" t="n">
        <v>12.3870212993726</v>
      </c>
      <c r="F47" s="374" t="n">
        <v>14.1866103574103</v>
      </c>
      <c r="G47" s="374" t="n">
        <v>11.5517603228774</v>
      </c>
      <c r="H47" s="374" t="n">
        <v>208.643932841636</v>
      </c>
      <c r="I47" s="374" t="n">
        <v>11.3434852642691</v>
      </c>
      <c r="J47" s="374" t="n">
        <v>14.1147469027085</v>
      </c>
      <c r="K47" s="374" t="n">
        <v>11.5680064693029</v>
      </c>
      <c r="L47" s="374" t="n">
        <v>324.664304463307</v>
      </c>
      <c r="M47" s="374" t="n">
        <v>9.49678404621537</v>
      </c>
      <c r="N47" s="374" t="n">
        <v>21.963516616233</v>
      </c>
      <c r="O47" s="374" t="n">
        <v>8.1732893505616</v>
      </c>
      <c r="P47" s="374" t="n">
        <v>735.183732754112</v>
      </c>
      <c r="Q47" s="374" t="n">
        <v>6.70289874623038</v>
      </c>
      <c r="R47" s="374" t="n">
        <v>49.7351261236483</v>
      </c>
      <c r="S47" s="374" t="n">
        <v>5.45305794102245</v>
      </c>
    </row>
    <row r="48">
      <c r="A48" s="374" t="s">
        <v>28</v>
      </c>
      <c r="B48" s="374" t="s">
        <v>29</v>
      </c>
      <c r="C48" s="374" t="s">
        <v>17</v>
      </c>
      <c r="D48" s="374" t="n">
        <v>110.56787402846</v>
      </c>
      <c r="E48" s="374" t="n">
        <v>13.9458922673602</v>
      </c>
      <c r="F48" s="374" t="n">
        <v>15.8055907541889</v>
      </c>
      <c r="G48" s="374" t="n">
        <v>14.4452312784862</v>
      </c>
      <c r="H48" s="374" t="n">
        <v>156.757941350172</v>
      </c>
      <c r="I48" s="374" t="n">
        <v>11.0741207313955</v>
      </c>
      <c r="J48" s="374" t="n">
        <v>22.4084246009127</v>
      </c>
      <c r="K48" s="374" t="n">
        <v>10.5866026605097</v>
      </c>
      <c r="L48" s="374" t="n">
        <v>207.490059074318</v>
      </c>
      <c r="M48" s="374" t="n">
        <v>11.6460400797365</v>
      </c>
      <c r="N48" s="374" t="n">
        <v>29.6605409854132</v>
      </c>
      <c r="O48" s="374" t="n">
        <v>9.77093948817512</v>
      </c>
      <c r="P48" s="374" t="n">
        <v>224.733264506989</v>
      </c>
      <c r="Q48" s="374" t="n">
        <v>12.8148747241345</v>
      </c>
      <c r="R48" s="374" t="n">
        <v>32.1254436594852</v>
      </c>
      <c r="S48" s="374" t="n">
        <v>10.0172554333628</v>
      </c>
    </row>
    <row r="49">
      <c r="A49" s="374" t="s">
        <v>30</v>
      </c>
      <c r="B49" s="374" t="s">
        <v>31</v>
      </c>
      <c r="C49" s="374" t="s">
        <v>16</v>
      </c>
      <c r="D49" s="374" t="n">
        <v>1370.66808334318</v>
      </c>
      <c r="E49" s="374" t="n">
        <v>10.5063416511037</v>
      </c>
      <c r="F49" s="374" t="n">
        <v>12.9120249261006</v>
      </c>
      <c r="G49" s="374" t="n">
        <v>10.4064588764489</v>
      </c>
      <c r="H49" s="374" t="n">
        <v>2166.00403088041</v>
      </c>
      <c r="I49" s="374" t="n">
        <v>7.42518503847794</v>
      </c>
      <c r="J49" s="374" t="n">
        <v>20.4042819531824</v>
      </c>
      <c r="K49" s="374" t="n">
        <v>7.25604934264551</v>
      </c>
      <c r="L49" s="374" t="n">
        <v>2539.96738326566</v>
      </c>
      <c r="M49" s="374" t="n">
        <v>7.56838416742476</v>
      </c>
      <c r="N49" s="374" t="n">
        <v>23.9271071988604</v>
      </c>
      <c r="O49" s="374" t="n">
        <v>6.81157156003599</v>
      </c>
      <c r="P49" s="374" t="n">
        <v>4538.79914352888</v>
      </c>
      <c r="Q49" s="374" t="n">
        <v>6.95970789599705</v>
      </c>
      <c r="R49" s="374" t="n">
        <v>42.7565859218566</v>
      </c>
      <c r="S49" s="374" t="n">
        <v>5.23498911206072</v>
      </c>
    </row>
    <row r="50">
      <c r="A50" s="374" t="s">
        <v>30</v>
      </c>
      <c r="B50" s="374" t="s">
        <v>31</v>
      </c>
      <c r="C50" s="374" t="s">
        <v>17</v>
      </c>
      <c r="D50" s="374" t="n">
        <v>1386.57660204782</v>
      </c>
      <c r="E50" s="374" t="n">
        <v>11.211211076088</v>
      </c>
      <c r="F50" s="374" t="n">
        <v>22.1449172972068</v>
      </c>
      <c r="G50" s="374" t="n">
        <v>11.2966547400746</v>
      </c>
      <c r="H50" s="374" t="n">
        <v>1639.96770566352</v>
      </c>
      <c r="I50" s="374" t="n">
        <v>10.3345137082367</v>
      </c>
      <c r="J50" s="374" t="n">
        <v>26.1918087744827</v>
      </c>
      <c r="K50" s="374" t="n">
        <v>8.84983047203916</v>
      </c>
      <c r="L50" s="374" t="n">
        <v>1575.49215991822</v>
      </c>
      <c r="M50" s="374" t="n">
        <v>11.4490849991269</v>
      </c>
      <c r="N50" s="374" t="n">
        <v>25.1620743724213</v>
      </c>
      <c r="O50" s="374" t="n">
        <v>9.6259905377596</v>
      </c>
      <c r="P50" s="374" t="n">
        <v>1659.33982670738</v>
      </c>
      <c r="Q50" s="374" t="n">
        <v>11.1543932995531</v>
      </c>
      <c r="R50" s="374" t="n">
        <v>26.5011995558893</v>
      </c>
      <c r="S50" s="374" t="n">
        <v>10.1753368229381</v>
      </c>
    </row>
    <row r="51">
      <c r="A51" s="374" t="s">
        <v>32</v>
      </c>
      <c r="B51" s="374" t="s">
        <v>33</v>
      </c>
      <c r="C51" s="374" t="s">
        <v>16</v>
      </c>
      <c r="D51" s="374" t="n">
        <v>211.70381912923</v>
      </c>
      <c r="E51" s="374" t="n">
        <v>16.7822349095916</v>
      </c>
      <c r="F51" s="374" t="n">
        <v>14.3250033040366</v>
      </c>
      <c r="G51" s="374" t="n">
        <v>15.7518696515969</v>
      </c>
      <c r="H51" s="374" t="n">
        <v>304.862980210121</v>
      </c>
      <c r="I51" s="374" t="n">
        <v>12.240267789632</v>
      </c>
      <c r="J51" s="374" t="n">
        <v>20.6286462698275</v>
      </c>
      <c r="K51" s="374" t="n">
        <v>11.626801265278</v>
      </c>
      <c r="L51" s="374" t="n">
        <v>367.547549604846</v>
      </c>
      <c r="M51" s="374" t="n">
        <v>10.3926468820149</v>
      </c>
      <c r="N51" s="374" t="n">
        <v>24.8702167213431</v>
      </c>
      <c r="O51" s="374" t="n">
        <v>9.62441822514654</v>
      </c>
      <c r="P51" s="374" t="n">
        <v>593.747921911788</v>
      </c>
      <c r="Q51" s="374" t="n">
        <v>9.31486607640367</v>
      </c>
      <c r="R51" s="374" t="n">
        <v>40.1761337047928</v>
      </c>
      <c r="S51" s="374" t="n">
        <v>7.75565049418308</v>
      </c>
    </row>
    <row r="52">
      <c r="A52" s="374" t="s">
        <v>32</v>
      </c>
      <c r="B52" s="374" t="s">
        <v>33</v>
      </c>
      <c r="C52" s="374" t="s">
        <v>17</v>
      </c>
      <c r="D52" s="374" t="n">
        <v>193.333593200396</v>
      </c>
      <c r="E52" s="374" t="n">
        <v>11.1510529970549</v>
      </c>
      <c r="F52" s="374" t="n">
        <v>21.4951459478759</v>
      </c>
      <c r="G52" s="374" t="n">
        <v>10.7866221966991</v>
      </c>
      <c r="H52" s="374" t="n">
        <v>261.547813496741</v>
      </c>
      <c r="I52" s="374" t="n">
        <v>11.9979344201157</v>
      </c>
      <c r="J52" s="374" t="n">
        <v>29.07931482778</v>
      </c>
      <c r="K52" s="374" t="n">
        <v>9.3762583526676</v>
      </c>
      <c r="L52" s="374" t="n">
        <v>191.429579206243</v>
      </c>
      <c r="M52" s="374" t="n">
        <v>12.0578004758954</v>
      </c>
      <c r="N52" s="374" t="n">
        <v>21.2834545495336</v>
      </c>
      <c r="O52" s="374" t="n">
        <v>11.3510460621976</v>
      </c>
      <c r="P52" s="374" t="n">
        <v>253.118092965011</v>
      </c>
      <c r="Q52" s="374" t="n">
        <v>11.0614089564604</v>
      </c>
      <c r="R52" s="374" t="n">
        <v>28.1420846748105</v>
      </c>
      <c r="S52" s="374" t="n">
        <v>9.60964542358415</v>
      </c>
    </row>
    <row r="53">
      <c r="A53" s="374" t="s">
        <v>34</v>
      </c>
      <c r="B53" s="374" t="s">
        <v>35</v>
      </c>
      <c r="C53" s="374" t="s">
        <v>16</v>
      </c>
      <c r="D53" s="374" t="n">
        <v>1810.50843894221</v>
      </c>
      <c r="E53" s="374" t="n">
        <v>13.3560310699121</v>
      </c>
      <c r="F53" s="374" t="n">
        <v>8.79216090928784</v>
      </c>
      <c r="G53" s="374" t="n">
        <v>13.3189389978375</v>
      </c>
      <c r="H53" s="374" t="n">
        <v>4735.25433448861</v>
      </c>
      <c r="I53" s="374" t="n">
        <v>8.2595915039562</v>
      </c>
      <c r="J53" s="374" t="n">
        <v>22.995263186705</v>
      </c>
      <c r="K53" s="374" t="n">
        <v>8.01254248059315</v>
      </c>
      <c r="L53" s="374" t="n">
        <v>5249.62383063023</v>
      </c>
      <c r="M53" s="374" t="n">
        <v>9.41877601829621</v>
      </c>
      <c r="N53" s="374" t="n">
        <v>25.4931357619628</v>
      </c>
      <c r="O53" s="374" t="n">
        <v>7.9052655805905</v>
      </c>
      <c r="P53" s="374" t="n">
        <v>8796.91667179947</v>
      </c>
      <c r="Q53" s="374" t="n">
        <v>8.01754544784702</v>
      </c>
      <c r="R53" s="374" t="n">
        <v>42.7194401420443</v>
      </c>
      <c r="S53" s="374" t="n">
        <v>6.21420952185456</v>
      </c>
    </row>
    <row r="54">
      <c r="A54" s="374" t="s">
        <v>34</v>
      </c>
      <c r="B54" s="374" t="s">
        <v>35</v>
      </c>
      <c r="C54" s="374" t="s">
        <v>17</v>
      </c>
      <c r="D54" s="374" t="n">
        <v>2269.26695926068</v>
      </c>
      <c r="E54" s="374" t="n">
        <v>11.9818919654824</v>
      </c>
      <c r="F54" s="374" t="n">
        <v>19.3726332518709</v>
      </c>
      <c r="G54" s="374" t="n">
        <v>11.9070489522578</v>
      </c>
      <c r="H54" s="374" t="n">
        <v>3189.33418092793</v>
      </c>
      <c r="I54" s="374" t="n">
        <v>10.1271491137697</v>
      </c>
      <c r="J54" s="374" t="n">
        <v>27.2272070734694</v>
      </c>
      <c r="K54" s="374" t="n">
        <v>9.1992387673669</v>
      </c>
      <c r="L54" s="374" t="n">
        <v>3753.20280905661</v>
      </c>
      <c r="M54" s="374" t="n">
        <v>12.0443489864518</v>
      </c>
      <c r="N54" s="374" t="n">
        <v>32.040929007063</v>
      </c>
      <c r="O54" s="374" t="n">
        <v>8.73238467098519</v>
      </c>
      <c r="P54" s="374" t="n">
        <v>2501.9725402856</v>
      </c>
      <c r="Q54" s="374" t="n">
        <v>13.4559798568368</v>
      </c>
      <c r="R54" s="374" t="n">
        <v>21.3592306675967</v>
      </c>
      <c r="S54" s="374" t="n">
        <v>10.8772639245705</v>
      </c>
    </row>
    <row r="55">
      <c r="A55" s="374" t="s">
        <v>36</v>
      </c>
      <c r="B55" s="374" t="s">
        <v>37</v>
      </c>
      <c r="C55" s="374" t="s">
        <v>16</v>
      </c>
      <c r="D55" s="374" t="n">
        <v>203.106357174478</v>
      </c>
      <c r="E55" s="374" t="n">
        <v>10.558689767804</v>
      </c>
      <c r="F55" s="374" t="n">
        <v>10.4791576908932</v>
      </c>
      <c r="G55" s="374" t="n">
        <v>10.6603255477312</v>
      </c>
      <c r="H55" s="374" t="n">
        <v>320.149912481448</v>
      </c>
      <c r="I55" s="374" t="n">
        <v>9.55100566753818</v>
      </c>
      <c r="J55" s="374" t="n">
        <v>16.5179537671326</v>
      </c>
      <c r="K55" s="374" t="n">
        <v>8.94788996419453</v>
      </c>
      <c r="L55" s="374" t="n">
        <v>471.932296068597</v>
      </c>
      <c r="M55" s="374" t="n">
        <v>9.03526680555466</v>
      </c>
      <c r="N55" s="374" t="n">
        <v>24.349080052082</v>
      </c>
      <c r="O55" s="374" t="n">
        <v>7.65831928083127</v>
      </c>
      <c r="P55" s="374" t="n">
        <v>943.004972015494</v>
      </c>
      <c r="Q55" s="374" t="n">
        <v>6.19768170980611</v>
      </c>
      <c r="R55" s="374" t="n">
        <v>48.6538084898922</v>
      </c>
      <c r="S55" s="374" t="n">
        <v>4.38974953398469</v>
      </c>
    </row>
    <row r="56">
      <c r="A56" s="374" t="s">
        <v>36</v>
      </c>
      <c r="B56" s="374" t="s">
        <v>37</v>
      </c>
      <c r="C56" s="374" t="s">
        <v>17</v>
      </c>
      <c r="D56" s="374" t="n">
        <v>151.467720676085</v>
      </c>
      <c r="E56" s="374" t="n">
        <v>14.153556641397</v>
      </c>
      <c r="F56" s="374" t="n">
        <v>14.6364459609287</v>
      </c>
      <c r="G56" s="374" t="n">
        <v>13.2412958013526</v>
      </c>
      <c r="H56" s="374" t="n">
        <v>245.635906606657</v>
      </c>
      <c r="I56" s="374" t="n">
        <v>10.0197646025626</v>
      </c>
      <c r="J56" s="374" t="n">
        <v>23.7359924415877</v>
      </c>
      <c r="K56" s="374" t="n">
        <v>9.16706374680506</v>
      </c>
      <c r="L56" s="374" t="n">
        <v>249.315757657148</v>
      </c>
      <c r="M56" s="374" t="n">
        <v>10.8540215462676</v>
      </c>
      <c r="N56" s="374" t="n">
        <v>24.0915793666723</v>
      </c>
      <c r="O56" s="374" t="n">
        <v>9.69398289048669</v>
      </c>
      <c r="P56" s="374" t="n">
        <v>388.447420023696</v>
      </c>
      <c r="Q56" s="374" t="n">
        <v>9.43730699213779</v>
      </c>
      <c r="R56" s="374" t="n">
        <v>37.5359822308113</v>
      </c>
      <c r="S56" s="374" t="n">
        <v>7.3153052668444</v>
      </c>
    </row>
    <row r="57">
      <c r="A57" s="374" t="s">
        <v>38</v>
      </c>
      <c r="B57" s="374" t="s">
        <v>39</v>
      </c>
      <c r="C57" s="374" t="s">
        <v>16</v>
      </c>
      <c r="D57" s="374" t="n">
        <v>121.958126688035</v>
      </c>
      <c r="E57" s="374" t="n">
        <v>17.1766216933743</v>
      </c>
      <c r="F57" s="374" t="n">
        <v>8.11318337096233</v>
      </c>
      <c r="G57" s="374" t="n">
        <v>16.4109924944551</v>
      </c>
      <c r="H57" s="374" t="n">
        <v>257.456871920072</v>
      </c>
      <c r="I57" s="374" t="n">
        <v>11.0638393988312</v>
      </c>
      <c r="J57" s="374" t="n">
        <v>17.1271473966223</v>
      </c>
      <c r="K57" s="374" t="n">
        <v>10.9213328930032</v>
      </c>
      <c r="L57" s="374" t="n">
        <v>345.031697402065</v>
      </c>
      <c r="M57" s="374" t="n">
        <v>8.89595010491945</v>
      </c>
      <c r="N57" s="374" t="n">
        <v>22.9530044929099</v>
      </c>
      <c r="O57" s="374" t="n">
        <v>7.98801691750868</v>
      </c>
      <c r="P57" s="374" t="n">
        <v>778.762600657913</v>
      </c>
      <c r="Q57" s="374" t="n">
        <v>6.25294696845281</v>
      </c>
      <c r="R57" s="374" t="n">
        <v>51.8066647395055</v>
      </c>
      <c r="S57" s="374" t="n">
        <v>4.76367219050938</v>
      </c>
    </row>
    <row r="58">
      <c r="A58" s="374" t="s">
        <v>38</v>
      </c>
      <c r="B58" s="374" t="s">
        <v>39</v>
      </c>
      <c r="C58" s="374" t="s">
        <v>17</v>
      </c>
      <c r="D58" s="374" t="n">
        <v>106.720927327842</v>
      </c>
      <c r="E58" s="374" t="n">
        <v>16.1934133583692</v>
      </c>
      <c r="F58" s="374" t="n">
        <v>17.0268234006958</v>
      </c>
      <c r="G58" s="374" t="n">
        <v>14.5959401872935</v>
      </c>
      <c r="H58" s="374" t="n">
        <v>180.329351074171</v>
      </c>
      <c r="I58" s="374" t="n">
        <v>12.9897055126247</v>
      </c>
      <c r="J58" s="374" t="n">
        <v>28.7707021629389</v>
      </c>
      <c r="K58" s="374" t="n">
        <v>11.3056563295052</v>
      </c>
      <c r="L58" s="374" t="n">
        <v>135.041886423852</v>
      </c>
      <c r="M58" s="374" t="n">
        <v>14.6439406283703</v>
      </c>
      <c r="N58" s="374" t="n">
        <v>21.5452995903258</v>
      </c>
      <c r="O58" s="374" t="n">
        <v>12.8078684327751</v>
      </c>
      <c r="P58" s="374" t="n">
        <v>204.689031034079</v>
      </c>
      <c r="Q58" s="374" t="n">
        <v>10.1438455717582</v>
      </c>
      <c r="R58" s="374" t="n">
        <v>32.6571748460395</v>
      </c>
      <c r="S58" s="374" t="n">
        <v>8.99506685778865</v>
      </c>
    </row>
    <row r="59">
      <c r="A59" s="374" t="s">
        <v>40</v>
      </c>
      <c r="B59" s="374" t="s">
        <v>41</v>
      </c>
      <c r="C59" s="374" t="s">
        <v>16</v>
      </c>
      <c r="D59" s="374" t="n">
        <v>427.558533001169</v>
      </c>
      <c r="E59" s="374" t="n">
        <v>12.5789319719336</v>
      </c>
      <c r="F59" s="374" t="n">
        <v>10.2233093899105</v>
      </c>
      <c r="G59" s="374" t="n">
        <v>12.8245505893268</v>
      </c>
      <c r="H59" s="374" t="n">
        <v>652.703195402661</v>
      </c>
      <c r="I59" s="374" t="n">
        <v>9.96068042523423</v>
      </c>
      <c r="J59" s="374" t="n">
        <v>15.6067209313921</v>
      </c>
      <c r="K59" s="374" t="n">
        <v>9.05910657427849</v>
      </c>
      <c r="L59" s="374" t="n">
        <v>1157.02935921331</v>
      </c>
      <c r="M59" s="374" t="n">
        <v>8.68346357894429</v>
      </c>
      <c r="N59" s="374" t="n">
        <v>27.6656134761675</v>
      </c>
      <c r="O59" s="374" t="n">
        <v>7.89001528091821</v>
      </c>
      <c r="P59" s="374" t="n">
        <v>1944.90194493581</v>
      </c>
      <c r="Q59" s="374" t="n">
        <v>6.54036780456535</v>
      </c>
      <c r="R59" s="374" t="n">
        <v>46.5043562025299</v>
      </c>
      <c r="S59" s="374" t="n">
        <v>5.02963776294475</v>
      </c>
    </row>
    <row r="60">
      <c r="A60" s="374" t="s">
        <v>40</v>
      </c>
      <c r="B60" s="374" t="s">
        <v>41</v>
      </c>
      <c r="C60" s="374" t="s">
        <v>17</v>
      </c>
      <c r="D60" s="374" t="n">
        <v>304.977154881356</v>
      </c>
      <c r="E60" s="374" t="n">
        <v>14.6075508051104</v>
      </c>
      <c r="F60" s="374" t="n">
        <v>17.042775162731</v>
      </c>
      <c r="G60" s="374" t="n">
        <v>13.5688672063946</v>
      </c>
      <c r="H60" s="374" t="n">
        <v>531.979932074274</v>
      </c>
      <c r="I60" s="374" t="n">
        <v>10.5434367281712</v>
      </c>
      <c r="J60" s="374" t="n">
        <v>29.7281754659749</v>
      </c>
      <c r="K60" s="374" t="n">
        <v>9.15500366560227</v>
      </c>
      <c r="L60" s="374" t="n">
        <v>467.064615143733</v>
      </c>
      <c r="M60" s="374" t="n">
        <v>12.2765189116637</v>
      </c>
      <c r="N60" s="374" t="n">
        <v>26.1005688293564</v>
      </c>
      <c r="O60" s="374" t="n">
        <v>10.8770420568046</v>
      </c>
      <c r="P60" s="374" t="n">
        <v>485.458895803953</v>
      </c>
      <c r="Q60" s="374" t="n">
        <v>11.9288247235299</v>
      </c>
      <c r="R60" s="374" t="n">
        <v>27.1284805419378</v>
      </c>
      <c r="S60" s="374" t="n">
        <v>10.6631718133369</v>
      </c>
    </row>
    <row r="61">
      <c r="A61" s="374" t="s">
        <v>42</v>
      </c>
      <c r="B61" s="374" t="s">
        <v>43</v>
      </c>
      <c r="C61" s="374" t="s">
        <v>16</v>
      </c>
      <c r="D61" s="374" t="n">
        <v>411.957010527624</v>
      </c>
      <c r="E61" s="374" t="n">
        <v>11.9157631277475</v>
      </c>
      <c r="F61" s="374" t="n">
        <v>11.7978973371616</v>
      </c>
      <c r="G61" s="374" t="n">
        <v>11.9559821083061</v>
      </c>
      <c r="H61" s="374" t="n">
        <v>719.777281973575</v>
      </c>
      <c r="I61" s="374" t="n">
        <v>10.2444068800216</v>
      </c>
      <c r="J61" s="374" t="n">
        <v>20.6134578641332</v>
      </c>
      <c r="K61" s="374" t="n">
        <v>9.5646287676053</v>
      </c>
      <c r="L61" s="374" t="n">
        <v>857.352826780377</v>
      </c>
      <c r="M61" s="374" t="n">
        <v>8.78888959825681</v>
      </c>
      <c r="N61" s="374" t="n">
        <v>24.5534373092114</v>
      </c>
      <c r="O61" s="374" t="n">
        <v>7.54366234790858</v>
      </c>
      <c r="P61" s="374" t="n">
        <v>1502.69619391968</v>
      </c>
      <c r="Q61" s="374" t="n">
        <v>8.12383107871825</v>
      </c>
      <c r="R61" s="374" t="n">
        <v>43.0352074894938</v>
      </c>
      <c r="S61" s="374" t="n">
        <v>6.06217164042981</v>
      </c>
    </row>
    <row r="62">
      <c r="A62" s="374" t="s">
        <v>42</v>
      </c>
      <c r="B62" s="374" t="s">
        <v>43</v>
      </c>
      <c r="C62" s="374" t="s">
        <v>17</v>
      </c>
      <c r="D62" s="374" t="n">
        <v>251.668258835764</v>
      </c>
      <c r="E62" s="374" t="n">
        <v>16.7910926747947</v>
      </c>
      <c r="F62" s="374" t="n">
        <v>12.029391306594</v>
      </c>
      <c r="G62" s="374" t="n">
        <v>15.6916290075963</v>
      </c>
      <c r="H62" s="374" t="n">
        <v>571.398630469206</v>
      </c>
      <c r="I62" s="374" t="n">
        <v>10.5430560166348</v>
      </c>
      <c r="J62" s="374" t="n">
        <v>27.312056553193</v>
      </c>
      <c r="K62" s="374" t="n">
        <v>9.67055849296087</v>
      </c>
      <c r="L62" s="374" t="n">
        <v>556.335199018553</v>
      </c>
      <c r="M62" s="374" t="n">
        <v>10.1866107926251</v>
      </c>
      <c r="N62" s="374" t="n">
        <v>26.5920455665942</v>
      </c>
      <c r="O62" s="374" t="n">
        <v>8.70283667255597</v>
      </c>
      <c r="P62" s="374" t="n">
        <v>712.709244839355</v>
      </c>
      <c r="Q62" s="374" t="n">
        <v>10.762791031788</v>
      </c>
      <c r="R62" s="374" t="n">
        <v>34.0665065736188</v>
      </c>
      <c r="S62" s="374" t="n">
        <v>9.12795630925504</v>
      </c>
    </row>
    <row r="63">
      <c r="A63" s="374" t="s">
        <v>44</v>
      </c>
      <c r="B63" s="374" t="s">
        <v>45</v>
      </c>
      <c r="C63" s="374" t="s">
        <v>16</v>
      </c>
      <c r="D63" s="374" t="n">
        <v>2415.29679718762</v>
      </c>
      <c r="E63" s="374" t="n">
        <v>14.4524934883385</v>
      </c>
      <c r="F63" s="374" t="n">
        <v>10.7174419451465</v>
      </c>
      <c r="G63" s="374" t="n">
        <v>13.6875660670664</v>
      </c>
      <c r="H63" s="374" t="n">
        <v>4317.44477386957</v>
      </c>
      <c r="I63" s="374" t="n">
        <v>9.07077612278684</v>
      </c>
      <c r="J63" s="374" t="n">
        <v>19.1578789692441</v>
      </c>
      <c r="K63" s="374" t="n">
        <v>8.29421383952132</v>
      </c>
      <c r="L63" s="374" t="n">
        <v>6044.57156455127</v>
      </c>
      <c r="M63" s="374" t="n">
        <v>7.79484085334454</v>
      </c>
      <c r="N63" s="374" t="n">
        <v>26.8216911899998</v>
      </c>
      <c r="O63" s="374" t="n">
        <v>7.34702419326807</v>
      </c>
      <c r="P63" s="374" t="n">
        <v>9758.81824303085</v>
      </c>
      <c r="Q63" s="374" t="n">
        <v>7.4835315288228</v>
      </c>
      <c r="R63" s="374" t="n">
        <v>43.3029878956096</v>
      </c>
      <c r="S63" s="374" t="n">
        <v>5.40650573742216</v>
      </c>
    </row>
    <row r="64">
      <c r="A64" s="374" t="s">
        <v>44</v>
      </c>
      <c r="B64" s="374" t="s">
        <v>45</v>
      </c>
      <c r="C64" s="374" t="s">
        <v>17</v>
      </c>
      <c r="D64" s="374" t="n">
        <v>2001.65844955341</v>
      </c>
      <c r="E64" s="374" t="n">
        <v>12.8544041310475</v>
      </c>
      <c r="F64" s="374" t="n">
        <v>13.5581349132535</v>
      </c>
      <c r="G64" s="374" t="n">
        <v>11.8013495368663</v>
      </c>
      <c r="H64" s="374" t="n">
        <v>3724.82229926647</v>
      </c>
      <c r="I64" s="374" t="n">
        <v>9.37463125705308</v>
      </c>
      <c r="J64" s="374" t="n">
        <v>25.2299003721724</v>
      </c>
      <c r="K64" s="374" t="n">
        <v>8.81960503945464</v>
      </c>
      <c r="L64" s="374" t="n">
        <v>4546.19944791508</v>
      </c>
      <c r="M64" s="374" t="n">
        <v>8.22701136268588</v>
      </c>
      <c r="N64" s="374" t="n">
        <v>30.7934580303362</v>
      </c>
      <c r="O64" s="374" t="n">
        <v>7.35397544630162</v>
      </c>
      <c r="P64" s="374" t="n">
        <v>4490.84341739237</v>
      </c>
      <c r="Q64" s="374" t="n">
        <v>10.5897536628338</v>
      </c>
      <c r="R64" s="374" t="n">
        <v>30.4185066842379</v>
      </c>
      <c r="S64" s="374" t="n">
        <v>8.48087539705791</v>
      </c>
    </row>
    <row r="65">
      <c r="A65" s="374" t="s">
        <v>46</v>
      </c>
      <c r="B65" s="374" t="s">
        <v>47</v>
      </c>
      <c r="C65" s="374" t="s">
        <v>16</v>
      </c>
      <c r="D65" s="374" t="n">
        <v>1770.11033602161</v>
      </c>
      <c r="E65" s="374" t="n">
        <v>16.2359575881105</v>
      </c>
      <c r="F65" s="374" t="n">
        <v>9.82623061169508</v>
      </c>
      <c r="G65" s="374" t="n">
        <v>15.517328419229</v>
      </c>
      <c r="H65" s="374" t="n">
        <v>3193.47785158106</v>
      </c>
      <c r="I65" s="374" t="n">
        <v>7.95207453770364</v>
      </c>
      <c r="J65" s="374" t="n">
        <v>17.7276236313627</v>
      </c>
      <c r="K65" s="374" t="n">
        <v>7.64756013529645</v>
      </c>
      <c r="L65" s="374" t="n">
        <v>4477.01723889598</v>
      </c>
      <c r="M65" s="374" t="n">
        <v>8.00232878591663</v>
      </c>
      <c r="N65" s="374" t="n">
        <v>24.8528032104487</v>
      </c>
      <c r="O65" s="374" t="n">
        <v>7.84737238191573</v>
      </c>
      <c r="P65" s="374" t="n">
        <v>8573.52843592914</v>
      </c>
      <c r="Q65" s="374" t="n">
        <v>6.49480777731684</v>
      </c>
      <c r="R65" s="374" t="n">
        <v>47.5933425464935</v>
      </c>
      <c r="S65" s="374" t="n">
        <v>5.07462403126481</v>
      </c>
    </row>
    <row r="66">
      <c r="A66" s="374" t="s">
        <v>46</v>
      </c>
      <c r="B66" s="374" t="s">
        <v>47</v>
      </c>
      <c r="C66" s="374" t="s">
        <v>17</v>
      </c>
      <c r="D66" s="374" t="n">
        <v>1348.11415015769</v>
      </c>
      <c r="E66" s="374" t="n">
        <v>14.0860730472669</v>
      </c>
      <c r="F66" s="374" t="n">
        <v>16.4694981244434</v>
      </c>
      <c r="G66" s="374" t="n">
        <v>12.3593501424065</v>
      </c>
      <c r="H66" s="374" t="n">
        <v>2315.13839915693</v>
      </c>
      <c r="I66" s="374" t="n">
        <v>9.89011502659625</v>
      </c>
      <c r="J66" s="374" t="n">
        <v>28.2833375187716</v>
      </c>
      <c r="K66" s="374" t="n">
        <v>9.06748754897749</v>
      </c>
      <c r="L66" s="374" t="n">
        <v>2372.01380321715</v>
      </c>
      <c r="M66" s="374" t="n">
        <v>9.71550373984737</v>
      </c>
      <c r="N66" s="374" t="n">
        <v>28.9781669294615</v>
      </c>
      <c r="O66" s="374" t="n">
        <v>7.69924076098037</v>
      </c>
      <c r="P66" s="374" t="n">
        <v>2150.25417742822</v>
      </c>
      <c r="Q66" s="374" t="n">
        <v>10.8182811439034</v>
      </c>
      <c r="R66" s="374" t="n">
        <v>26.2689974273234</v>
      </c>
      <c r="S66" s="374" t="n">
        <v>9.12775300506186</v>
      </c>
    </row>
    <row r="67">
      <c r="A67" s="374" t="s">
        <v>48</v>
      </c>
      <c r="B67" s="374" t="s">
        <v>49</v>
      </c>
      <c r="C67" s="374" t="s">
        <v>16</v>
      </c>
      <c r="D67" s="374" t="n">
        <v>3026.50786986763</v>
      </c>
      <c r="E67" s="374" t="n">
        <v>14.1973207050299</v>
      </c>
      <c r="F67" s="374" t="n">
        <v>14.0860773444237</v>
      </c>
      <c r="G67" s="374" t="n">
        <v>13.7954347726661</v>
      </c>
      <c r="H67" s="374" t="n">
        <v>6317.74828790986</v>
      </c>
      <c r="I67" s="374" t="n">
        <v>7.52982092799482</v>
      </c>
      <c r="J67" s="374" t="n">
        <v>29.4042820480064</v>
      </c>
      <c r="K67" s="374" t="n">
        <v>6.9593445271729</v>
      </c>
      <c r="L67" s="374" t="n">
        <v>4588.30030218351</v>
      </c>
      <c r="M67" s="374" t="n">
        <v>9.34463260770566</v>
      </c>
      <c r="N67" s="374" t="n">
        <v>21.3550255657608</v>
      </c>
      <c r="O67" s="374" t="n">
        <v>8.24084557563966</v>
      </c>
      <c r="P67" s="374" t="n">
        <v>7553.25393185641</v>
      </c>
      <c r="Q67" s="374" t="n">
        <v>8.75829711416957</v>
      </c>
      <c r="R67" s="374" t="n">
        <v>35.154615041809</v>
      </c>
      <c r="S67" s="374" t="n">
        <v>6.903585286975</v>
      </c>
    </row>
    <row r="68">
      <c r="A68" s="374" t="s">
        <v>48</v>
      </c>
      <c r="B68" s="374" t="s">
        <v>49</v>
      </c>
      <c r="C68" s="374" t="s">
        <v>17</v>
      </c>
      <c r="D68" s="374" t="n">
        <v>3401.58655787702</v>
      </c>
      <c r="E68" s="374" t="n">
        <v>11.4384596046854</v>
      </c>
      <c r="F68" s="374" t="n">
        <v>21.8380142898157</v>
      </c>
      <c r="G68" s="374" t="n">
        <v>10.2059442794184</v>
      </c>
      <c r="H68" s="374" t="n">
        <v>4540.59894391591</v>
      </c>
      <c r="I68" s="374" t="n">
        <v>9.13787855589377</v>
      </c>
      <c r="J68" s="374" t="n">
        <v>29.1504164114064</v>
      </c>
      <c r="K68" s="374" t="n">
        <v>8.43491576171165</v>
      </c>
      <c r="L68" s="374" t="n">
        <v>3282.74220511214</v>
      </c>
      <c r="M68" s="374" t="n">
        <v>10.1496002560927</v>
      </c>
      <c r="N68" s="374" t="n">
        <v>21.075039533835</v>
      </c>
      <c r="O68" s="374" t="n">
        <v>9.73777512026256</v>
      </c>
      <c r="P68" s="374" t="n">
        <v>4351.51854289601</v>
      </c>
      <c r="Q68" s="374" t="n">
        <v>10.491562399851</v>
      </c>
      <c r="R68" s="374" t="n">
        <v>27.9365297649429</v>
      </c>
      <c r="S68" s="374" t="n">
        <v>9.22268970981024</v>
      </c>
    </row>
    <row r="69">
      <c r="A69" s="374" t="s">
        <v>50</v>
      </c>
      <c r="B69" s="374" t="s">
        <v>51</v>
      </c>
      <c r="C69" s="374" t="s">
        <v>16</v>
      </c>
      <c r="D69" s="374" t="n">
        <v>211.645103308674</v>
      </c>
      <c r="E69" s="374" t="n">
        <v>14.6011706527978</v>
      </c>
      <c r="F69" s="374" t="n">
        <v>10.3713131421796</v>
      </c>
      <c r="G69" s="374" t="n">
        <v>13.9481899240092</v>
      </c>
      <c r="H69" s="374" t="n">
        <v>299.183305420861</v>
      </c>
      <c r="I69" s="374" t="n">
        <v>11.0687335049508</v>
      </c>
      <c r="J69" s="374" t="n">
        <v>14.660975845525</v>
      </c>
      <c r="K69" s="374" t="n">
        <v>10.0409537986385</v>
      </c>
      <c r="L69" s="374" t="n">
        <v>511.666629238618</v>
      </c>
      <c r="M69" s="374" t="n">
        <v>9.3460221406403</v>
      </c>
      <c r="N69" s="374" t="n">
        <v>25.0733645771985</v>
      </c>
      <c r="O69" s="374" t="n">
        <v>7.27298220380118</v>
      </c>
      <c r="P69" s="374" t="n">
        <v>1018.18293990452</v>
      </c>
      <c r="Q69" s="374" t="n">
        <v>6.51694195220998</v>
      </c>
      <c r="R69" s="374" t="n">
        <v>49.8943464350968</v>
      </c>
      <c r="S69" s="374" t="n">
        <v>4.69990828853618</v>
      </c>
    </row>
    <row r="70">
      <c r="A70" s="374" t="s">
        <v>50</v>
      </c>
      <c r="B70" s="374" t="s">
        <v>51</v>
      </c>
      <c r="C70" s="374" t="s">
        <v>17</v>
      </c>
      <c r="D70" s="374" t="n">
        <v>141.763025651059</v>
      </c>
      <c r="E70" s="374" t="n">
        <v>14.3929188331689</v>
      </c>
      <c r="F70" s="374" t="n">
        <v>13.265236453911</v>
      </c>
      <c r="G70" s="374" t="n">
        <v>14.3529232482256</v>
      </c>
      <c r="H70" s="374" t="n">
        <v>274.469342895889</v>
      </c>
      <c r="I70" s="374" t="n">
        <v>12.5999319327827</v>
      </c>
      <c r="J70" s="374" t="n">
        <v>25.6830066665296</v>
      </c>
      <c r="K70" s="374" t="n">
        <v>10.3928623053847</v>
      </c>
      <c r="L70" s="374" t="n">
        <v>278.047247937979</v>
      </c>
      <c r="M70" s="374" t="n">
        <v>12.4704252775216</v>
      </c>
      <c r="N70" s="374" t="n">
        <v>26.0178031071036</v>
      </c>
      <c r="O70" s="374" t="n">
        <v>10.4110968464272</v>
      </c>
      <c r="P70" s="374" t="n">
        <v>374.401112604242</v>
      </c>
      <c r="Q70" s="374" t="n">
        <v>10.2103105514361</v>
      </c>
      <c r="R70" s="374" t="n">
        <v>35.0339537724557</v>
      </c>
      <c r="S70" s="374" t="n">
        <v>8.90748511330638</v>
      </c>
    </row>
    <row r="71">
      <c r="A71" s="374" t="s">
        <v>52</v>
      </c>
      <c r="B71" s="374" t="s">
        <v>53</v>
      </c>
      <c r="C71" s="374" t="s">
        <v>16</v>
      </c>
      <c r="D71" s="374" t="n">
        <v>120.820895522388</v>
      </c>
      <c r="E71" s="374" t="n">
        <v>17.406071109685</v>
      </c>
      <c r="F71" s="374" t="n">
        <v>18.2232346241458</v>
      </c>
      <c r="G71" s="374" t="n">
        <v>11.4393490936657</v>
      </c>
      <c r="H71" s="374" t="n">
        <v>182.741604477612</v>
      </c>
      <c r="I71" s="374" t="n">
        <v>13.8634594370588</v>
      </c>
      <c r="J71" s="374" t="n">
        <v>27.5626423690205</v>
      </c>
      <c r="K71" s="374" t="n">
        <v>7.42445560548921</v>
      </c>
      <c r="L71" s="374" t="n">
        <v>135.923507462687</v>
      </c>
      <c r="M71" s="374" t="n">
        <v>13.0324272912221</v>
      </c>
      <c r="N71" s="374" t="n">
        <v>20.501138952164</v>
      </c>
      <c r="O71" s="374" t="n">
        <v>7.96206853466358</v>
      </c>
      <c r="P71" s="374" t="n">
        <v>223.518656716418</v>
      </c>
      <c r="Q71" s="374" t="n">
        <v>10.4360153718409</v>
      </c>
      <c r="R71" s="374" t="n">
        <v>33.7129840546697</v>
      </c>
      <c r="S71" s="374" t="n">
        <v>8.22533892760692</v>
      </c>
    </row>
    <row r="72">
      <c r="A72" s="374" t="s">
        <v>52</v>
      </c>
      <c r="B72" s="374" t="s">
        <v>53</v>
      </c>
      <c r="C72" s="374" t="s">
        <v>17</v>
      </c>
      <c r="D72" s="374" t="n">
        <v>158.577425373134</v>
      </c>
      <c r="E72" s="374" t="n">
        <v>16.1002214107366</v>
      </c>
      <c r="F72" s="374" t="n">
        <v>29.5774647887324</v>
      </c>
      <c r="G72" s="374" t="n">
        <v>8.23520137510303</v>
      </c>
      <c r="H72" s="374" t="n">
        <v>163.108208955224</v>
      </c>
      <c r="I72" s="374" t="n">
        <v>16.0024144212619</v>
      </c>
      <c r="J72" s="374" t="n">
        <v>30.4225352112676</v>
      </c>
      <c r="K72" s="374" t="n">
        <v>7.72820137280957</v>
      </c>
      <c r="L72" s="374" t="n">
        <v>116.290111940298</v>
      </c>
      <c r="M72" s="374" t="n">
        <v>13.8173958198165</v>
      </c>
      <c r="N72" s="374" t="n">
        <v>21.6901408450704</v>
      </c>
      <c r="O72" s="374" t="n">
        <v>10.1508087402923</v>
      </c>
      <c r="P72" s="374" t="n">
        <v>98.1669776119403</v>
      </c>
      <c r="Q72" s="374" t="n">
        <v>15.730043888228</v>
      </c>
      <c r="R72" s="374" t="n">
        <v>18.3098591549296</v>
      </c>
      <c r="S72" s="374" t="n">
        <v>10.2894200264059</v>
      </c>
    </row>
    <row r="73">
      <c r="A73" s="374" t="s">
        <v>54</v>
      </c>
      <c r="B73" s="374" t="s">
        <v>55</v>
      </c>
      <c r="C73" s="374" t="s">
        <v>16</v>
      </c>
      <c r="D73" s="374" t="n">
        <v>2838.95209491462</v>
      </c>
      <c r="E73" s="374" t="n">
        <v>11.5004792050416</v>
      </c>
      <c r="F73" s="374" t="n">
        <v>15.1825327987618</v>
      </c>
      <c r="G73" s="374" t="n">
        <v>10.8006309240568</v>
      </c>
      <c r="H73" s="374" t="n">
        <v>4634.1213798021</v>
      </c>
      <c r="I73" s="374" t="n">
        <v>8.63327501545915</v>
      </c>
      <c r="J73" s="374" t="n">
        <v>24.7829824139406</v>
      </c>
      <c r="K73" s="374" t="n">
        <v>7.39019820072157</v>
      </c>
      <c r="L73" s="374" t="n">
        <v>4595.06490253292</v>
      </c>
      <c r="M73" s="374" t="n">
        <v>8.03409264757935</v>
      </c>
      <c r="N73" s="374" t="n">
        <v>24.5741108911679</v>
      </c>
      <c r="O73" s="374" t="n">
        <v>7.46760033321398</v>
      </c>
      <c r="P73" s="374" t="n">
        <v>6630.66591676212</v>
      </c>
      <c r="Q73" s="374" t="n">
        <v>7.14345594112262</v>
      </c>
      <c r="R73" s="374" t="n">
        <v>35.4603738961297</v>
      </c>
      <c r="S73" s="374" t="n">
        <v>6.38019295926598</v>
      </c>
    </row>
    <row r="74">
      <c r="A74" s="374" t="s">
        <v>54</v>
      </c>
      <c r="B74" s="374" t="s">
        <v>55</v>
      </c>
      <c r="C74" s="374" t="s">
        <v>17</v>
      </c>
      <c r="D74" s="374" t="n">
        <v>2162.69017327746</v>
      </c>
      <c r="E74" s="374" t="n">
        <v>12.1145834020619</v>
      </c>
      <c r="F74" s="374" t="n">
        <v>18.9670535114111</v>
      </c>
      <c r="G74" s="374" t="n">
        <v>11.8739637234582</v>
      </c>
      <c r="H74" s="374" t="n">
        <v>2991.92519270758</v>
      </c>
      <c r="I74" s="374" t="n">
        <v>9.60296948452384</v>
      </c>
      <c r="J74" s="374" t="n">
        <v>26.2395445882221</v>
      </c>
      <c r="K74" s="374" t="n">
        <v>9.04822312615106</v>
      </c>
      <c r="L74" s="374" t="n">
        <v>2666.04871232746</v>
      </c>
      <c r="M74" s="374" t="n">
        <v>11.1125290983252</v>
      </c>
      <c r="N74" s="374" t="n">
        <v>23.3815685739727</v>
      </c>
      <c r="O74" s="374" t="n">
        <v>9.61096827582604</v>
      </c>
      <c r="P74" s="374" t="n">
        <v>3581.68775233068</v>
      </c>
      <c r="Q74" s="374" t="n">
        <v>10.4273654154078</v>
      </c>
      <c r="R74" s="374" t="n">
        <v>31.4118333263941</v>
      </c>
      <c r="S74" s="374" t="n">
        <v>8.60317086439867</v>
      </c>
    </row>
    <row r="75">
      <c r="A75" s="374" t="s">
        <v>56</v>
      </c>
      <c r="B75" s="374" t="s">
        <v>57</v>
      </c>
      <c r="C75" s="374" t="s">
        <v>16</v>
      </c>
      <c r="D75" s="374" t="n">
        <v>411.786556894977</v>
      </c>
      <c r="E75" s="374" t="n">
        <v>12.8168883678326</v>
      </c>
      <c r="F75" s="374" t="n">
        <v>14.4772431136495</v>
      </c>
      <c r="G75" s="374" t="n">
        <v>13.1874905706337</v>
      </c>
      <c r="H75" s="374" t="n">
        <v>819.037990929472</v>
      </c>
      <c r="I75" s="374" t="n">
        <v>7.98690727978969</v>
      </c>
      <c r="J75" s="374" t="n">
        <v>28.7950442175925</v>
      </c>
      <c r="K75" s="374" t="n">
        <v>7.13749873016509</v>
      </c>
      <c r="L75" s="374" t="n">
        <v>697.77634502853</v>
      </c>
      <c r="M75" s="374" t="n">
        <v>8.33095853832309</v>
      </c>
      <c r="N75" s="374" t="n">
        <v>24.5318299414719</v>
      </c>
      <c r="O75" s="374" t="n">
        <v>7.17676329414163</v>
      </c>
      <c r="P75" s="374" t="n">
        <v>915.770467511437</v>
      </c>
      <c r="Q75" s="374" t="n">
        <v>9.01109210827277</v>
      </c>
      <c r="R75" s="374" t="n">
        <v>32.195882727286</v>
      </c>
      <c r="S75" s="374" t="n">
        <v>7.70740617402057</v>
      </c>
    </row>
    <row r="76">
      <c r="A76" s="374" t="s">
        <v>56</v>
      </c>
      <c r="B76" s="374" t="s">
        <v>57</v>
      </c>
      <c r="C76" s="374" t="s">
        <v>17</v>
      </c>
      <c r="D76" s="374" t="n">
        <v>472.316511732864</v>
      </c>
      <c r="E76" s="374" t="n">
        <v>10.0711678961693</v>
      </c>
      <c r="F76" s="374" t="n">
        <v>27.6714880711484</v>
      </c>
      <c r="G76" s="374" t="n">
        <v>8.95352317025875</v>
      </c>
      <c r="H76" s="374" t="n">
        <v>420.709539925134</v>
      </c>
      <c r="I76" s="374" t="n">
        <v>11.5216917473457</v>
      </c>
      <c r="J76" s="374" t="n">
        <v>24.6480034601057</v>
      </c>
      <c r="K76" s="374" t="n">
        <v>10.3622434103136</v>
      </c>
      <c r="L76" s="374" t="n">
        <v>375.012960049036</v>
      </c>
      <c r="M76" s="374" t="n">
        <v>11.3802810083216</v>
      </c>
      <c r="N76" s="374" t="n">
        <v>21.9707894870128</v>
      </c>
      <c r="O76" s="374" t="n">
        <v>10.4386925057423</v>
      </c>
      <c r="P76" s="374" t="n">
        <v>438.831650681822</v>
      </c>
      <c r="Q76" s="374" t="n">
        <v>10.993511178045</v>
      </c>
      <c r="R76" s="374" t="n">
        <v>25.7097189817331</v>
      </c>
      <c r="S76" s="374" t="n">
        <v>9.72932809832184</v>
      </c>
    </row>
    <row r="77">
      <c r="A77" s="374" t="s">
        <v>58</v>
      </c>
      <c r="B77" s="374" t="s">
        <v>59</v>
      </c>
      <c r="C77" s="374" t="s">
        <v>16</v>
      </c>
      <c r="D77" s="374" t="n">
        <v>60</v>
      </c>
      <c r="E77" s="374" t="n">
        <v>17.8358050569349</v>
      </c>
      <c r="F77" s="374" t="n">
        <v>15.3452685421995</v>
      </c>
      <c r="G77" s="374" t="n">
        <v>15.0107380687965</v>
      </c>
      <c r="H77" s="374" t="n">
        <v>72</v>
      </c>
      <c r="I77" s="374" t="n">
        <v>17.7876350238684</v>
      </c>
      <c r="J77" s="374" t="n">
        <v>18.4143222506394</v>
      </c>
      <c r="K77" s="374" t="n">
        <v>11.893266287986</v>
      </c>
      <c r="L77" s="374" t="n">
        <v>82</v>
      </c>
      <c r="M77" s="374" t="n">
        <v>19.4524536120739</v>
      </c>
      <c r="N77" s="374" t="n">
        <v>20.9718670076726</v>
      </c>
      <c r="O77" s="374" t="n">
        <v>10.1027645133844</v>
      </c>
      <c r="P77" s="374" t="n">
        <v>177</v>
      </c>
      <c r="Q77" s="374" t="n">
        <v>12.8044609174134</v>
      </c>
      <c r="R77" s="374" t="n">
        <v>45.2685421994885</v>
      </c>
      <c r="S77" s="374" t="n">
        <v>6.04751416636822</v>
      </c>
    </row>
    <row r="78">
      <c r="A78" s="374" t="s">
        <v>58</v>
      </c>
      <c r="B78" s="374" t="s">
        <v>59</v>
      </c>
      <c r="C78" s="374" t="s">
        <v>17</v>
      </c>
      <c r="D78" s="374" t="n">
        <v>71</v>
      </c>
      <c r="E78" s="374" t="n">
        <v>14.6341025155453</v>
      </c>
      <c r="F78" s="374" t="n">
        <v>25.7246376811594</v>
      </c>
      <c r="G78" s="374" t="n">
        <v>11.2112136482051</v>
      </c>
      <c r="H78" s="374" t="n">
        <v>73</v>
      </c>
      <c r="I78" s="374" t="n">
        <v>15.3181974320362</v>
      </c>
      <c r="J78" s="374" t="n">
        <v>26.4492753623188</v>
      </c>
      <c r="K78" s="374" t="n">
        <v>10.0152763449397</v>
      </c>
      <c r="L78" s="374" t="n">
        <v>64</v>
      </c>
      <c r="M78" s="374" t="n">
        <v>17.9088379740708</v>
      </c>
      <c r="N78" s="374" t="n">
        <v>23.1884057971014</v>
      </c>
      <c r="O78" s="374" t="n">
        <v>10.9595036211881</v>
      </c>
      <c r="P78" s="374" t="n">
        <v>68</v>
      </c>
      <c r="Q78" s="374" t="n">
        <v>16.0802766495643</v>
      </c>
      <c r="R78" s="374" t="n">
        <v>24.6376811594203</v>
      </c>
      <c r="S78" s="374" t="n">
        <v>9.98172071129616</v>
      </c>
    </row>
    <row r="79">
      <c r="A79" s="374" t="s">
        <v>60</v>
      </c>
      <c r="B79" s="374" t="s">
        <v>61</v>
      </c>
      <c r="C79" s="374" t="s">
        <v>16</v>
      </c>
      <c r="D79" s="374" t="n">
        <v>320.618206966181</v>
      </c>
      <c r="E79" s="374" t="n">
        <v>18.6144461146257</v>
      </c>
      <c r="F79" s="374" t="n">
        <v>11.9045382686846</v>
      </c>
      <c r="G79" s="374" t="n">
        <v>16.6450237619336</v>
      </c>
      <c r="H79" s="374" t="n">
        <v>482.736188813196</v>
      </c>
      <c r="I79" s="374" t="n">
        <v>10.8714700538226</v>
      </c>
      <c r="J79" s="374" t="n">
        <v>17.9239709677866</v>
      </c>
      <c r="K79" s="374" t="n">
        <v>10.1245350352511</v>
      </c>
      <c r="L79" s="374" t="n">
        <v>651.202872608244</v>
      </c>
      <c r="M79" s="374" t="n">
        <v>8.38618138524023</v>
      </c>
      <c r="N79" s="374" t="n">
        <v>24.1791306582282</v>
      </c>
      <c r="O79" s="374" t="n">
        <v>7.32895733229751</v>
      </c>
      <c r="P79" s="374" t="n">
        <v>1238.68626386749</v>
      </c>
      <c r="Q79" s="374" t="n">
        <v>7.11849716393798</v>
      </c>
      <c r="R79" s="374" t="n">
        <v>45.9923601053006</v>
      </c>
      <c r="S79" s="374" t="n">
        <v>6.06163234750326</v>
      </c>
    </row>
    <row r="80">
      <c r="A80" s="374" t="s">
        <v>60</v>
      </c>
      <c r="B80" s="374" t="s">
        <v>61</v>
      </c>
      <c r="C80" s="374" t="s">
        <v>17</v>
      </c>
      <c r="D80" s="374" t="n">
        <v>268.233569797696</v>
      </c>
      <c r="E80" s="374" t="n">
        <v>14.2147130966828</v>
      </c>
      <c r="F80" s="374" t="n">
        <v>20.3053874036448</v>
      </c>
      <c r="G80" s="374" t="n">
        <v>13.4077501956164</v>
      </c>
      <c r="H80" s="374" t="n">
        <v>346.35268489211</v>
      </c>
      <c r="I80" s="374" t="n">
        <v>11.8612671485133</v>
      </c>
      <c r="J80" s="374" t="n">
        <v>26.2190353367441</v>
      </c>
      <c r="K80" s="374" t="n">
        <v>10.4109037349528</v>
      </c>
      <c r="L80" s="374" t="n">
        <v>359.904244999116</v>
      </c>
      <c r="M80" s="374" t="n">
        <v>12.7846032106199</v>
      </c>
      <c r="N80" s="374" t="n">
        <v>27.2448938007092</v>
      </c>
      <c r="O80" s="374" t="n">
        <v>10.4645759195819</v>
      </c>
      <c r="P80" s="374" t="n">
        <v>346.506556242887</v>
      </c>
      <c r="Q80" s="374" t="n">
        <v>11.862870692963</v>
      </c>
      <c r="R80" s="374" t="n">
        <v>26.2306834589019</v>
      </c>
      <c r="S80" s="374" t="n">
        <v>11.3752847033941</v>
      </c>
    </row>
    <row r="81">
      <c r="A81" s="374" t="s">
        <v>62</v>
      </c>
      <c r="B81" s="374" t="s">
        <v>63</v>
      </c>
      <c r="C81" s="374" t="s">
        <v>16</v>
      </c>
      <c r="D81" s="374" t="n">
        <v>703.191412379431</v>
      </c>
      <c r="E81" s="374" t="n">
        <v>12.5440434682194</v>
      </c>
      <c r="F81" s="374" t="n">
        <v>17.8502947379508</v>
      </c>
      <c r="G81" s="374" t="n">
        <v>12.4706581251319</v>
      </c>
      <c r="H81" s="374" t="n">
        <v>1232.50460280087</v>
      </c>
      <c r="I81" s="374" t="n">
        <v>7.85438723798628</v>
      </c>
      <c r="J81" s="374" t="n">
        <v>31.2867450292542</v>
      </c>
      <c r="K81" s="374" t="n">
        <v>7.60434407505769</v>
      </c>
      <c r="L81" s="374" t="n">
        <v>821.63507588669</v>
      </c>
      <c r="M81" s="374" t="n">
        <v>12.9455586029346</v>
      </c>
      <c r="N81" s="374" t="n">
        <v>20.8569502036271</v>
      </c>
      <c r="O81" s="374" t="n">
        <v>10.9069478275727</v>
      </c>
      <c r="P81" s="374" t="n">
        <v>1182.0515505227</v>
      </c>
      <c r="Q81" s="374" t="n">
        <v>9.40086072111132</v>
      </c>
      <c r="R81" s="374" t="n">
        <v>30.0060100291679</v>
      </c>
      <c r="S81" s="374" t="n">
        <v>7.69308717850277</v>
      </c>
    </row>
    <row r="82">
      <c r="A82" s="374" t="s">
        <v>62</v>
      </c>
      <c r="B82" s="374" t="s">
        <v>63</v>
      </c>
      <c r="C82" s="374" t="s">
        <v>17</v>
      </c>
      <c r="D82" s="374" t="n">
        <v>809.41374633941</v>
      </c>
      <c r="E82" s="374" t="n">
        <v>10.6269670871655</v>
      </c>
      <c r="F82" s="374" t="n">
        <v>36.3096766002771</v>
      </c>
      <c r="G82" s="374" t="n">
        <v>9.52551473737571</v>
      </c>
      <c r="H82" s="374" t="n">
        <v>648.04675583933</v>
      </c>
      <c r="I82" s="374" t="n">
        <v>11.0887968459268</v>
      </c>
      <c r="J82" s="374" t="n">
        <v>29.0708778208937</v>
      </c>
      <c r="K82" s="374" t="n">
        <v>9.68692760221721</v>
      </c>
      <c r="L82" s="374" t="n">
        <v>428.637891383067</v>
      </c>
      <c r="M82" s="374" t="n">
        <v>14.3684442993674</v>
      </c>
      <c r="N82" s="374" t="n">
        <v>19.2283653263007</v>
      </c>
      <c r="O82" s="374" t="n">
        <v>12.7926230939469</v>
      </c>
      <c r="P82" s="374" t="n">
        <v>343.0972978513</v>
      </c>
      <c r="Q82" s="374" t="n">
        <v>16.4613417032206</v>
      </c>
      <c r="R82" s="374" t="n">
        <v>15.3910802525286</v>
      </c>
      <c r="S82" s="374" t="n">
        <v>14.6766086476844</v>
      </c>
    </row>
    <row r="83">
      <c r="A83" s="374" t="s">
        <v>64</v>
      </c>
      <c r="B83" s="374" t="s">
        <v>65</v>
      </c>
      <c r="C83" s="374" t="s">
        <v>16</v>
      </c>
      <c r="D83" s="374" t="n">
        <v>2372.68917707845</v>
      </c>
      <c r="E83" s="374" t="n">
        <v>12.0734665559972</v>
      </c>
      <c r="F83" s="374" t="n">
        <v>12.4393212183982</v>
      </c>
      <c r="G83" s="374" t="n">
        <v>11.995607388803</v>
      </c>
      <c r="H83" s="374" t="n">
        <v>3779.13976975788</v>
      </c>
      <c r="I83" s="374" t="n">
        <v>8.37619140299201</v>
      </c>
      <c r="J83" s="374" t="n">
        <v>19.8129337712604</v>
      </c>
      <c r="K83" s="374" t="n">
        <v>8.88737746950987</v>
      </c>
      <c r="L83" s="374" t="n">
        <v>4869.02243930019</v>
      </c>
      <c r="M83" s="374" t="n">
        <v>9.28363875477855</v>
      </c>
      <c r="N83" s="374" t="n">
        <v>25.5268725154392</v>
      </c>
      <c r="O83" s="374" t="n">
        <v>7.53858485156302</v>
      </c>
      <c r="P83" s="374" t="n">
        <v>8053.2535060915</v>
      </c>
      <c r="Q83" s="374" t="n">
        <v>8.88075153864974</v>
      </c>
      <c r="R83" s="374" t="n">
        <v>42.2208724949022</v>
      </c>
      <c r="S83" s="374" t="n">
        <v>6.11629189360567</v>
      </c>
    </row>
    <row r="84">
      <c r="A84" s="374" t="s">
        <v>64</v>
      </c>
      <c r="B84" s="374" t="s">
        <v>65</v>
      </c>
      <c r="C84" s="374" t="s">
        <v>17</v>
      </c>
      <c r="D84" s="374" t="n">
        <v>1302.71773190249</v>
      </c>
      <c r="E84" s="374" t="n">
        <v>13.9077838592901</v>
      </c>
      <c r="F84" s="374" t="n">
        <v>11.2393271186039</v>
      </c>
      <c r="G84" s="374" t="n">
        <v>13.5588470336423</v>
      </c>
      <c r="H84" s="374" t="n">
        <v>3154.64720768332</v>
      </c>
      <c r="I84" s="374" t="n">
        <v>10.8243335250595</v>
      </c>
      <c r="J84" s="374" t="n">
        <v>27.217033316314</v>
      </c>
      <c r="K84" s="374" t="n">
        <v>10.0734416944911</v>
      </c>
      <c r="L84" s="374" t="n">
        <v>3344.35762368834</v>
      </c>
      <c r="M84" s="374" t="n">
        <v>10.4961810366543</v>
      </c>
      <c r="N84" s="374" t="n">
        <v>28.8537788453496</v>
      </c>
      <c r="O84" s="374" t="n">
        <v>9.12707906310305</v>
      </c>
      <c r="P84" s="374" t="n">
        <v>3788.9867216809</v>
      </c>
      <c r="Q84" s="374" t="n">
        <v>11.6026692389865</v>
      </c>
      <c r="R84" s="374" t="n">
        <v>32.6898607197324</v>
      </c>
      <c r="S84" s="374" t="n">
        <v>9.05439023461544</v>
      </c>
    </row>
    <row r="85">
      <c r="A85" s="374" t="s">
        <v>66</v>
      </c>
      <c r="B85" s="374" t="s">
        <v>67</v>
      </c>
      <c r="C85" s="374" t="s">
        <v>16</v>
      </c>
      <c r="D85" s="374" t="n">
        <v>80.5989761092149</v>
      </c>
      <c r="E85" s="374" t="n">
        <v>14.4290681277261</v>
      </c>
      <c r="F85" s="374" t="n">
        <v>11.1963190184049</v>
      </c>
      <c r="G85" s="374" t="n">
        <v>11.3031237591887</v>
      </c>
      <c r="H85" s="374" t="n">
        <v>147.948805460751</v>
      </c>
      <c r="I85" s="374" t="n">
        <v>9.9836790118074</v>
      </c>
      <c r="J85" s="374" t="n">
        <v>20.5521472392638</v>
      </c>
      <c r="K85" s="374" t="n">
        <v>8.45341495033233</v>
      </c>
      <c r="L85" s="374" t="n">
        <v>187.696245733788</v>
      </c>
      <c r="M85" s="374" t="n">
        <v>10.1536418194059</v>
      </c>
      <c r="N85" s="374" t="n">
        <v>26.0736196319018</v>
      </c>
      <c r="O85" s="374" t="n">
        <v>6.26095004141363</v>
      </c>
      <c r="P85" s="374" t="n">
        <v>303.626279863481</v>
      </c>
      <c r="Q85" s="374" t="n">
        <v>8.24605706312818</v>
      </c>
      <c r="R85" s="374" t="n">
        <v>42.1779141104294</v>
      </c>
      <c r="S85" s="374" t="n">
        <v>4.69045795456175</v>
      </c>
    </row>
    <row r="86">
      <c r="A86" s="374" t="s">
        <v>66</v>
      </c>
      <c r="B86" s="374" t="s">
        <v>67</v>
      </c>
      <c r="C86" s="374" t="s">
        <v>17</v>
      </c>
      <c r="D86" s="374" t="n">
        <v>105.993174061433</v>
      </c>
      <c r="E86" s="374" t="n">
        <v>12.6383458838929</v>
      </c>
      <c r="F86" s="374" t="n">
        <v>21.2389380530973</v>
      </c>
      <c r="G86" s="374" t="n">
        <v>9.71551076832004</v>
      </c>
      <c r="H86" s="374" t="n">
        <v>118.138225255973</v>
      </c>
      <c r="I86" s="374" t="n">
        <v>11.5987913171546</v>
      </c>
      <c r="J86" s="374" t="n">
        <v>23.6725663716814</v>
      </c>
      <c r="K86" s="374" t="n">
        <v>9.00612192215819</v>
      </c>
      <c r="L86" s="374" t="n">
        <v>105.993174061433</v>
      </c>
      <c r="M86" s="374" t="n">
        <v>13.0658942515464</v>
      </c>
      <c r="N86" s="374" t="n">
        <v>21.2389380530973</v>
      </c>
      <c r="O86" s="374" t="n">
        <v>9.36171234716268</v>
      </c>
      <c r="P86" s="374" t="n">
        <v>168.926621160409</v>
      </c>
      <c r="Q86" s="374" t="n">
        <v>10.7013429984148</v>
      </c>
      <c r="R86" s="374" t="n">
        <v>33.8495575221239</v>
      </c>
      <c r="S86" s="374" t="n">
        <v>6.83519122261295</v>
      </c>
    </row>
    <row r="87">
      <c r="A87" s="374" t="s">
        <v>68</v>
      </c>
      <c r="B87" s="374" t="s">
        <v>69</v>
      </c>
      <c r="C87" s="374" t="s">
        <v>16</v>
      </c>
      <c r="D87" s="374" t="n">
        <v>1950.80807964183</v>
      </c>
      <c r="E87" s="374" t="n">
        <v>13.7645711527967</v>
      </c>
      <c r="F87" s="374" t="n">
        <v>8.91827554497685</v>
      </c>
      <c r="G87" s="374" t="n">
        <v>13.242683716001</v>
      </c>
      <c r="H87" s="374" t="n">
        <v>4305.59479552408</v>
      </c>
      <c r="I87" s="374" t="n">
        <v>7.62467463365668</v>
      </c>
      <c r="J87" s="374" t="n">
        <v>19.6833718151055</v>
      </c>
      <c r="K87" s="374" t="n">
        <v>7.70649052069029</v>
      </c>
      <c r="L87" s="374" t="n">
        <v>5670.2620512189</v>
      </c>
      <c r="M87" s="374" t="n">
        <v>7.73855977156259</v>
      </c>
      <c r="N87" s="374" t="n">
        <v>25.9220575887098</v>
      </c>
      <c r="O87" s="374" t="n">
        <v>6.5678517724572</v>
      </c>
      <c r="P87" s="374" t="n">
        <v>9947.60964388907</v>
      </c>
      <c r="Q87" s="374" t="n">
        <v>6.28694887022394</v>
      </c>
      <c r="R87" s="374" t="n">
        <v>45.4762950512078</v>
      </c>
      <c r="S87" s="374" t="n">
        <v>4.56595226892028</v>
      </c>
    </row>
    <row r="88">
      <c r="A88" s="374" t="s">
        <v>68</v>
      </c>
      <c r="B88" s="374" t="s">
        <v>69</v>
      </c>
      <c r="C88" s="374" t="s">
        <v>17</v>
      </c>
      <c r="D88" s="374" t="n">
        <v>1542.54731720131</v>
      </c>
      <c r="E88" s="374" t="n">
        <v>16.901969721039</v>
      </c>
      <c r="F88" s="374" t="n">
        <v>10.7349547741966</v>
      </c>
      <c r="G88" s="374" t="n">
        <v>16.7588318783881</v>
      </c>
      <c r="H88" s="374" t="n">
        <v>3442.75862757879</v>
      </c>
      <c r="I88" s="374" t="n">
        <v>10.6319178842472</v>
      </c>
      <c r="J88" s="374" t="n">
        <v>23.9589786020874</v>
      </c>
      <c r="K88" s="374" t="n">
        <v>9.77365051538737</v>
      </c>
      <c r="L88" s="374" t="n">
        <v>3573.66938144865</v>
      </c>
      <c r="M88" s="374" t="n">
        <v>10.6728065502106</v>
      </c>
      <c r="N88" s="374" t="n">
        <v>24.8700177686516</v>
      </c>
      <c r="O88" s="374" t="n">
        <v>9.33766790086286</v>
      </c>
      <c r="P88" s="374" t="n">
        <v>5810.41280486147</v>
      </c>
      <c r="Q88" s="374" t="n">
        <v>9.42004246336572</v>
      </c>
      <c r="R88" s="374" t="n">
        <v>40.4360488550644</v>
      </c>
      <c r="S88" s="374" t="n">
        <v>6.68569991270544</v>
      </c>
    </row>
    <row r="89">
      <c r="A89" s="374" t="s">
        <v>70</v>
      </c>
      <c r="B89" s="374" t="s">
        <v>71</v>
      </c>
      <c r="C89" s="374" t="s">
        <v>16</v>
      </c>
      <c r="D89" s="374" t="n">
        <v>102.744771620249</v>
      </c>
      <c r="E89" s="374" t="n">
        <v>18.8177296673189</v>
      </c>
      <c r="F89" s="374" t="n">
        <v>8.12209777038506</v>
      </c>
      <c r="G89" s="374" t="n">
        <v>19.1866891405917</v>
      </c>
      <c r="H89" s="374" t="n">
        <v>209.598097767546</v>
      </c>
      <c r="I89" s="374" t="n">
        <v>9.31438159845729</v>
      </c>
      <c r="J89" s="374" t="n">
        <v>16.5689817175984</v>
      </c>
      <c r="K89" s="374" t="n">
        <v>8.73024075701863</v>
      </c>
      <c r="L89" s="374" t="n">
        <v>316.450369513466</v>
      </c>
      <c r="M89" s="374" t="n">
        <v>9.21366170167736</v>
      </c>
      <c r="N89" s="374" t="n">
        <v>25.0157823131147</v>
      </c>
      <c r="O89" s="374" t="n">
        <v>7.95448346759272</v>
      </c>
      <c r="P89" s="374" t="n">
        <v>636.209652283813</v>
      </c>
      <c r="Q89" s="374" t="n">
        <v>5.33552177171468</v>
      </c>
      <c r="R89" s="374" t="n">
        <v>50.2931381989018</v>
      </c>
      <c r="S89" s="374" t="n">
        <v>3.93842301667422</v>
      </c>
    </row>
    <row r="90">
      <c r="A90" s="374" t="s">
        <v>70</v>
      </c>
      <c r="B90" s="374" t="s">
        <v>71</v>
      </c>
      <c r="C90" s="374" t="s">
        <v>17</v>
      </c>
      <c r="D90" s="374" t="n">
        <v>110.013458393865</v>
      </c>
      <c r="E90" s="374" t="n">
        <v>12.3734675109646</v>
      </c>
      <c r="F90" s="374" t="n">
        <v>21.0688455239046</v>
      </c>
      <c r="G90" s="374" t="n">
        <v>10.9892033509569</v>
      </c>
      <c r="H90" s="374" t="n">
        <v>124.97311434353</v>
      </c>
      <c r="I90" s="374" t="n">
        <v>13.9587633618308</v>
      </c>
      <c r="J90" s="374" t="n">
        <v>23.9337920940402</v>
      </c>
      <c r="K90" s="374" t="n">
        <v>12.3923513686464</v>
      </c>
      <c r="L90" s="374" t="n">
        <v>96.845767258585</v>
      </c>
      <c r="M90" s="374" t="n">
        <v>17.1023657367048</v>
      </c>
      <c r="N90" s="374" t="n">
        <v>18.5470808735973</v>
      </c>
      <c r="O90" s="374" t="n">
        <v>16.3876604036083</v>
      </c>
      <c r="P90" s="374" t="n">
        <v>190.329438014325</v>
      </c>
      <c r="Q90" s="374" t="n">
        <v>10.1335663375456</v>
      </c>
      <c r="R90" s="374" t="n">
        <v>36.4502815084579</v>
      </c>
      <c r="S90" s="374" t="n">
        <v>8.59484838998384</v>
      </c>
    </row>
    <row r="91">
      <c r="A91" s="374" t="s">
        <v>72</v>
      </c>
      <c r="B91" s="374" t="s">
        <v>73</v>
      </c>
      <c r="C91" s="374" t="s">
        <v>16</v>
      </c>
      <c r="D91" s="374" t="n">
        <v>403.227869412455</v>
      </c>
      <c r="E91" s="374" t="n">
        <v>12.224751820165</v>
      </c>
      <c r="F91" s="374" t="n">
        <v>17.4159555187764</v>
      </c>
      <c r="G91" s="374" t="n">
        <v>11.8827819777793</v>
      </c>
      <c r="H91" s="374" t="n">
        <v>498.04317677114</v>
      </c>
      <c r="I91" s="374" t="n">
        <v>9.19205809283027</v>
      </c>
      <c r="J91" s="374" t="n">
        <v>21.5111565222786</v>
      </c>
      <c r="K91" s="374" t="n">
        <v>9.01393145721126</v>
      </c>
      <c r="L91" s="374" t="n">
        <v>533.906588282348</v>
      </c>
      <c r="M91" s="374" t="n">
        <v>9.50026438825589</v>
      </c>
      <c r="N91" s="374" t="n">
        <v>23.0601456349133</v>
      </c>
      <c r="O91" s="374" t="n">
        <v>8.32258667846714</v>
      </c>
      <c r="P91" s="374" t="n">
        <v>880.100840939724</v>
      </c>
      <c r="Q91" s="374" t="n">
        <v>9.35505883725768</v>
      </c>
      <c r="R91" s="374" t="n">
        <v>38.0127423240316</v>
      </c>
      <c r="S91" s="374" t="n">
        <v>7.3905406508052</v>
      </c>
    </row>
    <row r="92">
      <c r="A92" s="374" t="s">
        <v>72</v>
      </c>
      <c r="B92" s="374" t="s">
        <v>73</v>
      </c>
      <c r="C92" s="374" t="s">
        <v>17</v>
      </c>
      <c r="D92" s="374" t="n">
        <v>521.153358563884</v>
      </c>
      <c r="E92" s="374" t="n">
        <v>8.46554543858606</v>
      </c>
      <c r="F92" s="374" t="n">
        <v>28.0178127570993</v>
      </c>
      <c r="G92" s="374" t="n">
        <v>8.01915676666643</v>
      </c>
      <c r="H92" s="374" t="n">
        <v>470.721918139036</v>
      </c>
      <c r="I92" s="374" t="n">
        <v>9.35229192055198</v>
      </c>
      <c r="J92" s="374" t="n">
        <v>25.3065596649426</v>
      </c>
      <c r="K92" s="374" t="n">
        <v>7.70100623645326</v>
      </c>
      <c r="L92" s="374" t="n">
        <v>417.516187735398</v>
      </c>
      <c r="M92" s="374" t="n">
        <v>10.4290175819091</v>
      </c>
      <c r="N92" s="374" t="n">
        <v>22.4461575058512</v>
      </c>
      <c r="O92" s="374" t="n">
        <v>8.70836996206578</v>
      </c>
      <c r="P92" s="374" t="n">
        <v>450.687204378653</v>
      </c>
      <c r="Q92" s="374" t="n">
        <v>11.6294923683758</v>
      </c>
      <c r="R92" s="374" t="n">
        <v>24.2294700721069</v>
      </c>
      <c r="S92" s="374" t="n">
        <v>9.61383012738231</v>
      </c>
    </row>
    <row r="93">
      <c r="A93" s="374" t="s">
        <v>74</v>
      </c>
      <c r="B93" s="374" t="s">
        <v>75</v>
      </c>
      <c r="C93" s="374" t="s">
        <v>16</v>
      </c>
      <c r="D93" s="374" t="n">
        <v>110.462320067739</v>
      </c>
      <c r="E93" s="374" t="n">
        <v>14.5221621911819</v>
      </c>
      <c r="F93" s="374" t="n">
        <v>20.3991130820399</v>
      </c>
      <c r="G93" s="374" t="n">
        <v>10.9237543491156</v>
      </c>
      <c r="H93" s="374" t="n">
        <v>158.489415749364</v>
      </c>
      <c r="I93" s="374" t="n">
        <v>12.4251662627702</v>
      </c>
      <c r="J93" s="374" t="n">
        <v>29.2682926829268</v>
      </c>
      <c r="K93" s="374" t="n">
        <v>7.83759355465468</v>
      </c>
      <c r="L93" s="374" t="n">
        <v>127.271803556308</v>
      </c>
      <c r="M93" s="374" t="n">
        <v>12.5333304297985</v>
      </c>
      <c r="N93" s="374" t="n">
        <v>23.5033259423503</v>
      </c>
      <c r="O93" s="374" t="n">
        <v>8.33629751382031</v>
      </c>
      <c r="P93" s="374" t="n">
        <v>145.281964436917</v>
      </c>
      <c r="Q93" s="374" t="n">
        <v>11.178260917506</v>
      </c>
      <c r="R93" s="374" t="n">
        <v>26.8292682926829</v>
      </c>
      <c r="S93" s="374" t="n">
        <v>7.55708951305034</v>
      </c>
    </row>
    <row r="94">
      <c r="A94" s="374" t="s">
        <v>74</v>
      </c>
      <c r="B94" s="374" t="s">
        <v>75</v>
      </c>
      <c r="C94" s="374" t="s">
        <v>17</v>
      </c>
      <c r="D94" s="374" t="n">
        <v>151.285351397121</v>
      </c>
      <c r="E94" s="374" t="n">
        <v>11.2597142566299</v>
      </c>
      <c r="F94" s="374" t="n">
        <v>28.7671232876712</v>
      </c>
      <c r="G94" s="374" t="n">
        <v>7.35049946531735</v>
      </c>
      <c r="H94" s="374" t="n">
        <v>135.676545300592</v>
      </c>
      <c r="I94" s="374" t="n">
        <v>10.6215173376925</v>
      </c>
      <c r="J94" s="374" t="n">
        <v>25.7990867579909</v>
      </c>
      <c r="K94" s="374" t="n">
        <v>8.01240856930712</v>
      </c>
      <c r="L94" s="374" t="n">
        <v>108.060965283658</v>
      </c>
      <c r="M94" s="374" t="n">
        <v>12.8072660275383</v>
      </c>
      <c r="N94" s="374" t="n">
        <v>20.5479452054795</v>
      </c>
      <c r="O94" s="374" t="n">
        <v>8.1101809038734</v>
      </c>
      <c r="P94" s="374" t="n">
        <v>130.87383573243</v>
      </c>
      <c r="Q94" s="374" t="n">
        <v>13.7716577971837</v>
      </c>
      <c r="R94" s="374" t="n">
        <v>24.8858447488584</v>
      </c>
      <c r="S94" s="374" t="n">
        <v>9.75835233783386</v>
      </c>
    </row>
    <row r="95">
      <c r="A95" s="374" t="s">
        <v>76</v>
      </c>
      <c r="B95" s="374" t="s">
        <v>77</v>
      </c>
      <c r="C95" s="374" t="s">
        <v>16</v>
      </c>
      <c r="D95" s="374" t="n">
        <v>78.6623202942163</v>
      </c>
      <c r="E95" s="374" t="n">
        <v>18.6991737255189</v>
      </c>
      <c r="F95" s="374" t="n">
        <v>12.9203539823009</v>
      </c>
      <c r="G95" s="374" t="n">
        <v>12.396606467015</v>
      </c>
      <c r="H95" s="374" t="n">
        <v>99.1360748913411</v>
      </c>
      <c r="I95" s="374" t="n">
        <v>16.4126835549364</v>
      </c>
      <c r="J95" s="374" t="n">
        <v>16.283185840708</v>
      </c>
      <c r="K95" s="374" t="n">
        <v>9.62894309916655</v>
      </c>
      <c r="L95" s="374" t="n">
        <v>164.867602808426</v>
      </c>
      <c r="M95" s="374" t="n">
        <v>18.6175408211163</v>
      </c>
      <c r="N95" s="374" t="n">
        <v>27.0796460176991</v>
      </c>
      <c r="O95" s="374" t="n">
        <v>6.9043783668697</v>
      </c>
      <c r="P95" s="374" t="n">
        <v>266.158809762622</v>
      </c>
      <c r="Q95" s="374" t="n">
        <v>18.5229221641056</v>
      </c>
      <c r="R95" s="374" t="n">
        <v>43.716814159292</v>
      </c>
      <c r="S95" s="374" t="n">
        <v>4.86743061081645</v>
      </c>
    </row>
    <row r="96">
      <c r="A96" s="374" t="s">
        <v>76</v>
      </c>
      <c r="B96" s="374" t="s">
        <v>77</v>
      </c>
      <c r="C96" s="374" t="s">
        <v>17</v>
      </c>
      <c r="D96" s="374" t="n">
        <v>76.507188231361</v>
      </c>
      <c r="E96" s="374" t="n">
        <v>19.9961017580005</v>
      </c>
      <c r="F96" s="374" t="n">
        <v>18.2519280205656</v>
      </c>
      <c r="G96" s="374" t="n">
        <v>10.6468216906476</v>
      </c>
      <c r="H96" s="374" t="n">
        <v>113.1444332999</v>
      </c>
      <c r="I96" s="374" t="n">
        <v>19.0430236729012</v>
      </c>
      <c r="J96" s="374" t="n">
        <v>26.9922879177378</v>
      </c>
      <c r="K96" s="374" t="n">
        <v>8.17227370770583</v>
      </c>
      <c r="L96" s="374" t="n">
        <v>99.1360748913411</v>
      </c>
      <c r="M96" s="374" t="n">
        <v>20.9209100146213</v>
      </c>
      <c r="N96" s="374" t="n">
        <v>23.6503856041131</v>
      </c>
      <c r="O96" s="374" t="n">
        <v>9.47654664989657</v>
      </c>
      <c r="P96" s="374" t="n">
        <v>130.385489802742</v>
      </c>
      <c r="Q96" s="374" t="n">
        <v>17.7350976186125</v>
      </c>
      <c r="R96" s="374" t="n">
        <v>31.1053984575835</v>
      </c>
      <c r="S96" s="374" t="n">
        <v>7.01512043719658</v>
      </c>
    </row>
    <row r="97">
      <c r="A97" s="374" t="s">
        <v>78</v>
      </c>
      <c r="B97" s="374" t="s">
        <v>79</v>
      </c>
      <c r="C97" s="374" t="s">
        <v>16</v>
      </c>
      <c r="D97" s="374" t="n">
        <v>337.509743210965</v>
      </c>
      <c r="E97" s="374" t="n">
        <v>14.5310954984376</v>
      </c>
      <c r="F97" s="374" t="n">
        <v>7.88041600335411</v>
      </c>
      <c r="G97" s="374" t="n">
        <v>14.0789920334904</v>
      </c>
      <c r="H97" s="374" t="n">
        <v>632.960510581814</v>
      </c>
      <c r="I97" s="374" t="n">
        <v>8.68045737109406</v>
      </c>
      <c r="J97" s="374" t="n">
        <v>14.7788093156241</v>
      </c>
      <c r="K97" s="374" t="n">
        <v>7.48484625070984</v>
      </c>
      <c r="L97" s="374" t="n">
        <v>1112.91402936537</v>
      </c>
      <c r="M97" s="374" t="n">
        <v>7.03989008492661</v>
      </c>
      <c r="N97" s="374" t="n">
        <v>25.985103256371</v>
      </c>
      <c r="O97" s="374" t="n">
        <v>6.2533514877405</v>
      </c>
      <c r="P97" s="374" t="n">
        <v>2199.50818174868</v>
      </c>
      <c r="Q97" s="374" t="n">
        <v>5.7018969440333</v>
      </c>
      <c r="R97" s="374" t="n">
        <v>51.3556714246508</v>
      </c>
      <c r="S97" s="374" t="n">
        <v>4.09019480859628</v>
      </c>
    </row>
    <row r="98">
      <c r="A98" s="374" t="s">
        <v>78</v>
      </c>
      <c r="B98" s="374" t="s">
        <v>79</v>
      </c>
      <c r="C98" s="374" t="s">
        <v>17</v>
      </c>
      <c r="D98" s="374" t="n">
        <v>288.266047901377</v>
      </c>
      <c r="E98" s="374" t="n">
        <v>13.1110976859147</v>
      </c>
      <c r="F98" s="374" t="n">
        <v>13.0493201428379</v>
      </c>
      <c r="G98" s="374" t="n">
        <v>12.5675257327124</v>
      </c>
      <c r="H98" s="374" t="n">
        <v>580.075887591762</v>
      </c>
      <c r="I98" s="374" t="n">
        <v>10.1002344125458</v>
      </c>
      <c r="J98" s="374" t="n">
        <v>26.2590617918191</v>
      </c>
      <c r="K98" s="374" t="n">
        <v>9.59619949598591</v>
      </c>
      <c r="L98" s="374" t="n">
        <v>536.365398372994</v>
      </c>
      <c r="M98" s="374" t="n">
        <v>11.6919366204349</v>
      </c>
      <c r="N98" s="374" t="n">
        <v>24.2803613115915</v>
      </c>
      <c r="O98" s="374" t="n">
        <v>10.2370780851743</v>
      </c>
      <c r="P98" s="374" t="n">
        <v>804.342982518293</v>
      </c>
      <c r="Q98" s="374" t="n">
        <v>9.90199977026021</v>
      </c>
      <c r="R98" s="374" t="n">
        <v>36.4112567537515</v>
      </c>
      <c r="S98" s="374" t="n">
        <v>8.08310331578588</v>
      </c>
    </row>
    <row r="99">
      <c r="A99" s="374" t="s">
        <v>80</v>
      </c>
      <c r="B99" s="374" t="s">
        <v>81</v>
      </c>
      <c r="C99" s="374" t="s">
        <v>16</v>
      </c>
      <c r="D99" s="374" t="n">
        <v>13071.2682806431</v>
      </c>
      <c r="E99" s="374" t="n">
        <v>11.8807140068813</v>
      </c>
      <c r="F99" s="374" t="n">
        <v>11.2580860024562</v>
      </c>
      <c r="G99" s="374" t="n">
        <v>11.137629894712</v>
      </c>
      <c r="H99" s="374" t="n">
        <v>20552.2493801857</v>
      </c>
      <c r="I99" s="374" t="n">
        <v>9.58132391714654</v>
      </c>
      <c r="J99" s="374" t="n">
        <v>17.7013420655362</v>
      </c>
      <c r="K99" s="374" t="n">
        <v>8.88349105711367</v>
      </c>
      <c r="L99" s="374" t="n">
        <v>29353.4545101676</v>
      </c>
      <c r="M99" s="374" t="n">
        <v>7.82801452799149</v>
      </c>
      <c r="N99" s="374" t="n">
        <v>25.2816871515083</v>
      </c>
      <c r="O99" s="374" t="n">
        <v>7.32353950677346</v>
      </c>
      <c r="P99" s="374" t="n">
        <v>53128.6276422519</v>
      </c>
      <c r="Q99" s="374" t="n">
        <v>5.7922002340936</v>
      </c>
      <c r="R99" s="374" t="n">
        <v>45.7588847804993</v>
      </c>
      <c r="S99" s="374" t="n">
        <v>4.98929737018583</v>
      </c>
    </row>
    <row r="100">
      <c r="A100" s="374" t="s">
        <v>80</v>
      </c>
      <c r="B100" s="374" t="s">
        <v>81</v>
      </c>
      <c r="C100" s="374" t="s">
        <v>17</v>
      </c>
      <c r="D100" s="374" t="n">
        <v>8556.14114164747</v>
      </c>
      <c r="E100" s="374" t="n">
        <v>12.8710823993159</v>
      </c>
      <c r="F100" s="374" t="n">
        <v>12.3509506591639</v>
      </c>
      <c r="G100" s="374" t="n">
        <v>12.2490291666849</v>
      </c>
      <c r="H100" s="374" t="n">
        <v>18629.9464906148</v>
      </c>
      <c r="I100" s="374" t="n">
        <v>9.35150623771835</v>
      </c>
      <c r="J100" s="374" t="n">
        <v>26.8926781453422</v>
      </c>
      <c r="K100" s="374" t="n">
        <v>8.9167592874463</v>
      </c>
      <c r="L100" s="374" t="n">
        <v>16449.2359111866</v>
      </c>
      <c r="M100" s="374" t="n">
        <v>9.95135306225208</v>
      </c>
      <c r="N100" s="374" t="n">
        <v>23.744781409823</v>
      </c>
      <c r="O100" s="374" t="n">
        <v>8.84020412484513</v>
      </c>
      <c r="P100" s="374" t="n">
        <v>25639.8389745002</v>
      </c>
      <c r="Q100" s="374" t="n">
        <v>8.87065922110256</v>
      </c>
      <c r="R100" s="374" t="n">
        <v>37.0115897856709</v>
      </c>
      <c r="S100" s="374" t="n">
        <v>6.72917393190998</v>
      </c>
    </row>
    <row r="101">
      <c r="A101" s="374" t="s">
        <v>82</v>
      </c>
      <c r="B101" s="374" t="s">
        <v>83</v>
      </c>
      <c r="C101" s="374" t="s">
        <v>16</v>
      </c>
      <c r="D101" s="374" t="n">
        <v>352.283031897348</v>
      </c>
      <c r="E101" s="374" t="n">
        <v>12.8056632423507</v>
      </c>
      <c r="F101" s="374" t="n">
        <v>10.7139639796626</v>
      </c>
      <c r="G101" s="374" t="n">
        <v>12.5757709354232</v>
      </c>
      <c r="H101" s="374" t="n">
        <v>485.53657603933</v>
      </c>
      <c r="I101" s="374" t="n">
        <v>10.6786161643038</v>
      </c>
      <c r="J101" s="374" t="n">
        <v>14.7665965019</v>
      </c>
      <c r="K101" s="374" t="n">
        <v>10.76214266978</v>
      </c>
      <c r="L101" s="374" t="n">
        <v>1015.4063131864</v>
      </c>
      <c r="M101" s="374" t="n">
        <v>7.60328548808709</v>
      </c>
      <c r="N101" s="374" t="n">
        <v>30.8814949320954</v>
      </c>
      <c r="O101" s="374" t="n">
        <v>6.55905292306274</v>
      </c>
      <c r="P101" s="374" t="n">
        <v>1434.84777938642</v>
      </c>
      <c r="Q101" s="374" t="n">
        <v>6.68691675162086</v>
      </c>
      <c r="R101" s="374" t="n">
        <v>43.637944586342</v>
      </c>
      <c r="S101" s="374" t="n">
        <v>5.2247597301497</v>
      </c>
    </row>
    <row r="102">
      <c r="A102" s="374" t="s">
        <v>82</v>
      </c>
      <c r="B102" s="374" t="s">
        <v>83</v>
      </c>
      <c r="C102" s="374" t="s">
        <v>17</v>
      </c>
      <c r="D102" s="374" t="n">
        <v>332.898565354915</v>
      </c>
      <c r="E102" s="374" t="n">
        <v>13.2306575968555</v>
      </c>
      <c r="F102" s="374" t="n">
        <v>18.2783269882512</v>
      </c>
      <c r="G102" s="374" t="n">
        <v>12.5372878880746</v>
      </c>
      <c r="H102" s="374" t="n">
        <v>453.542588908447</v>
      </c>
      <c r="I102" s="374" t="n">
        <v>11.1416486373063</v>
      </c>
      <c r="J102" s="374" t="n">
        <v>24.9024796316809</v>
      </c>
      <c r="K102" s="374" t="n">
        <v>9.59420741518191</v>
      </c>
      <c r="L102" s="374" t="n">
        <v>515.447029371693</v>
      </c>
      <c r="M102" s="374" t="n">
        <v>10.3478658523299</v>
      </c>
      <c r="N102" s="374" t="n">
        <v>28.3014417257518</v>
      </c>
      <c r="O102" s="374" t="n">
        <v>9.11606934665636</v>
      </c>
      <c r="P102" s="374" t="n">
        <v>519.386627614868</v>
      </c>
      <c r="Q102" s="374" t="n">
        <v>11.7474458302519</v>
      </c>
      <c r="R102" s="374" t="n">
        <v>28.5177516543161</v>
      </c>
      <c r="S102" s="374" t="n">
        <v>9.90940705912258</v>
      </c>
    </row>
    <row r="103">
      <c r="A103" s="374" t="s">
        <v>84</v>
      </c>
      <c r="B103" s="374" t="s">
        <v>85</v>
      </c>
      <c r="C103" s="374" t="s">
        <v>16</v>
      </c>
      <c r="D103" s="374" t="n">
        <v>164.7776889857</v>
      </c>
      <c r="E103" s="374" t="n">
        <v>14.7930955098465</v>
      </c>
      <c r="F103" s="374" t="n">
        <v>11.1260121686541</v>
      </c>
      <c r="G103" s="374" t="n">
        <v>14.0858576174992</v>
      </c>
      <c r="H103" s="374" t="n">
        <v>275.828837991273</v>
      </c>
      <c r="I103" s="374" t="n">
        <v>11.0620827398805</v>
      </c>
      <c r="J103" s="374" t="n">
        <v>18.6243357753545</v>
      </c>
      <c r="K103" s="374" t="n">
        <v>10.4226855721888</v>
      </c>
      <c r="L103" s="374" t="n">
        <v>400.161500800816</v>
      </c>
      <c r="M103" s="374" t="n">
        <v>8.12152172659283</v>
      </c>
      <c r="N103" s="374" t="n">
        <v>27.0194451369149</v>
      </c>
      <c r="O103" s="374" t="n">
        <v>7.015209757347</v>
      </c>
      <c r="P103" s="374" t="n">
        <v>640.244993670611</v>
      </c>
      <c r="Q103" s="374" t="n">
        <v>6.93166880429743</v>
      </c>
      <c r="R103" s="374" t="n">
        <v>43.2302069190765</v>
      </c>
      <c r="S103" s="374" t="n">
        <v>5.39997007272933</v>
      </c>
    </row>
    <row r="104">
      <c r="A104" s="374" t="s">
        <v>84</v>
      </c>
      <c r="B104" s="374" t="s">
        <v>85</v>
      </c>
      <c r="C104" s="374" t="s">
        <v>17</v>
      </c>
      <c r="D104" s="374" t="n">
        <v>150.553378318631</v>
      </c>
      <c r="E104" s="374" t="n">
        <v>13.6274890263962</v>
      </c>
      <c r="F104" s="374" t="n">
        <v>19.8774748242497</v>
      </c>
      <c r="G104" s="374" t="n">
        <v>12.5558796578331</v>
      </c>
      <c r="H104" s="374" t="n">
        <v>269.240492789834</v>
      </c>
      <c r="I104" s="374" t="n">
        <v>10.1852190423955</v>
      </c>
      <c r="J104" s="374" t="n">
        <v>35.5476653985931</v>
      </c>
      <c r="K104" s="374" t="n">
        <v>9.50111358509528</v>
      </c>
      <c r="L104" s="374" t="n">
        <v>163.120632312516</v>
      </c>
      <c r="M104" s="374" t="n">
        <v>16.3424852080997</v>
      </c>
      <c r="N104" s="374" t="n">
        <v>21.5367220471496</v>
      </c>
      <c r="O104" s="374" t="n">
        <v>14.1894320375645</v>
      </c>
      <c r="P104" s="374" t="n">
        <v>174.49245923286</v>
      </c>
      <c r="Q104" s="374" t="n">
        <v>14.4531113631377</v>
      </c>
      <c r="R104" s="374" t="n">
        <v>23.0381377300077</v>
      </c>
      <c r="S104" s="374" t="n">
        <v>12.9086050520479</v>
      </c>
    </row>
    <row r="105">
      <c r="A105" s="374" t="s">
        <v>86</v>
      </c>
      <c r="B105" s="374" t="s">
        <v>87</v>
      </c>
      <c r="C105" s="374" t="s">
        <v>16</v>
      </c>
      <c r="D105" s="374" t="n">
        <v>41.123982467126</v>
      </c>
      <c r="E105" s="374" t="n">
        <v>17.9552107180451</v>
      </c>
      <c r="F105" s="374" t="n">
        <v>11.1111111111111</v>
      </c>
      <c r="G105" s="374" t="n">
        <v>16.7188468873821</v>
      </c>
      <c r="H105" s="374" t="n">
        <v>56.684408265498</v>
      </c>
      <c r="I105" s="374" t="n">
        <v>16.2107600160323</v>
      </c>
      <c r="J105" s="374" t="n">
        <v>15.3153153153153</v>
      </c>
      <c r="K105" s="374" t="n">
        <v>9.07014227250392</v>
      </c>
      <c r="L105" s="374" t="n">
        <v>93.362554790232</v>
      </c>
      <c r="M105" s="374" t="n">
        <v>16.2005041244063</v>
      </c>
      <c r="N105" s="374" t="n">
        <v>25.2252252252252</v>
      </c>
      <c r="O105" s="374" t="n">
        <v>9.58714014241326</v>
      </c>
      <c r="P105" s="374" t="n">
        <v>178.944896681278</v>
      </c>
      <c r="Q105" s="374" t="n">
        <v>11.415006072127</v>
      </c>
      <c r="R105" s="374" t="n">
        <v>48.3483483483483</v>
      </c>
      <c r="S105" s="374" t="n">
        <v>4.90841587735189</v>
      </c>
    </row>
    <row r="106">
      <c r="A106" s="374" t="s">
        <v>86</v>
      </c>
      <c r="B106" s="374" t="s">
        <v>87</v>
      </c>
      <c r="C106" s="374" t="s">
        <v>17</v>
      </c>
      <c r="D106" s="374" t="n">
        <v>50.01565435191</v>
      </c>
      <c r="E106" s="374" t="n">
        <v>17.9756258061611</v>
      </c>
      <c r="F106" s="374" t="n">
        <v>25.7142857142857</v>
      </c>
      <c r="G106" s="374" t="n">
        <v>12.7723117827121</v>
      </c>
      <c r="H106" s="374" t="n">
        <v>48.904195366312</v>
      </c>
      <c r="I106" s="374" t="n">
        <v>19.1394025495336</v>
      </c>
      <c r="J106" s="374" t="n">
        <v>25.1428571428571</v>
      </c>
      <c r="K106" s="374" t="n">
        <v>14.1582777637695</v>
      </c>
      <c r="L106" s="374" t="n">
        <v>44.45835942392</v>
      </c>
      <c r="M106" s="374" t="n">
        <v>27.9719937157227</v>
      </c>
      <c r="N106" s="374" t="n">
        <v>22.8571428571429</v>
      </c>
      <c r="O106" s="374" t="n">
        <v>17.3107288929205</v>
      </c>
      <c r="P106" s="374" t="n">
        <v>51.127113337508</v>
      </c>
      <c r="Q106" s="374" t="n">
        <v>19.9882456645739</v>
      </c>
      <c r="R106" s="374" t="n">
        <v>26.2857142857143</v>
      </c>
      <c r="S106" s="374" t="n">
        <v>11.7466725573948</v>
      </c>
    </row>
    <row r="107">
      <c r="A107" s="374" t="s">
        <v>88</v>
      </c>
      <c r="B107" s="374" t="s">
        <v>89</v>
      </c>
      <c r="C107" s="374" t="s">
        <v>16</v>
      </c>
      <c r="D107" s="374" t="n">
        <v>145.402248213618</v>
      </c>
      <c r="E107" s="374" t="n">
        <v>13.939146980253</v>
      </c>
      <c r="F107" s="374" t="n">
        <v>11.2066343732961</v>
      </c>
      <c r="G107" s="374" t="n">
        <v>13.4072444870783</v>
      </c>
      <c r="H107" s="374" t="n">
        <v>299.340264372388</v>
      </c>
      <c r="I107" s="374" t="n">
        <v>8.87457667768877</v>
      </c>
      <c r="J107" s="374" t="n">
        <v>23.0711487424784</v>
      </c>
      <c r="K107" s="374" t="n">
        <v>7.52523003486916</v>
      </c>
      <c r="L107" s="374" t="n">
        <v>348.595221133288</v>
      </c>
      <c r="M107" s="374" t="n">
        <v>10.2378107947031</v>
      </c>
      <c r="N107" s="374" t="n">
        <v>26.8673919111602</v>
      </c>
      <c r="O107" s="374" t="n">
        <v>8.75420435824025</v>
      </c>
      <c r="P107" s="374" t="n">
        <v>504.128065290726</v>
      </c>
      <c r="Q107" s="374" t="n">
        <v>7.2321391796294</v>
      </c>
      <c r="R107" s="374" t="n">
        <v>38.8548249730652</v>
      </c>
      <c r="S107" s="374" t="n">
        <v>6.60404055157274</v>
      </c>
    </row>
    <row r="108">
      <c r="A108" s="374" t="s">
        <v>88</v>
      </c>
      <c r="B108" s="374" t="s">
        <v>89</v>
      </c>
      <c r="C108" s="374" t="s">
        <v>17</v>
      </c>
      <c r="D108" s="374" t="n">
        <v>140.663560095251</v>
      </c>
      <c r="E108" s="374" t="n">
        <v>13.8450330469359</v>
      </c>
      <c r="F108" s="374" t="n">
        <v>20.579133918968</v>
      </c>
      <c r="G108" s="374" t="n">
        <v>12.6723132181531</v>
      </c>
      <c r="H108" s="374" t="n">
        <v>199.446900160738</v>
      </c>
      <c r="I108" s="374" t="n">
        <v>10.1418357358744</v>
      </c>
      <c r="J108" s="374" t="n">
        <v>29.1791595872558</v>
      </c>
      <c r="K108" s="374" t="n">
        <v>9.04349784125073</v>
      </c>
      <c r="L108" s="374" t="n">
        <v>183.944971151923</v>
      </c>
      <c r="M108" s="374" t="n">
        <v>11.241806583819</v>
      </c>
      <c r="N108" s="374" t="n">
        <v>26.911221303462</v>
      </c>
      <c r="O108" s="374" t="n">
        <v>9.45212996095432</v>
      </c>
      <c r="P108" s="374" t="n">
        <v>159.469738548827</v>
      </c>
      <c r="Q108" s="374" t="n">
        <v>13.7116075991497</v>
      </c>
      <c r="R108" s="374" t="n">
        <v>23.3304851903142</v>
      </c>
      <c r="S108" s="374" t="n">
        <v>12.5103848732791</v>
      </c>
    </row>
    <row r="109">
      <c r="A109" s="374" t="s">
        <v>90</v>
      </c>
      <c r="B109" s="374" t="s">
        <v>91</v>
      </c>
      <c r="C109" s="374" t="s">
        <v>16</v>
      </c>
      <c r="D109" s="374" t="n">
        <v>23.5866819747416</v>
      </c>
      <c r="E109" s="374" t="n">
        <v>22.5346954716499</v>
      </c>
      <c r="F109" s="374" t="n">
        <v>9.46745562130178</v>
      </c>
      <c r="G109" s="374" t="n">
        <v>19.4816001703451</v>
      </c>
      <c r="H109" s="374" t="n">
        <v>22.1125143513203</v>
      </c>
      <c r="I109" s="374" t="n">
        <v>27.7350098112615</v>
      </c>
      <c r="J109" s="374" t="n">
        <v>8.87573964497041</v>
      </c>
      <c r="K109" s="374" t="n">
        <v>24.1047665789239</v>
      </c>
      <c r="L109" s="374" t="n">
        <v>61.9150401836967</v>
      </c>
      <c r="M109" s="374" t="n">
        <v>24.3438218866766</v>
      </c>
      <c r="N109" s="374" t="n">
        <v>24.8520710059172</v>
      </c>
      <c r="O109" s="374" t="n">
        <v>13.4491289796482</v>
      </c>
      <c r="P109" s="374" t="n">
        <v>141.52009184845</v>
      </c>
      <c r="Q109" s="374" t="n">
        <v>16.3302382925758</v>
      </c>
      <c r="R109" s="374" t="n">
        <v>56.8047337278106</v>
      </c>
      <c r="S109" s="374" t="n">
        <v>7.92892156959672</v>
      </c>
    </row>
    <row r="110">
      <c r="A110" s="374" t="s">
        <v>90</v>
      </c>
      <c r="B110" s="374" t="s">
        <v>91</v>
      </c>
      <c r="C110" s="374" t="s">
        <v>17</v>
      </c>
      <c r="D110" s="374" t="n">
        <v>16.2158438576349</v>
      </c>
      <c r="E110" s="374" t="n">
        <v>37.6520017509701</v>
      </c>
      <c r="F110" s="374" t="n">
        <v>14.2857142857143</v>
      </c>
      <c r="G110" s="374" t="n">
        <v>32.632945267891</v>
      </c>
      <c r="H110" s="374" t="n">
        <v>28.0091848450057</v>
      </c>
      <c r="I110" s="374" t="n">
        <v>31.1030264237552</v>
      </c>
      <c r="J110" s="374" t="n">
        <v>24.6753246753247</v>
      </c>
      <c r="K110" s="374" t="n">
        <v>22.5281240030938</v>
      </c>
      <c r="L110" s="374" t="n">
        <v>30.9575200918484</v>
      </c>
      <c r="M110" s="374" t="n">
        <v>24.1007826367707</v>
      </c>
      <c r="N110" s="374" t="n">
        <v>27.2727272727273</v>
      </c>
      <c r="O110" s="374" t="n">
        <v>20.7667295122193</v>
      </c>
      <c r="P110" s="374" t="n">
        <v>38.3283582089551</v>
      </c>
      <c r="Q110" s="374" t="n">
        <v>24.4651480348261</v>
      </c>
      <c r="R110" s="374" t="n">
        <v>33.7662337662338</v>
      </c>
      <c r="S110" s="374" t="n">
        <v>19.7025223482426</v>
      </c>
    </row>
    <row r="111">
      <c r="A111" s="374" t="s">
        <v>92</v>
      </c>
      <c r="B111" s="374" t="s">
        <v>93</v>
      </c>
      <c r="C111" s="374" t="s">
        <v>16</v>
      </c>
      <c r="D111" s="374" t="n">
        <v>125.338208887028</v>
      </c>
      <c r="E111" s="374" t="n">
        <v>19.2227754270655</v>
      </c>
      <c r="F111" s="374" t="n">
        <v>8.70824452969815</v>
      </c>
      <c r="G111" s="374" t="n">
        <v>18.6634586503783</v>
      </c>
      <c r="H111" s="374" t="n">
        <v>232.287788436819</v>
      </c>
      <c r="I111" s="374" t="n">
        <v>11.9021353719453</v>
      </c>
      <c r="J111" s="374" t="n">
        <v>16.1388843907435</v>
      </c>
      <c r="K111" s="374" t="n">
        <v>11.269607227017</v>
      </c>
      <c r="L111" s="374" t="n">
        <v>441.403847035072</v>
      </c>
      <c r="M111" s="374" t="n">
        <v>8.73126976820764</v>
      </c>
      <c r="N111" s="374" t="n">
        <v>30.6678439915754</v>
      </c>
      <c r="O111" s="374" t="n">
        <v>7.14168062328116</v>
      </c>
      <c r="P111" s="374" t="n">
        <v>640.275270002322</v>
      </c>
      <c r="Q111" s="374" t="n">
        <v>8.21831427138779</v>
      </c>
      <c r="R111" s="374" t="n">
        <v>44.4850270879829</v>
      </c>
      <c r="S111" s="374" t="n">
        <v>6.45861584779406</v>
      </c>
    </row>
    <row r="112">
      <c r="A112" s="374" t="s">
        <v>92</v>
      </c>
      <c r="B112" s="374" t="s">
        <v>93</v>
      </c>
      <c r="C112" s="374" t="s">
        <v>17</v>
      </c>
      <c r="D112" s="374" t="n">
        <v>112.35599972143</v>
      </c>
      <c r="E112" s="374" t="n">
        <v>15.9010013629043</v>
      </c>
      <c r="F112" s="374" t="n">
        <v>10.7359650355552</v>
      </c>
      <c r="G112" s="374" t="n">
        <v>15.6662080362989</v>
      </c>
      <c r="H112" s="374" t="n">
        <v>276.738717929703</v>
      </c>
      <c r="I112" s="374" t="n">
        <v>11.2372979142198</v>
      </c>
      <c r="J112" s="374" t="n">
        <v>26.4432447492253</v>
      </c>
      <c r="K112" s="374" t="n">
        <v>11.5537281451243</v>
      </c>
      <c r="L112" s="374" t="n">
        <v>261.643483271146</v>
      </c>
      <c r="M112" s="374" t="n">
        <v>10.8318104042005</v>
      </c>
      <c r="N112" s="374" t="n">
        <v>25.0008481535867</v>
      </c>
      <c r="O112" s="374" t="n">
        <v>10.1918555995655</v>
      </c>
      <c r="P112" s="374" t="n">
        <v>395.800227149452</v>
      </c>
      <c r="Q112" s="374" t="n">
        <v>12.154817417256</v>
      </c>
      <c r="R112" s="374" t="n">
        <v>37.8199420616328</v>
      </c>
      <c r="S112" s="374" t="n">
        <v>8.77695891735795</v>
      </c>
    </row>
    <row r="113">
      <c r="A113" s="374" t="s">
        <v>94</v>
      </c>
      <c r="B113" s="374" t="s">
        <v>95</v>
      </c>
      <c r="C113" s="374" t="s">
        <v>16</v>
      </c>
      <c r="D113" s="374" t="n">
        <v>344.974890361567</v>
      </c>
      <c r="E113" s="374" t="n">
        <v>13.8844424488773</v>
      </c>
      <c r="F113" s="374" t="n">
        <v>11.5282796423748</v>
      </c>
      <c r="G113" s="374" t="n">
        <v>13.1954161191652</v>
      </c>
      <c r="H113" s="374" t="n">
        <v>504.60164297038</v>
      </c>
      <c r="I113" s="374" t="n">
        <v>11.1037175998866</v>
      </c>
      <c r="J113" s="374" t="n">
        <v>16.8626442407659</v>
      </c>
      <c r="K113" s="374" t="n">
        <v>10.4076525854145</v>
      </c>
      <c r="L113" s="374" t="n">
        <v>715.682891564708</v>
      </c>
      <c r="M113" s="374" t="n">
        <v>9.34913401629625</v>
      </c>
      <c r="N113" s="374" t="n">
        <v>23.9165015766045</v>
      </c>
      <c r="O113" s="374" t="n">
        <v>8.6965577580615</v>
      </c>
      <c r="P113" s="374" t="n">
        <v>1427.16356503093</v>
      </c>
      <c r="Q113" s="374" t="n">
        <v>6.12488270388174</v>
      </c>
      <c r="R113" s="374" t="n">
        <v>47.6925745402547</v>
      </c>
      <c r="S113" s="374" t="n">
        <v>5.16598532684225</v>
      </c>
    </row>
    <row r="114">
      <c r="A114" s="374" t="s">
        <v>94</v>
      </c>
      <c r="B114" s="374" t="s">
        <v>95</v>
      </c>
      <c r="C114" s="374" t="s">
        <v>17</v>
      </c>
      <c r="D114" s="374" t="n">
        <v>201.190248639495</v>
      </c>
      <c r="E114" s="374" t="n">
        <v>14.1521817357257</v>
      </c>
      <c r="F114" s="374" t="n">
        <v>14.6099439310007</v>
      </c>
      <c r="G114" s="374" t="n">
        <v>13.8871342738105</v>
      </c>
      <c r="H114" s="374" t="n">
        <v>349.358282136207</v>
      </c>
      <c r="I114" s="374" t="n">
        <v>12.4907756237626</v>
      </c>
      <c r="J114" s="374" t="n">
        <v>25.3695442416126</v>
      </c>
      <c r="K114" s="374" t="n">
        <v>10.312949361077</v>
      </c>
      <c r="L114" s="374" t="n">
        <v>371.294264716069</v>
      </c>
      <c r="M114" s="374" t="n">
        <v>11.8105124402391</v>
      </c>
      <c r="N114" s="374" t="n">
        <v>26.9624816614447</v>
      </c>
      <c r="O114" s="374" t="n">
        <v>10.6713313288908</v>
      </c>
      <c r="P114" s="374" t="n">
        <v>455.234690839929</v>
      </c>
      <c r="Q114" s="374" t="n">
        <v>11.2503718595359</v>
      </c>
      <c r="R114" s="374" t="n">
        <v>33.058030165942</v>
      </c>
      <c r="S114" s="374" t="n">
        <v>9.23754230059722</v>
      </c>
    </row>
    <row r="115">
      <c r="A115" s="374" t="s">
        <v>96</v>
      </c>
      <c r="B115" s="374" t="s">
        <v>97</v>
      </c>
      <c r="C115" s="374" t="s">
        <v>16</v>
      </c>
      <c r="D115" s="374" t="n">
        <v>631.490473860443</v>
      </c>
      <c r="E115" s="374" t="n">
        <v>13.7842452497392</v>
      </c>
      <c r="F115" s="374" t="n">
        <v>11.0541444544475</v>
      </c>
      <c r="G115" s="374" t="n">
        <v>13.5347504983951</v>
      </c>
      <c r="H115" s="374" t="n">
        <v>983.964660083996</v>
      </c>
      <c r="I115" s="374" t="n">
        <v>9.47805454541597</v>
      </c>
      <c r="J115" s="374" t="n">
        <v>17.2241513385736</v>
      </c>
      <c r="K115" s="374" t="n">
        <v>9.33949895296406</v>
      </c>
      <c r="L115" s="374" t="n">
        <v>1273.66669725783</v>
      </c>
      <c r="M115" s="374" t="n">
        <v>8.87890775527205</v>
      </c>
      <c r="N115" s="374" t="n">
        <v>22.2953413251624</v>
      </c>
      <c r="O115" s="374" t="n">
        <v>8.29502298305501</v>
      </c>
      <c r="P115" s="374" t="n">
        <v>2823.5814581633</v>
      </c>
      <c r="Q115" s="374" t="n">
        <v>6.8389415421435</v>
      </c>
      <c r="R115" s="374" t="n">
        <v>49.4263628818165</v>
      </c>
      <c r="S115" s="374" t="n">
        <v>4.72254369816456</v>
      </c>
    </row>
    <row r="116">
      <c r="A116" s="374" t="s">
        <v>96</v>
      </c>
      <c r="B116" s="374" t="s">
        <v>97</v>
      </c>
      <c r="C116" s="374" t="s">
        <v>17</v>
      </c>
      <c r="D116" s="374" t="n">
        <v>564.513699726621</v>
      </c>
      <c r="E116" s="374" t="n">
        <v>11.4013329092577</v>
      </c>
      <c r="F116" s="374" t="n">
        <v>16.989084568677</v>
      </c>
      <c r="G116" s="374" t="n">
        <v>10.9706442213579</v>
      </c>
      <c r="H116" s="374" t="n">
        <v>846.485789783348</v>
      </c>
      <c r="I116" s="374" t="n">
        <v>9.93323336166533</v>
      </c>
      <c r="J116" s="374" t="n">
        <v>25.4750569840502</v>
      </c>
      <c r="K116" s="374" t="n">
        <v>9.23438919448425</v>
      </c>
      <c r="L116" s="374" t="n">
        <v>965.307504933018</v>
      </c>
      <c r="M116" s="374" t="n">
        <v>9.67246101160561</v>
      </c>
      <c r="N116" s="374" t="n">
        <v>29.0510059260344</v>
      </c>
      <c r="O116" s="374" t="n">
        <v>9.0122918260846</v>
      </c>
      <c r="P116" s="374" t="n">
        <v>946.495346345995</v>
      </c>
      <c r="Q116" s="374" t="n">
        <v>11.4401497391124</v>
      </c>
      <c r="R116" s="374" t="n">
        <v>28.4848525212383</v>
      </c>
      <c r="S116" s="374" t="n">
        <v>9.64836302830461</v>
      </c>
    </row>
    <row r="117">
      <c r="A117" s="374" t="s">
        <v>98</v>
      </c>
      <c r="B117" s="374" t="s">
        <v>99</v>
      </c>
      <c r="C117" s="374" t="s">
        <v>16</v>
      </c>
      <c r="D117" s="374" t="n">
        <v>815.362025874964</v>
      </c>
      <c r="E117" s="374" t="n">
        <v>11.848598621687</v>
      </c>
      <c r="F117" s="374" t="n">
        <v>19.9872341401317</v>
      </c>
      <c r="G117" s="374" t="n">
        <v>11.3347006904778</v>
      </c>
      <c r="H117" s="374" t="n">
        <v>1168.92140513511</v>
      </c>
      <c r="I117" s="374" t="n">
        <v>8.38124355373249</v>
      </c>
      <c r="J117" s="374" t="n">
        <v>28.6541500271318</v>
      </c>
      <c r="K117" s="374" t="n">
        <v>8.12483704052191</v>
      </c>
      <c r="L117" s="374" t="n">
        <v>822.536867451675</v>
      </c>
      <c r="M117" s="374" t="n">
        <v>9.22249507529541</v>
      </c>
      <c r="N117" s="374" t="n">
        <v>20.1631133618286</v>
      </c>
      <c r="O117" s="374" t="n">
        <v>7.990929508388</v>
      </c>
      <c r="P117" s="374" t="n">
        <v>1272.59369228059</v>
      </c>
      <c r="Q117" s="374" t="n">
        <v>8.22706383483679</v>
      </c>
      <c r="R117" s="374" t="n">
        <v>31.1955024709079</v>
      </c>
      <c r="S117" s="374" t="n">
        <v>6.71744810280055</v>
      </c>
    </row>
    <row r="118">
      <c r="A118" s="374" t="s">
        <v>98</v>
      </c>
      <c r="B118" s="374" t="s">
        <v>99</v>
      </c>
      <c r="C118" s="374" t="s">
        <v>17</v>
      </c>
      <c r="D118" s="374" t="n">
        <v>746.936370390472</v>
      </c>
      <c r="E118" s="374" t="n">
        <v>10.2379329427057</v>
      </c>
      <c r="F118" s="374" t="n">
        <v>31.7763519646453</v>
      </c>
      <c r="G118" s="374" t="n">
        <v>9.88175538067629</v>
      </c>
      <c r="H118" s="374" t="n">
        <v>684.218673080069</v>
      </c>
      <c r="I118" s="374" t="n">
        <v>9.92074363034759</v>
      </c>
      <c r="J118" s="374" t="n">
        <v>29.1082001606227</v>
      </c>
      <c r="K118" s="374" t="n">
        <v>8.47153991370856</v>
      </c>
      <c r="L118" s="374" t="n">
        <v>387.618202708409</v>
      </c>
      <c r="M118" s="374" t="n">
        <v>13.7621256843194</v>
      </c>
      <c r="N118" s="374" t="n">
        <v>16.4901495300419</v>
      </c>
      <c r="O118" s="374" t="n">
        <v>14.0033940629154</v>
      </c>
      <c r="P118" s="374" t="n">
        <v>531.831288984559</v>
      </c>
      <c r="Q118" s="374" t="n">
        <v>15.609644083373</v>
      </c>
      <c r="R118" s="374" t="n">
        <v>22.6252983446901</v>
      </c>
      <c r="S118" s="374" t="n">
        <v>13.8194229398695</v>
      </c>
    </row>
    <row r="119">
      <c r="A119" s="374" t="s">
        <v>100</v>
      </c>
      <c r="B119" s="374" t="s">
        <v>101</v>
      </c>
      <c r="C119" s="374" t="s">
        <v>16</v>
      </c>
      <c r="D119" s="374" t="n">
        <v>1408.81929598593</v>
      </c>
      <c r="E119" s="374" t="n">
        <v>18.9743610498013</v>
      </c>
      <c r="F119" s="374" t="n">
        <v>6.90892860584246</v>
      </c>
      <c r="G119" s="374" t="n">
        <v>17.9726322155282</v>
      </c>
      <c r="H119" s="374" t="n">
        <v>3890.19711585123</v>
      </c>
      <c r="I119" s="374" t="n">
        <v>8.51943623685118</v>
      </c>
      <c r="J119" s="374" t="n">
        <v>19.0777441880941</v>
      </c>
      <c r="K119" s="374" t="n">
        <v>8.06780761929428</v>
      </c>
      <c r="L119" s="374" t="n">
        <v>6136.26436253525</v>
      </c>
      <c r="M119" s="374" t="n">
        <v>8.90220460710318</v>
      </c>
      <c r="N119" s="374" t="n">
        <v>30.092583561373</v>
      </c>
      <c r="O119" s="374" t="n">
        <v>7.92122672265177</v>
      </c>
      <c r="P119" s="374" t="n">
        <v>8956.0038423854</v>
      </c>
      <c r="Q119" s="374" t="n">
        <v>7.30047012465427</v>
      </c>
      <c r="R119" s="374" t="n">
        <v>43.9207436446904</v>
      </c>
      <c r="S119" s="374" t="n">
        <v>6.1155927703248</v>
      </c>
    </row>
    <row r="120">
      <c r="A120" s="374" t="s">
        <v>100</v>
      </c>
      <c r="B120" s="374" t="s">
        <v>101</v>
      </c>
      <c r="C120" s="374" t="s">
        <v>17</v>
      </c>
      <c r="D120" s="374" t="n">
        <v>1680.28845045634</v>
      </c>
      <c r="E120" s="374" t="n">
        <v>15.8651049180756</v>
      </c>
      <c r="F120" s="374" t="n">
        <v>15.9113890666959</v>
      </c>
      <c r="G120" s="374" t="n">
        <v>14.9564620431556</v>
      </c>
      <c r="H120" s="374" t="n">
        <v>2583.13800530841</v>
      </c>
      <c r="I120" s="374" t="n">
        <v>11.8605690089801</v>
      </c>
      <c r="J120" s="374" t="n">
        <v>24.4608678969782</v>
      </c>
      <c r="K120" s="374" t="n">
        <v>10.9631850840503</v>
      </c>
      <c r="L120" s="374" t="n">
        <v>2703.72097132252</v>
      </c>
      <c r="M120" s="374" t="n">
        <v>11.6716227341685</v>
      </c>
      <c r="N120" s="374" t="n">
        <v>25.6027209440223</v>
      </c>
      <c r="O120" s="374" t="n">
        <v>9.63918214004839</v>
      </c>
      <c r="P120" s="374" t="n">
        <v>3593.14019716144</v>
      </c>
      <c r="Q120" s="374" t="n">
        <v>11.6656607079004</v>
      </c>
      <c r="R120" s="374" t="n">
        <v>34.0250220923037</v>
      </c>
      <c r="S120" s="374" t="n">
        <v>8.07887215206743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953</v>
      </c>
    </row>
    <row r="130">
      <c r="A130" s="5" t="s">
        <v>26</v>
      </c>
      <c r="B130" s="5" t="s">
        <v>103</v>
      </c>
      <c r="C130" s="5" t="s">
        <v>11</v>
      </c>
      <c r="D130" s="5" t="s">
        <v>935</v>
      </c>
      <c r="E130" s="5" t="s">
        <v>936</v>
      </c>
      <c r="F130" s="5" t="s">
        <v>937</v>
      </c>
      <c r="G130" s="5" t="s">
        <v>938</v>
      </c>
      <c r="H130" s="5" t="s">
        <v>939</v>
      </c>
      <c r="I130" s="5" t="s">
        <v>940</v>
      </c>
      <c r="J130" s="5" t="s">
        <v>941</v>
      </c>
      <c r="K130" s="5" t="s">
        <v>942</v>
      </c>
      <c r="L130" s="5" t="s">
        <v>943</v>
      </c>
      <c r="M130" s="5" t="s">
        <v>944</v>
      </c>
      <c r="N130" s="5" t="s">
        <v>945</v>
      </c>
      <c r="O130" s="5" t="s">
        <v>946</v>
      </c>
      <c r="P130" s="5" t="s">
        <v>947</v>
      </c>
      <c r="Q130" s="5" t="s">
        <v>948</v>
      </c>
      <c r="R130" s="5" t="s">
        <v>949</v>
      </c>
      <c r="S130" s="5" t="s">
        <v>950</v>
      </c>
    </row>
    <row r="131">
      <c r="A131" s="375" t="s">
        <v>104</v>
      </c>
      <c r="B131" s="375" t="s">
        <v>105</v>
      </c>
      <c r="C131" s="375" t="s">
        <v>16</v>
      </c>
      <c r="D131" s="375" t="n">
        <v>23575.5320546116</v>
      </c>
      <c r="E131" s="375" t="n">
        <v>6.76739604611154</v>
      </c>
      <c r="F131" s="375" t="n">
        <v>19.8231688651721</v>
      </c>
      <c r="G131" s="375" t="n">
        <v>6.72090208330728</v>
      </c>
      <c r="H131" s="375" t="n">
        <v>34065.3026151022</v>
      </c>
      <c r="I131" s="375" t="n">
        <v>3.95579989907553</v>
      </c>
      <c r="J131" s="375" t="n">
        <v>28.6433512769977</v>
      </c>
      <c r="K131" s="375" t="n">
        <v>3.9157742027255</v>
      </c>
      <c r="L131" s="375" t="n">
        <v>26047.608897732</v>
      </c>
      <c r="M131" s="375" t="n">
        <v>4.81590569616857</v>
      </c>
      <c r="N131" s="375" t="n">
        <v>21.9017814112364</v>
      </c>
      <c r="O131" s="375" t="n">
        <v>4.50237090082681</v>
      </c>
      <c r="P131" s="375" t="n">
        <v>35240.7357931366</v>
      </c>
      <c r="Q131" s="375" t="n">
        <v>4.80355622848894</v>
      </c>
      <c r="R131" s="375" t="n">
        <v>29.6316984465939</v>
      </c>
      <c r="S131" s="375" t="n">
        <v>4.00962560946724</v>
      </c>
    </row>
    <row r="132">
      <c r="A132" s="375" t="s">
        <v>104</v>
      </c>
      <c r="B132" s="375" t="s">
        <v>105</v>
      </c>
      <c r="C132" s="375" t="s">
        <v>17</v>
      </c>
      <c r="D132" s="375" t="n">
        <v>31468.0078630437</v>
      </c>
      <c r="E132" s="375" t="n">
        <v>4.92578288189318</v>
      </c>
      <c r="F132" s="375" t="n">
        <v>34.8375730437102</v>
      </c>
      <c r="G132" s="375" t="n">
        <v>4.44706264456139</v>
      </c>
      <c r="H132" s="375" t="n">
        <v>27217.4135342946</v>
      </c>
      <c r="I132" s="375" t="n">
        <v>4.36622911403245</v>
      </c>
      <c r="J132" s="375" t="n">
        <v>30.131829005147</v>
      </c>
      <c r="K132" s="375" t="n">
        <v>4.04554135758187</v>
      </c>
      <c r="L132" s="375" t="n">
        <v>17061.4125535888</v>
      </c>
      <c r="M132" s="375" t="n">
        <v>5.69572787733577</v>
      </c>
      <c r="N132" s="375" t="n">
        <v>18.8883328315984</v>
      </c>
      <c r="O132" s="375" t="n">
        <v>5.28789938856181</v>
      </c>
      <c r="P132" s="375" t="n">
        <v>14580.9504316453</v>
      </c>
      <c r="Q132" s="375" t="n">
        <v>7.6571737337989</v>
      </c>
      <c r="R132" s="375" t="n">
        <v>16.1422651195445</v>
      </c>
      <c r="S132" s="375" t="n">
        <v>7.004503881348</v>
      </c>
    </row>
    <row r="133">
      <c r="A133" s="375" t="s">
        <v>106</v>
      </c>
      <c r="B133" s="375" t="s">
        <v>107</v>
      </c>
      <c r="C133" s="375" t="s">
        <v>16</v>
      </c>
      <c r="D133" s="375" t="n">
        <v>15318.3158444181</v>
      </c>
      <c r="E133" s="375" t="n">
        <v>6.30605079791907</v>
      </c>
      <c r="F133" s="375" t="n">
        <v>39.1306775271717</v>
      </c>
      <c r="G133" s="375" t="n">
        <v>5.60390581394175</v>
      </c>
      <c r="H133" s="375" t="n">
        <v>11408.0910063956</v>
      </c>
      <c r="I133" s="375" t="n">
        <v>7.0035293675873</v>
      </c>
      <c r="J133" s="375" t="n">
        <v>29.1419980437707</v>
      </c>
      <c r="K133" s="375" t="n">
        <v>6.00010350638204</v>
      </c>
      <c r="L133" s="375" t="n">
        <v>5831.98949236794</v>
      </c>
      <c r="M133" s="375" t="n">
        <v>9.89652770278955</v>
      </c>
      <c r="N133" s="375" t="n">
        <v>14.8978322738307</v>
      </c>
      <c r="O133" s="375" t="n">
        <v>8.62824299394001</v>
      </c>
      <c r="P133" s="375" t="n">
        <v>6588.16797015362</v>
      </c>
      <c r="Q133" s="375" t="n">
        <v>12.6009264505243</v>
      </c>
      <c r="R133" s="375" t="n">
        <v>16.8294921552269</v>
      </c>
      <c r="S133" s="375" t="n">
        <v>11.6065768772083</v>
      </c>
    </row>
    <row r="134">
      <c r="A134" s="375" t="s">
        <v>106</v>
      </c>
      <c r="B134" s="375" t="s">
        <v>107</v>
      </c>
      <c r="C134" s="375" t="s">
        <v>17</v>
      </c>
      <c r="D134" s="375" t="n">
        <v>15935.5731867807</v>
      </c>
      <c r="E134" s="375" t="n">
        <v>6.05634261475337</v>
      </c>
      <c r="F134" s="375" t="n">
        <v>45.6705513507114</v>
      </c>
      <c r="G134" s="375" t="n">
        <v>5.31299716166643</v>
      </c>
      <c r="H134" s="375" t="n">
        <v>9261.83467070185</v>
      </c>
      <c r="I134" s="375" t="n">
        <v>7.26723763826547</v>
      </c>
      <c r="J134" s="375" t="n">
        <v>26.5439523870395</v>
      </c>
      <c r="K134" s="375" t="n">
        <v>6.42515928169745</v>
      </c>
      <c r="L134" s="375" t="n">
        <v>5885.48467760932</v>
      </c>
      <c r="M134" s="375" t="n">
        <v>10.966470932227</v>
      </c>
      <c r="N134" s="375" t="n">
        <v>16.8675031040339</v>
      </c>
      <c r="O134" s="375" t="n">
        <v>10.0871933564193</v>
      </c>
      <c r="P134" s="375" t="n">
        <v>3809.55503885763</v>
      </c>
      <c r="Q134" s="375" t="n">
        <v>18.6620415852422</v>
      </c>
      <c r="R134" s="375" t="n">
        <v>10.9179931582152</v>
      </c>
      <c r="S134" s="375" t="n">
        <v>17.4174591344123</v>
      </c>
    </row>
    <row r="135">
      <c r="A135" s="375" t="s">
        <v>108</v>
      </c>
      <c r="B135" s="375" t="s">
        <v>109</v>
      </c>
      <c r="C135" s="375" t="s">
        <v>16</v>
      </c>
      <c r="D135" s="375" t="n">
        <v>8100.52451672009</v>
      </c>
      <c r="E135" s="375" t="n">
        <v>4.82928254580582</v>
      </c>
      <c r="F135" s="375" t="n">
        <v>34.5722197681161</v>
      </c>
      <c r="G135" s="375" t="n">
        <v>4.56223092422451</v>
      </c>
      <c r="H135" s="375" t="n">
        <v>4749.71933404939</v>
      </c>
      <c r="I135" s="375" t="n">
        <v>6.2683212120646</v>
      </c>
      <c r="J135" s="375" t="n">
        <v>20.2713219760878</v>
      </c>
      <c r="K135" s="375" t="n">
        <v>5.74354927460048</v>
      </c>
      <c r="L135" s="375" t="n">
        <v>4400.49302380418</v>
      </c>
      <c r="M135" s="375" t="n">
        <v>6.24737229552555</v>
      </c>
      <c r="N135" s="375" t="n">
        <v>18.780859386698</v>
      </c>
      <c r="O135" s="375" t="n">
        <v>5.76100693305355</v>
      </c>
      <c r="P135" s="375" t="n">
        <v>6179.99615631698</v>
      </c>
      <c r="Q135" s="375" t="n">
        <v>6.17647275938699</v>
      </c>
      <c r="R135" s="375" t="n">
        <v>26.3755988690981</v>
      </c>
      <c r="S135" s="375" t="n">
        <v>5.25699878519462</v>
      </c>
    </row>
    <row r="136">
      <c r="A136" s="375" t="s">
        <v>108</v>
      </c>
      <c r="B136" s="375" t="s">
        <v>109</v>
      </c>
      <c r="C136" s="375" t="s">
        <v>17</v>
      </c>
      <c r="D136" s="375" t="n">
        <v>5529.28035623978</v>
      </c>
      <c r="E136" s="375" t="n">
        <v>5.3852502401744</v>
      </c>
      <c r="F136" s="375" t="n">
        <v>32.2255894897977</v>
      </c>
      <c r="G136" s="375" t="n">
        <v>4.87069317753295</v>
      </c>
      <c r="H136" s="375" t="n">
        <v>4097.40136988497</v>
      </c>
      <c r="I136" s="375" t="n">
        <v>5.90241680099805</v>
      </c>
      <c r="J136" s="375" t="n">
        <v>23.8803544066706</v>
      </c>
      <c r="K136" s="375" t="n">
        <v>5.42691590705514</v>
      </c>
      <c r="L136" s="375" t="n">
        <v>3637.19066020956</v>
      </c>
      <c r="M136" s="375" t="n">
        <v>7.27415327282652</v>
      </c>
      <c r="N136" s="375" t="n">
        <v>21.1981678555633</v>
      </c>
      <c r="O136" s="375" t="n">
        <v>6.30935660363065</v>
      </c>
      <c r="P136" s="375" t="n">
        <v>3894.17016239952</v>
      </c>
      <c r="Q136" s="375" t="n">
        <v>7.38751475459945</v>
      </c>
      <c r="R136" s="375" t="n">
        <v>22.6958882479685</v>
      </c>
      <c r="S136" s="375" t="n">
        <v>6.49038547285649</v>
      </c>
    </row>
    <row r="137">
      <c r="A137" s="375" t="s">
        <v>110</v>
      </c>
      <c r="B137" s="375" t="s">
        <v>111</v>
      </c>
      <c r="C137" s="375" t="s">
        <v>16</v>
      </c>
      <c r="D137" s="375" t="n">
        <v>8329.8416212572</v>
      </c>
      <c r="E137" s="375" t="n">
        <v>6.43227582910235</v>
      </c>
      <c r="F137" s="375" t="n">
        <v>11.3043162627973</v>
      </c>
      <c r="G137" s="375" t="n">
        <v>6.40869011401199</v>
      </c>
      <c r="H137" s="375" t="n">
        <v>13518.7977907919</v>
      </c>
      <c r="I137" s="375" t="n">
        <v>5.01736640963585</v>
      </c>
      <c r="J137" s="375" t="n">
        <v>18.3461790353768</v>
      </c>
      <c r="K137" s="375" t="n">
        <v>4.62422017843268</v>
      </c>
      <c r="L137" s="375" t="n">
        <v>18696.2509423957</v>
      </c>
      <c r="M137" s="375" t="n">
        <v>3.94790854019803</v>
      </c>
      <c r="N137" s="375" t="n">
        <v>25.3724312167132</v>
      </c>
      <c r="O137" s="375" t="n">
        <v>3.51442610254939</v>
      </c>
      <c r="P137" s="375" t="n">
        <v>33142.3758862463</v>
      </c>
      <c r="Q137" s="375" t="n">
        <v>3.42925574151264</v>
      </c>
      <c r="R137" s="375" t="n">
        <v>44.9770734851127</v>
      </c>
      <c r="S137" s="375" t="n">
        <v>2.74244475089867</v>
      </c>
    </row>
    <row r="138">
      <c r="A138" s="375" t="s">
        <v>110</v>
      </c>
      <c r="B138" s="375" t="s">
        <v>111</v>
      </c>
      <c r="C138" s="375" t="s">
        <v>17</v>
      </c>
      <c r="D138" s="375" t="n">
        <v>6625.77267053255</v>
      </c>
      <c r="E138" s="375" t="n">
        <v>6.21360458217878</v>
      </c>
      <c r="F138" s="375" t="n">
        <v>14.5994119880624</v>
      </c>
      <c r="G138" s="375" t="n">
        <v>5.90664271121278</v>
      </c>
      <c r="H138" s="375" t="n">
        <v>12334.1438962626</v>
      </c>
      <c r="I138" s="375" t="n">
        <v>4.82229449560252</v>
      </c>
      <c r="J138" s="375" t="n">
        <v>27.1773960888261</v>
      </c>
      <c r="K138" s="375" t="n">
        <v>4.0945137563025</v>
      </c>
      <c r="L138" s="375" t="n">
        <v>11497.5035312572</v>
      </c>
      <c r="M138" s="375" t="n">
        <v>5.2644463623889</v>
      </c>
      <c r="N138" s="375" t="n">
        <v>25.3339194134371</v>
      </c>
      <c r="O138" s="375" t="n">
        <v>4.52533405947657</v>
      </c>
      <c r="P138" s="375" t="n">
        <v>14926.4123189677</v>
      </c>
      <c r="Q138" s="375" t="n">
        <v>4.7612057748285</v>
      </c>
      <c r="R138" s="375" t="n">
        <v>32.8892725096744</v>
      </c>
      <c r="S138" s="375" t="n">
        <v>3.89921737521575</v>
      </c>
    </row>
    <row r="139">
      <c r="A139" s="375" t="s">
        <v>112</v>
      </c>
      <c r="B139" s="375" t="s">
        <v>113</v>
      </c>
      <c r="C139" s="375" t="s">
        <v>16</v>
      </c>
      <c r="D139" s="375" t="n">
        <v>5770.32850329465</v>
      </c>
      <c r="E139" s="375" t="n">
        <v>9.61489922440259</v>
      </c>
      <c r="F139" s="375" t="n">
        <v>9.33998832613332</v>
      </c>
      <c r="G139" s="375" t="n">
        <v>9.3348519230307</v>
      </c>
      <c r="H139" s="375" t="n">
        <v>9912.2878190609</v>
      </c>
      <c r="I139" s="375" t="n">
        <v>5.93305026539579</v>
      </c>
      <c r="J139" s="375" t="n">
        <v>16.0442602986021</v>
      </c>
      <c r="K139" s="375" t="n">
        <v>6.02538653389433</v>
      </c>
      <c r="L139" s="375" t="n">
        <v>15310.046665443</v>
      </c>
      <c r="M139" s="375" t="n">
        <v>5.02246938051721</v>
      </c>
      <c r="N139" s="375" t="n">
        <v>24.781198686721</v>
      </c>
      <c r="O139" s="375" t="n">
        <v>4.48550142757339</v>
      </c>
      <c r="P139" s="375" t="n">
        <v>30788.2333239157</v>
      </c>
      <c r="Q139" s="375" t="n">
        <v>3.90668227912806</v>
      </c>
      <c r="R139" s="375" t="n">
        <v>49.8345526885436</v>
      </c>
      <c r="S139" s="375" t="n">
        <v>2.85082886587102</v>
      </c>
    </row>
    <row r="140">
      <c r="A140" s="375" t="s">
        <v>112</v>
      </c>
      <c r="B140" s="375" t="s">
        <v>113</v>
      </c>
      <c r="C140" s="375" t="s">
        <v>17</v>
      </c>
      <c r="D140" s="375" t="n">
        <v>4404.11104114701</v>
      </c>
      <c r="E140" s="375" t="n">
        <v>8.02848308787596</v>
      </c>
      <c r="F140" s="375" t="n">
        <v>10.4354940404905</v>
      </c>
      <c r="G140" s="375" t="n">
        <v>7.79448769344143</v>
      </c>
      <c r="H140" s="375" t="n">
        <v>9615.15292043296</v>
      </c>
      <c r="I140" s="375" t="n">
        <v>5.80452798921368</v>
      </c>
      <c r="J140" s="375" t="n">
        <v>22.7830020774069</v>
      </c>
      <c r="K140" s="375" t="n">
        <v>5.52693341808095</v>
      </c>
      <c r="L140" s="375" t="n">
        <v>10862.6694180547</v>
      </c>
      <c r="M140" s="375" t="n">
        <v>5.1599234696785</v>
      </c>
      <c r="N140" s="375" t="n">
        <v>25.7389790849609</v>
      </c>
      <c r="O140" s="375" t="n">
        <v>4.79436343719932</v>
      </c>
      <c r="P140" s="375" t="n">
        <v>17321.2533986696</v>
      </c>
      <c r="Q140" s="375" t="n">
        <v>5.32466653952825</v>
      </c>
      <c r="R140" s="375" t="n">
        <v>41.0425247971418</v>
      </c>
      <c r="S140" s="375" t="n">
        <v>3.9967146361429</v>
      </c>
    </row>
    <row r="141">
      <c r="A141" s="375" t="s">
        <v>114</v>
      </c>
      <c r="B141" s="375" t="s">
        <v>115</v>
      </c>
      <c r="C141" s="375" t="s">
        <v>16</v>
      </c>
      <c r="D141" s="375" t="n">
        <v>5735.95335243244</v>
      </c>
      <c r="E141" s="375" t="n">
        <v>9.95934215322748</v>
      </c>
      <c r="F141" s="375" t="n">
        <v>16.3970407053828</v>
      </c>
      <c r="G141" s="375" t="n">
        <v>9.04443363472024</v>
      </c>
      <c r="H141" s="375" t="n">
        <v>6885.75076909893</v>
      </c>
      <c r="I141" s="375" t="n">
        <v>7.40869223067465</v>
      </c>
      <c r="J141" s="375" t="n">
        <v>19.6839006021826</v>
      </c>
      <c r="K141" s="375" t="n">
        <v>6.94764572916967</v>
      </c>
      <c r="L141" s="375" t="n">
        <v>7992.80717554519</v>
      </c>
      <c r="M141" s="375" t="n">
        <v>6.7629694921685</v>
      </c>
      <c r="N141" s="375" t="n">
        <v>22.8485792256509</v>
      </c>
      <c r="O141" s="375" t="n">
        <v>5.92562049260776</v>
      </c>
      <c r="P141" s="375" t="n">
        <v>14367.1262770099</v>
      </c>
      <c r="Q141" s="375" t="n">
        <v>7.1535973554047</v>
      </c>
      <c r="R141" s="375" t="n">
        <v>41.0704794667837</v>
      </c>
      <c r="S141" s="375" t="n">
        <v>4.78962683660435</v>
      </c>
    </row>
    <row r="142">
      <c r="A142" s="375" t="s">
        <v>114</v>
      </c>
      <c r="B142" s="375" t="s">
        <v>115</v>
      </c>
      <c r="C142" s="375" t="s">
        <v>17</v>
      </c>
      <c r="D142" s="375" t="n">
        <v>4322.11375806768</v>
      </c>
      <c r="E142" s="375" t="n">
        <v>9.97719552215516</v>
      </c>
      <c r="F142" s="375" t="n">
        <v>19.381562146535</v>
      </c>
      <c r="G142" s="375" t="n">
        <v>9.36424041630023</v>
      </c>
      <c r="H142" s="375" t="n">
        <v>6998.12403857076</v>
      </c>
      <c r="I142" s="375" t="n">
        <v>7.74271106892081</v>
      </c>
      <c r="J142" s="375" t="n">
        <v>31.3815377278174</v>
      </c>
      <c r="K142" s="375" t="n">
        <v>6.15812676846306</v>
      </c>
      <c r="L142" s="375" t="n">
        <v>5556.46733424922</v>
      </c>
      <c r="M142" s="375" t="n">
        <v>8.67969127807495</v>
      </c>
      <c r="N142" s="375" t="n">
        <v>24.9167474486118</v>
      </c>
      <c r="O142" s="375" t="n">
        <v>7.67934242028715</v>
      </c>
      <c r="P142" s="375" t="n">
        <v>5423.42591835488</v>
      </c>
      <c r="Q142" s="375" t="n">
        <v>9.53298556482474</v>
      </c>
      <c r="R142" s="375" t="n">
        <v>24.3201526770359</v>
      </c>
      <c r="S142" s="375" t="n">
        <v>8.226083527865</v>
      </c>
    </row>
    <row r="143">
      <c r="A143" s="375" t="s">
        <v>116</v>
      </c>
      <c r="B143" s="375" t="s">
        <v>117</v>
      </c>
      <c r="C143" s="375" t="s">
        <v>16</v>
      </c>
      <c r="D143" s="375" t="n">
        <v>10061.1398798679</v>
      </c>
      <c r="E143" s="375" t="n">
        <v>8.7285690685299</v>
      </c>
      <c r="F143" s="375" t="n">
        <v>7.83203642135221</v>
      </c>
      <c r="G143" s="375" t="n">
        <v>8.41592109364707</v>
      </c>
      <c r="H143" s="375" t="n">
        <v>20408.2832326808</v>
      </c>
      <c r="I143" s="375" t="n">
        <v>5.79233984645007</v>
      </c>
      <c r="J143" s="375" t="n">
        <v>15.8867105998059</v>
      </c>
      <c r="K143" s="375" t="n">
        <v>5.4483754375387</v>
      </c>
      <c r="L143" s="375" t="n">
        <v>35986.8406760802</v>
      </c>
      <c r="M143" s="375" t="n">
        <v>4.63648084940884</v>
      </c>
      <c r="N143" s="375" t="n">
        <v>28.0137489618283</v>
      </c>
      <c r="O143" s="375" t="n">
        <v>4.07538843007962</v>
      </c>
      <c r="P143" s="375" t="n">
        <v>62005.0882607384</v>
      </c>
      <c r="Q143" s="375" t="n">
        <v>3.21203840835568</v>
      </c>
      <c r="R143" s="375" t="n">
        <v>48.2675040170136</v>
      </c>
      <c r="S143" s="375" t="n">
        <v>2.60044521365002</v>
      </c>
    </row>
    <row r="144">
      <c r="A144" s="375" t="s">
        <v>116</v>
      </c>
      <c r="B144" s="375" t="s">
        <v>117</v>
      </c>
      <c r="C144" s="375" t="s">
        <v>17</v>
      </c>
      <c r="D144" s="375" t="n">
        <v>7243.04842126268</v>
      </c>
      <c r="E144" s="375" t="n">
        <v>9.43775455178658</v>
      </c>
      <c r="F144" s="375" t="n">
        <v>9.3192697709877</v>
      </c>
      <c r="G144" s="375" t="n">
        <v>9.53115334182734</v>
      </c>
      <c r="H144" s="375" t="n">
        <v>21517.5639421109</v>
      </c>
      <c r="I144" s="375" t="n">
        <v>5.49980848324588</v>
      </c>
      <c r="J144" s="375" t="n">
        <v>27.6855781610322</v>
      </c>
      <c r="K144" s="375" t="n">
        <v>4.91227479702928</v>
      </c>
      <c r="L144" s="375" t="n">
        <v>22750.010081927</v>
      </c>
      <c r="M144" s="375" t="n">
        <v>5.34883559203011</v>
      </c>
      <c r="N144" s="375" t="n">
        <v>29.2713052454243</v>
      </c>
      <c r="O144" s="375" t="n">
        <v>4.69167660909445</v>
      </c>
      <c r="P144" s="375" t="n">
        <v>26210.5788854237</v>
      </c>
      <c r="Q144" s="375" t="n">
        <v>5.50952361521792</v>
      </c>
      <c r="R144" s="375" t="n">
        <v>33.7238468225558</v>
      </c>
      <c r="S144" s="375" t="n">
        <v>4.43500874001225</v>
      </c>
    </row>
    <row r="145">
      <c r="A145" s="375" t="s">
        <v>118</v>
      </c>
      <c r="B145" s="375" t="s">
        <v>119</v>
      </c>
      <c r="C145" s="375" t="s">
        <v>16</v>
      </c>
      <c r="D145" s="375" t="n">
        <v>20771.0068183375</v>
      </c>
      <c r="E145" s="375" t="n">
        <v>4.71505364397337</v>
      </c>
      <c r="F145" s="375" t="n">
        <v>10.146067367639</v>
      </c>
      <c r="G145" s="375" t="n">
        <v>4.67317080458673</v>
      </c>
      <c r="H145" s="375" t="n">
        <v>42161.9868213114</v>
      </c>
      <c r="I145" s="375" t="n">
        <v>3.12415480126427</v>
      </c>
      <c r="J145" s="375" t="n">
        <v>20.594974638633</v>
      </c>
      <c r="K145" s="375" t="n">
        <v>3.06827263554011</v>
      </c>
      <c r="L145" s="375" t="n">
        <v>57279.3637727847</v>
      </c>
      <c r="M145" s="375" t="n">
        <v>2.66407316653711</v>
      </c>
      <c r="N145" s="375" t="n">
        <v>27.9793988176395</v>
      </c>
      <c r="O145" s="375" t="n">
        <v>2.36977040554305</v>
      </c>
      <c r="P145" s="375" t="n">
        <v>84507.4228305685</v>
      </c>
      <c r="Q145" s="375" t="n">
        <v>2.57631770274902</v>
      </c>
      <c r="R145" s="375" t="n">
        <v>41.2795591760886</v>
      </c>
      <c r="S145" s="375" t="n">
        <v>2.10541176691599</v>
      </c>
    </row>
    <row r="146">
      <c r="A146" s="375" t="s">
        <v>118</v>
      </c>
      <c r="B146" s="375" t="s">
        <v>119</v>
      </c>
      <c r="C146" s="375" t="s">
        <v>17</v>
      </c>
      <c r="D146" s="375" t="n">
        <v>16646.0182359425</v>
      </c>
      <c r="E146" s="375" t="n">
        <v>5.4310047150345</v>
      </c>
      <c r="F146" s="375" t="n">
        <v>14.0796943619192</v>
      </c>
      <c r="G146" s="375" t="n">
        <v>5.23548903678081</v>
      </c>
      <c r="H146" s="375" t="n">
        <v>35354.1401660016</v>
      </c>
      <c r="I146" s="375" t="n">
        <v>3.34665015865889</v>
      </c>
      <c r="J146" s="375" t="n">
        <v>29.9035769942233</v>
      </c>
      <c r="K146" s="375" t="n">
        <v>2.91228023963887</v>
      </c>
      <c r="L146" s="375" t="n">
        <v>32158.2301807003</v>
      </c>
      <c r="M146" s="375" t="n">
        <v>3.65643818572572</v>
      </c>
      <c r="N146" s="375" t="n">
        <v>27.2003818418783</v>
      </c>
      <c r="O146" s="375" t="n">
        <v>3.17320833295239</v>
      </c>
      <c r="P146" s="375" t="n">
        <v>34068.7391379996</v>
      </c>
      <c r="Q146" s="375" t="n">
        <v>3.90743162060022</v>
      </c>
      <c r="R146" s="375" t="n">
        <v>28.8163468019791</v>
      </c>
      <c r="S146" s="375" t="n">
        <v>3.47974266602574</v>
      </c>
    </row>
    <row r="147">
      <c r="A147" s="375" t="s">
        <v>120</v>
      </c>
      <c r="B147" s="375" t="s">
        <v>121</v>
      </c>
      <c r="C147" s="375" t="s">
        <v>16</v>
      </c>
      <c r="D147" s="375" t="n">
        <v>9866.57430077621</v>
      </c>
      <c r="E147" s="375" t="n">
        <v>5.42315210873067</v>
      </c>
      <c r="F147" s="375" t="n">
        <v>12.7643383256373</v>
      </c>
      <c r="G147" s="375" t="n">
        <v>5.39500943437987</v>
      </c>
      <c r="H147" s="375" t="n">
        <v>15416.7425063651</v>
      </c>
      <c r="I147" s="375" t="n">
        <v>4.13044414376619</v>
      </c>
      <c r="J147" s="375" t="n">
        <v>19.9445634555244</v>
      </c>
      <c r="K147" s="375" t="n">
        <v>3.9635259335056</v>
      </c>
      <c r="L147" s="375" t="n">
        <v>22112.658018299</v>
      </c>
      <c r="M147" s="375" t="n">
        <v>3.52076451851164</v>
      </c>
      <c r="N147" s="375" t="n">
        <v>28.6070362032828</v>
      </c>
      <c r="O147" s="375" t="n">
        <v>3.25626367318232</v>
      </c>
      <c r="P147" s="375" t="n">
        <v>29901.9943216099</v>
      </c>
      <c r="Q147" s="375" t="n">
        <v>3.59640992661574</v>
      </c>
      <c r="R147" s="375" t="n">
        <v>38.6840620155555</v>
      </c>
      <c r="S147" s="375" t="n">
        <v>2.97867200878221</v>
      </c>
    </row>
    <row r="148">
      <c r="A148" s="375" t="s">
        <v>120</v>
      </c>
      <c r="B148" s="375" t="s">
        <v>121</v>
      </c>
      <c r="C148" s="375" t="s">
        <v>17</v>
      </c>
      <c r="D148" s="375" t="n">
        <v>9368.90827445076</v>
      </c>
      <c r="E148" s="375" t="n">
        <v>4.92285788591392</v>
      </c>
      <c r="F148" s="375" t="n">
        <v>20.464630749271</v>
      </c>
      <c r="G148" s="375" t="n">
        <v>4.79599890624933</v>
      </c>
      <c r="H148" s="375" t="n">
        <v>15283.8278932397</v>
      </c>
      <c r="I148" s="375" t="n">
        <v>3.85052560598839</v>
      </c>
      <c r="J148" s="375" t="n">
        <v>33.3846682140662</v>
      </c>
      <c r="K148" s="375" t="n">
        <v>3.25439189711942</v>
      </c>
      <c r="L148" s="375" t="n">
        <v>10637.8428398622</v>
      </c>
      <c r="M148" s="375" t="n">
        <v>4.96677444153055</v>
      </c>
      <c r="N148" s="375" t="n">
        <v>23.2363813700929</v>
      </c>
      <c r="O148" s="375" t="n">
        <v>4.38325584034266</v>
      </c>
      <c r="P148" s="375" t="n">
        <v>10490.3998394979</v>
      </c>
      <c r="Q148" s="375" t="n">
        <v>4.9646962947514</v>
      </c>
      <c r="R148" s="375" t="n">
        <v>22.9143196665699</v>
      </c>
      <c r="S148" s="375" t="n">
        <v>4.44294987892664</v>
      </c>
    </row>
    <row r="149">
      <c r="A149" s="375" t="s">
        <v>122</v>
      </c>
      <c r="B149" s="375" t="s">
        <v>123</v>
      </c>
      <c r="C149" s="375" t="s">
        <v>16</v>
      </c>
      <c r="D149" s="375" t="n">
        <v>17345.235959988</v>
      </c>
      <c r="E149" s="375" t="n">
        <v>5.60807094017981</v>
      </c>
      <c r="F149" s="375" t="n">
        <v>11.2819454014799</v>
      </c>
      <c r="G149" s="375" t="n">
        <v>5.48972873923494</v>
      </c>
      <c r="H149" s="375" t="n">
        <v>29698.7282577019</v>
      </c>
      <c r="I149" s="375" t="n">
        <v>3.98261974979905</v>
      </c>
      <c r="J149" s="375" t="n">
        <v>19.3170869205641</v>
      </c>
      <c r="K149" s="375" t="n">
        <v>3.79823020447571</v>
      </c>
      <c r="L149" s="375" t="n">
        <v>40437.464360174</v>
      </c>
      <c r="M149" s="375" t="n">
        <v>3.5939601910903</v>
      </c>
      <c r="N149" s="375" t="n">
        <v>26.3019347870601</v>
      </c>
      <c r="O149" s="375" t="n">
        <v>3.25711484057447</v>
      </c>
      <c r="P149" s="375" t="n">
        <v>66261.8784737083</v>
      </c>
      <c r="Q149" s="375" t="n">
        <v>3.06450436668106</v>
      </c>
      <c r="R149" s="375" t="n">
        <v>43.099032890896</v>
      </c>
      <c r="S149" s="375" t="n">
        <v>2.47527507130126</v>
      </c>
    </row>
    <row r="150">
      <c r="A150" s="375" t="s">
        <v>122</v>
      </c>
      <c r="B150" s="375" t="s">
        <v>123</v>
      </c>
      <c r="C150" s="375" t="s">
        <v>17</v>
      </c>
      <c r="D150" s="375" t="n">
        <v>18016.4320510343</v>
      </c>
      <c r="E150" s="375" t="n">
        <v>4.88582501024686</v>
      </c>
      <c r="F150" s="375" t="n">
        <v>17.585303506787</v>
      </c>
      <c r="G150" s="375" t="n">
        <v>4.59908836999008</v>
      </c>
      <c r="H150" s="375" t="n">
        <v>29179.0085766042</v>
      </c>
      <c r="I150" s="375" t="n">
        <v>4.07399026760059</v>
      </c>
      <c r="J150" s="375" t="n">
        <v>28.4807624724601</v>
      </c>
      <c r="K150" s="375" t="n">
        <v>3.56882477282897</v>
      </c>
      <c r="L150" s="375" t="n">
        <v>27463.7370086351</v>
      </c>
      <c r="M150" s="375" t="n">
        <v>4.38236167852951</v>
      </c>
      <c r="N150" s="375" t="n">
        <v>26.80653690805</v>
      </c>
      <c r="O150" s="375" t="n">
        <v>3.79536251884036</v>
      </c>
      <c r="P150" s="375" t="n">
        <v>27792.4635542293</v>
      </c>
      <c r="Q150" s="375" t="n">
        <v>4.77358117630724</v>
      </c>
      <c r="R150" s="375" t="n">
        <v>27.1273971127029</v>
      </c>
      <c r="S150" s="375" t="n">
        <v>3.97318768157268</v>
      </c>
    </row>
    <row r="151">
      <c r="A151" s="375" t="s">
        <v>124</v>
      </c>
      <c r="B151" s="375" t="s">
        <v>125</v>
      </c>
      <c r="C151" s="375" t="s">
        <v>16</v>
      </c>
      <c r="D151" s="375" t="n">
        <v>33024.5350904831</v>
      </c>
      <c r="E151" s="375" t="n">
        <v>5.77071366255084</v>
      </c>
      <c r="F151" s="375" t="n">
        <v>14.4244857703462</v>
      </c>
      <c r="G151" s="375" t="n">
        <v>5.72692344366758</v>
      </c>
      <c r="H151" s="375" t="n">
        <v>46685.7646710909</v>
      </c>
      <c r="I151" s="375" t="n">
        <v>3.69308424591178</v>
      </c>
      <c r="J151" s="375" t="n">
        <v>20.3914497609369</v>
      </c>
      <c r="K151" s="375" t="n">
        <v>3.58310849510307</v>
      </c>
      <c r="L151" s="375" t="n">
        <v>60600.895905256</v>
      </c>
      <c r="M151" s="375" t="n">
        <v>3.64528341026467</v>
      </c>
      <c r="N151" s="375" t="n">
        <v>26.4693131412925</v>
      </c>
      <c r="O151" s="375" t="n">
        <v>3.26128118938151</v>
      </c>
      <c r="P151" s="375" t="n">
        <v>88636.5506602851</v>
      </c>
      <c r="Q151" s="375" t="n">
        <v>3.28929062652641</v>
      </c>
      <c r="R151" s="375" t="n">
        <v>38.7147513274244</v>
      </c>
      <c r="S151" s="375" t="n">
        <v>2.63780940338056</v>
      </c>
    </row>
    <row r="152">
      <c r="A152" s="375" t="s">
        <v>124</v>
      </c>
      <c r="B152" s="375" t="s">
        <v>125</v>
      </c>
      <c r="C152" s="375" t="s">
        <v>17</v>
      </c>
      <c r="D152" s="375" t="n">
        <v>41681.2231338176</v>
      </c>
      <c r="E152" s="375" t="n">
        <v>4.43109729989327</v>
      </c>
      <c r="F152" s="375" t="n">
        <v>25.3262664426228</v>
      </c>
      <c r="G152" s="375" t="n">
        <v>4.03972594888086</v>
      </c>
      <c r="H152" s="375" t="n">
        <v>45927.3237299719</v>
      </c>
      <c r="I152" s="375" t="n">
        <v>3.78434696159738</v>
      </c>
      <c r="J152" s="375" t="n">
        <v>27.9062741044693</v>
      </c>
      <c r="K152" s="375" t="n">
        <v>3.58759059777385</v>
      </c>
      <c r="L152" s="375" t="n">
        <v>35485.1354664357</v>
      </c>
      <c r="M152" s="375" t="n">
        <v>4.32924322273091</v>
      </c>
      <c r="N152" s="375" t="n">
        <v>21.5614113024039</v>
      </c>
      <c r="O152" s="375" t="n">
        <v>4.00718406470053</v>
      </c>
      <c r="P152" s="375" t="n">
        <v>41483.371410591</v>
      </c>
      <c r="Q152" s="375" t="n">
        <v>4.90244474165964</v>
      </c>
      <c r="R152" s="375" t="n">
        <v>25.206048150504</v>
      </c>
      <c r="S152" s="375" t="n">
        <v>4.43576614218828</v>
      </c>
    </row>
    <row r="153">
      <c r="A153" s="375" t="s">
        <v>126</v>
      </c>
      <c r="B153" s="375" t="s">
        <v>127</v>
      </c>
      <c r="C153" s="375" t="s">
        <v>16</v>
      </c>
      <c r="D153" s="375" t="n">
        <v>5004.09041658431</v>
      </c>
      <c r="E153" s="375" t="n">
        <v>8.22889515745712</v>
      </c>
      <c r="F153" s="375" t="n">
        <v>18.8876487243799</v>
      </c>
      <c r="G153" s="375" t="n">
        <v>7.66015064472475</v>
      </c>
      <c r="H153" s="375" t="n">
        <v>6465.37715352859</v>
      </c>
      <c r="I153" s="375" t="n">
        <v>6.02974111042631</v>
      </c>
      <c r="J153" s="375" t="n">
        <v>24.4031906661336</v>
      </c>
      <c r="K153" s="375" t="n">
        <v>5.46161370842502</v>
      </c>
      <c r="L153" s="375" t="n">
        <v>6410.34421613265</v>
      </c>
      <c r="M153" s="375" t="n">
        <v>6.52927839426209</v>
      </c>
      <c r="N153" s="375" t="n">
        <v>24.1954720393158</v>
      </c>
      <c r="O153" s="375" t="n">
        <v>5.7082073817681</v>
      </c>
      <c r="P153" s="375" t="n">
        <v>8614.17107846702</v>
      </c>
      <c r="Q153" s="375" t="n">
        <v>6.31710399101619</v>
      </c>
      <c r="R153" s="375" t="n">
        <v>32.5136885701707</v>
      </c>
      <c r="S153" s="375" t="n">
        <v>5.39155298697036</v>
      </c>
    </row>
    <row r="154">
      <c r="A154" s="375" t="s">
        <v>126</v>
      </c>
      <c r="B154" s="375" t="s">
        <v>127</v>
      </c>
      <c r="C154" s="375" t="s">
        <v>17</v>
      </c>
      <c r="D154" s="375" t="n">
        <v>4880.57610658086</v>
      </c>
      <c r="E154" s="375" t="n">
        <v>7.66205735146856</v>
      </c>
      <c r="F154" s="375" t="n">
        <v>22.7725382184125</v>
      </c>
      <c r="G154" s="375" t="n">
        <v>7.294420556393</v>
      </c>
      <c r="H154" s="375" t="n">
        <v>6474.99523698873</v>
      </c>
      <c r="I154" s="375" t="n">
        <v>6.11216346875798</v>
      </c>
      <c r="J154" s="375" t="n">
        <v>30.2120227772995</v>
      </c>
      <c r="K154" s="375" t="n">
        <v>5.36823891194924</v>
      </c>
      <c r="L154" s="375" t="n">
        <v>4924.13641690847</v>
      </c>
      <c r="M154" s="375" t="n">
        <v>7.70032184194976</v>
      </c>
      <c r="N154" s="375" t="n">
        <v>22.9757885745341</v>
      </c>
      <c r="O154" s="375" t="n">
        <v>6.90624046415364</v>
      </c>
      <c r="P154" s="375" t="n">
        <v>5152.14168805961</v>
      </c>
      <c r="Q154" s="375" t="n">
        <v>8.43481669172481</v>
      </c>
      <c r="R154" s="375" t="n">
        <v>24.039650429754</v>
      </c>
      <c r="S154" s="375" t="n">
        <v>7.3246456161806</v>
      </c>
    </row>
    <row r="155">
      <c r="A155" s="375" t="s">
        <v>128</v>
      </c>
      <c r="B155" s="375" t="s">
        <v>129</v>
      </c>
      <c r="C155" s="375" t="s">
        <v>16</v>
      </c>
      <c r="D155" s="375" t="n">
        <v>8485.56793511209</v>
      </c>
      <c r="E155" s="375" t="n">
        <v>4.91264815026995</v>
      </c>
      <c r="F155" s="375" t="n">
        <v>24.9187584107907</v>
      </c>
      <c r="G155" s="375" t="n">
        <v>4.53647101404946</v>
      </c>
      <c r="H155" s="375" t="n">
        <v>9540.66954567218</v>
      </c>
      <c r="I155" s="375" t="n">
        <v>3.59131497859263</v>
      </c>
      <c r="J155" s="375" t="n">
        <v>28.0171747258132</v>
      </c>
      <c r="K155" s="375" t="n">
        <v>3.30755597828703</v>
      </c>
      <c r="L155" s="375" t="n">
        <v>7825.78315929822</v>
      </c>
      <c r="M155" s="375" t="n">
        <v>4.78207049279444</v>
      </c>
      <c r="N155" s="375" t="n">
        <v>22.9812313581119</v>
      </c>
      <c r="O155" s="375" t="n">
        <v>4.39570579041577</v>
      </c>
      <c r="P155" s="375" t="n">
        <v>8200.91167390292</v>
      </c>
      <c r="Q155" s="375" t="n">
        <v>5.59223679742278</v>
      </c>
      <c r="R155" s="375" t="n">
        <v>24.0828355052843</v>
      </c>
      <c r="S155" s="375" t="n">
        <v>4.78956926371774</v>
      </c>
    </row>
    <row r="156">
      <c r="A156" s="375" t="s">
        <v>128</v>
      </c>
      <c r="B156" s="375" t="s">
        <v>129</v>
      </c>
      <c r="C156" s="375" t="s">
        <v>17</v>
      </c>
      <c r="D156" s="375" t="n">
        <v>11532.0460059359</v>
      </c>
      <c r="E156" s="375" t="n">
        <v>4.28265238410527</v>
      </c>
      <c r="F156" s="375" t="n">
        <v>41.5496047887627</v>
      </c>
      <c r="G156" s="375" t="n">
        <v>3.40013942836615</v>
      </c>
      <c r="H156" s="375" t="n">
        <v>8743.22747926593</v>
      </c>
      <c r="I156" s="375" t="n">
        <v>4.02754860225152</v>
      </c>
      <c r="J156" s="375" t="n">
        <v>31.501577964115</v>
      </c>
      <c r="K156" s="375" t="n">
        <v>3.59950351742781</v>
      </c>
      <c r="L156" s="375" t="n">
        <v>4553.93134213399</v>
      </c>
      <c r="M156" s="375" t="n">
        <v>6.31273149961656</v>
      </c>
      <c r="N156" s="375" t="n">
        <v>16.4076736602883</v>
      </c>
      <c r="O156" s="375" t="n">
        <v>5.92428943659553</v>
      </c>
      <c r="P156" s="375" t="n">
        <v>2925.68252854772</v>
      </c>
      <c r="Q156" s="375" t="n">
        <v>8.59390810122961</v>
      </c>
      <c r="R156" s="375" t="n">
        <v>10.541143586834</v>
      </c>
      <c r="S156" s="375" t="n">
        <v>8.32465707069523</v>
      </c>
    </row>
    <row r="157">
      <c r="A157" s="375" t="s">
        <v>130</v>
      </c>
      <c r="B157" s="375" t="s">
        <v>131</v>
      </c>
      <c r="C157" s="375" t="s">
        <v>16</v>
      </c>
      <c r="D157" s="375" t="n">
        <v>3282.51634298494</v>
      </c>
      <c r="E157" s="375" t="n">
        <v>7.91109695465931</v>
      </c>
      <c r="F157" s="375" t="n">
        <v>21.631282762037</v>
      </c>
      <c r="G157" s="375" t="n">
        <v>7.70621721901773</v>
      </c>
      <c r="H157" s="375" t="n">
        <v>3207.96954359088</v>
      </c>
      <c r="I157" s="375" t="n">
        <v>6.66935800595053</v>
      </c>
      <c r="J157" s="375" t="n">
        <v>21.1400307077574</v>
      </c>
      <c r="K157" s="375" t="n">
        <v>6.50484629300241</v>
      </c>
      <c r="L157" s="375" t="n">
        <v>3520.09838450798</v>
      </c>
      <c r="M157" s="375" t="n">
        <v>7.10339481170763</v>
      </c>
      <c r="N157" s="375" t="n">
        <v>23.1969122311331</v>
      </c>
      <c r="O157" s="375" t="n">
        <v>6.02371213273704</v>
      </c>
      <c r="P157" s="375" t="n">
        <v>5164.2732678587</v>
      </c>
      <c r="Q157" s="375" t="n">
        <v>6.61017661622085</v>
      </c>
      <c r="R157" s="375" t="n">
        <v>34.0317742990725</v>
      </c>
      <c r="S157" s="375" t="n">
        <v>5.33742245952018</v>
      </c>
    </row>
    <row r="158">
      <c r="A158" s="375" t="s">
        <v>130</v>
      </c>
      <c r="B158" s="375" t="s">
        <v>131</v>
      </c>
      <c r="C158" s="375" t="s">
        <v>17</v>
      </c>
      <c r="D158" s="375" t="n">
        <v>2246.10851527361</v>
      </c>
      <c r="E158" s="375" t="n">
        <v>8.50993584610399</v>
      </c>
      <c r="F158" s="375" t="n">
        <v>20.0881100757942</v>
      </c>
      <c r="G158" s="375" t="n">
        <v>7.59369979475272</v>
      </c>
      <c r="H158" s="375" t="n">
        <v>3869.10530175249</v>
      </c>
      <c r="I158" s="375" t="n">
        <v>6.11564725384079</v>
      </c>
      <c r="J158" s="375" t="n">
        <v>34.6034097052407</v>
      </c>
      <c r="K158" s="375" t="n">
        <v>5.50128704031811</v>
      </c>
      <c r="L158" s="375" t="n">
        <v>2483.3494924923</v>
      </c>
      <c r="M158" s="375" t="n">
        <v>8.11684491036781</v>
      </c>
      <c r="N158" s="375" t="n">
        <v>22.2098788293743</v>
      </c>
      <c r="O158" s="375" t="n">
        <v>7.39096968158472</v>
      </c>
      <c r="P158" s="375" t="n">
        <v>2582.72008050113</v>
      </c>
      <c r="Q158" s="375" t="n">
        <v>9.53187115293289</v>
      </c>
      <c r="R158" s="375" t="n">
        <v>23.0986013895908</v>
      </c>
      <c r="S158" s="375" t="n">
        <v>8.43967394838144</v>
      </c>
    </row>
    <row r="159">
      <c r="A159" s="375" t="s">
        <v>132</v>
      </c>
      <c r="B159" s="375" t="s">
        <v>133</v>
      </c>
      <c r="C159" s="375" t="s">
        <v>16</v>
      </c>
      <c r="D159" s="375" t="n">
        <v>1265.53537287234</v>
      </c>
      <c r="E159" s="375" t="n">
        <v>11.0470950649079</v>
      </c>
      <c r="F159" s="375" t="n">
        <v>8.55409961622298</v>
      </c>
      <c r="G159" s="375" t="n">
        <v>11.0253919099232</v>
      </c>
      <c r="H159" s="375" t="n">
        <v>2819.8521684407</v>
      </c>
      <c r="I159" s="375" t="n">
        <v>7.84567505453247</v>
      </c>
      <c r="J159" s="375" t="n">
        <v>19.0601518289582</v>
      </c>
      <c r="K159" s="375" t="n">
        <v>7.41576874397227</v>
      </c>
      <c r="L159" s="375" t="n">
        <v>4008.71211965271</v>
      </c>
      <c r="M159" s="375" t="n">
        <v>6.0998117495884</v>
      </c>
      <c r="N159" s="375" t="n">
        <v>27.0959813050825</v>
      </c>
      <c r="O159" s="375" t="n">
        <v>5.58589812628396</v>
      </c>
      <c r="P159" s="375" t="n">
        <v>6700.38987797109</v>
      </c>
      <c r="Q159" s="375" t="n">
        <v>4.67540016624636</v>
      </c>
      <c r="R159" s="375" t="n">
        <v>45.2897672497364</v>
      </c>
      <c r="S159" s="375" t="n">
        <v>3.66325497351267</v>
      </c>
    </row>
    <row r="160">
      <c r="A160" s="375" t="s">
        <v>132</v>
      </c>
      <c r="B160" s="375" t="s">
        <v>133</v>
      </c>
      <c r="C160" s="375" t="s">
        <v>17</v>
      </c>
      <c r="D160" s="375" t="n">
        <v>1444.21655063839</v>
      </c>
      <c r="E160" s="375" t="n">
        <v>12.4892911644941</v>
      </c>
      <c r="F160" s="375" t="n">
        <v>14.6658151166466</v>
      </c>
      <c r="G160" s="375" t="n">
        <v>12.1863251982075</v>
      </c>
      <c r="H160" s="375" t="n">
        <v>2799.72902852618</v>
      </c>
      <c r="I160" s="375" t="n">
        <v>7.28861477557458</v>
      </c>
      <c r="J160" s="375" t="n">
        <v>28.4308529014736</v>
      </c>
      <c r="K160" s="375" t="n">
        <v>6.62223808809577</v>
      </c>
      <c r="L160" s="375" t="n">
        <v>2421.03957610166</v>
      </c>
      <c r="M160" s="375" t="n">
        <v>7.99073534302631</v>
      </c>
      <c r="N160" s="375" t="n">
        <v>24.5853149913678</v>
      </c>
      <c r="O160" s="375" t="n">
        <v>7.28589266945734</v>
      </c>
      <c r="P160" s="375" t="n">
        <v>3182.51762007636</v>
      </c>
      <c r="Q160" s="375" t="n">
        <v>7.78431596279645</v>
      </c>
      <c r="R160" s="375" t="n">
        <v>32.318016990512</v>
      </c>
      <c r="S160" s="375" t="n">
        <v>6.86095459105969</v>
      </c>
    </row>
    <row r="161">
      <c r="A161" s="375" t="s">
        <v>134</v>
      </c>
      <c r="B161" s="375" t="s">
        <v>135</v>
      </c>
      <c r="C161" s="375" t="s">
        <v>16</v>
      </c>
      <c r="D161" s="375" t="n">
        <v>9550.44836201988</v>
      </c>
      <c r="E161" s="375" t="n">
        <v>7.02974440905732</v>
      </c>
      <c r="F161" s="375" t="n">
        <v>18.9918584160439</v>
      </c>
      <c r="G161" s="375" t="n">
        <v>6.27465954595319</v>
      </c>
      <c r="H161" s="375" t="n">
        <v>10582.5802448386</v>
      </c>
      <c r="I161" s="375" t="n">
        <v>5.05420725320549</v>
      </c>
      <c r="J161" s="375" t="n">
        <v>21.0443382412982</v>
      </c>
      <c r="K161" s="375" t="n">
        <v>4.93364757622036</v>
      </c>
      <c r="L161" s="375" t="n">
        <v>12318.5300734858</v>
      </c>
      <c r="M161" s="375" t="n">
        <v>4.82710161179211</v>
      </c>
      <c r="N161" s="375" t="n">
        <v>24.4964184068885</v>
      </c>
      <c r="O161" s="375" t="n">
        <v>4.41649461331641</v>
      </c>
      <c r="P161" s="375" t="n">
        <v>17835.5072444514</v>
      </c>
      <c r="Q161" s="375" t="n">
        <v>4.06219455845839</v>
      </c>
      <c r="R161" s="375" t="n">
        <v>35.4673849357694</v>
      </c>
      <c r="S161" s="375" t="n">
        <v>3.74948578763234</v>
      </c>
    </row>
    <row r="162">
      <c r="A162" s="375" t="s">
        <v>134</v>
      </c>
      <c r="B162" s="375" t="s">
        <v>135</v>
      </c>
      <c r="C162" s="375" t="s">
        <v>17</v>
      </c>
      <c r="D162" s="375" t="n">
        <v>5372.33065942295</v>
      </c>
      <c r="E162" s="375" t="n">
        <v>7.08239136746301</v>
      </c>
      <c r="F162" s="375" t="n">
        <v>17.0112682736044</v>
      </c>
      <c r="G162" s="375" t="n">
        <v>6.77232439153252</v>
      </c>
      <c r="H162" s="375" t="n">
        <v>9009.62651449409</v>
      </c>
      <c r="I162" s="375" t="n">
        <v>5.47297926901973</v>
      </c>
      <c r="J162" s="375" t="n">
        <v>28.5286188433347</v>
      </c>
      <c r="K162" s="375" t="n">
        <v>4.83783631461771</v>
      </c>
      <c r="L162" s="375" t="n">
        <v>7766.97903729277</v>
      </c>
      <c r="M162" s="375" t="n">
        <v>6.01729548080556</v>
      </c>
      <c r="N162" s="375" t="n">
        <v>24.5938257443448</v>
      </c>
      <c r="O162" s="375" t="n">
        <v>5.70798734130136</v>
      </c>
      <c r="P162" s="375" t="n">
        <v>9432.07569816645</v>
      </c>
      <c r="Q162" s="375" t="n">
        <v>5.77912861017567</v>
      </c>
      <c r="R162" s="375" t="n">
        <v>29.8662871387161</v>
      </c>
      <c r="S162" s="375" t="n">
        <v>4.66833616938534</v>
      </c>
    </row>
    <row r="163">
      <c r="A163" s="375" t="s">
        <v>136</v>
      </c>
      <c r="B163" s="375" t="s">
        <v>137</v>
      </c>
      <c r="C163" s="375" t="s">
        <v>16</v>
      </c>
      <c r="D163" s="375" t="n">
        <v>1843.83887866249</v>
      </c>
      <c r="E163" s="375" t="n">
        <v>8.7699584421157</v>
      </c>
      <c r="F163" s="375" t="n">
        <v>40.6189186325251</v>
      </c>
      <c r="G163" s="375" t="n">
        <v>7.74998642933198</v>
      </c>
      <c r="H163" s="375" t="n">
        <v>945.024902740288</v>
      </c>
      <c r="I163" s="375" t="n">
        <v>11.1220024382674</v>
      </c>
      <c r="J163" s="375" t="n">
        <v>20.8184620003037</v>
      </c>
      <c r="K163" s="375" t="n">
        <v>10.2377837241517</v>
      </c>
      <c r="L163" s="375" t="n">
        <v>903.663177593551</v>
      </c>
      <c r="M163" s="375" t="n">
        <v>11.8018724207173</v>
      </c>
      <c r="N163" s="375" t="n">
        <v>19.9072823046815</v>
      </c>
      <c r="O163" s="375" t="n">
        <v>11.5956535133202</v>
      </c>
      <c r="P163" s="375" t="n">
        <v>846.832878087216</v>
      </c>
      <c r="Q163" s="375" t="n">
        <v>13.6842162684091</v>
      </c>
      <c r="R163" s="375" t="n">
        <v>18.6553370624896</v>
      </c>
      <c r="S163" s="375" t="n">
        <v>12.4114803355928</v>
      </c>
    </row>
    <row r="164">
      <c r="A164" s="375" t="s">
        <v>136</v>
      </c>
      <c r="B164" s="375" t="s">
        <v>137</v>
      </c>
      <c r="C164" s="375" t="s">
        <v>17</v>
      </c>
      <c r="D164" s="375" t="n">
        <v>1046.78477380318</v>
      </c>
      <c r="E164" s="375" t="n">
        <v>8.60263741595288</v>
      </c>
      <c r="F164" s="375" t="n">
        <v>34.2735329673661</v>
      </c>
      <c r="G164" s="375" t="n">
        <v>8.03643784064947</v>
      </c>
      <c r="H164" s="375" t="n">
        <v>977.599230216532</v>
      </c>
      <c r="I164" s="375" t="n">
        <v>8.71892269821811</v>
      </c>
      <c r="J164" s="375" t="n">
        <v>32.0082793370835</v>
      </c>
      <c r="K164" s="375" t="n">
        <v>7.9065450728084</v>
      </c>
      <c r="L164" s="375" t="n">
        <v>584.732799516634</v>
      </c>
      <c r="M164" s="375" t="n">
        <v>12.6085466401071</v>
      </c>
      <c r="N164" s="375" t="n">
        <v>19.1451570398002</v>
      </c>
      <c r="O164" s="375" t="n">
        <v>11.0177917606173</v>
      </c>
      <c r="P164" s="375" t="n">
        <v>445.090578001732</v>
      </c>
      <c r="Q164" s="375" t="n">
        <v>16.5325665095379</v>
      </c>
      <c r="R164" s="375" t="n">
        <v>14.5730306557503</v>
      </c>
      <c r="S164" s="375" t="n">
        <v>15.6847147708847</v>
      </c>
    </row>
    <row r="165">
      <c r="A165" s="375" t="s">
        <v>138</v>
      </c>
      <c r="B165" s="375" t="s">
        <v>139</v>
      </c>
      <c r="C165" s="375" t="s">
        <v>16</v>
      </c>
      <c r="D165" s="375" t="n">
        <v>9527.69469316256</v>
      </c>
      <c r="E165" s="375" t="n">
        <v>8.56625045263218</v>
      </c>
      <c r="F165" s="375" t="n">
        <v>13.0699174376292</v>
      </c>
      <c r="G165" s="375" t="n">
        <v>7.90228782417081</v>
      </c>
      <c r="H165" s="375" t="n">
        <v>15331.7987491739</v>
      </c>
      <c r="I165" s="375" t="n">
        <v>5.38165765576885</v>
      </c>
      <c r="J165" s="375" t="n">
        <v>21.0318812971466</v>
      </c>
      <c r="K165" s="375" t="n">
        <v>4.64603607697768</v>
      </c>
      <c r="L165" s="375" t="n">
        <v>19389.8472544644</v>
      </c>
      <c r="M165" s="375" t="n">
        <v>4.90995185681231</v>
      </c>
      <c r="N165" s="375" t="n">
        <v>26.5986380657177</v>
      </c>
      <c r="O165" s="375" t="n">
        <v>4.46480184948911</v>
      </c>
      <c r="P165" s="375" t="n">
        <v>28648.5543253337</v>
      </c>
      <c r="Q165" s="375" t="n">
        <v>4.25278818425542</v>
      </c>
      <c r="R165" s="375" t="n">
        <v>39.2995631995065</v>
      </c>
      <c r="S165" s="375" t="n">
        <v>3.51343443579472</v>
      </c>
    </row>
    <row r="166">
      <c r="A166" s="375" t="s">
        <v>138</v>
      </c>
      <c r="B166" s="375" t="s">
        <v>139</v>
      </c>
      <c r="C166" s="375" t="s">
        <v>17</v>
      </c>
      <c r="D166" s="375" t="n">
        <v>5494.71947253177</v>
      </c>
      <c r="E166" s="375" t="n">
        <v>7.8807137773391</v>
      </c>
      <c r="F166" s="375" t="n">
        <v>12.401780181707</v>
      </c>
      <c r="G166" s="375" t="n">
        <v>7.61570668802371</v>
      </c>
      <c r="H166" s="375" t="n">
        <v>12555.8794736884</v>
      </c>
      <c r="I166" s="375" t="n">
        <v>5.29663994744255</v>
      </c>
      <c r="J166" s="375" t="n">
        <v>28.3390731772776</v>
      </c>
      <c r="K166" s="375" t="n">
        <v>4.73914691821108</v>
      </c>
      <c r="L166" s="375" t="n">
        <v>12330.4508968133</v>
      </c>
      <c r="M166" s="375" t="n">
        <v>5.82907752536698</v>
      </c>
      <c r="N166" s="375" t="n">
        <v>27.8302727424137</v>
      </c>
      <c r="O166" s="375" t="n">
        <v>4.8188857230055</v>
      </c>
      <c r="P166" s="375" t="n">
        <v>13924.8432789608</v>
      </c>
      <c r="Q166" s="375" t="n">
        <v>6.21447027863463</v>
      </c>
      <c r="R166" s="375" t="n">
        <v>31.4288738986017</v>
      </c>
      <c r="S166" s="375" t="n">
        <v>5.19713405887736</v>
      </c>
    </row>
    <row r="167">
      <c r="A167" s="375" t="s">
        <v>140</v>
      </c>
      <c r="B167" s="375" t="s">
        <v>141</v>
      </c>
      <c r="C167" s="375" t="s">
        <v>16</v>
      </c>
      <c r="D167" s="375" t="n">
        <v>14188.2725973077</v>
      </c>
      <c r="E167" s="375" t="n">
        <v>6.36828201581887</v>
      </c>
      <c r="F167" s="375" t="n">
        <v>12.8746393040202</v>
      </c>
      <c r="G167" s="375" t="n">
        <v>6.00625870521826</v>
      </c>
      <c r="H167" s="375" t="n">
        <v>18657.355721301</v>
      </c>
      <c r="I167" s="375" t="n">
        <v>4.73969876324798</v>
      </c>
      <c r="J167" s="375" t="n">
        <v>16.9299485635853</v>
      </c>
      <c r="K167" s="375" t="n">
        <v>4.43910838145299</v>
      </c>
      <c r="L167" s="375" t="n">
        <v>29709.7301665899</v>
      </c>
      <c r="M167" s="375" t="n">
        <v>3.79521867850717</v>
      </c>
      <c r="N167" s="375" t="n">
        <v>26.9590295147834</v>
      </c>
      <c r="O167" s="375" t="n">
        <v>3.55519018695885</v>
      </c>
      <c r="P167" s="375" t="n">
        <v>47647.9043967166</v>
      </c>
      <c r="Q167" s="375" t="n">
        <v>3.76576567990481</v>
      </c>
      <c r="R167" s="375" t="n">
        <v>43.2363826176111</v>
      </c>
      <c r="S167" s="375" t="n">
        <v>2.83664814951003</v>
      </c>
    </row>
    <row r="168">
      <c r="A168" s="375" t="s">
        <v>140</v>
      </c>
      <c r="B168" s="375" t="s">
        <v>141</v>
      </c>
      <c r="C168" s="375" t="s">
        <v>17</v>
      </c>
      <c r="D168" s="375" t="n">
        <v>10216.7749436133</v>
      </c>
      <c r="E168" s="375" t="n">
        <v>5.80911973423371</v>
      </c>
      <c r="F168" s="375" t="n">
        <v>13.2859407817117</v>
      </c>
      <c r="G168" s="375" t="n">
        <v>5.6774361260226</v>
      </c>
      <c r="H168" s="375" t="n">
        <v>19857.986087672</v>
      </c>
      <c r="I168" s="375" t="n">
        <v>4.55045392579223</v>
      </c>
      <c r="J168" s="375" t="n">
        <v>25.8234157707263</v>
      </c>
      <c r="K168" s="375" t="n">
        <v>4.2583205787764</v>
      </c>
      <c r="L168" s="375" t="n">
        <v>20086.466518729</v>
      </c>
      <c r="M168" s="375" t="n">
        <v>4.59335429922187</v>
      </c>
      <c r="N168" s="375" t="n">
        <v>26.1205327664081</v>
      </c>
      <c r="O168" s="375" t="n">
        <v>4.27141955840605</v>
      </c>
      <c r="P168" s="375" t="n">
        <v>26737.918031583</v>
      </c>
      <c r="Q168" s="375" t="n">
        <v>4.89913135947323</v>
      </c>
      <c r="R168" s="375" t="n">
        <v>34.7701106811539</v>
      </c>
      <c r="S168" s="375" t="n">
        <v>3.9303182505186</v>
      </c>
    </row>
    <row r="169">
      <c r="A169" s="375" t="s">
        <v>142</v>
      </c>
      <c r="B169" s="375" t="s">
        <v>143</v>
      </c>
      <c r="C169" s="375" t="s">
        <v>16</v>
      </c>
      <c r="D169" s="375" t="n">
        <v>90.1468371173249</v>
      </c>
      <c r="E169" s="375" t="n">
        <v>32.2734126254757</v>
      </c>
      <c r="F169" s="375" t="n">
        <v>12.3178679942733</v>
      </c>
      <c r="G169" s="375" t="n">
        <v>12.5457162176335</v>
      </c>
      <c r="H169" s="375" t="n">
        <v>117.736542687511</v>
      </c>
      <c r="I169" s="375" t="n">
        <v>38.0655603926444</v>
      </c>
      <c r="J169" s="375" t="n">
        <v>16.0877878503867</v>
      </c>
      <c r="K169" s="375" t="n">
        <v>13.1458805696645</v>
      </c>
      <c r="L169" s="375" t="n">
        <v>179.483606360177</v>
      </c>
      <c r="M169" s="375" t="n">
        <v>34.1837232601106</v>
      </c>
      <c r="N169" s="375" t="n">
        <v>24.525046479483</v>
      </c>
      <c r="O169" s="375" t="n">
        <v>7.4001664556863</v>
      </c>
      <c r="P169" s="375" t="n">
        <v>344.471000402426</v>
      </c>
      <c r="Q169" s="375" t="n">
        <v>33.6958945712098</v>
      </c>
      <c r="R169" s="375" t="n">
        <v>47.069297675857</v>
      </c>
      <c r="S169" s="375" t="n">
        <v>6.29942169586015</v>
      </c>
    </row>
    <row r="170">
      <c r="A170" s="375" t="s">
        <v>142</v>
      </c>
      <c r="B170" s="375" t="s">
        <v>143</v>
      </c>
      <c r="C170" s="375" t="s">
        <v>17</v>
      </c>
      <c r="D170" s="375" t="n">
        <v>34.6087920543352</v>
      </c>
      <c r="E170" s="375" t="n">
        <v>42.2607055114887</v>
      </c>
      <c r="F170" s="375" t="n">
        <v>17.7962194574784</v>
      </c>
      <c r="G170" s="375" t="n">
        <v>20.5320010497096</v>
      </c>
      <c r="H170" s="375" t="n">
        <v>49.5935995306052</v>
      </c>
      <c r="I170" s="375" t="n">
        <v>41.2622637907369</v>
      </c>
      <c r="J170" s="375" t="n">
        <v>25.5015713795302</v>
      </c>
      <c r="K170" s="375" t="n">
        <v>18.2598804370675</v>
      </c>
      <c r="L170" s="375" t="n">
        <v>56.5495816785623</v>
      </c>
      <c r="M170" s="375" t="n">
        <v>33.9789902391459</v>
      </c>
      <c r="N170" s="375" t="n">
        <v>29.0784134910086</v>
      </c>
      <c r="O170" s="375" t="n">
        <v>19.4363820070522</v>
      </c>
      <c r="P170" s="375" t="n">
        <v>53.72074683881</v>
      </c>
      <c r="Q170" s="375" t="n">
        <v>32.8001208057921</v>
      </c>
      <c r="R170" s="375" t="n">
        <v>27.6237956719828</v>
      </c>
      <c r="S170" s="375" t="n">
        <v>23.3453254607934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954</v>
      </c>
    </row>
    <row r="180">
      <c r="A180" s="5" t="s">
        <v>26</v>
      </c>
      <c r="B180" s="5" t="s">
        <v>103</v>
      </c>
      <c r="C180" s="5" t="s">
        <v>11</v>
      </c>
      <c r="D180" s="5" t="s">
        <v>935</v>
      </c>
      <c r="E180" s="5" t="s">
        <v>936</v>
      </c>
      <c r="F180" s="5" t="s">
        <v>937</v>
      </c>
      <c r="G180" s="5" t="s">
        <v>938</v>
      </c>
      <c r="H180" s="5" t="s">
        <v>939</v>
      </c>
      <c r="I180" s="5" t="s">
        <v>940</v>
      </c>
      <c r="J180" s="5" t="s">
        <v>941</v>
      </c>
      <c r="K180" s="5" t="s">
        <v>942</v>
      </c>
      <c r="L180" s="5" t="s">
        <v>943</v>
      </c>
      <c r="M180" s="5" t="s">
        <v>944</v>
      </c>
      <c r="N180" s="5" t="s">
        <v>945</v>
      </c>
      <c r="O180" s="5" t="s">
        <v>946</v>
      </c>
      <c r="P180" s="5" t="s">
        <v>947</v>
      </c>
      <c r="Q180" s="5" t="s">
        <v>948</v>
      </c>
      <c r="R180" s="5" t="s">
        <v>949</v>
      </c>
      <c r="S180" s="5" t="s">
        <v>950</v>
      </c>
    </row>
    <row r="181">
      <c r="A181" s="376" t="s">
        <v>104</v>
      </c>
      <c r="B181" s="376" t="s">
        <v>105</v>
      </c>
      <c r="C181" s="376" t="s">
        <v>16</v>
      </c>
      <c r="D181" s="376" t="n">
        <v>23571.0438590457</v>
      </c>
      <c r="E181" s="376" t="n">
        <v>6.76866810136274</v>
      </c>
      <c r="F181" s="376" t="n">
        <v>19.8320060372382</v>
      </c>
      <c r="G181" s="376" t="n">
        <v>6.72210349304829</v>
      </c>
      <c r="H181" s="376" t="n">
        <v>34056.3262239704</v>
      </c>
      <c r="I181" s="376" t="n">
        <v>3.95678835316885</v>
      </c>
      <c r="J181" s="376" t="n">
        <v>28.6540244597923</v>
      </c>
      <c r="K181" s="376" t="n">
        <v>3.91672398128971</v>
      </c>
      <c r="L181" s="376" t="n">
        <v>26041.9986532746</v>
      </c>
      <c r="M181" s="376" t="n">
        <v>4.81691074594149</v>
      </c>
      <c r="N181" s="376" t="n">
        <v>21.910997137078</v>
      </c>
      <c r="O181" s="376" t="n">
        <v>4.50313938765954</v>
      </c>
      <c r="P181" s="376" t="n">
        <v>35184.184529006</v>
      </c>
      <c r="Q181" s="376" t="n">
        <v>4.80859147542955</v>
      </c>
      <c r="R181" s="376" t="n">
        <v>29.6029723658916</v>
      </c>
      <c r="S181" s="376" t="n">
        <v>4.01529262435358</v>
      </c>
    </row>
    <row r="182">
      <c r="A182" s="376" t="s">
        <v>104</v>
      </c>
      <c r="B182" s="376" t="s">
        <v>105</v>
      </c>
      <c r="C182" s="376" t="s">
        <v>17</v>
      </c>
      <c r="D182" s="376" t="n">
        <v>31465.7637652607</v>
      </c>
      <c r="E182" s="376" t="n">
        <v>4.92613165375566</v>
      </c>
      <c r="F182" s="376" t="n">
        <v>34.8471340868028</v>
      </c>
      <c r="G182" s="376" t="n">
        <v>4.44728791552334</v>
      </c>
      <c r="H182" s="376" t="n">
        <v>27212.807326133</v>
      </c>
      <c r="I182" s="376" t="n">
        <v>4.36693536459532</v>
      </c>
      <c r="J182" s="376" t="n">
        <v>30.137146927259</v>
      </c>
      <c r="K182" s="376" t="n">
        <v>4.0462379306566</v>
      </c>
      <c r="L182" s="376" t="n">
        <v>17058.0464069144</v>
      </c>
      <c r="M182" s="376" t="n">
        <v>5.69681766504208</v>
      </c>
      <c r="N182" s="376" t="n">
        <v>18.8911362468473</v>
      </c>
      <c r="O182" s="376" t="n">
        <v>5.28892934589354</v>
      </c>
      <c r="P182" s="376" t="n">
        <v>14559.9437250074</v>
      </c>
      <c r="Q182" s="376" t="n">
        <v>7.66686389628347</v>
      </c>
      <c r="R182" s="376" t="n">
        <v>16.1245827390909</v>
      </c>
      <c r="S182" s="376" t="n">
        <v>7.01410842553182</v>
      </c>
    </row>
    <row r="183">
      <c r="A183" s="376" t="s">
        <v>106</v>
      </c>
      <c r="B183" s="376" t="s">
        <v>107</v>
      </c>
      <c r="C183" s="376" t="s">
        <v>16</v>
      </c>
      <c r="D183" s="376" t="n">
        <v>15289.219627869</v>
      </c>
      <c r="E183" s="376" t="n">
        <v>6.31518481905467</v>
      </c>
      <c r="F183" s="376" t="n">
        <v>39.2373522860124</v>
      </c>
      <c r="G183" s="376" t="n">
        <v>5.60946068190591</v>
      </c>
      <c r="H183" s="376" t="n">
        <v>11362.1841764415</v>
      </c>
      <c r="I183" s="376" t="n">
        <v>7.02020890893867</v>
      </c>
      <c r="J183" s="376" t="n">
        <v>29.1592399167942</v>
      </c>
      <c r="K183" s="376" t="n">
        <v>6.02413147677573</v>
      </c>
      <c r="L183" s="376" t="n">
        <v>5798.30059690435</v>
      </c>
      <c r="M183" s="376" t="n">
        <v>9.93705659908989</v>
      </c>
      <c r="N183" s="376" t="n">
        <v>14.8804169681904</v>
      </c>
      <c r="O183" s="376" t="n">
        <v>8.67818317454069</v>
      </c>
      <c r="P183" s="376" t="n">
        <v>6516.27759579007</v>
      </c>
      <c r="Q183" s="376" t="n">
        <v>12.6920865436341</v>
      </c>
      <c r="R183" s="376" t="n">
        <v>16.722990829003</v>
      </c>
      <c r="S183" s="376" t="n">
        <v>11.7198028446651</v>
      </c>
    </row>
    <row r="184">
      <c r="A184" s="376" t="s">
        <v>106</v>
      </c>
      <c r="B184" s="376" t="s">
        <v>107</v>
      </c>
      <c r="C184" s="376" t="s">
        <v>17</v>
      </c>
      <c r="D184" s="376" t="n">
        <v>15922.2319036312</v>
      </c>
      <c r="E184" s="376" t="n">
        <v>6.06083807425745</v>
      </c>
      <c r="F184" s="376" t="n">
        <v>45.7294723658322</v>
      </c>
      <c r="G184" s="376" t="n">
        <v>5.3166726522642</v>
      </c>
      <c r="H184" s="376" t="n">
        <v>9248.26534087998</v>
      </c>
      <c r="I184" s="376" t="n">
        <v>7.27642122242914</v>
      </c>
      <c r="J184" s="376" t="n">
        <v>26.5614957059634</v>
      </c>
      <c r="K184" s="376" t="n">
        <v>6.43442246920787</v>
      </c>
      <c r="L184" s="376" t="n">
        <v>5877.39525069216</v>
      </c>
      <c r="M184" s="376" t="n">
        <v>10.9807022140213</v>
      </c>
      <c r="N184" s="376" t="n">
        <v>16.8801827109618</v>
      </c>
      <c r="O184" s="376" t="n">
        <v>10.1006638420858</v>
      </c>
      <c r="P184" s="376" t="n">
        <v>3770.42287098894</v>
      </c>
      <c r="Q184" s="376" t="n">
        <v>18.827144351735</v>
      </c>
      <c r="R184" s="376" t="n">
        <v>10.8288492172425</v>
      </c>
      <c r="S184" s="376" t="n">
        <v>17.5860134780729</v>
      </c>
    </row>
    <row r="185">
      <c r="A185" s="376" t="s">
        <v>108</v>
      </c>
      <c r="B185" s="376" t="s">
        <v>109</v>
      </c>
      <c r="C185" s="376" t="s">
        <v>16</v>
      </c>
      <c r="D185" s="376" t="n">
        <v>8093.59485265508</v>
      </c>
      <c r="E185" s="376" t="n">
        <v>4.8326589470518</v>
      </c>
      <c r="F185" s="376" t="n">
        <v>34.7621042465919</v>
      </c>
      <c r="G185" s="376" t="n">
        <v>4.5350744691658</v>
      </c>
      <c r="H185" s="376" t="n">
        <v>4737.37931727797</v>
      </c>
      <c r="I185" s="376" t="n">
        <v>6.27924859527136</v>
      </c>
      <c r="J185" s="376" t="n">
        <v>20.3471111021627</v>
      </c>
      <c r="K185" s="376" t="n">
        <v>5.7462098436399</v>
      </c>
      <c r="L185" s="376" t="n">
        <v>4376.12231799124</v>
      </c>
      <c r="M185" s="376" t="n">
        <v>6.2574311981303</v>
      </c>
      <c r="N185" s="376" t="n">
        <v>18.7955071860244</v>
      </c>
      <c r="O185" s="376" t="n">
        <v>5.79257135338562</v>
      </c>
      <c r="P185" s="376" t="n">
        <v>6075.71399800475</v>
      </c>
      <c r="Q185" s="376" t="n">
        <v>6.04348071571159</v>
      </c>
      <c r="R185" s="376" t="n">
        <v>26.095277465221</v>
      </c>
      <c r="S185" s="376" t="n">
        <v>5.24159862771873</v>
      </c>
    </row>
    <row r="186">
      <c r="A186" s="376" t="s">
        <v>108</v>
      </c>
      <c r="B186" s="376" t="s">
        <v>109</v>
      </c>
      <c r="C186" s="376" t="s">
        <v>17</v>
      </c>
      <c r="D186" s="376" t="n">
        <v>5517.86648063938</v>
      </c>
      <c r="E186" s="376" t="n">
        <v>5.39242381790211</v>
      </c>
      <c r="F186" s="376" t="n">
        <v>32.2752594043407</v>
      </c>
      <c r="G186" s="376" t="n">
        <v>4.8788516771602</v>
      </c>
      <c r="H186" s="376" t="n">
        <v>4084.45822370837</v>
      </c>
      <c r="I186" s="376" t="n">
        <v>5.91263512448424</v>
      </c>
      <c r="J186" s="376" t="n">
        <v>23.8909276182966</v>
      </c>
      <c r="K186" s="376" t="n">
        <v>5.44406321147672</v>
      </c>
      <c r="L186" s="376" t="n">
        <v>3632.24488310968</v>
      </c>
      <c r="M186" s="376" t="n">
        <v>7.28278520500972</v>
      </c>
      <c r="N186" s="376" t="n">
        <v>21.2458286610933</v>
      </c>
      <c r="O186" s="376" t="n">
        <v>6.3131323157751</v>
      </c>
      <c r="P186" s="376" t="n">
        <v>3861.70347889406</v>
      </c>
      <c r="Q186" s="376" t="n">
        <v>7.40203115191008</v>
      </c>
      <c r="R186" s="376" t="n">
        <v>22.5879843162694</v>
      </c>
      <c r="S186" s="376" t="n">
        <v>6.52881336846756</v>
      </c>
    </row>
    <row r="187">
      <c r="A187" s="376" t="s">
        <v>110</v>
      </c>
      <c r="B187" s="376" t="s">
        <v>111</v>
      </c>
      <c r="C187" s="376" t="s">
        <v>16</v>
      </c>
      <c r="D187" s="376" t="n">
        <v>8320.8416212572</v>
      </c>
      <c r="E187" s="376" t="n">
        <v>6.43850775874292</v>
      </c>
      <c r="F187" s="376" t="n">
        <v>11.2976219499945</v>
      </c>
      <c r="G187" s="376" t="n">
        <v>6.41525740107765</v>
      </c>
      <c r="H187" s="376" t="n">
        <v>13513.7977907919</v>
      </c>
      <c r="I187" s="376" t="n">
        <v>5.01908642434489</v>
      </c>
      <c r="J187" s="376" t="n">
        <v>18.3483577140807</v>
      </c>
      <c r="K187" s="376" t="n">
        <v>4.6259192946446</v>
      </c>
      <c r="L187" s="376" t="n">
        <v>18689.2509423957</v>
      </c>
      <c r="M187" s="376" t="n">
        <v>3.9492835824164</v>
      </c>
      <c r="N187" s="376" t="n">
        <v>25.3753287571724</v>
      </c>
      <c r="O187" s="376" t="n">
        <v>3.51570193711888</v>
      </c>
      <c r="P187" s="376" t="n">
        <v>33127.3758862463</v>
      </c>
      <c r="Q187" s="376" t="n">
        <v>3.43054763277567</v>
      </c>
      <c r="R187" s="376" t="n">
        <v>44.9786915787525</v>
      </c>
      <c r="S187" s="376" t="n">
        <v>2.74368009757657</v>
      </c>
    </row>
    <row r="188">
      <c r="A188" s="376" t="s">
        <v>110</v>
      </c>
      <c r="B188" s="376" t="s">
        <v>111</v>
      </c>
      <c r="C188" s="376" t="s">
        <v>17</v>
      </c>
      <c r="D188" s="376" t="n">
        <v>6623.77267053255</v>
      </c>
      <c r="E188" s="376" t="n">
        <v>6.21540739387822</v>
      </c>
      <c r="F188" s="376" t="n">
        <v>14.5979000201177</v>
      </c>
      <c r="G188" s="376" t="n">
        <v>5.90838711173102</v>
      </c>
      <c r="H188" s="376" t="n">
        <v>12333.1438962626</v>
      </c>
      <c r="I188" s="376" t="n">
        <v>4.82267868239346</v>
      </c>
      <c r="J188" s="376" t="n">
        <v>27.1805828017481</v>
      </c>
      <c r="K188" s="376" t="n">
        <v>4.09483571253044</v>
      </c>
      <c r="L188" s="376" t="n">
        <v>11494.5035312572</v>
      </c>
      <c r="M188" s="376" t="n">
        <v>5.26578500646457</v>
      </c>
      <c r="N188" s="376" t="n">
        <v>25.3323327469649</v>
      </c>
      <c r="O188" s="376" t="n">
        <v>4.52651490880932</v>
      </c>
      <c r="P188" s="376" t="n">
        <v>14923.4123189677</v>
      </c>
      <c r="Q188" s="376" t="n">
        <v>4.76212047284438</v>
      </c>
      <c r="R188" s="376" t="n">
        <v>32.8891844311692</v>
      </c>
      <c r="S188" s="376" t="n">
        <v>3.90000008525942</v>
      </c>
    </row>
    <row r="189">
      <c r="A189" s="376" t="s">
        <v>112</v>
      </c>
      <c r="B189" s="376" t="s">
        <v>113</v>
      </c>
      <c r="C189" s="376" t="s">
        <v>16</v>
      </c>
      <c r="D189" s="376" t="n">
        <v>5605.58053614476</v>
      </c>
      <c r="E189" s="376" t="n">
        <v>9.85106132289408</v>
      </c>
      <c r="F189" s="376" t="n">
        <v>9.29804642515469</v>
      </c>
      <c r="G189" s="376" t="n">
        <v>9.60147006854249</v>
      </c>
      <c r="H189" s="376" t="n">
        <v>9672.18463802759</v>
      </c>
      <c r="I189" s="376" t="n">
        <v>6.03295500191118</v>
      </c>
      <c r="J189" s="376" t="n">
        <v>16.0433734235312</v>
      </c>
      <c r="K189" s="376" t="n">
        <v>6.16888138147842</v>
      </c>
      <c r="L189" s="376" t="n">
        <v>15045.5023244653</v>
      </c>
      <c r="M189" s="376" t="n">
        <v>5.08003035419986</v>
      </c>
      <c r="N189" s="376" t="n">
        <v>24.9561625599019</v>
      </c>
      <c r="O189" s="376" t="n">
        <v>4.55600116698347</v>
      </c>
      <c r="P189" s="376" t="n">
        <v>29964.4561782368</v>
      </c>
      <c r="Q189" s="376" t="n">
        <v>3.90364822664991</v>
      </c>
      <c r="R189" s="376" t="n">
        <v>49.7024175914122</v>
      </c>
      <c r="S189" s="376" t="n">
        <v>2.92399911647834</v>
      </c>
    </row>
    <row r="190">
      <c r="A190" s="376" t="s">
        <v>112</v>
      </c>
      <c r="B190" s="376" t="s">
        <v>113</v>
      </c>
      <c r="C190" s="376" t="s">
        <v>17</v>
      </c>
      <c r="D190" s="376" t="n">
        <v>4301.25520520878</v>
      </c>
      <c r="E190" s="376" t="n">
        <v>8.17809311479318</v>
      </c>
      <c r="F190" s="376" t="n">
        <v>10.3331578952612</v>
      </c>
      <c r="G190" s="376" t="n">
        <v>7.96186066337136</v>
      </c>
      <c r="H190" s="376" t="n">
        <v>9535.36719139176</v>
      </c>
      <c r="I190" s="376" t="n">
        <v>5.84588988306766</v>
      </c>
      <c r="J190" s="376" t="n">
        <v>22.9073724011132</v>
      </c>
      <c r="K190" s="376" t="n">
        <v>5.57153857772203</v>
      </c>
      <c r="L190" s="376" t="n">
        <v>10744.5110260335</v>
      </c>
      <c r="M190" s="376" t="n">
        <v>5.20352634213006</v>
      </c>
      <c r="N190" s="376" t="n">
        <v>25.8121696208421</v>
      </c>
      <c r="O190" s="376" t="n">
        <v>4.84493521255452</v>
      </c>
      <c r="P190" s="376" t="n">
        <v>17044.6236673777</v>
      </c>
      <c r="Q190" s="376" t="n">
        <v>5.37856454435837</v>
      </c>
      <c r="R190" s="376" t="n">
        <v>40.9473000827836</v>
      </c>
      <c r="S190" s="376" t="n">
        <v>4.06000888262462</v>
      </c>
    </row>
    <row r="191">
      <c r="A191" s="376" t="s">
        <v>114</v>
      </c>
      <c r="B191" s="376" t="s">
        <v>115</v>
      </c>
      <c r="C191" s="376" t="s">
        <v>16</v>
      </c>
      <c r="D191" s="376" t="n">
        <v>5735.95335243244</v>
      </c>
      <c r="E191" s="376" t="n">
        <v>9.95934215322748</v>
      </c>
      <c r="F191" s="376" t="n">
        <v>16.3970407053828</v>
      </c>
      <c r="G191" s="376" t="n">
        <v>9.04443363472024</v>
      </c>
      <c r="H191" s="376" t="n">
        <v>6885.75076909893</v>
      </c>
      <c r="I191" s="376" t="n">
        <v>7.40869223067465</v>
      </c>
      <c r="J191" s="376" t="n">
        <v>19.6839006021826</v>
      </c>
      <c r="K191" s="376" t="n">
        <v>6.94764572916967</v>
      </c>
      <c r="L191" s="376" t="n">
        <v>7992.80717554519</v>
      </c>
      <c r="M191" s="376" t="n">
        <v>6.7629694921685</v>
      </c>
      <c r="N191" s="376" t="n">
        <v>22.8485792256509</v>
      </c>
      <c r="O191" s="376" t="n">
        <v>5.92562049260776</v>
      </c>
      <c r="P191" s="376" t="n">
        <v>14367.1262770099</v>
      </c>
      <c r="Q191" s="376" t="n">
        <v>7.1535973554047</v>
      </c>
      <c r="R191" s="376" t="n">
        <v>41.0704794667837</v>
      </c>
      <c r="S191" s="376" t="n">
        <v>4.78962683660435</v>
      </c>
    </row>
    <row r="192">
      <c r="A192" s="376" t="s">
        <v>114</v>
      </c>
      <c r="B192" s="376" t="s">
        <v>115</v>
      </c>
      <c r="C192" s="376" t="s">
        <v>17</v>
      </c>
      <c r="D192" s="376" t="n">
        <v>4322.11375806768</v>
      </c>
      <c r="E192" s="376" t="n">
        <v>9.97719552215516</v>
      </c>
      <c r="F192" s="376" t="n">
        <v>19.381562146535</v>
      </c>
      <c r="G192" s="376" t="n">
        <v>9.36424041630023</v>
      </c>
      <c r="H192" s="376" t="n">
        <v>6998.12403857076</v>
      </c>
      <c r="I192" s="376" t="n">
        <v>7.74271106892081</v>
      </c>
      <c r="J192" s="376" t="n">
        <v>31.3815377278174</v>
      </c>
      <c r="K192" s="376" t="n">
        <v>6.15812676846306</v>
      </c>
      <c r="L192" s="376" t="n">
        <v>5556.46733424922</v>
      </c>
      <c r="M192" s="376" t="n">
        <v>8.67969127807495</v>
      </c>
      <c r="N192" s="376" t="n">
        <v>24.9167474486118</v>
      </c>
      <c r="O192" s="376" t="n">
        <v>7.67934242028715</v>
      </c>
      <c r="P192" s="376" t="n">
        <v>5423.42591835488</v>
      </c>
      <c r="Q192" s="376" t="n">
        <v>9.53298556482474</v>
      </c>
      <c r="R192" s="376" t="n">
        <v>24.3201526770359</v>
      </c>
      <c r="S192" s="376" t="n">
        <v>8.226083527865</v>
      </c>
    </row>
    <row r="193">
      <c r="A193" s="376" t="s">
        <v>116</v>
      </c>
      <c r="B193" s="376" t="s">
        <v>117</v>
      </c>
      <c r="C193" s="376" t="s">
        <v>16</v>
      </c>
      <c r="D193" s="376" t="n">
        <v>10061.1398798679</v>
      </c>
      <c r="E193" s="376" t="n">
        <v>8.7285690685299</v>
      </c>
      <c r="F193" s="376" t="n">
        <v>7.83203642135221</v>
      </c>
      <c r="G193" s="376" t="n">
        <v>8.41592109364707</v>
      </c>
      <c r="H193" s="376" t="n">
        <v>20408.2832326808</v>
      </c>
      <c r="I193" s="376" t="n">
        <v>5.79233984645007</v>
      </c>
      <c r="J193" s="376" t="n">
        <v>15.8867105998059</v>
      </c>
      <c r="K193" s="376" t="n">
        <v>5.4483754375387</v>
      </c>
      <c r="L193" s="376" t="n">
        <v>35986.8406760802</v>
      </c>
      <c r="M193" s="376" t="n">
        <v>4.63648084940884</v>
      </c>
      <c r="N193" s="376" t="n">
        <v>28.0137489618283</v>
      </c>
      <c r="O193" s="376" t="n">
        <v>4.07538843007962</v>
      </c>
      <c r="P193" s="376" t="n">
        <v>62005.0882607384</v>
      </c>
      <c r="Q193" s="376" t="n">
        <v>3.21203840835568</v>
      </c>
      <c r="R193" s="376" t="n">
        <v>48.2675040170136</v>
      </c>
      <c r="S193" s="376" t="n">
        <v>2.60044521365002</v>
      </c>
    </row>
    <row r="194">
      <c r="A194" s="376" t="s">
        <v>116</v>
      </c>
      <c r="B194" s="376" t="s">
        <v>117</v>
      </c>
      <c r="C194" s="376" t="s">
        <v>17</v>
      </c>
      <c r="D194" s="376" t="n">
        <v>7243.04842126268</v>
      </c>
      <c r="E194" s="376" t="n">
        <v>9.43775455178658</v>
      </c>
      <c r="F194" s="376" t="n">
        <v>9.3192697709877</v>
      </c>
      <c r="G194" s="376" t="n">
        <v>9.53115334182734</v>
      </c>
      <c r="H194" s="376" t="n">
        <v>21517.5639421109</v>
      </c>
      <c r="I194" s="376" t="n">
        <v>5.49980848324588</v>
      </c>
      <c r="J194" s="376" t="n">
        <v>27.6855781610322</v>
      </c>
      <c r="K194" s="376" t="n">
        <v>4.91227479702928</v>
      </c>
      <c r="L194" s="376" t="n">
        <v>22750.010081927</v>
      </c>
      <c r="M194" s="376" t="n">
        <v>5.34883559203011</v>
      </c>
      <c r="N194" s="376" t="n">
        <v>29.2713052454243</v>
      </c>
      <c r="O194" s="376" t="n">
        <v>4.69167660909445</v>
      </c>
      <c r="P194" s="376" t="n">
        <v>26210.5788854237</v>
      </c>
      <c r="Q194" s="376" t="n">
        <v>5.50952361521792</v>
      </c>
      <c r="R194" s="376" t="n">
        <v>33.7238468225558</v>
      </c>
      <c r="S194" s="376" t="n">
        <v>4.43500874001225</v>
      </c>
    </row>
    <row r="195">
      <c r="A195" s="376" t="s">
        <v>118</v>
      </c>
      <c r="B195" s="376" t="s">
        <v>119</v>
      </c>
      <c r="C195" s="376" t="s">
        <v>16</v>
      </c>
      <c r="D195" s="376" t="n">
        <v>20771.0068183375</v>
      </c>
      <c r="E195" s="376" t="n">
        <v>4.71505364397337</v>
      </c>
      <c r="F195" s="376" t="n">
        <v>10.146067367639</v>
      </c>
      <c r="G195" s="376" t="n">
        <v>4.67317080458673</v>
      </c>
      <c r="H195" s="376" t="n">
        <v>42161.9868213114</v>
      </c>
      <c r="I195" s="376" t="n">
        <v>3.12415480126427</v>
      </c>
      <c r="J195" s="376" t="n">
        <v>20.594974638633</v>
      </c>
      <c r="K195" s="376" t="n">
        <v>3.06827263554011</v>
      </c>
      <c r="L195" s="376" t="n">
        <v>57279.3637727847</v>
      </c>
      <c r="M195" s="376" t="n">
        <v>2.66407316653711</v>
      </c>
      <c r="N195" s="376" t="n">
        <v>27.9793988176395</v>
      </c>
      <c r="O195" s="376" t="n">
        <v>2.36977040554305</v>
      </c>
      <c r="P195" s="376" t="n">
        <v>84507.4228305685</v>
      </c>
      <c r="Q195" s="376" t="n">
        <v>2.57631770274902</v>
      </c>
      <c r="R195" s="376" t="n">
        <v>41.2795591760886</v>
      </c>
      <c r="S195" s="376" t="n">
        <v>2.10541176691599</v>
      </c>
    </row>
    <row r="196">
      <c r="A196" s="376" t="s">
        <v>118</v>
      </c>
      <c r="B196" s="376" t="s">
        <v>119</v>
      </c>
      <c r="C196" s="376" t="s">
        <v>17</v>
      </c>
      <c r="D196" s="376" t="n">
        <v>16646.0182359425</v>
      </c>
      <c r="E196" s="376" t="n">
        <v>5.4310047150345</v>
      </c>
      <c r="F196" s="376" t="n">
        <v>14.0796943619192</v>
      </c>
      <c r="G196" s="376" t="n">
        <v>5.23548903678081</v>
      </c>
      <c r="H196" s="376" t="n">
        <v>35354.1401660016</v>
      </c>
      <c r="I196" s="376" t="n">
        <v>3.34665015865889</v>
      </c>
      <c r="J196" s="376" t="n">
        <v>29.9035769942233</v>
      </c>
      <c r="K196" s="376" t="n">
        <v>2.91228023963887</v>
      </c>
      <c r="L196" s="376" t="n">
        <v>32158.2301807003</v>
      </c>
      <c r="M196" s="376" t="n">
        <v>3.65643818572572</v>
      </c>
      <c r="N196" s="376" t="n">
        <v>27.2003818418783</v>
      </c>
      <c r="O196" s="376" t="n">
        <v>3.17320833295239</v>
      </c>
      <c r="P196" s="376" t="n">
        <v>34068.7391379996</v>
      </c>
      <c r="Q196" s="376" t="n">
        <v>3.90743162060022</v>
      </c>
      <c r="R196" s="376" t="n">
        <v>28.8163468019791</v>
      </c>
      <c r="S196" s="376" t="n">
        <v>3.47974266602574</v>
      </c>
    </row>
    <row r="197">
      <c r="A197" s="376" t="s">
        <v>120</v>
      </c>
      <c r="B197" s="376" t="s">
        <v>121</v>
      </c>
      <c r="C197" s="376" t="s">
        <v>16</v>
      </c>
      <c r="D197" s="376" t="n">
        <v>9866.57430077621</v>
      </c>
      <c r="E197" s="376" t="n">
        <v>5.42315210873067</v>
      </c>
      <c r="F197" s="376" t="n">
        <v>12.7643383256373</v>
      </c>
      <c r="G197" s="376" t="n">
        <v>5.39500943437987</v>
      </c>
      <c r="H197" s="376" t="n">
        <v>15416.7425063651</v>
      </c>
      <c r="I197" s="376" t="n">
        <v>4.13044414376619</v>
      </c>
      <c r="J197" s="376" t="n">
        <v>19.9445634555244</v>
      </c>
      <c r="K197" s="376" t="n">
        <v>3.9635259335056</v>
      </c>
      <c r="L197" s="376" t="n">
        <v>22112.658018299</v>
      </c>
      <c r="M197" s="376" t="n">
        <v>3.52076451851164</v>
      </c>
      <c r="N197" s="376" t="n">
        <v>28.6070362032828</v>
      </c>
      <c r="O197" s="376" t="n">
        <v>3.25626367318232</v>
      </c>
      <c r="P197" s="376" t="n">
        <v>29901.9943216099</v>
      </c>
      <c r="Q197" s="376" t="n">
        <v>3.59640992661574</v>
      </c>
      <c r="R197" s="376" t="n">
        <v>38.6840620155555</v>
      </c>
      <c r="S197" s="376" t="n">
        <v>2.97867200878221</v>
      </c>
    </row>
    <row r="198">
      <c r="A198" s="376" t="s">
        <v>120</v>
      </c>
      <c r="B198" s="376" t="s">
        <v>121</v>
      </c>
      <c r="C198" s="376" t="s">
        <v>17</v>
      </c>
      <c r="D198" s="376" t="n">
        <v>9368.90827445076</v>
      </c>
      <c r="E198" s="376" t="n">
        <v>4.92285788591392</v>
      </c>
      <c r="F198" s="376" t="n">
        <v>20.464630749271</v>
      </c>
      <c r="G198" s="376" t="n">
        <v>4.79599890624933</v>
      </c>
      <c r="H198" s="376" t="n">
        <v>15283.8278932397</v>
      </c>
      <c r="I198" s="376" t="n">
        <v>3.85052560598839</v>
      </c>
      <c r="J198" s="376" t="n">
        <v>33.3846682140662</v>
      </c>
      <c r="K198" s="376" t="n">
        <v>3.25439189711942</v>
      </c>
      <c r="L198" s="376" t="n">
        <v>10637.8428398622</v>
      </c>
      <c r="M198" s="376" t="n">
        <v>4.96677444153055</v>
      </c>
      <c r="N198" s="376" t="n">
        <v>23.2363813700929</v>
      </c>
      <c r="O198" s="376" t="n">
        <v>4.38325584034266</v>
      </c>
      <c r="P198" s="376" t="n">
        <v>10490.3998394979</v>
      </c>
      <c r="Q198" s="376" t="n">
        <v>4.9646962947514</v>
      </c>
      <c r="R198" s="376" t="n">
        <v>22.9143196665699</v>
      </c>
      <c r="S198" s="376" t="n">
        <v>4.44294987892664</v>
      </c>
    </row>
    <row r="199">
      <c r="A199" s="376" t="s">
        <v>122</v>
      </c>
      <c r="B199" s="376" t="s">
        <v>123</v>
      </c>
      <c r="C199" s="376" t="s">
        <v>16</v>
      </c>
      <c r="D199" s="376" t="n">
        <v>17345.235959988</v>
      </c>
      <c r="E199" s="376" t="n">
        <v>5.60807094017981</v>
      </c>
      <c r="F199" s="376" t="n">
        <v>11.2819454014799</v>
      </c>
      <c r="G199" s="376" t="n">
        <v>5.48972873923494</v>
      </c>
      <c r="H199" s="376" t="n">
        <v>29698.7282577019</v>
      </c>
      <c r="I199" s="376" t="n">
        <v>3.98261974979905</v>
      </c>
      <c r="J199" s="376" t="n">
        <v>19.3170869205641</v>
      </c>
      <c r="K199" s="376" t="n">
        <v>3.79823020447571</v>
      </c>
      <c r="L199" s="376" t="n">
        <v>40437.464360174</v>
      </c>
      <c r="M199" s="376" t="n">
        <v>3.5939601910903</v>
      </c>
      <c r="N199" s="376" t="n">
        <v>26.3019347870601</v>
      </c>
      <c r="O199" s="376" t="n">
        <v>3.25711484057447</v>
      </c>
      <c r="P199" s="376" t="n">
        <v>66261.8784737083</v>
      </c>
      <c r="Q199" s="376" t="n">
        <v>3.06450436668106</v>
      </c>
      <c r="R199" s="376" t="n">
        <v>43.099032890896</v>
      </c>
      <c r="S199" s="376" t="n">
        <v>2.47527507130126</v>
      </c>
    </row>
    <row r="200">
      <c r="A200" s="376" t="s">
        <v>122</v>
      </c>
      <c r="B200" s="376" t="s">
        <v>123</v>
      </c>
      <c r="C200" s="376" t="s">
        <v>17</v>
      </c>
      <c r="D200" s="376" t="n">
        <v>18016.4320510343</v>
      </c>
      <c r="E200" s="376" t="n">
        <v>4.88582501024686</v>
      </c>
      <c r="F200" s="376" t="n">
        <v>17.585303506787</v>
      </c>
      <c r="G200" s="376" t="n">
        <v>4.59908836999008</v>
      </c>
      <c r="H200" s="376" t="n">
        <v>29179.0085766042</v>
      </c>
      <c r="I200" s="376" t="n">
        <v>4.07399026760059</v>
      </c>
      <c r="J200" s="376" t="n">
        <v>28.4807624724601</v>
      </c>
      <c r="K200" s="376" t="n">
        <v>3.56882477282897</v>
      </c>
      <c r="L200" s="376" t="n">
        <v>27463.7370086351</v>
      </c>
      <c r="M200" s="376" t="n">
        <v>4.38236167852951</v>
      </c>
      <c r="N200" s="376" t="n">
        <v>26.80653690805</v>
      </c>
      <c r="O200" s="376" t="n">
        <v>3.79536251884036</v>
      </c>
      <c r="P200" s="376" t="n">
        <v>27792.4635542293</v>
      </c>
      <c r="Q200" s="376" t="n">
        <v>4.77358117630724</v>
      </c>
      <c r="R200" s="376" t="n">
        <v>27.1273971127029</v>
      </c>
      <c r="S200" s="376" t="n">
        <v>3.97318768157268</v>
      </c>
    </row>
    <row r="201">
      <c r="A201" s="376" t="s">
        <v>124</v>
      </c>
      <c r="B201" s="376" t="s">
        <v>125</v>
      </c>
      <c r="C201" s="376" t="s">
        <v>16</v>
      </c>
      <c r="D201" s="376" t="n">
        <v>32925.5757864152</v>
      </c>
      <c r="E201" s="376" t="n">
        <v>5.78491539115226</v>
      </c>
      <c r="F201" s="376" t="n">
        <v>14.4218064793081</v>
      </c>
      <c r="G201" s="376" t="n">
        <v>5.74385497717234</v>
      </c>
      <c r="H201" s="376" t="n">
        <v>46564.538928754</v>
      </c>
      <c r="I201" s="376" t="n">
        <v>3.69897293643282</v>
      </c>
      <c r="J201" s="376" t="n">
        <v>20.3958398050482</v>
      </c>
      <c r="K201" s="376" t="n">
        <v>3.59229174967561</v>
      </c>
      <c r="L201" s="376" t="n">
        <v>60495.7159133761</v>
      </c>
      <c r="M201" s="376" t="n">
        <v>3.64993390037951</v>
      </c>
      <c r="N201" s="376" t="n">
        <v>26.4978663817286</v>
      </c>
      <c r="O201" s="376" t="n">
        <v>3.26613945719772</v>
      </c>
      <c r="P201" s="376" t="n">
        <v>88318.2714522564</v>
      </c>
      <c r="Q201" s="376" t="n">
        <v>3.29326453417602</v>
      </c>
      <c r="R201" s="376" t="n">
        <v>38.6844873339151</v>
      </c>
      <c r="S201" s="376" t="n">
        <v>2.64698129936289</v>
      </c>
    </row>
    <row r="202">
      <c r="A202" s="376" t="s">
        <v>124</v>
      </c>
      <c r="B202" s="376" t="s">
        <v>125</v>
      </c>
      <c r="C202" s="376" t="s">
        <v>17</v>
      </c>
      <c r="D202" s="376" t="n">
        <v>41651.5542417219</v>
      </c>
      <c r="E202" s="376" t="n">
        <v>4.43404178609587</v>
      </c>
      <c r="F202" s="376" t="n">
        <v>25.3524420401006</v>
      </c>
      <c r="G202" s="376" t="n">
        <v>4.04186184825376</v>
      </c>
      <c r="H202" s="376" t="n">
        <v>45859.0496238352</v>
      </c>
      <c r="I202" s="376" t="n">
        <v>3.78861742436417</v>
      </c>
      <c r="J202" s="376" t="n">
        <v>27.9134577032849</v>
      </c>
      <c r="K202" s="376" t="n">
        <v>3.5929447130867</v>
      </c>
      <c r="L202" s="376" t="n">
        <v>35437.360720036</v>
      </c>
      <c r="M202" s="376" t="n">
        <v>4.33426671596644</v>
      </c>
      <c r="N202" s="376" t="n">
        <v>21.5699906057505</v>
      </c>
      <c r="O202" s="376" t="n">
        <v>4.01243833887485</v>
      </c>
      <c r="P202" s="376" t="n">
        <v>41342.1427572837</v>
      </c>
      <c r="Q202" s="376" t="n">
        <v>4.91340666598248</v>
      </c>
      <c r="R202" s="376" t="n">
        <v>25.164109650864</v>
      </c>
      <c r="S202" s="376" t="n">
        <v>4.44951707146028</v>
      </c>
    </row>
    <row r="203">
      <c r="A203" s="376" t="s">
        <v>126</v>
      </c>
      <c r="B203" s="376" t="s">
        <v>127</v>
      </c>
      <c r="C203" s="376" t="s">
        <v>16</v>
      </c>
      <c r="D203" s="376" t="n">
        <v>5004.09041658431</v>
      </c>
      <c r="E203" s="376" t="n">
        <v>8.22889515745712</v>
      </c>
      <c r="F203" s="376" t="n">
        <v>18.8876487243799</v>
      </c>
      <c r="G203" s="376" t="n">
        <v>7.66015064472475</v>
      </c>
      <c r="H203" s="376" t="n">
        <v>6465.37715352859</v>
      </c>
      <c r="I203" s="376" t="n">
        <v>6.02974111042631</v>
      </c>
      <c r="J203" s="376" t="n">
        <v>24.4031906661336</v>
      </c>
      <c r="K203" s="376" t="n">
        <v>5.46161370842502</v>
      </c>
      <c r="L203" s="376" t="n">
        <v>6410.34421613265</v>
      </c>
      <c r="M203" s="376" t="n">
        <v>6.52927839426209</v>
      </c>
      <c r="N203" s="376" t="n">
        <v>24.1954720393158</v>
      </c>
      <c r="O203" s="376" t="n">
        <v>5.7082073817681</v>
      </c>
      <c r="P203" s="376" t="n">
        <v>8614.17107846702</v>
      </c>
      <c r="Q203" s="376" t="n">
        <v>6.31710399101619</v>
      </c>
      <c r="R203" s="376" t="n">
        <v>32.5136885701707</v>
      </c>
      <c r="S203" s="376" t="n">
        <v>5.39155298697036</v>
      </c>
    </row>
    <row r="204">
      <c r="A204" s="376" t="s">
        <v>126</v>
      </c>
      <c r="B204" s="376" t="s">
        <v>127</v>
      </c>
      <c r="C204" s="376" t="s">
        <v>17</v>
      </c>
      <c r="D204" s="376" t="n">
        <v>4880.57610658086</v>
      </c>
      <c r="E204" s="376" t="n">
        <v>7.66205735146856</v>
      </c>
      <c r="F204" s="376" t="n">
        <v>22.7725382184125</v>
      </c>
      <c r="G204" s="376" t="n">
        <v>7.294420556393</v>
      </c>
      <c r="H204" s="376" t="n">
        <v>6474.99523698873</v>
      </c>
      <c r="I204" s="376" t="n">
        <v>6.11216346875798</v>
      </c>
      <c r="J204" s="376" t="n">
        <v>30.2120227772995</v>
      </c>
      <c r="K204" s="376" t="n">
        <v>5.36823891194924</v>
      </c>
      <c r="L204" s="376" t="n">
        <v>4924.13641690847</v>
      </c>
      <c r="M204" s="376" t="n">
        <v>7.70032184194976</v>
      </c>
      <c r="N204" s="376" t="n">
        <v>22.9757885745341</v>
      </c>
      <c r="O204" s="376" t="n">
        <v>6.90624046415364</v>
      </c>
      <c r="P204" s="376" t="n">
        <v>5152.14168805961</v>
      </c>
      <c r="Q204" s="376" t="n">
        <v>8.43481669172481</v>
      </c>
      <c r="R204" s="376" t="n">
        <v>24.039650429754</v>
      </c>
      <c r="S204" s="376" t="n">
        <v>7.3246456161806</v>
      </c>
    </row>
    <row r="205">
      <c r="A205" s="376" t="s">
        <v>128</v>
      </c>
      <c r="B205" s="376" t="s">
        <v>129</v>
      </c>
      <c r="C205" s="376" t="s">
        <v>16</v>
      </c>
      <c r="D205" s="376" t="n">
        <v>8485.56793511209</v>
      </c>
      <c r="E205" s="376" t="n">
        <v>4.91264815026995</v>
      </c>
      <c r="F205" s="376" t="n">
        <v>24.9187584107907</v>
      </c>
      <c r="G205" s="376" t="n">
        <v>4.53647101404946</v>
      </c>
      <c r="H205" s="376" t="n">
        <v>9540.66954567218</v>
      </c>
      <c r="I205" s="376" t="n">
        <v>3.59131497859263</v>
      </c>
      <c r="J205" s="376" t="n">
        <v>28.0171747258132</v>
      </c>
      <c r="K205" s="376" t="n">
        <v>3.30755597828703</v>
      </c>
      <c r="L205" s="376" t="n">
        <v>7825.78315929822</v>
      </c>
      <c r="M205" s="376" t="n">
        <v>4.78207049279444</v>
      </c>
      <c r="N205" s="376" t="n">
        <v>22.9812313581119</v>
      </c>
      <c r="O205" s="376" t="n">
        <v>4.39570579041577</v>
      </c>
      <c r="P205" s="376" t="n">
        <v>8200.91167390292</v>
      </c>
      <c r="Q205" s="376" t="n">
        <v>5.59223679742278</v>
      </c>
      <c r="R205" s="376" t="n">
        <v>24.0828355052843</v>
      </c>
      <c r="S205" s="376" t="n">
        <v>4.78956926371774</v>
      </c>
    </row>
    <row r="206">
      <c r="A206" s="376" t="s">
        <v>128</v>
      </c>
      <c r="B206" s="376" t="s">
        <v>129</v>
      </c>
      <c r="C206" s="376" t="s">
        <v>17</v>
      </c>
      <c r="D206" s="376" t="n">
        <v>11532.0460059359</v>
      </c>
      <c r="E206" s="376" t="n">
        <v>4.28265238410527</v>
      </c>
      <c r="F206" s="376" t="n">
        <v>41.5496047887627</v>
      </c>
      <c r="G206" s="376" t="n">
        <v>3.40013942836615</v>
      </c>
      <c r="H206" s="376" t="n">
        <v>8743.22747926593</v>
      </c>
      <c r="I206" s="376" t="n">
        <v>4.02754860225152</v>
      </c>
      <c r="J206" s="376" t="n">
        <v>31.501577964115</v>
      </c>
      <c r="K206" s="376" t="n">
        <v>3.59950351742781</v>
      </c>
      <c r="L206" s="376" t="n">
        <v>4553.93134213399</v>
      </c>
      <c r="M206" s="376" t="n">
        <v>6.31273149961656</v>
      </c>
      <c r="N206" s="376" t="n">
        <v>16.4076736602883</v>
      </c>
      <c r="O206" s="376" t="n">
        <v>5.92428943659553</v>
      </c>
      <c r="P206" s="376" t="n">
        <v>2925.68252854772</v>
      </c>
      <c r="Q206" s="376" t="n">
        <v>8.59390810122961</v>
      </c>
      <c r="R206" s="376" t="n">
        <v>10.541143586834</v>
      </c>
      <c r="S206" s="376" t="n">
        <v>8.32465707069523</v>
      </c>
    </row>
    <row r="207">
      <c r="A207" s="376" t="s">
        <v>130</v>
      </c>
      <c r="B207" s="376" t="s">
        <v>131</v>
      </c>
      <c r="C207" s="376" t="s">
        <v>16</v>
      </c>
      <c r="D207" s="376" t="n">
        <v>3282.51634298494</v>
      </c>
      <c r="E207" s="376" t="n">
        <v>7.91109695465931</v>
      </c>
      <c r="F207" s="376" t="n">
        <v>21.631282762037</v>
      </c>
      <c r="G207" s="376" t="n">
        <v>7.70621721901773</v>
      </c>
      <c r="H207" s="376" t="n">
        <v>3207.96954359088</v>
      </c>
      <c r="I207" s="376" t="n">
        <v>6.66935800595053</v>
      </c>
      <c r="J207" s="376" t="n">
        <v>21.1400307077574</v>
      </c>
      <c r="K207" s="376" t="n">
        <v>6.50484629300241</v>
      </c>
      <c r="L207" s="376" t="n">
        <v>3520.09838450798</v>
      </c>
      <c r="M207" s="376" t="n">
        <v>7.10339481170763</v>
      </c>
      <c r="N207" s="376" t="n">
        <v>23.1969122311331</v>
      </c>
      <c r="O207" s="376" t="n">
        <v>6.02371213273704</v>
      </c>
      <c r="P207" s="376" t="n">
        <v>5164.2732678587</v>
      </c>
      <c r="Q207" s="376" t="n">
        <v>6.61017661622085</v>
      </c>
      <c r="R207" s="376" t="n">
        <v>34.0317742990725</v>
      </c>
      <c r="S207" s="376" t="n">
        <v>5.33742245952018</v>
      </c>
    </row>
    <row r="208">
      <c r="A208" s="376" t="s">
        <v>130</v>
      </c>
      <c r="B208" s="376" t="s">
        <v>131</v>
      </c>
      <c r="C208" s="376" t="s">
        <v>17</v>
      </c>
      <c r="D208" s="376" t="n">
        <v>2246.10851527361</v>
      </c>
      <c r="E208" s="376" t="n">
        <v>8.50993584610399</v>
      </c>
      <c r="F208" s="376" t="n">
        <v>20.0881100757942</v>
      </c>
      <c r="G208" s="376" t="n">
        <v>7.59369979475272</v>
      </c>
      <c r="H208" s="376" t="n">
        <v>3869.10530175249</v>
      </c>
      <c r="I208" s="376" t="n">
        <v>6.11564725384079</v>
      </c>
      <c r="J208" s="376" t="n">
        <v>34.6034097052407</v>
      </c>
      <c r="K208" s="376" t="n">
        <v>5.50128704031811</v>
      </c>
      <c r="L208" s="376" t="n">
        <v>2483.3494924923</v>
      </c>
      <c r="M208" s="376" t="n">
        <v>8.11684491036781</v>
      </c>
      <c r="N208" s="376" t="n">
        <v>22.2098788293743</v>
      </c>
      <c r="O208" s="376" t="n">
        <v>7.39096968158472</v>
      </c>
      <c r="P208" s="376" t="n">
        <v>2582.72008050113</v>
      </c>
      <c r="Q208" s="376" t="n">
        <v>9.53187115293289</v>
      </c>
      <c r="R208" s="376" t="n">
        <v>23.0986013895908</v>
      </c>
      <c r="S208" s="376" t="n">
        <v>8.43967394838144</v>
      </c>
    </row>
    <row r="209">
      <c r="A209" s="376" t="s">
        <v>132</v>
      </c>
      <c r="B209" s="376" t="s">
        <v>133</v>
      </c>
      <c r="C209" s="376" t="s">
        <v>16</v>
      </c>
      <c r="D209" s="376" t="n">
        <v>1265.53537287234</v>
      </c>
      <c r="E209" s="376" t="n">
        <v>11.0470950649079</v>
      </c>
      <c r="F209" s="376" t="n">
        <v>8.55409961622298</v>
      </c>
      <c r="G209" s="376" t="n">
        <v>11.0253919099232</v>
      </c>
      <c r="H209" s="376" t="n">
        <v>2819.8521684407</v>
      </c>
      <c r="I209" s="376" t="n">
        <v>7.84567505453247</v>
      </c>
      <c r="J209" s="376" t="n">
        <v>19.0601518289582</v>
      </c>
      <c r="K209" s="376" t="n">
        <v>7.41576874397227</v>
      </c>
      <c r="L209" s="376" t="n">
        <v>4008.71211965271</v>
      </c>
      <c r="M209" s="376" t="n">
        <v>6.0998117495884</v>
      </c>
      <c r="N209" s="376" t="n">
        <v>27.0959813050825</v>
      </c>
      <c r="O209" s="376" t="n">
        <v>5.58589812628396</v>
      </c>
      <c r="P209" s="376" t="n">
        <v>6700.38987797109</v>
      </c>
      <c r="Q209" s="376" t="n">
        <v>4.67540016624636</v>
      </c>
      <c r="R209" s="376" t="n">
        <v>45.2897672497364</v>
      </c>
      <c r="S209" s="376" t="n">
        <v>3.66325497351267</v>
      </c>
    </row>
    <row r="210">
      <c r="A210" s="376" t="s">
        <v>132</v>
      </c>
      <c r="B210" s="376" t="s">
        <v>133</v>
      </c>
      <c r="C210" s="376" t="s">
        <v>17</v>
      </c>
      <c r="D210" s="376" t="n">
        <v>1444.21655063839</v>
      </c>
      <c r="E210" s="376" t="n">
        <v>12.4892911644941</v>
      </c>
      <c r="F210" s="376" t="n">
        <v>14.6658151166466</v>
      </c>
      <c r="G210" s="376" t="n">
        <v>12.1863251982075</v>
      </c>
      <c r="H210" s="376" t="n">
        <v>2799.72902852618</v>
      </c>
      <c r="I210" s="376" t="n">
        <v>7.28861477557458</v>
      </c>
      <c r="J210" s="376" t="n">
        <v>28.4308529014736</v>
      </c>
      <c r="K210" s="376" t="n">
        <v>6.62223808809577</v>
      </c>
      <c r="L210" s="376" t="n">
        <v>2421.03957610166</v>
      </c>
      <c r="M210" s="376" t="n">
        <v>7.99073534302631</v>
      </c>
      <c r="N210" s="376" t="n">
        <v>24.5853149913678</v>
      </c>
      <c r="O210" s="376" t="n">
        <v>7.28589266945734</v>
      </c>
      <c r="P210" s="376" t="n">
        <v>3182.51762007636</v>
      </c>
      <c r="Q210" s="376" t="n">
        <v>7.78431596279645</v>
      </c>
      <c r="R210" s="376" t="n">
        <v>32.318016990512</v>
      </c>
      <c r="S210" s="376" t="n">
        <v>6.86095459105969</v>
      </c>
    </row>
    <row r="211">
      <c r="A211" s="376" t="s">
        <v>134</v>
      </c>
      <c r="B211" s="376" t="s">
        <v>135</v>
      </c>
      <c r="C211" s="376" t="s">
        <v>16</v>
      </c>
      <c r="D211" s="376" t="n">
        <v>9550.44836201988</v>
      </c>
      <c r="E211" s="376" t="n">
        <v>7.02974440905732</v>
      </c>
      <c r="F211" s="376" t="n">
        <v>18.9918584160439</v>
      </c>
      <c r="G211" s="376" t="n">
        <v>6.27465954595319</v>
      </c>
      <c r="H211" s="376" t="n">
        <v>10582.5802448386</v>
      </c>
      <c r="I211" s="376" t="n">
        <v>5.05420725320549</v>
      </c>
      <c r="J211" s="376" t="n">
        <v>21.0443382412982</v>
      </c>
      <c r="K211" s="376" t="n">
        <v>4.93364757622036</v>
      </c>
      <c r="L211" s="376" t="n">
        <v>12318.5300734858</v>
      </c>
      <c r="M211" s="376" t="n">
        <v>4.82710161179211</v>
      </c>
      <c r="N211" s="376" t="n">
        <v>24.4964184068885</v>
      </c>
      <c r="O211" s="376" t="n">
        <v>4.41649461331641</v>
      </c>
      <c r="P211" s="376" t="n">
        <v>17835.5072444514</v>
      </c>
      <c r="Q211" s="376" t="n">
        <v>4.06219455845839</v>
      </c>
      <c r="R211" s="376" t="n">
        <v>35.4673849357694</v>
      </c>
      <c r="S211" s="376" t="n">
        <v>3.74948578763234</v>
      </c>
    </row>
    <row r="212">
      <c r="A212" s="376" t="s">
        <v>134</v>
      </c>
      <c r="B212" s="376" t="s">
        <v>135</v>
      </c>
      <c r="C212" s="376" t="s">
        <v>17</v>
      </c>
      <c r="D212" s="376" t="n">
        <v>5372.33065942295</v>
      </c>
      <c r="E212" s="376" t="n">
        <v>7.08239136746301</v>
      </c>
      <c r="F212" s="376" t="n">
        <v>17.0112682736044</v>
      </c>
      <c r="G212" s="376" t="n">
        <v>6.77232439153252</v>
      </c>
      <c r="H212" s="376" t="n">
        <v>9009.62651449409</v>
      </c>
      <c r="I212" s="376" t="n">
        <v>5.47297926901973</v>
      </c>
      <c r="J212" s="376" t="n">
        <v>28.5286188433347</v>
      </c>
      <c r="K212" s="376" t="n">
        <v>4.83783631461771</v>
      </c>
      <c r="L212" s="376" t="n">
        <v>7766.97903729277</v>
      </c>
      <c r="M212" s="376" t="n">
        <v>6.01729548080556</v>
      </c>
      <c r="N212" s="376" t="n">
        <v>24.5938257443448</v>
      </c>
      <c r="O212" s="376" t="n">
        <v>5.70798734130136</v>
      </c>
      <c r="P212" s="376" t="n">
        <v>9432.07569816645</v>
      </c>
      <c r="Q212" s="376" t="n">
        <v>5.77912861017567</v>
      </c>
      <c r="R212" s="376" t="n">
        <v>29.8662871387161</v>
      </c>
      <c r="S212" s="376" t="n">
        <v>4.66833616938534</v>
      </c>
    </row>
    <row r="213">
      <c r="A213" s="376" t="s">
        <v>136</v>
      </c>
      <c r="B213" s="376" t="s">
        <v>137</v>
      </c>
      <c r="C213" s="376" t="s">
        <v>16</v>
      </c>
      <c r="D213" s="376" t="n">
        <v>1843.83887866249</v>
      </c>
      <c r="E213" s="376" t="n">
        <v>8.7699584421157</v>
      </c>
      <c r="F213" s="376" t="n">
        <v>40.6189186325251</v>
      </c>
      <c r="G213" s="376" t="n">
        <v>7.74998642933198</v>
      </c>
      <c r="H213" s="376" t="n">
        <v>945.024902740288</v>
      </c>
      <c r="I213" s="376" t="n">
        <v>11.1220024382674</v>
      </c>
      <c r="J213" s="376" t="n">
        <v>20.8184620003037</v>
      </c>
      <c r="K213" s="376" t="n">
        <v>10.2377837241517</v>
      </c>
      <c r="L213" s="376" t="n">
        <v>903.663177593551</v>
      </c>
      <c r="M213" s="376" t="n">
        <v>11.8018724207173</v>
      </c>
      <c r="N213" s="376" t="n">
        <v>19.9072823046815</v>
      </c>
      <c r="O213" s="376" t="n">
        <v>11.5956535133202</v>
      </c>
      <c r="P213" s="376" t="n">
        <v>846.832878087216</v>
      </c>
      <c r="Q213" s="376" t="n">
        <v>13.6842162684091</v>
      </c>
      <c r="R213" s="376" t="n">
        <v>18.6553370624896</v>
      </c>
      <c r="S213" s="376" t="n">
        <v>12.4114803355928</v>
      </c>
    </row>
    <row r="214">
      <c r="A214" s="376" t="s">
        <v>136</v>
      </c>
      <c r="B214" s="376" t="s">
        <v>137</v>
      </c>
      <c r="C214" s="376" t="s">
        <v>17</v>
      </c>
      <c r="D214" s="376" t="n">
        <v>1046.78477380318</v>
      </c>
      <c r="E214" s="376" t="n">
        <v>8.60263741595288</v>
      </c>
      <c r="F214" s="376" t="n">
        <v>34.2735329673661</v>
      </c>
      <c r="G214" s="376" t="n">
        <v>8.03643784064947</v>
      </c>
      <c r="H214" s="376" t="n">
        <v>977.599230216532</v>
      </c>
      <c r="I214" s="376" t="n">
        <v>8.71892269821811</v>
      </c>
      <c r="J214" s="376" t="n">
        <v>32.0082793370835</v>
      </c>
      <c r="K214" s="376" t="n">
        <v>7.9065450728084</v>
      </c>
      <c r="L214" s="376" t="n">
        <v>584.732799516634</v>
      </c>
      <c r="M214" s="376" t="n">
        <v>12.6085466401071</v>
      </c>
      <c r="N214" s="376" t="n">
        <v>19.1451570398002</v>
      </c>
      <c r="O214" s="376" t="n">
        <v>11.0177917606173</v>
      </c>
      <c r="P214" s="376" t="n">
        <v>445.090578001732</v>
      </c>
      <c r="Q214" s="376" t="n">
        <v>16.5325665095379</v>
      </c>
      <c r="R214" s="376" t="n">
        <v>14.5730306557503</v>
      </c>
      <c r="S214" s="376" t="n">
        <v>15.6847147708847</v>
      </c>
    </row>
    <row r="215">
      <c r="A215" s="376" t="s">
        <v>138</v>
      </c>
      <c r="B215" s="376" t="s">
        <v>139</v>
      </c>
      <c r="C215" s="376" t="s">
        <v>16</v>
      </c>
      <c r="D215" s="376" t="n">
        <v>9527.69469316256</v>
      </c>
      <c r="E215" s="376" t="n">
        <v>8.56625045263218</v>
      </c>
      <c r="F215" s="376" t="n">
        <v>13.0699174376292</v>
      </c>
      <c r="G215" s="376" t="n">
        <v>7.90228782417081</v>
      </c>
      <c r="H215" s="376" t="n">
        <v>15331.7987491739</v>
      </c>
      <c r="I215" s="376" t="n">
        <v>5.38165765576885</v>
      </c>
      <c r="J215" s="376" t="n">
        <v>21.0318812971466</v>
      </c>
      <c r="K215" s="376" t="n">
        <v>4.64603607697768</v>
      </c>
      <c r="L215" s="376" t="n">
        <v>19389.8472544644</v>
      </c>
      <c r="M215" s="376" t="n">
        <v>4.90995185681231</v>
      </c>
      <c r="N215" s="376" t="n">
        <v>26.5986380657177</v>
      </c>
      <c r="O215" s="376" t="n">
        <v>4.46480184948911</v>
      </c>
      <c r="P215" s="376" t="n">
        <v>28648.5543253337</v>
      </c>
      <c r="Q215" s="376" t="n">
        <v>4.25278818425542</v>
      </c>
      <c r="R215" s="376" t="n">
        <v>39.2995631995065</v>
      </c>
      <c r="S215" s="376" t="n">
        <v>3.51343443579472</v>
      </c>
    </row>
    <row r="216">
      <c r="A216" s="376" t="s">
        <v>138</v>
      </c>
      <c r="B216" s="376" t="s">
        <v>139</v>
      </c>
      <c r="C216" s="376" t="s">
        <v>17</v>
      </c>
      <c r="D216" s="376" t="n">
        <v>5494.71947253177</v>
      </c>
      <c r="E216" s="376" t="n">
        <v>7.8807137773391</v>
      </c>
      <c r="F216" s="376" t="n">
        <v>12.401780181707</v>
      </c>
      <c r="G216" s="376" t="n">
        <v>7.61570668802371</v>
      </c>
      <c r="H216" s="376" t="n">
        <v>12555.8794736884</v>
      </c>
      <c r="I216" s="376" t="n">
        <v>5.29663994744255</v>
      </c>
      <c r="J216" s="376" t="n">
        <v>28.3390731772776</v>
      </c>
      <c r="K216" s="376" t="n">
        <v>4.73914691821108</v>
      </c>
      <c r="L216" s="376" t="n">
        <v>12330.4508968133</v>
      </c>
      <c r="M216" s="376" t="n">
        <v>5.82907752536698</v>
      </c>
      <c r="N216" s="376" t="n">
        <v>27.8302727424137</v>
      </c>
      <c r="O216" s="376" t="n">
        <v>4.8188857230055</v>
      </c>
      <c r="P216" s="376" t="n">
        <v>13924.8432789608</v>
      </c>
      <c r="Q216" s="376" t="n">
        <v>6.21447027863463</v>
      </c>
      <c r="R216" s="376" t="n">
        <v>31.4288738986017</v>
      </c>
      <c r="S216" s="376" t="n">
        <v>5.19713405887736</v>
      </c>
    </row>
    <row r="217">
      <c r="A217" s="376" t="s">
        <v>140</v>
      </c>
      <c r="B217" s="376" t="s">
        <v>141</v>
      </c>
      <c r="C217" s="376" t="s">
        <v>16</v>
      </c>
      <c r="D217" s="376" t="n">
        <v>14105.0407310576</v>
      </c>
      <c r="E217" s="376" t="n">
        <v>6.39869018171035</v>
      </c>
      <c r="F217" s="376" t="n">
        <v>12.9647193528462</v>
      </c>
      <c r="G217" s="376" t="n">
        <v>6.02929571918084</v>
      </c>
      <c r="H217" s="376" t="n">
        <v>18463.9898420043</v>
      </c>
      <c r="I217" s="376" t="n">
        <v>4.76231728648292</v>
      </c>
      <c r="J217" s="376" t="n">
        <v>16.9712694206053</v>
      </c>
      <c r="K217" s="376" t="n">
        <v>4.48252168093024</v>
      </c>
      <c r="L217" s="376" t="n">
        <v>29422.9832095752</v>
      </c>
      <c r="M217" s="376" t="n">
        <v>3.80000732482831</v>
      </c>
      <c r="N217" s="376" t="n">
        <v>27.0442834663864</v>
      </c>
      <c r="O217" s="376" t="n">
        <v>3.58451499620813</v>
      </c>
      <c r="P217" s="376" t="n">
        <v>46803.5593969786</v>
      </c>
      <c r="Q217" s="376" t="n">
        <v>3.73205530978534</v>
      </c>
      <c r="R217" s="376" t="n">
        <v>43.0197277601621</v>
      </c>
      <c r="S217" s="376" t="n">
        <v>2.87680115824022</v>
      </c>
    </row>
    <row r="218">
      <c r="A218" s="376" t="s">
        <v>140</v>
      </c>
      <c r="B218" s="376" t="s">
        <v>141</v>
      </c>
      <c r="C218" s="376" t="s">
        <v>17</v>
      </c>
      <c r="D218" s="376" t="n">
        <v>10178.143600427</v>
      </c>
      <c r="E218" s="376" t="n">
        <v>5.82764273922716</v>
      </c>
      <c r="F218" s="376" t="n">
        <v>13.3531522509521</v>
      </c>
      <c r="G218" s="376" t="n">
        <v>5.69392772090706</v>
      </c>
      <c r="H218" s="376" t="n">
        <v>19767.0393550363</v>
      </c>
      <c r="I218" s="376" t="n">
        <v>4.56697924930436</v>
      </c>
      <c r="J218" s="376" t="n">
        <v>25.9332444520913</v>
      </c>
      <c r="K218" s="376" t="n">
        <v>4.26824632522888</v>
      </c>
      <c r="L218" s="376" t="n">
        <v>19997.7230486527</v>
      </c>
      <c r="M218" s="376" t="n">
        <v>4.60826844578854</v>
      </c>
      <c r="N218" s="376" t="n">
        <v>26.2358884904936</v>
      </c>
      <c r="O218" s="376" t="n">
        <v>4.28474235570189</v>
      </c>
      <c r="P218" s="376" t="n">
        <v>26279.8720272007</v>
      </c>
      <c r="Q218" s="376" t="n">
        <v>4.89334760181787</v>
      </c>
      <c r="R218" s="376" t="n">
        <v>34.477714806463</v>
      </c>
      <c r="S218" s="376" t="n">
        <v>3.97207961530887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955</v>
      </c>
    </row>
    <row r="228">
      <c r="A228" s="5" t="s">
        <v>26</v>
      </c>
      <c r="B228" s="5" t="s">
        <v>146</v>
      </c>
      <c r="C228" s="5" t="s">
        <v>11</v>
      </c>
      <c r="D228" s="5" t="s">
        <v>935</v>
      </c>
      <c r="E228" s="5" t="s">
        <v>936</v>
      </c>
      <c r="F228" s="5" t="s">
        <v>937</v>
      </c>
      <c r="G228" s="5" t="s">
        <v>938</v>
      </c>
      <c r="H228" s="5" t="s">
        <v>939</v>
      </c>
      <c r="I228" s="5" t="s">
        <v>940</v>
      </c>
      <c r="J228" s="5" t="s">
        <v>941</v>
      </c>
      <c r="K228" s="5" t="s">
        <v>942</v>
      </c>
      <c r="L228" s="5" t="s">
        <v>943</v>
      </c>
      <c r="M228" s="5" t="s">
        <v>944</v>
      </c>
      <c r="N228" s="5" t="s">
        <v>945</v>
      </c>
      <c r="O228" s="5" t="s">
        <v>946</v>
      </c>
      <c r="P228" s="5" t="s">
        <v>947</v>
      </c>
      <c r="Q228" s="5" t="s">
        <v>948</v>
      </c>
      <c r="R228" s="5" t="s">
        <v>949</v>
      </c>
      <c r="S228" s="5" t="s">
        <v>950</v>
      </c>
    </row>
    <row r="229">
      <c r="A229" s="377" t="s">
        <v>124</v>
      </c>
      <c r="B229" s="377" t="s">
        <v>147</v>
      </c>
      <c r="C229" s="377" t="s">
        <v>16</v>
      </c>
      <c r="D229" s="377" t="n">
        <v>2015.24339053125</v>
      </c>
      <c r="E229" s="377" t="n">
        <v>10.2902468788313</v>
      </c>
      <c r="F229" s="377" t="n">
        <v>17.0028290488236</v>
      </c>
      <c r="G229" s="377" t="n">
        <v>9.39689489942832</v>
      </c>
      <c r="H229" s="377" t="n">
        <v>2891.23836194738</v>
      </c>
      <c r="I229" s="377" t="n">
        <v>7.89700620464486</v>
      </c>
      <c r="J229" s="377" t="n">
        <v>24.39369449793</v>
      </c>
      <c r="K229" s="377" t="n">
        <v>8.05839226358354</v>
      </c>
      <c r="L229" s="377" t="n">
        <v>2583.04722500334</v>
      </c>
      <c r="M229" s="377" t="n">
        <v>10.4608597565187</v>
      </c>
      <c r="N229" s="377" t="n">
        <v>21.7934521448509</v>
      </c>
      <c r="O229" s="377" t="n">
        <v>9.90796965132359</v>
      </c>
      <c r="P229" s="377" t="n">
        <v>4362.87149507754</v>
      </c>
      <c r="Q229" s="377" t="n">
        <v>8.4984856002472</v>
      </c>
      <c r="R229" s="377" t="n">
        <v>36.8100243083955</v>
      </c>
      <c r="S229" s="377" t="n">
        <v>7.00658620774233</v>
      </c>
    </row>
    <row r="230">
      <c r="A230" s="377" t="s">
        <v>124</v>
      </c>
      <c r="B230" s="377" t="s">
        <v>147</v>
      </c>
      <c r="C230" s="377" t="s">
        <v>17</v>
      </c>
      <c r="D230" s="377" t="n">
        <v>1893.11030665144</v>
      </c>
      <c r="E230" s="377" t="n">
        <v>10.621969613643</v>
      </c>
      <c r="F230" s="377" t="n">
        <v>17.4352307370126</v>
      </c>
      <c r="G230" s="377" t="n">
        <v>11.2374722100866</v>
      </c>
      <c r="H230" s="377" t="n">
        <v>2810.65510756644</v>
      </c>
      <c r="I230" s="377" t="n">
        <v>9.85463307085427</v>
      </c>
      <c r="J230" s="377" t="n">
        <v>25.8856655898005</v>
      </c>
      <c r="K230" s="377" t="n">
        <v>9.33112553832676</v>
      </c>
      <c r="L230" s="377" t="n">
        <v>2844.41284720572</v>
      </c>
      <c r="M230" s="377" t="n">
        <v>9.54332991116245</v>
      </c>
      <c r="N230" s="377" t="n">
        <v>26.1965687514931</v>
      </c>
      <c r="O230" s="377" t="n">
        <v>8.23784685364516</v>
      </c>
      <c r="P230" s="377" t="n">
        <v>3309.78132171302</v>
      </c>
      <c r="Q230" s="377" t="n">
        <v>11.4038943749574</v>
      </c>
      <c r="R230" s="377" t="n">
        <v>30.4825349216938</v>
      </c>
      <c r="S230" s="377" t="n">
        <v>8.87058521352769</v>
      </c>
    </row>
    <row r="231">
      <c r="A231" s="377" t="s">
        <v>126</v>
      </c>
      <c r="B231" s="377" t="s">
        <v>148</v>
      </c>
      <c r="C231" s="377" t="s">
        <v>16</v>
      </c>
      <c r="D231" s="377" t="n">
        <v>1466.96532040534</v>
      </c>
      <c r="E231" s="377" t="n">
        <v>13.234990146265</v>
      </c>
      <c r="F231" s="377" t="n">
        <v>12.0789446617505</v>
      </c>
      <c r="G231" s="377" t="n">
        <v>13.1646794058315</v>
      </c>
      <c r="H231" s="377" t="n">
        <v>3120.01724468178</v>
      </c>
      <c r="I231" s="377" t="n">
        <v>7.10080269418749</v>
      </c>
      <c r="J231" s="377" t="n">
        <v>25.6901203579955</v>
      </c>
      <c r="K231" s="377" t="n">
        <v>7.21225476455005</v>
      </c>
      <c r="L231" s="377" t="n">
        <v>2927.36142625792</v>
      </c>
      <c r="M231" s="377" t="n">
        <v>8.86361088383942</v>
      </c>
      <c r="N231" s="377" t="n">
        <v>24.1037986248662</v>
      </c>
      <c r="O231" s="377" t="n">
        <v>8.37486530470143</v>
      </c>
      <c r="P231" s="377" t="n">
        <v>4630.46966154523</v>
      </c>
      <c r="Q231" s="377" t="n">
        <v>8.11011924161988</v>
      </c>
      <c r="R231" s="377" t="n">
        <v>38.1271363553878</v>
      </c>
      <c r="S231" s="377" t="n">
        <v>6.62269174391085</v>
      </c>
    </row>
    <row r="232">
      <c r="A232" s="377" t="s">
        <v>126</v>
      </c>
      <c r="B232" s="377" t="s">
        <v>148</v>
      </c>
      <c r="C232" s="377" t="s">
        <v>17</v>
      </c>
      <c r="D232" s="377" t="n">
        <v>1966.68498720252</v>
      </c>
      <c r="E232" s="377" t="n">
        <v>10.9073702163259</v>
      </c>
      <c r="F232" s="377" t="n">
        <v>22.898102141314</v>
      </c>
      <c r="G232" s="377" t="n">
        <v>9.82663368191289</v>
      </c>
      <c r="H232" s="377" t="n">
        <v>3018.04951201195</v>
      </c>
      <c r="I232" s="377" t="n">
        <v>8.57698591414495</v>
      </c>
      <c r="J232" s="377" t="n">
        <v>35.1391333351731</v>
      </c>
      <c r="K232" s="377" t="n">
        <v>6.88553082155269</v>
      </c>
      <c r="L232" s="377" t="n">
        <v>2084.9345568595</v>
      </c>
      <c r="M232" s="377" t="n">
        <v>9.4206101901023</v>
      </c>
      <c r="N232" s="377" t="n">
        <v>24.2748812095386</v>
      </c>
      <c r="O232" s="377" t="n">
        <v>8.39981628024916</v>
      </c>
      <c r="P232" s="377" t="n">
        <v>1519.18680222059</v>
      </c>
      <c r="Q232" s="377" t="n">
        <v>13.4450633247624</v>
      </c>
      <c r="R232" s="377" t="n">
        <v>17.6878833139743</v>
      </c>
      <c r="S232" s="377" t="n">
        <v>12.372836407802</v>
      </c>
    </row>
    <row r="233">
      <c r="A233" s="377" t="s">
        <v>128</v>
      </c>
      <c r="B233" s="377" t="s">
        <v>149</v>
      </c>
      <c r="C233" s="377" t="s">
        <v>16</v>
      </c>
      <c r="D233" s="377" t="n">
        <v>5999.63168892587</v>
      </c>
      <c r="E233" s="377" t="n">
        <v>9.64189305819916</v>
      </c>
      <c r="F233" s="377" t="n">
        <v>18.6590609201703</v>
      </c>
      <c r="G233" s="377" t="n">
        <v>9.93922718638508</v>
      </c>
      <c r="H233" s="377" t="n">
        <v>10912.4517551374</v>
      </c>
      <c r="I233" s="377" t="n">
        <v>6.25267700054115</v>
      </c>
      <c r="J233" s="377" t="n">
        <v>33.9381003109513</v>
      </c>
      <c r="K233" s="377" t="n">
        <v>6.0942545680255</v>
      </c>
      <c r="L233" s="377" t="n">
        <v>7284.04360510939</v>
      </c>
      <c r="M233" s="377" t="n">
        <v>9.00067965874733</v>
      </c>
      <c r="N233" s="377" t="n">
        <v>22.6536261590494</v>
      </c>
      <c r="O233" s="377" t="n">
        <v>7.90722958508861</v>
      </c>
      <c r="P233" s="377" t="n">
        <v>7957.85816259285</v>
      </c>
      <c r="Q233" s="377" t="n">
        <v>10.5487115589057</v>
      </c>
      <c r="R233" s="377" t="n">
        <v>24.7492126098291</v>
      </c>
      <c r="S233" s="377" t="n">
        <v>9.00936859872067</v>
      </c>
    </row>
    <row r="234">
      <c r="A234" s="377" t="s">
        <v>128</v>
      </c>
      <c r="B234" s="377" t="s">
        <v>149</v>
      </c>
      <c r="C234" s="377" t="s">
        <v>17</v>
      </c>
      <c r="D234" s="377" t="n">
        <v>10858.2981691247</v>
      </c>
      <c r="E234" s="377" t="n">
        <v>7.49706899208848</v>
      </c>
      <c r="F234" s="377" t="n">
        <v>50.3279890401862</v>
      </c>
      <c r="G234" s="377" t="n">
        <v>5.55048964426597</v>
      </c>
      <c r="H234" s="377" t="n">
        <v>6740.23243388096</v>
      </c>
      <c r="I234" s="377" t="n">
        <v>8.22632635685946</v>
      </c>
      <c r="J234" s="377" t="n">
        <v>31.2408389212628</v>
      </c>
      <c r="K234" s="377" t="n">
        <v>6.89454042194393</v>
      </c>
      <c r="L234" s="377" t="n">
        <v>2639.99923030759</v>
      </c>
      <c r="M234" s="377" t="n">
        <v>14.0476102900964</v>
      </c>
      <c r="N234" s="377" t="n">
        <v>12.236342220443</v>
      </c>
      <c r="O234" s="377" t="n">
        <v>13.8432766400275</v>
      </c>
      <c r="P234" s="377" t="n">
        <v>1336.53878398144</v>
      </c>
      <c r="Q234" s="377" t="n">
        <v>21.1064100006785</v>
      </c>
      <c r="R234" s="377" t="n">
        <v>6.19482981810801</v>
      </c>
      <c r="S234" s="377" t="n">
        <v>21.2345910825044</v>
      </c>
    </row>
    <row r="235">
      <c r="A235" s="377" t="s">
        <v>138</v>
      </c>
      <c r="B235" s="377" t="s">
        <v>150</v>
      </c>
      <c r="C235" s="377" t="s">
        <v>16</v>
      </c>
      <c r="D235" s="377" t="n">
        <v>2500.3194294418</v>
      </c>
      <c r="E235" s="377" t="n">
        <v>11.8387361216898</v>
      </c>
      <c r="F235" s="377" t="n">
        <v>13.886106208817</v>
      </c>
      <c r="G235" s="377" t="n">
        <v>11.8417027025415</v>
      </c>
      <c r="H235" s="377" t="n">
        <v>4178.33879569233</v>
      </c>
      <c r="I235" s="377" t="n">
        <v>8.35646823828691</v>
      </c>
      <c r="J235" s="377" t="n">
        <v>23.2053775250459</v>
      </c>
      <c r="K235" s="377" t="n">
        <v>8.36361195796229</v>
      </c>
      <c r="L235" s="377" t="n">
        <v>5465.70134618194</v>
      </c>
      <c r="M235" s="377" t="n">
        <v>7.99016592784507</v>
      </c>
      <c r="N235" s="377" t="n">
        <v>30.3550452414397</v>
      </c>
      <c r="O235" s="377" t="n">
        <v>6.73763882843459</v>
      </c>
      <c r="P235" s="377" t="n">
        <v>5861.54785760894</v>
      </c>
      <c r="Q235" s="377" t="n">
        <v>9.1579716498724</v>
      </c>
      <c r="R235" s="377" t="n">
        <v>32.5534710246974</v>
      </c>
      <c r="S235" s="377" t="n">
        <v>8.2447542620394</v>
      </c>
    </row>
    <row r="236">
      <c r="A236" s="377" t="s">
        <v>138</v>
      </c>
      <c r="B236" s="377" t="s">
        <v>150</v>
      </c>
      <c r="C236" s="377" t="s">
        <v>17</v>
      </c>
      <c r="D236" s="377" t="n">
        <v>4943.10180394583</v>
      </c>
      <c r="E236" s="377" t="n">
        <v>7.96788938344664</v>
      </c>
      <c r="F236" s="377" t="n">
        <v>37.555333563198</v>
      </c>
      <c r="G236" s="377" t="n">
        <v>7.37813324931377</v>
      </c>
      <c r="H236" s="377" t="n">
        <v>3924.88560490786</v>
      </c>
      <c r="I236" s="377" t="n">
        <v>9.20248616077303</v>
      </c>
      <c r="J236" s="377" t="n">
        <v>29.8194117653103</v>
      </c>
      <c r="K236" s="377" t="n">
        <v>7.59914855394809</v>
      </c>
      <c r="L236" s="377" t="n">
        <v>2351.34877220233</v>
      </c>
      <c r="M236" s="377" t="n">
        <v>11.337453019426</v>
      </c>
      <c r="N236" s="377" t="n">
        <v>17.8644282407829</v>
      </c>
      <c r="O236" s="377" t="n">
        <v>10.4570419939469</v>
      </c>
      <c r="P236" s="377" t="n">
        <v>1942.84701624561</v>
      </c>
      <c r="Q236" s="377" t="n">
        <v>14.8352001191396</v>
      </c>
      <c r="R236" s="377" t="n">
        <v>14.7608264307088</v>
      </c>
      <c r="S236" s="377" t="n">
        <v>13.4262770505269</v>
      </c>
    </row>
    <row r="237">
      <c r="A237" s="377" t="s">
        <v>140</v>
      </c>
      <c r="B237" s="377" t="s">
        <v>151</v>
      </c>
      <c r="C237" s="377" t="s">
        <v>16</v>
      </c>
      <c r="D237" s="377" t="n">
        <v>2964.29646872678</v>
      </c>
      <c r="E237" s="377" t="n">
        <v>12.9720802486626</v>
      </c>
      <c r="F237" s="377" t="n">
        <v>13.1813633540429</v>
      </c>
      <c r="G237" s="377" t="n">
        <v>13.1149230117589</v>
      </c>
      <c r="H237" s="377" t="n">
        <v>5928.23392067219</v>
      </c>
      <c r="I237" s="377" t="n">
        <v>7.44726527111711</v>
      </c>
      <c r="J237" s="377" t="n">
        <v>26.3611302649852</v>
      </c>
      <c r="K237" s="377" t="n">
        <v>7.47617578138717</v>
      </c>
      <c r="L237" s="377" t="n">
        <v>6293.79305564957</v>
      </c>
      <c r="M237" s="377" t="n">
        <v>7.65348905342604</v>
      </c>
      <c r="N237" s="377" t="n">
        <v>27.9866653072329</v>
      </c>
      <c r="O237" s="377" t="n">
        <v>6.70681815313204</v>
      </c>
      <c r="P237" s="377" t="n">
        <v>7302.21881805202</v>
      </c>
      <c r="Q237" s="377" t="n">
        <v>8.73780444231232</v>
      </c>
      <c r="R237" s="377" t="n">
        <v>32.4708410737391</v>
      </c>
      <c r="S237" s="377" t="n">
        <v>7.40976709117939</v>
      </c>
    </row>
    <row r="238">
      <c r="A238" s="377" t="s">
        <v>140</v>
      </c>
      <c r="B238" s="377" t="s">
        <v>151</v>
      </c>
      <c r="C238" s="377" t="s">
        <v>17</v>
      </c>
      <c r="D238" s="377" t="n">
        <v>4571.17536928463</v>
      </c>
      <c r="E238" s="377" t="n">
        <v>8.5660495896003</v>
      </c>
      <c r="F238" s="377" t="n">
        <v>32.814778062133</v>
      </c>
      <c r="G238" s="377" t="n">
        <v>7.29303921651993</v>
      </c>
      <c r="H238" s="377" t="n">
        <v>4416.03205842868</v>
      </c>
      <c r="I238" s="377" t="n">
        <v>9.10520873351575</v>
      </c>
      <c r="J238" s="377" t="n">
        <v>31.7010615882977</v>
      </c>
      <c r="K238" s="377" t="n">
        <v>8.2400277237453</v>
      </c>
      <c r="L238" s="377" t="n">
        <v>3001.09056043001</v>
      </c>
      <c r="M238" s="377" t="n">
        <v>11.8424680460672</v>
      </c>
      <c r="N238" s="377" t="n">
        <v>21.5437196626925</v>
      </c>
      <c r="O238" s="377" t="n">
        <v>11.0499640575007</v>
      </c>
      <c r="P238" s="377" t="n">
        <v>1941.93600773914</v>
      </c>
      <c r="Q238" s="377" t="n">
        <v>14.4888545640421</v>
      </c>
      <c r="R238" s="377" t="n">
        <v>13.9404406868767</v>
      </c>
      <c r="S238" s="377" t="n">
        <v>14.0756580258299</v>
      </c>
    </row>
    <row r="239">
      <c r="A239" s="377" t="s">
        <v>152</v>
      </c>
      <c r="B239" s="377" t="s">
        <v>153</v>
      </c>
      <c r="C239" s="377" t="s">
        <v>16</v>
      </c>
      <c r="D239" s="377" t="n">
        <v>704.262216012356</v>
      </c>
      <c r="E239" s="377" t="n">
        <v>17.2360892239518</v>
      </c>
      <c r="F239" s="377" t="n">
        <v>13.1459046060599</v>
      </c>
      <c r="G239" s="377" t="n">
        <v>17.3216058290303</v>
      </c>
      <c r="H239" s="377" t="n">
        <v>1431.19078390788</v>
      </c>
      <c r="I239" s="377" t="n">
        <v>11.1007860970505</v>
      </c>
      <c r="J239" s="377" t="n">
        <v>26.7149040379513</v>
      </c>
      <c r="K239" s="377" t="n">
        <v>9.71551692307955</v>
      </c>
      <c r="L239" s="377" t="n">
        <v>1231.36495367649</v>
      </c>
      <c r="M239" s="377" t="n">
        <v>13.5051468819349</v>
      </c>
      <c r="N239" s="377" t="n">
        <v>22.9849136418707</v>
      </c>
      <c r="O239" s="377" t="n">
        <v>10.631394218558</v>
      </c>
      <c r="P239" s="377" t="n">
        <v>1990.45670430481</v>
      </c>
      <c r="Q239" s="377" t="n">
        <v>11.6711991492245</v>
      </c>
      <c r="R239" s="377" t="n">
        <v>37.1542777141182</v>
      </c>
      <c r="S239" s="377" t="n">
        <v>9.89341370559763</v>
      </c>
    </row>
    <row r="240">
      <c r="A240" s="377" t="s">
        <v>152</v>
      </c>
      <c r="B240" s="377" t="s">
        <v>153</v>
      </c>
      <c r="C240" s="377" t="s">
        <v>17</v>
      </c>
      <c r="D240" s="377" t="n">
        <v>1054.48421258653</v>
      </c>
      <c r="E240" s="377" t="n">
        <v>17.5016229766857</v>
      </c>
      <c r="F240" s="377" t="n">
        <v>23.5788052361182</v>
      </c>
      <c r="G240" s="377" t="n">
        <v>15.4191592813333</v>
      </c>
      <c r="H240" s="377" t="n">
        <v>1504.60061725517</v>
      </c>
      <c r="I240" s="377" t="n">
        <v>13.5841123603753</v>
      </c>
      <c r="J240" s="377" t="n">
        <v>33.6436377984103</v>
      </c>
      <c r="K240" s="377" t="n">
        <v>10.5142685011631</v>
      </c>
      <c r="L240" s="377" t="n">
        <v>1035.93337161325</v>
      </c>
      <c r="M240" s="377" t="n">
        <v>14.5375435864336</v>
      </c>
      <c r="N240" s="377" t="n">
        <v>23.1639989630095</v>
      </c>
      <c r="O240" s="377" t="n">
        <v>14.5669360202657</v>
      </c>
      <c r="P240" s="377" t="n">
        <v>877.15162236317</v>
      </c>
      <c r="Q240" s="377" t="n">
        <v>17.3321968475226</v>
      </c>
      <c r="R240" s="377" t="n">
        <v>19.613558002462</v>
      </c>
      <c r="S240" s="377" t="n">
        <v>16.6097433507036</v>
      </c>
    </row>
    <row r="241">
      <c r="A241" s="377" t="s">
        <v>154</v>
      </c>
      <c r="B241" s="377" t="s">
        <v>155</v>
      </c>
      <c r="C241" s="377" t="s">
        <v>16</v>
      </c>
      <c r="D241" s="377" t="n">
        <v>745.866656242625</v>
      </c>
      <c r="E241" s="377" t="n">
        <v>15.8227281370152</v>
      </c>
      <c r="F241" s="377" t="n">
        <v>6.66517732447182</v>
      </c>
      <c r="G241" s="377" t="n">
        <v>15.9536301258233</v>
      </c>
      <c r="H241" s="377" t="n">
        <v>2365.63473474325</v>
      </c>
      <c r="I241" s="377" t="n">
        <v>8.03965664255685</v>
      </c>
      <c r="J241" s="377" t="n">
        <v>21.1396700201391</v>
      </c>
      <c r="K241" s="377" t="n">
        <v>7.90646232240221</v>
      </c>
      <c r="L241" s="377" t="n">
        <v>3399.57915908745</v>
      </c>
      <c r="M241" s="377" t="n">
        <v>6.42223576906008</v>
      </c>
      <c r="N241" s="377" t="n">
        <v>30.3791538799207</v>
      </c>
      <c r="O241" s="377" t="n">
        <v>5.94579551381415</v>
      </c>
      <c r="P241" s="377" t="n">
        <v>4679.4192660997</v>
      </c>
      <c r="Q241" s="377" t="n">
        <v>6.50870806898615</v>
      </c>
      <c r="R241" s="377" t="n">
        <v>41.8159987754684</v>
      </c>
      <c r="S241" s="377" t="n">
        <v>5.29130679875087</v>
      </c>
    </row>
    <row r="242">
      <c r="A242" s="377" t="s">
        <v>154</v>
      </c>
      <c r="B242" s="377" t="s">
        <v>155</v>
      </c>
      <c r="C242" s="377" t="s">
        <v>17</v>
      </c>
      <c r="D242" s="377" t="n">
        <v>1315.37874311643</v>
      </c>
      <c r="E242" s="377" t="n">
        <v>11.7762522278421</v>
      </c>
      <c r="F242" s="377" t="n">
        <v>20.977422634962</v>
      </c>
      <c r="G242" s="377" t="n">
        <v>10.3954857317255</v>
      </c>
      <c r="H242" s="377" t="n">
        <v>1866.52879678361</v>
      </c>
      <c r="I242" s="377" t="n">
        <v>9.02564523506332</v>
      </c>
      <c r="J242" s="377" t="n">
        <v>29.7670641519489</v>
      </c>
      <c r="K242" s="377" t="n">
        <v>8.29184368026396</v>
      </c>
      <c r="L242" s="377" t="n">
        <v>1769.73162989557</v>
      </c>
      <c r="M242" s="377" t="n">
        <v>10.0987133993497</v>
      </c>
      <c r="N242" s="377" t="n">
        <v>28.223360416197</v>
      </c>
      <c r="O242" s="377" t="n">
        <v>8.1926996221739</v>
      </c>
      <c r="P242" s="377" t="n">
        <v>1318.810570413</v>
      </c>
      <c r="Q242" s="377" t="n">
        <v>12.8997420070594</v>
      </c>
      <c r="R242" s="377" t="n">
        <v>21.0321527968921</v>
      </c>
      <c r="S242" s="377" t="n">
        <v>11.2214455324108</v>
      </c>
    </row>
    <row r="243">
      <c r="A243" s="377" t="s">
        <v>156</v>
      </c>
      <c r="B243" s="377" t="s">
        <v>157</v>
      </c>
      <c r="C243" s="377" t="s">
        <v>16</v>
      </c>
      <c r="D243" s="377" t="n">
        <v>5456.71119793536</v>
      </c>
      <c r="E243" s="377" t="n">
        <v>11.4547112368715</v>
      </c>
      <c r="F243" s="377" t="n">
        <v>30.3245015594514</v>
      </c>
      <c r="G243" s="377" t="n">
        <v>11.9709285007743</v>
      </c>
      <c r="H243" s="377" t="n">
        <v>3843.72013737642</v>
      </c>
      <c r="I243" s="377" t="n">
        <v>9.57661462601519</v>
      </c>
      <c r="J243" s="377" t="n">
        <v>21.3606498625157</v>
      </c>
      <c r="K243" s="377" t="n">
        <v>9.43416894207914</v>
      </c>
      <c r="L243" s="377" t="n">
        <v>3512.38620947574</v>
      </c>
      <c r="M243" s="377" t="n">
        <v>12.3772344934496</v>
      </c>
      <c r="N243" s="377" t="n">
        <v>19.5193326571769</v>
      </c>
      <c r="O243" s="377" t="n">
        <v>10.9821850895168</v>
      </c>
      <c r="P243" s="377" t="n">
        <v>5181.57945210106</v>
      </c>
      <c r="Q243" s="377" t="n">
        <v>11.4027360548016</v>
      </c>
      <c r="R243" s="377" t="n">
        <v>28.7955159208559</v>
      </c>
      <c r="S243" s="377" t="n">
        <v>9.49664762886365</v>
      </c>
    </row>
    <row r="244">
      <c r="A244" s="377" t="s">
        <v>156</v>
      </c>
      <c r="B244" s="377" t="s">
        <v>157</v>
      </c>
      <c r="C244" s="377" t="s">
        <v>17</v>
      </c>
      <c r="D244" s="377" t="n">
        <v>6317.96676201651</v>
      </c>
      <c r="E244" s="377" t="n">
        <v>8.68337394611258</v>
      </c>
      <c r="F244" s="377" t="n">
        <v>43.7710440920147</v>
      </c>
      <c r="G244" s="377" t="n">
        <v>7.9870815268656</v>
      </c>
      <c r="H244" s="377" t="n">
        <v>3812.97451013754</v>
      </c>
      <c r="I244" s="377" t="n">
        <v>9.60298133274163</v>
      </c>
      <c r="J244" s="377" t="n">
        <v>26.4163902235677</v>
      </c>
      <c r="K244" s="377" t="n">
        <v>8.72498569793389</v>
      </c>
      <c r="L244" s="377" t="n">
        <v>2360.76140573944</v>
      </c>
      <c r="M244" s="377" t="n">
        <v>13.6279635126631</v>
      </c>
      <c r="N244" s="377" t="n">
        <v>16.3554186771896</v>
      </c>
      <c r="O244" s="377" t="n">
        <v>12.7791223544066</v>
      </c>
      <c r="P244" s="377" t="n">
        <v>1942.42128025334</v>
      </c>
      <c r="Q244" s="377" t="n">
        <v>17.1700245821656</v>
      </c>
      <c r="R244" s="377" t="n">
        <v>13.457147007228</v>
      </c>
      <c r="S244" s="377" t="n">
        <v>16.0474055409412</v>
      </c>
    </row>
    <row r="245">
      <c r="A245" s="377" t="s">
        <v>158</v>
      </c>
      <c r="B245" s="377" t="s">
        <v>159</v>
      </c>
      <c r="C245" s="377" t="s">
        <v>16</v>
      </c>
      <c r="D245" s="377" t="n">
        <v>4112.17583871398</v>
      </c>
      <c r="E245" s="377" t="n">
        <v>12.7978428520704</v>
      </c>
      <c r="F245" s="377" t="n">
        <v>19.9842729596018</v>
      </c>
      <c r="G245" s="377" t="n">
        <v>12.9018550454737</v>
      </c>
      <c r="H245" s="377" t="n">
        <v>3860.57024715263</v>
      </c>
      <c r="I245" s="377" t="n">
        <v>10.9226516240359</v>
      </c>
      <c r="J245" s="377" t="n">
        <v>18.7615249504854</v>
      </c>
      <c r="K245" s="377" t="n">
        <v>10.8156608351467</v>
      </c>
      <c r="L245" s="377" t="n">
        <v>4591.27219424849</v>
      </c>
      <c r="M245" s="377" t="n">
        <v>10.8570197854069</v>
      </c>
      <c r="N245" s="377" t="n">
        <v>22.312576203061</v>
      </c>
      <c r="O245" s="377" t="n">
        <v>9.00127934496625</v>
      </c>
      <c r="P245" s="377" t="n">
        <v>8013.04172615454</v>
      </c>
      <c r="Q245" s="377" t="n">
        <v>10.3906855007225</v>
      </c>
      <c r="R245" s="377" t="n">
        <v>38.9416258868519</v>
      </c>
      <c r="S245" s="377" t="n">
        <v>8.23749300198122</v>
      </c>
    </row>
    <row r="246">
      <c r="A246" s="377" t="s">
        <v>158</v>
      </c>
      <c r="B246" s="377" t="s">
        <v>159</v>
      </c>
      <c r="C246" s="377" t="s">
        <v>17</v>
      </c>
      <c r="D246" s="377" t="n">
        <v>3603.20932253071</v>
      </c>
      <c r="E246" s="377" t="n">
        <v>12.0346028162691</v>
      </c>
      <c r="F246" s="377" t="n">
        <v>24.5973299000241</v>
      </c>
      <c r="G246" s="377" t="n">
        <v>11.4365047798831</v>
      </c>
      <c r="H246" s="377" t="n">
        <v>4458.40583580668</v>
      </c>
      <c r="I246" s="377" t="n">
        <v>11.2557735416042</v>
      </c>
      <c r="J246" s="377" t="n">
        <v>30.4353339912283</v>
      </c>
      <c r="K246" s="377" t="n">
        <v>9.64605172447376</v>
      </c>
      <c r="L246" s="377" t="n">
        <v>3315.7357895437</v>
      </c>
      <c r="M246" s="377" t="n">
        <v>15.0811100580089</v>
      </c>
      <c r="N246" s="377" t="n">
        <v>22.6348901149715</v>
      </c>
      <c r="O246" s="377" t="n">
        <v>13.4863405999666</v>
      </c>
      <c r="P246" s="377" t="n">
        <v>3271.43140848017</v>
      </c>
      <c r="Q246" s="377" t="n">
        <v>15.6534032506976</v>
      </c>
      <c r="R246" s="377" t="n">
        <v>22.332445993776</v>
      </c>
      <c r="S246" s="377" t="n">
        <v>13.047566410486</v>
      </c>
    </row>
    <row r="247">
      <c r="A247" s="377" t="s">
        <v>160</v>
      </c>
      <c r="B247" s="377" t="s">
        <v>161</v>
      </c>
      <c r="C247" s="377" t="s">
        <v>16</v>
      </c>
      <c r="D247" s="377" t="n">
        <v>4394.76563004161</v>
      </c>
      <c r="E247" s="377" t="n">
        <v>14.4546629323446</v>
      </c>
      <c r="F247" s="377" t="n">
        <v>13.239086251384</v>
      </c>
      <c r="G247" s="377" t="n">
        <v>14.3787515376633</v>
      </c>
      <c r="H247" s="377" t="n">
        <v>5696.66381169735</v>
      </c>
      <c r="I247" s="377" t="n">
        <v>11.4521244903117</v>
      </c>
      <c r="J247" s="377" t="n">
        <v>17.1610115071108</v>
      </c>
      <c r="K247" s="377" t="n">
        <v>10.9740460042044</v>
      </c>
      <c r="L247" s="377" t="n">
        <v>9446.94082114074</v>
      </c>
      <c r="M247" s="377" t="n">
        <v>7.85621985516427</v>
      </c>
      <c r="N247" s="377" t="n">
        <v>28.4585970837354</v>
      </c>
      <c r="O247" s="377" t="n">
        <v>7.07055935063698</v>
      </c>
      <c r="P247" s="377" t="n">
        <v>13657.0145740624</v>
      </c>
      <c r="Q247" s="377" t="n">
        <v>8.20647671133147</v>
      </c>
      <c r="R247" s="377" t="n">
        <v>41.1413051577698</v>
      </c>
      <c r="S247" s="377" t="n">
        <v>6.59280046272518</v>
      </c>
    </row>
    <row r="248">
      <c r="A248" s="377" t="s">
        <v>160</v>
      </c>
      <c r="B248" s="377" t="s">
        <v>161</v>
      </c>
      <c r="C248" s="377" t="s">
        <v>17</v>
      </c>
      <c r="D248" s="377" t="n">
        <v>4951.84230170102</v>
      </c>
      <c r="E248" s="377" t="n">
        <v>12.7480703580905</v>
      </c>
      <c r="F248" s="377" t="n">
        <v>22.6985974048215</v>
      </c>
      <c r="G248" s="377" t="n">
        <v>11.000184275031</v>
      </c>
      <c r="H248" s="377" t="n">
        <v>6795.05312508971</v>
      </c>
      <c r="I248" s="377" t="n">
        <v>10.692848974369</v>
      </c>
      <c r="J248" s="377" t="n">
        <v>31.1476347253228</v>
      </c>
      <c r="K248" s="377" t="n">
        <v>10.3431967153821</v>
      </c>
      <c r="L248" s="377" t="n">
        <v>4693.68917606152</v>
      </c>
      <c r="M248" s="377" t="n">
        <v>13.0808602417705</v>
      </c>
      <c r="N248" s="377" t="n">
        <v>21.5152572435901</v>
      </c>
      <c r="O248" s="377" t="n">
        <v>11.6698982276999</v>
      </c>
      <c r="P248" s="377" t="n">
        <v>5375.04661605815</v>
      </c>
      <c r="Q248" s="377" t="n">
        <v>13.9002563094195</v>
      </c>
      <c r="R248" s="377" t="n">
        <v>24.6385106262656</v>
      </c>
      <c r="S248" s="377" t="n">
        <v>11.8157027784515</v>
      </c>
    </row>
    <row r="249">
      <c r="A249" s="377" t="s">
        <v>162</v>
      </c>
      <c r="B249" s="377" t="s">
        <v>163</v>
      </c>
      <c r="C249" s="377" t="s">
        <v>16</v>
      </c>
      <c r="D249" s="377" t="n">
        <v>9226.18681379787</v>
      </c>
      <c r="E249" s="377" t="n">
        <v>14.1782511404298</v>
      </c>
      <c r="F249" s="377" t="n">
        <v>18.8812391240649</v>
      </c>
      <c r="G249" s="377" t="n">
        <v>14.2702661653316</v>
      </c>
      <c r="H249" s="377" t="n">
        <v>8880.21862796925</v>
      </c>
      <c r="I249" s="377" t="n">
        <v>11.182880200264</v>
      </c>
      <c r="J249" s="377" t="n">
        <v>18.1732209386776</v>
      </c>
      <c r="K249" s="377" t="n">
        <v>10.7331757540284</v>
      </c>
      <c r="L249" s="377" t="n">
        <v>11645.8035198544</v>
      </c>
      <c r="M249" s="377" t="n">
        <v>9.07588094793711</v>
      </c>
      <c r="N249" s="377" t="n">
        <v>23.8329448002725</v>
      </c>
      <c r="O249" s="377" t="n">
        <v>8.28446804783798</v>
      </c>
      <c r="P249" s="377" t="n">
        <v>19112.0989006667</v>
      </c>
      <c r="Q249" s="377" t="n">
        <v>9.35658184489253</v>
      </c>
      <c r="R249" s="377" t="n">
        <v>39.112595136985</v>
      </c>
      <c r="S249" s="377" t="n">
        <v>6.92450306087255</v>
      </c>
    </row>
    <row r="250">
      <c r="A250" s="377" t="s">
        <v>162</v>
      </c>
      <c r="B250" s="377" t="s">
        <v>163</v>
      </c>
      <c r="C250" s="377" t="s">
        <v>17</v>
      </c>
      <c r="D250" s="377" t="n">
        <v>7467.70720704821</v>
      </c>
      <c r="E250" s="377" t="n">
        <v>14.7453778723102</v>
      </c>
      <c r="F250" s="377" t="n">
        <v>18.3781037582292</v>
      </c>
      <c r="G250" s="377" t="n">
        <v>13.5559259458392</v>
      </c>
      <c r="H250" s="377" t="n">
        <v>11230.026711766</v>
      </c>
      <c r="I250" s="377" t="n">
        <v>8.48446120427234</v>
      </c>
      <c r="J250" s="377" t="n">
        <v>27.6372105111096</v>
      </c>
      <c r="K250" s="377" t="n">
        <v>8.27527543375826</v>
      </c>
      <c r="L250" s="377" t="n">
        <v>9366.03445836392</v>
      </c>
      <c r="M250" s="377" t="n">
        <v>9.64570502335465</v>
      </c>
      <c r="N250" s="377" t="n">
        <v>23.0499065250578</v>
      </c>
      <c r="O250" s="377" t="n">
        <v>8.84186821663475</v>
      </c>
      <c r="P250" s="377" t="n">
        <v>12569.9515391347</v>
      </c>
      <c r="Q250" s="377" t="n">
        <v>9.77013321343332</v>
      </c>
      <c r="R250" s="377" t="n">
        <v>30.9347792056034</v>
      </c>
      <c r="S250" s="377" t="n">
        <v>8.8902294019019</v>
      </c>
    </row>
    <row r="251">
      <c r="A251" s="377" t="s">
        <v>164</v>
      </c>
      <c r="B251" s="377" t="s">
        <v>165</v>
      </c>
      <c r="C251" s="377" t="s">
        <v>16</v>
      </c>
      <c r="D251" s="377" t="n">
        <v>1788.73784111273</v>
      </c>
      <c r="E251" s="377" t="n">
        <v>14.4157596164825</v>
      </c>
      <c r="F251" s="377" t="n">
        <v>9.1003471887468</v>
      </c>
      <c r="G251" s="377" t="n">
        <v>14.0732864653854</v>
      </c>
      <c r="H251" s="377" t="n">
        <v>3682.59083777368</v>
      </c>
      <c r="I251" s="377" t="n">
        <v>8.87780072851742</v>
      </c>
      <c r="J251" s="377" t="n">
        <v>18.7354761595421</v>
      </c>
      <c r="K251" s="377" t="n">
        <v>8.75091788930868</v>
      </c>
      <c r="L251" s="377" t="n">
        <v>5354.07463654912</v>
      </c>
      <c r="M251" s="377" t="n">
        <v>8.09982903707875</v>
      </c>
      <c r="N251" s="377" t="n">
        <v>27.2392840063977</v>
      </c>
      <c r="O251" s="377" t="n">
        <v>7.17265173566399</v>
      </c>
      <c r="P251" s="377" t="n">
        <v>8830.30656038797</v>
      </c>
      <c r="Q251" s="377" t="n">
        <v>6.94208406869317</v>
      </c>
      <c r="R251" s="377" t="n">
        <v>44.9248926453134</v>
      </c>
      <c r="S251" s="377" t="n">
        <v>5.51929189330238</v>
      </c>
    </row>
    <row r="252">
      <c r="A252" s="377" t="s">
        <v>164</v>
      </c>
      <c r="B252" s="377" t="s">
        <v>165</v>
      </c>
      <c r="C252" s="377" t="s">
        <v>17</v>
      </c>
      <c r="D252" s="377" t="n">
        <v>2100.43407324536</v>
      </c>
      <c r="E252" s="377" t="n">
        <v>12.1241603858368</v>
      </c>
      <c r="F252" s="377" t="n">
        <v>15.9224668379801</v>
      </c>
      <c r="G252" s="377" t="n">
        <v>12.1676089154262</v>
      </c>
      <c r="H252" s="377" t="n">
        <v>3145.1984046161</v>
      </c>
      <c r="I252" s="377" t="n">
        <v>9.9980529968074</v>
      </c>
      <c r="J252" s="377" t="n">
        <v>23.8423656968155</v>
      </c>
      <c r="K252" s="377" t="n">
        <v>9.9724972202087</v>
      </c>
      <c r="L252" s="377" t="n">
        <v>3005.10659818767</v>
      </c>
      <c r="M252" s="377" t="n">
        <v>10.810688945712</v>
      </c>
      <c r="N252" s="377" t="n">
        <v>22.7803913313536</v>
      </c>
      <c r="O252" s="377" t="n">
        <v>10.1629878283648</v>
      </c>
      <c r="P252" s="377" t="n">
        <v>4940.8982162024</v>
      </c>
      <c r="Q252" s="377" t="n">
        <v>11.0767997966672</v>
      </c>
      <c r="R252" s="377" t="n">
        <v>37.4547761338509</v>
      </c>
      <c r="S252" s="377" t="n">
        <v>8.16137477754065</v>
      </c>
    </row>
    <row r="253">
      <c r="A253" s="377" t="s">
        <v>166</v>
      </c>
      <c r="B253" s="377" t="s">
        <v>167</v>
      </c>
      <c r="C253" s="377" t="s">
        <v>16</v>
      </c>
      <c r="D253" s="377" t="n">
        <v>3185.77576746094</v>
      </c>
      <c r="E253" s="377" t="n">
        <v>12.6987766876484</v>
      </c>
      <c r="F253" s="377" t="n">
        <v>13.1395371848019</v>
      </c>
      <c r="G253" s="377" t="n">
        <v>12.4541265071233</v>
      </c>
      <c r="H253" s="377" t="n">
        <v>4583.12910163419</v>
      </c>
      <c r="I253" s="377" t="n">
        <v>9.3846619968817</v>
      </c>
      <c r="J253" s="377" t="n">
        <v>18.9028354941835</v>
      </c>
      <c r="K253" s="377" t="n">
        <v>8.38881118862978</v>
      </c>
      <c r="L253" s="377" t="n">
        <v>5821.89488253292</v>
      </c>
      <c r="M253" s="377" t="n">
        <v>9.17567438315677</v>
      </c>
      <c r="N253" s="377" t="n">
        <v>24.0120491455735</v>
      </c>
      <c r="O253" s="377" t="n">
        <v>7.79355507307956</v>
      </c>
      <c r="P253" s="377" t="n">
        <v>10654.9230820942</v>
      </c>
      <c r="Q253" s="377" t="n">
        <v>6.48528599388929</v>
      </c>
      <c r="R253" s="377" t="n">
        <v>43.9455781754411</v>
      </c>
      <c r="S253" s="377" t="n">
        <v>5.07780030065871</v>
      </c>
    </row>
    <row r="254">
      <c r="A254" s="377" t="s">
        <v>166</v>
      </c>
      <c r="B254" s="377" t="s">
        <v>167</v>
      </c>
      <c r="C254" s="377" t="s">
        <v>17</v>
      </c>
      <c r="D254" s="377" t="n">
        <v>2710.80367783117</v>
      </c>
      <c r="E254" s="377" t="n">
        <v>12.4773736558264</v>
      </c>
      <c r="F254" s="377" t="n">
        <v>17.2578107797601</v>
      </c>
      <c r="G254" s="377" t="n">
        <v>11.5014837988814</v>
      </c>
      <c r="H254" s="377" t="n">
        <v>3999.18959531245</v>
      </c>
      <c r="I254" s="377" t="n">
        <v>9.8576342804643</v>
      </c>
      <c r="J254" s="377" t="n">
        <v>25.4600721818063</v>
      </c>
      <c r="K254" s="377" t="n">
        <v>8.83266831874032</v>
      </c>
      <c r="L254" s="377" t="n">
        <v>4153.99107641384</v>
      </c>
      <c r="M254" s="377" t="n">
        <v>10.0070214288439</v>
      </c>
      <c r="N254" s="377" t="n">
        <v>26.4455860687477</v>
      </c>
      <c r="O254" s="377" t="n">
        <v>9.26928532592722</v>
      </c>
      <c r="P254" s="377" t="n">
        <v>4843.70715561535</v>
      </c>
      <c r="Q254" s="377" t="n">
        <v>10.8640355480742</v>
      </c>
      <c r="R254" s="377" t="n">
        <v>30.836530969686</v>
      </c>
      <c r="S254" s="377" t="n">
        <v>9.27594045019728</v>
      </c>
    </row>
    <row r="255">
      <c r="A255" s="377" t="s">
        <v>168</v>
      </c>
      <c r="B255" s="377" t="s">
        <v>169</v>
      </c>
      <c r="C255" s="377" t="s">
        <v>16</v>
      </c>
      <c r="D255" s="377" t="n">
        <v>1533.55800450258</v>
      </c>
      <c r="E255" s="377" t="n">
        <v>14.5140374891734</v>
      </c>
      <c r="F255" s="377" t="n">
        <v>7.98878475270395</v>
      </c>
      <c r="G255" s="377" t="n">
        <v>15.2653625159231</v>
      </c>
      <c r="H255" s="377" t="n">
        <v>3292.1856713874</v>
      </c>
      <c r="I255" s="377" t="n">
        <v>9.77430694130003</v>
      </c>
      <c r="J255" s="377" t="n">
        <v>17.1500279855282</v>
      </c>
      <c r="K255" s="377" t="n">
        <v>8.94792783919978</v>
      </c>
      <c r="L255" s="377" t="n">
        <v>5059.43885100346</v>
      </c>
      <c r="M255" s="377" t="n">
        <v>8.22336089703888</v>
      </c>
      <c r="N255" s="377" t="n">
        <v>26.3562042201621</v>
      </c>
      <c r="O255" s="377" t="n">
        <v>7.52234956995935</v>
      </c>
      <c r="P255" s="377" t="n">
        <v>9311.20405723029</v>
      </c>
      <c r="Q255" s="377" t="n">
        <v>7.5010956908325</v>
      </c>
      <c r="R255" s="377" t="n">
        <v>48.5049830416057</v>
      </c>
      <c r="S255" s="377" t="n">
        <v>5.09486206908285</v>
      </c>
    </row>
    <row r="256">
      <c r="A256" s="377" t="s">
        <v>168</v>
      </c>
      <c r="B256" s="377" t="s">
        <v>169</v>
      </c>
      <c r="C256" s="377" t="s">
        <v>17</v>
      </c>
      <c r="D256" s="377" t="n">
        <v>1671.68663532317</v>
      </c>
      <c r="E256" s="377" t="n">
        <v>12.6181626371483</v>
      </c>
      <c r="F256" s="377" t="n">
        <v>16.2572422747842</v>
      </c>
      <c r="G256" s="377" t="n">
        <v>11.6997607561026</v>
      </c>
      <c r="H256" s="377" t="n">
        <v>3183.63774015695</v>
      </c>
      <c r="I256" s="377" t="n">
        <v>9.77517154898722</v>
      </c>
      <c r="J256" s="377" t="n">
        <v>30.9610479399881</v>
      </c>
      <c r="K256" s="377" t="n">
        <v>8.08802622775837</v>
      </c>
      <c r="L256" s="377" t="n">
        <v>2708.04281575634</v>
      </c>
      <c r="M256" s="377" t="n">
        <v>11.8586387529091</v>
      </c>
      <c r="N256" s="377" t="n">
        <v>26.3358617673753</v>
      </c>
      <c r="O256" s="377" t="n">
        <v>9.68241708763692</v>
      </c>
      <c r="P256" s="377" t="n">
        <v>2719.35239347464</v>
      </c>
      <c r="Q256" s="377" t="n">
        <v>12.9251054301819</v>
      </c>
      <c r="R256" s="377" t="n">
        <v>26.4458480178524</v>
      </c>
      <c r="S256" s="377" t="n">
        <v>11.0288466188735</v>
      </c>
    </row>
    <row r="257">
      <c r="A257" s="377" t="s">
        <v>170</v>
      </c>
      <c r="B257" s="377" t="s">
        <v>171</v>
      </c>
      <c r="C257" s="377" t="s">
        <v>16</v>
      </c>
      <c r="D257" s="377" t="n">
        <v>1116.61544643338</v>
      </c>
      <c r="E257" s="377" t="n">
        <v>14.8043935328629</v>
      </c>
      <c r="F257" s="377" t="n">
        <v>12.8865957851077</v>
      </c>
      <c r="G257" s="377" t="n">
        <v>14.8134617141136</v>
      </c>
      <c r="H257" s="377" t="n">
        <v>1640.26729707343</v>
      </c>
      <c r="I257" s="377" t="n">
        <v>10.3976937640378</v>
      </c>
      <c r="J257" s="377" t="n">
        <v>18.9299384174134</v>
      </c>
      <c r="K257" s="377" t="n">
        <v>10.4351399012991</v>
      </c>
      <c r="L257" s="377" t="n">
        <v>2115.37185531242</v>
      </c>
      <c r="M257" s="377" t="n">
        <v>8.19320244879397</v>
      </c>
      <c r="N257" s="377" t="n">
        <v>24.4130081861903</v>
      </c>
      <c r="O257" s="377" t="n">
        <v>7.66853910627571</v>
      </c>
      <c r="P257" s="377" t="n">
        <v>3792.68271320375</v>
      </c>
      <c r="Q257" s="377" t="n">
        <v>7.41931207640854</v>
      </c>
      <c r="R257" s="377" t="n">
        <v>43.7704576112886</v>
      </c>
      <c r="S257" s="377" t="n">
        <v>5.61407797131362</v>
      </c>
    </row>
    <row r="258">
      <c r="A258" s="377" t="s">
        <v>170</v>
      </c>
      <c r="B258" s="377" t="s">
        <v>171</v>
      </c>
      <c r="C258" s="377" t="s">
        <v>17</v>
      </c>
      <c r="D258" s="377" t="n">
        <v>800.738985057028</v>
      </c>
      <c r="E258" s="377" t="n">
        <v>12.8970175075656</v>
      </c>
      <c r="F258" s="377" t="n">
        <v>16.1234301458476</v>
      </c>
      <c r="G258" s="377" t="n">
        <v>11.3494906418934</v>
      </c>
      <c r="H258" s="377" t="n">
        <v>1595.00163705492</v>
      </c>
      <c r="I258" s="377" t="n">
        <v>10.0847188894977</v>
      </c>
      <c r="J258" s="377" t="n">
        <v>32.1164548716657</v>
      </c>
      <c r="K258" s="377" t="n">
        <v>8.22210953625142</v>
      </c>
      <c r="L258" s="377" t="n">
        <v>1223.86120121786</v>
      </c>
      <c r="M258" s="377" t="n">
        <v>11.2174439295288</v>
      </c>
      <c r="N258" s="377" t="n">
        <v>24.6432869565403</v>
      </c>
      <c r="O258" s="377" t="n">
        <v>9.13727311547114</v>
      </c>
      <c r="P258" s="377" t="n">
        <v>1346.70483607078</v>
      </c>
      <c r="Q258" s="377" t="n">
        <v>9.05673041508092</v>
      </c>
      <c r="R258" s="377" t="n">
        <v>27.1168280259464</v>
      </c>
      <c r="S258" s="377" t="n">
        <v>8.89263942336908</v>
      </c>
    </row>
    <row r="259">
      <c r="A259" s="377" t="s">
        <v>172</v>
      </c>
      <c r="B259" s="377" t="s">
        <v>173</v>
      </c>
      <c r="C259" s="377" t="s">
        <v>16</v>
      </c>
      <c r="D259" s="377" t="n">
        <v>1473.13835333025</v>
      </c>
      <c r="E259" s="377" t="n">
        <v>15.051305691185</v>
      </c>
      <c r="F259" s="377" t="n">
        <v>10.7563324745526</v>
      </c>
      <c r="G259" s="377" t="n">
        <v>14.7459340720947</v>
      </c>
      <c r="H259" s="377" t="n">
        <v>2243.30185051917</v>
      </c>
      <c r="I259" s="377" t="n">
        <v>9.61058339676742</v>
      </c>
      <c r="J259" s="377" t="n">
        <v>16.3797924956706</v>
      </c>
      <c r="K259" s="377" t="n">
        <v>8.85383071367171</v>
      </c>
      <c r="L259" s="377" t="n">
        <v>3295.60029669115</v>
      </c>
      <c r="M259" s="377" t="n">
        <v>8.01534806557676</v>
      </c>
      <c r="N259" s="377" t="n">
        <v>24.0633015998175</v>
      </c>
      <c r="O259" s="377" t="n">
        <v>7.67380937175467</v>
      </c>
      <c r="P259" s="377" t="n">
        <v>6683.50448949579</v>
      </c>
      <c r="Q259" s="377" t="n">
        <v>5.23052398471002</v>
      </c>
      <c r="R259" s="377" t="n">
        <v>48.8005734299592</v>
      </c>
      <c r="S259" s="377" t="n">
        <v>4.36511994683504</v>
      </c>
    </row>
    <row r="260">
      <c r="A260" s="377" t="s">
        <v>172</v>
      </c>
      <c r="B260" s="377" t="s">
        <v>173</v>
      </c>
      <c r="C260" s="377" t="s">
        <v>17</v>
      </c>
      <c r="D260" s="377" t="n">
        <v>1096.06692359971</v>
      </c>
      <c r="E260" s="377" t="n">
        <v>14.2286864026031</v>
      </c>
      <c r="F260" s="377" t="n">
        <v>11.3472374000674</v>
      </c>
      <c r="G260" s="377" t="n">
        <v>14.1182730959013</v>
      </c>
      <c r="H260" s="377" t="n">
        <v>2486.25720865186</v>
      </c>
      <c r="I260" s="377" t="n">
        <v>8.43193165943437</v>
      </c>
      <c r="J260" s="377" t="n">
        <v>25.7394417957137</v>
      </c>
      <c r="K260" s="377" t="n">
        <v>8.20026887349439</v>
      </c>
      <c r="L260" s="377" t="n">
        <v>2506.2276317245</v>
      </c>
      <c r="M260" s="377" t="n">
        <v>10.0005891747404</v>
      </c>
      <c r="N260" s="377" t="n">
        <v>25.9461893279181</v>
      </c>
      <c r="O260" s="377" t="n">
        <v>8.88717854542409</v>
      </c>
      <c r="P260" s="377" t="n">
        <v>3570.7766254449</v>
      </c>
      <c r="Q260" s="377" t="n">
        <v>7.96937018698882</v>
      </c>
      <c r="R260" s="377" t="n">
        <v>36.9671314763008</v>
      </c>
      <c r="S260" s="377" t="n">
        <v>6.53621036395119</v>
      </c>
    </row>
    <row r="261">
      <c r="A261" s="377" t="s">
        <v>174</v>
      </c>
      <c r="B261" s="377" t="s">
        <v>175</v>
      </c>
      <c r="C261" s="377" t="s">
        <v>16</v>
      </c>
      <c r="D261" s="377" t="n">
        <v>419.572853900326</v>
      </c>
      <c r="E261" s="377" t="n">
        <v>14.2549299031619</v>
      </c>
      <c r="F261" s="377" t="n">
        <v>9.41738403227982</v>
      </c>
      <c r="G261" s="377" t="n">
        <v>14.4585797578964</v>
      </c>
      <c r="H261" s="377" t="n">
        <v>882.784987026479</v>
      </c>
      <c r="I261" s="377" t="n">
        <v>9.40823765323432</v>
      </c>
      <c r="J261" s="377" t="n">
        <v>19.8142591053674</v>
      </c>
      <c r="K261" s="377" t="n">
        <v>8.5219580828028</v>
      </c>
      <c r="L261" s="377" t="n">
        <v>1025.72731158727</v>
      </c>
      <c r="M261" s="377" t="n">
        <v>8.97516539705871</v>
      </c>
      <c r="N261" s="377" t="n">
        <v>23.0226238800236</v>
      </c>
      <c r="O261" s="377" t="n">
        <v>7.92875420943753</v>
      </c>
      <c r="P261" s="377" t="n">
        <v>2127.21636712409</v>
      </c>
      <c r="Q261" s="377" t="n">
        <v>6.51593491542343</v>
      </c>
      <c r="R261" s="377" t="n">
        <v>47.7457329823291</v>
      </c>
      <c r="S261" s="377" t="n">
        <v>4.96787996525052</v>
      </c>
    </row>
    <row r="262">
      <c r="A262" s="377" t="s">
        <v>174</v>
      </c>
      <c r="B262" s="377" t="s">
        <v>175</v>
      </c>
      <c r="C262" s="377" t="s">
        <v>17</v>
      </c>
      <c r="D262" s="377" t="n">
        <v>437.672294474615</v>
      </c>
      <c r="E262" s="377" t="n">
        <v>14.3529004242211</v>
      </c>
      <c r="F262" s="377" t="n">
        <v>13.6106102501243</v>
      </c>
      <c r="G262" s="377" t="n">
        <v>13.8933877876727</v>
      </c>
      <c r="H262" s="377" t="n">
        <v>845.416554314918</v>
      </c>
      <c r="I262" s="377" t="n">
        <v>8.51414017184795</v>
      </c>
      <c r="J262" s="377" t="n">
        <v>26.2905268737562</v>
      </c>
      <c r="K262" s="377" t="n">
        <v>8.00016735650804</v>
      </c>
      <c r="L262" s="377" t="n">
        <v>757.68928505617</v>
      </c>
      <c r="M262" s="377" t="n">
        <v>10.3116432495762</v>
      </c>
      <c r="N262" s="377" t="n">
        <v>23.5624088611188</v>
      </c>
      <c r="O262" s="377" t="n">
        <v>9.47847787662357</v>
      </c>
      <c r="P262" s="377" t="n">
        <v>1174.89174745604</v>
      </c>
      <c r="Q262" s="377" t="n">
        <v>9.41012979444256</v>
      </c>
      <c r="R262" s="377" t="n">
        <v>36.5364540150008</v>
      </c>
      <c r="S262" s="377" t="n">
        <v>7.69299924861298</v>
      </c>
    </row>
    <row r="263">
      <c r="A263" s="377" t="s">
        <v>176</v>
      </c>
      <c r="B263" s="377" t="s">
        <v>177</v>
      </c>
      <c r="C263" s="377" t="s">
        <v>16</v>
      </c>
      <c r="D263" s="377" t="n">
        <v>1285.1993195246</v>
      </c>
      <c r="E263" s="377" t="n">
        <v>12.084313074412</v>
      </c>
      <c r="F263" s="377" t="n">
        <v>17.2391430631258</v>
      </c>
      <c r="G263" s="377" t="n">
        <v>11.8841629712687</v>
      </c>
      <c r="H263" s="377" t="n">
        <v>1435.44592644141</v>
      </c>
      <c r="I263" s="377" t="n">
        <v>8.18899841045665</v>
      </c>
      <c r="J263" s="377" t="n">
        <v>19.2544901863614</v>
      </c>
      <c r="K263" s="377" t="n">
        <v>8.19659369094288</v>
      </c>
      <c r="L263" s="377" t="n">
        <v>1968.67496607022</v>
      </c>
      <c r="M263" s="377" t="n">
        <v>9.21868784124911</v>
      </c>
      <c r="N263" s="377" t="n">
        <v>26.4070085233416</v>
      </c>
      <c r="O263" s="377" t="n">
        <v>7.90952171327131</v>
      </c>
      <c r="P263" s="377" t="n">
        <v>2765.80278809487</v>
      </c>
      <c r="Q263" s="377" t="n">
        <v>9.04532723731857</v>
      </c>
      <c r="R263" s="377" t="n">
        <v>37.0993582271712</v>
      </c>
      <c r="S263" s="377" t="n">
        <v>7.03233524245717</v>
      </c>
    </row>
    <row r="264">
      <c r="A264" s="377" t="s">
        <v>176</v>
      </c>
      <c r="B264" s="377" t="s">
        <v>177</v>
      </c>
      <c r="C264" s="377" t="s">
        <v>17</v>
      </c>
      <c r="D264" s="377" t="n">
        <v>1010.60788169971</v>
      </c>
      <c r="E264" s="377" t="n">
        <v>12.3696315180401</v>
      </c>
      <c r="F264" s="377" t="n">
        <v>17.6372989247811</v>
      </c>
      <c r="G264" s="377" t="n">
        <v>10.764895267372</v>
      </c>
      <c r="H264" s="377" t="n">
        <v>1978.48201648448</v>
      </c>
      <c r="I264" s="377" t="n">
        <v>8.09641070398302</v>
      </c>
      <c r="J264" s="377" t="n">
        <v>34.5288013025899</v>
      </c>
      <c r="K264" s="377" t="n">
        <v>7.50315708598185</v>
      </c>
      <c r="L264" s="377" t="n">
        <v>1335.14568434878</v>
      </c>
      <c r="M264" s="377" t="n">
        <v>11.274026840438</v>
      </c>
      <c r="N264" s="377" t="n">
        <v>23.3011873046009</v>
      </c>
      <c r="O264" s="377" t="n">
        <v>9.85180429133824</v>
      </c>
      <c r="P264" s="377" t="n">
        <v>1405.71142358011</v>
      </c>
      <c r="Q264" s="377" t="n">
        <v>13.1226891018172</v>
      </c>
      <c r="R264" s="377" t="n">
        <v>24.5327124680282</v>
      </c>
      <c r="S264" s="377" t="n">
        <v>11.3776705063492</v>
      </c>
    </row>
    <row r="265">
      <c r="A265" s="377" t="s">
        <v>178</v>
      </c>
      <c r="B265" s="377" t="s">
        <v>179</v>
      </c>
      <c r="C265" s="377" t="s">
        <v>16</v>
      </c>
      <c r="D265" s="377" t="n">
        <v>845.962518972019</v>
      </c>
      <c r="E265" s="377" t="n">
        <v>14.9374611463607</v>
      </c>
      <c r="F265" s="377" t="n">
        <v>8.18209822079823</v>
      </c>
      <c r="G265" s="377" t="n">
        <v>14.854291620059</v>
      </c>
      <c r="H265" s="377" t="n">
        <v>1937.06718141422</v>
      </c>
      <c r="I265" s="377" t="n">
        <v>10.5858432316422</v>
      </c>
      <c r="J265" s="377" t="n">
        <v>18.7351963983881</v>
      </c>
      <c r="K265" s="377" t="n">
        <v>10.0715834068243</v>
      </c>
      <c r="L265" s="377" t="n">
        <v>2982.98480806543</v>
      </c>
      <c r="M265" s="377" t="n">
        <v>7.59413935170234</v>
      </c>
      <c r="N265" s="377" t="n">
        <v>28.8512483040015</v>
      </c>
      <c r="O265" s="377" t="n">
        <v>7.00106112124247</v>
      </c>
      <c r="P265" s="377" t="n">
        <v>4573.17351084699</v>
      </c>
      <c r="Q265" s="377" t="n">
        <v>6.14316494355389</v>
      </c>
      <c r="R265" s="377" t="n">
        <v>44.2314570768122</v>
      </c>
      <c r="S265" s="377" t="n">
        <v>4.84776674088624</v>
      </c>
    </row>
    <row r="266">
      <c r="A266" s="377" t="s">
        <v>178</v>
      </c>
      <c r="B266" s="377" t="s">
        <v>179</v>
      </c>
      <c r="C266" s="377" t="s">
        <v>17</v>
      </c>
      <c r="D266" s="377" t="n">
        <v>1006.54425616377</v>
      </c>
      <c r="E266" s="377" t="n">
        <v>16.7980617239272</v>
      </c>
      <c r="F266" s="377" t="n">
        <v>15.1774671081991</v>
      </c>
      <c r="G266" s="377" t="n">
        <v>16.4113064316453</v>
      </c>
      <c r="H266" s="377" t="n">
        <v>1954.31247421126</v>
      </c>
      <c r="I266" s="377" t="n">
        <v>9.77044030288755</v>
      </c>
      <c r="J266" s="377" t="n">
        <v>29.4686628181983</v>
      </c>
      <c r="K266" s="377" t="n">
        <v>8.82527509007574</v>
      </c>
      <c r="L266" s="377" t="n">
        <v>1663.35029104549</v>
      </c>
      <c r="M266" s="377" t="n">
        <v>10.6399855150299</v>
      </c>
      <c r="N266" s="377" t="n">
        <v>25.0813058414081</v>
      </c>
      <c r="O266" s="377" t="n">
        <v>9.68416362616619</v>
      </c>
      <c r="P266" s="377" t="n">
        <v>2007.62587262032</v>
      </c>
      <c r="Q266" s="377" t="n">
        <v>11.0428477478992</v>
      </c>
      <c r="R266" s="377" t="n">
        <v>30.2725642321945</v>
      </c>
      <c r="S266" s="377" t="n">
        <v>9.88691967139147</v>
      </c>
    </row>
    <row r="267">
      <c r="A267" s="377" t="s">
        <v>180</v>
      </c>
      <c r="B267" s="377" t="s">
        <v>181</v>
      </c>
      <c r="C267" s="377" t="s">
        <v>16</v>
      </c>
      <c r="D267" s="377" t="n">
        <v>1529.69625099419</v>
      </c>
      <c r="E267" s="377" t="n">
        <v>16.0168764857688</v>
      </c>
      <c r="F267" s="377" t="n">
        <v>9.38851019324711</v>
      </c>
      <c r="G267" s="377" t="n">
        <v>15.710971489356</v>
      </c>
      <c r="H267" s="377" t="n">
        <v>3889.30626374023</v>
      </c>
      <c r="I267" s="377" t="n">
        <v>9.14600222700799</v>
      </c>
      <c r="J267" s="377" t="n">
        <v>23.8706158023549</v>
      </c>
      <c r="K267" s="377" t="n">
        <v>7.72828152490673</v>
      </c>
      <c r="L267" s="377" t="n">
        <v>4741.36537174533</v>
      </c>
      <c r="M267" s="377" t="n">
        <v>9.49541402146246</v>
      </c>
      <c r="N267" s="377" t="n">
        <v>29.1001282729228</v>
      </c>
      <c r="O267" s="377" t="n">
        <v>8.33670799200866</v>
      </c>
      <c r="P267" s="377" t="n">
        <v>6132.91208561268</v>
      </c>
      <c r="Q267" s="377" t="n">
        <v>8.40600791794525</v>
      </c>
      <c r="R267" s="377" t="n">
        <v>37.6407457314752</v>
      </c>
      <c r="S267" s="377" t="n">
        <v>6.96211018011647</v>
      </c>
    </row>
    <row r="268">
      <c r="A268" s="377" t="s">
        <v>180</v>
      </c>
      <c r="B268" s="377" t="s">
        <v>181</v>
      </c>
      <c r="C268" s="377" t="s">
        <v>17</v>
      </c>
      <c r="D268" s="377" t="n">
        <v>1494.55453870248</v>
      </c>
      <c r="E268" s="377" t="n">
        <v>14.4703383675481</v>
      </c>
      <c r="F268" s="377" t="n">
        <v>12.7533236393417</v>
      </c>
      <c r="G268" s="377" t="n">
        <v>14.2908602488522</v>
      </c>
      <c r="H268" s="377" t="n">
        <v>3075.39421047728</v>
      </c>
      <c r="I268" s="377" t="n">
        <v>8.45010874135441</v>
      </c>
      <c r="J268" s="377" t="n">
        <v>26.2429350479408</v>
      </c>
      <c r="K268" s="377" t="n">
        <v>8.44541002176685</v>
      </c>
      <c r="L268" s="377" t="n">
        <v>3088.52567566479</v>
      </c>
      <c r="M268" s="377" t="n">
        <v>11.0770572247198</v>
      </c>
      <c r="N268" s="377" t="n">
        <v>26.3549883862823</v>
      </c>
      <c r="O268" s="377" t="n">
        <v>9.20314678267881</v>
      </c>
      <c r="P268" s="377" t="n">
        <v>4060.46709164028</v>
      </c>
      <c r="Q268" s="377" t="n">
        <v>9.11410248100666</v>
      </c>
      <c r="R268" s="377" t="n">
        <v>34.6487529264353</v>
      </c>
      <c r="S268" s="377" t="n">
        <v>7.52517759475787</v>
      </c>
    </row>
    <row r="269">
      <c r="A269" s="377" t="s">
        <v>182</v>
      </c>
      <c r="B269" s="377" t="s">
        <v>183</v>
      </c>
      <c r="C269" s="377" t="s">
        <v>16</v>
      </c>
      <c r="D269" s="377" t="n">
        <v>2520.90565452709</v>
      </c>
      <c r="E269" s="377" t="n">
        <v>13.8081517641871</v>
      </c>
      <c r="F269" s="377" t="n">
        <v>12.6029139406381</v>
      </c>
      <c r="G269" s="377" t="n">
        <v>13.0807959762051</v>
      </c>
      <c r="H269" s="377" t="n">
        <v>4253.72525741249</v>
      </c>
      <c r="I269" s="377" t="n">
        <v>9.21876388112131</v>
      </c>
      <c r="J269" s="377" t="n">
        <v>21.2659022958735</v>
      </c>
      <c r="K269" s="377" t="n">
        <v>8.90136535664036</v>
      </c>
      <c r="L269" s="377" t="n">
        <v>5639.55698519553</v>
      </c>
      <c r="M269" s="377" t="n">
        <v>8.43347868298594</v>
      </c>
      <c r="N269" s="377" t="n">
        <v>28.1941734789265</v>
      </c>
      <c r="O269" s="377" t="n">
        <v>7.31068217970323</v>
      </c>
      <c r="P269" s="377" t="n">
        <v>7588.37394214267</v>
      </c>
      <c r="Q269" s="377" t="n">
        <v>6.79658657610103</v>
      </c>
      <c r="R269" s="377" t="n">
        <v>37.9370102845619</v>
      </c>
      <c r="S269" s="377" t="n">
        <v>6.33074343773152</v>
      </c>
    </row>
    <row r="270">
      <c r="A270" s="377" t="s">
        <v>182</v>
      </c>
      <c r="B270" s="377" t="s">
        <v>183</v>
      </c>
      <c r="C270" s="377" t="s">
        <v>17</v>
      </c>
      <c r="D270" s="377" t="n">
        <v>2498.64818378687</v>
      </c>
      <c r="E270" s="377" t="n">
        <v>11.7420077047409</v>
      </c>
      <c r="F270" s="377" t="n">
        <v>19.9456529796878</v>
      </c>
      <c r="G270" s="377" t="n">
        <v>11.0583630348435</v>
      </c>
      <c r="H270" s="377" t="n">
        <v>3667.1395568403</v>
      </c>
      <c r="I270" s="377" t="n">
        <v>10.4020063840714</v>
      </c>
      <c r="J270" s="377" t="n">
        <v>29.2732260201469</v>
      </c>
      <c r="K270" s="377" t="n">
        <v>9.04018979329751</v>
      </c>
      <c r="L270" s="377" t="n">
        <v>3017.29216002093</v>
      </c>
      <c r="M270" s="377" t="n">
        <v>11.0846768837562</v>
      </c>
      <c r="N270" s="377" t="n">
        <v>24.0857687579291</v>
      </c>
      <c r="O270" s="377" t="n">
        <v>10.7333535165503</v>
      </c>
      <c r="P270" s="377" t="n">
        <v>3344.20204059212</v>
      </c>
      <c r="Q270" s="377" t="n">
        <v>10.67312495843</v>
      </c>
      <c r="R270" s="377" t="n">
        <v>26.6953522422362</v>
      </c>
      <c r="S270" s="377" t="n">
        <v>8.67558253492258</v>
      </c>
    </row>
    <row r="271">
      <c r="A271" s="377" t="s">
        <v>184</v>
      </c>
      <c r="B271" s="377" t="s">
        <v>185</v>
      </c>
      <c r="C271" s="377" t="s">
        <v>16</v>
      </c>
      <c r="D271" s="377" t="n">
        <v>1052.68875438942</v>
      </c>
      <c r="E271" s="377" t="n">
        <v>16.491656620487</v>
      </c>
      <c r="F271" s="377" t="n">
        <v>10.226484169644</v>
      </c>
      <c r="G271" s="377" t="n">
        <v>16.6529936381042</v>
      </c>
      <c r="H271" s="377" t="n">
        <v>2550.48335813659</v>
      </c>
      <c r="I271" s="377" t="n">
        <v>8.47067709553312</v>
      </c>
      <c r="J271" s="377" t="n">
        <v>24.7770079980124</v>
      </c>
      <c r="K271" s="377" t="n">
        <v>7.90823732121268</v>
      </c>
      <c r="L271" s="377" t="n">
        <v>2515.63582860438</v>
      </c>
      <c r="M271" s="377" t="n">
        <v>9.32539425969338</v>
      </c>
      <c r="N271" s="377" t="n">
        <v>24.4384770622287</v>
      </c>
      <c r="O271" s="377" t="n">
        <v>8.41797568579224</v>
      </c>
      <c r="P271" s="377" t="n">
        <v>4174.94245173864</v>
      </c>
      <c r="Q271" s="377" t="n">
        <v>7.32377435118045</v>
      </c>
      <c r="R271" s="377" t="n">
        <v>40.5580307701149</v>
      </c>
      <c r="S271" s="377" t="n">
        <v>6.2992749187103</v>
      </c>
    </row>
    <row r="272">
      <c r="A272" s="377" t="s">
        <v>184</v>
      </c>
      <c r="B272" s="377" t="s">
        <v>185</v>
      </c>
      <c r="C272" s="377" t="s">
        <v>17</v>
      </c>
      <c r="D272" s="377" t="n">
        <v>990.711435037661</v>
      </c>
      <c r="E272" s="377" t="n">
        <v>14.0166217670287</v>
      </c>
      <c r="F272" s="377" t="n">
        <v>13.1987529101098</v>
      </c>
      <c r="G272" s="377" t="n">
        <v>13.9511796287454</v>
      </c>
      <c r="H272" s="377" t="n">
        <v>1800.66777075546</v>
      </c>
      <c r="I272" s="377" t="n">
        <v>9.61338166559662</v>
      </c>
      <c r="J272" s="377" t="n">
        <v>23.9893960429517</v>
      </c>
      <c r="K272" s="377" t="n">
        <v>9.15352372929945</v>
      </c>
      <c r="L272" s="377" t="n">
        <v>2180.25043500836</v>
      </c>
      <c r="M272" s="377" t="n">
        <v>9.00059238126297</v>
      </c>
      <c r="N272" s="377" t="n">
        <v>29.0463860172773</v>
      </c>
      <c r="O272" s="377" t="n">
        <v>8.0718315111844</v>
      </c>
      <c r="P272" s="377" t="n">
        <v>2534.46916857022</v>
      </c>
      <c r="Q272" s="377" t="n">
        <v>9.76822425067977</v>
      </c>
      <c r="R272" s="377" t="n">
        <v>33.7654650296612</v>
      </c>
      <c r="S272" s="377" t="n">
        <v>8.06061133135704</v>
      </c>
    </row>
    <row r="273">
      <c r="A273" s="377" t="s">
        <v>186</v>
      </c>
      <c r="B273" s="377" t="s">
        <v>187</v>
      </c>
      <c r="C273" s="377" t="s">
        <v>16</v>
      </c>
      <c r="D273" s="377" t="n">
        <v>4493.50609939767</v>
      </c>
      <c r="E273" s="377" t="n">
        <v>12.3467035670836</v>
      </c>
      <c r="F273" s="377" t="n">
        <v>16.3987314190946</v>
      </c>
      <c r="G273" s="377" t="n">
        <v>11.1639595783399</v>
      </c>
      <c r="H273" s="377" t="n">
        <v>5644.15541249246</v>
      </c>
      <c r="I273" s="377" t="n">
        <v>8.70469214708855</v>
      </c>
      <c r="J273" s="377" t="n">
        <v>20.5979443778878</v>
      </c>
      <c r="K273" s="377" t="n">
        <v>8.24253908170875</v>
      </c>
      <c r="L273" s="377" t="n">
        <v>6163.01945319771</v>
      </c>
      <c r="M273" s="377" t="n">
        <v>8.36889529410339</v>
      </c>
      <c r="N273" s="377" t="n">
        <v>22.4915018491222</v>
      </c>
      <c r="O273" s="377" t="n">
        <v>7.22794781762326</v>
      </c>
      <c r="P273" s="377" t="n">
        <v>11100.8660482711</v>
      </c>
      <c r="Q273" s="377" t="n">
        <v>8.98005882049638</v>
      </c>
      <c r="R273" s="377" t="n">
        <v>40.5118223538954</v>
      </c>
      <c r="S273" s="377" t="n">
        <v>5.97783546661574</v>
      </c>
    </row>
    <row r="274">
      <c r="A274" s="377" t="s">
        <v>186</v>
      </c>
      <c r="B274" s="377" t="s">
        <v>187</v>
      </c>
      <c r="C274" s="377" t="s">
        <v>17</v>
      </c>
      <c r="D274" s="377" t="n">
        <v>3504.27399928986</v>
      </c>
      <c r="E274" s="377" t="n">
        <v>11.9976560029196</v>
      </c>
      <c r="F274" s="377" t="n">
        <v>20.3158394173112</v>
      </c>
      <c r="G274" s="377" t="n">
        <v>11.2200409236119</v>
      </c>
      <c r="H274" s="377" t="n">
        <v>5682.34463292754</v>
      </c>
      <c r="I274" s="377" t="n">
        <v>9.23120259100979</v>
      </c>
      <c r="J274" s="377" t="n">
        <v>32.9430863853028</v>
      </c>
      <c r="K274" s="377" t="n">
        <v>7.23880629132948</v>
      </c>
      <c r="L274" s="377" t="n">
        <v>4152.54898897269</v>
      </c>
      <c r="M274" s="377" t="n">
        <v>11.0568441366086</v>
      </c>
      <c r="N274" s="377" t="n">
        <v>24.0741786885339</v>
      </c>
      <c r="O274" s="377" t="n">
        <v>9.79291833225045</v>
      </c>
      <c r="P274" s="377" t="n">
        <v>3909.80706948328</v>
      </c>
      <c r="Q274" s="377" t="n">
        <v>12.5365533040884</v>
      </c>
      <c r="R274" s="377" t="n">
        <v>22.6668955088521</v>
      </c>
      <c r="S274" s="377" t="n">
        <v>10.8488202532146</v>
      </c>
    </row>
    <row r="275">
      <c r="A275" s="377" t="s">
        <v>188</v>
      </c>
      <c r="B275" s="377" t="s">
        <v>189</v>
      </c>
      <c r="C275" s="377" t="s">
        <v>16</v>
      </c>
      <c r="D275" s="377" t="n">
        <v>2380.93856608188</v>
      </c>
      <c r="E275" s="377" t="n">
        <v>10.4840983493026</v>
      </c>
      <c r="F275" s="377" t="n">
        <v>16.7950154701183</v>
      </c>
      <c r="G275" s="377" t="n">
        <v>10.0646204492485</v>
      </c>
      <c r="H275" s="377" t="n">
        <v>3120.74442394737</v>
      </c>
      <c r="I275" s="377" t="n">
        <v>8.62339024741779</v>
      </c>
      <c r="J275" s="377" t="n">
        <v>22.0135670970853</v>
      </c>
      <c r="K275" s="377" t="n">
        <v>8.52215823074028</v>
      </c>
      <c r="L275" s="377" t="n">
        <v>3682.97501072585</v>
      </c>
      <c r="M275" s="377" t="n">
        <v>7.03004367052702</v>
      </c>
      <c r="N275" s="377" t="n">
        <v>25.9795120976139</v>
      </c>
      <c r="O275" s="377" t="n">
        <v>6.67565987654425</v>
      </c>
      <c r="P275" s="377" t="n">
        <v>4991.80149889852</v>
      </c>
      <c r="Q275" s="377" t="n">
        <v>7.74285599385753</v>
      </c>
      <c r="R275" s="377" t="n">
        <v>35.2119053351825</v>
      </c>
      <c r="S275" s="377" t="n">
        <v>6.35596742066025</v>
      </c>
    </row>
    <row r="276">
      <c r="A276" s="377" t="s">
        <v>188</v>
      </c>
      <c r="B276" s="377" t="s">
        <v>189</v>
      </c>
      <c r="C276" s="377" t="s">
        <v>17</v>
      </c>
      <c r="D276" s="377" t="n">
        <v>1600.97848026202</v>
      </c>
      <c r="E276" s="377" t="n">
        <v>12.1307101274541</v>
      </c>
      <c r="F276" s="377" t="n">
        <v>16.1134718499656</v>
      </c>
      <c r="G276" s="377" t="n">
        <v>11.5793047702099</v>
      </c>
      <c r="H276" s="377" t="n">
        <v>3302.81972948251</v>
      </c>
      <c r="I276" s="377" t="n">
        <v>7.81647988574914</v>
      </c>
      <c r="J276" s="377" t="n">
        <v>33.2421037463398</v>
      </c>
      <c r="K276" s="377" t="n">
        <v>6.83629087746588</v>
      </c>
      <c r="L276" s="377" t="n">
        <v>2183.48512419831</v>
      </c>
      <c r="M276" s="377" t="n">
        <v>11.7776840673112</v>
      </c>
      <c r="N276" s="377" t="n">
        <v>21.9762642142635</v>
      </c>
      <c r="O276" s="377" t="n">
        <v>11.0187756228102</v>
      </c>
      <c r="P276" s="377" t="n">
        <v>2848.3686172252</v>
      </c>
      <c r="Q276" s="377" t="n">
        <v>10.7888561085648</v>
      </c>
      <c r="R276" s="377" t="n">
        <v>28.6681601894312</v>
      </c>
      <c r="S276" s="377" t="n">
        <v>8.67411409580942</v>
      </c>
    </row>
    <row r="277">
      <c r="A277" s="377" t="s">
        <v>190</v>
      </c>
      <c r="B277" s="377" t="s">
        <v>191</v>
      </c>
      <c r="C277" s="377" t="s">
        <v>16</v>
      </c>
      <c r="D277" s="377" t="n">
        <v>1852.41820396208</v>
      </c>
      <c r="E277" s="377" t="n">
        <v>12.7985791442804</v>
      </c>
      <c r="F277" s="377" t="n">
        <v>10.9165195488081</v>
      </c>
      <c r="G277" s="377" t="n">
        <v>12.3246401822651</v>
      </c>
      <c r="H277" s="377" t="n">
        <v>4053.40855105826</v>
      </c>
      <c r="I277" s="377" t="n">
        <v>7.57370618048964</v>
      </c>
      <c r="J277" s="377" t="n">
        <v>23.8872159603542</v>
      </c>
      <c r="K277" s="377" t="n">
        <v>7.28928111354145</v>
      </c>
      <c r="L277" s="377" t="n">
        <v>4283.71850331796</v>
      </c>
      <c r="M277" s="377" t="n">
        <v>8.6269550988702</v>
      </c>
      <c r="N277" s="377" t="n">
        <v>25.244459746207</v>
      </c>
      <c r="O277" s="377" t="n">
        <v>7.39232878520764</v>
      </c>
      <c r="P277" s="377" t="n">
        <v>6779.39979488906</v>
      </c>
      <c r="Q277" s="377" t="n">
        <v>7.54009876137217</v>
      </c>
      <c r="R277" s="377" t="n">
        <v>39.9518047446307</v>
      </c>
      <c r="S277" s="377" t="n">
        <v>5.92054535360884</v>
      </c>
    </row>
    <row r="278">
      <c r="A278" s="377" t="s">
        <v>190</v>
      </c>
      <c r="B278" s="377" t="s">
        <v>191</v>
      </c>
      <c r="C278" s="377" t="s">
        <v>17</v>
      </c>
      <c r="D278" s="377" t="n">
        <v>1385.7470223487</v>
      </c>
      <c r="E278" s="377" t="n">
        <v>13.9585452292512</v>
      </c>
      <c r="F278" s="377" t="n">
        <v>14.9814761389447</v>
      </c>
      <c r="G278" s="377" t="n">
        <v>13.6479974639449</v>
      </c>
      <c r="H278" s="377" t="n">
        <v>2987.90538532704</v>
      </c>
      <c r="I278" s="377" t="n">
        <v>8.64901409778282</v>
      </c>
      <c r="J278" s="377" t="n">
        <v>32.3026010619402</v>
      </c>
      <c r="K278" s="377" t="n">
        <v>8.47695243140083</v>
      </c>
      <c r="L278" s="377" t="n">
        <v>2549.61936954986</v>
      </c>
      <c r="M278" s="377" t="n">
        <v>11.8720949784003</v>
      </c>
      <c r="N278" s="377" t="n">
        <v>27.5642387335334</v>
      </c>
      <c r="O278" s="377" t="n">
        <v>9.55777802579581</v>
      </c>
      <c r="P278" s="377" t="n">
        <v>2326.46442698202</v>
      </c>
      <c r="Q278" s="377" t="n">
        <v>12.2134850968908</v>
      </c>
      <c r="R278" s="377" t="n">
        <v>25.1516840655816</v>
      </c>
      <c r="S278" s="377" t="n">
        <v>10.5193453867477</v>
      </c>
    </row>
    <row r="279">
      <c r="A279" s="377" t="s">
        <v>192</v>
      </c>
      <c r="B279" s="377" t="s">
        <v>193</v>
      </c>
      <c r="C279" s="377" t="s">
        <v>16</v>
      </c>
      <c r="D279" s="377" t="n">
        <v>2584.2766679059</v>
      </c>
      <c r="E279" s="377" t="n">
        <v>11.9560899292178</v>
      </c>
      <c r="F279" s="377" t="n">
        <v>14.1444789170821</v>
      </c>
      <c r="G279" s="377" t="n">
        <v>12.1379965513196</v>
      </c>
      <c r="H279" s="377" t="n">
        <v>4339.82891037499</v>
      </c>
      <c r="I279" s="377" t="n">
        <v>9.45163179905999</v>
      </c>
      <c r="J279" s="377" t="n">
        <v>23.7531140875422</v>
      </c>
      <c r="K279" s="377" t="n">
        <v>9.21743688329244</v>
      </c>
      <c r="L279" s="377" t="n">
        <v>4391.85295164113</v>
      </c>
      <c r="M279" s="377" t="n">
        <v>7.97997229703937</v>
      </c>
      <c r="N279" s="377" t="n">
        <v>24.0378564156408</v>
      </c>
      <c r="O279" s="377" t="n">
        <v>7.38439181165873</v>
      </c>
      <c r="P279" s="377" t="n">
        <v>6954.60967591629</v>
      </c>
      <c r="Q279" s="377" t="n">
        <v>9.63264560387382</v>
      </c>
      <c r="R279" s="377" t="n">
        <v>38.0645505797349</v>
      </c>
      <c r="S279" s="377" t="n">
        <v>7.98417860105479</v>
      </c>
    </row>
    <row r="280">
      <c r="A280" s="377" t="s">
        <v>192</v>
      </c>
      <c r="B280" s="377" t="s">
        <v>193</v>
      </c>
      <c r="C280" s="377" t="s">
        <v>17</v>
      </c>
      <c r="D280" s="377" t="n">
        <v>1754.97427081248</v>
      </c>
      <c r="E280" s="377" t="n">
        <v>15.7459047524742</v>
      </c>
      <c r="F280" s="377" t="n">
        <v>14.9842098036363</v>
      </c>
      <c r="G280" s="377" t="n">
        <v>15.4350652932917</v>
      </c>
      <c r="H280" s="377" t="n">
        <v>3789.65282413768</v>
      </c>
      <c r="I280" s="377" t="n">
        <v>8.85141214814321</v>
      </c>
      <c r="J280" s="377" t="n">
        <v>32.3565729391194</v>
      </c>
      <c r="K280" s="377" t="n">
        <v>7.83011710204594</v>
      </c>
      <c r="L280" s="377" t="n">
        <v>3130.43033140553</v>
      </c>
      <c r="M280" s="377" t="n">
        <v>10.7119772517541</v>
      </c>
      <c r="N280" s="377" t="n">
        <v>26.7280413403048</v>
      </c>
      <c r="O280" s="377" t="n">
        <v>9.41105818036344</v>
      </c>
      <c r="P280" s="377" t="n">
        <v>3037.10019697516</v>
      </c>
      <c r="Q280" s="377" t="n">
        <v>11.843482503118</v>
      </c>
      <c r="R280" s="377" t="n">
        <v>25.9311759169395</v>
      </c>
      <c r="S280" s="377" t="n">
        <v>10.3703579338359</v>
      </c>
    </row>
    <row r="281">
      <c r="A281" s="377" t="s">
        <v>194</v>
      </c>
      <c r="B281" s="377" t="s">
        <v>195</v>
      </c>
      <c r="C281" s="377" t="s">
        <v>16</v>
      </c>
      <c r="D281" s="377" t="n">
        <v>1601.47164674127</v>
      </c>
      <c r="E281" s="377" t="n">
        <v>15.1029654901649</v>
      </c>
      <c r="F281" s="377" t="n">
        <v>9.18407929078488</v>
      </c>
      <c r="G281" s="377" t="n">
        <v>14.4674162141165</v>
      </c>
      <c r="H281" s="377" t="n">
        <v>4110.55450383127</v>
      </c>
      <c r="I281" s="377" t="n">
        <v>9.04585539410859</v>
      </c>
      <c r="J281" s="377" t="n">
        <v>23.573104506157</v>
      </c>
      <c r="K281" s="377" t="n">
        <v>8.49888685488658</v>
      </c>
      <c r="L281" s="377" t="n">
        <v>4664.69059633113</v>
      </c>
      <c r="M281" s="377" t="n">
        <v>7.80752413444403</v>
      </c>
      <c r="N281" s="377" t="n">
        <v>26.7509502218523</v>
      </c>
      <c r="O281" s="377" t="n">
        <v>7.32273363391622</v>
      </c>
      <c r="P281" s="377" t="n">
        <v>7060.75952083889</v>
      </c>
      <c r="Q281" s="377" t="n">
        <v>8.06946422594475</v>
      </c>
      <c r="R281" s="377" t="n">
        <v>40.4918659812058</v>
      </c>
      <c r="S281" s="377" t="n">
        <v>6.19687391281629</v>
      </c>
    </row>
    <row r="282">
      <c r="A282" s="377" t="s">
        <v>194</v>
      </c>
      <c r="B282" s="377" t="s">
        <v>195</v>
      </c>
      <c r="C282" s="377" t="s">
        <v>17</v>
      </c>
      <c r="D282" s="377" t="n">
        <v>1514.80721652764</v>
      </c>
      <c r="E282" s="377" t="n">
        <v>13.2121431787885</v>
      </c>
      <c r="F282" s="377" t="n">
        <v>12.57717134127</v>
      </c>
      <c r="G282" s="377" t="n">
        <v>12.7260304617759</v>
      </c>
      <c r="H282" s="377" t="n">
        <v>3000.80826102526</v>
      </c>
      <c r="I282" s="377" t="n">
        <v>9.64922225659633</v>
      </c>
      <c r="J282" s="377" t="n">
        <v>24.9151702272239</v>
      </c>
      <c r="K282" s="377" t="n">
        <v>7.55729434443762</v>
      </c>
      <c r="L282" s="377" t="n">
        <v>3522.59419197078</v>
      </c>
      <c r="M282" s="377" t="n">
        <v>8.55894909524545</v>
      </c>
      <c r="N282" s="377" t="n">
        <v>29.2474647828368</v>
      </c>
      <c r="O282" s="377" t="n">
        <v>7.94347515838955</v>
      </c>
      <c r="P282" s="377" t="n">
        <v>4005.89130854787</v>
      </c>
      <c r="Q282" s="377" t="n">
        <v>9.28436917558906</v>
      </c>
      <c r="R282" s="377" t="n">
        <v>33.2601936486693</v>
      </c>
      <c r="S282" s="377" t="n">
        <v>7.05195492582937</v>
      </c>
    </row>
    <row r="283">
      <c r="A283" s="377" t="s">
        <v>196</v>
      </c>
      <c r="B283" s="377" t="s">
        <v>197</v>
      </c>
      <c r="C283" s="377" t="s">
        <v>16</v>
      </c>
      <c r="D283" s="377" t="n">
        <v>3597.3682867821</v>
      </c>
      <c r="E283" s="377" t="n">
        <v>11.4695507547993</v>
      </c>
      <c r="F283" s="377" t="n">
        <v>11.5944032501796</v>
      </c>
      <c r="G283" s="377" t="n">
        <v>11.5482669295054</v>
      </c>
      <c r="H283" s="377" t="n">
        <v>6681.78851795061</v>
      </c>
      <c r="I283" s="377" t="n">
        <v>9.06295551007215</v>
      </c>
      <c r="J283" s="377" t="n">
        <v>21.5355627596412</v>
      </c>
      <c r="K283" s="377" t="n">
        <v>9.02935642266104</v>
      </c>
      <c r="L283" s="377" t="n">
        <v>9110.02413996889</v>
      </c>
      <c r="M283" s="377" t="n">
        <v>6.644936560114</v>
      </c>
      <c r="N283" s="377" t="n">
        <v>29.3618237214608</v>
      </c>
      <c r="O283" s="377" t="n">
        <v>5.82026853155008</v>
      </c>
      <c r="P283" s="377" t="n">
        <v>11637.5843761129</v>
      </c>
      <c r="Q283" s="377" t="n">
        <v>6.49369035090062</v>
      </c>
      <c r="R283" s="377" t="n">
        <v>37.5082102687185</v>
      </c>
      <c r="S283" s="377" t="n">
        <v>5.45292977611266</v>
      </c>
    </row>
    <row r="284">
      <c r="A284" s="377" t="s">
        <v>196</v>
      </c>
      <c r="B284" s="377" t="s">
        <v>197</v>
      </c>
      <c r="C284" s="377" t="s">
        <v>17</v>
      </c>
      <c r="D284" s="377" t="n">
        <v>3041.97163128271</v>
      </c>
      <c r="E284" s="377" t="n">
        <v>14.1145238902347</v>
      </c>
      <c r="F284" s="377" t="n">
        <v>19.532391260832</v>
      </c>
      <c r="G284" s="377" t="n">
        <v>12.996659789104</v>
      </c>
      <c r="H284" s="377" t="n">
        <v>4506.02797984174</v>
      </c>
      <c r="I284" s="377" t="n">
        <v>9.22913751036851</v>
      </c>
      <c r="J284" s="377" t="n">
        <v>28.9330448152183</v>
      </c>
      <c r="K284" s="377" t="n">
        <v>8.55251379405081</v>
      </c>
      <c r="L284" s="377" t="n">
        <v>4042.76065236034</v>
      </c>
      <c r="M284" s="377" t="n">
        <v>11.586925229018</v>
      </c>
      <c r="N284" s="377" t="n">
        <v>25.958421841857</v>
      </c>
      <c r="O284" s="377" t="n">
        <v>10.650336620612</v>
      </c>
      <c r="P284" s="377" t="n">
        <v>3983.22446096997</v>
      </c>
      <c r="Q284" s="377" t="n">
        <v>11.7075196440307</v>
      </c>
      <c r="R284" s="377" t="n">
        <v>25.5761420820927</v>
      </c>
      <c r="S284" s="377" t="n">
        <v>9.84304851329389</v>
      </c>
    </row>
    <row r="285">
      <c r="A285" s="377" t="s">
        <v>198</v>
      </c>
      <c r="B285" s="377" t="s">
        <v>199</v>
      </c>
      <c r="C285" s="377" t="s">
        <v>16</v>
      </c>
      <c r="D285" s="377" t="n">
        <v>521.038996732141</v>
      </c>
      <c r="E285" s="377" t="n">
        <v>15.4017910193283</v>
      </c>
      <c r="F285" s="377" t="n">
        <v>7.4955557742993</v>
      </c>
      <c r="G285" s="377" t="n">
        <v>14.6093133153457</v>
      </c>
      <c r="H285" s="377" t="n">
        <v>1245.87170587146</v>
      </c>
      <c r="I285" s="377" t="n">
        <v>8.8246216517248</v>
      </c>
      <c r="J285" s="377" t="n">
        <v>17.9228443889043</v>
      </c>
      <c r="K285" s="377" t="n">
        <v>8.67533665646723</v>
      </c>
      <c r="L285" s="377" t="n">
        <v>1799.57586880764</v>
      </c>
      <c r="M285" s="377" t="n">
        <v>7.13640996361163</v>
      </c>
      <c r="N285" s="377" t="n">
        <v>25.8883142707746</v>
      </c>
      <c r="O285" s="377" t="n">
        <v>6.61704989520527</v>
      </c>
      <c r="P285" s="377" t="n">
        <v>3384.8191412175</v>
      </c>
      <c r="Q285" s="377" t="n">
        <v>5.5044373175018</v>
      </c>
      <c r="R285" s="377" t="n">
        <v>48.6932855660218</v>
      </c>
      <c r="S285" s="377" t="n">
        <v>4.26770630076293</v>
      </c>
    </row>
    <row r="286">
      <c r="A286" s="377" t="s">
        <v>198</v>
      </c>
      <c r="B286" s="377" t="s">
        <v>199</v>
      </c>
      <c r="C286" s="377" t="s">
        <v>17</v>
      </c>
      <c r="D286" s="377" t="n">
        <v>535.640755774831</v>
      </c>
      <c r="E286" s="377" t="n">
        <v>14.4547708810471</v>
      </c>
      <c r="F286" s="377" t="n">
        <v>13.0513850122913</v>
      </c>
      <c r="G286" s="377" t="n">
        <v>14.6935133271328</v>
      </c>
      <c r="H286" s="377" t="n">
        <v>1041.86406352751</v>
      </c>
      <c r="I286" s="377" t="n">
        <v>11.1044870050724</v>
      </c>
      <c r="J286" s="377" t="n">
        <v>25.3859865534279</v>
      </c>
      <c r="K286" s="377" t="n">
        <v>10.062644522767</v>
      </c>
      <c r="L286" s="377" t="n">
        <v>1207.23243079475</v>
      </c>
      <c r="M286" s="377" t="n">
        <v>10.2400465395636</v>
      </c>
      <c r="N286" s="377" t="n">
        <v>29.4153405687637</v>
      </c>
      <c r="O286" s="377" t="n">
        <v>9.4594456558113</v>
      </c>
      <c r="P286" s="377" t="n">
        <v>1319.35404190284</v>
      </c>
      <c r="Q286" s="377" t="n">
        <v>10.7676728011091</v>
      </c>
      <c r="R286" s="377" t="n">
        <v>32.1472878655172</v>
      </c>
      <c r="S286" s="377" t="n">
        <v>8.65121752950636</v>
      </c>
    </row>
    <row r="287">
      <c r="A287" s="377" t="s">
        <v>200</v>
      </c>
      <c r="B287" s="377" t="s">
        <v>201</v>
      </c>
      <c r="C287" s="377" t="s">
        <v>16</v>
      </c>
      <c r="D287" s="377" t="n">
        <v>2537.9562324282</v>
      </c>
      <c r="E287" s="377" t="n">
        <v>11.0664100355639</v>
      </c>
      <c r="F287" s="377" t="n">
        <v>13.7264864815309</v>
      </c>
      <c r="G287" s="377" t="n">
        <v>11.3141637613705</v>
      </c>
      <c r="H287" s="377" t="n">
        <v>3675.53161784792</v>
      </c>
      <c r="I287" s="377" t="n">
        <v>9.76411852356559</v>
      </c>
      <c r="J287" s="377" t="n">
        <v>19.8790406312715</v>
      </c>
      <c r="K287" s="377" t="n">
        <v>9.44262842362796</v>
      </c>
      <c r="L287" s="377" t="n">
        <v>4660.14159134263</v>
      </c>
      <c r="M287" s="377" t="n">
        <v>7.29301273016242</v>
      </c>
      <c r="N287" s="377" t="n">
        <v>25.2042843522102</v>
      </c>
      <c r="O287" s="377" t="n">
        <v>6.48063117860464</v>
      </c>
      <c r="P287" s="377" t="n">
        <v>7615.85245051033</v>
      </c>
      <c r="Q287" s="377" t="n">
        <v>7.84263132088158</v>
      </c>
      <c r="R287" s="377" t="n">
        <v>41.1901885349874</v>
      </c>
      <c r="S287" s="377" t="n">
        <v>6.18682492529548</v>
      </c>
    </row>
    <row r="288">
      <c r="A288" s="377" t="s">
        <v>200</v>
      </c>
      <c r="B288" s="377" t="s">
        <v>201</v>
      </c>
      <c r="C288" s="377" t="s">
        <v>17</v>
      </c>
      <c r="D288" s="377" t="n">
        <v>1885.19343589455</v>
      </c>
      <c r="E288" s="377" t="n">
        <v>13.1124439294603</v>
      </c>
      <c r="F288" s="377" t="n">
        <v>17.0450954495313</v>
      </c>
      <c r="G288" s="377" t="n">
        <v>12.5497502167394</v>
      </c>
      <c r="H288" s="377" t="n">
        <v>2631.65640535216</v>
      </c>
      <c r="I288" s="377" t="n">
        <v>11.462154219873</v>
      </c>
      <c r="J288" s="377" t="n">
        <v>23.7942875067953</v>
      </c>
      <c r="K288" s="377" t="n">
        <v>9.54510185545818</v>
      </c>
      <c r="L288" s="377" t="n">
        <v>2777.7018405263</v>
      </c>
      <c r="M288" s="377" t="n">
        <v>11.4401517861495</v>
      </c>
      <c r="N288" s="377" t="n">
        <v>25.1147665277347</v>
      </c>
      <c r="O288" s="377" t="n">
        <v>10.4015266219428</v>
      </c>
      <c r="P288" s="377" t="n">
        <v>3765.48281012176</v>
      </c>
      <c r="Q288" s="377" t="n">
        <v>8.8589672407062</v>
      </c>
      <c r="R288" s="377" t="n">
        <v>34.0458505159388</v>
      </c>
      <c r="S288" s="377" t="n">
        <v>7.41514011324802</v>
      </c>
    </row>
    <row r="289">
      <c r="A289" s="377" t="s">
        <v>202</v>
      </c>
      <c r="B289" s="377" t="s">
        <v>203</v>
      </c>
      <c r="C289" s="377" t="s">
        <v>16</v>
      </c>
      <c r="D289" s="377" t="n">
        <v>1659.5735845628</v>
      </c>
      <c r="E289" s="377" t="n">
        <v>17.2654115918646</v>
      </c>
      <c r="F289" s="377" t="n">
        <v>12.1983380870829</v>
      </c>
      <c r="G289" s="377" t="n">
        <v>15.9471888813093</v>
      </c>
      <c r="H289" s="377" t="n">
        <v>2662.51135396402</v>
      </c>
      <c r="I289" s="377" t="n">
        <v>14.649554907836</v>
      </c>
      <c r="J289" s="377" t="n">
        <v>19.5702160834923</v>
      </c>
      <c r="K289" s="377" t="n">
        <v>12.6927848192046</v>
      </c>
      <c r="L289" s="377" t="n">
        <v>3558.698348046</v>
      </c>
      <c r="M289" s="377" t="n">
        <v>11.1112109490925</v>
      </c>
      <c r="N289" s="377" t="n">
        <v>26.1574455048009</v>
      </c>
      <c r="O289" s="377" t="n">
        <v>9.11360745663887</v>
      </c>
      <c r="P289" s="377" t="n">
        <v>5724.13217580612</v>
      </c>
      <c r="Q289" s="377" t="n">
        <v>8.65706871172299</v>
      </c>
      <c r="R289" s="377" t="n">
        <v>42.0740003246239</v>
      </c>
      <c r="S289" s="377" t="n">
        <v>8.54725325539749</v>
      </c>
    </row>
    <row r="290">
      <c r="A290" s="377" t="s">
        <v>202</v>
      </c>
      <c r="B290" s="377" t="s">
        <v>203</v>
      </c>
      <c r="C290" s="377" t="s">
        <v>17</v>
      </c>
      <c r="D290" s="377" t="n">
        <v>1170.0866906581</v>
      </c>
      <c r="E290" s="377" t="n">
        <v>14.5302691959997</v>
      </c>
      <c r="F290" s="377" t="n">
        <v>12.4392042176443</v>
      </c>
      <c r="G290" s="377" t="n">
        <v>13.7659390451668</v>
      </c>
      <c r="H290" s="377" t="n">
        <v>2436.59090504668</v>
      </c>
      <c r="I290" s="377" t="n">
        <v>12.7234961548951</v>
      </c>
      <c r="J290" s="377" t="n">
        <v>25.9034241690958</v>
      </c>
      <c r="K290" s="377" t="n">
        <v>10.6514966035806</v>
      </c>
      <c r="L290" s="377" t="n">
        <v>2278.6700420322</v>
      </c>
      <c r="M290" s="377" t="n">
        <v>12.4577990174034</v>
      </c>
      <c r="N290" s="377" t="n">
        <v>24.2245657725792</v>
      </c>
      <c r="O290" s="377" t="n">
        <v>10.3738160722548</v>
      </c>
      <c r="P290" s="377" t="n">
        <v>3521.09565385559</v>
      </c>
      <c r="Q290" s="377" t="n">
        <v>11.8597051133132</v>
      </c>
      <c r="R290" s="377" t="n">
        <v>37.4328058406808</v>
      </c>
      <c r="S290" s="377" t="n">
        <v>8.83620676278192</v>
      </c>
    </row>
    <row r="291">
      <c r="A291" s="377" t="s">
        <v>204</v>
      </c>
      <c r="B291" s="377" t="s">
        <v>205</v>
      </c>
      <c r="C291" s="377" t="s">
        <v>16</v>
      </c>
      <c r="D291" s="377" t="n">
        <v>439.444619944256</v>
      </c>
      <c r="E291" s="377" t="n">
        <v>15.5374830010499</v>
      </c>
      <c r="F291" s="377" t="n">
        <v>13.7901121950529</v>
      </c>
      <c r="G291" s="377" t="n">
        <v>15.4453070004028</v>
      </c>
      <c r="H291" s="377" t="n">
        <v>508.050908008808</v>
      </c>
      <c r="I291" s="377" t="n">
        <v>11.8110854639617</v>
      </c>
      <c r="J291" s="377" t="n">
        <v>15.9430305987787</v>
      </c>
      <c r="K291" s="377" t="n">
        <v>11.1831476322784</v>
      </c>
      <c r="L291" s="377" t="n">
        <v>765.290864238994</v>
      </c>
      <c r="M291" s="377" t="n">
        <v>9.06452819411437</v>
      </c>
      <c r="N291" s="377" t="n">
        <v>24.015419465241</v>
      </c>
      <c r="O291" s="377" t="n">
        <v>8.19522549200477</v>
      </c>
      <c r="P291" s="377" t="n">
        <v>1473.87818115277</v>
      </c>
      <c r="Q291" s="377" t="n">
        <v>6.9684400018752</v>
      </c>
      <c r="R291" s="377" t="n">
        <v>46.2514377409274</v>
      </c>
      <c r="S291" s="377" t="n">
        <v>5.65686896362405</v>
      </c>
    </row>
    <row r="292">
      <c r="A292" s="377" t="s">
        <v>204</v>
      </c>
      <c r="B292" s="377" t="s">
        <v>205</v>
      </c>
      <c r="C292" s="377" t="s">
        <v>17</v>
      </c>
      <c r="D292" s="377" t="n">
        <v>279.163818286611</v>
      </c>
      <c r="E292" s="377" t="n">
        <v>14.5878605966798</v>
      </c>
      <c r="F292" s="377" t="n">
        <v>13.5366697918803</v>
      </c>
      <c r="G292" s="377" t="n">
        <v>13.7429257213243</v>
      </c>
      <c r="H292" s="377" t="n">
        <v>440.628055324298</v>
      </c>
      <c r="I292" s="377" t="n">
        <v>10.7198865197434</v>
      </c>
      <c r="J292" s="377" t="n">
        <v>21.3660800406435</v>
      </c>
      <c r="K292" s="377" t="n">
        <v>9.62115253812239</v>
      </c>
      <c r="L292" s="377" t="n">
        <v>444.330755189451</v>
      </c>
      <c r="M292" s="377" t="n">
        <v>10.0329509833822</v>
      </c>
      <c r="N292" s="377" t="n">
        <v>21.5456241725465</v>
      </c>
      <c r="O292" s="377" t="n">
        <v>9.39460365268253</v>
      </c>
      <c r="P292" s="377" t="n">
        <v>898.15577924696</v>
      </c>
      <c r="Q292" s="377" t="n">
        <v>7.43150977792966</v>
      </c>
      <c r="R292" s="377" t="n">
        <v>43.5516259949297</v>
      </c>
      <c r="S292" s="377" t="n">
        <v>5.96351178807741</v>
      </c>
    </row>
    <row r="293">
      <c r="A293" s="377" t="s">
        <v>206</v>
      </c>
      <c r="B293" s="377" t="s">
        <v>207</v>
      </c>
      <c r="C293" s="377" t="s">
        <v>16</v>
      </c>
      <c r="D293" s="377" t="n">
        <v>3727.81010462229</v>
      </c>
      <c r="E293" s="377" t="n">
        <v>17.0315584692562</v>
      </c>
      <c r="F293" s="377" t="n">
        <v>16.3191262060052</v>
      </c>
      <c r="G293" s="377" t="n">
        <v>14.8169241723945</v>
      </c>
      <c r="H293" s="377" t="n">
        <v>5062.76388196563</v>
      </c>
      <c r="I293" s="377" t="n">
        <v>10.5162171511402</v>
      </c>
      <c r="J293" s="377" t="n">
        <v>22.1631146496861</v>
      </c>
      <c r="K293" s="377" t="n">
        <v>8.83335762432259</v>
      </c>
      <c r="L293" s="377" t="n">
        <v>5775.32180393203</v>
      </c>
      <c r="M293" s="377" t="n">
        <v>9.42432202530611</v>
      </c>
      <c r="N293" s="377" t="n">
        <v>25.2824588038424</v>
      </c>
      <c r="O293" s="377" t="n">
        <v>9.21444081463202</v>
      </c>
      <c r="P293" s="377" t="n">
        <v>8277.30094418331</v>
      </c>
      <c r="Q293" s="377" t="n">
        <v>8.96498539238777</v>
      </c>
      <c r="R293" s="377" t="n">
        <v>36.2353003404663</v>
      </c>
      <c r="S293" s="377" t="n">
        <v>7.20880593189734</v>
      </c>
    </row>
    <row r="294">
      <c r="A294" s="377" t="s">
        <v>206</v>
      </c>
      <c r="B294" s="377" t="s">
        <v>207</v>
      </c>
      <c r="C294" s="377" t="s">
        <v>17</v>
      </c>
      <c r="D294" s="377" t="n">
        <v>1080.25991335327</v>
      </c>
      <c r="E294" s="377" t="n">
        <v>16.9422910709373</v>
      </c>
      <c r="F294" s="377" t="n">
        <v>8.1274491281348</v>
      </c>
      <c r="G294" s="377" t="n">
        <v>17.5483242005942</v>
      </c>
      <c r="H294" s="377" t="n">
        <v>3556.27253455802</v>
      </c>
      <c r="I294" s="377" t="n">
        <v>10.8194228878109</v>
      </c>
      <c r="J294" s="377" t="n">
        <v>26.7559906214453</v>
      </c>
      <c r="K294" s="377" t="n">
        <v>10.0098195967448</v>
      </c>
      <c r="L294" s="377" t="n">
        <v>4319.56554352835</v>
      </c>
      <c r="M294" s="377" t="n">
        <v>11.5730405328477</v>
      </c>
      <c r="N294" s="377" t="n">
        <v>32.4987058917088</v>
      </c>
      <c r="O294" s="377" t="n">
        <v>9.61739584721253</v>
      </c>
      <c r="P294" s="377" t="n">
        <v>4335.40216220303</v>
      </c>
      <c r="Q294" s="377" t="n">
        <v>14.2148655675833</v>
      </c>
      <c r="R294" s="377" t="n">
        <v>32.6178543587111</v>
      </c>
      <c r="S294" s="377" t="n">
        <v>11.4630563142378</v>
      </c>
    </row>
    <row r="295">
      <c r="A295" s="377" t="s">
        <v>208</v>
      </c>
      <c r="B295" s="377" t="s">
        <v>209</v>
      </c>
      <c r="C295" s="377" t="s">
        <v>16</v>
      </c>
      <c r="D295" s="377" t="n">
        <v>2027.89750622464</v>
      </c>
      <c r="E295" s="377" t="n">
        <v>12.8410105344466</v>
      </c>
      <c r="F295" s="377" t="n">
        <v>14.2154377862295</v>
      </c>
      <c r="G295" s="377" t="n">
        <v>12.2583749445048</v>
      </c>
      <c r="H295" s="377" t="n">
        <v>2889.41662174429</v>
      </c>
      <c r="I295" s="377" t="n">
        <v>11.4647593859301</v>
      </c>
      <c r="J295" s="377" t="n">
        <v>20.2546342203319</v>
      </c>
      <c r="K295" s="377" t="n">
        <v>9.05876374627144</v>
      </c>
      <c r="L295" s="377" t="n">
        <v>3322.62141461729</v>
      </c>
      <c r="M295" s="377" t="n">
        <v>9.932443497806</v>
      </c>
      <c r="N295" s="377" t="n">
        <v>23.2913733863302</v>
      </c>
      <c r="O295" s="377" t="n">
        <v>7.41832100145165</v>
      </c>
      <c r="P295" s="377" t="n">
        <v>6025.52385950877</v>
      </c>
      <c r="Q295" s="377" t="n">
        <v>8.97162064598416</v>
      </c>
      <c r="R295" s="377" t="n">
        <v>42.2385546071084</v>
      </c>
      <c r="S295" s="377" t="n">
        <v>6.47265519954677</v>
      </c>
    </row>
    <row r="296">
      <c r="A296" s="377" t="s">
        <v>208</v>
      </c>
      <c r="B296" s="377" t="s">
        <v>209</v>
      </c>
      <c r="C296" s="377" t="s">
        <v>17</v>
      </c>
      <c r="D296" s="377" t="n">
        <v>1237.97316205374</v>
      </c>
      <c r="E296" s="377" t="n">
        <v>13.3351555530772</v>
      </c>
      <c r="F296" s="377" t="n">
        <v>13.982631779192</v>
      </c>
      <c r="G296" s="377" t="n">
        <v>12.5259832980683</v>
      </c>
      <c r="H296" s="377" t="n">
        <v>2616.78833454669</v>
      </c>
      <c r="I296" s="377" t="n">
        <v>11.1273134765328</v>
      </c>
      <c r="J296" s="377" t="n">
        <v>29.5560427702255</v>
      </c>
      <c r="K296" s="377" t="n">
        <v>8.25942309518253</v>
      </c>
      <c r="L296" s="377" t="n">
        <v>2490.84718549591</v>
      </c>
      <c r="M296" s="377" t="n">
        <v>10.4819087959419</v>
      </c>
      <c r="N296" s="377" t="n">
        <v>28.1335654766919</v>
      </c>
      <c r="O296" s="377" t="n">
        <v>7.84981638465484</v>
      </c>
      <c r="P296" s="377" t="n">
        <v>2508.04048497964</v>
      </c>
      <c r="Q296" s="377" t="n">
        <v>11.1160334826346</v>
      </c>
      <c r="R296" s="377" t="n">
        <v>28.3277599738906</v>
      </c>
      <c r="S296" s="377" t="n">
        <v>9.95238065314311</v>
      </c>
    </row>
    <row r="297">
      <c r="A297" s="377" t="s">
        <v>210</v>
      </c>
      <c r="B297" s="377" t="s">
        <v>211</v>
      </c>
      <c r="C297" s="377" t="s">
        <v>16</v>
      </c>
      <c r="D297" s="377" t="n">
        <v>2247.72168895275</v>
      </c>
      <c r="E297" s="377" t="n">
        <v>19.7243751173679</v>
      </c>
      <c r="F297" s="377" t="n">
        <v>10.203897496979</v>
      </c>
      <c r="G297" s="377" t="n">
        <v>19.0491843809516</v>
      </c>
      <c r="H297" s="377" t="n">
        <v>3701.98981351716</v>
      </c>
      <c r="I297" s="377" t="n">
        <v>10.9948542600693</v>
      </c>
      <c r="J297" s="377" t="n">
        <v>16.8057837309873</v>
      </c>
      <c r="K297" s="377" t="n">
        <v>11.5100132729615</v>
      </c>
      <c r="L297" s="377" t="n">
        <v>5592.10955883296</v>
      </c>
      <c r="M297" s="377" t="n">
        <v>8.52100745251997</v>
      </c>
      <c r="N297" s="377" t="n">
        <v>25.3862891525479</v>
      </c>
      <c r="O297" s="377" t="n">
        <v>7.48207921900157</v>
      </c>
      <c r="P297" s="377" t="n">
        <v>10486.2489934798</v>
      </c>
      <c r="Q297" s="377" t="n">
        <v>7.03141541069483</v>
      </c>
      <c r="R297" s="377" t="n">
        <v>47.6040296194858</v>
      </c>
      <c r="S297" s="377" t="n">
        <v>5.67352369299705</v>
      </c>
    </row>
    <row r="298">
      <c r="A298" s="377" t="s">
        <v>210</v>
      </c>
      <c r="B298" s="377" t="s">
        <v>211</v>
      </c>
      <c r="C298" s="377" t="s">
        <v>17</v>
      </c>
      <c r="D298" s="377" t="n">
        <v>1572.85339339984</v>
      </c>
      <c r="E298" s="377" t="n">
        <v>15.6957137719068</v>
      </c>
      <c r="F298" s="377" t="n">
        <v>11.2662328863804</v>
      </c>
      <c r="G298" s="377" t="n">
        <v>15.2141758708866</v>
      </c>
      <c r="H298" s="377" t="n">
        <v>3200.01035041805</v>
      </c>
      <c r="I298" s="377" t="n">
        <v>11.481835371746</v>
      </c>
      <c r="J298" s="377" t="n">
        <v>22.9214381950173</v>
      </c>
      <c r="K298" s="377" t="n">
        <v>10.8482845135497</v>
      </c>
      <c r="L298" s="377" t="n">
        <v>3694.53846407788</v>
      </c>
      <c r="M298" s="377" t="n">
        <v>8.36898257707365</v>
      </c>
      <c r="N298" s="377" t="n">
        <v>26.4637066103277</v>
      </c>
      <c r="O298" s="377" t="n">
        <v>7.71996981945532</v>
      </c>
      <c r="P298" s="377" t="n">
        <v>5493.37251833269</v>
      </c>
      <c r="Q298" s="377" t="n">
        <v>9.71331150972483</v>
      </c>
      <c r="R298" s="377" t="n">
        <v>39.3486223082746</v>
      </c>
      <c r="S298" s="377" t="n">
        <v>7.31596432332872</v>
      </c>
    </row>
    <row r="299">
      <c r="A299" s="377" t="s">
        <v>212</v>
      </c>
      <c r="B299" s="377" t="s">
        <v>213</v>
      </c>
      <c r="C299" s="377" t="s">
        <v>16</v>
      </c>
      <c r="D299" s="377" t="n">
        <v>678.828111305167</v>
      </c>
      <c r="E299" s="377" t="n">
        <v>26.4607009786758</v>
      </c>
      <c r="F299" s="377" t="n">
        <v>4.67952788222571</v>
      </c>
      <c r="G299" s="377" t="n">
        <v>26.3361093642989</v>
      </c>
      <c r="H299" s="377" t="n">
        <v>1920.32953081321</v>
      </c>
      <c r="I299" s="377" t="n">
        <v>14.3946643168291</v>
      </c>
      <c r="J299" s="377" t="n">
        <v>13.2378660118011</v>
      </c>
      <c r="K299" s="377" t="n">
        <v>13.9706872790099</v>
      </c>
      <c r="L299" s="377" t="n">
        <v>3609.31110954742</v>
      </c>
      <c r="M299" s="377" t="n">
        <v>11.1952185007165</v>
      </c>
      <c r="N299" s="377" t="n">
        <v>24.8809259538183</v>
      </c>
      <c r="O299" s="377" t="n">
        <v>10.8240004106125</v>
      </c>
      <c r="P299" s="377" t="n">
        <v>8297.86881891618</v>
      </c>
      <c r="Q299" s="377" t="n">
        <v>8.51691187413151</v>
      </c>
      <c r="R299" s="377" t="n">
        <v>57.2016801521549</v>
      </c>
      <c r="S299" s="377" t="n">
        <v>5.4445538836667</v>
      </c>
    </row>
    <row r="300">
      <c r="A300" s="377" t="s">
        <v>212</v>
      </c>
      <c r="B300" s="377" t="s">
        <v>213</v>
      </c>
      <c r="C300" s="377" t="s">
        <v>17</v>
      </c>
      <c r="D300" s="377" t="n">
        <v>868.646283259391</v>
      </c>
      <c r="E300" s="377" t="n">
        <v>18.7116509562751</v>
      </c>
      <c r="F300" s="377" t="n">
        <v>8.31855945264815</v>
      </c>
      <c r="G300" s="377" t="n">
        <v>18.4277809814168</v>
      </c>
      <c r="H300" s="377" t="n">
        <v>2254.21554764556</v>
      </c>
      <c r="I300" s="377" t="n">
        <v>13.3397768579707</v>
      </c>
      <c r="J300" s="377" t="n">
        <v>21.5874129821998</v>
      </c>
      <c r="K300" s="377" t="n">
        <v>12.6338810402269</v>
      </c>
      <c r="L300" s="377" t="n">
        <v>2500.25735799863</v>
      </c>
      <c r="M300" s="377" t="n">
        <v>11.6087745674958</v>
      </c>
      <c r="N300" s="377" t="n">
        <v>23.9436234060554</v>
      </c>
      <c r="O300" s="377" t="n">
        <v>11.2500479886467</v>
      </c>
      <c r="P300" s="377" t="n">
        <v>4819.14894903542</v>
      </c>
      <c r="Q300" s="377" t="n">
        <v>11.295365663845</v>
      </c>
      <c r="R300" s="377" t="n">
        <v>46.1504041590967</v>
      </c>
      <c r="S300" s="377" t="n">
        <v>7.84153009681787</v>
      </c>
    </row>
    <row r="301">
      <c r="A301" s="377" t="s">
        <v>214</v>
      </c>
      <c r="B301" s="377" t="s">
        <v>215</v>
      </c>
      <c r="C301" s="377" t="s">
        <v>16</v>
      </c>
      <c r="D301" s="377" t="n">
        <v>1242.44725303477</v>
      </c>
      <c r="E301" s="377" t="n">
        <v>10.9587849961944</v>
      </c>
      <c r="F301" s="377" t="n">
        <v>16.3909288824582</v>
      </c>
      <c r="G301" s="377" t="n">
        <v>10.6415506790508</v>
      </c>
      <c r="H301" s="377" t="n">
        <v>1241.59535660646</v>
      </c>
      <c r="I301" s="377" t="n">
        <v>11.0623889968425</v>
      </c>
      <c r="J301" s="377" t="n">
        <v>16.3796902775698</v>
      </c>
      <c r="K301" s="377" t="n">
        <v>9.95262143685983</v>
      </c>
      <c r="L301" s="377" t="n">
        <v>1829.78772234748</v>
      </c>
      <c r="M301" s="377" t="n">
        <v>8.84098770006356</v>
      </c>
      <c r="N301" s="377" t="n">
        <v>24.1393913131808</v>
      </c>
      <c r="O301" s="377" t="n">
        <v>8.72027330713551</v>
      </c>
      <c r="P301" s="377" t="n">
        <v>3266.26022873876</v>
      </c>
      <c r="Q301" s="377" t="n">
        <v>7.65800897721655</v>
      </c>
      <c r="R301" s="377" t="n">
        <v>43.0899895267912</v>
      </c>
      <c r="S301" s="377" t="n">
        <v>5.76249036518541</v>
      </c>
    </row>
    <row r="302">
      <c r="A302" s="377" t="s">
        <v>214</v>
      </c>
      <c r="B302" s="377" t="s">
        <v>215</v>
      </c>
      <c r="C302" s="377" t="s">
        <v>17</v>
      </c>
      <c r="D302" s="377" t="n">
        <v>817.83975877782</v>
      </c>
      <c r="E302" s="377" t="n">
        <v>11.7239873533211</v>
      </c>
      <c r="F302" s="377" t="n">
        <v>16.1911392307303</v>
      </c>
      <c r="G302" s="377" t="n">
        <v>11.8633263847946</v>
      </c>
      <c r="H302" s="377" t="n">
        <v>1315.77940564322</v>
      </c>
      <c r="I302" s="377" t="n">
        <v>10.3215681372271</v>
      </c>
      <c r="J302" s="377" t="n">
        <v>26.0490729694207</v>
      </c>
      <c r="K302" s="377" t="n">
        <v>9.46500113211754</v>
      </c>
      <c r="L302" s="377" t="n">
        <v>1403.91834527653</v>
      </c>
      <c r="M302" s="377" t="n">
        <v>10.5139053180182</v>
      </c>
      <c r="N302" s="377" t="n">
        <v>27.7939989502566</v>
      </c>
      <c r="O302" s="377" t="n">
        <v>9.08368369299179</v>
      </c>
      <c r="P302" s="377" t="n">
        <v>1513.61884887161</v>
      </c>
      <c r="Q302" s="377" t="n">
        <v>10.8663226712985</v>
      </c>
      <c r="R302" s="377" t="n">
        <v>29.9657888495925</v>
      </c>
      <c r="S302" s="377" t="n">
        <v>9.16762028712406</v>
      </c>
    </row>
    <row r="303">
      <c r="A303" s="377" t="s">
        <v>216</v>
      </c>
      <c r="B303" s="377" t="s">
        <v>217</v>
      </c>
      <c r="C303" s="377" t="s">
        <v>16</v>
      </c>
      <c r="D303" s="377" t="n">
        <v>2492.68591148009</v>
      </c>
      <c r="E303" s="377" t="n">
        <v>15.9143993665529</v>
      </c>
      <c r="F303" s="377" t="n">
        <v>16.9337410365536</v>
      </c>
      <c r="G303" s="377" t="n">
        <v>14.960090259622</v>
      </c>
      <c r="H303" s="377" t="n">
        <v>2832.52991254538</v>
      </c>
      <c r="I303" s="377" t="n">
        <v>10.5117302037193</v>
      </c>
      <c r="J303" s="377" t="n">
        <v>19.2424275342635</v>
      </c>
      <c r="K303" s="377" t="n">
        <v>9.93929775564004</v>
      </c>
      <c r="L303" s="377" t="n">
        <v>4567.80305530924</v>
      </c>
      <c r="M303" s="377" t="n">
        <v>8.38735495257134</v>
      </c>
      <c r="N303" s="377" t="n">
        <v>31.0307823734826</v>
      </c>
      <c r="O303" s="377" t="n">
        <v>7.20635962854559</v>
      </c>
      <c r="P303" s="377" t="n">
        <v>4827.2127936271</v>
      </c>
      <c r="Q303" s="377" t="n">
        <v>9.37487805641068</v>
      </c>
      <c r="R303" s="377" t="n">
        <v>32.7930490557003</v>
      </c>
      <c r="S303" s="377" t="n">
        <v>8.40274259864963</v>
      </c>
    </row>
    <row r="304">
      <c r="A304" s="377" t="s">
        <v>216</v>
      </c>
      <c r="B304" s="377" t="s">
        <v>217</v>
      </c>
      <c r="C304" s="377" t="s">
        <v>17</v>
      </c>
      <c r="D304" s="377" t="n">
        <v>2341.83069613481</v>
      </c>
      <c r="E304" s="377" t="n">
        <v>11.2826417852488</v>
      </c>
      <c r="F304" s="377" t="n">
        <v>19.2595472445413</v>
      </c>
      <c r="G304" s="377" t="n">
        <v>10.9075366755674</v>
      </c>
      <c r="H304" s="377" t="n">
        <v>3919.83263651003</v>
      </c>
      <c r="I304" s="377" t="n">
        <v>9.681105963164</v>
      </c>
      <c r="J304" s="377" t="n">
        <v>32.23725864477</v>
      </c>
      <c r="K304" s="377" t="n">
        <v>8.0800623423797</v>
      </c>
      <c r="L304" s="377" t="n">
        <v>3371.23040964763</v>
      </c>
      <c r="M304" s="377" t="n">
        <v>7.77855997440055</v>
      </c>
      <c r="N304" s="377" t="n">
        <v>27.7254762498446</v>
      </c>
      <c r="O304" s="377" t="n">
        <v>7.55817014430298</v>
      </c>
      <c r="P304" s="377" t="n">
        <v>2526.42997596655</v>
      </c>
      <c r="Q304" s="377" t="n">
        <v>12.9920219237749</v>
      </c>
      <c r="R304" s="377" t="n">
        <v>20.7777178608441</v>
      </c>
      <c r="S304" s="377" t="n">
        <v>11.5826493446847</v>
      </c>
    </row>
    <row r="305">
      <c r="A305" s="377" t="s">
        <v>218</v>
      </c>
      <c r="B305" s="377" t="s">
        <v>219</v>
      </c>
      <c r="C305" s="377" t="s">
        <v>16</v>
      </c>
      <c r="D305" s="377" t="n">
        <v>1624.11359293642</v>
      </c>
      <c r="E305" s="377" t="n">
        <v>15.6376555208192</v>
      </c>
      <c r="F305" s="377" t="n">
        <v>13.7150126725103</v>
      </c>
      <c r="G305" s="377" t="n">
        <v>13.7619962248073</v>
      </c>
      <c r="H305" s="377" t="n">
        <v>2142.95408075027</v>
      </c>
      <c r="I305" s="377" t="n">
        <v>8.5339383028102</v>
      </c>
      <c r="J305" s="377" t="n">
        <v>18.0964204116775</v>
      </c>
      <c r="K305" s="377" t="n">
        <v>7.91105591160219</v>
      </c>
      <c r="L305" s="377" t="n">
        <v>3062.95400674394</v>
      </c>
      <c r="M305" s="377" t="n">
        <v>9.99442031641605</v>
      </c>
      <c r="N305" s="377" t="n">
        <v>25.865464829869</v>
      </c>
      <c r="O305" s="377" t="n">
        <v>9.71440949643252</v>
      </c>
      <c r="P305" s="377" t="n">
        <v>5011.84556181931</v>
      </c>
      <c r="Q305" s="377" t="n">
        <v>7.36793332968412</v>
      </c>
      <c r="R305" s="377" t="n">
        <v>42.3231020859432</v>
      </c>
      <c r="S305" s="377" t="n">
        <v>6.46348797339211</v>
      </c>
    </row>
    <row r="306">
      <c r="A306" s="377" t="s">
        <v>218</v>
      </c>
      <c r="B306" s="377" t="s">
        <v>219</v>
      </c>
      <c r="C306" s="377" t="s">
        <v>17</v>
      </c>
      <c r="D306" s="377" t="n">
        <v>1367.80801881403</v>
      </c>
      <c r="E306" s="377" t="n">
        <v>12.2794911021998</v>
      </c>
      <c r="F306" s="377" t="n">
        <v>14.2985820174641</v>
      </c>
      <c r="G306" s="377" t="n">
        <v>12.3631914786797</v>
      </c>
      <c r="H306" s="377" t="n">
        <v>2586.584569765</v>
      </c>
      <c r="I306" s="377" t="n">
        <v>11.6975525191762</v>
      </c>
      <c r="J306" s="377" t="n">
        <v>27.0392416970619</v>
      </c>
      <c r="K306" s="377" t="n">
        <v>10.2626487040763</v>
      </c>
      <c r="L306" s="377" t="n">
        <v>2233.16175812902</v>
      </c>
      <c r="M306" s="377" t="n">
        <v>10.6665766446294</v>
      </c>
      <c r="N306" s="377" t="n">
        <v>23.3446844276863</v>
      </c>
      <c r="O306" s="377" t="n">
        <v>9.90568419713907</v>
      </c>
      <c r="P306" s="377" t="n">
        <v>3378.48525878152</v>
      </c>
      <c r="Q306" s="377" t="n">
        <v>9.57428767450653</v>
      </c>
      <c r="R306" s="377" t="n">
        <v>35.3174918577877</v>
      </c>
      <c r="S306" s="377" t="n">
        <v>7.72450147967555</v>
      </c>
    </row>
    <row r="307">
      <c r="A307" s="377" t="s">
        <v>220</v>
      </c>
      <c r="B307" s="377" t="s">
        <v>221</v>
      </c>
      <c r="C307" s="377" t="s">
        <v>16</v>
      </c>
      <c r="D307" s="377" t="n">
        <v>3748.51765605176</v>
      </c>
      <c r="E307" s="377" t="n">
        <v>13.8881306584483</v>
      </c>
      <c r="F307" s="377" t="n">
        <v>13.7176961734336</v>
      </c>
      <c r="G307" s="377" t="n">
        <v>12.8984684958429</v>
      </c>
      <c r="H307" s="377" t="n">
        <v>4836.52688723678</v>
      </c>
      <c r="I307" s="377" t="n">
        <v>10.9464354874993</v>
      </c>
      <c r="J307" s="377" t="n">
        <v>17.6992647391282</v>
      </c>
      <c r="K307" s="377" t="n">
        <v>10.8808775797873</v>
      </c>
      <c r="L307" s="377" t="n">
        <v>6602.73824962487</v>
      </c>
      <c r="M307" s="377" t="n">
        <v>8.24800067118257</v>
      </c>
      <c r="N307" s="377" t="n">
        <v>24.1627132460842</v>
      </c>
      <c r="O307" s="377" t="n">
        <v>8.01838824307291</v>
      </c>
      <c r="P307" s="377" t="n">
        <v>12138.3630019712</v>
      </c>
      <c r="Q307" s="377" t="n">
        <v>10.6250534143099</v>
      </c>
      <c r="R307" s="377" t="n">
        <v>44.420325841354</v>
      </c>
      <c r="S307" s="377" t="n">
        <v>7.06698583125555</v>
      </c>
    </row>
    <row r="308">
      <c r="A308" s="377" t="s">
        <v>220</v>
      </c>
      <c r="B308" s="377" t="s">
        <v>221</v>
      </c>
      <c r="C308" s="377" t="s">
        <v>17</v>
      </c>
      <c r="D308" s="377" t="n">
        <v>2280.51945887712</v>
      </c>
      <c r="E308" s="377" t="n">
        <v>14.8058832767823</v>
      </c>
      <c r="F308" s="377" t="n">
        <v>12.0300349725464</v>
      </c>
      <c r="G308" s="377" t="n">
        <v>14.8195414979075</v>
      </c>
      <c r="H308" s="377" t="n">
        <v>4583.63228297717</v>
      </c>
      <c r="I308" s="377" t="n">
        <v>11.3849262052337</v>
      </c>
      <c r="J308" s="377" t="n">
        <v>24.179252867528</v>
      </c>
      <c r="K308" s="377" t="n">
        <v>11.1460524006003</v>
      </c>
      <c r="L308" s="377" t="n">
        <v>4958.96273886313</v>
      </c>
      <c r="M308" s="377" t="n">
        <v>11.5011498380648</v>
      </c>
      <c r="N308" s="377" t="n">
        <v>26.1591695452805</v>
      </c>
      <c r="O308" s="377" t="n">
        <v>10.2936884485347</v>
      </c>
      <c r="P308" s="377" t="n">
        <v>7133.7668922916</v>
      </c>
      <c r="Q308" s="377" t="n">
        <v>11.4512935004413</v>
      </c>
      <c r="R308" s="377" t="n">
        <v>37.631542614645</v>
      </c>
      <c r="S308" s="377" t="n">
        <v>9.28354165855379</v>
      </c>
    </row>
    <row r="309">
      <c r="A309" s="377" t="s">
        <v>222</v>
      </c>
      <c r="B309" s="377" t="s">
        <v>223</v>
      </c>
      <c r="C309" s="377" t="s">
        <v>16</v>
      </c>
      <c r="D309" s="377" t="n">
        <v>2794.49728827232</v>
      </c>
      <c r="E309" s="377" t="n">
        <v>14.1016266556167</v>
      </c>
      <c r="F309" s="377" t="n">
        <v>9.54038429069686</v>
      </c>
      <c r="G309" s="377" t="n">
        <v>13.7476110993535</v>
      </c>
      <c r="H309" s="377" t="n">
        <v>5058.12424333239</v>
      </c>
      <c r="I309" s="377" t="n">
        <v>10.2129562201993</v>
      </c>
      <c r="J309" s="377" t="n">
        <v>17.2683828586985</v>
      </c>
      <c r="K309" s="377" t="n">
        <v>9.16254168464953</v>
      </c>
      <c r="L309" s="377" t="n">
        <v>8258.18706478572</v>
      </c>
      <c r="M309" s="377" t="n">
        <v>8.59557691004902</v>
      </c>
      <c r="N309" s="377" t="n">
        <v>28.1933636053827</v>
      </c>
      <c r="O309" s="377" t="n">
        <v>7.97798160333884</v>
      </c>
      <c r="P309" s="377" t="n">
        <v>13180.4358977892</v>
      </c>
      <c r="Q309" s="377" t="n">
        <v>6.4610412930045</v>
      </c>
      <c r="R309" s="377" t="n">
        <v>44.9978692452219</v>
      </c>
      <c r="S309" s="377" t="n">
        <v>5.74729117798743</v>
      </c>
    </row>
    <row r="310">
      <c r="A310" s="377" t="s">
        <v>222</v>
      </c>
      <c r="B310" s="377" t="s">
        <v>223</v>
      </c>
      <c r="C310" s="377" t="s">
        <v>17</v>
      </c>
      <c r="D310" s="377" t="n">
        <v>2048.00785462207</v>
      </c>
      <c r="E310" s="377" t="n">
        <v>14.2694159803581</v>
      </c>
      <c r="F310" s="377" t="n">
        <v>11.9800469417471</v>
      </c>
      <c r="G310" s="377" t="n">
        <v>13.6765255951319</v>
      </c>
      <c r="H310" s="377" t="n">
        <v>3989.86226660426</v>
      </c>
      <c r="I310" s="377" t="n">
        <v>11.3041800660122</v>
      </c>
      <c r="J310" s="377" t="n">
        <v>23.3391376586517</v>
      </c>
      <c r="K310" s="377" t="n">
        <v>10.7323972040335</v>
      </c>
      <c r="L310" s="377" t="n">
        <v>5102.57672176805</v>
      </c>
      <c r="M310" s="377" t="n">
        <v>10.2393723147865</v>
      </c>
      <c r="N310" s="377" t="n">
        <v>29.8480831080247</v>
      </c>
      <c r="O310" s="377" t="n">
        <v>9.71649971726379</v>
      </c>
      <c r="P310" s="377" t="n">
        <v>5954.71033443993</v>
      </c>
      <c r="Q310" s="377" t="n">
        <v>12.0381194741734</v>
      </c>
      <c r="R310" s="377" t="n">
        <v>34.8327322915765</v>
      </c>
      <c r="S310" s="377" t="n">
        <v>9.85261069398134</v>
      </c>
    </row>
    <row r="311">
      <c r="A311" s="377" t="s">
        <v>224</v>
      </c>
      <c r="B311" s="377" t="s">
        <v>225</v>
      </c>
      <c r="C311" s="377" t="s">
        <v>16</v>
      </c>
      <c r="D311" s="377" t="n">
        <v>1984.77162769902</v>
      </c>
      <c r="E311" s="377" t="n">
        <v>18.3847894600888</v>
      </c>
      <c r="F311" s="377" t="n">
        <v>12.062431499182</v>
      </c>
      <c r="G311" s="377" t="n">
        <v>17.3036079864546</v>
      </c>
      <c r="H311" s="377" t="n">
        <v>2069.05735179568</v>
      </c>
      <c r="I311" s="377" t="n">
        <v>13.1965390525467</v>
      </c>
      <c r="J311" s="377" t="n">
        <v>12.5746772200933</v>
      </c>
      <c r="K311" s="377" t="n">
        <v>12.3066378749191</v>
      </c>
      <c r="L311" s="377" t="n">
        <v>4692.09681265452</v>
      </c>
      <c r="M311" s="377" t="n">
        <v>8.27948136920087</v>
      </c>
      <c r="N311" s="377" t="n">
        <v>28.5161756649003</v>
      </c>
      <c r="O311" s="377" t="n">
        <v>7.83170383961162</v>
      </c>
      <c r="P311" s="377" t="n">
        <v>7708.23295547655</v>
      </c>
      <c r="Q311" s="377" t="n">
        <v>5.8660840547682</v>
      </c>
      <c r="R311" s="377" t="n">
        <v>46.8467156158245</v>
      </c>
      <c r="S311" s="377" t="n">
        <v>5.15655220463908</v>
      </c>
    </row>
    <row r="312">
      <c r="A312" s="377" t="s">
        <v>224</v>
      </c>
      <c r="B312" s="377" t="s">
        <v>225</v>
      </c>
      <c r="C312" s="377" t="s">
        <v>17</v>
      </c>
      <c r="D312" s="377" t="n">
        <v>1216.29596435481</v>
      </c>
      <c r="E312" s="377" t="n">
        <v>16.3406422757015</v>
      </c>
      <c r="F312" s="377" t="n">
        <v>11.5591537776204</v>
      </c>
      <c r="G312" s="377" t="n">
        <v>15.1148582180024</v>
      </c>
      <c r="H312" s="377" t="n">
        <v>2528.00622296957</v>
      </c>
      <c r="I312" s="377" t="n">
        <v>9.42100740982092</v>
      </c>
      <c r="J312" s="377" t="n">
        <v>24.0250839750071</v>
      </c>
      <c r="K312" s="377" t="n">
        <v>8.99940488903753</v>
      </c>
      <c r="L312" s="377" t="n">
        <v>2225.65463680448</v>
      </c>
      <c r="M312" s="377" t="n">
        <v>12.5881998890643</v>
      </c>
      <c r="N312" s="377" t="n">
        <v>21.1516645262765</v>
      </c>
      <c r="O312" s="377" t="n">
        <v>12.4392575112338</v>
      </c>
      <c r="P312" s="377" t="n">
        <v>4552.40482754905</v>
      </c>
      <c r="Q312" s="377" t="n">
        <v>9.20642455075373</v>
      </c>
      <c r="R312" s="377" t="n">
        <v>43.2640977210959</v>
      </c>
      <c r="S312" s="377" t="n">
        <v>6.25935566029468</v>
      </c>
    </row>
    <row r="313">
      <c r="A313" s="377" t="s">
        <v>226</v>
      </c>
      <c r="B313" s="377" t="s">
        <v>227</v>
      </c>
      <c r="C313" s="377" t="s">
        <v>16</v>
      </c>
      <c r="D313" s="377" t="n">
        <v>3305.17562027648</v>
      </c>
      <c r="E313" s="377" t="n">
        <v>24.564441120657</v>
      </c>
      <c r="F313" s="377" t="n">
        <v>6.87212232963599</v>
      </c>
      <c r="G313" s="377" t="n">
        <v>23.8392327370102</v>
      </c>
      <c r="H313" s="377" t="n">
        <v>7492.45740340287</v>
      </c>
      <c r="I313" s="377" t="n">
        <v>12.2251170150647</v>
      </c>
      <c r="J313" s="377" t="n">
        <v>15.5783201079839</v>
      </c>
      <c r="K313" s="377" t="n">
        <v>11.8965295207922</v>
      </c>
      <c r="L313" s="377" t="n">
        <v>13163.0513901496</v>
      </c>
      <c r="M313" s="377" t="n">
        <v>11.3890178721032</v>
      </c>
      <c r="N313" s="377" t="n">
        <v>27.3686211496459</v>
      </c>
      <c r="O313" s="377" t="n">
        <v>10.0635762269318</v>
      </c>
      <c r="P313" s="377" t="n">
        <v>24134.7286439819</v>
      </c>
      <c r="Q313" s="377" t="n">
        <v>6.53362390638042</v>
      </c>
      <c r="R313" s="377" t="n">
        <v>50.1809364127342</v>
      </c>
      <c r="S313" s="377" t="n">
        <v>5.64628040630245</v>
      </c>
    </row>
    <row r="314">
      <c r="A314" s="377" t="s">
        <v>226</v>
      </c>
      <c r="B314" s="377" t="s">
        <v>227</v>
      </c>
      <c r="C314" s="377" t="s">
        <v>17</v>
      </c>
      <c r="D314" s="377" t="n">
        <v>4713.55440240634</v>
      </c>
      <c r="E314" s="377" t="n">
        <v>19.6454596342023</v>
      </c>
      <c r="F314" s="377" t="n">
        <v>14.9393179472235</v>
      </c>
      <c r="G314" s="377" t="n">
        <v>18.7666220689111</v>
      </c>
      <c r="H314" s="377" t="n">
        <v>7461.2866776811</v>
      </c>
      <c r="I314" s="377" t="n">
        <v>12.4074584363562</v>
      </c>
      <c r="J314" s="377" t="n">
        <v>23.6480847481798</v>
      </c>
      <c r="K314" s="377" t="n">
        <v>11.9815558488896</v>
      </c>
      <c r="L314" s="377" t="n">
        <v>7722.36762347206</v>
      </c>
      <c r="M314" s="377" t="n">
        <v>10.674106002079</v>
      </c>
      <c r="N314" s="377" t="n">
        <v>24.4755645916588</v>
      </c>
      <c r="O314" s="377" t="n">
        <v>10.2362054818126</v>
      </c>
      <c r="P314" s="377" t="n">
        <v>11654.1273015916</v>
      </c>
      <c r="Q314" s="377" t="n">
        <v>10.5921972001953</v>
      </c>
      <c r="R314" s="377" t="n">
        <v>36.9370327129379</v>
      </c>
      <c r="S314" s="377" t="n">
        <v>9.38055958849665</v>
      </c>
    </row>
    <row r="315">
      <c r="A315" s="377" t="s">
        <v>228</v>
      </c>
      <c r="B315" s="377" t="s">
        <v>229</v>
      </c>
      <c r="C315" s="377" t="s">
        <v>16</v>
      </c>
      <c r="D315" s="377" t="n">
        <v>1602.45957500889</v>
      </c>
      <c r="E315" s="377" t="n">
        <v>13.2027877016524</v>
      </c>
      <c r="F315" s="377" t="n">
        <v>9.51264976271367</v>
      </c>
      <c r="G315" s="377" t="n">
        <v>12.5182707058136</v>
      </c>
      <c r="H315" s="377" t="n">
        <v>4060.10075567848</v>
      </c>
      <c r="I315" s="377" t="n">
        <v>9.61908259356608</v>
      </c>
      <c r="J315" s="377" t="n">
        <v>24.1018975407752</v>
      </c>
      <c r="K315" s="377" t="n">
        <v>8.98926522810772</v>
      </c>
      <c r="L315" s="377" t="n">
        <v>4387.68969744571</v>
      </c>
      <c r="M315" s="377" t="n">
        <v>7.62126376812507</v>
      </c>
      <c r="N315" s="377" t="n">
        <v>26.0465574359569</v>
      </c>
      <c r="O315" s="377" t="n">
        <v>7.29608680402833</v>
      </c>
      <c r="P315" s="377" t="n">
        <v>6795.31471966185</v>
      </c>
      <c r="Q315" s="377" t="n">
        <v>7.20272637277446</v>
      </c>
      <c r="R315" s="377" t="n">
        <v>40.3388952605542</v>
      </c>
      <c r="S315" s="377" t="n">
        <v>6.39559328553839</v>
      </c>
    </row>
    <row r="316">
      <c r="A316" s="377" t="s">
        <v>228</v>
      </c>
      <c r="B316" s="377" t="s">
        <v>229</v>
      </c>
      <c r="C316" s="377" t="s">
        <v>17</v>
      </c>
      <c r="D316" s="377" t="n">
        <v>3157.23563848295</v>
      </c>
      <c r="E316" s="377" t="n">
        <v>9.57760602738992</v>
      </c>
      <c r="F316" s="377" t="n">
        <v>25.9306528698592</v>
      </c>
      <c r="G316" s="377" t="n">
        <v>8.52019911846042</v>
      </c>
      <c r="H316" s="377" t="n">
        <v>4383.75726018636</v>
      </c>
      <c r="I316" s="377" t="n">
        <v>7.69723223295484</v>
      </c>
      <c r="J316" s="377" t="n">
        <v>36.0041823910988</v>
      </c>
      <c r="K316" s="377" t="n">
        <v>6.14654172189763</v>
      </c>
      <c r="L316" s="377" t="n">
        <v>2825.64170354101</v>
      </c>
      <c r="M316" s="377" t="n">
        <v>10.2036458997384</v>
      </c>
      <c r="N316" s="377" t="n">
        <v>23.2072428348509</v>
      </c>
      <c r="O316" s="377" t="n">
        <v>9.10613060344799</v>
      </c>
      <c r="P316" s="377" t="n">
        <v>1809.05435683168</v>
      </c>
      <c r="Q316" s="377" t="n">
        <v>12.9092485177245</v>
      </c>
      <c r="R316" s="377" t="n">
        <v>14.8579219041911</v>
      </c>
      <c r="S316" s="377" t="n">
        <v>12.580786391534</v>
      </c>
    </row>
    <row r="317">
      <c r="A317" s="377" t="s">
        <v>230</v>
      </c>
      <c r="B317" s="377" t="s">
        <v>231</v>
      </c>
      <c r="C317" s="377" t="s">
        <v>16</v>
      </c>
      <c r="D317" s="377" t="n">
        <v>2564.93280194515</v>
      </c>
      <c r="E317" s="377" t="n">
        <v>16.6139090958662</v>
      </c>
      <c r="F317" s="377" t="n">
        <v>8.5822934928768</v>
      </c>
      <c r="G317" s="377" t="n">
        <v>15.7436459232055</v>
      </c>
      <c r="H317" s="377" t="n">
        <v>5422.90935623887</v>
      </c>
      <c r="I317" s="377" t="n">
        <v>11.0087116503517</v>
      </c>
      <c r="J317" s="377" t="n">
        <v>18.1451146186811</v>
      </c>
      <c r="K317" s="377" t="n">
        <v>10.7363710467119</v>
      </c>
      <c r="L317" s="377" t="n">
        <v>7727.16507920382</v>
      </c>
      <c r="M317" s="377" t="n">
        <v>9.95679708445032</v>
      </c>
      <c r="N317" s="377" t="n">
        <v>25.8551797253104</v>
      </c>
      <c r="O317" s="377" t="n">
        <v>9.33186733130862</v>
      </c>
      <c r="P317" s="377" t="n">
        <v>14171.325641743</v>
      </c>
      <c r="Q317" s="377" t="n">
        <v>7.64352885523037</v>
      </c>
      <c r="R317" s="377" t="n">
        <v>47.4174121631317</v>
      </c>
      <c r="S317" s="377" t="n">
        <v>5.89694484724954</v>
      </c>
    </row>
    <row r="318">
      <c r="A318" s="377" t="s">
        <v>230</v>
      </c>
      <c r="B318" s="377" t="s">
        <v>231</v>
      </c>
      <c r="C318" s="377" t="s">
        <v>17</v>
      </c>
      <c r="D318" s="377" t="n">
        <v>2773.76770345286</v>
      </c>
      <c r="E318" s="377" t="n">
        <v>14.4525004149489</v>
      </c>
      <c r="F318" s="377" t="n">
        <v>13.6840478564288</v>
      </c>
      <c r="G318" s="377" t="n">
        <v>14.1037428552166</v>
      </c>
      <c r="H318" s="377" t="n">
        <v>5924.02816126703</v>
      </c>
      <c r="I318" s="377" t="n">
        <v>10.97788128225</v>
      </c>
      <c r="J318" s="377" t="n">
        <v>29.2254772310956</v>
      </c>
      <c r="K318" s="377" t="n">
        <v>9.19312663698443</v>
      </c>
      <c r="L318" s="377" t="n">
        <v>5509.98950166159</v>
      </c>
      <c r="M318" s="377" t="n">
        <v>12.4007437228979</v>
      </c>
      <c r="N318" s="377" t="n">
        <v>27.1828675253875</v>
      </c>
      <c r="O318" s="377" t="n">
        <v>10.4650176633512</v>
      </c>
      <c r="P318" s="377" t="n">
        <v>6062.29650233796</v>
      </c>
      <c r="Q318" s="377" t="n">
        <v>11.0293595297035</v>
      </c>
      <c r="R318" s="377" t="n">
        <v>29.9076073870882</v>
      </c>
      <c r="S318" s="377" t="n">
        <v>9.30392808347793</v>
      </c>
    </row>
    <row r="319">
      <c r="A319" s="377" t="s">
        <v>232</v>
      </c>
      <c r="B319" s="377" t="s">
        <v>233</v>
      </c>
      <c r="C319" s="377" t="s">
        <v>16</v>
      </c>
      <c r="D319" s="377" t="n">
        <v>1770.03409574088</v>
      </c>
      <c r="E319" s="377" t="n">
        <v>17.9724337712036</v>
      </c>
      <c r="F319" s="377" t="n">
        <v>7.02577782152174</v>
      </c>
      <c r="G319" s="377" t="n">
        <v>18.0772706306455</v>
      </c>
      <c r="H319" s="377" t="n">
        <v>3747.64538460341</v>
      </c>
      <c r="I319" s="377" t="n">
        <v>12.2602346068158</v>
      </c>
      <c r="J319" s="377" t="n">
        <v>14.8754896244267</v>
      </c>
      <c r="K319" s="377" t="n">
        <v>11.5694085297282</v>
      </c>
      <c r="L319" s="377" t="n">
        <v>7018.75267221432</v>
      </c>
      <c r="M319" s="377" t="n">
        <v>9.22342619021634</v>
      </c>
      <c r="N319" s="377" t="n">
        <v>27.8594615650888</v>
      </c>
      <c r="O319" s="377" t="n">
        <v>8.66970166842739</v>
      </c>
      <c r="P319" s="377" t="n">
        <v>12656.9932688776</v>
      </c>
      <c r="Q319" s="377" t="n">
        <v>7.09611869262786</v>
      </c>
      <c r="R319" s="377" t="n">
        <v>50.2392709889628</v>
      </c>
      <c r="S319" s="377" t="n">
        <v>5.69668424058118</v>
      </c>
    </row>
    <row r="320">
      <c r="A320" s="377" t="s">
        <v>232</v>
      </c>
      <c r="B320" s="377" t="s">
        <v>233</v>
      </c>
      <c r="C320" s="377" t="s">
        <v>17</v>
      </c>
      <c r="D320" s="377" t="n">
        <v>1664.15110171701</v>
      </c>
      <c r="E320" s="377" t="n">
        <v>16.0819068987021</v>
      </c>
      <c r="F320" s="377" t="n">
        <v>10.7818299226011</v>
      </c>
      <c r="G320" s="377" t="n">
        <v>14.2761470541851</v>
      </c>
      <c r="H320" s="377" t="n">
        <v>4004.41097093995</v>
      </c>
      <c r="I320" s="377" t="n">
        <v>12.0612643032158</v>
      </c>
      <c r="J320" s="377" t="n">
        <v>25.9440852362062</v>
      </c>
      <c r="K320" s="377" t="n">
        <v>10.4128646487167</v>
      </c>
      <c r="L320" s="377" t="n">
        <v>5114.35713255596</v>
      </c>
      <c r="M320" s="377" t="n">
        <v>9.88565376857569</v>
      </c>
      <c r="N320" s="377" t="n">
        <v>33.1352896439312</v>
      </c>
      <c r="O320" s="377" t="n">
        <v>7.52846315110939</v>
      </c>
      <c r="P320" s="377" t="n">
        <v>4651.85498120398</v>
      </c>
      <c r="Q320" s="377" t="n">
        <v>11.4447552656861</v>
      </c>
      <c r="R320" s="377" t="n">
        <v>30.1387951972615</v>
      </c>
      <c r="S320" s="377" t="n">
        <v>8.80843163194535</v>
      </c>
    </row>
    <row r="321">
      <c r="A321" s="377" t="s">
        <v>234</v>
      </c>
      <c r="B321" s="377" t="s">
        <v>235</v>
      </c>
      <c r="C321" s="377" t="s">
        <v>16</v>
      </c>
      <c r="D321" s="377" t="n">
        <v>3773.73043511328</v>
      </c>
      <c r="E321" s="377" t="n">
        <v>11.0981997753912</v>
      </c>
      <c r="F321" s="377" t="n">
        <v>13.6794730815038</v>
      </c>
      <c r="G321" s="377" t="n">
        <v>11.2050764945451</v>
      </c>
      <c r="H321" s="377" t="n">
        <v>5264.87693170783</v>
      </c>
      <c r="I321" s="377" t="n">
        <v>9.48523318820655</v>
      </c>
      <c r="J321" s="377" t="n">
        <v>19.0847606905356</v>
      </c>
      <c r="K321" s="377" t="n">
        <v>9.08641262157598</v>
      </c>
      <c r="L321" s="377" t="n">
        <v>7682.00358986908</v>
      </c>
      <c r="M321" s="377" t="n">
        <v>8.12755951025718</v>
      </c>
      <c r="N321" s="377" t="n">
        <v>27.8466528350416</v>
      </c>
      <c r="O321" s="377" t="n">
        <v>7.59631548667226</v>
      </c>
      <c r="P321" s="377" t="n">
        <v>10866.2004111817</v>
      </c>
      <c r="Q321" s="377" t="n">
        <v>8.28436057418476</v>
      </c>
      <c r="R321" s="377" t="n">
        <v>39.389113392919</v>
      </c>
      <c r="S321" s="377" t="n">
        <v>6.82466775036103</v>
      </c>
    </row>
    <row r="322">
      <c r="A322" s="377" t="s">
        <v>234</v>
      </c>
      <c r="B322" s="377" t="s">
        <v>235</v>
      </c>
      <c r="C322" s="377" t="s">
        <v>17</v>
      </c>
      <c r="D322" s="377" t="n">
        <v>2807.21598423799</v>
      </c>
      <c r="E322" s="377" t="n">
        <v>11.393864625891</v>
      </c>
      <c r="F322" s="377" t="n">
        <v>18.8293649272389</v>
      </c>
      <c r="G322" s="377" t="n">
        <v>11.5942584165321</v>
      </c>
      <c r="H322" s="377" t="n">
        <v>4708.64723860645</v>
      </c>
      <c r="I322" s="377" t="n">
        <v>8.87291422418102</v>
      </c>
      <c r="J322" s="377" t="n">
        <v>31.5831904873623</v>
      </c>
      <c r="K322" s="377" t="n">
        <v>7.7472928741503</v>
      </c>
      <c r="L322" s="377" t="n">
        <v>3440.62023704099</v>
      </c>
      <c r="M322" s="377" t="n">
        <v>11.4816769541406</v>
      </c>
      <c r="N322" s="377" t="n">
        <v>23.0779157653142</v>
      </c>
      <c r="O322" s="377" t="n">
        <v>10.0282174974393</v>
      </c>
      <c r="P322" s="377" t="n">
        <v>3952.22958001651</v>
      </c>
      <c r="Q322" s="377" t="n">
        <v>9.70216231883777</v>
      </c>
      <c r="R322" s="377" t="n">
        <v>26.5095288200845</v>
      </c>
      <c r="S322" s="377" t="n">
        <v>8.39164483622638</v>
      </c>
    </row>
    <row r="323">
      <c r="A323" s="377" t="s">
        <v>236</v>
      </c>
      <c r="B323" s="377" t="s">
        <v>237</v>
      </c>
      <c r="C323" s="377" t="s">
        <v>16</v>
      </c>
      <c r="D323" s="377" t="n">
        <v>659.493879393688</v>
      </c>
      <c r="E323" s="377" t="n">
        <v>14.0093899461213</v>
      </c>
      <c r="F323" s="377" t="n">
        <v>9.96805610350527</v>
      </c>
      <c r="G323" s="377" t="n">
        <v>13.6484642233991</v>
      </c>
      <c r="H323" s="377" t="n">
        <v>1077.78101524349</v>
      </c>
      <c r="I323" s="377" t="n">
        <v>8.17563608822927</v>
      </c>
      <c r="J323" s="377" t="n">
        <v>16.290343190322</v>
      </c>
      <c r="K323" s="377" t="n">
        <v>7.51148250809256</v>
      </c>
      <c r="L323" s="377" t="n">
        <v>1908.42976841784</v>
      </c>
      <c r="M323" s="377" t="n">
        <v>6.94258966739258</v>
      </c>
      <c r="N323" s="377" t="n">
        <v>28.8453548934796</v>
      </c>
      <c r="O323" s="377" t="n">
        <v>6.22144225080509</v>
      </c>
      <c r="P323" s="377" t="n">
        <v>2970.36844634268</v>
      </c>
      <c r="Q323" s="377" t="n">
        <v>5.44505452940097</v>
      </c>
      <c r="R323" s="377" t="n">
        <v>44.8962458126931</v>
      </c>
      <c r="S323" s="377" t="n">
        <v>4.43730700614562</v>
      </c>
    </row>
    <row r="324">
      <c r="A324" s="377" t="s">
        <v>236</v>
      </c>
      <c r="B324" s="377" t="s">
        <v>237</v>
      </c>
      <c r="C324" s="377" t="s">
        <v>17</v>
      </c>
      <c r="D324" s="377" t="n">
        <v>389.564295322124</v>
      </c>
      <c r="E324" s="377" t="n">
        <v>15.7281888815313</v>
      </c>
      <c r="F324" s="377" t="n">
        <v>11.8652598515638</v>
      </c>
      <c r="G324" s="377" t="n">
        <v>14.572119855843</v>
      </c>
      <c r="H324" s="377" t="n">
        <v>924.099760526683</v>
      </c>
      <c r="I324" s="377" t="n">
        <v>10.8618941606456</v>
      </c>
      <c r="J324" s="377" t="n">
        <v>28.1460183057855</v>
      </c>
      <c r="K324" s="377" t="n">
        <v>9.39423562210834</v>
      </c>
      <c r="L324" s="377" t="n">
        <v>1007.18536438076</v>
      </c>
      <c r="M324" s="377" t="n">
        <v>10.1769542547524</v>
      </c>
      <c r="N324" s="377" t="n">
        <v>30.6766205490881</v>
      </c>
      <c r="O324" s="377" t="n">
        <v>8.56507592956521</v>
      </c>
      <c r="P324" s="377" t="n">
        <v>962.384998532711</v>
      </c>
      <c r="Q324" s="377" t="n">
        <v>9.24045869720016</v>
      </c>
      <c r="R324" s="377" t="n">
        <v>29.3121012935626</v>
      </c>
      <c r="S324" s="377" t="n">
        <v>8.02963956348555</v>
      </c>
    </row>
    <row r="325">
      <c r="A325" s="377" t="s">
        <v>238</v>
      </c>
      <c r="B325" s="377" t="s">
        <v>239</v>
      </c>
      <c r="C325" s="377" t="s">
        <v>16</v>
      </c>
      <c r="D325" s="377" t="n">
        <v>691.100368032304</v>
      </c>
      <c r="E325" s="377" t="n">
        <v>17.4211674632857</v>
      </c>
      <c r="F325" s="377" t="n">
        <v>6.37649165702796</v>
      </c>
      <c r="G325" s="377" t="n">
        <v>17.5434179391532</v>
      </c>
      <c r="H325" s="377" t="n">
        <v>1718.27105090368</v>
      </c>
      <c r="I325" s="377" t="n">
        <v>10.9067009300545</v>
      </c>
      <c r="J325" s="377" t="n">
        <v>15.8537623873582</v>
      </c>
      <c r="K325" s="377" t="n">
        <v>10.4108346424175</v>
      </c>
      <c r="L325" s="377" t="n">
        <v>3486.61074980075</v>
      </c>
      <c r="M325" s="377" t="n">
        <v>7.3983939104614</v>
      </c>
      <c r="N325" s="377" t="n">
        <v>32.1694870756737</v>
      </c>
      <c r="O325" s="377" t="n">
        <v>6.77355103519949</v>
      </c>
      <c r="P325" s="377" t="n">
        <v>4942.27192465011</v>
      </c>
      <c r="Q325" s="377" t="n">
        <v>6.22626927788091</v>
      </c>
      <c r="R325" s="377" t="n">
        <v>45.6002588799402</v>
      </c>
      <c r="S325" s="377" t="n">
        <v>5.07384238975322</v>
      </c>
    </row>
    <row r="326">
      <c r="A326" s="377" t="s">
        <v>238</v>
      </c>
      <c r="B326" s="377" t="s">
        <v>239</v>
      </c>
      <c r="C326" s="377" t="s">
        <v>17</v>
      </c>
      <c r="D326" s="377" t="n">
        <v>625.200178795947</v>
      </c>
      <c r="E326" s="377" t="n">
        <v>19.2752476615626</v>
      </c>
      <c r="F326" s="377" t="n">
        <v>9.61916440275072</v>
      </c>
      <c r="G326" s="377" t="n">
        <v>18.8972768889552</v>
      </c>
      <c r="H326" s="377" t="n">
        <v>2305.24360558981</v>
      </c>
      <c r="I326" s="377" t="n">
        <v>8.87957143667652</v>
      </c>
      <c r="J326" s="377" t="n">
        <v>35.4678677048101</v>
      </c>
      <c r="K326" s="377" t="n">
        <v>7.2561792223365</v>
      </c>
      <c r="L326" s="377" t="n">
        <v>1589.54693552866</v>
      </c>
      <c r="M326" s="377" t="n">
        <v>12.0043432307225</v>
      </c>
      <c r="N326" s="377" t="n">
        <v>24.4563482502285</v>
      </c>
      <c r="O326" s="377" t="n">
        <v>10.7182827317674</v>
      </c>
      <c r="P326" s="377" t="n">
        <v>1979.53618927494</v>
      </c>
      <c r="Q326" s="377" t="n">
        <v>10.8086369889822</v>
      </c>
      <c r="R326" s="377" t="n">
        <v>30.4566196422107</v>
      </c>
      <c r="S326" s="377" t="n">
        <v>9.71155262182835</v>
      </c>
    </row>
    <row r="327">
      <c r="A327" s="377" t="s">
        <v>240</v>
      </c>
      <c r="B327" s="377" t="s">
        <v>241</v>
      </c>
      <c r="C327" s="377" t="s">
        <v>16</v>
      </c>
      <c r="D327" s="377" t="n">
        <v>625.013750710227</v>
      </c>
      <c r="E327" s="377" t="n">
        <v>16.3670517633101</v>
      </c>
      <c r="F327" s="377" t="n">
        <v>11.4795518548452</v>
      </c>
      <c r="G327" s="377" t="n">
        <v>16.3211421577368</v>
      </c>
      <c r="H327" s="377" t="n">
        <v>975.688546514868</v>
      </c>
      <c r="I327" s="377" t="n">
        <v>12.4804104674165</v>
      </c>
      <c r="J327" s="377" t="n">
        <v>17.9203533540958</v>
      </c>
      <c r="K327" s="377" t="n">
        <v>12.2813067914583</v>
      </c>
      <c r="L327" s="377" t="n">
        <v>1613.52123243096</v>
      </c>
      <c r="M327" s="377" t="n">
        <v>9.92098236619609</v>
      </c>
      <c r="N327" s="377" t="n">
        <v>29.6353490391807</v>
      </c>
      <c r="O327" s="377" t="n">
        <v>9.20304106745598</v>
      </c>
      <c r="P327" s="377" t="n">
        <v>2230.35966151115</v>
      </c>
      <c r="Q327" s="377" t="n">
        <v>9.72143509886071</v>
      </c>
      <c r="R327" s="377" t="n">
        <v>40.9647457518783</v>
      </c>
      <c r="S327" s="377" t="n">
        <v>8.01915123979166</v>
      </c>
    </row>
    <row r="328">
      <c r="A328" s="377" t="s">
        <v>240</v>
      </c>
      <c r="B328" s="377" t="s">
        <v>241</v>
      </c>
      <c r="C328" s="377" t="s">
        <v>17</v>
      </c>
      <c r="D328" s="377" t="n">
        <v>407.490806295143</v>
      </c>
      <c r="E328" s="377" t="n">
        <v>17.9926770774711</v>
      </c>
      <c r="F328" s="377" t="n">
        <v>12.3766387998667</v>
      </c>
      <c r="G328" s="377" t="n">
        <v>17.448634258446</v>
      </c>
      <c r="H328" s="377" t="n">
        <v>1191.693481068</v>
      </c>
      <c r="I328" s="377" t="n">
        <v>8.44540027426542</v>
      </c>
      <c r="J328" s="377" t="n">
        <v>36.1950737230909</v>
      </c>
      <c r="K328" s="377" t="n">
        <v>8.08709434897884</v>
      </c>
      <c r="L328" s="377" t="n">
        <v>837.46805296565</v>
      </c>
      <c r="M328" s="377" t="n">
        <v>14.1572822666687</v>
      </c>
      <c r="N328" s="377" t="n">
        <v>25.4362538684521</v>
      </c>
      <c r="O328" s="377" t="n">
        <v>13.0395943836183</v>
      </c>
      <c r="P328" s="377" t="n">
        <v>855.766650678129</v>
      </c>
      <c r="Q328" s="377" t="n">
        <v>14.0919507294383</v>
      </c>
      <c r="R328" s="377" t="n">
        <v>25.9920336085903</v>
      </c>
      <c r="S328" s="377" t="n">
        <v>11.7687662997039</v>
      </c>
    </row>
    <row r="329">
      <c r="A329" s="377" t="s">
        <v>242</v>
      </c>
      <c r="B329" s="377" t="s">
        <v>243</v>
      </c>
      <c r="C329" s="377" t="s">
        <v>16</v>
      </c>
      <c r="D329" s="377" t="n">
        <v>1564.83762288496</v>
      </c>
      <c r="E329" s="377" t="n">
        <v>18.5401840410908</v>
      </c>
      <c r="F329" s="377" t="n">
        <v>6.62071295656611</v>
      </c>
      <c r="G329" s="377" t="n">
        <v>19.202554232727</v>
      </c>
      <c r="H329" s="377" t="n">
        <v>3843.39020201513</v>
      </c>
      <c r="I329" s="377" t="n">
        <v>10.8666064615574</v>
      </c>
      <c r="J329" s="377" t="n">
        <v>16.2611014302609</v>
      </c>
      <c r="K329" s="377" t="n">
        <v>10.6069190811982</v>
      </c>
      <c r="L329" s="377" t="n">
        <v>7525.27618722147</v>
      </c>
      <c r="M329" s="377" t="n">
        <v>8.01550942298099</v>
      </c>
      <c r="N329" s="377" t="n">
        <v>31.8388903908263</v>
      </c>
      <c r="O329" s="377" t="n">
        <v>6.96232918476287</v>
      </c>
      <c r="P329" s="377" t="n">
        <v>10701.9810655547</v>
      </c>
      <c r="Q329" s="377" t="n">
        <v>7.95054726368623</v>
      </c>
      <c r="R329" s="377" t="n">
        <v>45.2792952223466</v>
      </c>
      <c r="S329" s="377" t="n">
        <v>6.5072542453556</v>
      </c>
    </row>
    <row r="330">
      <c r="A330" s="377" t="s">
        <v>242</v>
      </c>
      <c r="B330" s="377" t="s">
        <v>243</v>
      </c>
      <c r="C330" s="377" t="s">
        <v>17</v>
      </c>
      <c r="D330" s="377" t="n">
        <v>1660.19047266926</v>
      </c>
      <c r="E330" s="377" t="n">
        <v>19.1228132838195</v>
      </c>
      <c r="F330" s="377" t="n">
        <v>12.8057809023952</v>
      </c>
      <c r="G330" s="377" t="n">
        <v>17.9103278902884</v>
      </c>
      <c r="H330" s="377" t="n">
        <v>4097.61956999789</v>
      </c>
      <c r="I330" s="377" t="n">
        <v>8.51864858307792</v>
      </c>
      <c r="J330" s="377" t="n">
        <v>31.6067459117467</v>
      </c>
      <c r="K330" s="377" t="n">
        <v>8.48375621997036</v>
      </c>
      <c r="L330" s="377" t="n">
        <v>3713.97840150578</v>
      </c>
      <c r="M330" s="377" t="n">
        <v>11.7678854856351</v>
      </c>
      <c r="N330" s="377" t="n">
        <v>28.6475524759779</v>
      </c>
      <c r="O330" s="377" t="n">
        <v>9.24371908096534</v>
      </c>
      <c r="P330" s="377" t="n">
        <v>3492.5944804071</v>
      </c>
      <c r="Q330" s="377" t="n">
        <v>14.1540527749024</v>
      </c>
      <c r="R330" s="377" t="n">
        <v>26.9399207098801</v>
      </c>
      <c r="S330" s="377" t="n">
        <v>12.3541209954183</v>
      </c>
    </row>
    <row r="331">
      <c r="A331" s="377" t="s">
        <v>244</v>
      </c>
      <c r="B331" s="377" t="s">
        <v>245</v>
      </c>
      <c r="C331" s="377" t="s">
        <v>16</v>
      </c>
      <c r="D331" s="377" t="n">
        <v>960.128582093952</v>
      </c>
      <c r="E331" s="377" t="n">
        <v>17.6247211061925</v>
      </c>
      <c r="F331" s="377" t="n">
        <v>8.35969468195363</v>
      </c>
      <c r="G331" s="377" t="n">
        <v>16.9138640109483</v>
      </c>
      <c r="H331" s="377" t="n">
        <v>2015.4189289101</v>
      </c>
      <c r="I331" s="377" t="n">
        <v>9.32969993312856</v>
      </c>
      <c r="J331" s="377" t="n">
        <v>17.5479484895386</v>
      </c>
      <c r="K331" s="377" t="n">
        <v>9.83179615080441</v>
      </c>
      <c r="L331" s="377" t="n">
        <v>3436.67436954779</v>
      </c>
      <c r="M331" s="377" t="n">
        <v>7.2896205518247</v>
      </c>
      <c r="N331" s="377" t="n">
        <v>29.922605145301</v>
      </c>
      <c r="O331" s="377" t="n">
        <v>6.09844397403974</v>
      </c>
      <c r="P331" s="377" t="n">
        <v>5072.98922610036</v>
      </c>
      <c r="Q331" s="377" t="n">
        <v>7.36651911238911</v>
      </c>
      <c r="R331" s="377" t="n">
        <v>44.1697516832068</v>
      </c>
      <c r="S331" s="377" t="n">
        <v>5.91144655687337</v>
      </c>
    </row>
    <row r="332">
      <c r="A332" s="377" t="s">
        <v>244</v>
      </c>
      <c r="B332" s="377" t="s">
        <v>245</v>
      </c>
      <c r="C332" s="377" t="s">
        <v>17</v>
      </c>
      <c r="D332" s="377" t="n">
        <v>505.604562785108</v>
      </c>
      <c r="E332" s="377" t="n">
        <v>19.1458366892257</v>
      </c>
      <c r="F332" s="377" t="n">
        <v>9.20044032834775</v>
      </c>
      <c r="G332" s="377" t="n">
        <v>18.9002474448972</v>
      </c>
      <c r="H332" s="377" t="n">
        <v>1353.80812297421</v>
      </c>
      <c r="I332" s="377" t="n">
        <v>12.1972984167949</v>
      </c>
      <c r="J332" s="377" t="n">
        <v>24.6351235100514</v>
      </c>
      <c r="K332" s="377" t="n">
        <v>10.4784989774875</v>
      </c>
      <c r="L332" s="377" t="n">
        <v>1456.20215953128</v>
      </c>
      <c r="M332" s="377" t="n">
        <v>13.0185340067789</v>
      </c>
      <c r="N332" s="377" t="n">
        <v>26.4983784975709</v>
      </c>
      <c r="O332" s="377" t="n">
        <v>11.3244674205404</v>
      </c>
      <c r="P332" s="377" t="n">
        <v>2179.82390264927</v>
      </c>
      <c r="Q332" s="377" t="n">
        <v>8.96776684579947</v>
      </c>
      <c r="R332" s="377" t="n">
        <v>39.6660576640299</v>
      </c>
      <c r="S332" s="377" t="n">
        <v>7.50147315420815</v>
      </c>
    </row>
    <row r="333">
      <c r="A333" s="377" t="s">
        <v>246</v>
      </c>
      <c r="B333" s="377" t="s">
        <v>247</v>
      </c>
      <c r="C333" s="377" t="s">
        <v>16</v>
      </c>
      <c r="D333" s="377" t="n">
        <v>1459.24683316315</v>
      </c>
      <c r="E333" s="377" t="n">
        <v>12.634348013682</v>
      </c>
      <c r="F333" s="377" t="n">
        <v>12.027714761015</v>
      </c>
      <c r="G333" s="377" t="n">
        <v>11.4670700157577</v>
      </c>
      <c r="H333" s="377" t="n">
        <v>2617.12849680352</v>
      </c>
      <c r="I333" s="377" t="n">
        <v>10.295157500638</v>
      </c>
      <c r="J333" s="377" t="n">
        <v>21.5714533943809</v>
      </c>
      <c r="K333" s="377" t="n">
        <v>9.07295411882235</v>
      </c>
      <c r="L333" s="377" t="n">
        <v>2839.80498517346</v>
      </c>
      <c r="M333" s="377" t="n">
        <v>8.76315110164214</v>
      </c>
      <c r="N333" s="377" t="n">
        <v>23.4068449300901</v>
      </c>
      <c r="O333" s="377" t="n">
        <v>7.96236112497613</v>
      </c>
      <c r="P333" s="377" t="n">
        <v>5216.18948375923</v>
      </c>
      <c r="Q333" s="377" t="n">
        <v>6.79510832491838</v>
      </c>
      <c r="R333" s="377" t="n">
        <v>42.993986914514</v>
      </c>
      <c r="S333" s="377" t="n">
        <v>6.46778925747131</v>
      </c>
    </row>
    <row r="334">
      <c r="A334" s="377" t="s">
        <v>246</v>
      </c>
      <c r="B334" s="377" t="s">
        <v>247</v>
      </c>
      <c r="C334" s="377" t="s">
        <v>17</v>
      </c>
      <c r="D334" s="377" t="n">
        <v>1097.35361412088</v>
      </c>
      <c r="E334" s="377" t="n">
        <v>13.0368884620162</v>
      </c>
      <c r="F334" s="377" t="n">
        <v>14.4052340393637</v>
      </c>
      <c r="G334" s="377" t="n">
        <v>12.3808850468521</v>
      </c>
      <c r="H334" s="377" t="n">
        <v>1974.97057500247</v>
      </c>
      <c r="I334" s="377" t="n">
        <v>10.9479932932189</v>
      </c>
      <c r="J334" s="377" t="n">
        <v>25.9259303361015</v>
      </c>
      <c r="K334" s="377" t="n">
        <v>9.59847499582383</v>
      </c>
      <c r="L334" s="377" t="n">
        <v>1840.21724512458</v>
      </c>
      <c r="M334" s="377" t="n">
        <v>10.5542649856078</v>
      </c>
      <c r="N334" s="377" t="n">
        <v>24.1569898327892</v>
      </c>
      <c r="O334" s="377" t="n">
        <v>9.28305043780248</v>
      </c>
      <c r="P334" s="377" t="n">
        <v>2705.20091636061</v>
      </c>
      <c r="Q334" s="377" t="n">
        <v>8.87774224176461</v>
      </c>
      <c r="R334" s="377" t="n">
        <v>35.5118457917457</v>
      </c>
      <c r="S334" s="377" t="n">
        <v>8.17659257331291</v>
      </c>
    </row>
    <row r="335">
      <c r="A335" s="377" t="s">
        <v>248</v>
      </c>
      <c r="B335" s="377" t="s">
        <v>249</v>
      </c>
      <c r="C335" s="377" t="s">
        <v>16</v>
      </c>
      <c r="D335" s="377" t="n">
        <v>3223.66356016357</v>
      </c>
      <c r="E335" s="377" t="n">
        <v>12.3544319582864</v>
      </c>
      <c r="F335" s="377" t="n">
        <v>10.9619757157383</v>
      </c>
      <c r="G335" s="377" t="n">
        <v>12.2101740235615</v>
      </c>
      <c r="H335" s="377" t="n">
        <v>5602.28810943204</v>
      </c>
      <c r="I335" s="377" t="n">
        <v>9.28256462244399</v>
      </c>
      <c r="J335" s="377" t="n">
        <v>19.0504204492876</v>
      </c>
      <c r="K335" s="377" t="n">
        <v>8.92305441238711</v>
      </c>
      <c r="L335" s="377" t="n">
        <v>7819.29312446314</v>
      </c>
      <c r="M335" s="377" t="n">
        <v>7.15267317893961</v>
      </c>
      <c r="N335" s="377" t="n">
        <v>26.5892825801756</v>
      </c>
      <c r="O335" s="377" t="n">
        <v>7.13796161591565</v>
      </c>
      <c r="P335" s="377" t="n">
        <v>12762.4426863587</v>
      </c>
      <c r="Q335" s="377" t="n">
        <v>6.23595017269089</v>
      </c>
      <c r="R335" s="377" t="n">
        <v>43.3983212547985</v>
      </c>
      <c r="S335" s="377" t="n">
        <v>5.15408589549565</v>
      </c>
    </row>
    <row r="336">
      <c r="A336" s="377" t="s">
        <v>248</v>
      </c>
      <c r="B336" s="377" t="s">
        <v>249</v>
      </c>
      <c r="C336" s="377" t="s">
        <v>17</v>
      </c>
      <c r="D336" s="377" t="n">
        <v>1879.67458695838</v>
      </c>
      <c r="E336" s="377" t="n">
        <v>14.9019934095602</v>
      </c>
      <c r="F336" s="377" t="n">
        <v>13.3032260856672</v>
      </c>
      <c r="G336" s="377" t="n">
        <v>13.9276140264796</v>
      </c>
      <c r="H336" s="377" t="n">
        <v>4247.48683969939</v>
      </c>
      <c r="I336" s="377" t="n">
        <v>10.3353299107845</v>
      </c>
      <c r="J336" s="377" t="n">
        <v>30.0612021444903</v>
      </c>
      <c r="K336" s="377" t="n">
        <v>8.8173366125262</v>
      </c>
      <c r="L336" s="377" t="n">
        <v>4343.03881404957</v>
      </c>
      <c r="M336" s="377" t="n">
        <v>8.63042039925104</v>
      </c>
      <c r="N336" s="377" t="n">
        <v>30.7374625602727</v>
      </c>
      <c r="O336" s="377" t="n">
        <v>7.88964893802297</v>
      </c>
      <c r="P336" s="377" t="n">
        <v>3659.26410766999</v>
      </c>
      <c r="Q336" s="377" t="n">
        <v>10.2073176875979</v>
      </c>
      <c r="R336" s="377" t="n">
        <v>25.8981092095698</v>
      </c>
      <c r="S336" s="377" t="n">
        <v>9.41910560347385</v>
      </c>
    </row>
    <row r="337">
      <c r="A337" s="377" t="s">
        <v>250</v>
      </c>
      <c r="B337" s="377" t="s">
        <v>251</v>
      </c>
      <c r="C337" s="377" t="s">
        <v>16</v>
      </c>
      <c r="D337" s="377" t="n">
        <v>506.318391997377</v>
      </c>
      <c r="E337" s="377" t="n">
        <v>17.5124390787628</v>
      </c>
      <c r="F337" s="377" t="n">
        <v>9.22327438808269</v>
      </c>
      <c r="G337" s="377" t="n">
        <v>17.5890461340255</v>
      </c>
      <c r="H337" s="377" t="n">
        <v>844.443172690168</v>
      </c>
      <c r="I337" s="377" t="n">
        <v>10.6714443176671</v>
      </c>
      <c r="J337" s="377" t="n">
        <v>15.3826746370787</v>
      </c>
      <c r="K337" s="377" t="n">
        <v>10.5266085912173</v>
      </c>
      <c r="L337" s="377" t="n">
        <v>1363.31174650495</v>
      </c>
      <c r="M337" s="377" t="n">
        <v>10.200661929488</v>
      </c>
      <c r="N337" s="377" t="n">
        <v>24.8345675631244</v>
      </c>
      <c r="O337" s="377" t="n">
        <v>9.83228249132995</v>
      </c>
      <c r="P337" s="377" t="n">
        <v>2775.49981320231</v>
      </c>
      <c r="Q337" s="377" t="n">
        <v>8.10487844677279</v>
      </c>
      <c r="R337" s="377" t="n">
        <v>50.5594834117142</v>
      </c>
      <c r="S337" s="377" t="n">
        <v>6.87291081390099</v>
      </c>
    </row>
    <row r="338">
      <c r="A338" s="377" t="s">
        <v>250</v>
      </c>
      <c r="B338" s="377" t="s">
        <v>251</v>
      </c>
      <c r="C338" s="377" t="s">
        <v>17</v>
      </c>
      <c r="D338" s="377" t="n">
        <v>410.581739159091</v>
      </c>
      <c r="E338" s="377" t="n">
        <v>14.4010015943172</v>
      </c>
      <c r="F338" s="377" t="n">
        <v>13.6623363035526</v>
      </c>
      <c r="G338" s="377" t="n">
        <v>14.649599372968</v>
      </c>
      <c r="H338" s="377" t="n">
        <v>788.372909051815</v>
      </c>
      <c r="I338" s="377" t="n">
        <v>12.7802035376274</v>
      </c>
      <c r="J338" s="377" t="n">
        <v>26.233548131332</v>
      </c>
      <c r="K338" s="377" t="n">
        <v>12.528579617263</v>
      </c>
      <c r="L338" s="377" t="n">
        <v>760.946610940802</v>
      </c>
      <c r="M338" s="377" t="n">
        <v>10.7571752936751</v>
      </c>
      <c r="N338" s="377" t="n">
        <v>25.3209227692747</v>
      </c>
      <c r="O338" s="377" t="n">
        <v>9.72058117646084</v>
      </c>
      <c r="P338" s="377" t="n">
        <v>1045.30758680773</v>
      </c>
      <c r="Q338" s="377" t="n">
        <v>12.0992500024765</v>
      </c>
      <c r="R338" s="377" t="n">
        <v>34.7831927958407</v>
      </c>
      <c r="S338" s="377" t="n">
        <v>9.56975565896233</v>
      </c>
    </row>
    <row r="339">
      <c r="A339" s="377" t="s">
        <v>252</v>
      </c>
      <c r="B339" s="377" t="s">
        <v>253</v>
      </c>
      <c r="C339" s="377" t="s">
        <v>16</v>
      </c>
      <c r="D339" s="377" t="n">
        <v>3940.44398160424</v>
      </c>
      <c r="E339" s="377" t="n">
        <v>13.779509583007</v>
      </c>
      <c r="F339" s="377" t="n">
        <v>10.0193960888211</v>
      </c>
      <c r="G339" s="377" t="n">
        <v>13.4291014353933</v>
      </c>
      <c r="H339" s="377" t="n">
        <v>5494.32753092167</v>
      </c>
      <c r="I339" s="377" t="n">
        <v>10.4938475097302</v>
      </c>
      <c r="J339" s="377" t="n">
        <v>13.970467295314</v>
      </c>
      <c r="K339" s="377" t="n">
        <v>10.5843577951096</v>
      </c>
      <c r="L339" s="377" t="n">
        <v>9966.61816278228</v>
      </c>
      <c r="M339" s="377" t="n">
        <v>8.83423526439933</v>
      </c>
      <c r="N339" s="377" t="n">
        <v>25.3421937997707</v>
      </c>
      <c r="O339" s="377" t="n">
        <v>8.00776848043337</v>
      </c>
      <c r="P339" s="377" t="n">
        <v>19926.7688950539</v>
      </c>
      <c r="Q339" s="377" t="n">
        <v>5.33810852194964</v>
      </c>
      <c r="R339" s="377" t="n">
        <v>50.6679428160942</v>
      </c>
      <c r="S339" s="377" t="n">
        <v>4.16886005653025</v>
      </c>
    </row>
    <row r="340">
      <c r="A340" s="377" t="s">
        <v>252</v>
      </c>
      <c r="B340" s="377" t="s">
        <v>253</v>
      </c>
      <c r="C340" s="377" t="s">
        <v>17</v>
      </c>
      <c r="D340" s="377" t="n">
        <v>2285.87222460092</v>
      </c>
      <c r="E340" s="377" t="n">
        <v>15.9855915140581</v>
      </c>
      <c r="F340" s="377" t="n">
        <v>11.7311249963739</v>
      </c>
      <c r="G340" s="377" t="n">
        <v>16.446972284955</v>
      </c>
      <c r="H340" s="377" t="n">
        <v>5868.1924926209</v>
      </c>
      <c r="I340" s="377" t="n">
        <v>9.95473881232276</v>
      </c>
      <c r="J340" s="377" t="n">
        <v>30.115637651504</v>
      </c>
      <c r="K340" s="377" t="n">
        <v>8.33039677525354</v>
      </c>
      <c r="L340" s="377" t="n">
        <v>4879.90230301722</v>
      </c>
      <c r="M340" s="377" t="n">
        <v>10.4539072866207</v>
      </c>
      <c r="N340" s="377" t="n">
        <v>25.0437199729229</v>
      </c>
      <c r="O340" s="377" t="n">
        <v>9.76690577443491</v>
      </c>
      <c r="P340" s="377" t="n">
        <v>6451.56591294074</v>
      </c>
      <c r="Q340" s="377" t="n">
        <v>9.68898001202669</v>
      </c>
      <c r="R340" s="377" t="n">
        <v>33.1095173791992</v>
      </c>
      <c r="S340" s="377" t="n">
        <v>8.09032194742889</v>
      </c>
    </row>
    <row r="341">
      <c r="A341" s="377" t="s">
        <v>254</v>
      </c>
      <c r="B341" s="377" t="s">
        <v>255</v>
      </c>
      <c r="C341" s="377" t="s">
        <v>16</v>
      </c>
      <c r="D341" s="377" t="n">
        <v>3135.30956052599</v>
      </c>
      <c r="E341" s="377" t="n">
        <v>17.7777488072639</v>
      </c>
      <c r="F341" s="377" t="n">
        <v>6.93451929335782</v>
      </c>
      <c r="G341" s="377" t="n">
        <v>17.1716967220624</v>
      </c>
      <c r="H341" s="377" t="n">
        <v>9224.29541488566</v>
      </c>
      <c r="I341" s="377" t="n">
        <v>9.74989550918304</v>
      </c>
      <c r="J341" s="377" t="n">
        <v>20.4018305967292</v>
      </c>
      <c r="K341" s="377" t="n">
        <v>8.82819885809714</v>
      </c>
      <c r="L341" s="377" t="n">
        <v>13607.3461034854</v>
      </c>
      <c r="M341" s="377" t="n">
        <v>8.71702811862724</v>
      </c>
      <c r="N341" s="377" t="n">
        <v>30.0960406825624</v>
      </c>
      <c r="O341" s="377" t="n">
        <v>7.28574116212958</v>
      </c>
      <c r="P341" s="377" t="n">
        <v>19246.1261062674</v>
      </c>
      <c r="Q341" s="377" t="n">
        <v>6.36963200912727</v>
      </c>
      <c r="R341" s="377" t="n">
        <v>42.5676094273506</v>
      </c>
      <c r="S341" s="377" t="n">
        <v>5.6962282287422</v>
      </c>
    </row>
    <row r="342">
      <c r="A342" s="377" t="s">
        <v>254</v>
      </c>
      <c r="B342" s="377" t="s">
        <v>255</v>
      </c>
      <c r="C342" s="377" t="s">
        <v>17</v>
      </c>
      <c r="D342" s="377" t="n">
        <v>2749.45721541829</v>
      </c>
      <c r="E342" s="377" t="n">
        <v>16.4259985572952</v>
      </c>
      <c r="F342" s="377" t="n">
        <v>10.4403308759967</v>
      </c>
      <c r="G342" s="377" t="n">
        <v>16.297248419094</v>
      </c>
      <c r="H342" s="377" t="n">
        <v>7594.85653660714</v>
      </c>
      <c r="I342" s="377" t="n">
        <v>9.8469032739724</v>
      </c>
      <c r="J342" s="377" t="n">
        <v>28.839443201098</v>
      </c>
      <c r="K342" s="377" t="n">
        <v>9.16463720900464</v>
      </c>
      <c r="L342" s="377" t="n">
        <v>7252.08407095631</v>
      </c>
      <c r="M342" s="377" t="n">
        <v>10.3714476913391</v>
      </c>
      <c r="N342" s="377" t="n">
        <v>27.5378561327458</v>
      </c>
      <c r="O342" s="377" t="n">
        <v>9.11400834561002</v>
      </c>
      <c r="P342" s="377" t="n">
        <v>8738.5646228882</v>
      </c>
      <c r="Q342" s="377" t="n">
        <v>10.5217725209503</v>
      </c>
      <c r="R342" s="377" t="n">
        <v>33.1823697901595</v>
      </c>
      <c r="S342" s="377" t="n">
        <v>8.49474412386257</v>
      </c>
    </row>
    <row r="343">
      <c r="A343" s="377" t="s">
        <v>256</v>
      </c>
      <c r="B343" s="377" t="s">
        <v>257</v>
      </c>
      <c r="C343" s="377" t="s">
        <v>16</v>
      </c>
      <c r="D343" s="377" t="n">
        <v>1389.62770846867</v>
      </c>
      <c r="E343" s="377" t="n">
        <v>23.0956870675305</v>
      </c>
      <c r="F343" s="377" t="n">
        <v>6.86648696806856</v>
      </c>
      <c r="G343" s="377" t="n">
        <v>22.016008500982</v>
      </c>
      <c r="H343" s="377" t="n">
        <v>2285.17360476406</v>
      </c>
      <c r="I343" s="377" t="n">
        <v>14.9818872289513</v>
      </c>
      <c r="J343" s="377" t="n">
        <v>11.2915960737267</v>
      </c>
      <c r="K343" s="377" t="n">
        <v>13.2334238994211</v>
      </c>
      <c r="L343" s="377" t="n">
        <v>5733.20438867475</v>
      </c>
      <c r="M343" s="377" t="n">
        <v>10.0074501763172</v>
      </c>
      <c r="N343" s="377" t="n">
        <v>28.3291510238306</v>
      </c>
      <c r="O343" s="377" t="n">
        <v>10.1932563957578</v>
      </c>
      <c r="P343" s="377" t="n">
        <v>10829.8206411833</v>
      </c>
      <c r="Q343" s="377" t="n">
        <v>8.38759915978183</v>
      </c>
      <c r="R343" s="377" t="n">
        <v>53.5127659343742</v>
      </c>
      <c r="S343" s="377" t="n">
        <v>5.66229472239928</v>
      </c>
    </row>
    <row r="344">
      <c r="A344" s="377" t="s">
        <v>256</v>
      </c>
      <c r="B344" s="377" t="s">
        <v>257</v>
      </c>
      <c r="C344" s="377" t="s">
        <v>17</v>
      </c>
      <c r="D344" s="377" t="n">
        <v>954.319259954389</v>
      </c>
      <c r="E344" s="377" t="n">
        <v>29.512237725583</v>
      </c>
      <c r="F344" s="377" t="n">
        <v>5.77800843087052</v>
      </c>
      <c r="G344" s="377" t="n">
        <v>30.3083560773871</v>
      </c>
      <c r="H344" s="377" t="n">
        <v>3737.47912111464</v>
      </c>
      <c r="I344" s="377" t="n">
        <v>13.8352453509494</v>
      </c>
      <c r="J344" s="377" t="n">
        <v>22.6288903286255</v>
      </c>
      <c r="K344" s="377" t="n">
        <v>12.5201662136017</v>
      </c>
      <c r="L344" s="377" t="n">
        <v>5681.13900506532</v>
      </c>
      <c r="M344" s="377" t="n">
        <v>10.8646320887942</v>
      </c>
      <c r="N344" s="377" t="n">
        <v>34.3969470654754</v>
      </c>
      <c r="O344" s="377" t="n">
        <v>9.17453176685969</v>
      </c>
      <c r="P344" s="377" t="n">
        <v>6143.46738156534</v>
      </c>
      <c r="Q344" s="377" t="n">
        <v>12.9142143105036</v>
      </c>
      <c r="R344" s="377" t="n">
        <v>37.1961541750285</v>
      </c>
      <c r="S344" s="377" t="n">
        <v>9.91464250762158</v>
      </c>
    </row>
    <row r="345">
      <c r="A345" s="377" t="s">
        <v>258</v>
      </c>
      <c r="B345" s="377" t="s">
        <v>259</v>
      </c>
      <c r="C345" s="377" t="s">
        <v>16</v>
      </c>
      <c r="D345" s="377" t="n">
        <v>1074.71963253688</v>
      </c>
      <c r="E345" s="377" t="n">
        <v>22.0735443073353</v>
      </c>
      <c r="F345" s="377" t="n">
        <v>6.42352904790952</v>
      </c>
      <c r="G345" s="377" t="n">
        <v>20.5264865113427</v>
      </c>
      <c r="H345" s="377" t="n">
        <v>2158.61497623793</v>
      </c>
      <c r="I345" s="377" t="n">
        <v>16.4979000502918</v>
      </c>
      <c r="J345" s="377" t="n">
        <v>12.9019007221318</v>
      </c>
      <c r="K345" s="377" t="n">
        <v>15.8262389709752</v>
      </c>
      <c r="L345" s="377" t="n">
        <v>4880.09615233012</v>
      </c>
      <c r="M345" s="377" t="n">
        <v>10.3696969630986</v>
      </c>
      <c r="N345" s="377" t="n">
        <v>29.1680159569507</v>
      </c>
      <c r="O345" s="377" t="n">
        <v>8.40116408251056</v>
      </c>
      <c r="P345" s="377" t="n">
        <v>8617.55347701634</v>
      </c>
      <c r="Q345" s="377" t="n">
        <v>7.97583184697962</v>
      </c>
      <c r="R345" s="377" t="n">
        <v>51.506554273008</v>
      </c>
      <c r="S345" s="377" t="n">
        <v>5.77567269231467</v>
      </c>
    </row>
    <row r="346">
      <c r="A346" s="377" t="s">
        <v>258</v>
      </c>
      <c r="B346" s="377" t="s">
        <v>259</v>
      </c>
      <c r="C346" s="377" t="s">
        <v>17</v>
      </c>
      <c r="D346" s="377" t="n">
        <v>717.758965514248</v>
      </c>
      <c r="E346" s="377" t="n">
        <v>29.3823010436142</v>
      </c>
      <c r="F346" s="377" t="n">
        <v>6.3629929973633</v>
      </c>
      <c r="G346" s="377" t="n">
        <v>28.6295361120202</v>
      </c>
      <c r="H346" s="377" t="n">
        <v>3275.17172824072</v>
      </c>
      <c r="I346" s="377" t="n">
        <v>14.2947168434049</v>
      </c>
      <c r="J346" s="377" t="n">
        <v>29.034670095729</v>
      </c>
      <c r="K346" s="377" t="n">
        <v>12.1093453020258</v>
      </c>
      <c r="L346" s="377" t="n">
        <v>3729.65227209343</v>
      </c>
      <c r="M346" s="377" t="n">
        <v>13.6326460032329</v>
      </c>
      <c r="N346" s="377" t="n">
        <v>33.0636779617622</v>
      </c>
      <c r="O346" s="377" t="n">
        <v>11.582619178971</v>
      </c>
      <c r="P346" s="377" t="n">
        <v>3557.62692612654</v>
      </c>
      <c r="Q346" s="377" t="n">
        <v>12.5578603141983</v>
      </c>
      <c r="R346" s="377" t="n">
        <v>31.5386589451455</v>
      </c>
      <c r="S346" s="377" t="n">
        <v>10.3357910550692</v>
      </c>
    </row>
    <row r="347">
      <c r="A347" s="377" t="s">
        <v>260</v>
      </c>
      <c r="B347" s="377" t="s">
        <v>261</v>
      </c>
      <c r="C347" s="377" t="s">
        <v>16</v>
      </c>
      <c r="D347" s="377" t="n">
        <v>528.92391750756</v>
      </c>
      <c r="E347" s="377" t="n">
        <v>12.6142477533172</v>
      </c>
      <c r="F347" s="377" t="n">
        <v>16.5866615257597</v>
      </c>
      <c r="G347" s="377" t="n">
        <v>13.5180622314702</v>
      </c>
      <c r="H347" s="377" t="n">
        <v>672.783454507164</v>
      </c>
      <c r="I347" s="377" t="n">
        <v>9.55440270361801</v>
      </c>
      <c r="J347" s="377" t="n">
        <v>21.0979898444131</v>
      </c>
      <c r="K347" s="377" t="n">
        <v>9.97067110708345</v>
      </c>
      <c r="L347" s="377" t="n">
        <v>773.943204152455</v>
      </c>
      <c r="M347" s="377" t="n">
        <v>10.9815298144434</v>
      </c>
      <c r="N347" s="377" t="n">
        <v>24.2702845201838</v>
      </c>
      <c r="O347" s="377" t="n">
        <v>9.18555813073408</v>
      </c>
      <c r="P347" s="377" t="n">
        <v>1213.20039716534</v>
      </c>
      <c r="Q347" s="377" t="n">
        <v>10.153894156539</v>
      </c>
      <c r="R347" s="377" t="n">
        <v>38.0450641096433</v>
      </c>
      <c r="S347" s="377" t="n">
        <v>6.99042546442915</v>
      </c>
    </row>
    <row r="348">
      <c r="A348" s="377" t="s">
        <v>260</v>
      </c>
      <c r="B348" s="377" t="s">
        <v>261</v>
      </c>
      <c r="C348" s="377" t="s">
        <v>17</v>
      </c>
      <c r="D348" s="377" t="n">
        <v>388.336359422399</v>
      </c>
      <c r="E348" s="377" t="n">
        <v>13.3850192812584</v>
      </c>
      <c r="F348" s="377" t="n">
        <v>19.5160701838958</v>
      </c>
      <c r="G348" s="377" t="n">
        <v>12.580277489564</v>
      </c>
      <c r="H348" s="377" t="n">
        <v>528.049857201459</v>
      </c>
      <c r="I348" s="377" t="n">
        <v>10.3761722563834</v>
      </c>
      <c r="J348" s="377" t="n">
        <v>26.5374534825116</v>
      </c>
      <c r="K348" s="377" t="n">
        <v>9.30408886340224</v>
      </c>
      <c r="L348" s="377" t="n">
        <v>641.072619890679</v>
      </c>
      <c r="M348" s="377" t="n">
        <v>11.5710748371467</v>
      </c>
      <c r="N348" s="377" t="n">
        <v>32.2174783256693</v>
      </c>
      <c r="O348" s="377" t="n">
        <v>8.64171710649981</v>
      </c>
      <c r="P348" s="377" t="n">
        <v>432.369831671153</v>
      </c>
      <c r="Q348" s="377" t="n">
        <v>16.6353884338962</v>
      </c>
      <c r="R348" s="377" t="n">
        <v>21.7289980079232</v>
      </c>
      <c r="S348" s="377" t="n">
        <v>13.3200377146219</v>
      </c>
    </row>
    <row r="349">
      <c r="A349" s="377" t="s">
        <v>262</v>
      </c>
      <c r="B349" s="377" t="s">
        <v>263</v>
      </c>
      <c r="C349" s="377" t="s">
        <v>16</v>
      </c>
      <c r="D349" s="377" t="n">
        <v>1003.15713056956</v>
      </c>
      <c r="E349" s="377" t="n">
        <v>8.65035292076227</v>
      </c>
      <c r="F349" s="377" t="n">
        <v>39.2474407414141</v>
      </c>
      <c r="G349" s="377" t="n">
        <v>7.75808131569339</v>
      </c>
      <c r="H349" s="377" t="n">
        <v>648.030668366667</v>
      </c>
      <c r="I349" s="377" t="n">
        <v>7.65317672356499</v>
      </c>
      <c r="J349" s="377" t="n">
        <v>25.3535009424689</v>
      </c>
      <c r="K349" s="377" t="n">
        <v>7.5929600490044</v>
      </c>
      <c r="L349" s="377" t="n">
        <v>393.193958691212</v>
      </c>
      <c r="M349" s="377" t="n">
        <v>11.1488344613482</v>
      </c>
      <c r="N349" s="377" t="n">
        <v>15.3832895399484</v>
      </c>
      <c r="O349" s="377" t="n">
        <v>10.5261577921015</v>
      </c>
      <c r="P349" s="377" t="n">
        <v>511.599248061482</v>
      </c>
      <c r="Q349" s="377" t="n">
        <v>11.7412614271433</v>
      </c>
      <c r="R349" s="377" t="n">
        <v>20.0157687761686</v>
      </c>
      <c r="S349" s="377" t="n">
        <v>11.1705136889003</v>
      </c>
    </row>
    <row r="350">
      <c r="A350" s="377" t="s">
        <v>262</v>
      </c>
      <c r="B350" s="377" t="s">
        <v>263</v>
      </c>
      <c r="C350" s="377" t="s">
        <v>17</v>
      </c>
      <c r="D350" s="377" t="n">
        <v>750.801019267009</v>
      </c>
      <c r="E350" s="377" t="n">
        <v>9.73063303846549</v>
      </c>
      <c r="F350" s="377" t="n">
        <v>31.8083557820734</v>
      </c>
      <c r="G350" s="377" t="n">
        <v>9.54209247928504</v>
      </c>
      <c r="H350" s="377" t="n">
        <v>622.647122922754</v>
      </c>
      <c r="I350" s="377" t="n">
        <v>8.41359404162786</v>
      </c>
      <c r="J350" s="377" t="n">
        <v>26.3790014988884</v>
      </c>
      <c r="K350" s="377" t="n">
        <v>8.21405174949467</v>
      </c>
      <c r="L350" s="377" t="n">
        <v>442.456795737776</v>
      </c>
      <c r="M350" s="377" t="n">
        <v>11.7469991855435</v>
      </c>
      <c r="N350" s="377" t="n">
        <v>18.7450773452111</v>
      </c>
      <c r="O350" s="377" t="n">
        <v>10.7741644180463</v>
      </c>
      <c r="P350" s="377" t="n">
        <v>544.484339691601</v>
      </c>
      <c r="Q350" s="377" t="n">
        <v>11.9104765541591</v>
      </c>
      <c r="R350" s="377" t="n">
        <v>23.0675653738271</v>
      </c>
      <c r="S350" s="377" t="n">
        <v>10.49709867102</v>
      </c>
    </row>
    <row r="351">
      <c r="A351" s="377" t="s">
        <v>264</v>
      </c>
      <c r="B351" s="377" t="s">
        <v>265</v>
      </c>
      <c r="C351" s="377" t="s">
        <v>16</v>
      </c>
      <c r="D351" s="377" t="n">
        <v>1843.83887866249</v>
      </c>
      <c r="E351" s="377" t="n">
        <v>8.7699584421157</v>
      </c>
      <c r="F351" s="377" t="n">
        <v>40.6189186325251</v>
      </c>
      <c r="G351" s="377" t="n">
        <v>7.74998642933198</v>
      </c>
      <c r="H351" s="377" t="n">
        <v>945.024902740288</v>
      </c>
      <c r="I351" s="377" t="n">
        <v>11.1220024382674</v>
      </c>
      <c r="J351" s="377" t="n">
        <v>20.8184620003037</v>
      </c>
      <c r="K351" s="377" t="n">
        <v>10.2377837241517</v>
      </c>
      <c r="L351" s="377" t="n">
        <v>903.663177593551</v>
      </c>
      <c r="M351" s="377" t="n">
        <v>11.8018724207173</v>
      </c>
      <c r="N351" s="377" t="n">
        <v>19.9072823046815</v>
      </c>
      <c r="O351" s="377" t="n">
        <v>11.5956535133202</v>
      </c>
      <c r="P351" s="377" t="n">
        <v>846.832878087216</v>
      </c>
      <c r="Q351" s="377" t="n">
        <v>13.6842162684091</v>
      </c>
      <c r="R351" s="377" t="n">
        <v>18.6553370624896</v>
      </c>
      <c r="S351" s="377" t="n">
        <v>12.4114803355928</v>
      </c>
    </row>
    <row r="352">
      <c r="A352" s="377" t="s">
        <v>264</v>
      </c>
      <c r="B352" s="377" t="s">
        <v>265</v>
      </c>
      <c r="C352" s="377" t="s">
        <v>17</v>
      </c>
      <c r="D352" s="377" t="n">
        <v>1046.78477380318</v>
      </c>
      <c r="E352" s="377" t="n">
        <v>8.60263741595288</v>
      </c>
      <c r="F352" s="377" t="n">
        <v>34.2735329673661</v>
      </c>
      <c r="G352" s="377" t="n">
        <v>8.03643784064947</v>
      </c>
      <c r="H352" s="377" t="n">
        <v>977.599230216532</v>
      </c>
      <c r="I352" s="377" t="n">
        <v>8.71892269821811</v>
      </c>
      <c r="J352" s="377" t="n">
        <v>32.0082793370835</v>
      </c>
      <c r="K352" s="377" t="n">
        <v>7.9065450728084</v>
      </c>
      <c r="L352" s="377" t="n">
        <v>584.732799516634</v>
      </c>
      <c r="M352" s="377" t="n">
        <v>12.6085466401071</v>
      </c>
      <c r="N352" s="377" t="n">
        <v>19.1451570398002</v>
      </c>
      <c r="O352" s="377" t="n">
        <v>11.0177917606173</v>
      </c>
      <c r="P352" s="377" t="n">
        <v>445.090578001732</v>
      </c>
      <c r="Q352" s="377" t="n">
        <v>16.5325665095379</v>
      </c>
      <c r="R352" s="377" t="n">
        <v>14.5730306557503</v>
      </c>
      <c r="S352" s="377" t="n">
        <v>15.6847147708847</v>
      </c>
    </row>
    <row r="353">
      <c r="A353" s="377" t="s">
        <v>266</v>
      </c>
      <c r="B353" s="377" t="s">
        <v>267</v>
      </c>
      <c r="C353" s="377" t="s">
        <v>16</v>
      </c>
      <c r="D353" s="377" t="n">
        <v>1254.43903588779</v>
      </c>
      <c r="E353" s="377" t="n">
        <v>8.59027027371253</v>
      </c>
      <c r="F353" s="377" t="n">
        <v>29.7964667516066</v>
      </c>
      <c r="G353" s="377" t="n">
        <v>7.87944587719871</v>
      </c>
      <c r="H353" s="377" t="n">
        <v>750.25015823705</v>
      </c>
      <c r="I353" s="377" t="n">
        <v>9.67676036200988</v>
      </c>
      <c r="J353" s="377" t="n">
        <v>17.8205582381904</v>
      </c>
      <c r="K353" s="377" t="n">
        <v>8.71599307728063</v>
      </c>
      <c r="L353" s="377" t="n">
        <v>916.872894406607</v>
      </c>
      <c r="M353" s="377" t="n">
        <v>8.58875849648643</v>
      </c>
      <c r="N353" s="377" t="n">
        <v>21.7783183814119</v>
      </c>
      <c r="O353" s="377" t="n">
        <v>7.79139461867329</v>
      </c>
      <c r="P353" s="377" t="n">
        <v>1288.46404089262</v>
      </c>
      <c r="Q353" s="377" t="n">
        <v>8.9253004398154</v>
      </c>
      <c r="R353" s="377" t="n">
        <v>30.6046566287911</v>
      </c>
      <c r="S353" s="377" t="n">
        <v>8.46739702852624</v>
      </c>
    </row>
    <row r="354">
      <c r="A354" s="377" t="s">
        <v>266</v>
      </c>
      <c r="B354" s="377" t="s">
        <v>267</v>
      </c>
      <c r="C354" s="377" t="s">
        <v>17</v>
      </c>
      <c r="D354" s="377" t="n">
        <v>555.610765304435</v>
      </c>
      <c r="E354" s="377" t="n">
        <v>11.39640954523</v>
      </c>
      <c r="F354" s="377" t="n">
        <v>19.3883299593055</v>
      </c>
      <c r="G354" s="377" t="n">
        <v>9.97619793187929</v>
      </c>
      <c r="H354" s="377" t="n">
        <v>697.329035651748</v>
      </c>
      <c r="I354" s="377" t="n">
        <v>9.30958260826626</v>
      </c>
      <c r="J354" s="377" t="n">
        <v>24.3336635603386</v>
      </c>
      <c r="K354" s="377" t="n">
        <v>8.80564731810307</v>
      </c>
      <c r="L354" s="377" t="n">
        <v>589.80708335997</v>
      </c>
      <c r="M354" s="377" t="n">
        <v>10.7229907704706</v>
      </c>
      <c r="N354" s="377" t="n">
        <v>20.581628468363</v>
      </c>
      <c r="O354" s="377" t="n">
        <v>9.29492935559251</v>
      </c>
      <c r="P354" s="377" t="n">
        <v>1022.94998834186</v>
      </c>
      <c r="Q354" s="377" t="n">
        <v>9.25499072723148</v>
      </c>
      <c r="R354" s="377" t="n">
        <v>35.6963780119929</v>
      </c>
      <c r="S354" s="377" t="n">
        <v>7.30390700234676</v>
      </c>
    </row>
    <row r="355">
      <c r="A355" s="377" t="s">
        <v>268</v>
      </c>
      <c r="B355" s="377" t="s">
        <v>269</v>
      </c>
      <c r="C355" s="377" t="s">
        <v>16</v>
      </c>
      <c r="D355" s="377" t="n">
        <v>1280.30813040167</v>
      </c>
      <c r="E355" s="377" t="n">
        <v>12.8309719517901</v>
      </c>
      <c r="F355" s="377" t="n">
        <v>15.7452231148975</v>
      </c>
      <c r="G355" s="377" t="n">
        <v>12.7505925102993</v>
      </c>
      <c r="H355" s="377" t="n">
        <v>1158.10621152267</v>
      </c>
      <c r="I355" s="377" t="n">
        <v>12.5515717143802</v>
      </c>
      <c r="J355" s="377" t="n">
        <v>14.2423845152436</v>
      </c>
      <c r="K355" s="377" t="n">
        <v>11.2389304405009</v>
      </c>
      <c r="L355" s="377" t="n">
        <v>2098.06045246999</v>
      </c>
      <c r="M355" s="377" t="n">
        <v>9.15066047209902</v>
      </c>
      <c r="N355" s="377" t="n">
        <v>25.8019371651722</v>
      </c>
      <c r="O355" s="377" t="n">
        <v>8.40214832392929</v>
      </c>
      <c r="P355" s="377" t="n">
        <v>3594.93192533827</v>
      </c>
      <c r="Q355" s="377" t="n">
        <v>8.50396699751711</v>
      </c>
      <c r="R355" s="377" t="n">
        <v>44.2104552046867</v>
      </c>
      <c r="S355" s="377" t="n">
        <v>6.3064370183657</v>
      </c>
    </row>
    <row r="356">
      <c r="A356" s="377" t="s">
        <v>268</v>
      </c>
      <c r="B356" s="377" t="s">
        <v>269</v>
      </c>
      <c r="C356" s="377" t="s">
        <v>17</v>
      </c>
      <c r="D356" s="377" t="n">
        <v>869.646504150606</v>
      </c>
      <c r="E356" s="377" t="n">
        <v>13.1687139680819</v>
      </c>
      <c r="F356" s="377" t="n">
        <v>15.5576764653359</v>
      </c>
      <c r="G356" s="377" t="n">
        <v>12.9878066125032</v>
      </c>
      <c r="H356" s="377" t="n">
        <v>1298.18584421216</v>
      </c>
      <c r="I356" s="377" t="n">
        <v>10.976971546106</v>
      </c>
      <c r="J356" s="377" t="n">
        <v>23.224097676168</v>
      </c>
      <c r="K356" s="377" t="n">
        <v>10.2111953032989</v>
      </c>
      <c r="L356" s="377" t="n">
        <v>1534.03541059573</v>
      </c>
      <c r="M356" s="377" t="n">
        <v>10.8049529003628</v>
      </c>
      <c r="N356" s="377" t="n">
        <v>27.4433651955253</v>
      </c>
      <c r="O356" s="377" t="n">
        <v>8.51239980444897</v>
      </c>
      <c r="P356" s="377" t="n">
        <v>1887.95477069925</v>
      </c>
      <c r="Q356" s="377" t="n">
        <v>10.4305919256666</v>
      </c>
      <c r="R356" s="377" t="n">
        <v>33.7748606629708</v>
      </c>
      <c r="S356" s="377" t="n">
        <v>8.87557406483658</v>
      </c>
    </row>
    <row r="357">
      <c r="A357" s="377" t="s">
        <v>270</v>
      </c>
      <c r="B357" s="377" t="s">
        <v>271</v>
      </c>
      <c r="C357" s="377" t="s">
        <v>16</v>
      </c>
      <c r="D357" s="377" t="n">
        <v>2153.16000419073</v>
      </c>
      <c r="E357" s="377" t="n">
        <v>12.1986027250386</v>
      </c>
      <c r="F357" s="377" t="n">
        <v>25.4709073507615</v>
      </c>
      <c r="G357" s="377" t="n">
        <v>11.1125824824278</v>
      </c>
      <c r="H357" s="377" t="n">
        <v>2124.79647479009</v>
      </c>
      <c r="I357" s="377" t="n">
        <v>10.7367357691634</v>
      </c>
      <c r="J357" s="377" t="n">
        <v>25.1353796481763</v>
      </c>
      <c r="K357" s="377" t="n">
        <v>9.1882355281662</v>
      </c>
      <c r="L357" s="377" t="n">
        <v>1592.36239101855</v>
      </c>
      <c r="M357" s="377" t="n">
        <v>12.3106930817687</v>
      </c>
      <c r="N357" s="377" t="n">
        <v>18.836925658813</v>
      </c>
      <c r="O357" s="377" t="n">
        <v>11.7660331273342</v>
      </c>
      <c r="P357" s="377" t="n">
        <v>2583.0902470746</v>
      </c>
      <c r="Q357" s="377" t="n">
        <v>11.8039801545915</v>
      </c>
      <c r="R357" s="377" t="n">
        <v>30.5567873422492</v>
      </c>
      <c r="S357" s="377" t="n">
        <v>10.1009788302198</v>
      </c>
    </row>
    <row r="358">
      <c r="A358" s="377" t="s">
        <v>270</v>
      </c>
      <c r="B358" s="377" t="s">
        <v>271</v>
      </c>
      <c r="C358" s="377" t="s">
        <v>17</v>
      </c>
      <c r="D358" s="377" t="n">
        <v>1812.61936721828</v>
      </c>
      <c r="E358" s="377" t="n">
        <v>12.5457727961997</v>
      </c>
      <c r="F358" s="377" t="n">
        <v>27.8146109640575</v>
      </c>
      <c r="G358" s="377" t="n">
        <v>12.2948446112032</v>
      </c>
      <c r="H358" s="377" t="n">
        <v>1654.81924984245</v>
      </c>
      <c r="I358" s="377" t="n">
        <v>10.4634157537211</v>
      </c>
      <c r="J358" s="377" t="n">
        <v>25.3931710554533</v>
      </c>
      <c r="K358" s="377" t="n">
        <v>8.77434588065691</v>
      </c>
      <c r="L358" s="377" t="n">
        <v>1430.43128364296</v>
      </c>
      <c r="M358" s="377" t="n">
        <v>15.6325273005422</v>
      </c>
      <c r="N358" s="377" t="n">
        <v>21.9499418272271</v>
      </c>
      <c r="O358" s="377" t="n">
        <v>12.759538602463</v>
      </c>
      <c r="P358" s="377" t="n">
        <v>1618.91859423723</v>
      </c>
      <c r="Q358" s="377" t="n">
        <v>14.4261968573973</v>
      </c>
      <c r="R358" s="377" t="n">
        <v>24.8422761532621</v>
      </c>
      <c r="S358" s="377" t="n">
        <v>12.0136423590221</v>
      </c>
    </row>
    <row r="359">
      <c r="A359" s="377" t="s">
        <v>272</v>
      </c>
      <c r="B359" s="377" t="s">
        <v>273</v>
      </c>
      <c r="C359" s="377" t="s">
        <v>16</v>
      </c>
      <c r="D359" s="377" t="n">
        <v>2381.13995791439</v>
      </c>
      <c r="E359" s="377" t="n">
        <v>10.1794944328645</v>
      </c>
      <c r="F359" s="377" t="n">
        <v>29.9467152851229</v>
      </c>
      <c r="G359" s="377" t="n">
        <v>9.07891127301332</v>
      </c>
      <c r="H359" s="377" t="n">
        <v>2362.86756803405</v>
      </c>
      <c r="I359" s="377" t="n">
        <v>7.17932588631342</v>
      </c>
      <c r="J359" s="377" t="n">
        <v>29.7169102056244</v>
      </c>
      <c r="K359" s="377" t="n">
        <v>7.3256971006867</v>
      </c>
      <c r="L359" s="377" t="n">
        <v>1313.97692949985</v>
      </c>
      <c r="M359" s="377" t="n">
        <v>13.7086017213659</v>
      </c>
      <c r="N359" s="377" t="n">
        <v>16.5254011500515</v>
      </c>
      <c r="O359" s="377" t="n">
        <v>12.8131333571317</v>
      </c>
      <c r="P359" s="377" t="n">
        <v>1893.27141767015</v>
      </c>
      <c r="Q359" s="377" t="n">
        <v>15.3369609508597</v>
      </c>
      <c r="R359" s="377" t="n">
        <v>23.8109733592012</v>
      </c>
      <c r="S359" s="377" t="n">
        <v>12.5027027969229</v>
      </c>
    </row>
    <row r="360">
      <c r="A360" s="377" t="s">
        <v>272</v>
      </c>
      <c r="B360" s="377" t="s">
        <v>273</v>
      </c>
      <c r="C360" s="377" t="s">
        <v>17</v>
      </c>
      <c r="D360" s="377" t="n">
        <v>3112.05010609726</v>
      </c>
      <c r="E360" s="377" t="n">
        <v>8.57007101465148</v>
      </c>
      <c r="F360" s="377" t="n">
        <v>43.5344198185303</v>
      </c>
      <c r="G360" s="377" t="n">
        <v>6.51611703991906</v>
      </c>
      <c r="H360" s="377" t="n">
        <v>2399.69843508645</v>
      </c>
      <c r="I360" s="377" t="n">
        <v>8.12685767267826</v>
      </c>
      <c r="J360" s="377" t="n">
        <v>33.5693435353894</v>
      </c>
      <c r="K360" s="377" t="n">
        <v>6.48869747917692</v>
      </c>
      <c r="L360" s="377" t="n">
        <v>1062.96544546159</v>
      </c>
      <c r="M360" s="377" t="n">
        <v>12.9944302299358</v>
      </c>
      <c r="N360" s="377" t="n">
        <v>14.8698068404011</v>
      </c>
      <c r="O360" s="377" t="n">
        <v>12.6648627378008</v>
      </c>
      <c r="P360" s="377" t="n">
        <v>573.767879128005</v>
      </c>
      <c r="Q360" s="377" t="n">
        <v>20.5212621279003</v>
      </c>
      <c r="R360" s="377" t="n">
        <v>8.02642980567926</v>
      </c>
      <c r="S360" s="377" t="n">
        <v>19.7733693720383</v>
      </c>
    </row>
    <row r="361">
      <c r="A361" s="377" t="s">
        <v>274</v>
      </c>
      <c r="B361" s="377" t="s">
        <v>275</v>
      </c>
      <c r="C361" s="377" t="s">
        <v>16</v>
      </c>
      <c r="D361" s="377" t="n">
        <v>2568.45158809684</v>
      </c>
      <c r="E361" s="377" t="n">
        <v>8.21263377415753</v>
      </c>
      <c r="F361" s="377" t="n">
        <v>40.5148152188032</v>
      </c>
      <c r="G361" s="377" t="n">
        <v>6.8693842922008</v>
      </c>
      <c r="H361" s="377" t="n">
        <v>1812.26805373293</v>
      </c>
      <c r="I361" s="377" t="n">
        <v>7.3226757943638</v>
      </c>
      <c r="J361" s="377" t="n">
        <v>28.5867585218279</v>
      </c>
      <c r="K361" s="377" t="n">
        <v>6.87393996120312</v>
      </c>
      <c r="L361" s="377" t="n">
        <v>1112.14599287541</v>
      </c>
      <c r="M361" s="377" t="n">
        <v>11.2528044050594</v>
      </c>
      <c r="N361" s="377" t="n">
        <v>17.543016814682</v>
      </c>
      <c r="O361" s="377" t="n">
        <v>10.720900426248</v>
      </c>
      <c r="P361" s="377" t="n">
        <v>846.671085938202</v>
      </c>
      <c r="Q361" s="377" t="n">
        <v>14.2804686868743</v>
      </c>
      <c r="R361" s="377" t="n">
        <v>13.3554094446869</v>
      </c>
      <c r="S361" s="377" t="n">
        <v>13.6306828132942</v>
      </c>
    </row>
    <row r="362">
      <c r="A362" s="377" t="s">
        <v>274</v>
      </c>
      <c r="B362" s="377" t="s">
        <v>275</v>
      </c>
      <c r="C362" s="377" t="s">
        <v>17</v>
      </c>
      <c r="D362" s="377" t="n">
        <v>2643.30860190459</v>
      </c>
      <c r="E362" s="377" t="n">
        <v>6.58264271870047</v>
      </c>
      <c r="F362" s="377" t="n">
        <v>43.183504021013</v>
      </c>
      <c r="G362" s="377" t="n">
        <v>5.59596945729</v>
      </c>
      <c r="H362" s="377" t="n">
        <v>1987.10133288445</v>
      </c>
      <c r="I362" s="377" t="n">
        <v>7.31447497384468</v>
      </c>
      <c r="J362" s="377" t="n">
        <v>32.4631026195529</v>
      </c>
      <c r="K362" s="377" t="n">
        <v>6.67504702410699</v>
      </c>
      <c r="L362" s="377" t="n">
        <v>821.836295729696</v>
      </c>
      <c r="M362" s="377" t="n">
        <v>12.1760327850742</v>
      </c>
      <c r="N362" s="377" t="n">
        <v>13.4262684862775</v>
      </c>
      <c r="O362" s="377" t="n">
        <v>12.1294262393038</v>
      </c>
      <c r="P362" s="377" t="n">
        <v>668.861034464589</v>
      </c>
      <c r="Q362" s="377" t="n">
        <v>16.5452438963795</v>
      </c>
      <c r="R362" s="377" t="n">
        <v>10.9271248731566</v>
      </c>
      <c r="S362" s="377" t="n">
        <v>16.0229247664173</v>
      </c>
    </row>
    <row r="363">
      <c r="A363" s="377" t="s">
        <v>276</v>
      </c>
      <c r="B363" s="377" t="s">
        <v>277</v>
      </c>
      <c r="C363" s="377" t="s">
        <v>16</v>
      </c>
      <c r="D363" s="377" t="n">
        <v>1997.31702346035</v>
      </c>
      <c r="E363" s="377" t="n">
        <v>10.4200901199349</v>
      </c>
      <c r="F363" s="377" t="n">
        <v>25.872871837998</v>
      </c>
      <c r="G363" s="377" t="n">
        <v>10.0738594573055</v>
      </c>
      <c r="H363" s="377" t="n">
        <v>1772.52361714947</v>
      </c>
      <c r="I363" s="377" t="n">
        <v>10.0854028360153</v>
      </c>
      <c r="J363" s="377" t="n">
        <v>22.9609400198673</v>
      </c>
      <c r="K363" s="377" t="n">
        <v>9.69708048532819</v>
      </c>
      <c r="L363" s="377" t="n">
        <v>1551.42341843776</v>
      </c>
      <c r="M363" s="377" t="n">
        <v>11.0869821765163</v>
      </c>
      <c r="N363" s="377" t="n">
        <v>20.0968493234824</v>
      </c>
      <c r="O363" s="377" t="n">
        <v>9.32425520568944</v>
      </c>
      <c r="P363" s="377" t="n">
        <v>2398.47047976384</v>
      </c>
      <c r="Q363" s="377" t="n">
        <v>9.68359352941521</v>
      </c>
      <c r="R363" s="377" t="n">
        <v>31.0693388186522</v>
      </c>
      <c r="S363" s="377" t="n">
        <v>8.08092702083186</v>
      </c>
    </row>
    <row r="364">
      <c r="A364" s="377" t="s">
        <v>276</v>
      </c>
      <c r="B364" s="377" t="s">
        <v>277</v>
      </c>
      <c r="C364" s="377" t="s">
        <v>17</v>
      </c>
      <c r="D364" s="377" t="n">
        <v>1235.50063357391</v>
      </c>
      <c r="E364" s="377" t="n">
        <v>11.7035160765347</v>
      </c>
      <c r="F364" s="377" t="n">
        <v>22.6641789565835</v>
      </c>
      <c r="G364" s="377" t="n">
        <v>10.6377387121648</v>
      </c>
      <c r="H364" s="377" t="n">
        <v>1890.62328526801</v>
      </c>
      <c r="I364" s="377" t="n">
        <v>9.21149578956063</v>
      </c>
      <c r="J364" s="377" t="n">
        <v>34.6818312450786</v>
      </c>
      <c r="K364" s="377" t="n">
        <v>8.06593466236341</v>
      </c>
      <c r="L364" s="377" t="n">
        <v>1148.20380814352</v>
      </c>
      <c r="M364" s="377" t="n">
        <v>11.6758064329253</v>
      </c>
      <c r="N364" s="377" t="n">
        <v>21.0627950154253</v>
      </c>
      <c r="O364" s="377" t="n">
        <v>11.1108831398042</v>
      </c>
      <c r="P364" s="377" t="n">
        <v>1177.00865692103</v>
      </c>
      <c r="Q364" s="377" t="n">
        <v>13.8508109225047</v>
      </c>
      <c r="R364" s="377" t="n">
        <v>21.5911947829126</v>
      </c>
      <c r="S364" s="377" t="n">
        <v>12.5542638698616</v>
      </c>
    </row>
    <row r="365">
      <c r="A365" s="377" t="s">
        <v>278</v>
      </c>
      <c r="B365" s="377" t="s">
        <v>279</v>
      </c>
      <c r="C365" s="377" t="s">
        <v>16</v>
      </c>
      <c r="D365" s="377" t="n">
        <v>1734.53414573421</v>
      </c>
      <c r="E365" s="377" t="n">
        <v>11.2642064151913</v>
      </c>
      <c r="F365" s="377" t="n">
        <v>29.1758574918797</v>
      </c>
      <c r="G365" s="377" t="n">
        <v>9.89061608809395</v>
      </c>
      <c r="H365" s="377" t="n">
        <v>1613.96287631622</v>
      </c>
      <c r="I365" s="377" t="n">
        <v>9.6668113742132</v>
      </c>
      <c r="J365" s="377" t="n">
        <v>27.1477797034975</v>
      </c>
      <c r="K365" s="377" t="n">
        <v>8.70821514280864</v>
      </c>
      <c r="L365" s="377" t="n">
        <v>1512.90346449768</v>
      </c>
      <c r="M365" s="377" t="n">
        <v>10.7136814678618</v>
      </c>
      <c r="N365" s="377" t="n">
        <v>25.4479025320493</v>
      </c>
      <c r="O365" s="377" t="n">
        <v>9.99940892940561</v>
      </c>
      <c r="P365" s="377" t="n">
        <v>1083.70034285155</v>
      </c>
      <c r="Q365" s="377" t="n">
        <v>13.1587401430522</v>
      </c>
      <c r="R365" s="377" t="n">
        <v>18.2284602725734</v>
      </c>
      <c r="S365" s="377" t="n">
        <v>11.9925198025864</v>
      </c>
    </row>
    <row r="366">
      <c r="A366" s="377" t="s">
        <v>278</v>
      </c>
      <c r="B366" s="377" t="s">
        <v>279</v>
      </c>
      <c r="C366" s="377" t="s">
        <v>17</v>
      </c>
      <c r="D366" s="377" t="n">
        <v>2351.02730686424</v>
      </c>
      <c r="E366" s="377" t="n">
        <v>9.54640958941482</v>
      </c>
      <c r="F366" s="377" t="n">
        <v>42.5480205163503</v>
      </c>
      <c r="G366" s="377" t="n">
        <v>7.95030335299373</v>
      </c>
      <c r="H366" s="377" t="n">
        <v>1597.83173762412</v>
      </c>
      <c r="I366" s="377" t="n">
        <v>9.74525567127544</v>
      </c>
      <c r="J366" s="377" t="n">
        <v>28.9169663642841</v>
      </c>
      <c r="K366" s="377" t="n">
        <v>8.68998215928344</v>
      </c>
      <c r="L366" s="377" t="n">
        <v>942.717492069867</v>
      </c>
      <c r="M366" s="377" t="n">
        <v>12.9681801032187</v>
      </c>
      <c r="N366" s="377" t="n">
        <v>17.0609516429692</v>
      </c>
      <c r="O366" s="377" t="n">
        <v>11.9135645325992</v>
      </c>
      <c r="P366" s="377" t="n">
        <v>634.009091945431</v>
      </c>
      <c r="Q366" s="377" t="n">
        <v>18.0946197382297</v>
      </c>
      <c r="R366" s="377" t="n">
        <v>11.4740614763963</v>
      </c>
      <c r="S366" s="377" t="n">
        <v>17.7949281033478</v>
      </c>
    </row>
    <row r="367">
      <c r="A367" s="377" t="s">
        <v>280</v>
      </c>
      <c r="B367" s="377" t="s">
        <v>281</v>
      </c>
      <c r="C367" s="377" t="s">
        <v>16</v>
      </c>
      <c r="D367" s="377" t="n">
        <v>465.055870862724</v>
      </c>
      <c r="E367" s="377" t="n">
        <v>14.3110402453367</v>
      </c>
      <c r="F367" s="377" t="n">
        <v>9.46318216920406</v>
      </c>
      <c r="G367" s="377" t="n">
        <v>14.3409650687471</v>
      </c>
      <c r="H367" s="377" t="n">
        <v>1181.90078553806</v>
      </c>
      <c r="I367" s="377" t="n">
        <v>8.17201233244615</v>
      </c>
      <c r="J367" s="377" t="n">
        <v>24.0498897879164</v>
      </c>
      <c r="K367" s="377" t="n">
        <v>7.52033597571883</v>
      </c>
      <c r="L367" s="377" t="n">
        <v>1536.16691572485</v>
      </c>
      <c r="M367" s="377" t="n">
        <v>6.76429544379309</v>
      </c>
      <c r="N367" s="377" t="n">
        <v>31.2586686387615</v>
      </c>
      <c r="O367" s="377" t="n">
        <v>6.1780330303074</v>
      </c>
      <c r="P367" s="377" t="n">
        <v>1731.24732919921</v>
      </c>
      <c r="Q367" s="377" t="n">
        <v>7.50015834228248</v>
      </c>
      <c r="R367" s="377" t="n">
        <v>35.2282594041181</v>
      </c>
      <c r="S367" s="377" t="n">
        <v>6.93424400337131</v>
      </c>
    </row>
    <row r="368">
      <c r="A368" s="377" t="s">
        <v>280</v>
      </c>
      <c r="B368" s="377" t="s">
        <v>281</v>
      </c>
      <c r="C368" s="377" t="s">
        <v>17</v>
      </c>
      <c r="D368" s="377" t="n">
        <v>894.233354984257</v>
      </c>
      <c r="E368" s="377" t="n">
        <v>12.1765149200925</v>
      </c>
      <c r="F368" s="377" t="n">
        <v>31.4275847729688</v>
      </c>
      <c r="G368" s="377" t="n">
        <v>9.77588895454685</v>
      </c>
      <c r="H368" s="377" t="n">
        <v>1055.98415381181</v>
      </c>
      <c r="I368" s="377" t="n">
        <v>8.96570016657639</v>
      </c>
      <c r="J368" s="377" t="n">
        <v>37.1122720125069</v>
      </c>
      <c r="K368" s="377" t="n">
        <v>8.11284732309785</v>
      </c>
      <c r="L368" s="377" t="n">
        <v>612.538008914254</v>
      </c>
      <c r="M368" s="377" t="n">
        <v>13.7644043329858</v>
      </c>
      <c r="N368" s="377" t="n">
        <v>21.5274794823071</v>
      </c>
      <c r="O368" s="377" t="n">
        <v>12.1804237506905</v>
      </c>
      <c r="P368" s="377" t="n">
        <v>282.621756566884</v>
      </c>
      <c r="Q368" s="377" t="n">
        <v>18.7583600973633</v>
      </c>
      <c r="R368" s="377" t="n">
        <v>9.93266373221726</v>
      </c>
      <c r="S368" s="377" t="n">
        <v>17.999993300065</v>
      </c>
    </row>
    <row r="369">
      <c r="A369" s="377" t="s">
        <v>282</v>
      </c>
      <c r="B369" s="377" t="s">
        <v>283</v>
      </c>
      <c r="C369" s="377" t="s">
        <v>16</v>
      </c>
      <c r="D369" s="377" t="n">
        <v>2265.32059818235</v>
      </c>
      <c r="E369" s="377" t="n">
        <v>10.1868449509988</v>
      </c>
      <c r="F369" s="377" t="n">
        <v>21.8359887113456</v>
      </c>
      <c r="G369" s="377" t="n">
        <v>9.72752984532897</v>
      </c>
      <c r="H369" s="377" t="n">
        <v>2727.5935129665</v>
      </c>
      <c r="I369" s="377" t="n">
        <v>9.02941069791409</v>
      </c>
      <c r="J369" s="377" t="n">
        <v>26.2919523205967</v>
      </c>
      <c r="K369" s="377" t="n">
        <v>8.62032636270787</v>
      </c>
      <c r="L369" s="377" t="n">
        <v>2768.38574309565</v>
      </c>
      <c r="M369" s="377" t="n">
        <v>8.39823808490687</v>
      </c>
      <c r="N369" s="377" t="n">
        <v>26.685158773284</v>
      </c>
      <c r="O369" s="377" t="n">
        <v>7.37254502404178</v>
      </c>
      <c r="P369" s="377" t="n">
        <v>2612.95261551122</v>
      </c>
      <c r="Q369" s="377" t="n">
        <v>11.8670659039914</v>
      </c>
      <c r="R369" s="377" t="n">
        <v>25.1869001947737</v>
      </c>
      <c r="S369" s="377" t="n">
        <v>10.4985352764911</v>
      </c>
    </row>
    <row r="370">
      <c r="A370" s="377" t="s">
        <v>282</v>
      </c>
      <c r="B370" s="377" t="s">
        <v>283</v>
      </c>
      <c r="C370" s="377" t="s">
        <v>17</v>
      </c>
      <c r="D370" s="377" t="n">
        <v>2311.1957295119</v>
      </c>
      <c r="E370" s="377" t="n">
        <v>9.43769648360686</v>
      </c>
      <c r="F370" s="377" t="n">
        <v>32.3340128265171</v>
      </c>
      <c r="G370" s="377" t="n">
        <v>8.39926997398421</v>
      </c>
      <c r="H370" s="377" t="n">
        <v>2607.29432983967</v>
      </c>
      <c r="I370" s="377" t="n">
        <v>8.98616960325348</v>
      </c>
      <c r="J370" s="377" t="n">
        <v>36.4764815143308</v>
      </c>
      <c r="K370" s="377" t="n">
        <v>6.76671316801204</v>
      </c>
      <c r="L370" s="377" t="n">
        <v>1507.64319376527</v>
      </c>
      <c r="M370" s="377" t="n">
        <v>13.1617807478702</v>
      </c>
      <c r="N370" s="377" t="n">
        <v>21.0921791445645</v>
      </c>
      <c r="O370" s="377" t="n">
        <v>11.3839017325119</v>
      </c>
      <c r="P370" s="377" t="n">
        <v>721.744561839962</v>
      </c>
      <c r="Q370" s="377" t="n">
        <v>20.0369678631389</v>
      </c>
      <c r="R370" s="377" t="n">
        <v>10.0973265145877</v>
      </c>
      <c r="S370" s="377" t="n">
        <v>18.9883745579424</v>
      </c>
    </row>
    <row r="371">
      <c r="A371" s="377" t="s">
        <v>284</v>
      </c>
      <c r="B371" s="377" t="s">
        <v>285</v>
      </c>
      <c r="C371" s="377" t="s">
        <v>16</v>
      </c>
      <c r="D371" s="377" t="n">
        <v>1064.08507713281</v>
      </c>
      <c r="E371" s="377" t="n">
        <v>12.2321570149772</v>
      </c>
      <c r="F371" s="377" t="n">
        <v>10.3577048530548</v>
      </c>
      <c r="G371" s="377" t="n">
        <v>11.9774475405481</v>
      </c>
      <c r="H371" s="377" t="n">
        <v>2348.62415340177</v>
      </c>
      <c r="I371" s="377" t="n">
        <v>7.68125726878678</v>
      </c>
      <c r="J371" s="377" t="n">
        <v>22.8612883635572</v>
      </c>
      <c r="K371" s="377" t="n">
        <v>7.47821488898349</v>
      </c>
      <c r="L371" s="377" t="n">
        <v>3074.10557914591</v>
      </c>
      <c r="M371" s="377" t="n">
        <v>6.78228803309283</v>
      </c>
      <c r="N371" s="377" t="n">
        <v>29.9230568684578</v>
      </c>
      <c r="O371" s="377" t="n">
        <v>6.20181258223598</v>
      </c>
      <c r="P371" s="377" t="n">
        <v>3786.552622864</v>
      </c>
      <c r="Q371" s="377" t="n">
        <v>6.57674503885324</v>
      </c>
      <c r="R371" s="377" t="n">
        <v>36.8579499149303</v>
      </c>
      <c r="S371" s="377" t="n">
        <v>5.7331280579281</v>
      </c>
    </row>
    <row r="372">
      <c r="A372" s="377" t="s">
        <v>284</v>
      </c>
      <c r="B372" s="377" t="s">
        <v>285</v>
      </c>
      <c r="C372" s="377" t="s">
        <v>17</v>
      </c>
      <c r="D372" s="377" t="n">
        <v>1407.87840468481</v>
      </c>
      <c r="E372" s="377" t="n">
        <v>9.98096567152393</v>
      </c>
      <c r="F372" s="377" t="n">
        <v>27.7954885965109</v>
      </c>
      <c r="G372" s="377" t="n">
        <v>9.3450950128517</v>
      </c>
      <c r="H372" s="377" t="n">
        <v>1953.87466896915</v>
      </c>
      <c r="I372" s="377" t="n">
        <v>8.90621733112287</v>
      </c>
      <c r="J372" s="377" t="n">
        <v>38.5749940475164</v>
      </c>
      <c r="K372" s="377" t="n">
        <v>7.43697606113497</v>
      </c>
      <c r="L372" s="377" t="n">
        <v>913.70630841699</v>
      </c>
      <c r="M372" s="377" t="n">
        <v>13.6493107297062</v>
      </c>
      <c r="N372" s="377" t="n">
        <v>18.0391383173821</v>
      </c>
      <c r="O372" s="377" t="n">
        <v>13.16710467576</v>
      </c>
      <c r="P372" s="377" t="n">
        <v>789.673399446475</v>
      </c>
      <c r="Q372" s="377" t="n">
        <v>15.3502929051485</v>
      </c>
      <c r="R372" s="377" t="n">
        <v>15.5903790385906</v>
      </c>
      <c r="S372" s="377" t="n">
        <v>13.5793345584323</v>
      </c>
    </row>
    <row r="373">
      <c r="A373" s="377" t="s">
        <v>286</v>
      </c>
      <c r="B373" s="377" t="s">
        <v>287</v>
      </c>
      <c r="C373" s="377" t="s">
        <v>16</v>
      </c>
      <c r="D373" s="377" t="n">
        <v>1057.08774868325</v>
      </c>
      <c r="E373" s="377" t="n">
        <v>10.7874672253621</v>
      </c>
      <c r="F373" s="377" t="n">
        <v>12.884282764862</v>
      </c>
      <c r="G373" s="377" t="n">
        <v>10.5592385399154</v>
      </c>
      <c r="H373" s="377" t="n">
        <v>1721.55918639353</v>
      </c>
      <c r="I373" s="377" t="n">
        <v>7.45766185217338</v>
      </c>
      <c r="J373" s="377" t="n">
        <v>20.9831732337923</v>
      </c>
      <c r="K373" s="377" t="n">
        <v>7.46491859655527</v>
      </c>
      <c r="L373" s="377" t="n">
        <v>2269.30084267342</v>
      </c>
      <c r="M373" s="377" t="n">
        <v>7.13833807248709</v>
      </c>
      <c r="N373" s="377" t="n">
        <v>27.6593062136653</v>
      </c>
      <c r="O373" s="377" t="n">
        <v>6.59757276499691</v>
      </c>
      <c r="P373" s="377" t="n">
        <v>3156.52714704835</v>
      </c>
      <c r="Q373" s="377" t="n">
        <v>7.34696872466637</v>
      </c>
      <c r="R373" s="377" t="n">
        <v>38.4732377876803</v>
      </c>
      <c r="S373" s="377" t="n">
        <v>5.54552721956816</v>
      </c>
    </row>
    <row r="374">
      <c r="A374" s="377" t="s">
        <v>286</v>
      </c>
      <c r="B374" s="377" t="s">
        <v>287</v>
      </c>
      <c r="C374" s="377" t="s">
        <v>17</v>
      </c>
      <c r="D374" s="377" t="n">
        <v>1321.4352175177</v>
      </c>
      <c r="E374" s="377" t="n">
        <v>11.0434722518301</v>
      </c>
      <c r="F374" s="377" t="n">
        <v>20.6392139457764</v>
      </c>
      <c r="G374" s="377" t="n">
        <v>9.97822609287356</v>
      </c>
      <c r="H374" s="377" t="n">
        <v>2097.90037033069</v>
      </c>
      <c r="I374" s="377" t="n">
        <v>7.98393589532304</v>
      </c>
      <c r="J374" s="377" t="n">
        <v>32.7666570454475</v>
      </c>
      <c r="K374" s="377" t="n">
        <v>6.78060098642112</v>
      </c>
      <c r="L374" s="377" t="n">
        <v>1570.70049573444</v>
      </c>
      <c r="M374" s="377" t="n">
        <v>8.12281377373631</v>
      </c>
      <c r="N374" s="377" t="n">
        <v>24.5324349967735</v>
      </c>
      <c r="O374" s="377" t="n">
        <v>7.53269173188583</v>
      </c>
      <c r="P374" s="377" t="n">
        <v>1412.51016158614</v>
      </c>
      <c r="Q374" s="377" t="n">
        <v>11.5136774446714</v>
      </c>
      <c r="R374" s="377" t="n">
        <v>22.0616940120026</v>
      </c>
      <c r="S374" s="377" t="n">
        <v>10.9352814991585</v>
      </c>
    </row>
    <row r="375">
      <c r="A375" s="377" t="s">
        <v>288</v>
      </c>
      <c r="B375" s="377" t="s">
        <v>289</v>
      </c>
      <c r="C375" s="377" t="s">
        <v>16</v>
      </c>
      <c r="D375" s="377" t="n">
        <v>2242.29083132145</v>
      </c>
      <c r="E375" s="377" t="n">
        <v>16.3972865264741</v>
      </c>
      <c r="F375" s="377" t="n">
        <v>11.5013108167674</v>
      </c>
      <c r="G375" s="377" t="n">
        <v>15.9712371272803</v>
      </c>
      <c r="H375" s="377" t="n">
        <v>3490.31198172373</v>
      </c>
      <c r="I375" s="377" t="n">
        <v>11.4984152306647</v>
      </c>
      <c r="J375" s="377" t="n">
        <v>17.902745883162</v>
      </c>
      <c r="K375" s="377" t="n">
        <v>10.9762131138977</v>
      </c>
      <c r="L375" s="377" t="n">
        <v>5550.53866416979</v>
      </c>
      <c r="M375" s="377" t="n">
        <v>9.84348895406147</v>
      </c>
      <c r="N375" s="377" t="n">
        <v>28.4702008701877</v>
      </c>
      <c r="O375" s="377" t="n">
        <v>8.87707173834061</v>
      </c>
      <c r="P375" s="377" t="n">
        <v>8212.81743602891</v>
      </c>
      <c r="Q375" s="377" t="n">
        <v>7.463721091277</v>
      </c>
      <c r="R375" s="377" t="n">
        <v>42.1257424298829</v>
      </c>
      <c r="S375" s="377" t="n">
        <v>6.90005739681936</v>
      </c>
    </row>
    <row r="376">
      <c r="A376" s="377" t="s">
        <v>288</v>
      </c>
      <c r="B376" s="377" t="s">
        <v>289</v>
      </c>
      <c r="C376" s="377" t="s">
        <v>17</v>
      </c>
      <c r="D376" s="377" t="n">
        <v>1681.93185842228</v>
      </c>
      <c r="E376" s="377" t="n">
        <v>16.8152435707891</v>
      </c>
      <c r="F376" s="377" t="n">
        <v>16.1076777030353</v>
      </c>
      <c r="G376" s="377" t="n">
        <v>14.918923212395</v>
      </c>
      <c r="H376" s="377" t="n">
        <v>3307.42439410636</v>
      </c>
      <c r="I376" s="377" t="n">
        <v>11.3898909487254</v>
      </c>
      <c r="J376" s="377" t="n">
        <v>31.67484217666</v>
      </c>
      <c r="K376" s="377" t="n">
        <v>10.0265933705949</v>
      </c>
      <c r="L376" s="377" t="n">
        <v>2431.51249212428</v>
      </c>
      <c r="M376" s="377" t="n">
        <v>11.7399898634122</v>
      </c>
      <c r="N376" s="377" t="n">
        <v>23.2863295608072</v>
      </c>
      <c r="O376" s="377" t="n">
        <v>9.99766127531707</v>
      </c>
      <c r="P376" s="377" t="n">
        <v>3020.93354013787</v>
      </c>
      <c r="Q376" s="377" t="n">
        <v>13.0057692539539</v>
      </c>
      <c r="R376" s="377" t="n">
        <v>28.9311505594975</v>
      </c>
      <c r="S376" s="377" t="n">
        <v>11.2780476845499</v>
      </c>
    </row>
    <row r="377">
      <c r="A377" s="377" t="s">
        <v>290</v>
      </c>
      <c r="B377" s="377" t="s">
        <v>291</v>
      </c>
      <c r="C377" s="377" t="s">
        <v>16</v>
      </c>
      <c r="D377" s="377" t="n">
        <v>2796.26327193289</v>
      </c>
      <c r="E377" s="377" t="n">
        <v>18.0588067028259</v>
      </c>
      <c r="F377" s="377" t="n">
        <v>8.36675622695197</v>
      </c>
      <c r="G377" s="377" t="n">
        <v>17.6694535928756</v>
      </c>
      <c r="H377" s="377" t="n">
        <v>7078.04888173049</v>
      </c>
      <c r="I377" s="377" t="n">
        <v>8.84332524294528</v>
      </c>
      <c r="J377" s="377" t="n">
        <v>21.1783740645256</v>
      </c>
      <c r="K377" s="377" t="n">
        <v>9.02301438176534</v>
      </c>
      <c r="L377" s="377" t="n">
        <v>10231.1959361838</v>
      </c>
      <c r="M377" s="377" t="n">
        <v>8.3152702165654</v>
      </c>
      <c r="N377" s="377" t="n">
        <v>30.6129695180885</v>
      </c>
      <c r="O377" s="377" t="n">
        <v>6.94293529524676</v>
      </c>
      <c r="P377" s="377" t="n">
        <v>13315.6075263248</v>
      </c>
      <c r="Q377" s="377" t="n">
        <v>8.93036394762886</v>
      </c>
      <c r="R377" s="377" t="n">
        <v>39.8419001904339</v>
      </c>
      <c r="S377" s="377" t="n">
        <v>7.19150355254208</v>
      </c>
    </row>
    <row r="378">
      <c r="A378" s="377" t="s">
        <v>290</v>
      </c>
      <c r="B378" s="377" t="s">
        <v>291</v>
      </c>
      <c r="C378" s="377" t="s">
        <v>17</v>
      </c>
      <c r="D378" s="377" t="n">
        <v>2987.62231298315</v>
      </c>
      <c r="E378" s="377" t="n">
        <v>17.1050677977258</v>
      </c>
      <c r="F378" s="377" t="n">
        <v>12.909682826262</v>
      </c>
      <c r="G378" s="377" t="n">
        <v>17.0123697334162</v>
      </c>
      <c r="H378" s="377" t="n">
        <v>7415.79421787606</v>
      </c>
      <c r="I378" s="377" t="n">
        <v>10.0456025600304</v>
      </c>
      <c r="J378" s="377" t="n">
        <v>32.0440608712738</v>
      </c>
      <c r="K378" s="377" t="n">
        <v>8.23798939824839</v>
      </c>
      <c r="L378" s="377" t="n">
        <v>5960.97435129617</v>
      </c>
      <c r="M378" s="377" t="n">
        <v>11.1566569847684</v>
      </c>
      <c r="N378" s="377" t="n">
        <v>25.7577029989033</v>
      </c>
      <c r="O378" s="377" t="n">
        <v>9.5540110901904</v>
      </c>
      <c r="P378" s="377" t="n">
        <v>6778.10109995174</v>
      </c>
      <c r="Q378" s="377" t="n">
        <v>12.3073311173342</v>
      </c>
      <c r="R378" s="377" t="n">
        <v>29.2885533035608</v>
      </c>
      <c r="S378" s="377" t="n">
        <v>11.5531846215202</v>
      </c>
    </row>
    <row r="379">
      <c r="A379" s="377" t="s">
        <v>292</v>
      </c>
      <c r="B379" s="377" t="s">
        <v>293</v>
      </c>
      <c r="C379" s="377" t="s">
        <v>16</v>
      </c>
      <c r="D379" s="377" t="n">
        <v>9692.99406344811</v>
      </c>
      <c r="E379" s="377" t="n">
        <v>13.6345709457235</v>
      </c>
      <c r="F379" s="377" t="n">
        <v>29.3150097474322</v>
      </c>
      <c r="G379" s="377" t="n">
        <v>13.6409728454453</v>
      </c>
      <c r="H379" s="377" t="n">
        <v>10013.9865816327</v>
      </c>
      <c r="I379" s="377" t="n">
        <v>9.12559230055501</v>
      </c>
      <c r="J379" s="377" t="n">
        <v>30.2858035741735</v>
      </c>
      <c r="K379" s="377" t="n">
        <v>9.51907686641205</v>
      </c>
      <c r="L379" s="377" t="n">
        <v>5230.88279776185</v>
      </c>
      <c r="M379" s="377" t="n">
        <v>13.872744146763</v>
      </c>
      <c r="N379" s="377" t="n">
        <v>15.8200220902142</v>
      </c>
      <c r="O379" s="377" t="n">
        <v>13.3222366984578</v>
      </c>
      <c r="P379" s="377" t="n">
        <v>8127.08910863019</v>
      </c>
      <c r="Q379" s="377" t="n">
        <v>14.0008067196431</v>
      </c>
      <c r="R379" s="377" t="n">
        <v>24.5791645881801</v>
      </c>
      <c r="S379" s="377" t="n">
        <v>11.7100970553513</v>
      </c>
    </row>
    <row r="380">
      <c r="A380" s="377" t="s">
        <v>292</v>
      </c>
      <c r="B380" s="377" t="s">
        <v>293</v>
      </c>
      <c r="C380" s="377" t="s">
        <v>17</v>
      </c>
      <c r="D380" s="377" t="n">
        <v>12370.6845424935</v>
      </c>
      <c r="E380" s="377" t="n">
        <v>9.62674977496166</v>
      </c>
      <c r="F380" s="377" t="n">
        <v>47.3252399824932</v>
      </c>
      <c r="G380" s="377" t="n">
        <v>8.52073264027096</v>
      </c>
      <c r="H380" s="377" t="n">
        <v>7380.18982206562</v>
      </c>
      <c r="I380" s="377" t="n">
        <v>11.0105151456883</v>
      </c>
      <c r="J380" s="377" t="n">
        <v>28.2336238747228</v>
      </c>
      <c r="K380" s="377" t="n">
        <v>10.4921545109176</v>
      </c>
      <c r="L380" s="377" t="n">
        <v>3622.97659203308</v>
      </c>
      <c r="M380" s="377" t="n">
        <v>15.1882019344227</v>
      </c>
      <c r="N380" s="377" t="n">
        <v>13.860044371834</v>
      </c>
      <c r="O380" s="377" t="n">
        <v>14.4557287925273</v>
      </c>
      <c r="P380" s="377" t="n">
        <v>2765.86761022273</v>
      </c>
      <c r="Q380" s="377" t="n">
        <v>23.8456319839803</v>
      </c>
      <c r="R380" s="377" t="n">
        <v>10.58109177095</v>
      </c>
      <c r="S380" s="377" t="n">
        <v>22.5078631151777</v>
      </c>
    </row>
    <row r="381">
      <c r="A381" s="377" t="s">
        <v>294</v>
      </c>
      <c r="B381" s="377" t="s">
        <v>295</v>
      </c>
      <c r="C381" s="377" t="s">
        <v>16</v>
      </c>
      <c r="D381" s="377" t="n">
        <v>4396.20939573513</v>
      </c>
      <c r="E381" s="377" t="n">
        <v>14.0863457809155</v>
      </c>
      <c r="F381" s="377" t="n">
        <v>14.8333159843254</v>
      </c>
      <c r="G381" s="377" t="n">
        <v>13.5861661894648</v>
      </c>
      <c r="H381" s="377" t="n">
        <v>7118.63228057107</v>
      </c>
      <c r="I381" s="377" t="n">
        <v>9.03849126867508</v>
      </c>
      <c r="J381" s="377" t="n">
        <v>24.0190838262545</v>
      </c>
      <c r="K381" s="377" t="n">
        <v>8.24178386297229</v>
      </c>
      <c r="L381" s="377" t="n">
        <v>8016.66359914209</v>
      </c>
      <c r="M381" s="377" t="n">
        <v>8.61348774113563</v>
      </c>
      <c r="N381" s="377" t="n">
        <v>27.0491447521756</v>
      </c>
      <c r="O381" s="377" t="n">
        <v>8.16086858851128</v>
      </c>
      <c r="P381" s="377" t="n">
        <v>10105.8961011602</v>
      </c>
      <c r="Q381" s="377" t="n">
        <v>7.56514123702285</v>
      </c>
      <c r="R381" s="377" t="n">
        <v>34.0984554372446</v>
      </c>
      <c r="S381" s="377" t="n">
        <v>6.63815998987533</v>
      </c>
    </row>
    <row r="382">
      <c r="A382" s="377" t="s">
        <v>294</v>
      </c>
      <c r="B382" s="377" t="s">
        <v>295</v>
      </c>
      <c r="C382" s="377" t="s">
        <v>17</v>
      </c>
      <c r="D382" s="377" t="n">
        <v>4376.98575978855</v>
      </c>
      <c r="E382" s="377" t="n">
        <v>11.0818204287672</v>
      </c>
      <c r="F382" s="377" t="n">
        <v>18.9193585166371</v>
      </c>
      <c r="G382" s="377" t="n">
        <v>11.4244171047386</v>
      </c>
      <c r="H382" s="377" t="n">
        <v>7263.68045060803</v>
      </c>
      <c r="I382" s="377" t="n">
        <v>7.54977587308739</v>
      </c>
      <c r="J382" s="377" t="n">
        <v>31.3969891923935</v>
      </c>
      <c r="K382" s="377" t="n">
        <v>7.28963570528385</v>
      </c>
      <c r="L382" s="377" t="n">
        <v>5865.72318050851</v>
      </c>
      <c r="M382" s="377" t="n">
        <v>10.670293216189</v>
      </c>
      <c r="N382" s="377" t="n">
        <v>25.3543707706169</v>
      </c>
      <c r="O382" s="377" t="n">
        <v>9.22831330978263</v>
      </c>
      <c r="P382" s="377" t="n">
        <v>5628.56920686963</v>
      </c>
      <c r="Q382" s="377" t="n">
        <v>13.1442415477814</v>
      </c>
      <c r="R382" s="377" t="n">
        <v>24.3292815203526</v>
      </c>
      <c r="S382" s="377" t="n">
        <v>11.0635910721367</v>
      </c>
    </row>
    <row r="383">
      <c r="A383" s="377" t="s">
        <v>296</v>
      </c>
      <c r="B383" s="377" t="s">
        <v>297</v>
      </c>
      <c r="C383" s="377" t="s">
        <v>16</v>
      </c>
      <c r="D383" s="377" t="n">
        <v>3203.82781240108</v>
      </c>
      <c r="E383" s="377" t="n">
        <v>13.5140865375283</v>
      </c>
      <c r="F383" s="377" t="n">
        <v>17.3729084010599</v>
      </c>
      <c r="G383" s="377" t="n">
        <v>13.197844926637</v>
      </c>
      <c r="H383" s="377" t="n">
        <v>6041.36108298085</v>
      </c>
      <c r="I383" s="377" t="n">
        <v>7.23814574299432</v>
      </c>
      <c r="J383" s="377" t="n">
        <v>32.7595672607936</v>
      </c>
      <c r="K383" s="377" t="n">
        <v>6.50242821076902</v>
      </c>
      <c r="L383" s="377" t="n">
        <v>4967.79470921005</v>
      </c>
      <c r="M383" s="377" t="n">
        <v>10.2423872298139</v>
      </c>
      <c r="N383" s="377" t="n">
        <v>26.9381026359515</v>
      </c>
      <c r="O383" s="377" t="n">
        <v>9.31058239982717</v>
      </c>
      <c r="P383" s="377" t="n">
        <v>4228.5331434363</v>
      </c>
      <c r="Q383" s="377" t="n">
        <v>12.0269952750263</v>
      </c>
      <c r="R383" s="377" t="n">
        <v>22.9294217021949</v>
      </c>
      <c r="S383" s="377" t="n">
        <v>10.1279344566614</v>
      </c>
    </row>
    <row r="384">
      <c r="A384" s="377" t="s">
        <v>296</v>
      </c>
      <c r="B384" s="377" t="s">
        <v>297</v>
      </c>
      <c r="C384" s="377" t="s">
        <v>17</v>
      </c>
      <c r="D384" s="377" t="n">
        <v>6064.15282854356</v>
      </c>
      <c r="E384" s="377" t="n">
        <v>8.73752056027966</v>
      </c>
      <c r="F384" s="377" t="n">
        <v>40.698944349737</v>
      </c>
      <c r="G384" s="377" t="n">
        <v>7.51776102807714</v>
      </c>
      <c r="H384" s="377" t="n">
        <v>4153.18699537167</v>
      </c>
      <c r="I384" s="377" t="n">
        <v>11.7575713494084</v>
      </c>
      <c r="J384" s="377" t="n">
        <v>27.8736917056359</v>
      </c>
      <c r="K384" s="377" t="n">
        <v>9.87234634172248</v>
      </c>
      <c r="L384" s="377" t="n">
        <v>2396.95723089829</v>
      </c>
      <c r="M384" s="377" t="n">
        <v>14.1936290478127</v>
      </c>
      <c r="N384" s="377" t="n">
        <v>16.0869344337516</v>
      </c>
      <c r="O384" s="377" t="n">
        <v>13.1676464689458</v>
      </c>
      <c r="P384" s="377" t="n">
        <v>2285.72781175958</v>
      </c>
      <c r="Q384" s="377" t="n">
        <v>17.5123434027495</v>
      </c>
      <c r="R384" s="377" t="n">
        <v>15.3404295108756</v>
      </c>
      <c r="S384" s="377" t="n">
        <v>17.2057995305012</v>
      </c>
    </row>
    <row r="385">
      <c r="A385" s="377" t="s">
        <v>298</v>
      </c>
      <c r="B385" s="377" t="s">
        <v>299</v>
      </c>
      <c r="C385" s="377" t="s">
        <v>16</v>
      </c>
      <c r="D385" s="377" t="n">
        <v>1128.4261575516</v>
      </c>
      <c r="E385" s="377" t="n">
        <v>14.4285327240799</v>
      </c>
      <c r="F385" s="377" t="n">
        <v>11.2526045436592</v>
      </c>
      <c r="G385" s="377" t="n">
        <v>14.2283354392355</v>
      </c>
      <c r="H385" s="377" t="n">
        <v>2137.91041421946</v>
      </c>
      <c r="I385" s="377" t="n">
        <v>8.90057045008274</v>
      </c>
      <c r="J385" s="377" t="n">
        <v>21.3191268919005</v>
      </c>
      <c r="K385" s="377" t="n">
        <v>8.87118194459561</v>
      </c>
      <c r="L385" s="377" t="n">
        <v>2600.66570262668</v>
      </c>
      <c r="M385" s="377" t="n">
        <v>7.85918887322384</v>
      </c>
      <c r="N385" s="377" t="n">
        <v>25.9336975716795</v>
      </c>
      <c r="O385" s="377" t="n">
        <v>7.51386467465906</v>
      </c>
      <c r="P385" s="377" t="n">
        <v>4161.13079624736</v>
      </c>
      <c r="Q385" s="377" t="n">
        <v>8.44539648993987</v>
      </c>
      <c r="R385" s="377" t="n">
        <v>41.4945709927608</v>
      </c>
      <c r="S385" s="377" t="n">
        <v>6.90541822552906</v>
      </c>
    </row>
    <row r="386">
      <c r="A386" s="377" t="s">
        <v>298</v>
      </c>
      <c r="B386" s="377" t="s">
        <v>299</v>
      </c>
      <c r="C386" s="377" t="s">
        <v>17</v>
      </c>
      <c r="D386" s="377" t="n">
        <v>1306.67482365941</v>
      </c>
      <c r="E386" s="377" t="n">
        <v>12.8495618712285</v>
      </c>
      <c r="F386" s="377" t="n">
        <v>17.2102900106291</v>
      </c>
      <c r="G386" s="377" t="n">
        <v>12.3717373482961</v>
      </c>
      <c r="H386" s="377" t="n">
        <v>2199.07514366905</v>
      </c>
      <c r="I386" s="377" t="n">
        <v>8.23752055204997</v>
      </c>
      <c r="J386" s="377" t="n">
        <v>28.964146467381</v>
      </c>
      <c r="K386" s="377" t="n">
        <v>7.98293349987763</v>
      </c>
      <c r="L386" s="377" t="n">
        <v>1775.37986297285</v>
      </c>
      <c r="M386" s="377" t="n">
        <v>10.9766424205296</v>
      </c>
      <c r="N386" s="377" t="n">
        <v>23.383631311747</v>
      </c>
      <c r="O386" s="377" t="n">
        <v>9.92392518535904</v>
      </c>
      <c r="P386" s="377" t="n">
        <v>2311.27461408866</v>
      </c>
      <c r="Q386" s="377" t="n">
        <v>11.7137617003606</v>
      </c>
      <c r="R386" s="377" t="n">
        <v>30.4419322102428</v>
      </c>
      <c r="S386" s="377" t="n">
        <v>9.08417672940216</v>
      </c>
    </row>
    <row r="387">
      <c r="A387" s="377" t="s">
        <v>300</v>
      </c>
      <c r="B387" s="377" t="s">
        <v>301</v>
      </c>
      <c r="C387" s="377" t="s">
        <v>16</v>
      </c>
      <c r="D387" s="377" t="n">
        <v>2146.66819638122</v>
      </c>
      <c r="E387" s="377" t="n">
        <v>13.6484336059249</v>
      </c>
      <c r="F387" s="377" t="n">
        <v>16.9251563114067</v>
      </c>
      <c r="G387" s="377" t="n">
        <v>12.60598999821</v>
      </c>
      <c r="H387" s="377" t="n">
        <v>2909.38989483062</v>
      </c>
      <c r="I387" s="377" t="n">
        <v>9.39377475101189</v>
      </c>
      <c r="J387" s="377" t="n">
        <v>22.9387470424379</v>
      </c>
      <c r="K387" s="377" t="n">
        <v>8.86932547088219</v>
      </c>
      <c r="L387" s="377" t="n">
        <v>3586.61687143761</v>
      </c>
      <c r="M387" s="377" t="n">
        <v>9.20933525473763</v>
      </c>
      <c r="N387" s="377" t="n">
        <v>28.2782645592564</v>
      </c>
      <c r="O387" s="377" t="n">
        <v>7.85188033527425</v>
      </c>
      <c r="P387" s="377" t="n">
        <v>4040.62412708762</v>
      </c>
      <c r="Q387" s="377" t="n">
        <v>9.55888353517195</v>
      </c>
      <c r="R387" s="377" t="n">
        <v>31.8578320868989</v>
      </c>
      <c r="S387" s="377" t="n">
        <v>8.17040173215678</v>
      </c>
    </row>
    <row r="388">
      <c r="A388" s="377" t="s">
        <v>300</v>
      </c>
      <c r="B388" s="377" t="s">
        <v>301</v>
      </c>
      <c r="C388" s="377" t="s">
        <v>17</v>
      </c>
      <c r="D388" s="377" t="n">
        <v>2013.47252677606</v>
      </c>
      <c r="E388" s="377" t="n">
        <v>11.5483762975165</v>
      </c>
      <c r="F388" s="377" t="n">
        <v>19.2807959190009</v>
      </c>
      <c r="G388" s="377" t="n">
        <v>11.2307760069456</v>
      </c>
      <c r="H388" s="377" t="n">
        <v>3315.57536989112</v>
      </c>
      <c r="I388" s="377" t="n">
        <v>8.78668897624424</v>
      </c>
      <c r="J388" s="377" t="n">
        <v>31.7495924135082</v>
      </c>
      <c r="K388" s="377" t="n">
        <v>8.16984766865504</v>
      </c>
      <c r="L388" s="377" t="n">
        <v>2457.77176165226</v>
      </c>
      <c r="M388" s="377" t="n">
        <v>10.8483615822933</v>
      </c>
      <c r="N388" s="377" t="n">
        <v>23.5353575088392</v>
      </c>
      <c r="O388" s="377" t="n">
        <v>9.96289111892872</v>
      </c>
      <c r="P388" s="377" t="n">
        <v>2656.0714714592</v>
      </c>
      <c r="Q388" s="377" t="n">
        <v>12.5546814209464</v>
      </c>
      <c r="R388" s="377" t="n">
        <v>25.4342541586518</v>
      </c>
      <c r="S388" s="377" t="n">
        <v>10.7638162300367</v>
      </c>
    </row>
    <row r="389">
      <c r="A389" s="377" t="s">
        <v>302</v>
      </c>
      <c r="B389" s="377" t="s">
        <v>303</v>
      </c>
      <c r="C389" s="377" t="s">
        <v>16</v>
      </c>
      <c r="D389" s="377" t="n">
        <v>1336.38637250392</v>
      </c>
      <c r="E389" s="377" t="n">
        <v>12.504973656163</v>
      </c>
      <c r="F389" s="377" t="n">
        <v>15.0110772869461</v>
      </c>
      <c r="G389" s="377" t="n">
        <v>12.6108511508917</v>
      </c>
      <c r="H389" s="377" t="n">
        <v>2569.67026205092</v>
      </c>
      <c r="I389" s="377" t="n">
        <v>7.51991019937612</v>
      </c>
      <c r="J389" s="377" t="n">
        <v>28.8640468799006</v>
      </c>
      <c r="K389" s="377" t="n">
        <v>6.45239007974913</v>
      </c>
      <c r="L389" s="377" t="n">
        <v>2350.58985670044</v>
      </c>
      <c r="M389" s="377" t="n">
        <v>9.96563129659148</v>
      </c>
      <c r="N389" s="377" t="n">
        <v>26.4032069877593</v>
      </c>
      <c r="O389" s="377" t="n">
        <v>8.73118579897827</v>
      </c>
      <c r="P389" s="377" t="n">
        <v>2646.0214982438</v>
      </c>
      <c r="Q389" s="377" t="n">
        <v>10.2944522705034</v>
      </c>
      <c r="R389" s="377" t="n">
        <v>29.7216688453939</v>
      </c>
      <c r="S389" s="377" t="n">
        <v>8.51719394595923</v>
      </c>
    </row>
    <row r="390">
      <c r="A390" s="377" t="s">
        <v>302</v>
      </c>
      <c r="B390" s="377" t="s">
        <v>303</v>
      </c>
      <c r="C390" s="377" t="s">
        <v>17</v>
      </c>
      <c r="D390" s="377" t="n">
        <v>2531.42663608552</v>
      </c>
      <c r="E390" s="377" t="n">
        <v>11.1926909787369</v>
      </c>
      <c r="F390" s="377" t="n">
        <v>41.4015015963212</v>
      </c>
      <c r="G390" s="377" t="n">
        <v>8.65310486310338</v>
      </c>
      <c r="H390" s="377" t="n">
        <v>1702.61181985911</v>
      </c>
      <c r="I390" s="377" t="n">
        <v>10.4460425819649</v>
      </c>
      <c r="J390" s="377" t="n">
        <v>27.8462290682126</v>
      </c>
      <c r="K390" s="377" t="n">
        <v>10.0858379658692</v>
      </c>
      <c r="L390" s="377" t="n">
        <v>1113.87409995858</v>
      </c>
      <c r="M390" s="377" t="n">
        <v>15.9329278029968</v>
      </c>
      <c r="N390" s="377" t="n">
        <v>18.2174192489528</v>
      </c>
      <c r="O390" s="377" t="n">
        <v>14.4248727627697</v>
      </c>
      <c r="P390" s="377" t="n">
        <v>766.422766442811</v>
      </c>
      <c r="Q390" s="377" t="n">
        <v>18.9685864270109</v>
      </c>
      <c r="R390" s="377" t="n">
        <v>12.5348500865134</v>
      </c>
      <c r="S390" s="377" t="n">
        <v>18.299299349062</v>
      </c>
    </row>
    <row r="391">
      <c r="A391" s="377" t="s">
        <v>304</v>
      </c>
      <c r="B391" s="377" t="s">
        <v>305</v>
      </c>
      <c r="C391" s="377" t="s">
        <v>16</v>
      </c>
      <c r="D391" s="377" t="n">
        <v>3595.91538702149</v>
      </c>
      <c r="E391" s="377" t="n">
        <v>13.5418715545268</v>
      </c>
      <c r="F391" s="377" t="n">
        <v>61.8461204001964</v>
      </c>
      <c r="G391" s="377" t="n">
        <v>6.2951052541776</v>
      </c>
      <c r="H391" s="377" t="n">
        <v>657.62720534218</v>
      </c>
      <c r="I391" s="377" t="n">
        <v>17.4769734848383</v>
      </c>
      <c r="J391" s="377" t="n">
        <v>11.3105251215952</v>
      </c>
      <c r="K391" s="377" t="n">
        <v>17.5306839032511</v>
      </c>
      <c r="L391" s="377" t="n">
        <v>480.362248960031</v>
      </c>
      <c r="M391" s="377" t="n">
        <v>15.1640951158355</v>
      </c>
      <c r="N391" s="377" t="n">
        <v>8.2617465338913</v>
      </c>
      <c r="O391" s="377" t="n">
        <v>16.4644192420438</v>
      </c>
      <c r="P391" s="377" t="n">
        <v>1080.38935167158</v>
      </c>
      <c r="Q391" s="377" t="n">
        <v>11.7228892903856</v>
      </c>
      <c r="R391" s="377" t="n">
        <v>18.5816079443172</v>
      </c>
      <c r="S391" s="377" t="n">
        <v>14.6205201732452</v>
      </c>
    </row>
    <row r="392">
      <c r="A392" s="377" t="s">
        <v>304</v>
      </c>
      <c r="B392" s="377" t="s">
        <v>305</v>
      </c>
      <c r="C392" s="377" t="s">
        <v>17</v>
      </c>
      <c r="D392" s="377" t="n">
        <v>281.99256033639</v>
      </c>
      <c r="E392" s="377" t="n">
        <v>14.5906025820295</v>
      </c>
      <c r="F392" s="377" t="n">
        <v>17.4935606493883</v>
      </c>
      <c r="G392" s="377" t="n">
        <v>16.7286921760739</v>
      </c>
      <c r="H392" s="377" t="n">
        <v>238.999457415828</v>
      </c>
      <c r="I392" s="377" t="n">
        <v>13.3615533706354</v>
      </c>
      <c r="J392" s="377" t="n">
        <v>14.8264603097586</v>
      </c>
      <c r="K392" s="377" t="n">
        <v>14.2689656222805</v>
      </c>
      <c r="L392" s="377" t="n">
        <v>385.951318065171</v>
      </c>
      <c r="M392" s="377" t="n">
        <v>11.3653211871695</v>
      </c>
      <c r="N392" s="377" t="n">
        <v>23.9426982833531</v>
      </c>
      <c r="O392" s="377" t="n">
        <v>11.4178490082652</v>
      </c>
      <c r="P392" s="377" t="n">
        <v>705.03587177892</v>
      </c>
      <c r="Q392" s="377" t="n">
        <v>16.7799458183954</v>
      </c>
      <c r="R392" s="377" t="n">
        <v>43.7372807574999</v>
      </c>
      <c r="S392" s="377" t="n">
        <v>11.1782332392118</v>
      </c>
    </row>
    <row r="393">
      <c r="A393" s="377" t="s">
        <v>306</v>
      </c>
      <c r="B393" s="377" t="s">
        <v>307</v>
      </c>
      <c r="C393" s="377" t="s">
        <v>16</v>
      </c>
      <c r="D393" s="377" t="n">
        <v>2321.12004000543</v>
      </c>
      <c r="E393" s="377" t="n">
        <v>14.3886555620408</v>
      </c>
      <c r="F393" s="377" t="n">
        <v>13.386321441234</v>
      </c>
      <c r="G393" s="377" t="n">
        <v>14.1715266474255</v>
      </c>
      <c r="H393" s="377" t="n">
        <v>4341.78257462065</v>
      </c>
      <c r="I393" s="377" t="n">
        <v>10.5358889490969</v>
      </c>
      <c r="J393" s="377" t="n">
        <v>25.0398498009971</v>
      </c>
      <c r="K393" s="377" t="n">
        <v>9.74455650296089</v>
      </c>
      <c r="L393" s="377" t="n">
        <v>5536.61519797965</v>
      </c>
      <c r="M393" s="377" t="n">
        <v>9.33858781922907</v>
      </c>
      <c r="N393" s="377" t="n">
        <v>31.9306668587478</v>
      </c>
      <c r="O393" s="377" t="n">
        <v>8.51212119693571</v>
      </c>
      <c r="P393" s="377" t="n">
        <v>5139.97347478914</v>
      </c>
      <c r="Q393" s="377" t="n">
        <v>11.6291294257264</v>
      </c>
      <c r="R393" s="377" t="n">
        <v>29.6431618990212</v>
      </c>
      <c r="S393" s="377" t="n">
        <v>10.5994660835838</v>
      </c>
    </row>
    <row r="394">
      <c r="A394" s="377" t="s">
        <v>306</v>
      </c>
      <c r="B394" s="377" t="s">
        <v>307</v>
      </c>
      <c r="C394" s="377" t="s">
        <v>17</v>
      </c>
      <c r="D394" s="377" t="n">
        <v>2006.83053377429</v>
      </c>
      <c r="E394" s="377" t="n">
        <v>14.4234153639967</v>
      </c>
      <c r="F394" s="377" t="n">
        <v>18.2058719092049</v>
      </c>
      <c r="G394" s="377" t="n">
        <v>12.5623794880295</v>
      </c>
      <c r="H394" s="377" t="n">
        <v>3264.01834847565</v>
      </c>
      <c r="I394" s="377" t="n">
        <v>11.3371526729769</v>
      </c>
      <c r="J394" s="377" t="n">
        <v>29.611020443207</v>
      </c>
      <c r="K394" s="377" t="n">
        <v>10.7490319575868</v>
      </c>
      <c r="L394" s="377" t="n">
        <v>3538.9152067313</v>
      </c>
      <c r="M394" s="377" t="n">
        <v>9.56368863989948</v>
      </c>
      <c r="N394" s="377" t="n">
        <v>32.1048717701712</v>
      </c>
      <c r="O394" s="377" t="n">
        <v>8.67691662792384</v>
      </c>
      <c r="P394" s="377" t="n">
        <v>2213.22093355771</v>
      </c>
      <c r="Q394" s="377" t="n">
        <v>16.6868303786276</v>
      </c>
      <c r="R394" s="377" t="n">
        <v>20.0782358774169</v>
      </c>
      <c r="S394" s="377" t="n">
        <v>14.581184140349</v>
      </c>
    </row>
    <row r="395">
      <c r="A395" s="377" t="s">
        <v>308</v>
      </c>
      <c r="B395" s="377" t="s">
        <v>309</v>
      </c>
      <c r="C395" s="377" t="s">
        <v>16</v>
      </c>
      <c r="D395" s="377" t="n">
        <v>1254.8893839766</v>
      </c>
      <c r="E395" s="377" t="n">
        <v>17.5498100608021</v>
      </c>
      <c r="F395" s="377" t="n">
        <v>11.5668688417428</v>
      </c>
      <c r="G395" s="377" t="n">
        <v>17.2511011890855</v>
      </c>
      <c r="H395" s="377" t="n">
        <v>1840.91782039228</v>
      </c>
      <c r="I395" s="377" t="n">
        <v>12.9946825345231</v>
      </c>
      <c r="J395" s="377" t="n">
        <v>16.9685513709801</v>
      </c>
      <c r="K395" s="377" t="n">
        <v>13.8940092273847</v>
      </c>
      <c r="L395" s="377" t="n">
        <v>2560.23302828712</v>
      </c>
      <c r="M395" s="377" t="n">
        <v>14.3536409946746</v>
      </c>
      <c r="N395" s="377" t="n">
        <v>23.5987968506451</v>
      </c>
      <c r="O395" s="377" t="n">
        <v>12.3311863297813</v>
      </c>
      <c r="P395" s="377" t="n">
        <v>5192.95789420031</v>
      </c>
      <c r="Q395" s="377" t="n">
        <v>9.29565859865852</v>
      </c>
      <c r="R395" s="377" t="n">
        <v>47.865782936632</v>
      </c>
      <c r="S395" s="377" t="n">
        <v>7.24955708731138</v>
      </c>
    </row>
    <row r="396">
      <c r="A396" s="377" t="s">
        <v>308</v>
      </c>
      <c r="B396" s="377" t="s">
        <v>309</v>
      </c>
      <c r="C396" s="377" t="s">
        <v>17</v>
      </c>
      <c r="D396" s="377" t="n">
        <v>868.215637378879</v>
      </c>
      <c r="E396" s="377" t="n">
        <v>17.0340258207369</v>
      </c>
      <c r="F396" s="377" t="n">
        <v>9.20105565743768</v>
      </c>
      <c r="G396" s="377" t="n">
        <v>16.4211782339236</v>
      </c>
      <c r="H396" s="377" t="n">
        <v>1827.68195037454</v>
      </c>
      <c r="I396" s="377" t="n">
        <v>12.5559945103223</v>
      </c>
      <c r="J396" s="377" t="n">
        <v>19.3691551101974</v>
      </c>
      <c r="K396" s="377" t="n">
        <v>12.3118047189062</v>
      </c>
      <c r="L396" s="377" t="n">
        <v>2518.41714456011</v>
      </c>
      <c r="M396" s="377" t="n">
        <v>11.8892457725839</v>
      </c>
      <c r="N396" s="377" t="n">
        <v>26.6893330621166</v>
      </c>
      <c r="O396" s="377" t="n">
        <v>11.3206968411853</v>
      </c>
      <c r="P396" s="377" t="n">
        <v>4221.72901856909</v>
      </c>
      <c r="Q396" s="377" t="n">
        <v>11.168551375096</v>
      </c>
      <c r="R396" s="377" t="n">
        <v>44.7404561702483</v>
      </c>
      <c r="S396" s="377" t="n">
        <v>8.73866988404914</v>
      </c>
    </row>
    <row r="397">
      <c r="A397" s="377" t="s">
        <v>310</v>
      </c>
      <c r="B397" s="377" t="s">
        <v>311</v>
      </c>
      <c r="C397" s="377" t="s">
        <v>16</v>
      </c>
      <c r="D397" s="377" t="n">
        <v>984.696731965982</v>
      </c>
      <c r="E397" s="377" t="n">
        <v>15.3842734972762</v>
      </c>
      <c r="F397" s="377" t="n">
        <v>10.1330711887699</v>
      </c>
      <c r="G397" s="377" t="n">
        <v>14.4649647532362</v>
      </c>
      <c r="H397" s="377" t="n">
        <v>1700.89656529613</v>
      </c>
      <c r="I397" s="377" t="n">
        <v>11.3977707663596</v>
      </c>
      <c r="J397" s="377" t="n">
        <v>17.503161553577</v>
      </c>
      <c r="K397" s="377" t="n">
        <v>10.9415819830108</v>
      </c>
      <c r="L397" s="377" t="n">
        <v>2518.55776355877</v>
      </c>
      <c r="M397" s="377" t="n">
        <v>9.22594556334024</v>
      </c>
      <c r="N397" s="377" t="n">
        <v>25.9173451913638</v>
      </c>
      <c r="O397" s="377" t="n">
        <v>7.85866696257921</v>
      </c>
      <c r="P397" s="377" t="n">
        <v>4513.50229048767</v>
      </c>
      <c r="Q397" s="377" t="n">
        <v>6.32635654713798</v>
      </c>
      <c r="R397" s="377" t="n">
        <v>46.4464220662892</v>
      </c>
      <c r="S397" s="377" t="n">
        <v>4.78135633438976</v>
      </c>
    </row>
    <row r="398">
      <c r="A398" s="377" t="s">
        <v>310</v>
      </c>
      <c r="B398" s="377" t="s">
        <v>311</v>
      </c>
      <c r="C398" s="377" t="s">
        <v>17</v>
      </c>
      <c r="D398" s="377" t="n">
        <v>712.376072884063</v>
      </c>
      <c r="E398" s="377" t="n">
        <v>15.9072824529764</v>
      </c>
      <c r="F398" s="377" t="n">
        <v>12.4445716603066</v>
      </c>
      <c r="G398" s="377" t="n">
        <v>15.4083079268282</v>
      </c>
      <c r="H398" s="377" t="n">
        <v>1812.83128762932</v>
      </c>
      <c r="I398" s="377" t="n">
        <v>9.61926814289332</v>
      </c>
      <c r="J398" s="377" t="n">
        <v>31.6685381860383</v>
      </c>
      <c r="K398" s="377" t="n">
        <v>9.05880391976701</v>
      </c>
      <c r="L398" s="377" t="n">
        <v>1586.96730420747</v>
      </c>
      <c r="M398" s="377" t="n">
        <v>12.7746110946078</v>
      </c>
      <c r="N398" s="377" t="n">
        <v>27.7228967837435</v>
      </c>
      <c r="O398" s="377" t="n">
        <v>10.1761052859801</v>
      </c>
      <c r="P398" s="377" t="n">
        <v>1612.2174021935</v>
      </c>
      <c r="Q398" s="377" t="n">
        <v>11.2069826077906</v>
      </c>
      <c r="R398" s="377" t="n">
        <v>28.1639933699116</v>
      </c>
      <c r="S398" s="377" t="n">
        <v>9.62292247959475</v>
      </c>
    </row>
    <row r="399">
      <c r="A399" s="377" t="s">
        <v>312</v>
      </c>
      <c r="B399" s="377" t="s">
        <v>313</v>
      </c>
      <c r="C399" s="377" t="s">
        <v>16</v>
      </c>
      <c r="D399" s="377" t="n">
        <v>355.756194238532</v>
      </c>
      <c r="E399" s="377" t="n">
        <v>19.216378179256</v>
      </c>
      <c r="F399" s="377" t="n">
        <v>10.4488635957193</v>
      </c>
      <c r="G399" s="377" t="n">
        <v>18.8898995161443</v>
      </c>
      <c r="H399" s="377" t="n">
        <v>558.036655748338</v>
      </c>
      <c r="I399" s="377" t="n">
        <v>10.6487513315427</v>
      </c>
      <c r="J399" s="377" t="n">
        <v>16.3900136997086</v>
      </c>
      <c r="K399" s="377" t="n">
        <v>10.7328484927647</v>
      </c>
      <c r="L399" s="377" t="n">
        <v>923.821745296383</v>
      </c>
      <c r="M399" s="377" t="n">
        <v>9.93961730425074</v>
      </c>
      <c r="N399" s="377" t="n">
        <v>27.1334345253565</v>
      </c>
      <c r="O399" s="377" t="n">
        <v>8.97733008501818</v>
      </c>
      <c r="P399" s="377" t="n">
        <v>1567.12115401182</v>
      </c>
      <c r="Q399" s="377" t="n">
        <v>7.36762270391951</v>
      </c>
      <c r="R399" s="377" t="n">
        <v>46.0276881792157</v>
      </c>
      <c r="S399" s="377" t="n">
        <v>5.83395954236855</v>
      </c>
    </row>
    <row r="400">
      <c r="A400" s="377" t="s">
        <v>312</v>
      </c>
      <c r="B400" s="377" t="s">
        <v>313</v>
      </c>
      <c r="C400" s="377" t="s">
        <v>17</v>
      </c>
      <c r="D400" s="377" t="n">
        <v>506.41846438029</v>
      </c>
      <c r="E400" s="377" t="n">
        <v>11.7175805295123</v>
      </c>
      <c r="F400" s="377" t="n">
        <v>20.4700559014671</v>
      </c>
      <c r="G400" s="377" t="n">
        <v>11.6304676491558</v>
      </c>
      <c r="H400" s="377" t="n">
        <v>686.767919377224</v>
      </c>
      <c r="I400" s="377" t="n">
        <v>11.8141663247042</v>
      </c>
      <c r="J400" s="377" t="n">
        <v>27.7600022309399</v>
      </c>
      <c r="K400" s="377" t="n">
        <v>10.7580169567665</v>
      </c>
      <c r="L400" s="377" t="n">
        <v>608.440304995106</v>
      </c>
      <c r="M400" s="377" t="n">
        <v>11.5990992487585</v>
      </c>
      <c r="N400" s="377" t="n">
        <v>24.5939039193537</v>
      </c>
      <c r="O400" s="377" t="n">
        <v>9.89424985460031</v>
      </c>
      <c r="P400" s="377" t="n">
        <v>672.320948801196</v>
      </c>
      <c r="Q400" s="377" t="n">
        <v>13.6892474292833</v>
      </c>
      <c r="R400" s="377" t="n">
        <v>27.1760379482394</v>
      </c>
      <c r="S400" s="377" t="n">
        <v>11.8995914205034</v>
      </c>
    </row>
    <row r="401">
      <c r="A401" s="377" t="s">
        <v>314</v>
      </c>
      <c r="B401" s="377" t="s">
        <v>315</v>
      </c>
      <c r="C401" s="377" t="s">
        <v>16</v>
      </c>
      <c r="D401" s="377" t="n">
        <v>4555.69055579606</v>
      </c>
      <c r="E401" s="377" t="n">
        <v>7.17546299591787</v>
      </c>
      <c r="F401" s="377" t="n">
        <v>54.3288619039053</v>
      </c>
      <c r="G401" s="377" t="n">
        <v>6.32441596977275</v>
      </c>
      <c r="H401" s="377" t="n">
        <v>2180.99227915159</v>
      </c>
      <c r="I401" s="377" t="n">
        <v>11.196340138439</v>
      </c>
      <c r="J401" s="377" t="n">
        <v>26.0094110643134</v>
      </c>
      <c r="K401" s="377" t="n">
        <v>10.2418332560031</v>
      </c>
      <c r="L401" s="377" t="n">
        <v>967.995012423434</v>
      </c>
      <c r="M401" s="377" t="n">
        <v>17.8940029517806</v>
      </c>
      <c r="N401" s="377" t="n">
        <v>11.5438190345727</v>
      </c>
      <c r="O401" s="377" t="n">
        <v>16.9416004406665</v>
      </c>
      <c r="P401" s="377" t="n">
        <v>680.718783712381</v>
      </c>
      <c r="Q401" s="377" t="n">
        <v>23.0089537137974</v>
      </c>
      <c r="R401" s="377" t="n">
        <v>8.11790799720854</v>
      </c>
      <c r="S401" s="377" t="n">
        <v>22.1209726741074</v>
      </c>
    </row>
    <row r="402">
      <c r="A402" s="377" t="s">
        <v>314</v>
      </c>
      <c r="B402" s="377" t="s">
        <v>315</v>
      </c>
      <c r="C402" s="377" t="s">
        <v>17</v>
      </c>
      <c r="D402" s="377" t="n">
        <v>3341.80819191733</v>
      </c>
      <c r="E402" s="377" t="n">
        <v>7.69179435147574</v>
      </c>
      <c r="F402" s="377" t="n">
        <v>53.2104187958444</v>
      </c>
      <c r="G402" s="377" t="n">
        <v>6.69651536177566</v>
      </c>
      <c r="H402" s="377" t="n">
        <v>1466.29622092171</v>
      </c>
      <c r="I402" s="377" t="n">
        <v>12.0185885274314</v>
      </c>
      <c r="J402" s="377" t="n">
        <v>23.3473112498547</v>
      </c>
      <c r="K402" s="377" t="n">
        <v>10.8756565313604</v>
      </c>
      <c r="L402" s="377" t="n">
        <v>1065.94559341621</v>
      </c>
      <c r="M402" s="377" t="n">
        <v>17.7504183950989</v>
      </c>
      <c r="N402" s="377" t="n">
        <v>16.9726711354786</v>
      </c>
      <c r="O402" s="377" t="n">
        <v>16.0833962154779</v>
      </c>
      <c r="P402" s="377" t="n">
        <v>406.314380161341</v>
      </c>
      <c r="Q402" s="377" t="n">
        <v>42.4567096972607</v>
      </c>
      <c r="R402" s="377" t="n">
        <v>6.46959881882226</v>
      </c>
      <c r="S402" s="377" t="n">
        <v>40.3261808175069</v>
      </c>
    </row>
    <row r="403">
      <c r="A403" s="377" t="s">
        <v>316</v>
      </c>
      <c r="B403" s="377" t="s">
        <v>317</v>
      </c>
      <c r="C403" s="377" t="s">
        <v>16</v>
      </c>
      <c r="D403" s="377" t="n">
        <v>1460.45465461797</v>
      </c>
      <c r="E403" s="377" t="n">
        <v>12.4838826242075</v>
      </c>
      <c r="F403" s="377" t="n">
        <v>15.9404777742591</v>
      </c>
      <c r="G403" s="377" t="n">
        <v>12.3041407067426</v>
      </c>
      <c r="H403" s="377" t="n">
        <v>1524.79736634383</v>
      </c>
      <c r="I403" s="377" t="n">
        <v>11.2429686547632</v>
      </c>
      <c r="J403" s="377" t="n">
        <v>16.6427615205969</v>
      </c>
      <c r="K403" s="377" t="n">
        <v>10.2035289671727</v>
      </c>
      <c r="L403" s="377" t="n">
        <v>2239.20402045689</v>
      </c>
      <c r="M403" s="377" t="n">
        <v>10.7765490664191</v>
      </c>
      <c r="N403" s="377" t="n">
        <v>24.4403219280106</v>
      </c>
      <c r="O403" s="377" t="n">
        <v>9.80414022430946</v>
      </c>
      <c r="P403" s="377" t="n">
        <v>3937.4691862952</v>
      </c>
      <c r="Q403" s="377" t="n">
        <v>8.68374425349157</v>
      </c>
      <c r="R403" s="377" t="n">
        <v>42.9764387771334</v>
      </c>
      <c r="S403" s="377" t="n">
        <v>6.20032757297756</v>
      </c>
    </row>
    <row r="404">
      <c r="A404" s="377" t="s">
        <v>316</v>
      </c>
      <c r="B404" s="377" t="s">
        <v>317</v>
      </c>
      <c r="C404" s="377" t="s">
        <v>17</v>
      </c>
      <c r="D404" s="377" t="n">
        <v>923.681607624111</v>
      </c>
      <c r="E404" s="377" t="n">
        <v>13.2087075201606</v>
      </c>
      <c r="F404" s="377" t="n">
        <v>11.6582092206081</v>
      </c>
      <c r="G404" s="377" t="n">
        <v>12.9676514632484</v>
      </c>
      <c r="H404" s="377" t="n">
        <v>2159.12137621026</v>
      </c>
      <c r="I404" s="377" t="n">
        <v>10.0358401075839</v>
      </c>
      <c r="J404" s="377" t="n">
        <v>27.2512611800213</v>
      </c>
      <c r="K404" s="377" t="n">
        <v>8.50191634698147</v>
      </c>
      <c r="L404" s="377" t="n">
        <v>2106.13678344036</v>
      </c>
      <c r="M404" s="377" t="n">
        <v>10.2922388310072</v>
      </c>
      <c r="N404" s="377" t="n">
        <v>26.5825183330471</v>
      </c>
      <c r="O404" s="377" t="n">
        <v>9.21137835824209</v>
      </c>
      <c r="P404" s="377" t="n">
        <v>2734.074738172</v>
      </c>
      <c r="Q404" s="377" t="n">
        <v>10.6314886085601</v>
      </c>
      <c r="R404" s="377" t="n">
        <v>34.5080112663234</v>
      </c>
      <c r="S404" s="377" t="n">
        <v>8.38830439040179</v>
      </c>
    </row>
    <row r="405">
      <c r="A405" s="377" t="s">
        <v>318</v>
      </c>
      <c r="B405" s="377" t="s">
        <v>319</v>
      </c>
      <c r="C405" s="377" t="s">
        <v>16</v>
      </c>
      <c r="D405" s="377" t="n">
        <v>8261.08346303046</v>
      </c>
      <c r="E405" s="377" t="n">
        <v>9.30316709671548</v>
      </c>
      <c r="F405" s="377" t="n">
        <v>44.0830101142211</v>
      </c>
      <c r="G405" s="377" t="n">
        <v>7.9903788929178</v>
      </c>
      <c r="H405" s="377" t="n">
        <v>6242.62850249107</v>
      </c>
      <c r="I405" s="377" t="n">
        <v>9.80491571023644</v>
      </c>
      <c r="J405" s="377" t="n">
        <v>33.3120778462257</v>
      </c>
      <c r="K405" s="377" t="n">
        <v>8.19357884813741</v>
      </c>
      <c r="L405" s="377" t="n">
        <v>2450.62787619897</v>
      </c>
      <c r="M405" s="377" t="n">
        <v>17.8625724912192</v>
      </c>
      <c r="N405" s="377" t="n">
        <v>13.0771047086167</v>
      </c>
      <c r="O405" s="377" t="n">
        <v>15.3006684837532</v>
      </c>
      <c r="P405" s="377" t="n">
        <v>1785.49539554123</v>
      </c>
      <c r="Q405" s="377" t="n">
        <v>27.8442834423513</v>
      </c>
      <c r="R405" s="377" t="n">
        <v>9.52780733093641</v>
      </c>
      <c r="S405" s="377" t="n">
        <v>26.9309735112229</v>
      </c>
    </row>
    <row r="406">
      <c r="A406" s="377" t="s">
        <v>318</v>
      </c>
      <c r="B406" s="377" t="s">
        <v>319</v>
      </c>
      <c r="C406" s="377" t="s">
        <v>17</v>
      </c>
      <c r="D406" s="377" t="n">
        <v>7434.29692783736</v>
      </c>
      <c r="E406" s="377" t="n">
        <v>9.19657497147623</v>
      </c>
      <c r="F406" s="377" t="n">
        <v>45.8962888966637</v>
      </c>
      <c r="G406" s="377" t="n">
        <v>8.75898311718239</v>
      </c>
      <c r="H406" s="377" t="n">
        <v>4146.42155495693</v>
      </c>
      <c r="I406" s="377" t="n">
        <v>11.8930108604779</v>
      </c>
      <c r="J406" s="377" t="n">
        <v>25.5982998017025</v>
      </c>
      <c r="K406" s="377" t="n">
        <v>10.0028211782266</v>
      </c>
      <c r="L406" s="377" t="n">
        <v>2638.16664766894</v>
      </c>
      <c r="M406" s="377" t="n">
        <v>18.260245078424</v>
      </c>
      <c r="N406" s="377" t="n">
        <v>16.2869548787554</v>
      </c>
      <c r="O406" s="377" t="n">
        <v>16.6917451833247</v>
      </c>
      <c r="P406" s="377" t="n">
        <v>1979.14984481725</v>
      </c>
      <c r="Q406" s="377" t="n">
        <v>31.2620471448074</v>
      </c>
      <c r="R406" s="377" t="n">
        <v>12.2184564228784</v>
      </c>
      <c r="S406" s="377" t="n">
        <v>29.153381454323</v>
      </c>
    </row>
    <row r="407">
      <c r="A407" s="377" t="s">
        <v>320</v>
      </c>
      <c r="B407" s="377" t="s">
        <v>321</v>
      </c>
      <c r="C407" s="377" t="s">
        <v>16</v>
      </c>
      <c r="D407" s="377" t="n">
        <v>6499.21224733093</v>
      </c>
      <c r="E407" s="377" t="n">
        <v>8.93427767126953</v>
      </c>
      <c r="F407" s="377" t="n">
        <v>38.1469707916609</v>
      </c>
      <c r="G407" s="377" t="n">
        <v>8.36481582323874</v>
      </c>
      <c r="H407" s="377" t="n">
        <v>4446.77221944326</v>
      </c>
      <c r="I407" s="377" t="n">
        <v>11.4107432974839</v>
      </c>
      <c r="J407" s="377" t="n">
        <v>26.1002231527266</v>
      </c>
      <c r="K407" s="377" t="n">
        <v>10.0812601394118</v>
      </c>
      <c r="L407" s="377" t="n">
        <v>2573.72951655292</v>
      </c>
      <c r="M407" s="377" t="n">
        <v>14.1772076299047</v>
      </c>
      <c r="N407" s="377" t="n">
        <v>15.1064438207723</v>
      </c>
      <c r="O407" s="377" t="n">
        <v>12.9280312435041</v>
      </c>
      <c r="P407" s="377" t="n">
        <v>3517.5818030835</v>
      </c>
      <c r="Q407" s="377" t="n">
        <v>18.4605055493328</v>
      </c>
      <c r="R407" s="377" t="n">
        <v>20.6463622348402</v>
      </c>
      <c r="S407" s="377" t="n">
        <v>16.2376957263491</v>
      </c>
    </row>
    <row r="408">
      <c r="A408" s="377" t="s">
        <v>320</v>
      </c>
      <c r="B408" s="377" t="s">
        <v>321</v>
      </c>
      <c r="C408" s="377" t="s">
        <v>17</v>
      </c>
      <c r="D408" s="377" t="n">
        <v>8099.59861637148</v>
      </c>
      <c r="E408" s="377" t="n">
        <v>8.38381783503208</v>
      </c>
      <c r="F408" s="377" t="n">
        <v>48.7034191939782</v>
      </c>
      <c r="G408" s="377" t="n">
        <v>6.6365260173293</v>
      </c>
      <c r="H408" s="377" t="n">
        <v>4573.79392872159</v>
      </c>
      <c r="I408" s="377" t="n">
        <v>9.93940482659039</v>
      </c>
      <c r="J408" s="377" t="n">
        <v>27.5025237136002</v>
      </c>
      <c r="K408" s="377" t="n">
        <v>9.29692013597869</v>
      </c>
      <c r="L408" s="377" t="n">
        <v>2598.15598313254</v>
      </c>
      <c r="M408" s="377" t="n">
        <v>16.2813964010116</v>
      </c>
      <c r="N408" s="377" t="n">
        <v>15.6228828083007</v>
      </c>
      <c r="O408" s="377" t="n">
        <v>15.1733782516752</v>
      </c>
      <c r="P408" s="377" t="n">
        <v>1358.90319450054</v>
      </c>
      <c r="Q408" s="377" t="n">
        <v>25.0541529996058</v>
      </c>
      <c r="R408" s="377" t="n">
        <v>8.1711742841209</v>
      </c>
      <c r="S408" s="377" t="n">
        <v>23.4034926362959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956</v>
      </c>
    </row>
    <row r="418">
      <c r="A418" s="5" t="s">
        <v>26</v>
      </c>
      <c r="B418" s="5" t="s">
        <v>103</v>
      </c>
      <c r="C418" s="5" t="s">
        <v>11</v>
      </c>
      <c r="D418" s="5" t="s">
        <v>935</v>
      </c>
      <c r="E418" s="5" t="s">
        <v>936</v>
      </c>
      <c r="F418" s="5" t="s">
        <v>937</v>
      </c>
      <c r="G418" s="5" t="s">
        <v>938</v>
      </c>
      <c r="H418" s="5" t="s">
        <v>939</v>
      </c>
      <c r="I418" s="5" t="s">
        <v>940</v>
      </c>
      <c r="J418" s="5" t="s">
        <v>941</v>
      </c>
      <c r="K418" s="5" t="s">
        <v>942</v>
      </c>
      <c r="L418" s="5" t="s">
        <v>943</v>
      </c>
      <c r="M418" s="5" t="s">
        <v>944</v>
      </c>
      <c r="N418" s="5" t="s">
        <v>945</v>
      </c>
      <c r="O418" s="5" t="s">
        <v>946</v>
      </c>
      <c r="P418" s="5" t="s">
        <v>947</v>
      </c>
      <c r="Q418" s="5" t="s">
        <v>948</v>
      </c>
      <c r="R418" s="5" t="s">
        <v>949</v>
      </c>
      <c r="S418" s="5" t="s">
        <v>950</v>
      </c>
    </row>
    <row r="419">
      <c r="A419" s="378" t="s">
        <v>104</v>
      </c>
      <c r="B419" s="378" t="s">
        <v>105</v>
      </c>
      <c r="C419" s="378" t="s">
        <v>16</v>
      </c>
      <c r="D419" s="378" t="n">
        <v>4.48819556592632</v>
      </c>
      <c r="E419" s="378"/>
      <c r="F419" s="378" t="n">
        <v>5.93471810089023</v>
      </c>
      <c r="G419" s="378"/>
      <c r="H419" s="378" t="n">
        <v>8.97639113185264</v>
      </c>
      <c r="I419" s="378"/>
      <c r="J419" s="378" t="n">
        <v>11.8694362017805</v>
      </c>
      <c r="K419" s="378"/>
      <c r="L419" s="378" t="n">
        <v>5.6102444574079</v>
      </c>
      <c r="M419" s="378"/>
      <c r="N419" s="378" t="n">
        <v>7.41839762611279</v>
      </c>
      <c r="O419" s="378"/>
      <c r="P419" s="378" t="n">
        <v>56.5512641306713</v>
      </c>
      <c r="Q419" s="378"/>
      <c r="R419" s="378" t="n">
        <v>74.7774480712165</v>
      </c>
      <c r="S419" s="378"/>
    </row>
    <row r="420">
      <c r="A420" s="378" t="s">
        <v>104</v>
      </c>
      <c r="B420" s="378" t="s">
        <v>105</v>
      </c>
      <c r="C420" s="378" t="s">
        <v>17</v>
      </c>
      <c r="D420" s="378" t="n">
        <v>2.24409778296316</v>
      </c>
      <c r="E420" s="378"/>
      <c r="F420" s="378" t="n">
        <v>7.18728609267582</v>
      </c>
      <c r="G420" s="378"/>
      <c r="H420" s="378" t="n">
        <v>4.60620816155211</v>
      </c>
      <c r="I420" s="378"/>
      <c r="J420" s="378" t="n">
        <v>14.7525371268712</v>
      </c>
      <c r="K420" s="378"/>
      <c r="L420" s="378" t="n">
        <v>3.36614667444474</v>
      </c>
      <c r="M420" s="378"/>
      <c r="N420" s="378" t="n">
        <v>10.7809291390137</v>
      </c>
      <c r="O420" s="378"/>
      <c r="P420" s="378" t="n">
        <v>21.0067066379117</v>
      </c>
      <c r="Q420" s="378"/>
      <c r="R420" s="378" t="n">
        <v>67.2792476414393</v>
      </c>
      <c r="S420" s="378"/>
    </row>
    <row r="421">
      <c r="A421" s="378" t="s">
        <v>106</v>
      </c>
      <c r="B421" s="378" t="s">
        <v>107</v>
      </c>
      <c r="C421" s="378" t="s">
        <v>16</v>
      </c>
      <c r="D421" s="378" t="n">
        <v>29.0962165491559</v>
      </c>
      <c r="E421" s="378"/>
      <c r="F421" s="378" t="n">
        <v>16.1124395458068</v>
      </c>
      <c r="G421" s="378"/>
      <c r="H421" s="378" t="n">
        <v>45.9068299541165</v>
      </c>
      <c r="I421" s="378"/>
      <c r="J421" s="378" t="n">
        <v>25.4215533873868</v>
      </c>
      <c r="K421" s="378"/>
      <c r="L421" s="378" t="n">
        <v>33.6888954635945</v>
      </c>
      <c r="M421" s="378"/>
      <c r="N421" s="378" t="n">
        <v>18.6557001528062</v>
      </c>
      <c r="O421" s="378"/>
      <c r="P421" s="378" t="n">
        <v>71.8903743635495</v>
      </c>
      <c r="Q421" s="378"/>
      <c r="R421" s="378" t="n">
        <v>39.8103069140002</v>
      </c>
      <c r="S421" s="378"/>
    </row>
    <row r="422">
      <c r="A422" s="378" t="s">
        <v>106</v>
      </c>
      <c r="B422" s="378" t="s">
        <v>107</v>
      </c>
      <c r="C422" s="378" t="s">
        <v>17</v>
      </c>
      <c r="D422" s="378" t="n">
        <v>13.3412831494258</v>
      </c>
      <c r="E422" s="378"/>
      <c r="F422" s="378" t="n">
        <v>17.9966084284589</v>
      </c>
      <c r="G422" s="378"/>
      <c r="H422" s="378" t="n">
        <v>13.56932982187</v>
      </c>
      <c r="I422" s="378"/>
      <c r="J422" s="378" t="n">
        <v>18.3042300133864</v>
      </c>
      <c r="K422" s="378"/>
      <c r="L422" s="378" t="n">
        <v>8.08942691715776</v>
      </c>
      <c r="M422" s="378"/>
      <c r="N422" s="378" t="n">
        <v>10.9121624215726</v>
      </c>
      <c r="O422" s="378"/>
      <c r="P422" s="378" t="n">
        <v>39.1321678686957</v>
      </c>
      <c r="Q422" s="378"/>
      <c r="R422" s="378" t="n">
        <v>52.7869991365822</v>
      </c>
      <c r="S422" s="378"/>
    </row>
    <row r="423">
      <c r="A423" s="378" t="s">
        <v>108</v>
      </c>
      <c r="B423" s="378" t="s">
        <v>109</v>
      </c>
      <c r="C423" s="378" t="s">
        <v>16</v>
      </c>
      <c r="D423" s="378" t="n">
        <v>6.92966406500661</v>
      </c>
      <c r="E423" s="378"/>
      <c r="F423" s="378" t="n">
        <v>4.68465714053682</v>
      </c>
      <c r="G423" s="378"/>
      <c r="H423" s="378" t="n">
        <v>12.3400167714184</v>
      </c>
      <c r="I423" s="378"/>
      <c r="J423" s="378" t="n">
        <v>8.34221502518308</v>
      </c>
      <c r="K423" s="378"/>
      <c r="L423" s="378" t="n">
        <v>24.3707058129342</v>
      </c>
      <c r="M423" s="378"/>
      <c r="N423" s="378" t="n">
        <v>16.4753153883767</v>
      </c>
      <c r="O423" s="378"/>
      <c r="P423" s="378" t="n">
        <v>104.282158312224</v>
      </c>
      <c r="Q423" s="378"/>
      <c r="R423" s="378" t="n">
        <v>70.4978124459034</v>
      </c>
      <c r="S423" s="378"/>
    </row>
    <row r="424">
      <c r="A424" s="378" t="s">
        <v>108</v>
      </c>
      <c r="B424" s="378" t="s">
        <v>109</v>
      </c>
      <c r="C424" s="378" t="s">
        <v>17</v>
      </c>
      <c r="D424" s="378" t="n">
        <v>11.4138756004047</v>
      </c>
      <c r="E424" s="378"/>
      <c r="F424" s="378" t="n">
        <v>18.4781791269575</v>
      </c>
      <c r="G424" s="378"/>
      <c r="H424" s="378" t="n">
        <v>12.9431461765998</v>
      </c>
      <c r="I424" s="378"/>
      <c r="J424" s="378" t="n">
        <v>20.9539495514676</v>
      </c>
      <c r="K424" s="378"/>
      <c r="L424" s="378" t="n">
        <v>4.94577709988442</v>
      </c>
      <c r="M424" s="378"/>
      <c r="N424" s="378" t="n">
        <v>8.00682943928606</v>
      </c>
      <c r="O424" s="378"/>
      <c r="P424" s="378" t="n">
        <v>32.4666835054587</v>
      </c>
      <c r="Q424" s="378"/>
      <c r="R424" s="378" t="n">
        <v>52.5610418822888</v>
      </c>
      <c r="S424" s="378"/>
    </row>
    <row r="425">
      <c r="A425" s="378" t="s">
        <v>110</v>
      </c>
      <c r="B425" s="378" t="s">
        <v>111</v>
      </c>
      <c r="C425" s="378" t="s">
        <v>16</v>
      </c>
      <c r="D425" s="378" t="n">
        <v>9</v>
      </c>
      <c r="E425" s="378"/>
      <c r="F425" s="378" t="n">
        <v>25</v>
      </c>
      <c r="G425" s="378"/>
      <c r="H425" s="378" t="n">
        <v>5</v>
      </c>
      <c r="I425" s="378"/>
      <c r="J425" s="378" t="n">
        <v>13.8888888888889</v>
      </c>
      <c r="K425" s="378"/>
      <c r="L425" s="378" t="n">
        <v>7</v>
      </c>
      <c r="M425" s="378"/>
      <c r="N425" s="378" t="n">
        <v>19.4444444444444</v>
      </c>
      <c r="O425" s="378"/>
      <c r="P425" s="378" t="n">
        <v>15</v>
      </c>
      <c r="Q425" s="378"/>
      <c r="R425" s="378" t="n">
        <v>41.6666666666667</v>
      </c>
      <c r="S425" s="378"/>
    </row>
    <row r="426">
      <c r="A426" s="378" t="s">
        <v>110</v>
      </c>
      <c r="B426" s="378" t="s">
        <v>111</v>
      </c>
      <c r="C426" s="378" t="s">
        <v>17</v>
      </c>
      <c r="D426" s="378" t="n">
        <v>2</v>
      </c>
      <c r="E426" s="378"/>
      <c r="F426" s="378" t="n">
        <v>22.2222222222222</v>
      </c>
      <c r="G426" s="378"/>
      <c r="H426" s="378" t="n">
        <v>1</v>
      </c>
      <c r="I426" s="378"/>
      <c r="J426" s="378" t="n">
        <v>11.1111111111111</v>
      </c>
      <c r="K426" s="378"/>
      <c r="L426" s="378" t="n">
        <v>3</v>
      </c>
      <c r="M426" s="378"/>
      <c r="N426" s="378" t="n">
        <v>33.3333333333333</v>
      </c>
      <c r="O426" s="378"/>
      <c r="P426" s="378" t="n">
        <v>3</v>
      </c>
      <c r="Q426" s="378"/>
      <c r="R426" s="378" t="n">
        <v>33.3333333333333</v>
      </c>
      <c r="S426" s="378"/>
    </row>
    <row r="427">
      <c r="A427" s="378" t="s">
        <v>112</v>
      </c>
      <c r="B427" s="378" t="s">
        <v>113</v>
      </c>
      <c r="C427" s="378" t="s">
        <v>16</v>
      </c>
      <c r="D427" s="378" t="n">
        <v>164.747967149887</v>
      </c>
      <c r="E427" s="378"/>
      <c r="F427" s="378" t="n">
        <v>11.0334172557051</v>
      </c>
      <c r="G427" s="378"/>
      <c r="H427" s="378" t="n">
        <v>240.103181033313</v>
      </c>
      <c r="I427" s="378"/>
      <c r="J427" s="378" t="n">
        <v>16.0800684014051</v>
      </c>
      <c r="K427" s="378"/>
      <c r="L427" s="378" t="n">
        <v>264.544340977716</v>
      </c>
      <c r="M427" s="378"/>
      <c r="N427" s="378" t="n">
        <v>17.7169293626981</v>
      </c>
      <c r="O427" s="378"/>
      <c r="P427" s="378" t="n">
        <v>823.777145678945</v>
      </c>
      <c r="Q427" s="378"/>
      <c r="R427" s="378" t="n">
        <v>55.1695849801917</v>
      </c>
      <c r="S427" s="378"/>
    </row>
    <row r="428">
      <c r="A428" s="378" t="s">
        <v>112</v>
      </c>
      <c r="B428" s="378" t="s">
        <v>113</v>
      </c>
      <c r="C428" s="378" t="s">
        <v>17</v>
      </c>
      <c r="D428" s="378" t="n">
        <v>102.855835938224</v>
      </c>
      <c r="E428" s="378"/>
      <c r="F428" s="378" t="n">
        <v>17.8127030915874</v>
      </c>
      <c r="G428" s="378"/>
      <c r="H428" s="378" t="n">
        <v>79.7857290411939</v>
      </c>
      <c r="I428" s="378"/>
      <c r="J428" s="378" t="n">
        <v>13.8173929499752</v>
      </c>
      <c r="K428" s="378"/>
      <c r="L428" s="378" t="n">
        <v>118.158392021183</v>
      </c>
      <c r="M428" s="378"/>
      <c r="N428" s="378" t="n">
        <v>20.4628190092862</v>
      </c>
      <c r="O428" s="378"/>
      <c r="P428" s="378" t="n">
        <v>276.629731291915</v>
      </c>
      <c r="Q428" s="378"/>
      <c r="R428" s="378" t="n">
        <v>47.9070849491512</v>
      </c>
      <c r="S428" s="378"/>
    </row>
    <row r="429">
      <c r="A429" s="378" t="s">
        <v>124</v>
      </c>
      <c r="B429" s="378" t="s">
        <v>125</v>
      </c>
      <c r="C429" s="378" t="s">
        <v>16</v>
      </c>
      <c r="D429" s="378" t="n">
        <v>98.9593040679319</v>
      </c>
      <c r="E429" s="378"/>
      <c r="F429" s="378" t="n">
        <v>15.3748448206778</v>
      </c>
      <c r="G429" s="378"/>
      <c r="H429" s="378" t="n">
        <v>121.225742336956</v>
      </c>
      <c r="I429" s="378"/>
      <c r="J429" s="378" t="n">
        <v>18.8342773249771</v>
      </c>
      <c r="K429" s="378"/>
      <c r="L429" s="378" t="n">
        <v>105.179991879962</v>
      </c>
      <c r="M429" s="378"/>
      <c r="N429" s="378" t="n">
        <v>16.3413240283548</v>
      </c>
      <c r="O429" s="378"/>
      <c r="P429" s="378" t="n">
        <v>318.279208028717</v>
      </c>
      <c r="Q429" s="378"/>
      <c r="R429" s="378" t="n">
        <v>49.4495538259903</v>
      </c>
      <c r="S429" s="378"/>
    </row>
    <row r="430">
      <c r="A430" s="378" t="s">
        <v>124</v>
      </c>
      <c r="B430" s="378" t="s">
        <v>125</v>
      </c>
      <c r="C430" s="378" t="s">
        <v>17</v>
      </c>
      <c r="D430" s="378" t="n">
        <v>29.6688920956067</v>
      </c>
      <c r="E430" s="378"/>
      <c r="F430" s="378" t="n">
        <v>10.3395241441199</v>
      </c>
      <c r="G430" s="378"/>
      <c r="H430" s="378" t="n">
        <v>68.2741061366435</v>
      </c>
      <c r="I430" s="378"/>
      <c r="J430" s="378" t="n">
        <v>23.7933309590134</v>
      </c>
      <c r="K430" s="378"/>
      <c r="L430" s="378" t="n">
        <v>47.7747463997348</v>
      </c>
      <c r="M430" s="378"/>
      <c r="N430" s="378" t="n">
        <v>16.6493626485098</v>
      </c>
      <c r="O430" s="378"/>
      <c r="P430" s="378" t="n">
        <v>141.228653307223</v>
      </c>
      <c r="Q430" s="378"/>
      <c r="R430" s="378" t="n">
        <v>49.2177822483569</v>
      </c>
      <c r="S430" s="378"/>
    </row>
    <row r="431">
      <c r="A431" s="378" t="s">
        <v>140</v>
      </c>
      <c r="B431" s="378" t="s">
        <v>141</v>
      </c>
      <c r="C431" s="378" t="s">
        <v>16</v>
      </c>
      <c r="D431" s="378" t="n">
        <v>83.2318662501217</v>
      </c>
      <c r="E431" s="378"/>
      <c r="F431" s="378" t="n">
        <v>5.91265717964436</v>
      </c>
      <c r="G431" s="378"/>
      <c r="H431" s="378" t="n">
        <v>193.365879296615</v>
      </c>
      <c r="I431" s="378"/>
      <c r="J431" s="378" t="n">
        <v>13.7363993627826</v>
      </c>
      <c r="K431" s="378"/>
      <c r="L431" s="378" t="n">
        <v>286.746957014705</v>
      </c>
      <c r="M431" s="378"/>
      <c r="N431" s="378" t="n">
        <v>20.3700401122712</v>
      </c>
      <c r="O431" s="378"/>
      <c r="P431" s="378" t="n">
        <v>844.344999737991</v>
      </c>
      <c r="Q431" s="378"/>
      <c r="R431" s="378" t="n">
        <v>59.9809033453019</v>
      </c>
      <c r="S431" s="378"/>
    </row>
    <row r="432">
      <c r="A432" s="378" t="s">
        <v>140</v>
      </c>
      <c r="B432" s="378" t="s">
        <v>141</v>
      </c>
      <c r="C432" s="378" t="s">
        <v>17</v>
      </c>
      <c r="D432" s="378" t="n">
        <v>38.6313431863054</v>
      </c>
      <c r="E432" s="378"/>
      <c r="F432" s="378" t="n">
        <v>5.71159026926635</v>
      </c>
      <c r="G432" s="378"/>
      <c r="H432" s="378" t="n">
        <v>90.9467326356824</v>
      </c>
      <c r="I432" s="378"/>
      <c r="J432" s="378" t="n">
        <v>13.4463477140416</v>
      </c>
      <c r="K432" s="378"/>
      <c r="L432" s="378" t="n">
        <v>88.743470076298</v>
      </c>
      <c r="M432" s="378"/>
      <c r="N432" s="378" t="n">
        <v>13.1205984142015</v>
      </c>
      <c r="O432" s="378"/>
      <c r="P432" s="378" t="n">
        <v>458.046004382374</v>
      </c>
      <c r="Q432" s="378"/>
      <c r="R432" s="378" t="n">
        <v>67.7214636024906</v>
      </c>
      <c r="S432" s="378"/>
    </row>
    <row r="433">
      <c r="A433" s="378" t="s">
        <v>142</v>
      </c>
      <c r="B433" s="378" t="s">
        <v>143</v>
      </c>
      <c r="C433" s="378" t="s">
        <v>16</v>
      </c>
      <c r="D433" s="378" t="n">
        <v>90.1468371173249</v>
      </c>
      <c r="E433" s="378"/>
      <c r="F433" s="378" t="n">
        <v>12.3178679942733</v>
      </c>
      <c r="G433" s="378"/>
      <c r="H433" s="378" t="n">
        <v>117.736542687511</v>
      </c>
      <c r="I433" s="378"/>
      <c r="J433" s="378" t="n">
        <v>16.0877878503867</v>
      </c>
      <c r="K433" s="378"/>
      <c r="L433" s="378" t="n">
        <v>179.483606360177</v>
      </c>
      <c r="M433" s="378"/>
      <c r="N433" s="378" t="n">
        <v>24.525046479483</v>
      </c>
      <c r="O433" s="378"/>
      <c r="P433" s="378" t="n">
        <v>344.471000402426</v>
      </c>
      <c r="Q433" s="378"/>
      <c r="R433" s="378" t="n">
        <v>47.069297675857</v>
      </c>
      <c r="S433" s="378"/>
    </row>
    <row r="434">
      <c r="A434" s="378" t="s">
        <v>142</v>
      </c>
      <c r="B434" s="378" t="s">
        <v>143</v>
      </c>
      <c r="C434" s="378" t="s">
        <v>17</v>
      </c>
      <c r="D434" s="378" t="n">
        <v>34.6087920543352</v>
      </c>
      <c r="E434" s="378"/>
      <c r="F434" s="378" t="n">
        <v>17.7962194574784</v>
      </c>
      <c r="G434" s="378"/>
      <c r="H434" s="378" t="n">
        <v>49.5935995306052</v>
      </c>
      <c r="I434" s="378"/>
      <c r="J434" s="378" t="n">
        <v>25.5015713795302</v>
      </c>
      <c r="K434" s="378"/>
      <c r="L434" s="378" t="n">
        <v>56.5495816785623</v>
      </c>
      <c r="M434" s="378"/>
      <c r="N434" s="378" t="n">
        <v>29.0784134910086</v>
      </c>
      <c r="O434" s="378"/>
      <c r="P434" s="378" t="n">
        <v>53.72074683881</v>
      </c>
      <c r="Q434" s="378"/>
      <c r="R434" s="378" t="n">
        <v>27.6237956719828</v>
      </c>
      <c r="S434" s="37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957</v>
      </c>
    </row>
    <row r="444">
      <c r="A444" s="5" t="s">
        <v>26</v>
      </c>
      <c r="B444" s="5" t="s">
        <v>10</v>
      </c>
      <c r="C444" s="5" t="s">
        <v>11</v>
      </c>
      <c r="D444" s="5" t="s">
        <v>935</v>
      </c>
      <c r="E444" s="5" t="s">
        <v>936</v>
      </c>
      <c r="F444" s="5" t="s">
        <v>937</v>
      </c>
      <c r="G444" s="5" t="s">
        <v>938</v>
      </c>
      <c r="H444" s="5" t="s">
        <v>939</v>
      </c>
      <c r="I444" s="5" t="s">
        <v>940</v>
      </c>
      <c r="J444" s="5" t="s">
        <v>941</v>
      </c>
      <c r="K444" s="5" t="s">
        <v>942</v>
      </c>
      <c r="L444" s="5" t="s">
        <v>943</v>
      </c>
      <c r="M444" s="5" t="s">
        <v>944</v>
      </c>
      <c r="N444" s="5" t="s">
        <v>945</v>
      </c>
      <c r="O444" s="5" t="s">
        <v>946</v>
      </c>
      <c r="P444" s="5" t="s">
        <v>947</v>
      </c>
      <c r="Q444" s="5" t="s">
        <v>948</v>
      </c>
      <c r="R444" s="5" t="s">
        <v>949</v>
      </c>
      <c r="S444" s="5" t="s">
        <v>950</v>
      </c>
    </row>
    <row r="445">
      <c r="A445" s="379" t="s">
        <v>14</v>
      </c>
      <c r="B445" s="379" t="s">
        <v>15</v>
      </c>
      <c r="C445" s="379" t="s">
        <v>16</v>
      </c>
      <c r="D445" s="379" t="n">
        <v>486.600050765355</v>
      </c>
      <c r="E445" s="379"/>
      <c r="F445" s="379" t="n">
        <v>10.3170269414357</v>
      </c>
      <c r="G445" s="379"/>
      <c r="H445" s="379" t="n">
        <v>744.654583211783</v>
      </c>
      <c r="I445" s="379"/>
      <c r="J445" s="379" t="n">
        <v>15.7883694935417</v>
      </c>
      <c r="K445" s="379"/>
      <c r="L445" s="379" t="n">
        <v>906.624741966497</v>
      </c>
      <c r="M445" s="379"/>
      <c r="N445" s="379" t="n">
        <v>19.2225049584942</v>
      </c>
      <c r="O445" s="379"/>
      <c r="P445" s="379" t="n">
        <v>2578.59615065452</v>
      </c>
      <c r="Q445" s="379"/>
      <c r="R445" s="379" t="n">
        <v>54.6720986065284</v>
      </c>
      <c r="S445" s="379"/>
    </row>
    <row r="446">
      <c r="A446" s="379" t="s">
        <v>14</v>
      </c>
      <c r="B446" s="379" t="s">
        <v>15</v>
      </c>
      <c r="C446" s="379" t="s">
        <v>17</v>
      </c>
      <c r="D446" s="379" t="n">
        <v>234.764119807265</v>
      </c>
      <c r="E446" s="379"/>
      <c r="F446" s="379" t="n">
        <v>12.2826902422731</v>
      </c>
      <c r="G446" s="379"/>
      <c r="H446" s="379" t="n">
        <v>320.718851504147</v>
      </c>
      <c r="I446" s="379"/>
      <c r="J446" s="379" t="n">
        <v>16.7797801091455</v>
      </c>
      <c r="K446" s="379"/>
      <c r="L446" s="379" t="n">
        <v>330.627540867265</v>
      </c>
      <c r="M446" s="379"/>
      <c r="N446" s="379" t="n">
        <v>17.2981956244892</v>
      </c>
      <c r="O446" s="379"/>
      <c r="P446" s="379" t="n">
        <v>1025.23069383239</v>
      </c>
      <c r="Q446" s="379"/>
      <c r="R446" s="379" t="n">
        <v>53.6393340240922</v>
      </c>
      <c r="S446" s="37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958</v>
      </c>
    </row>
    <row r="9">
      <c r="A9" t="s">
        <v>3</v>
      </c>
    </row>
    <row r="10">
      <c r="A10" t="s">
        <v>4</v>
      </c>
    </row>
    <row r="11">
      <c r="A11" t="s">
        <v>959</v>
      </c>
    </row>
    <row r="12">
      <c r="A12" s="3" t="s">
        <v>6</v>
      </c>
    </row>
    <row r="13">
      <c r="A13" s="3" t="s">
        <v>7</v>
      </c>
    </row>
    <row r="15">
      <c r="A15" s="4" t="s">
        <v>960</v>
      </c>
    </row>
    <row r="16">
      <c r="A16" s="5" t="s">
        <v>9</v>
      </c>
      <c r="B16" s="5" t="s">
        <v>10</v>
      </c>
      <c r="C16" s="5" t="s">
        <v>11</v>
      </c>
      <c r="D16" s="5" t="s">
        <v>961</v>
      </c>
      <c r="E16" s="5" t="s">
        <v>962</v>
      </c>
      <c r="F16" s="5" t="s">
        <v>963</v>
      </c>
      <c r="G16" s="5" t="s">
        <v>964</v>
      </c>
      <c r="H16" s="5" t="s">
        <v>965</v>
      </c>
      <c r="I16" s="5" t="s">
        <v>966</v>
      </c>
      <c r="J16" s="5" t="s">
        <v>967</v>
      </c>
      <c r="K16" s="5" t="s">
        <v>968</v>
      </c>
    </row>
    <row r="17">
      <c r="A17" s="380" t="s">
        <v>14</v>
      </c>
      <c r="B17" s="380" t="s">
        <v>15</v>
      </c>
      <c r="C17" s="380" t="s">
        <v>16</v>
      </c>
      <c r="D17" s="380" t="n">
        <v>4459989.05278938</v>
      </c>
      <c r="E17" s="380" t="n">
        <v>0.643882369799126</v>
      </c>
      <c r="F17" s="380" t="n">
        <v>96.5847403304873</v>
      </c>
      <c r="G17" s="380" t="n">
        <v>0.0719247404501847</v>
      </c>
      <c r="H17" s="380" t="n">
        <v>157706.286586678</v>
      </c>
      <c r="I17" s="380" t="n">
        <v>2.11914301898812</v>
      </c>
      <c r="J17" s="380" t="n">
        <v>3.41525966951269</v>
      </c>
      <c r="K17" s="380" t="n">
        <v>2.03405686593371</v>
      </c>
    </row>
    <row r="18">
      <c r="A18" s="380" t="s">
        <v>14</v>
      </c>
      <c r="B18" s="380" t="s">
        <v>15</v>
      </c>
      <c r="C18" s="380" t="s">
        <v>17</v>
      </c>
      <c r="D18" s="380" t="n">
        <v>2589687.11236912</v>
      </c>
      <c r="E18" s="380" t="n">
        <v>0.81975931060721</v>
      </c>
      <c r="F18" s="380" t="n">
        <v>95.214417699227</v>
      </c>
      <c r="G18" s="380" t="n">
        <v>0.104371800421153</v>
      </c>
      <c r="H18" s="380" t="n">
        <v>130160.548254808</v>
      </c>
      <c r="I18" s="380" t="n">
        <v>2.16074790362869</v>
      </c>
      <c r="J18" s="380" t="n">
        <v>4.78558230077301</v>
      </c>
      <c r="K18" s="380" t="n">
        <v>2.07659164062748</v>
      </c>
    </row>
    <row r="19">
      <c r="A19" s="380" t="s">
        <v>14</v>
      </c>
      <c r="B19" s="380" t="s">
        <v>18</v>
      </c>
      <c r="C19" s="380" t="s">
        <v>16</v>
      </c>
      <c r="D19" s="380" t="n">
        <v>16341.9010928113</v>
      </c>
      <c r="E19" s="380"/>
      <c r="F19" s="380" t="n">
        <v>93.7286590163895</v>
      </c>
      <c r="G19" s="380"/>
      <c r="H19" s="380" t="n">
        <v>1093.42900185456</v>
      </c>
      <c r="I19" s="380"/>
      <c r="J19" s="380" t="n">
        <v>6.27134098361052</v>
      </c>
      <c r="K19" s="380"/>
    </row>
    <row r="20">
      <c r="A20" s="380" t="s">
        <v>14</v>
      </c>
      <c r="B20" s="380" t="s">
        <v>18</v>
      </c>
      <c r="C20" s="380" t="s">
        <v>17</v>
      </c>
      <c r="D20" s="380" t="n">
        <v>6512.11164036331</v>
      </c>
      <c r="E20" s="380"/>
      <c r="F20" s="380" t="n">
        <v>94.8779840841971</v>
      </c>
      <c r="G20" s="380"/>
      <c r="H20" s="380" t="n">
        <v>351.558264958769</v>
      </c>
      <c r="I20" s="380"/>
      <c r="J20" s="380" t="n">
        <v>5.12201591580287</v>
      </c>
      <c r="K20" s="380"/>
    </row>
    <row r="21">
      <c r="A21" s="380" t="s">
        <v>14</v>
      </c>
      <c r="B21" s="380" t="s">
        <v>19</v>
      </c>
      <c r="C21" s="380" t="s">
        <v>16</v>
      </c>
      <c r="D21" s="380" t="n">
        <v>4443647.15169657</v>
      </c>
      <c r="E21" s="380" t="n">
        <v>0.642865990420806</v>
      </c>
      <c r="F21" s="380" t="n">
        <v>96.5955650926503</v>
      </c>
      <c r="G21" s="380" t="n">
        <v>0.0720934935989895</v>
      </c>
      <c r="H21" s="380" t="n">
        <v>156612.857584823</v>
      </c>
      <c r="I21" s="380" t="n">
        <v>2.1290707201509</v>
      </c>
      <c r="J21" s="380" t="n">
        <v>3.40443490734968</v>
      </c>
      <c r="K21" s="380" t="n">
        <v>2.04554116710051</v>
      </c>
    </row>
    <row r="22">
      <c r="A22" s="380" t="s">
        <v>14</v>
      </c>
      <c r="B22" s="380" t="s">
        <v>19</v>
      </c>
      <c r="C22" s="380" t="s">
        <v>17</v>
      </c>
      <c r="D22" s="380" t="n">
        <v>2583175.00072876</v>
      </c>
      <c r="E22" s="380" t="n">
        <v>0.819830179248542</v>
      </c>
      <c r="F22" s="380" t="n">
        <v>95.2152688540021</v>
      </c>
      <c r="G22" s="380" t="n">
        <v>0.104590691602723</v>
      </c>
      <c r="H22" s="380" t="n">
        <v>129808.989989849</v>
      </c>
      <c r="I22" s="380" t="n">
        <v>2.16531795942618</v>
      </c>
      <c r="J22" s="380" t="n">
        <v>4.78473114599786</v>
      </c>
      <c r="K22" s="380" t="n">
        <v>2.08133550594773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969</v>
      </c>
    </row>
    <row r="32">
      <c r="A32" s="5" t="s">
        <v>26</v>
      </c>
      <c r="B32" s="5" t="s">
        <v>10</v>
      </c>
      <c r="C32" s="5" t="s">
        <v>11</v>
      </c>
      <c r="D32" s="5" t="s">
        <v>961</v>
      </c>
      <c r="E32" s="5" t="s">
        <v>962</v>
      </c>
      <c r="F32" s="5" t="s">
        <v>963</v>
      </c>
      <c r="G32" s="5" t="s">
        <v>964</v>
      </c>
      <c r="H32" s="5" t="s">
        <v>965</v>
      </c>
      <c r="I32" s="5" t="s">
        <v>966</v>
      </c>
      <c r="J32" s="5" t="s">
        <v>967</v>
      </c>
      <c r="K32" s="5" t="s">
        <v>968</v>
      </c>
    </row>
    <row r="33">
      <c r="A33" s="381" t="s">
        <v>14</v>
      </c>
      <c r="B33" s="381" t="s">
        <v>15</v>
      </c>
      <c r="C33" s="381" t="s">
        <v>16</v>
      </c>
      <c r="D33" s="381" t="n">
        <v>4459989.05278938</v>
      </c>
      <c r="E33" s="381" t="n">
        <v>0.643882369799126</v>
      </c>
      <c r="F33" s="381" t="n">
        <v>96.5847403304873</v>
      </c>
      <c r="G33" s="381" t="n">
        <v>0.0719247404501847</v>
      </c>
      <c r="H33" s="381" t="n">
        <v>157706.286586678</v>
      </c>
      <c r="I33" s="381" t="n">
        <v>2.11914301898812</v>
      </c>
      <c r="J33" s="381" t="n">
        <v>3.41525966951269</v>
      </c>
      <c r="K33" s="381" t="n">
        <v>2.03405686593371</v>
      </c>
    </row>
    <row r="34">
      <c r="A34" s="381" t="s">
        <v>14</v>
      </c>
      <c r="B34" s="381" t="s">
        <v>15</v>
      </c>
      <c r="C34" s="381" t="s">
        <v>17</v>
      </c>
      <c r="D34" s="381" t="n">
        <v>2589687.11236912</v>
      </c>
      <c r="E34" s="381" t="n">
        <v>0.81975931060721</v>
      </c>
      <c r="F34" s="381" t="n">
        <v>95.214417699227</v>
      </c>
      <c r="G34" s="381" t="n">
        <v>0.104371800421153</v>
      </c>
      <c r="H34" s="381" t="n">
        <v>130160.548254808</v>
      </c>
      <c r="I34" s="381" t="n">
        <v>2.16074790362869</v>
      </c>
      <c r="J34" s="381" t="n">
        <v>4.78558230077301</v>
      </c>
      <c r="K34" s="381" t="n">
        <v>2.07659164062748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970</v>
      </c>
    </row>
    <row r="44">
      <c r="A44" s="5" t="s">
        <v>26</v>
      </c>
      <c r="B44" s="5" t="s">
        <v>10</v>
      </c>
      <c r="C44" s="5" t="s">
        <v>11</v>
      </c>
      <c r="D44" s="5" t="s">
        <v>961</v>
      </c>
      <c r="E44" s="5" t="s">
        <v>962</v>
      </c>
      <c r="F44" s="5" t="s">
        <v>963</v>
      </c>
      <c r="G44" s="5" t="s">
        <v>964</v>
      </c>
      <c r="H44" s="5" t="s">
        <v>965</v>
      </c>
      <c r="I44" s="5" t="s">
        <v>966</v>
      </c>
      <c r="J44" s="5" t="s">
        <v>967</v>
      </c>
      <c r="K44" s="5" t="s">
        <v>968</v>
      </c>
    </row>
    <row r="45">
      <c r="A45" s="382" t="s">
        <v>14</v>
      </c>
      <c r="B45" s="382" t="s">
        <v>15</v>
      </c>
      <c r="C45" s="382" t="s">
        <v>16</v>
      </c>
      <c r="D45" s="382" t="n">
        <v>4443647.15169657</v>
      </c>
      <c r="E45" s="382" t="n">
        <v>0.642865990420806</v>
      </c>
      <c r="F45" s="382" t="n">
        <v>96.5955650926503</v>
      </c>
      <c r="G45" s="382" t="n">
        <v>0.0720934935989895</v>
      </c>
      <c r="H45" s="382" t="n">
        <v>156612.857584823</v>
      </c>
      <c r="I45" s="382" t="n">
        <v>2.1290707201509</v>
      </c>
      <c r="J45" s="382" t="n">
        <v>3.40443490734968</v>
      </c>
      <c r="K45" s="382" t="n">
        <v>2.04554116710051</v>
      </c>
    </row>
    <row r="46">
      <c r="A46" s="382" t="s">
        <v>14</v>
      </c>
      <c r="B46" s="382" t="s">
        <v>15</v>
      </c>
      <c r="C46" s="382" t="s">
        <v>17</v>
      </c>
      <c r="D46" s="382" t="n">
        <v>2583175.00072876</v>
      </c>
      <c r="E46" s="382" t="n">
        <v>0.819830179248542</v>
      </c>
      <c r="F46" s="382" t="n">
        <v>95.2152688540021</v>
      </c>
      <c r="G46" s="382" t="n">
        <v>0.104590691602723</v>
      </c>
      <c r="H46" s="382" t="n">
        <v>129808.989989849</v>
      </c>
      <c r="I46" s="382" t="n">
        <v>2.16531795942618</v>
      </c>
      <c r="J46" s="382" t="n">
        <v>4.78473114599786</v>
      </c>
      <c r="K46" s="382" t="n">
        <v>2.08133550594773</v>
      </c>
    </row>
    <row r="47">
      <c r="A47" s="382" t="s">
        <v>28</v>
      </c>
      <c r="B47" s="382" t="s">
        <v>29</v>
      </c>
      <c r="C47" s="382" t="s">
        <v>16</v>
      </c>
      <c r="D47" s="382" t="n">
        <v>4916.6933471519</v>
      </c>
      <c r="E47" s="382" t="n">
        <v>4.84666354306965</v>
      </c>
      <c r="F47" s="382" t="n">
        <v>96.5624699163021</v>
      </c>
      <c r="G47" s="382" t="n">
        <v>0.579527145039419</v>
      </c>
      <c r="H47" s="382" t="n">
        <v>175.029504814881</v>
      </c>
      <c r="I47" s="382" t="n">
        <v>16.436658787372</v>
      </c>
      <c r="J47" s="382" t="n">
        <v>3.43753008369794</v>
      </c>
      <c r="K47" s="382" t="n">
        <v>16.279296804975</v>
      </c>
    </row>
    <row r="48">
      <c r="A48" s="382" t="s">
        <v>28</v>
      </c>
      <c r="B48" s="382" t="s">
        <v>29</v>
      </c>
      <c r="C48" s="382" t="s">
        <v>17</v>
      </c>
      <c r="D48" s="382" t="n">
        <v>2001.32367368539</v>
      </c>
      <c r="E48" s="382" t="n">
        <v>7.55383141100863</v>
      </c>
      <c r="F48" s="382" t="n">
        <v>94.3007691309363</v>
      </c>
      <c r="G48" s="382" t="n">
        <v>0.981270446167722</v>
      </c>
      <c r="H48" s="382" t="n">
        <v>120.953474347792</v>
      </c>
      <c r="I48" s="382" t="n">
        <v>19.0845694405996</v>
      </c>
      <c r="J48" s="382" t="n">
        <v>5.69923086906372</v>
      </c>
      <c r="K48" s="382" t="n">
        <v>16.2363237996489</v>
      </c>
    </row>
    <row r="49">
      <c r="A49" s="382" t="s">
        <v>30</v>
      </c>
      <c r="B49" s="382" t="s">
        <v>31</v>
      </c>
      <c r="C49" s="382" t="s">
        <v>16</v>
      </c>
      <c r="D49" s="382" t="n">
        <v>32607.1268220184</v>
      </c>
      <c r="E49" s="382" t="n">
        <v>4.44654224497836</v>
      </c>
      <c r="F49" s="382" t="n">
        <v>96.90930085049</v>
      </c>
      <c r="G49" s="382" t="n">
        <v>0.506215396033002</v>
      </c>
      <c r="H49" s="382" t="n">
        <v>1039.92927667754</v>
      </c>
      <c r="I49" s="382" t="n">
        <v>16.4416035538303</v>
      </c>
      <c r="J49" s="382" t="n">
        <v>3.09069914950997</v>
      </c>
      <c r="K49" s="382" t="n">
        <v>15.87245400999</v>
      </c>
    </row>
    <row r="50">
      <c r="A50" s="382" t="s">
        <v>30</v>
      </c>
      <c r="B50" s="382" t="s">
        <v>31</v>
      </c>
      <c r="C50" s="382" t="s">
        <v>17</v>
      </c>
      <c r="D50" s="382" t="n">
        <v>16231.681855343</v>
      </c>
      <c r="E50" s="382" t="n">
        <v>6.19327135088963</v>
      </c>
      <c r="F50" s="382" t="n">
        <v>95.0502733343516</v>
      </c>
      <c r="G50" s="382" t="n">
        <v>0.829378504267754</v>
      </c>
      <c r="H50" s="382" t="n">
        <v>845.262045960647</v>
      </c>
      <c r="I50" s="382" t="n">
        <v>16.2902147462015</v>
      </c>
      <c r="J50" s="382" t="n">
        <v>4.94972666564841</v>
      </c>
      <c r="K50" s="382" t="n">
        <v>15.9266680472261</v>
      </c>
    </row>
    <row r="51">
      <c r="A51" s="382" t="s">
        <v>32</v>
      </c>
      <c r="B51" s="382" t="s">
        <v>33</v>
      </c>
      <c r="C51" s="382" t="s">
        <v>16</v>
      </c>
      <c r="D51" s="382" t="n">
        <v>4483.02725363327</v>
      </c>
      <c r="E51" s="382" t="n">
        <v>5.62030153779258</v>
      </c>
      <c r="F51" s="382" t="n">
        <v>96.1504699353771</v>
      </c>
      <c r="G51" s="382" t="n">
        <v>0.663538446191509</v>
      </c>
      <c r="H51" s="382" t="n">
        <v>179.484803402248</v>
      </c>
      <c r="I51" s="382" t="n">
        <v>15.7535444773144</v>
      </c>
      <c r="J51" s="382" t="n">
        <v>3.84953006462285</v>
      </c>
      <c r="K51" s="382" t="n">
        <v>16.5733303417528</v>
      </c>
    </row>
    <row r="52">
      <c r="A52" s="382" t="s">
        <v>32</v>
      </c>
      <c r="B52" s="382" t="s">
        <v>33</v>
      </c>
      <c r="C52" s="382" t="s">
        <v>17</v>
      </c>
      <c r="D52" s="382" t="n">
        <v>2357.11400793668</v>
      </c>
      <c r="E52" s="382" t="n">
        <v>6.23970666585353</v>
      </c>
      <c r="F52" s="382" t="n">
        <v>92.7089551971811</v>
      </c>
      <c r="G52" s="382" t="n">
        <v>1.21060144219875</v>
      </c>
      <c r="H52" s="382" t="n">
        <v>185.37393502781</v>
      </c>
      <c r="I52" s="382" t="n">
        <v>17.7708107919256</v>
      </c>
      <c r="J52" s="382" t="n">
        <v>7.29104480281893</v>
      </c>
      <c r="K52" s="382" t="n">
        <v>15.3933486765921</v>
      </c>
    </row>
    <row r="53">
      <c r="A53" s="382" t="s">
        <v>34</v>
      </c>
      <c r="B53" s="382" t="s">
        <v>35</v>
      </c>
      <c r="C53" s="382" t="s">
        <v>16</v>
      </c>
      <c r="D53" s="382" t="n">
        <v>65910.4568420632</v>
      </c>
      <c r="E53" s="382" t="n">
        <v>5.20052206148747</v>
      </c>
      <c r="F53" s="382" t="n">
        <v>97.3104944254861</v>
      </c>
      <c r="G53" s="382" t="n">
        <v>0.495602354096603</v>
      </c>
      <c r="H53" s="382" t="n">
        <v>1821.65903217383</v>
      </c>
      <c r="I53" s="382" t="n">
        <v>18.8165789202804</v>
      </c>
      <c r="J53" s="382" t="n">
        <v>2.68950557451391</v>
      </c>
      <c r="K53" s="382" t="n">
        <v>17.9316639357744</v>
      </c>
    </row>
    <row r="54">
      <c r="A54" s="382" t="s">
        <v>34</v>
      </c>
      <c r="B54" s="382" t="s">
        <v>35</v>
      </c>
      <c r="C54" s="382" t="s">
        <v>17</v>
      </c>
      <c r="D54" s="382" t="n">
        <v>28755.9356194166</v>
      </c>
      <c r="E54" s="382" t="n">
        <v>8.26536399026718</v>
      </c>
      <c r="F54" s="382" t="n">
        <v>91.6702535676101</v>
      </c>
      <c r="G54" s="382" t="n">
        <v>1.09028579436025</v>
      </c>
      <c r="H54" s="382" t="n">
        <v>2612.94850634626</v>
      </c>
      <c r="I54" s="382" t="n">
        <v>13.1266522642427</v>
      </c>
      <c r="J54" s="382" t="n">
        <v>8.32974643238993</v>
      </c>
      <c r="K54" s="382" t="n">
        <v>11.99877763884</v>
      </c>
    </row>
    <row r="55">
      <c r="A55" s="382" t="s">
        <v>36</v>
      </c>
      <c r="B55" s="382" t="s">
        <v>37</v>
      </c>
      <c r="C55" s="382" t="s">
        <v>16</v>
      </c>
      <c r="D55" s="382" t="n">
        <v>6342.52259109804</v>
      </c>
      <c r="E55" s="382" t="n">
        <v>4.59048857107199</v>
      </c>
      <c r="F55" s="382" t="n">
        <v>95.9263751564268</v>
      </c>
      <c r="G55" s="382" t="n">
        <v>0.637390528611794</v>
      </c>
      <c r="H55" s="382" t="n">
        <v>269.34258232826</v>
      </c>
      <c r="I55" s="382" t="n">
        <v>15.6809539517201</v>
      </c>
      <c r="J55" s="382" t="n">
        <v>4.07362484357323</v>
      </c>
      <c r="K55" s="382" t="n">
        <v>15.0093750201936</v>
      </c>
    </row>
    <row r="56">
      <c r="A56" s="382" t="s">
        <v>36</v>
      </c>
      <c r="B56" s="382" t="s">
        <v>37</v>
      </c>
      <c r="C56" s="382" t="s">
        <v>17</v>
      </c>
      <c r="D56" s="382" t="n">
        <v>3099.48845224271</v>
      </c>
      <c r="E56" s="382" t="n">
        <v>6.25299242543434</v>
      </c>
      <c r="F56" s="382" t="n">
        <v>92.0512100735178</v>
      </c>
      <c r="G56" s="382" t="n">
        <v>0.919459721849636</v>
      </c>
      <c r="H56" s="382" t="n">
        <v>267.646482504227</v>
      </c>
      <c r="I56" s="382" t="n">
        <v>12.7982122465413</v>
      </c>
      <c r="J56" s="382" t="n">
        <v>7.94878992648219</v>
      </c>
      <c r="K56" s="382" t="n">
        <v>10.6478320339227</v>
      </c>
    </row>
    <row r="57">
      <c r="A57" s="382" t="s">
        <v>38</v>
      </c>
      <c r="B57" s="382" t="s">
        <v>39</v>
      </c>
      <c r="C57" s="382" t="s">
        <v>16</v>
      </c>
      <c r="D57" s="382" t="n">
        <v>5087.22819934824</v>
      </c>
      <c r="E57" s="382" t="n">
        <v>4.59203594750032</v>
      </c>
      <c r="F57" s="382" t="n">
        <v>94.9993561153532</v>
      </c>
      <c r="G57" s="382" t="n">
        <v>0.701916075194754</v>
      </c>
      <c r="H57" s="382" t="n">
        <v>267.785147448619</v>
      </c>
      <c r="I57" s="382" t="n">
        <v>14.2313840012809</v>
      </c>
      <c r="J57" s="382" t="n">
        <v>5.00064388464683</v>
      </c>
      <c r="K57" s="382" t="n">
        <v>13.3345978495381</v>
      </c>
    </row>
    <row r="58">
      <c r="A58" s="382" t="s">
        <v>38</v>
      </c>
      <c r="B58" s="382" t="s">
        <v>39</v>
      </c>
      <c r="C58" s="382" t="s">
        <v>17</v>
      </c>
      <c r="D58" s="382" t="n">
        <v>1732.84459895512</v>
      </c>
      <c r="E58" s="382" t="n">
        <v>6.87178477497079</v>
      </c>
      <c r="F58" s="382" t="n">
        <v>93.6679513852074</v>
      </c>
      <c r="G58" s="382" t="n">
        <v>1.19456828311724</v>
      </c>
      <c r="H58" s="382" t="n">
        <v>117.142054247997</v>
      </c>
      <c r="I58" s="382" t="n">
        <v>18.1983068751947</v>
      </c>
      <c r="J58" s="382" t="n">
        <v>6.33204861479264</v>
      </c>
      <c r="K58" s="382" t="n">
        <v>17.6708630454823</v>
      </c>
    </row>
    <row r="59">
      <c r="A59" s="382" t="s">
        <v>40</v>
      </c>
      <c r="B59" s="382" t="s">
        <v>41</v>
      </c>
      <c r="C59" s="382" t="s">
        <v>16</v>
      </c>
      <c r="D59" s="382" t="n">
        <v>13706.1367449967</v>
      </c>
      <c r="E59" s="382" t="n">
        <v>4.41027874411513</v>
      </c>
      <c r="F59" s="382" t="n">
        <v>96.5082914890744</v>
      </c>
      <c r="G59" s="382" t="n">
        <v>0.523630711574604</v>
      </c>
      <c r="H59" s="382" t="n">
        <v>495.893498744963</v>
      </c>
      <c r="I59" s="382" t="n">
        <v>14.3135995011528</v>
      </c>
      <c r="J59" s="382" t="n">
        <v>3.49170851092564</v>
      </c>
      <c r="K59" s="382" t="n">
        <v>14.4727731960297</v>
      </c>
    </row>
    <row r="60">
      <c r="A60" s="382" t="s">
        <v>40</v>
      </c>
      <c r="B60" s="382" t="s">
        <v>41</v>
      </c>
      <c r="C60" s="382" t="s">
        <v>17</v>
      </c>
      <c r="D60" s="382" t="n">
        <v>4713.79710620125</v>
      </c>
      <c r="E60" s="382" t="n">
        <v>6.16188712284384</v>
      </c>
      <c r="F60" s="382" t="n">
        <v>95.1327119655495</v>
      </c>
      <c r="G60" s="382" t="n">
        <v>0.937349523772149</v>
      </c>
      <c r="H60" s="382" t="n">
        <v>241.172650057001</v>
      </c>
      <c r="I60" s="382" t="n">
        <v>19.8728727000136</v>
      </c>
      <c r="J60" s="382" t="n">
        <v>4.86728803445055</v>
      </c>
      <c r="K60" s="382" t="n">
        <v>18.3207982812809</v>
      </c>
    </row>
    <row r="61">
      <c r="A61" s="382" t="s">
        <v>42</v>
      </c>
      <c r="B61" s="382" t="s">
        <v>43</v>
      </c>
      <c r="C61" s="382" t="s">
        <v>16</v>
      </c>
      <c r="D61" s="382" t="n">
        <v>11042.9275441029</v>
      </c>
      <c r="E61" s="382" t="n">
        <v>5.55100263303566</v>
      </c>
      <c r="F61" s="382" t="n">
        <v>97.3224998820784</v>
      </c>
      <c r="G61" s="382" t="n">
        <v>0.429972612495725</v>
      </c>
      <c r="H61" s="382" t="n">
        <v>303.808881166846</v>
      </c>
      <c r="I61" s="382" t="n">
        <v>16.3253098232443</v>
      </c>
      <c r="J61" s="382" t="n">
        <v>2.67750011792157</v>
      </c>
      <c r="K61" s="382" t="n">
        <v>15.628761040502</v>
      </c>
    </row>
    <row r="62">
      <c r="A62" s="382" t="s">
        <v>42</v>
      </c>
      <c r="B62" s="382" t="s">
        <v>43</v>
      </c>
      <c r="C62" s="382" t="s">
        <v>17</v>
      </c>
      <c r="D62" s="382" t="n">
        <v>6113.79049017594</v>
      </c>
      <c r="E62" s="382" t="n">
        <v>6.54343384086698</v>
      </c>
      <c r="F62" s="382" t="n">
        <v>95.3452773568044</v>
      </c>
      <c r="G62" s="382" t="n">
        <v>0.755233836657988</v>
      </c>
      <c r="H62" s="382" t="n">
        <v>298.473084554356</v>
      </c>
      <c r="I62" s="382" t="n">
        <v>17.1342021656496</v>
      </c>
      <c r="J62" s="382" t="n">
        <v>4.65472264319561</v>
      </c>
      <c r="K62" s="382" t="n">
        <v>15.4698754673734</v>
      </c>
    </row>
    <row r="63">
      <c r="A63" s="382" t="s">
        <v>44</v>
      </c>
      <c r="B63" s="382" t="s">
        <v>45</v>
      </c>
      <c r="C63" s="382" t="s">
        <v>16</v>
      </c>
      <c r="D63" s="382" t="n">
        <v>71734.1193813249</v>
      </c>
      <c r="E63" s="382" t="n">
        <v>4.90662419220734</v>
      </c>
      <c r="F63" s="382" t="n">
        <v>97.6949264724643</v>
      </c>
      <c r="G63" s="382" t="n">
        <v>0.320942639397691</v>
      </c>
      <c r="H63" s="382" t="n">
        <v>1692.53845186711</v>
      </c>
      <c r="I63" s="382" t="n">
        <v>14.2813578561278</v>
      </c>
      <c r="J63" s="382" t="n">
        <v>2.30507352753568</v>
      </c>
      <c r="K63" s="382" t="n">
        <v>13.6023719778504</v>
      </c>
    </row>
    <row r="64">
      <c r="A64" s="382" t="s">
        <v>44</v>
      </c>
      <c r="B64" s="382" t="s">
        <v>45</v>
      </c>
      <c r="C64" s="382" t="s">
        <v>17</v>
      </c>
      <c r="D64" s="382" t="n">
        <v>43634.6190386214</v>
      </c>
      <c r="E64" s="382" t="n">
        <v>6.17387392932728</v>
      </c>
      <c r="F64" s="382" t="n">
        <v>97.1702183596194</v>
      </c>
      <c r="G64" s="382" t="n">
        <v>0.49551941712052</v>
      </c>
      <c r="H64" s="382" t="n">
        <v>1270.72312818642</v>
      </c>
      <c r="I64" s="382" t="n">
        <v>17.6698149777389</v>
      </c>
      <c r="J64" s="382" t="n">
        <v>2.82978164038061</v>
      </c>
      <c r="K64" s="382" t="n">
        <v>17.0153517416121</v>
      </c>
    </row>
    <row r="65">
      <c r="A65" s="382" t="s">
        <v>46</v>
      </c>
      <c r="B65" s="382" t="s">
        <v>47</v>
      </c>
      <c r="C65" s="382" t="s">
        <v>16</v>
      </c>
      <c r="D65" s="382" t="n">
        <v>59056.8060553356</v>
      </c>
      <c r="E65" s="382" t="n">
        <v>4.14857780233325</v>
      </c>
      <c r="F65" s="382" t="n">
        <v>96.3254612160411</v>
      </c>
      <c r="G65" s="382" t="n">
        <v>0.455390783120762</v>
      </c>
      <c r="H65" s="382" t="n">
        <v>2252.84697905948</v>
      </c>
      <c r="I65" s="382" t="n">
        <v>12.1876526821621</v>
      </c>
      <c r="J65" s="382" t="n">
        <v>3.67453878395889</v>
      </c>
      <c r="K65" s="382" t="n">
        <v>11.9377505033111</v>
      </c>
    </row>
    <row r="66">
      <c r="A66" s="382" t="s">
        <v>46</v>
      </c>
      <c r="B66" s="382" t="s">
        <v>47</v>
      </c>
      <c r="C66" s="382" t="s">
        <v>17</v>
      </c>
      <c r="D66" s="382" t="n">
        <v>22642.906534809</v>
      </c>
      <c r="E66" s="382" t="n">
        <v>6.41873127120138</v>
      </c>
      <c r="F66" s="382" t="n">
        <v>94.3637388001304</v>
      </c>
      <c r="G66" s="382" t="n">
        <v>1.01220602673885</v>
      </c>
      <c r="H66" s="382" t="n">
        <v>1352.44043079651</v>
      </c>
      <c r="I66" s="382" t="n">
        <v>18.5083615794569</v>
      </c>
      <c r="J66" s="382" t="n">
        <v>5.6362611998696</v>
      </c>
      <c r="K66" s="382" t="n">
        <v>16.9466143835407</v>
      </c>
    </row>
    <row r="67">
      <c r="A67" s="382" t="s">
        <v>48</v>
      </c>
      <c r="B67" s="382" t="s">
        <v>49</v>
      </c>
      <c r="C67" s="382" t="s">
        <v>16</v>
      </c>
      <c r="D67" s="382" t="n">
        <v>61342.9953011576</v>
      </c>
      <c r="E67" s="382" t="n">
        <v>5.56053585475263</v>
      </c>
      <c r="F67" s="382" t="n">
        <v>93.9996310865192</v>
      </c>
      <c r="G67" s="382" t="n">
        <v>0.838740168626394</v>
      </c>
      <c r="H67" s="382" t="n">
        <v>3915.76645365852</v>
      </c>
      <c r="I67" s="382" t="n">
        <v>13.2724942192935</v>
      </c>
      <c r="J67" s="382" t="n">
        <v>6.00036891348085</v>
      </c>
      <c r="K67" s="382" t="n">
        <v>13.13940318756</v>
      </c>
    </row>
    <row r="68">
      <c r="A68" s="382" t="s">
        <v>48</v>
      </c>
      <c r="B68" s="382" t="s">
        <v>49</v>
      </c>
      <c r="C68" s="382" t="s">
        <v>17</v>
      </c>
      <c r="D68" s="382" t="n">
        <v>40058.5978481439</v>
      </c>
      <c r="E68" s="382" t="n">
        <v>5.40607939464475</v>
      </c>
      <c r="F68" s="382" t="n">
        <v>92.9730686169186</v>
      </c>
      <c r="G68" s="382" t="n">
        <v>1.05994762111792</v>
      </c>
      <c r="H68" s="382" t="n">
        <v>3027.64039704006</v>
      </c>
      <c r="I68" s="382" t="n">
        <v>14.4419402337412</v>
      </c>
      <c r="J68" s="382" t="n">
        <v>7.02693138308141</v>
      </c>
      <c r="K68" s="382" t="n">
        <v>14.0241276790897</v>
      </c>
    </row>
    <row r="69">
      <c r="A69" s="382" t="s">
        <v>50</v>
      </c>
      <c r="B69" s="382" t="s">
        <v>51</v>
      </c>
      <c r="C69" s="382" t="s">
        <v>16</v>
      </c>
      <c r="D69" s="382" t="n">
        <v>6957.72422187462</v>
      </c>
      <c r="E69" s="382" t="n">
        <v>5.38325704782738</v>
      </c>
      <c r="F69" s="382" t="n">
        <v>96.749498583841</v>
      </c>
      <c r="G69" s="382" t="n">
        <v>0.470390709645427</v>
      </c>
      <c r="H69" s="382" t="n">
        <v>233.759272838493</v>
      </c>
      <c r="I69" s="382" t="n">
        <v>13.7119393221587</v>
      </c>
      <c r="J69" s="382" t="n">
        <v>3.25050141615904</v>
      </c>
      <c r="K69" s="382" t="n">
        <v>14.0009369232853</v>
      </c>
    </row>
    <row r="70">
      <c r="A70" s="382" t="s">
        <v>50</v>
      </c>
      <c r="B70" s="382" t="s">
        <v>51</v>
      </c>
      <c r="C70" s="382" t="s">
        <v>17</v>
      </c>
      <c r="D70" s="382" t="n">
        <v>3154.66903299601</v>
      </c>
      <c r="E70" s="382" t="n">
        <v>6.61405874067864</v>
      </c>
      <c r="F70" s="382" t="n">
        <v>95.3211451871143</v>
      </c>
      <c r="G70" s="382" t="n">
        <v>0.828471117153659</v>
      </c>
      <c r="H70" s="382" t="n">
        <v>154.847472290861</v>
      </c>
      <c r="I70" s="382" t="n">
        <v>18.220418275782</v>
      </c>
      <c r="J70" s="382" t="n">
        <v>4.67885481288568</v>
      </c>
      <c r="K70" s="382" t="n">
        <v>16.8782359786089</v>
      </c>
    </row>
    <row r="71">
      <c r="A71" s="382" t="s">
        <v>52</v>
      </c>
      <c r="B71" s="382" t="s">
        <v>53</v>
      </c>
      <c r="C71" s="382" t="s">
        <v>16</v>
      </c>
      <c r="D71" s="382" t="n">
        <v>1819.86473880597</v>
      </c>
      <c r="E71" s="382" t="n">
        <v>9.78603223062592</v>
      </c>
      <c r="F71" s="382" t="n">
        <v>93.3384972889233</v>
      </c>
      <c r="G71" s="382" t="n">
        <v>0.968060163466379</v>
      </c>
      <c r="H71" s="382" t="n">
        <v>129.882462686567</v>
      </c>
      <c r="I71" s="382" t="n">
        <v>15.1360614273041</v>
      </c>
      <c r="J71" s="382" t="n">
        <v>6.66150271107669</v>
      </c>
      <c r="K71" s="382" t="n">
        <v>13.564098802058</v>
      </c>
    </row>
    <row r="72">
      <c r="A72" s="382" t="s">
        <v>52</v>
      </c>
      <c r="B72" s="382" t="s">
        <v>53</v>
      </c>
      <c r="C72" s="382" t="s">
        <v>17</v>
      </c>
      <c r="D72" s="382" t="n">
        <v>1152.32929104478</v>
      </c>
      <c r="E72" s="382" t="n">
        <v>12.9429386920193</v>
      </c>
      <c r="F72" s="382" t="n">
        <v>89.4490035169988</v>
      </c>
      <c r="G72" s="382" t="n">
        <v>1.35102713551594</v>
      </c>
      <c r="H72" s="382" t="n">
        <v>135.923507462687</v>
      </c>
      <c r="I72" s="382" t="n">
        <v>14.4913069154647</v>
      </c>
      <c r="J72" s="382" t="n">
        <v>10.5509964830012</v>
      </c>
      <c r="K72" s="382" t="n">
        <v>11.4537078266518</v>
      </c>
    </row>
    <row r="73">
      <c r="A73" s="382" t="s">
        <v>54</v>
      </c>
      <c r="B73" s="382" t="s">
        <v>55</v>
      </c>
      <c r="C73" s="382" t="s">
        <v>16</v>
      </c>
      <c r="D73" s="382" t="n">
        <v>54063.0336892475</v>
      </c>
      <c r="E73" s="382" t="n">
        <v>4.17296703803474</v>
      </c>
      <c r="F73" s="382" t="n">
        <v>94.7941091625868</v>
      </c>
      <c r="G73" s="382" t="n">
        <v>0.56345514315097</v>
      </c>
      <c r="H73" s="382" t="n">
        <v>2969.02681202364</v>
      </c>
      <c r="I73" s="382" t="n">
        <v>10.5942787235825</v>
      </c>
      <c r="J73" s="382" t="n">
        <v>5.20589083741323</v>
      </c>
      <c r="K73" s="382" t="n">
        <v>10.2599593453278</v>
      </c>
    </row>
    <row r="74">
      <c r="A74" s="382" t="s">
        <v>54</v>
      </c>
      <c r="B74" s="382" t="s">
        <v>55</v>
      </c>
      <c r="C74" s="382" t="s">
        <v>17</v>
      </c>
      <c r="D74" s="382" t="n">
        <v>31558.9957751921</v>
      </c>
      <c r="E74" s="382" t="n">
        <v>6.24952441326823</v>
      </c>
      <c r="F74" s="382" t="n">
        <v>92.0598916968483</v>
      </c>
      <c r="G74" s="382" t="n">
        <v>1.15420084121854</v>
      </c>
      <c r="H74" s="382" t="n">
        <v>2721.943723537</v>
      </c>
      <c r="I74" s="382" t="n">
        <v>15.2657774067412</v>
      </c>
      <c r="J74" s="382" t="n">
        <v>7.94010830315169</v>
      </c>
      <c r="K74" s="382" t="n">
        <v>13.3821354044772</v>
      </c>
    </row>
    <row r="75">
      <c r="A75" s="382" t="s">
        <v>56</v>
      </c>
      <c r="B75" s="382" t="s">
        <v>57</v>
      </c>
      <c r="C75" s="382" t="s">
        <v>16</v>
      </c>
      <c r="D75" s="382" t="n">
        <v>7845.5965647366</v>
      </c>
      <c r="E75" s="382" t="n">
        <v>5.15478756715411</v>
      </c>
      <c r="F75" s="382" t="n">
        <v>93.4750536553937</v>
      </c>
      <c r="G75" s="382" t="n">
        <v>0.783537290167323</v>
      </c>
      <c r="H75" s="382" t="n">
        <v>547.655172417006</v>
      </c>
      <c r="I75" s="382" t="n">
        <v>11.6377688117209</v>
      </c>
      <c r="J75" s="382" t="n">
        <v>6.52494634460627</v>
      </c>
      <c r="K75" s="382" t="n">
        <v>11.2247957870084</v>
      </c>
    </row>
    <row r="76">
      <c r="A76" s="382" t="s">
        <v>56</v>
      </c>
      <c r="B76" s="382" t="s">
        <v>57</v>
      </c>
      <c r="C76" s="382" t="s">
        <v>17</v>
      </c>
      <c r="D76" s="382" t="n">
        <v>4084.58522043454</v>
      </c>
      <c r="E76" s="382" t="n">
        <v>6.18258035766676</v>
      </c>
      <c r="F76" s="382" t="n">
        <v>90.9555597722511</v>
      </c>
      <c r="G76" s="382" t="n">
        <v>1.26563494928705</v>
      </c>
      <c r="H76" s="382" t="n">
        <v>406.163042411812</v>
      </c>
      <c r="I76" s="382" t="n">
        <v>12.7356050242584</v>
      </c>
      <c r="J76" s="382" t="n">
        <v>9.04444022774893</v>
      </c>
      <c r="K76" s="382" t="n">
        <v>12.7278783850595</v>
      </c>
    </row>
    <row r="77">
      <c r="A77" s="382" t="s">
        <v>58</v>
      </c>
      <c r="B77" s="382" t="s">
        <v>59</v>
      </c>
      <c r="C77" s="382" t="s">
        <v>16</v>
      </c>
      <c r="D77" s="382" t="n">
        <v>1201</v>
      </c>
      <c r="E77" s="382" t="n">
        <v>13.2405953657823</v>
      </c>
      <c r="F77" s="382" t="n">
        <v>94.7908445146014</v>
      </c>
      <c r="G77" s="382" t="n">
        <v>0.722794263921191</v>
      </c>
      <c r="H77" s="382" t="n">
        <v>66</v>
      </c>
      <c r="I77" s="382" t="n">
        <v>17.3128996817018</v>
      </c>
      <c r="J77" s="382" t="n">
        <v>5.20915548539858</v>
      </c>
      <c r="K77" s="382" t="n">
        <v>13.1526653177174</v>
      </c>
    </row>
    <row r="78">
      <c r="A78" s="382" t="s">
        <v>58</v>
      </c>
      <c r="B78" s="382" t="s">
        <v>59</v>
      </c>
      <c r="C78" s="382" t="s">
        <v>17</v>
      </c>
      <c r="D78" s="382" t="n">
        <v>668</v>
      </c>
      <c r="E78" s="382" t="n">
        <v>14.5194482503085</v>
      </c>
      <c r="F78" s="382" t="n">
        <v>91.1323328785812</v>
      </c>
      <c r="G78" s="382" t="n">
        <v>1.52247150748543</v>
      </c>
      <c r="H78" s="382" t="n">
        <v>65</v>
      </c>
      <c r="I78" s="382" t="n">
        <v>14.1403163485419</v>
      </c>
      <c r="J78" s="382" t="n">
        <v>8.86766712141883</v>
      </c>
      <c r="K78" s="382" t="n">
        <v>15.6463225692349</v>
      </c>
    </row>
    <row r="79">
      <c r="A79" s="382" t="s">
        <v>60</v>
      </c>
      <c r="B79" s="382" t="s">
        <v>61</v>
      </c>
      <c r="C79" s="382" t="s">
        <v>16</v>
      </c>
      <c r="D79" s="382" t="n">
        <v>8586.01319647591</v>
      </c>
      <c r="E79" s="382" t="n">
        <v>4.88383915595068</v>
      </c>
      <c r="F79" s="382" t="n">
        <v>95.8686919513542</v>
      </c>
      <c r="G79" s="382" t="n">
        <v>0.558592252364437</v>
      </c>
      <c r="H79" s="382" t="n">
        <v>370.000515312953</v>
      </c>
      <c r="I79" s="382" t="n">
        <v>12.739929335965</v>
      </c>
      <c r="J79" s="382" t="n">
        <v>4.13130804864578</v>
      </c>
      <c r="K79" s="382" t="n">
        <v>12.9623615421012</v>
      </c>
    </row>
    <row r="80">
      <c r="A80" s="382" t="s">
        <v>60</v>
      </c>
      <c r="B80" s="382" t="s">
        <v>61</v>
      </c>
      <c r="C80" s="382" t="s">
        <v>17</v>
      </c>
      <c r="D80" s="382" t="n">
        <v>3549.87967804034</v>
      </c>
      <c r="E80" s="382" t="n">
        <v>6.49561343160215</v>
      </c>
      <c r="F80" s="382" t="n">
        <v>95.2735572128114</v>
      </c>
      <c r="G80" s="382" t="n">
        <v>0.861160426565187</v>
      </c>
      <c r="H80" s="382" t="n">
        <v>176.10661017079</v>
      </c>
      <c r="I80" s="382" t="n">
        <v>18.3856113889163</v>
      </c>
      <c r="J80" s="382" t="n">
        <v>4.72644278718856</v>
      </c>
      <c r="K80" s="382" t="n">
        <v>17.3588935408591</v>
      </c>
    </row>
    <row r="81">
      <c r="A81" s="382" t="s">
        <v>62</v>
      </c>
      <c r="B81" s="382" t="s">
        <v>63</v>
      </c>
      <c r="C81" s="382" t="s">
        <v>16</v>
      </c>
      <c r="D81" s="382" t="n">
        <v>10350.8431912579</v>
      </c>
      <c r="E81" s="382" t="n">
        <v>5.90321143605737</v>
      </c>
      <c r="F81" s="382" t="n">
        <v>94.6189508176981</v>
      </c>
      <c r="G81" s="382" t="n">
        <v>0.805941159084753</v>
      </c>
      <c r="H81" s="382" t="n">
        <v>588.6600496952</v>
      </c>
      <c r="I81" s="382" t="n">
        <v>14.7571360032223</v>
      </c>
      <c r="J81" s="382" t="n">
        <v>5.38104918230192</v>
      </c>
      <c r="K81" s="382" t="n">
        <v>14.171456961257</v>
      </c>
    </row>
    <row r="82">
      <c r="A82" s="382" t="s">
        <v>62</v>
      </c>
      <c r="B82" s="382" t="s">
        <v>63</v>
      </c>
      <c r="C82" s="382" t="s">
        <v>17</v>
      </c>
      <c r="D82" s="382" t="n">
        <v>4635.96968421397</v>
      </c>
      <c r="E82" s="382" t="n">
        <v>7.54917563912979</v>
      </c>
      <c r="F82" s="382" t="n">
        <v>93.4389340426483</v>
      </c>
      <c r="G82" s="382" t="n">
        <v>1.03802891513736</v>
      </c>
      <c r="H82" s="382" t="n">
        <v>325.527074832936</v>
      </c>
      <c r="I82" s="382" t="n">
        <v>15.063255620576</v>
      </c>
      <c r="J82" s="382" t="n">
        <v>6.56106595735173</v>
      </c>
      <c r="K82" s="382" t="n">
        <v>14.7830117798466</v>
      </c>
    </row>
    <row r="83">
      <c r="A83" s="382" t="s">
        <v>64</v>
      </c>
      <c r="B83" s="382" t="s">
        <v>65</v>
      </c>
      <c r="C83" s="382" t="s">
        <v>16</v>
      </c>
      <c r="D83" s="382" t="n">
        <v>59332.7934080195</v>
      </c>
      <c r="E83" s="382" t="n">
        <v>6.07254125403755</v>
      </c>
      <c r="F83" s="382" t="n">
        <v>97.5172540429859</v>
      </c>
      <c r="G83" s="382" t="n">
        <v>0.476325703760728</v>
      </c>
      <c r="H83" s="382" t="n">
        <v>1510.58655617169</v>
      </c>
      <c r="I83" s="382" t="n">
        <v>19.4983076763273</v>
      </c>
      <c r="J83" s="382" t="n">
        <v>2.48274595701411</v>
      </c>
      <c r="K83" s="382" t="n">
        <v>18.7091130003097</v>
      </c>
    </row>
    <row r="84">
      <c r="A84" s="382" t="s">
        <v>64</v>
      </c>
      <c r="B84" s="382" t="s">
        <v>65</v>
      </c>
      <c r="C84" s="382" t="s">
        <v>17</v>
      </c>
      <c r="D84" s="382" t="n">
        <v>34302.4891742515</v>
      </c>
      <c r="E84" s="382" t="n">
        <v>7.03309463834697</v>
      </c>
      <c r="F84" s="382" t="n">
        <v>96.421338938645</v>
      </c>
      <c r="G84" s="382" t="n">
        <v>0.677665544335565</v>
      </c>
      <c r="H84" s="382" t="n">
        <v>1273.13086155707</v>
      </c>
      <c r="I84" s="382" t="n">
        <v>19.5384848865285</v>
      </c>
      <c r="J84" s="382" t="n">
        <v>3.57866106135496</v>
      </c>
      <c r="K84" s="382" t="n">
        <v>18.2586218748196</v>
      </c>
    </row>
    <row r="85">
      <c r="A85" s="382" t="s">
        <v>66</v>
      </c>
      <c r="B85" s="382" t="s">
        <v>67</v>
      </c>
      <c r="C85" s="382" t="s">
        <v>16</v>
      </c>
      <c r="D85" s="382" t="n">
        <v>2159.6109215017</v>
      </c>
      <c r="E85" s="382" t="n">
        <v>7.40479303901522</v>
      </c>
      <c r="F85" s="382" t="n">
        <v>90.5974988420565</v>
      </c>
      <c r="G85" s="382" t="n">
        <v>1.18497766551071</v>
      </c>
      <c r="H85" s="382" t="n">
        <v>224.131399317406</v>
      </c>
      <c r="I85" s="382" t="n">
        <v>13.6614278148442</v>
      </c>
      <c r="J85" s="382" t="n">
        <v>9.40250115794349</v>
      </c>
      <c r="K85" s="382" t="n">
        <v>11.4178143533938</v>
      </c>
    </row>
    <row r="86">
      <c r="A86" s="382" t="s">
        <v>66</v>
      </c>
      <c r="B86" s="382" t="s">
        <v>67</v>
      </c>
      <c r="C86" s="382" t="s">
        <v>17</v>
      </c>
      <c r="D86" s="382" t="n">
        <v>1329.33105802048</v>
      </c>
      <c r="E86" s="382" t="n">
        <v>9.11538604625883</v>
      </c>
      <c r="F86" s="382" t="n">
        <v>88.7251289609433</v>
      </c>
      <c r="G86" s="382" t="n">
        <v>1.58150263407748</v>
      </c>
      <c r="H86" s="382" t="n">
        <v>168.926621160409</v>
      </c>
      <c r="I86" s="382" t="n">
        <v>14.980491013221</v>
      </c>
      <c r="J86" s="382" t="n">
        <v>11.2748710390567</v>
      </c>
      <c r="K86" s="382" t="n">
        <v>12.4452887021522</v>
      </c>
    </row>
    <row r="87">
      <c r="A87" s="382" t="s">
        <v>68</v>
      </c>
      <c r="B87" s="382" t="s">
        <v>69</v>
      </c>
      <c r="C87" s="382" t="s">
        <v>16</v>
      </c>
      <c r="D87" s="382" t="n">
        <v>70803.5354305732</v>
      </c>
      <c r="E87" s="382" t="n">
        <v>4.41008631251062</v>
      </c>
      <c r="F87" s="382" t="n">
        <v>96.6329259626316</v>
      </c>
      <c r="G87" s="382" t="n">
        <v>0.480872119364262</v>
      </c>
      <c r="H87" s="382" t="n">
        <v>2467.07572524883</v>
      </c>
      <c r="I87" s="382" t="n">
        <v>13.5752740985113</v>
      </c>
      <c r="J87" s="382" t="n">
        <v>3.36707403736838</v>
      </c>
      <c r="K87" s="382" t="n">
        <v>13.8007300678006</v>
      </c>
    </row>
    <row r="88">
      <c r="A88" s="382" t="s">
        <v>68</v>
      </c>
      <c r="B88" s="382" t="s">
        <v>69</v>
      </c>
      <c r="C88" s="382" t="s">
        <v>17</v>
      </c>
      <c r="D88" s="382" t="n">
        <v>44770.3428564647</v>
      </c>
      <c r="E88" s="382" t="n">
        <v>6.20474167181114</v>
      </c>
      <c r="F88" s="382" t="n">
        <v>96.7309092408802</v>
      </c>
      <c r="G88" s="382" t="n">
        <v>0.637297045485994</v>
      </c>
      <c r="H88" s="382" t="n">
        <v>1513.04598771248</v>
      </c>
      <c r="I88" s="382" t="n">
        <v>21.7118588908879</v>
      </c>
      <c r="J88" s="382" t="n">
        <v>3.2690907591198</v>
      </c>
      <c r="K88" s="382" t="n">
        <v>18.857329823105</v>
      </c>
    </row>
    <row r="89">
      <c r="A89" s="382" t="s">
        <v>70</v>
      </c>
      <c r="B89" s="382" t="s">
        <v>71</v>
      </c>
      <c r="C89" s="382" t="s">
        <v>16</v>
      </c>
      <c r="D89" s="382" t="n">
        <v>4265.02657504674</v>
      </c>
      <c r="E89" s="382" t="n">
        <v>4.41899310202992</v>
      </c>
      <c r="F89" s="382" t="n">
        <v>94.9028425765047</v>
      </c>
      <c r="G89" s="382" t="n">
        <v>0.595489441093549</v>
      </c>
      <c r="H89" s="382" t="n">
        <v>229.071240420216</v>
      </c>
      <c r="I89" s="382" t="n">
        <v>11.221042523197</v>
      </c>
      <c r="J89" s="382" t="n">
        <v>5.09715742349534</v>
      </c>
      <c r="K89" s="382" t="n">
        <v>11.0872857141065</v>
      </c>
    </row>
    <row r="90">
      <c r="A90" s="382" t="s">
        <v>70</v>
      </c>
      <c r="B90" s="382" t="s">
        <v>71</v>
      </c>
      <c r="C90" s="382" t="s">
        <v>17</v>
      </c>
      <c r="D90" s="382" t="n">
        <v>1496.10484801778</v>
      </c>
      <c r="E90" s="382" t="n">
        <v>6.56853639465688</v>
      </c>
      <c r="F90" s="382" t="n">
        <v>94.9966837757206</v>
      </c>
      <c r="G90" s="382" t="n">
        <v>0.89659158796545</v>
      </c>
      <c r="H90" s="382" t="n">
        <v>78.7973365152728</v>
      </c>
      <c r="I90" s="382" t="n">
        <v>17.8817037995121</v>
      </c>
      <c r="J90" s="382" t="n">
        <v>5.00331622427939</v>
      </c>
      <c r="K90" s="382" t="n">
        <v>17.023354859045</v>
      </c>
    </row>
    <row r="91">
      <c r="A91" s="382" t="s">
        <v>72</v>
      </c>
      <c r="B91" s="382" t="s">
        <v>73</v>
      </c>
      <c r="C91" s="382" t="s">
        <v>16</v>
      </c>
      <c r="D91" s="382" t="n">
        <v>6754.35044467676</v>
      </c>
      <c r="E91" s="382" t="n">
        <v>5.78199601320315</v>
      </c>
      <c r="F91" s="382" t="n">
        <v>93.7573439955837</v>
      </c>
      <c r="G91" s="382" t="n">
        <v>0.818189492816854</v>
      </c>
      <c r="H91" s="382" t="n">
        <v>449.725691476283</v>
      </c>
      <c r="I91" s="382" t="n">
        <v>12.8561996796307</v>
      </c>
      <c r="J91" s="382" t="n">
        <v>6.24265600441635</v>
      </c>
      <c r="K91" s="382" t="n">
        <v>12.2882429653873</v>
      </c>
    </row>
    <row r="92">
      <c r="A92" s="382" t="s">
        <v>72</v>
      </c>
      <c r="B92" s="382" t="s">
        <v>73</v>
      </c>
      <c r="C92" s="382" t="s">
        <v>17</v>
      </c>
      <c r="D92" s="382" t="n">
        <v>4482.3216797619</v>
      </c>
      <c r="E92" s="382" t="n">
        <v>7.2865990161608</v>
      </c>
      <c r="F92" s="382" t="n">
        <v>90.8101867735967</v>
      </c>
      <c r="G92" s="382" t="n">
        <v>1.1660633044304</v>
      </c>
      <c r="H92" s="382" t="n">
        <v>453.602184084997</v>
      </c>
      <c r="I92" s="382" t="n">
        <v>12.4271905732623</v>
      </c>
      <c r="J92" s="382" t="n">
        <v>9.18981322640327</v>
      </c>
      <c r="K92" s="382" t="n">
        <v>11.5225874407249</v>
      </c>
    </row>
    <row r="93">
      <c r="A93" s="382" t="s">
        <v>74</v>
      </c>
      <c r="B93" s="382" t="s">
        <v>75</v>
      </c>
      <c r="C93" s="382" t="s">
        <v>16</v>
      </c>
      <c r="D93" s="382" t="n">
        <v>1386.78238780694</v>
      </c>
      <c r="E93" s="382" t="n">
        <v>9.44143173975629</v>
      </c>
      <c r="F93" s="382" t="n">
        <v>94.2088091353997</v>
      </c>
      <c r="G93" s="382" t="n">
        <v>0.78914313581064</v>
      </c>
      <c r="H93" s="382" t="n">
        <v>85.2480948348854</v>
      </c>
      <c r="I93" s="382" t="n">
        <v>15.2708506735123</v>
      </c>
      <c r="J93" s="382" t="n">
        <v>5.79119086460033</v>
      </c>
      <c r="K93" s="382" t="n">
        <v>12.83746932199</v>
      </c>
    </row>
    <row r="94">
      <c r="A94" s="382" t="s">
        <v>74</v>
      </c>
      <c r="B94" s="382" t="s">
        <v>75</v>
      </c>
      <c r="C94" s="382" t="s">
        <v>17</v>
      </c>
      <c r="D94" s="382" t="n">
        <v>1255.90855207451</v>
      </c>
      <c r="E94" s="382" t="n">
        <v>9.62162936654706</v>
      </c>
      <c r="F94" s="382" t="n">
        <v>92.0774647887324</v>
      </c>
      <c r="G94" s="382" t="n">
        <v>0.845183570124062</v>
      </c>
      <c r="H94" s="382" t="n">
        <v>108.060965283658</v>
      </c>
      <c r="I94" s="382" t="n">
        <v>13.1924137488658</v>
      </c>
      <c r="J94" s="382" t="n">
        <v>7.92253521126761</v>
      </c>
      <c r="K94" s="382" t="n">
        <v>9.82291127055299</v>
      </c>
    </row>
    <row r="95">
      <c r="A95" s="382" t="s">
        <v>76</v>
      </c>
      <c r="B95" s="382" t="s">
        <v>77</v>
      </c>
      <c r="C95" s="382" t="s">
        <v>16</v>
      </c>
      <c r="D95" s="382" t="n">
        <v>1919.14510197259</v>
      </c>
      <c r="E95" s="382" t="n">
        <v>17.127542236248</v>
      </c>
      <c r="F95" s="382" t="n">
        <v>95.4448017148982</v>
      </c>
      <c r="G95" s="382" t="n">
        <v>0.505699271545293</v>
      </c>
      <c r="H95" s="382" t="n">
        <v>91.5931126713477</v>
      </c>
      <c r="I95" s="382" t="n">
        <v>23.2078125157832</v>
      </c>
      <c r="J95" s="382" t="n">
        <v>4.55519828510182</v>
      </c>
      <c r="K95" s="382" t="n">
        <v>10.5958870896726</v>
      </c>
    </row>
    <row r="96">
      <c r="A96" s="382" t="s">
        <v>76</v>
      </c>
      <c r="B96" s="382" t="s">
        <v>77</v>
      </c>
      <c r="C96" s="382" t="s">
        <v>17</v>
      </c>
      <c r="D96" s="382" t="n">
        <v>1122.82380474758</v>
      </c>
      <c r="E96" s="382" t="n">
        <v>17.4204841896068</v>
      </c>
      <c r="F96" s="382" t="n">
        <v>92.6222222222222</v>
      </c>
      <c r="G96" s="382" t="n">
        <v>0.835399533461422</v>
      </c>
      <c r="H96" s="382" t="n">
        <v>89.4379806084925</v>
      </c>
      <c r="I96" s="382" t="n">
        <v>16.7622104478566</v>
      </c>
      <c r="J96" s="382" t="n">
        <v>7.37777777777778</v>
      </c>
      <c r="K96" s="382" t="n">
        <v>10.4877869140579</v>
      </c>
    </row>
    <row r="97">
      <c r="A97" s="382" t="s">
        <v>78</v>
      </c>
      <c r="B97" s="382" t="s">
        <v>79</v>
      </c>
      <c r="C97" s="382" t="s">
        <v>16</v>
      </c>
      <c r="D97" s="382" t="n">
        <v>14631.7135644973</v>
      </c>
      <c r="E97" s="382" t="n">
        <v>4.29337931328811</v>
      </c>
      <c r="F97" s="382" t="n">
        <v>95.9413376202982</v>
      </c>
      <c r="G97" s="382" t="n">
        <v>0.477987644204262</v>
      </c>
      <c r="H97" s="382" t="n">
        <v>618.973915392158</v>
      </c>
      <c r="I97" s="382" t="n">
        <v>11.7607016541057</v>
      </c>
      <c r="J97" s="382" t="n">
        <v>4.05866237970175</v>
      </c>
      <c r="K97" s="382" t="n">
        <v>11.2989871195697</v>
      </c>
    </row>
    <row r="98">
      <c r="A98" s="382" t="s">
        <v>78</v>
      </c>
      <c r="B98" s="382" t="s">
        <v>79</v>
      </c>
      <c r="C98" s="382" t="s">
        <v>17</v>
      </c>
      <c r="D98" s="382" t="n">
        <v>6728.59818640887</v>
      </c>
      <c r="E98" s="382" t="n">
        <v>6.28870252719312</v>
      </c>
      <c r="F98" s="382" t="n">
        <v>93.7481566750181</v>
      </c>
      <c r="G98" s="382" t="n">
        <v>1.06112005385543</v>
      </c>
      <c r="H98" s="382" t="n">
        <v>448.714333701616</v>
      </c>
      <c r="I98" s="382" t="n">
        <v>17.4358128570894</v>
      </c>
      <c r="J98" s="382" t="n">
        <v>6.25184332498187</v>
      </c>
      <c r="K98" s="382" t="n">
        <v>15.9117949521122</v>
      </c>
    </row>
    <row r="99">
      <c r="A99" s="382" t="s">
        <v>80</v>
      </c>
      <c r="B99" s="382" t="s">
        <v>81</v>
      </c>
      <c r="C99" s="382" t="s">
        <v>16</v>
      </c>
      <c r="D99" s="382" t="n">
        <v>382864.650976939</v>
      </c>
      <c r="E99" s="382" t="n">
        <v>3.6387559993783</v>
      </c>
      <c r="F99" s="382" t="n">
        <v>96.8922415975008</v>
      </c>
      <c r="G99" s="382" t="n">
        <v>0.5000665209443</v>
      </c>
      <c r="H99" s="382" t="n">
        <v>12280.1456182248</v>
      </c>
      <c r="I99" s="382" t="n">
        <v>15.6231783567789</v>
      </c>
      <c r="J99" s="382" t="n">
        <v>3.10775840249925</v>
      </c>
      <c r="K99" s="382" t="n">
        <v>15.5908406918605</v>
      </c>
    </row>
    <row r="100">
      <c r="A100" s="382" t="s">
        <v>80</v>
      </c>
      <c r="B100" s="382" t="s">
        <v>81</v>
      </c>
      <c r="C100" s="382" t="s">
        <v>17</v>
      </c>
      <c r="D100" s="382" t="n">
        <v>212536.393847393</v>
      </c>
      <c r="E100" s="382" t="n">
        <v>5.70951811414983</v>
      </c>
      <c r="F100" s="382" t="n">
        <v>97.2576619215793</v>
      </c>
      <c r="G100" s="382" t="n">
        <v>0.412338055157093</v>
      </c>
      <c r="H100" s="382" t="n">
        <v>5992.80955744017</v>
      </c>
      <c r="I100" s="382" t="n">
        <v>15.3270330887699</v>
      </c>
      <c r="J100" s="382" t="n">
        <v>2.7423380784207</v>
      </c>
      <c r="K100" s="382" t="n">
        <v>14.6236656528378</v>
      </c>
    </row>
    <row r="101">
      <c r="A101" s="382" t="s">
        <v>82</v>
      </c>
      <c r="B101" s="382" t="s">
        <v>83</v>
      </c>
      <c r="C101" s="382" t="s">
        <v>16</v>
      </c>
      <c r="D101" s="382" t="n">
        <v>10100.8016972515</v>
      </c>
      <c r="E101" s="382" t="n">
        <v>4.27750078245401</v>
      </c>
      <c r="F101" s="382" t="n">
        <v>92.1256669625586</v>
      </c>
      <c r="G101" s="382" t="n">
        <v>0.863489754337085</v>
      </c>
      <c r="H101" s="382" t="n">
        <v>863.354145828184</v>
      </c>
      <c r="I101" s="382" t="n">
        <v>11.1287895231164</v>
      </c>
      <c r="J101" s="382" t="n">
        <v>7.87433303744142</v>
      </c>
      <c r="K101" s="382" t="n">
        <v>10.1023882474099</v>
      </c>
    </row>
    <row r="102">
      <c r="A102" s="382" t="s">
        <v>82</v>
      </c>
      <c r="B102" s="382" t="s">
        <v>83</v>
      </c>
      <c r="C102" s="382" t="s">
        <v>17</v>
      </c>
      <c r="D102" s="382" t="n">
        <v>4828.97636103546</v>
      </c>
      <c r="E102" s="382" t="n">
        <v>6.52709293175835</v>
      </c>
      <c r="F102" s="382" t="n">
        <v>90.3483098713541</v>
      </c>
      <c r="G102" s="382" t="n">
        <v>1.48961960768386</v>
      </c>
      <c r="H102" s="382" t="n">
        <v>515.867795884997</v>
      </c>
      <c r="I102" s="382" t="n">
        <v>16.1477561974543</v>
      </c>
      <c r="J102" s="382" t="n">
        <v>9.65169012864587</v>
      </c>
      <c r="K102" s="382" t="n">
        <v>13.9441498961953</v>
      </c>
    </row>
    <row r="103">
      <c r="A103" s="382" t="s">
        <v>84</v>
      </c>
      <c r="B103" s="382" t="s">
        <v>85</v>
      </c>
      <c r="C103" s="382" t="s">
        <v>16</v>
      </c>
      <c r="D103" s="382" t="n">
        <v>4675.96102809557</v>
      </c>
      <c r="E103" s="382" t="n">
        <v>4.80562385726479</v>
      </c>
      <c r="F103" s="382" t="n">
        <v>96.8766939998432</v>
      </c>
      <c r="G103" s="382" t="n">
        <v>0.544758046086292</v>
      </c>
      <c r="H103" s="382" t="n">
        <v>150.75305042484</v>
      </c>
      <c r="I103" s="382" t="n">
        <v>17.4073350922716</v>
      </c>
      <c r="J103" s="382" t="n">
        <v>3.12330600015678</v>
      </c>
      <c r="K103" s="382" t="n">
        <v>16.8969542311913</v>
      </c>
    </row>
    <row r="104">
      <c r="A104" s="382" t="s">
        <v>84</v>
      </c>
      <c r="B104" s="382" t="s">
        <v>85</v>
      </c>
      <c r="C104" s="382" t="s">
        <v>17</v>
      </c>
      <c r="D104" s="382" t="n">
        <v>1930.85468327197</v>
      </c>
      <c r="E104" s="382" t="n">
        <v>7.32965933385409</v>
      </c>
      <c r="F104" s="382" t="n">
        <v>96.4325155842454</v>
      </c>
      <c r="G104" s="382" t="n">
        <v>0.912031789979226</v>
      </c>
      <c r="H104" s="382" t="n">
        <v>71.4312382076337</v>
      </c>
      <c r="I104" s="382" t="n">
        <v>26.3404006139835</v>
      </c>
      <c r="J104" s="382" t="n">
        <v>3.56748441575463</v>
      </c>
      <c r="K104" s="382" t="n">
        <v>24.6530915207642</v>
      </c>
    </row>
    <row r="105">
      <c r="A105" s="382" t="s">
        <v>86</v>
      </c>
      <c r="B105" s="382" t="s">
        <v>87</v>
      </c>
      <c r="C105" s="382" t="s">
        <v>16</v>
      </c>
      <c r="D105" s="382" t="n">
        <v>1225.93926111459</v>
      </c>
      <c r="E105" s="382" t="n">
        <v>11.2674210459729</v>
      </c>
      <c r="F105" s="382" t="n">
        <v>97.0950704225352</v>
      </c>
      <c r="G105" s="382" t="n">
        <v>0.5888586659096</v>
      </c>
      <c r="H105" s="382" t="n">
        <v>36.678146524734</v>
      </c>
      <c r="I105" s="382" t="n">
        <v>21.7892701335798</v>
      </c>
      <c r="J105" s="382" t="n">
        <v>2.90492957746479</v>
      </c>
      <c r="K105" s="382" t="n">
        <v>19.6821548029784</v>
      </c>
    </row>
    <row r="106">
      <c r="A106" s="382" t="s">
        <v>86</v>
      </c>
      <c r="B106" s="382" t="s">
        <v>87</v>
      </c>
      <c r="C106" s="382" t="s">
        <v>17</v>
      </c>
      <c r="D106" s="382" t="n">
        <v>473.481527864748</v>
      </c>
      <c r="E106" s="382" t="n">
        <v>18.0552906319525</v>
      </c>
      <c r="F106" s="382" t="n">
        <v>92.407809110629</v>
      </c>
      <c r="G106" s="382" t="n">
        <v>1.32547465487717</v>
      </c>
      <c r="H106" s="382" t="n">
        <v>38.90106449593</v>
      </c>
      <c r="I106" s="382" t="n">
        <v>18.934671560215</v>
      </c>
      <c r="J106" s="382" t="n">
        <v>7.59219088937093</v>
      </c>
      <c r="K106" s="382" t="n">
        <v>16.1329200850764</v>
      </c>
    </row>
    <row r="107">
      <c r="A107" s="382" t="s">
        <v>88</v>
      </c>
      <c r="B107" s="382" t="s">
        <v>89</v>
      </c>
      <c r="C107" s="382" t="s">
        <v>16</v>
      </c>
      <c r="D107" s="382" t="n">
        <v>4062.80387303739</v>
      </c>
      <c r="E107" s="382" t="n">
        <v>4.61361464153948</v>
      </c>
      <c r="F107" s="382" t="n">
        <v>98.916181820743</v>
      </c>
      <c r="G107" s="382" t="n">
        <v>0.284020315733046</v>
      </c>
      <c r="H107" s="382" t="n">
        <v>44.5158781435107</v>
      </c>
      <c r="I107" s="382" t="n">
        <v>25.8423449891407</v>
      </c>
      <c r="J107" s="382" t="n">
        <v>1.08381817925697</v>
      </c>
      <c r="K107" s="382" t="n">
        <v>25.921511310223</v>
      </c>
    </row>
    <row r="108">
      <c r="A108" s="382" t="s">
        <v>88</v>
      </c>
      <c r="B108" s="382" t="s">
        <v>89</v>
      </c>
      <c r="C108" s="382" t="s">
        <v>17</v>
      </c>
      <c r="D108" s="382" t="n">
        <v>1818.38522699022</v>
      </c>
      <c r="E108" s="382" t="n">
        <v>6.80931318428733</v>
      </c>
      <c r="F108" s="382" t="n">
        <v>98.467789870664</v>
      </c>
      <c r="G108" s="382" t="n">
        <v>0.449558277742824</v>
      </c>
      <c r="H108" s="382" t="n">
        <v>28.2950218288532</v>
      </c>
      <c r="I108" s="382" t="n">
        <v>30.7098861818302</v>
      </c>
      <c r="J108" s="382" t="n">
        <v>1.53221012933601</v>
      </c>
      <c r="K108" s="382" t="n">
        <v>28.890952474372</v>
      </c>
    </row>
    <row r="109">
      <c r="A109" s="382" t="s">
        <v>90</v>
      </c>
      <c r="B109" s="382" t="s">
        <v>91</v>
      </c>
      <c r="C109" s="382" t="s">
        <v>16</v>
      </c>
      <c r="D109" s="382" t="n">
        <v>880.078071182546</v>
      </c>
      <c r="E109" s="382" t="n">
        <v>15.7859836989316</v>
      </c>
      <c r="F109" s="382" t="n">
        <v>94.4620253164557</v>
      </c>
      <c r="G109" s="382" t="n">
        <v>1.09057668641713</v>
      </c>
      <c r="H109" s="382" t="n">
        <v>51.5958668197473</v>
      </c>
      <c r="I109" s="382" t="n">
        <v>22.4832049649178</v>
      </c>
      <c r="J109" s="382" t="n">
        <v>5.5379746835443</v>
      </c>
      <c r="K109" s="382" t="n">
        <v>18.6021223368864</v>
      </c>
    </row>
    <row r="110">
      <c r="A110" s="382" t="s">
        <v>90</v>
      </c>
      <c r="B110" s="382" t="s">
        <v>91</v>
      </c>
      <c r="C110" s="382" t="s">
        <v>17</v>
      </c>
      <c r="D110" s="382" t="n">
        <v>327.26521239954</v>
      </c>
      <c r="E110" s="382" t="n">
        <v>17.6035135203762</v>
      </c>
      <c r="F110" s="382" t="n">
        <v>92.8870292887029</v>
      </c>
      <c r="G110" s="382" t="n">
        <v>1.78545310709696</v>
      </c>
      <c r="H110" s="382" t="n">
        <v>25.060849598163</v>
      </c>
      <c r="I110" s="382" t="n">
        <v>24.1986279766895</v>
      </c>
      <c r="J110" s="382" t="n">
        <v>7.11297071129707</v>
      </c>
      <c r="K110" s="382" t="n">
        <v>23.3159170456191</v>
      </c>
    </row>
    <row r="111">
      <c r="A111" s="382" t="s">
        <v>92</v>
      </c>
      <c r="B111" s="382" t="s">
        <v>93</v>
      </c>
      <c r="C111" s="382" t="s">
        <v>16</v>
      </c>
      <c r="D111" s="382" t="n">
        <v>4641.06932988184</v>
      </c>
      <c r="E111" s="382" t="n">
        <v>5.37980876564968</v>
      </c>
      <c r="F111" s="382" t="n">
        <v>97.1794000507604</v>
      </c>
      <c r="G111" s="382" t="n">
        <v>0.642922670014706</v>
      </c>
      <c r="H111" s="382" t="n">
        <v>134.705502497899</v>
      </c>
      <c r="I111" s="382" t="n">
        <v>23.7016333560322</v>
      </c>
      <c r="J111" s="382" t="n">
        <v>2.82059994923957</v>
      </c>
      <c r="K111" s="382" t="n">
        <v>22.1509042315294</v>
      </c>
    </row>
    <row r="112">
      <c r="A112" s="382" t="s">
        <v>92</v>
      </c>
      <c r="B112" s="382" t="s">
        <v>93</v>
      </c>
      <c r="C112" s="382" t="s">
        <v>17</v>
      </c>
      <c r="D112" s="382" t="n">
        <v>3185.37588620451</v>
      </c>
      <c r="E112" s="382" t="n">
        <v>7.30839124671285</v>
      </c>
      <c r="F112" s="382" t="n">
        <v>96.112235140973</v>
      </c>
      <c r="G112" s="382" t="n">
        <v>0.791110172088331</v>
      </c>
      <c r="H112" s="382" t="n">
        <v>128.84928141577</v>
      </c>
      <c r="I112" s="382" t="n">
        <v>21.2402317533628</v>
      </c>
      <c r="J112" s="382" t="n">
        <v>3.887764859027</v>
      </c>
      <c r="K112" s="382" t="n">
        <v>19.5576043406079</v>
      </c>
    </row>
    <row r="113">
      <c r="A113" s="382" t="s">
        <v>94</v>
      </c>
      <c r="B113" s="382" t="s">
        <v>95</v>
      </c>
      <c r="C113" s="382" t="s">
        <v>16</v>
      </c>
      <c r="D113" s="382" t="n">
        <v>9956.03674016951</v>
      </c>
      <c r="E113" s="382" t="n">
        <v>4.31890519575008</v>
      </c>
      <c r="F113" s="382" t="n">
        <v>97.7691416160939</v>
      </c>
      <c r="G113" s="382" t="n">
        <v>0.408744888180568</v>
      </c>
      <c r="H113" s="382" t="n">
        <v>227.172987970963</v>
      </c>
      <c r="I113" s="382" t="n">
        <v>17.8466203219325</v>
      </c>
      <c r="J113" s="382" t="n">
        <v>2.2308583839061</v>
      </c>
      <c r="K113" s="382" t="n">
        <v>17.9135695684135</v>
      </c>
    </row>
    <row r="114">
      <c r="A114" s="382" t="s">
        <v>94</v>
      </c>
      <c r="B114" s="382" t="s">
        <v>95</v>
      </c>
      <c r="C114" s="382" t="s">
        <v>17</v>
      </c>
      <c r="D114" s="382" t="n">
        <v>4015.5703935052</v>
      </c>
      <c r="E114" s="382" t="n">
        <v>7.15545639586001</v>
      </c>
      <c r="F114" s="382" t="n">
        <v>96.440265511062</v>
      </c>
      <c r="G114" s="382" t="n">
        <v>0.841536655374416</v>
      </c>
      <c r="H114" s="382" t="n">
        <v>148.219878354433</v>
      </c>
      <c r="I114" s="382" t="n">
        <v>22.3167580371704</v>
      </c>
      <c r="J114" s="382" t="n">
        <v>3.559734488938</v>
      </c>
      <c r="K114" s="382" t="n">
        <v>22.7988965845069</v>
      </c>
    </row>
    <row r="115">
      <c r="A115" s="382" t="s">
        <v>96</v>
      </c>
      <c r="B115" s="382" t="s">
        <v>97</v>
      </c>
      <c r="C115" s="382" t="s">
        <v>16</v>
      </c>
      <c r="D115" s="382" t="n">
        <v>18972.2344770647</v>
      </c>
      <c r="E115" s="382" t="n">
        <v>5.11190290197827</v>
      </c>
      <c r="F115" s="382" t="n">
        <v>97.1227397823667</v>
      </c>
      <c r="G115" s="382" t="n">
        <v>0.49457543479604</v>
      </c>
      <c r="H115" s="382" t="n">
        <v>562.052261116091</v>
      </c>
      <c r="I115" s="382" t="n">
        <v>16.9898628077908</v>
      </c>
      <c r="J115" s="382" t="n">
        <v>2.87726021763329</v>
      </c>
      <c r="K115" s="382" t="n">
        <v>16.6945349475404</v>
      </c>
    </row>
    <row r="116">
      <c r="A116" s="382" t="s">
        <v>96</v>
      </c>
      <c r="B116" s="382" t="s">
        <v>97</v>
      </c>
      <c r="C116" s="382" t="s">
        <v>17</v>
      </c>
      <c r="D116" s="382" t="n">
        <v>9374.24972834252</v>
      </c>
      <c r="E116" s="382" t="n">
        <v>5.89308421284571</v>
      </c>
      <c r="F116" s="382" t="n">
        <v>95.8736411809884</v>
      </c>
      <c r="G116" s="382" t="n">
        <v>0.716016483703731</v>
      </c>
      <c r="H116" s="382" t="n">
        <v>403.463533476747</v>
      </c>
      <c r="I116" s="382" t="n">
        <v>17.4222902136126</v>
      </c>
      <c r="J116" s="382" t="n">
        <v>4.12635881901161</v>
      </c>
      <c r="K116" s="382" t="n">
        <v>16.6362428594437</v>
      </c>
    </row>
    <row r="117">
      <c r="A117" s="382" t="s">
        <v>98</v>
      </c>
      <c r="B117" s="382" t="s">
        <v>99</v>
      </c>
      <c r="C117" s="382" t="s">
        <v>16</v>
      </c>
      <c r="D117" s="382" t="n">
        <v>11101.4636895619</v>
      </c>
      <c r="E117" s="382" t="n">
        <v>4.93955123185556</v>
      </c>
      <c r="F117" s="382" t="n">
        <v>97.8857201413685</v>
      </c>
      <c r="G117" s="382" t="n">
        <v>0.341797575881454</v>
      </c>
      <c r="H117" s="382" t="n">
        <v>239.785752674353</v>
      </c>
      <c r="I117" s="382" t="n">
        <v>16.1743744048701</v>
      </c>
      <c r="J117" s="382" t="n">
        <v>2.11427985863146</v>
      </c>
      <c r="K117" s="382" t="n">
        <v>15.8243487592917</v>
      </c>
    </row>
    <row r="118">
      <c r="A118" s="382" t="s">
        <v>98</v>
      </c>
      <c r="B118" s="382" t="s">
        <v>99</v>
      </c>
      <c r="C118" s="382" t="s">
        <v>17</v>
      </c>
      <c r="D118" s="382" t="n">
        <v>5616.94635529568</v>
      </c>
      <c r="E118" s="382" t="n">
        <v>7.07051958579568</v>
      </c>
      <c r="F118" s="382" t="n">
        <v>97.5714736800671</v>
      </c>
      <c r="G118" s="382" t="n">
        <v>0.576270205444467</v>
      </c>
      <c r="H118" s="382" t="n">
        <v>139.804202468177</v>
      </c>
      <c r="I118" s="382" t="n">
        <v>23.7921604360015</v>
      </c>
      <c r="J118" s="382" t="n">
        <v>2.42852631993287</v>
      </c>
      <c r="K118" s="382" t="n">
        <v>23.1529437097828</v>
      </c>
    </row>
    <row r="119">
      <c r="A119" s="382" t="s">
        <v>100</v>
      </c>
      <c r="B119" s="382" t="s">
        <v>101</v>
      </c>
      <c r="C119" s="382" t="s">
        <v>16</v>
      </c>
      <c r="D119" s="382" t="n">
        <v>67028.0602954988</v>
      </c>
      <c r="E119" s="382" t="n">
        <v>4.45268865343815</v>
      </c>
      <c r="F119" s="382" t="n">
        <v>97.7531501578642</v>
      </c>
      <c r="G119" s="382" t="n">
        <v>0.405164172958635</v>
      </c>
      <c r="H119" s="382" t="n">
        <v>1540.63563629817</v>
      </c>
      <c r="I119" s="382" t="n">
        <v>17.5860254362002</v>
      </c>
      <c r="J119" s="382" t="n">
        <v>2.24684984213582</v>
      </c>
      <c r="K119" s="382" t="n">
        <v>17.6273792289401</v>
      </c>
    </row>
    <row r="120">
      <c r="A120" s="382" t="s">
        <v>100</v>
      </c>
      <c r="B120" s="382" t="s">
        <v>101</v>
      </c>
      <c r="C120" s="382" t="s">
        <v>17</v>
      </c>
      <c r="D120" s="382" t="n">
        <v>31123.6835600511</v>
      </c>
      <c r="E120" s="382" t="n">
        <v>8.1184576588007</v>
      </c>
      <c r="F120" s="382" t="n">
        <v>96.5216004607083</v>
      </c>
      <c r="G120" s="382" t="n">
        <v>0.715842580001225</v>
      </c>
      <c r="H120" s="382" t="n">
        <v>1121.62050815157</v>
      </c>
      <c r="I120" s="382" t="n">
        <v>19.1728451039542</v>
      </c>
      <c r="J120" s="382" t="n">
        <v>3.4783995392917</v>
      </c>
      <c r="K120" s="382" t="n">
        <v>19.8638111347353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971</v>
      </c>
    </row>
    <row r="130">
      <c r="A130" s="5" t="s">
        <v>26</v>
      </c>
      <c r="B130" s="5" t="s">
        <v>103</v>
      </c>
      <c r="C130" s="5" t="s">
        <v>11</v>
      </c>
      <c r="D130" s="5" t="s">
        <v>961</v>
      </c>
      <c r="E130" s="5" t="s">
        <v>962</v>
      </c>
      <c r="F130" s="5" t="s">
        <v>963</v>
      </c>
      <c r="G130" s="5" t="s">
        <v>964</v>
      </c>
      <c r="H130" s="5" t="s">
        <v>965</v>
      </c>
      <c r="I130" s="5" t="s">
        <v>966</v>
      </c>
      <c r="J130" s="5" t="s">
        <v>967</v>
      </c>
      <c r="K130" s="5" t="s">
        <v>968</v>
      </c>
    </row>
    <row r="131">
      <c r="A131" s="383" t="s">
        <v>104</v>
      </c>
      <c r="B131" s="383" t="s">
        <v>105</v>
      </c>
      <c r="C131" s="383" t="s">
        <v>16</v>
      </c>
      <c r="D131" s="383" t="n">
        <v>314793.055928963</v>
      </c>
      <c r="E131" s="383" t="n">
        <v>2.5518616538847</v>
      </c>
      <c r="F131" s="383" t="n">
        <v>96.5322487059851</v>
      </c>
      <c r="G131" s="383" t="n">
        <v>0.256466311823089</v>
      </c>
      <c r="H131" s="383" t="n">
        <v>11308.3870072207</v>
      </c>
      <c r="I131" s="383" t="n">
        <v>7.28651462072596</v>
      </c>
      <c r="J131" s="383" t="n">
        <v>3.46775129401488</v>
      </c>
      <c r="K131" s="383" t="n">
        <v>7.13928644200715</v>
      </c>
    </row>
    <row r="132">
      <c r="A132" s="383" t="s">
        <v>104</v>
      </c>
      <c r="B132" s="383" t="s">
        <v>105</v>
      </c>
      <c r="C132" s="383" t="s">
        <v>17</v>
      </c>
      <c r="D132" s="383" t="n">
        <v>192194.559082057</v>
      </c>
      <c r="E132" s="383" t="n">
        <v>3.13718036851264</v>
      </c>
      <c r="F132" s="383" t="n">
        <v>94.7599526721255</v>
      </c>
      <c r="G132" s="383" t="n">
        <v>0.439873580333034</v>
      </c>
      <c r="H132" s="383" t="n">
        <v>10627.9979817487</v>
      </c>
      <c r="I132" s="383" t="n">
        <v>8.35510469399496</v>
      </c>
      <c r="J132" s="383" t="n">
        <v>5.2400473278745</v>
      </c>
      <c r="K132" s="383" t="n">
        <v>7.95458457643056</v>
      </c>
    </row>
    <row r="133">
      <c r="A133" s="383" t="s">
        <v>106</v>
      </c>
      <c r="B133" s="383" t="s">
        <v>107</v>
      </c>
      <c r="C133" s="383" t="s">
        <v>16</v>
      </c>
      <c r="D133" s="383" t="n">
        <v>81412.6852124668</v>
      </c>
      <c r="E133" s="383" t="n">
        <v>5.16572974008479</v>
      </c>
      <c r="F133" s="383" t="n">
        <v>95.5224753065646</v>
      </c>
      <c r="G133" s="383" t="n">
        <v>1.02264646403492</v>
      </c>
      <c r="H133" s="383" t="n">
        <v>3816.14177425585</v>
      </c>
      <c r="I133" s="383" t="n">
        <v>22.8638850970242</v>
      </c>
      <c r="J133" s="383" t="n">
        <v>4.47752469343541</v>
      </c>
      <c r="K133" s="383" t="n">
        <v>21.8169029310637</v>
      </c>
    </row>
    <row r="134">
      <c r="A134" s="383" t="s">
        <v>106</v>
      </c>
      <c r="B134" s="383" t="s">
        <v>107</v>
      </c>
      <c r="C134" s="383" t="s">
        <v>17</v>
      </c>
      <c r="D134" s="383" t="n">
        <v>66190.2055013332</v>
      </c>
      <c r="E134" s="383" t="n">
        <v>5.97500251722117</v>
      </c>
      <c r="F134" s="383" t="n">
        <v>95.544033658313</v>
      </c>
      <c r="G134" s="383" t="n">
        <v>0.912586485165405</v>
      </c>
      <c r="H134" s="383" t="n">
        <v>3086.96751194391</v>
      </c>
      <c r="I134" s="383" t="n">
        <v>19.7940243209344</v>
      </c>
      <c r="J134" s="383" t="n">
        <v>4.45596634168702</v>
      </c>
      <c r="K134" s="383" t="n">
        <v>19.5675162621974</v>
      </c>
    </row>
    <row r="135">
      <c r="A135" s="383" t="s">
        <v>108</v>
      </c>
      <c r="B135" s="383" t="s">
        <v>109</v>
      </c>
      <c r="C135" s="383" t="s">
        <v>16</v>
      </c>
      <c r="D135" s="383" t="n">
        <v>57339.0913497485</v>
      </c>
      <c r="E135" s="383" t="n">
        <v>3.50335637939209</v>
      </c>
      <c r="F135" s="383" t="n">
        <v>96.3484618045835</v>
      </c>
      <c r="G135" s="383" t="n">
        <v>0.321099859842829</v>
      </c>
      <c r="H135" s="383" t="n">
        <v>2173.1107921447</v>
      </c>
      <c r="I135" s="383" t="n">
        <v>8.7691475717948</v>
      </c>
      <c r="J135" s="383" t="n">
        <v>3.65153819541648</v>
      </c>
      <c r="K135" s="383" t="n">
        <v>8.47245076618877</v>
      </c>
    </row>
    <row r="136">
      <c r="A136" s="383" t="s">
        <v>108</v>
      </c>
      <c r="B136" s="383" t="s">
        <v>109</v>
      </c>
      <c r="C136" s="383" t="s">
        <v>17</v>
      </c>
      <c r="D136" s="383" t="n">
        <v>41328.0285690095</v>
      </c>
      <c r="E136" s="383" t="n">
        <v>3.86284420304818</v>
      </c>
      <c r="F136" s="383" t="n">
        <v>95.0685975857395</v>
      </c>
      <c r="G136" s="383" t="n">
        <v>0.4482890033774</v>
      </c>
      <c r="H136" s="383" t="n">
        <v>2143.76928909712</v>
      </c>
      <c r="I136" s="383" t="n">
        <v>9.05404149237156</v>
      </c>
      <c r="J136" s="383" t="n">
        <v>4.93140241426051</v>
      </c>
      <c r="K136" s="383" t="n">
        <v>8.64220829777671</v>
      </c>
    </row>
    <row r="137">
      <c r="A137" s="383" t="s">
        <v>110</v>
      </c>
      <c r="B137" s="383" t="s">
        <v>111</v>
      </c>
      <c r="C137" s="383" t="s">
        <v>16</v>
      </c>
      <c r="D137" s="383" t="n">
        <v>236739.660514785</v>
      </c>
      <c r="E137" s="383" t="n">
        <v>2.34374633270062</v>
      </c>
      <c r="F137" s="383" t="n">
        <v>96.4099584037579</v>
      </c>
      <c r="G137" s="383" t="n">
        <v>0.277534519823038</v>
      </c>
      <c r="H137" s="383" t="n">
        <v>8815.53361084314</v>
      </c>
      <c r="I137" s="383" t="n">
        <v>7.69600573125072</v>
      </c>
      <c r="J137" s="383" t="n">
        <v>3.59004159624212</v>
      </c>
      <c r="K137" s="383" t="n">
        <v>7.45314247605209</v>
      </c>
    </row>
    <row r="138">
      <c r="A138" s="383" t="s">
        <v>110</v>
      </c>
      <c r="B138" s="383" t="s">
        <v>111</v>
      </c>
      <c r="C138" s="383" t="s">
        <v>17</v>
      </c>
      <c r="D138" s="383" t="n">
        <v>130197.254880484</v>
      </c>
      <c r="E138" s="383" t="n">
        <v>3.0468722666982</v>
      </c>
      <c r="F138" s="383" t="n">
        <v>94.8705079887018</v>
      </c>
      <c r="G138" s="383" t="n">
        <v>0.427707119296437</v>
      </c>
      <c r="H138" s="383" t="n">
        <v>7039.55099388665</v>
      </c>
      <c r="I138" s="383" t="n">
        <v>8.28158832290027</v>
      </c>
      <c r="J138" s="383" t="n">
        <v>5.12949201129818</v>
      </c>
      <c r="K138" s="383" t="n">
        <v>7.91048930160396</v>
      </c>
    </row>
    <row r="139">
      <c r="A139" s="383" t="s">
        <v>112</v>
      </c>
      <c r="B139" s="383" t="s">
        <v>113</v>
      </c>
      <c r="C139" s="383" t="s">
        <v>16</v>
      </c>
      <c r="D139" s="383" t="n">
        <v>210856.175146022</v>
      </c>
      <c r="E139" s="383" t="n">
        <v>2.69705583536492</v>
      </c>
      <c r="F139" s="383" t="n">
        <v>96.5443229622854</v>
      </c>
      <c r="G139" s="383" t="n">
        <v>0.295910413867743</v>
      </c>
      <c r="H139" s="383" t="n">
        <v>7547.31941097233</v>
      </c>
      <c r="I139" s="383" t="n">
        <v>9.01574318735574</v>
      </c>
      <c r="J139" s="383" t="n">
        <v>3.45567703771461</v>
      </c>
      <c r="K139" s="383" t="n">
        <v>8.26711242183805</v>
      </c>
    </row>
    <row r="140">
      <c r="A140" s="383" t="s">
        <v>112</v>
      </c>
      <c r="B140" s="383" t="s">
        <v>113</v>
      </c>
      <c r="C140" s="383" t="s">
        <v>17</v>
      </c>
      <c r="D140" s="383" t="n">
        <v>133796.097503637</v>
      </c>
      <c r="E140" s="383" t="n">
        <v>3.64186375003952</v>
      </c>
      <c r="F140" s="383" t="n">
        <v>95.2905930317359</v>
      </c>
      <c r="G140" s="383" t="n">
        <v>0.472620096718527</v>
      </c>
      <c r="H140" s="383" t="n">
        <v>6612.40793936841</v>
      </c>
      <c r="I140" s="383" t="n">
        <v>9.51419457912444</v>
      </c>
      <c r="J140" s="383" t="n">
        <v>4.70940696826413</v>
      </c>
      <c r="K140" s="383" t="n">
        <v>9.56304044193167</v>
      </c>
    </row>
    <row r="141">
      <c r="A141" s="383" t="s">
        <v>114</v>
      </c>
      <c r="B141" s="383" t="s">
        <v>115</v>
      </c>
      <c r="C141" s="383" t="s">
        <v>16</v>
      </c>
      <c r="D141" s="383" t="n">
        <v>107094.534552216</v>
      </c>
      <c r="E141" s="383" t="n">
        <v>5.04550042399281</v>
      </c>
      <c r="F141" s="383" t="n">
        <v>97.1835204527672</v>
      </c>
      <c r="G141" s="383" t="n">
        <v>0.367540268757192</v>
      </c>
      <c r="H141" s="383" t="n">
        <v>3103.71104876085</v>
      </c>
      <c r="I141" s="383" t="n">
        <v>13.2777228290345</v>
      </c>
      <c r="J141" s="383" t="n">
        <v>2.81647954723278</v>
      </c>
      <c r="K141" s="383" t="n">
        <v>12.6820935948476</v>
      </c>
    </row>
    <row r="142">
      <c r="A142" s="383" t="s">
        <v>114</v>
      </c>
      <c r="B142" s="383" t="s">
        <v>115</v>
      </c>
      <c r="C142" s="383" t="s">
        <v>17</v>
      </c>
      <c r="D142" s="383" t="n">
        <v>57343.208175308</v>
      </c>
      <c r="E142" s="383" t="n">
        <v>5.26626848557816</v>
      </c>
      <c r="F142" s="383" t="n">
        <v>95.1884764103715</v>
      </c>
      <c r="G142" s="383" t="n">
        <v>0.674501186362537</v>
      </c>
      <c r="H142" s="383" t="n">
        <v>2898.54622371504</v>
      </c>
      <c r="I142" s="383" t="n">
        <v>13.52900638673</v>
      </c>
      <c r="J142" s="383" t="n">
        <v>4.81152358962847</v>
      </c>
      <c r="K142" s="383" t="n">
        <v>13.3439520914405</v>
      </c>
    </row>
    <row r="143">
      <c r="A143" s="383" t="s">
        <v>116</v>
      </c>
      <c r="B143" s="383" t="s">
        <v>117</v>
      </c>
      <c r="C143" s="383" t="s">
        <v>16</v>
      </c>
      <c r="D143" s="383" t="n">
        <v>426801.075617668</v>
      </c>
      <c r="E143" s="383" t="n">
        <v>2.27418428687269</v>
      </c>
      <c r="F143" s="383" t="n">
        <v>96.2945087370243</v>
      </c>
      <c r="G143" s="383" t="n">
        <v>0.323118845071018</v>
      </c>
      <c r="H143" s="383" t="n">
        <v>16423.6536171434</v>
      </c>
      <c r="I143" s="383" t="n">
        <v>8.84586667187457</v>
      </c>
      <c r="J143" s="383" t="n">
        <v>3.70549126297566</v>
      </c>
      <c r="K143" s="383" t="n">
        <v>8.3968813422062</v>
      </c>
    </row>
    <row r="144">
      <c r="A144" s="383" t="s">
        <v>116</v>
      </c>
      <c r="B144" s="383" t="s">
        <v>117</v>
      </c>
      <c r="C144" s="383" t="s">
        <v>17</v>
      </c>
      <c r="D144" s="383" t="n">
        <v>229562.94388587</v>
      </c>
      <c r="E144" s="383" t="n">
        <v>3.35965746666695</v>
      </c>
      <c r="F144" s="383" t="n">
        <v>95.1180618364874</v>
      </c>
      <c r="G144" s="383" t="n">
        <v>0.438085303941183</v>
      </c>
      <c r="H144" s="383" t="n">
        <v>11782.3268793184</v>
      </c>
      <c r="I144" s="383" t="n">
        <v>8.70908479799246</v>
      </c>
      <c r="J144" s="383" t="n">
        <v>4.88193816351256</v>
      </c>
      <c r="K144" s="383" t="n">
        <v>8.53550856939827</v>
      </c>
    </row>
    <row r="145">
      <c r="A145" s="383" t="s">
        <v>118</v>
      </c>
      <c r="B145" s="383" t="s">
        <v>119</v>
      </c>
      <c r="C145" s="383" t="s">
        <v>16</v>
      </c>
      <c r="D145" s="383" t="n">
        <v>645388.807282701</v>
      </c>
      <c r="E145" s="383" t="n">
        <v>1.56478471702162</v>
      </c>
      <c r="F145" s="383" t="n">
        <v>96.9069629635347</v>
      </c>
      <c r="G145" s="383" t="n">
        <v>0.169036593455659</v>
      </c>
      <c r="H145" s="383" t="n">
        <v>20599.2575022365</v>
      </c>
      <c r="I145" s="383" t="n">
        <v>5.53250351113008</v>
      </c>
      <c r="J145" s="383" t="n">
        <v>3.09303703646528</v>
      </c>
      <c r="K145" s="383" t="n">
        <v>5.29603192860877</v>
      </c>
    </row>
    <row r="146">
      <c r="A146" s="383" t="s">
        <v>118</v>
      </c>
      <c r="B146" s="383" t="s">
        <v>119</v>
      </c>
      <c r="C146" s="383" t="s">
        <v>17</v>
      </c>
      <c r="D146" s="383" t="n">
        <v>329710.970865639</v>
      </c>
      <c r="E146" s="383" t="n">
        <v>2.06584748693409</v>
      </c>
      <c r="F146" s="383" t="n">
        <v>95.9363102616465</v>
      </c>
      <c r="G146" s="383" t="n">
        <v>0.229725888438954</v>
      </c>
      <c r="H146" s="383" t="n">
        <v>13965.9643494223</v>
      </c>
      <c r="I146" s="383" t="n">
        <v>5.78673318387344</v>
      </c>
      <c r="J146" s="383" t="n">
        <v>4.06368973835351</v>
      </c>
      <c r="K146" s="383" t="n">
        <v>5.42340964183489</v>
      </c>
    </row>
    <row r="147">
      <c r="A147" s="383" t="s">
        <v>120</v>
      </c>
      <c r="B147" s="383" t="s">
        <v>121</v>
      </c>
      <c r="C147" s="383" t="s">
        <v>16</v>
      </c>
      <c r="D147" s="383" t="n">
        <v>232905.508117721</v>
      </c>
      <c r="E147" s="383" t="n">
        <v>2.10535323988108</v>
      </c>
      <c r="F147" s="383" t="n">
        <v>96.552611177091</v>
      </c>
      <c r="G147" s="383" t="n">
        <v>0.249872281521925</v>
      </c>
      <c r="H147" s="383" t="n">
        <v>8315.83771469742</v>
      </c>
      <c r="I147" s="383" t="n">
        <v>7.41207545690323</v>
      </c>
      <c r="J147" s="383" t="n">
        <v>3.44738882290899</v>
      </c>
      <c r="K147" s="383" t="n">
        <v>6.99828840930137</v>
      </c>
    </row>
    <row r="148">
      <c r="A148" s="383" t="s">
        <v>120</v>
      </c>
      <c r="B148" s="383" t="s">
        <v>121</v>
      </c>
      <c r="C148" s="383" t="s">
        <v>17</v>
      </c>
      <c r="D148" s="383" t="n">
        <v>114769.421249821</v>
      </c>
      <c r="E148" s="383" t="n">
        <v>2.54699201648552</v>
      </c>
      <c r="F148" s="383" t="n">
        <v>95.4402395891236</v>
      </c>
      <c r="G148" s="383" t="n">
        <v>0.390195068650829</v>
      </c>
      <c r="H148" s="383" t="n">
        <v>5483.23291776151</v>
      </c>
      <c r="I148" s="383" t="n">
        <v>8.4595270601745</v>
      </c>
      <c r="J148" s="383" t="n">
        <v>4.5597604108764</v>
      </c>
      <c r="K148" s="383" t="n">
        <v>8.16716394784699</v>
      </c>
    </row>
    <row r="149">
      <c r="A149" s="383" t="s">
        <v>122</v>
      </c>
      <c r="B149" s="383" t="s">
        <v>123</v>
      </c>
      <c r="C149" s="383" t="s">
        <v>16</v>
      </c>
      <c r="D149" s="383" t="n">
        <v>479713.914301717</v>
      </c>
      <c r="E149" s="383" t="n">
        <v>1.95164381443121</v>
      </c>
      <c r="F149" s="383" t="n">
        <v>96.2192389161836</v>
      </c>
      <c r="G149" s="383" t="n">
        <v>0.246981210218774</v>
      </c>
      <c r="H149" s="383" t="n">
        <v>18849.4912138836</v>
      </c>
      <c r="I149" s="383" t="n">
        <v>6.47411391472748</v>
      </c>
      <c r="J149" s="383" t="n">
        <v>3.7807610838164</v>
      </c>
      <c r="K149" s="383" t="n">
        <v>6.28559793835479</v>
      </c>
    </row>
    <row r="150">
      <c r="A150" s="383" t="s">
        <v>122</v>
      </c>
      <c r="B150" s="383" t="s">
        <v>123</v>
      </c>
      <c r="C150" s="383" t="s">
        <v>17</v>
      </c>
      <c r="D150" s="383" t="n">
        <v>272611.701634779</v>
      </c>
      <c r="E150" s="383" t="n">
        <v>2.64028119516952</v>
      </c>
      <c r="F150" s="383" t="n">
        <v>94.7965358894765</v>
      </c>
      <c r="G150" s="383" t="n">
        <v>0.360921823192684</v>
      </c>
      <c r="H150" s="383" t="n">
        <v>14963.8928496204</v>
      </c>
      <c r="I150" s="383" t="n">
        <v>6.84687027963665</v>
      </c>
      <c r="J150" s="383" t="n">
        <v>5.20346411052351</v>
      </c>
      <c r="K150" s="383" t="n">
        <v>6.57526175618001</v>
      </c>
    </row>
    <row r="151">
      <c r="A151" s="383" t="s">
        <v>124</v>
      </c>
      <c r="B151" s="383" t="s">
        <v>125</v>
      </c>
      <c r="C151" s="383" t="s">
        <v>16</v>
      </c>
      <c r="D151" s="383" t="n">
        <v>691107.929513105</v>
      </c>
      <c r="E151" s="383" t="n">
        <v>1.99501274913969</v>
      </c>
      <c r="F151" s="383" t="n">
        <v>97.7124494747954</v>
      </c>
      <c r="G151" s="383" t="n">
        <v>0.161584758361697</v>
      </c>
      <c r="H151" s="383" t="n">
        <v>16179.5586501859</v>
      </c>
      <c r="I151" s="383" t="n">
        <v>7.09342085314938</v>
      </c>
      <c r="J151" s="383" t="n">
        <v>2.28755052520462</v>
      </c>
      <c r="K151" s="383" t="n">
        <v>6.90207379611954</v>
      </c>
    </row>
    <row r="152">
      <c r="A152" s="383" t="s">
        <v>124</v>
      </c>
      <c r="B152" s="383" t="s">
        <v>125</v>
      </c>
      <c r="C152" s="383" t="s">
        <v>17</v>
      </c>
      <c r="D152" s="383" t="n">
        <v>414228.023881106</v>
      </c>
      <c r="E152" s="383" t="n">
        <v>2.38384581478992</v>
      </c>
      <c r="F152" s="383" t="n">
        <v>96.202222927868</v>
      </c>
      <c r="G152" s="383" t="n">
        <v>0.274986032754858</v>
      </c>
      <c r="H152" s="383" t="n">
        <v>16352.4879556033</v>
      </c>
      <c r="I152" s="383" t="n">
        <v>7.31554584638996</v>
      </c>
      <c r="J152" s="383" t="n">
        <v>3.79777707213204</v>
      </c>
      <c r="K152" s="383" t="n">
        <v>6.96572419146278</v>
      </c>
    </row>
    <row r="153">
      <c r="A153" s="383" t="s">
        <v>126</v>
      </c>
      <c r="B153" s="383" t="s">
        <v>127</v>
      </c>
      <c r="C153" s="383" t="s">
        <v>16</v>
      </c>
      <c r="D153" s="383" t="n">
        <v>73728.6989308796</v>
      </c>
      <c r="E153" s="383" t="n">
        <v>3.82028640644171</v>
      </c>
      <c r="F153" s="383" t="n">
        <v>96.0532016222646</v>
      </c>
      <c r="G153" s="383" t="n">
        <v>0.402852200244036</v>
      </c>
      <c r="H153" s="383" t="n">
        <v>3029.4909947644</v>
      </c>
      <c r="I153" s="383" t="n">
        <v>10.0365047232682</v>
      </c>
      <c r="J153" s="383" t="n">
        <v>3.94679837773542</v>
      </c>
      <c r="K153" s="383" t="n">
        <v>9.80421088452347</v>
      </c>
    </row>
    <row r="154">
      <c r="A154" s="383" t="s">
        <v>126</v>
      </c>
      <c r="B154" s="383" t="s">
        <v>127</v>
      </c>
      <c r="C154" s="383" t="s">
        <v>17</v>
      </c>
      <c r="D154" s="383" t="n">
        <v>53715.5078979482</v>
      </c>
      <c r="E154" s="383" t="n">
        <v>4.28681981828178</v>
      </c>
      <c r="F154" s="383" t="n">
        <v>94.0203151764989</v>
      </c>
      <c r="G154" s="383" t="n">
        <v>0.575403297505974</v>
      </c>
      <c r="H154" s="383" t="n">
        <v>3416.30217640773</v>
      </c>
      <c r="I154" s="383" t="n">
        <v>9.63686707313357</v>
      </c>
      <c r="J154" s="383" t="n">
        <v>5.97968482350108</v>
      </c>
      <c r="K154" s="383" t="n">
        <v>9.04723258531764</v>
      </c>
    </row>
    <row r="155">
      <c r="A155" s="383" t="s">
        <v>128</v>
      </c>
      <c r="B155" s="383" t="s">
        <v>129</v>
      </c>
      <c r="C155" s="383" t="s">
        <v>16</v>
      </c>
      <c r="D155" s="383" t="n">
        <v>84709.3798241906</v>
      </c>
      <c r="E155" s="383" t="n">
        <v>2.79993418874527</v>
      </c>
      <c r="F155" s="383" t="n">
        <v>97.070866861204</v>
      </c>
      <c r="G155" s="383" t="n">
        <v>0.269482974002815</v>
      </c>
      <c r="H155" s="383" t="n">
        <v>2556.12275477747</v>
      </c>
      <c r="I155" s="383" t="n">
        <v>9.22538799106082</v>
      </c>
      <c r="J155" s="383" t="n">
        <v>2.92913313879604</v>
      </c>
      <c r="K155" s="383" t="n">
        <v>8.93061006490834</v>
      </c>
    </row>
    <row r="156">
      <c r="A156" s="383" t="s">
        <v>128</v>
      </c>
      <c r="B156" s="383" t="s">
        <v>129</v>
      </c>
      <c r="C156" s="383" t="s">
        <v>17</v>
      </c>
      <c r="D156" s="383" t="n">
        <v>53281.2174040953</v>
      </c>
      <c r="E156" s="383" t="n">
        <v>2.85916402400648</v>
      </c>
      <c r="F156" s="383" t="n">
        <v>95.237722176486</v>
      </c>
      <c r="G156" s="383" t="n">
        <v>0.483271173300302</v>
      </c>
      <c r="H156" s="383" t="n">
        <v>2664.28001693637</v>
      </c>
      <c r="I156" s="383" t="n">
        <v>9.91257265102397</v>
      </c>
      <c r="J156" s="383" t="n">
        <v>4.76227782351396</v>
      </c>
      <c r="K156" s="383" t="n">
        <v>9.66462844973572</v>
      </c>
    </row>
    <row r="157">
      <c r="A157" s="383" t="s">
        <v>130</v>
      </c>
      <c r="B157" s="383" t="s">
        <v>131</v>
      </c>
      <c r="C157" s="383" t="s">
        <v>16</v>
      </c>
      <c r="D157" s="383" t="n">
        <v>42369.0905963962</v>
      </c>
      <c r="E157" s="383" t="n">
        <v>4.18056933823753</v>
      </c>
      <c r="F157" s="383" t="n">
        <v>97.6954077379313</v>
      </c>
      <c r="G157" s="383" t="n">
        <v>0.305747975724461</v>
      </c>
      <c r="H157" s="383" t="n">
        <v>999.46845609439</v>
      </c>
      <c r="I157" s="383" t="n">
        <v>12.8166551017711</v>
      </c>
      <c r="J157" s="383" t="n">
        <v>2.3045922620687</v>
      </c>
      <c r="K157" s="383" t="n">
        <v>12.9611531050771</v>
      </c>
    </row>
    <row r="158">
      <c r="A158" s="383" t="s">
        <v>130</v>
      </c>
      <c r="B158" s="383" t="s">
        <v>131</v>
      </c>
      <c r="C158" s="383" t="s">
        <v>17</v>
      </c>
      <c r="D158" s="383" t="n">
        <v>28461.7416153661</v>
      </c>
      <c r="E158" s="383" t="n">
        <v>4.86092960868285</v>
      </c>
      <c r="F158" s="383" t="n">
        <v>95.6908168950415</v>
      </c>
      <c r="G158" s="383" t="n">
        <v>0.522935252776672</v>
      </c>
      <c r="H158" s="383" t="n">
        <v>1281.6993321434</v>
      </c>
      <c r="I158" s="383" t="n">
        <v>12.6559517520227</v>
      </c>
      <c r="J158" s="383" t="n">
        <v>4.30918310495853</v>
      </c>
      <c r="K158" s="383" t="n">
        <v>11.6124333319311</v>
      </c>
    </row>
    <row r="159">
      <c r="A159" s="383" t="s">
        <v>132</v>
      </c>
      <c r="B159" s="383" t="s">
        <v>133</v>
      </c>
      <c r="C159" s="383" t="s">
        <v>16</v>
      </c>
      <c r="D159" s="383" t="n">
        <v>46511.4338767947</v>
      </c>
      <c r="E159" s="383" t="n">
        <v>3.44918895897848</v>
      </c>
      <c r="F159" s="383" t="n">
        <v>93.2019181870497</v>
      </c>
      <c r="G159" s="383" t="n">
        <v>0.823859086376774</v>
      </c>
      <c r="H159" s="383" t="n">
        <v>3392.51100065894</v>
      </c>
      <c r="I159" s="383" t="n">
        <v>11.1321953150121</v>
      </c>
      <c r="J159" s="383" t="n">
        <v>6.79808181295033</v>
      </c>
      <c r="K159" s="383" t="n">
        <v>11.2951343156638</v>
      </c>
    </row>
    <row r="160">
      <c r="A160" s="383" t="s">
        <v>132</v>
      </c>
      <c r="B160" s="383" t="s">
        <v>133</v>
      </c>
      <c r="C160" s="383" t="s">
        <v>17</v>
      </c>
      <c r="D160" s="383" t="n">
        <v>26151.7553667599</v>
      </c>
      <c r="E160" s="383" t="n">
        <v>4.5467312908325</v>
      </c>
      <c r="F160" s="383" t="n">
        <v>88.8546697057736</v>
      </c>
      <c r="G160" s="383" t="n">
        <v>1.22057672915019</v>
      </c>
      <c r="H160" s="383" t="n">
        <v>3280.2997557866</v>
      </c>
      <c r="I160" s="383" t="n">
        <v>10.400946028404</v>
      </c>
      <c r="J160" s="383" t="n">
        <v>11.1453302942264</v>
      </c>
      <c r="K160" s="383" t="n">
        <v>9.73088632244262</v>
      </c>
    </row>
    <row r="161">
      <c r="A161" s="383" t="s">
        <v>134</v>
      </c>
      <c r="B161" s="383" t="s">
        <v>135</v>
      </c>
      <c r="C161" s="383" t="s">
        <v>16</v>
      </c>
      <c r="D161" s="383" t="n">
        <v>143261.014685077</v>
      </c>
      <c r="E161" s="383" t="n">
        <v>2.39879037415435</v>
      </c>
      <c r="F161" s="383" t="n">
        <v>95.5368519099235</v>
      </c>
      <c r="G161" s="383" t="n">
        <v>0.355409708147674</v>
      </c>
      <c r="H161" s="383" t="n">
        <v>6692.65431392874</v>
      </c>
      <c r="I161" s="383" t="n">
        <v>7.79744968131045</v>
      </c>
      <c r="J161" s="383" t="n">
        <v>4.46314809007649</v>
      </c>
      <c r="K161" s="383" t="n">
        <v>7.60779700098894</v>
      </c>
    </row>
    <row r="162">
      <c r="A162" s="383" t="s">
        <v>134</v>
      </c>
      <c r="B162" s="383" t="s">
        <v>135</v>
      </c>
      <c r="C162" s="383" t="s">
        <v>17</v>
      </c>
      <c r="D162" s="383" t="n">
        <v>85531.2177481632</v>
      </c>
      <c r="E162" s="383" t="n">
        <v>3.34382506181421</v>
      </c>
      <c r="F162" s="383" t="n">
        <v>93.825040792392</v>
      </c>
      <c r="G162" s="383" t="n">
        <v>0.464151063780314</v>
      </c>
      <c r="H162" s="383" t="n">
        <v>5629.11325283183</v>
      </c>
      <c r="I162" s="383" t="n">
        <v>7.45933917039213</v>
      </c>
      <c r="J162" s="383" t="n">
        <v>6.17495920760796</v>
      </c>
      <c r="K162" s="383" t="n">
        <v>7.05251500922708</v>
      </c>
    </row>
    <row r="163">
      <c r="A163" s="383" t="s">
        <v>136</v>
      </c>
      <c r="B163" s="383" t="s">
        <v>137</v>
      </c>
      <c r="C163" s="383" t="s">
        <v>16</v>
      </c>
      <c r="D163" s="383" t="n">
        <v>9866.59183349141</v>
      </c>
      <c r="E163" s="383" t="n">
        <v>6.08252116517656</v>
      </c>
      <c r="F163" s="383" t="n">
        <v>96.2125090669236</v>
      </c>
      <c r="G163" s="383" t="n">
        <v>0.739768021070431</v>
      </c>
      <c r="H163" s="383" t="n">
        <v>388.407156950044</v>
      </c>
      <c r="I163" s="383" t="n">
        <v>20.4371846978534</v>
      </c>
      <c r="J163" s="383" t="n">
        <v>3.78749093307637</v>
      </c>
      <c r="K163" s="383" t="n">
        <v>18.7921076755813</v>
      </c>
    </row>
    <row r="164">
      <c r="A164" s="383" t="s">
        <v>136</v>
      </c>
      <c r="B164" s="383" t="s">
        <v>137</v>
      </c>
      <c r="C164" s="383" t="s">
        <v>17</v>
      </c>
      <c r="D164" s="383" t="n">
        <v>6377.64579434412</v>
      </c>
      <c r="E164" s="383" t="n">
        <v>6.21257826145384</v>
      </c>
      <c r="F164" s="383" t="n">
        <v>93.8717227944374</v>
      </c>
      <c r="G164" s="383" t="n">
        <v>0.958765184661032</v>
      </c>
      <c r="H164" s="383" t="n">
        <v>416.355215214471</v>
      </c>
      <c r="I164" s="383" t="n">
        <v>14.90462200139</v>
      </c>
      <c r="J164" s="383" t="n">
        <v>6.12827720556258</v>
      </c>
      <c r="K164" s="383" t="n">
        <v>14.6861730663497</v>
      </c>
    </row>
    <row r="165">
      <c r="A165" s="383" t="s">
        <v>138</v>
      </c>
      <c r="B165" s="383" t="s">
        <v>139</v>
      </c>
      <c r="C165" s="383" t="s">
        <v>16</v>
      </c>
      <c r="D165" s="383" t="n">
        <v>219605.53685247</v>
      </c>
      <c r="E165" s="383" t="n">
        <v>2.75494086369604</v>
      </c>
      <c r="F165" s="383" t="n">
        <v>96.0929785722199</v>
      </c>
      <c r="G165" s="383" t="n">
        <v>0.295098635801087</v>
      </c>
      <c r="H165" s="383" t="n">
        <v>8928.8889874187</v>
      </c>
      <c r="I165" s="383" t="n">
        <v>7.71581016673233</v>
      </c>
      <c r="J165" s="383" t="n">
        <v>3.90702142778011</v>
      </c>
      <c r="K165" s="383" t="n">
        <v>7.25793482602857</v>
      </c>
    </row>
    <row r="166">
      <c r="A166" s="383" t="s">
        <v>138</v>
      </c>
      <c r="B166" s="383" t="s">
        <v>139</v>
      </c>
      <c r="C166" s="383" t="s">
        <v>17</v>
      </c>
      <c r="D166" s="383" t="n">
        <v>126234.788746742</v>
      </c>
      <c r="E166" s="383" t="n">
        <v>3.72504355215284</v>
      </c>
      <c r="F166" s="383" t="n">
        <v>94.7797041449145</v>
      </c>
      <c r="G166" s="383" t="n">
        <v>0.412664776583226</v>
      </c>
      <c r="H166" s="383" t="n">
        <v>6952.78541336922</v>
      </c>
      <c r="I166" s="383" t="n">
        <v>7.66403932581466</v>
      </c>
      <c r="J166" s="383" t="n">
        <v>5.2202958550855</v>
      </c>
      <c r="K166" s="383" t="n">
        <v>7.49234267967458</v>
      </c>
    </row>
    <row r="167">
      <c r="A167" s="383" t="s">
        <v>140</v>
      </c>
      <c r="B167" s="383" t="s">
        <v>141</v>
      </c>
      <c r="C167" s="383" t="s">
        <v>16</v>
      </c>
      <c r="D167" s="383" t="n">
        <v>353486.605636869</v>
      </c>
      <c r="E167" s="383" t="n">
        <v>2.58242606424989</v>
      </c>
      <c r="F167" s="383" t="n">
        <v>96.1064036642456</v>
      </c>
      <c r="G167" s="383" t="n">
        <v>0.254364192346276</v>
      </c>
      <c r="H167" s="383" t="n">
        <v>14320.9411649017</v>
      </c>
      <c r="I167" s="383" t="n">
        <v>6.80000943729565</v>
      </c>
      <c r="J167" s="383" t="n">
        <v>3.89359633575436</v>
      </c>
      <c r="K167" s="383" t="n">
        <v>6.27852135643249</v>
      </c>
    </row>
    <row r="168">
      <c r="A168" s="383" t="s">
        <v>140</v>
      </c>
      <c r="B168" s="383" t="s">
        <v>141</v>
      </c>
      <c r="C168" s="383" t="s">
        <v>17</v>
      </c>
      <c r="D168" s="383" t="n">
        <v>227492.739805068</v>
      </c>
      <c r="E168" s="383" t="n">
        <v>2.88246913268804</v>
      </c>
      <c r="F168" s="383" t="n">
        <v>95.1886507909451</v>
      </c>
      <c r="G168" s="383" t="n">
        <v>0.32711622307181</v>
      </c>
      <c r="H168" s="383" t="n">
        <v>11498.7133931619</v>
      </c>
      <c r="I168" s="383" t="n">
        <v>6.92781048989656</v>
      </c>
      <c r="J168" s="383" t="n">
        <v>4.81134920905491</v>
      </c>
      <c r="K168" s="383" t="n">
        <v>6.47172977331067</v>
      </c>
    </row>
    <row r="169">
      <c r="A169" s="383" t="s">
        <v>142</v>
      </c>
      <c r="B169" s="383" t="s">
        <v>143</v>
      </c>
      <c r="C169" s="383" t="s">
        <v>16</v>
      </c>
      <c r="D169" s="383" t="n">
        <v>2298.26301609908</v>
      </c>
      <c r="E169" s="383" t="n">
        <v>32.7935777499796</v>
      </c>
      <c r="F169" s="383" t="n">
        <v>89.6336605680179</v>
      </c>
      <c r="G169" s="383" t="n">
        <v>1.68128298391967</v>
      </c>
      <c r="H169" s="383" t="n">
        <v>265.799414838969</v>
      </c>
      <c r="I169" s="383" t="n">
        <v>40.3870994087702</v>
      </c>
      <c r="J169" s="383" t="n">
        <v>10.3663394319821</v>
      </c>
      <c r="K169" s="383" t="n">
        <v>14.5373928075811</v>
      </c>
    </row>
    <row r="170">
      <c r="A170" s="383" t="s">
        <v>142</v>
      </c>
      <c r="B170" s="383" t="s">
        <v>143</v>
      </c>
      <c r="C170" s="383" t="s">
        <v>17</v>
      </c>
      <c r="D170" s="383" t="n">
        <v>508.082761591665</v>
      </c>
      <c r="E170" s="383" t="n">
        <v>28.9643302498969</v>
      </c>
      <c r="F170" s="383" t="n">
        <v>88.8353535552813</v>
      </c>
      <c r="G170" s="383" t="n">
        <v>3.81331369892387</v>
      </c>
      <c r="H170" s="383" t="n">
        <v>63.8548074702857</v>
      </c>
      <c r="I170" s="383" t="n">
        <v>48.1875722405114</v>
      </c>
      <c r="J170" s="383" t="n">
        <v>11.1646464447187</v>
      </c>
      <c r="K170" s="383" t="n">
        <v>30.3419434138323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972</v>
      </c>
    </row>
    <row r="180">
      <c r="A180" s="5" t="s">
        <v>26</v>
      </c>
      <c r="B180" s="5" t="s">
        <v>103</v>
      </c>
      <c r="C180" s="5" t="s">
        <v>11</v>
      </c>
      <c r="D180" s="5" t="s">
        <v>961</v>
      </c>
      <c r="E180" s="5" t="s">
        <v>962</v>
      </c>
      <c r="F180" s="5" t="s">
        <v>963</v>
      </c>
      <c r="G180" s="5" t="s">
        <v>964</v>
      </c>
      <c r="H180" s="5" t="s">
        <v>965</v>
      </c>
      <c r="I180" s="5" t="s">
        <v>966</v>
      </c>
      <c r="J180" s="5" t="s">
        <v>967</v>
      </c>
      <c r="K180" s="5" t="s">
        <v>968</v>
      </c>
    </row>
    <row r="181">
      <c r="A181" s="384" t="s">
        <v>104</v>
      </c>
      <c r="B181" s="384" t="s">
        <v>105</v>
      </c>
      <c r="C181" s="384" t="s">
        <v>16</v>
      </c>
      <c r="D181" s="384" t="n">
        <v>314471.925536221</v>
      </c>
      <c r="E181" s="384" t="n">
        <v>2.55253888141788</v>
      </c>
      <c r="F181" s="384" t="n">
        <v>96.5348151647766</v>
      </c>
      <c r="G181" s="384" t="n">
        <v>0.256705559419401</v>
      </c>
      <c r="H181" s="384" t="n">
        <v>11288.190127174</v>
      </c>
      <c r="I181" s="384" t="n">
        <v>7.29735858226799</v>
      </c>
      <c r="J181" s="384" t="n">
        <v>3.46518483522336</v>
      </c>
      <c r="K181" s="384" t="n">
        <v>7.15142911813105</v>
      </c>
    </row>
    <row r="182">
      <c r="A182" s="384" t="s">
        <v>104</v>
      </c>
      <c r="B182" s="384" t="s">
        <v>105</v>
      </c>
      <c r="C182" s="384" t="s">
        <v>17</v>
      </c>
      <c r="D182" s="384" t="n">
        <v>192069.40486593</v>
      </c>
      <c r="E182" s="384" t="n">
        <v>3.13856050358841</v>
      </c>
      <c r="F182" s="384" t="n">
        <v>94.7644399197245</v>
      </c>
      <c r="G182" s="384" t="n">
        <v>0.440125590462784</v>
      </c>
      <c r="H182" s="384" t="n">
        <v>10611.4794706767</v>
      </c>
      <c r="I182" s="384" t="n">
        <v>8.36666278198123</v>
      </c>
      <c r="J182" s="384" t="n">
        <v>5.23556008027549</v>
      </c>
      <c r="K182" s="384" t="n">
        <v>7.96634064647179</v>
      </c>
    </row>
    <row r="183">
      <c r="A183" s="384" t="s">
        <v>106</v>
      </c>
      <c r="B183" s="384" t="s">
        <v>107</v>
      </c>
      <c r="C183" s="384" t="s">
        <v>16</v>
      </c>
      <c r="D183" s="384" t="n">
        <v>80852.0669277264</v>
      </c>
      <c r="E183" s="384" t="n">
        <v>5.15512540626981</v>
      </c>
      <c r="F183" s="384" t="n">
        <v>95.5074506647751</v>
      </c>
      <c r="G183" s="384" t="n">
        <v>1.02954257480944</v>
      </c>
      <c r="H183" s="384" t="n">
        <v>3803.17867349045</v>
      </c>
      <c r="I183" s="384" t="n">
        <v>22.9392842902339</v>
      </c>
      <c r="J183" s="384" t="n">
        <v>4.49254933522487</v>
      </c>
      <c r="K183" s="384" t="n">
        <v>21.8871245107821</v>
      </c>
    </row>
    <row r="184">
      <c r="A184" s="384" t="s">
        <v>106</v>
      </c>
      <c r="B184" s="384" t="s">
        <v>107</v>
      </c>
      <c r="C184" s="384" t="s">
        <v>17</v>
      </c>
      <c r="D184" s="384" t="n">
        <v>65926.6683827978</v>
      </c>
      <c r="E184" s="384" t="n">
        <v>5.98555367916894</v>
      </c>
      <c r="F184" s="384" t="n">
        <v>95.5323909745148</v>
      </c>
      <c r="G184" s="384" t="n">
        <v>0.916230593475613</v>
      </c>
      <c r="H184" s="384" t="n">
        <v>3083.08601598518</v>
      </c>
      <c r="I184" s="384" t="n">
        <v>19.8185444237215</v>
      </c>
      <c r="J184" s="384" t="n">
        <v>4.46760902548518</v>
      </c>
      <c r="K184" s="384" t="n">
        <v>19.592067877788</v>
      </c>
    </row>
    <row r="185">
      <c r="A185" s="384" t="s">
        <v>108</v>
      </c>
      <c r="B185" s="384" t="s">
        <v>109</v>
      </c>
      <c r="C185" s="384" t="s">
        <v>16</v>
      </c>
      <c r="D185" s="384" t="n">
        <v>56707.0340171295</v>
      </c>
      <c r="E185" s="384" t="n">
        <v>3.36248360264734</v>
      </c>
      <c r="F185" s="384" t="n">
        <v>96.3662441855599</v>
      </c>
      <c r="G185" s="384" t="n">
        <v>0.32406771370358</v>
      </c>
      <c r="H185" s="384" t="n">
        <v>2138.2955859794</v>
      </c>
      <c r="I185" s="384" t="n">
        <v>8.76193163704812</v>
      </c>
      <c r="J185" s="384" t="n">
        <v>3.63375581444007</v>
      </c>
      <c r="K185" s="384" t="n">
        <v>8.59419015094921</v>
      </c>
    </row>
    <row r="186">
      <c r="A186" s="384" t="s">
        <v>108</v>
      </c>
      <c r="B186" s="384" t="s">
        <v>109</v>
      </c>
      <c r="C186" s="384" t="s">
        <v>17</v>
      </c>
      <c r="D186" s="384" t="n">
        <v>41136.7947750573</v>
      </c>
      <c r="E186" s="384" t="n">
        <v>3.85285785384485</v>
      </c>
      <c r="F186" s="384" t="n">
        <v>95.0729347533016</v>
      </c>
      <c r="G186" s="384" t="n">
        <v>0.450330949347672</v>
      </c>
      <c r="H186" s="384" t="n">
        <v>2131.87562183368</v>
      </c>
      <c r="I186" s="384" t="n">
        <v>9.08744459536298</v>
      </c>
      <c r="J186" s="384" t="n">
        <v>4.92706524669837</v>
      </c>
      <c r="K186" s="384" t="n">
        <v>8.6896119334757</v>
      </c>
    </row>
    <row r="187">
      <c r="A187" s="384" t="s">
        <v>110</v>
      </c>
      <c r="B187" s="384" t="s">
        <v>111</v>
      </c>
      <c r="C187" s="384" t="s">
        <v>16</v>
      </c>
      <c r="D187" s="384" t="n">
        <v>236620.660514785</v>
      </c>
      <c r="E187" s="384" t="n">
        <v>2.34447802827954</v>
      </c>
      <c r="F187" s="384" t="n">
        <v>96.4101818262216</v>
      </c>
      <c r="G187" s="384" t="n">
        <v>0.277673494243489</v>
      </c>
      <c r="H187" s="384" t="n">
        <v>8810.53361084314</v>
      </c>
      <c r="I187" s="384" t="n">
        <v>7.70016411188052</v>
      </c>
      <c r="J187" s="384" t="n">
        <v>3.58981817377839</v>
      </c>
      <c r="K187" s="384" t="n">
        <v>7.45735599197778</v>
      </c>
    </row>
    <row r="188">
      <c r="A188" s="384" t="s">
        <v>110</v>
      </c>
      <c r="B188" s="384" t="s">
        <v>111</v>
      </c>
      <c r="C188" s="384" t="s">
        <v>17</v>
      </c>
      <c r="D188" s="384" t="n">
        <v>130169.254880484</v>
      </c>
      <c r="E188" s="384" t="n">
        <v>3.04746656901756</v>
      </c>
      <c r="F188" s="384" t="n">
        <v>94.8694612207819</v>
      </c>
      <c r="G188" s="384" t="n">
        <v>0.427800022702401</v>
      </c>
      <c r="H188" s="384" t="n">
        <v>7039.55099388665</v>
      </c>
      <c r="I188" s="384" t="n">
        <v>8.28158832290027</v>
      </c>
      <c r="J188" s="384" t="n">
        <v>5.13053877921808</v>
      </c>
      <c r="K188" s="384" t="n">
        <v>7.91050597422839</v>
      </c>
    </row>
    <row r="189">
      <c r="A189" s="384" t="s">
        <v>112</v>
      </c>
      <c r="B189" s="384" t="s">
        <v>113</v>
      </c>
      <c r="C189" s="384" t="s">
        <v>16</v>
      </c>
      <c r="D189" s="384" t="n">
        <v>205752.227887033</v>
      </c>
      <c r="E189" s="384" t="n">
        <v>2.63347839146397</v>
      </c>
      <c r="F189" s="384" t="n">
        <v>96.6721001276781</v>
      </c>
      <c r="G189" s="384" t="n">
        <v>0.29508450805584</v>
      </c>
      <c r="H189" s="384" t="n">
        <v>7082.94132444476</v>
      </c>
      <c r="I189" s="384" t="n">
        <v>9.177948469899</v>
      </c>
      <c r="J189" s="384" t="n">
        <v>3.32789987232185</v>
      </c>
      <c r="K189" s="384" t="n">
        <v>8.57190426495559</v>
      </c>
    </row>
    <row r="190">
      <c r="A190" s="384" t="s">
        <v>112</v>
      </c>
      <c r="B190" s="384" t="s">
        <v>113</v>
      </c>
      <c r="C190" s="384" t="s">
        <v>17</v>
      </c>
      <c r="D190" s="384" t="n">
        <v>131932.241186445</v>
      </c>
      <c r="E190" s="384" t="n">
        <v>3.66324036847019</v>
      </c>
      <c r="F190" s="384" t="n">
        <v>95.3337686986948</v>
      </c>
      <c r="G190" s="384" t="n">
        <v>0.476605804239394</v>
      </c>
      <c r="H190" s="384" t="n">
        <v>6457.58960207729</v>
      </c>
      <c r="I190" s="384" t="n">
        <v>9.65210700336136</v>
      </c>
      <c r="J190" s="384" t="n">
        <v>4.66623130130519</v>
      </c>
      <c r="K190" s="384" t="n">
        <v>9.73732859944272</v>
      </c>
    </row>
    <row r="191">
      <c r="A191" s="384" t="s">
        <v>114</v>
      </c>
      <c r="B191" s="384" t="s">
        <v>115</v>
      </c>
      <c r="C191" s="384" t="s">
        <v>16</v>
      </c>
      <c r="D191" s="384" t="n">
        <v>107094.534552216</v>
      </c>
      <c r="E191" s="384" t="n">
        <v>5.04550042399281</v>
      </c>
      <c r="F191" s="384" t="n">
        <v>97.1835204527672</v>
      </c>
      <c r="G191" s="384" t="n">
        <v>0.367540268757192</v>
      </c>
      <c r="H191" s="384" t="n">
        <v>3103.71104876085</v>
      </c>
      <c r="I191" s="384" t="n">
        <v>13.2777228290345</v>
      </c>
      <c r="J191" s="384" t="n">
        <v>2.81647954723278</v>
      </c>
      <c r="K191" s="384" t="n">
        <v>12.6820935948476</v>
      </c>
    </row>
    <row r="192">
      <c r="A192" s="384" t="s">
        <v>114</v>
      </c>
      <c r="B192" s="384" t="s">
        <v>115</v>
      </c>
      <c r="C192" s="384" t="s">
        <v>17</v>
      </c>
      <c r="D192" s="384" t="n">
        <v>57343.208175308</v>
      </c>
      <c r="E192" s="384" t="n">
        <v>5.26626848557816</v>
      </c>
      <c r="F192" s="384" t="n">
        <v>95.1884764103715</v>
      </c>
      <c r="G192" s="384" t="n">
        <v>0.674501186362537</v>
      </c>
      <c r="H192" s="384" t="n">
        <v>2898.54622371504</v>
      </c>
      <c r="I192" s="384" t="n">
        <v>13.52900638673</v>
      </c>
      <c r="J192" s="384" t="n">
        <v>4.81152358962847</v>
      </c>
      <c r="K192" s="384" t="n">
        <v>13.3439520914405</v>
      </c>
    </row>
    <row r="193">
      <c r="A193" s="384" t="s">
        <v>116</v>
      </c>
      <c r="B193" s="384" t="s">
        <v>117</v>
      </c>
      <c r="C193" s="384" t="s">
        <v>16</v>
      </c>
      <c r="D193" s="384" t="n">
        <v>426801.075617668</v>
      </c>
      <c r="E193" s="384" t="n">
        <v>2.27418428687269</v>
      </c>
      <c r="F193" s="384" t="n">
        <v>96.2945087370243</v>
      </c>
      <c r="G193" s="384" t="n">
        <v>0.323118845071018</v>
      </c>
      <c r="H193" s="384" t="n">
        <v>16423.6536171434</v>
      </c>
      <c r="I193" s="384" t="n">
        <v>8.84586667187457</v>
      </c>
      <c r="J193" s="384" t="n">
        <v>3.70549126297566</v>
      </c>
      <c r="K193" s="384" t="n">
        <v>8.3968813422062</v>
      </c>
    </row>
    <row r="194">
      <c r="A194" s="384" t="s">
        <v>116</v>
      </c>
      <c r="B194" s="384" t="s">
        <v>117</v>
      </c>
      <c r="C194" s="384" t="s">
        <v>17</v>
      </c>
      <c r="D194" s="384" t="n">
        <v>229562.94388587</v>
      </c>
      <c r="E194" s="384" t="n">
        <v>3.35965746666695</v>
      </c>
      <c r="F194" s="384" t="n">
        <v>95.1180618364874</v>
      </c>
      <c r="G194" s="384" t="n">
        <v>0.438085303941183</v>
      </c>
      <c r="H194" s="384" t="n">
        <v>11782.3268793184</v>
      </c>
      <c r="I194" s="384" t="n">
        <v>8.70908479799246</v>
      </c>
      <c r="J194" s="384" t="n">
        <v>4.88193816351256</v>
      </c>
      <c r="K194" s="384" t="n">
        <v>8.53550856939827</v>
      </c>
    </row>
    <row r="195">
      <c r="A195" s="384" t="s">
        <v>118</v>
      </c>
      <c r="B195" s="384" t="s">
        <v>119</v>
      </c>
      <c r="C195" s="384" t="s">
        <v>16</v>
      </c>
      <c r="D195" s="384" t="n">
        <v>645388.807282701</v>
      </c>
      <c r="E195" s="384" t="n">
        <v>1.56478471702162</v>
      </c>
      <c r="F195" s="384" t="n">
        <v>96.9069629635347</v>
      </c>
      <c r="G195" s="384" t="n">
        <v>0.169036593455659</v>
      </c>
      <c r="H195" s="384" t="n">
        <v>20599.2575022365</v>
      </c>
      <c r="I195" s="384" t="n">
        <v>5.53250351113008</v>
      </c>
      <c r="J195" s="384" t="n">
        <v>3.09303703646528</v>
      </c>
      <c r="K195" s="384" t="n">
        <v>5.29603192860877</v>
      </c>
    </row>
    <row r="196">
      <c r="A196" s="384" t="s">
        <v>118</v>
      </c>
      <c r="B196" s="384" t="s">
        <v>119</v>
      </c>
      <c r="C196" s="384" t="s">
        <v>17</v>
      </c>
      <c r="D196" s="384" t="n">
        <v>329710.970865639</v>
      </c>
      <c r="E196" s="384" t="n">
        <v>2.06584748693409</v>
      </c>
      <c r="F196" s="384" t="n">
        <v>95.9363102616465</v>
      </c>
      <c r="G196" s="384" t="n">
        <v>0.229725888438954</v>
      </c>
      <c r="H196" s="384" t="n">
        <v>13965.9643494223</v>
      </c>
      <c r="I196" s="384" t="n">
        <v>5.78673318387344</v>
      </c>
      <c r="J196" s="384" t="n">
        <v>4.06368973835351</v>
      </c>
      <c r="K196" s="384" t="n">
        <v>5.42340964183489</v>
      </c>
    </row>
    <row r="197">
      <c r="A197" s="384" t="s">
        <v>120</v>
      </c>
      <c r="B197" s="384" t="s">
        <v>121</v>
      </c>
      <c r="C197" s="384" t="s">
        <v>16</v>
      </c>
      <c r="D197" s="384" t="n">
        <v>232905.508117721</v>
      </c>
      <c r="E197" s="384" t="n">
        <v>2.10535323988108</v>
      </c>
      <c r="F197" s="384" t="n">
        <v>96.552611177091</v>
      </c>
      <c r="G197" s="384" t="n">
        <v>0.249872281521925</v>
      </c>
      <c r="H197" s="384" t="n">
        <v>8315.83771469742</v>
      </c>
      <c r="I197" s="384" t="n">
        <v>7.41207545690323</v>
      </c>
      <c r="J197" s="384" t="n">
        <v>3.44738882290899</v>
      </c>
      <c r="K197" s="384" t="n">
        <v>6.99828840930137</v>
      </c>
    </row>
    <row r="198">
      <c r="A198" s="384" t="s">
        <v>120</v>
      </c>
      <c r="B198" s="384" t="s">
        <v>121</v>
      </c>
      <c r="C198" s="384" t="s">
        <v>17</v>
      </c>
      <c r="D198" s="384" t="n">
        <v>114769.421249821</v>
      </c>
      <c r="E198" s="384" t="n">
        <v>2.54699201648552</v>
      </c>
      <c r="F198" s="384" t="n">
        <v>95.4402395891236</v>
      </c>
      <c r="G198" s="384" t="n">
        <v>0.390195068650829</v>
      </c>
      <c r="H198" s="384" t="n">
        <v>5483.23291776151</v>
      </c>
      <c r="I198" s="384" t="n">
        <v>8.4595270601745</v>
      </c>
      <c r="J198" s="384" t="n">
        <v>4.5597604108764</v>
      </c>
      <c r="K198" s="384" t="n">
        <v>8.16716394784699</v>
      </c>
    </row>
    <row r="199">
      <c r="A199" s="384" t="s">
        <v>122</v>
      </c>
      <c r="B199" s="384" t="s">
        <v>123</v>
      </c>
      <c r="C199" s="384" t="s">
        <v>16</v>
      </c>
      <c r="D199" s="384" t="n">
        <v>479713.914301717</v>
      </c>
      <c r="E199" s="384" t="n">
        <v>1.95164381443121</v>
      </c>
      <c r="F199" s="384" t="n">
        <v>96.2192389161836</v>
      </c>
      <c r="G199" s="384" t="n">
        <v>0.246981210218774</v>
      </c>
      <c r="H199" s="384" t="n">
        <v>18849.4912138836</v>
      </c>
      <c r="I199" s="384" t="n">
        <v>6.47411391472748</v>
      </c>
      <c r="J199" s="384" t="n">
        <v>3.7807610838164</v>
      </c>
      <c r="K199" s="384" t="n">
        <v>6.28559793835479</v>
      </c>
    </row>
    <row r="200">
      <c r="A200" s="384" t="s">
        <v>122</v>
      </c>
      <c r="B200" s="384" t="s">
        <v>123</v>
      </c>
      <c r="C200" s="384" t="s">
        <v>17</v>
      </c>
      <c r="D200" s="384" t="n">
        <v>272611.701634779</v>
      </c>
      <c r="E200" s="384" t="n">
        <v>2.64028119516952</v>
      </c>
      <c r="F200" s="384" t="n">
        <v>94.7965358894765</v>
      </c>
      <c r="G200" s="384" t="n">
        <v>0.360921823192684</v>
      </c>
      <c r="H200" s="384" t="n">
        <v>14963.8928496204</v>
      </c>
      <c r="I200" s="384" t="n">
        <v>6.84687027963665</v>
      </c>
      <c r="J200" s="384" t="n">
        <v>5.20346411052351</v>
      </c>
      <c r="K200" s="384" t="n">
        <v>6.57526175618001</v>
      </c>
    </row>
    <row r="201">
      <c r="A201" s="384" t="s">
        <v>124</v>
      </c>
      <c r="B201" s="384" t="s">
        <v>125</v>
      </c>
      <c r="C201" s="384" t="s">
        <v>16</v>
      </c>
      <c r="D201" s="384" t="n">
        <v>689013.116176683</v>
      </c>
      <c r="E201" s="384" t="n">
        <v>1.99214923342527</v>
      </c>
      <c r="F201" s="384" t="n">
        <v>97.7183083928334</v>
      </c>
      <c r="G201" s="384" t="n">
        <v>0.161985980824665</v>
      </c>
      <c r="H201" s="384" t="n">
        <v>16088.2384300802</v>
      </c>
      <c r="I201" s="384" t="n">
        <v>7.12273702160048</v>
      </c>
      <c r="J201" s="384" t="n">
        <v>2.28169160716656</v>
      </c>
      <c r="K201" s="384" t="n">
        <v>6.93739503613149</v>
      </c>
    </row>
    <row r="202">
      <c r="A202" s="384" t="s">
        <v>124</v>
      </c>
      <c r="B202" s="384" t="s">
        <v>125</v>
      </c>
      <c r="C202" s="384" t="s">
        <v>17</v>
      </c>
      <c r="D202" s="384" t="n">
        <v>413263.291435869</v>
      </c>
      <c r="E202" s="384" t="n">
        <v>2.3840796374016</v>
      </c>
      <c r="F202" s="384" t="n">
        <v>96.2029057970969</v>
      </c>
      <c r="G202" s="384" t="n">
        <v>0.275620446002454</v>
      </c>
      <c r="H202" s="384" t="n">
        <v>16311.3539573683</v>
      </c>
      <c r="I202" s="384" t="n">
        <v>7.33205229241283</v>
      </c>
      <c r="J202" s="384" t="n">
        <v>3.79709420290313</v>
      </c>
      <c r="K202" s="384" t="n">
        <v>6.98309980886306</v>
      </c>
    </row>
    <row r="203">
      <c r="A203" s="384" t="s">
        <v>126</v>
      </c>
      <c r="B203" s="384" t="s">
        <v>127</v>
      </c>
      <c r="C203" s="384" t="s">
        <v>16</v>
      </c>
      <c r="D203" s="384" t="n">
        <v>73728.6989308796</v>
      </c>
      <c r="E203" s="384" t="n">
        <v>3.82028640644171</v>
      </c>
      <c r="F203" s="384" t="n">
        <v>96.0532016222646</v>
      </c>
      <c r="G203" s="384" t="n">
        <v>0.402852200244036</v>
      </c>
      <c r="H203" s="384" t="n">
        <v>3029.4909947644</v>
      </c>
      <c r="I203" s="384" t="n">
        <v>10.0365047232682</v>
      </c>
      <c r="J203" s="384" t="n">
        <v>3.94679837773542</v>
      </c>
      <c r="K203" s="384" t="n">
        <v>9.80421088452347</v>
      </c>
    </row>
    <row r="204">
      <c r="A204" s="384" t="s">
        <v>126</v>
      </c>
      <c r="B204" s="384" t="s">
        <v>127</v>
      </c>
      <c r="C204" s="384" t="s">
        <v>17</v>
      </c>
      <c r="D204" s="384" t="n">
        <v>53715.5078979482</v>
      </c>
      <c r="E204" s="384" t="n">
        <v>4.28681981828178</v>
      </c>
      <c r="F204" s="384" t="n">
        <v>94.0203151764989</v>
      </c>
      <c r="G204" s="384" t="n">
        <v>0.575403297505974</v>
      </c>
      <c r="H204" s="384" t="n">
        <v>3416.30217640773</v>
      </c>
      <c r="I204" s="384" t="n">
        <v>9.63686707313357</v>
      </c>
      <c r="J204" s="384" t="n">
        <v>5.97968482350108</v>
      </c>
      <c r="K204" s="384" t="n">
        <v>9.04723258531764</v>
      </c>
    </row>
    <row r="205">
      <c r="A205" s="384" t="s">
        <v>128</v>
      </c>
      <c r="B205" s="384" t="s">
        <v>129</v>
      </c>
      <c r="C205" s="384" t="s">
        <v>16</v>
      </c>
      <c r="D205" s="384" t="n">
        <v>84709.3798241906</v>
      </c>
      <c r="E205" s="384" t="n">
        <v>2.79993418874527</v>
      </c>
      <c r="F205" s="384" t="n">
        <v>97.070866861204</v>
      </c>
      <c r="G205" s="384" t="n">
        <v>0.269482974002815</v>
      </c>
      <c r="H205" s="384" t="n">
        <v>2556.12275477747</v>
      </c>
      <c r="I205" s="384" t="n">
        <v>9.22538799106082</v>
      </c>
      <c r="J205" s="384" t="n">
        <v>2.92913313879604</v>
      </c>
      <c r="K205" s="384" t="n">
        <v>8.93061006490834</v>
      </c>
    </row>
    <row r="206">
      <c r="A206" s="384" t="s">
        <v>128</v>
      </c>
      <c r="B206" s="384" t="s">
        <v>129</v>
      </c>
      <c r="C206" s="384" t="s">
        <v>17</v>
      </c>
      <c r="D206" s="384" t="n">
        <v>53281.2174040953</v>
      </c>
      <c r="E206" s="384" t="n">
        <v>2.85916402400648</v>
      </c>
      <c r="F206" s="384" t="n">
        <v>95.237722176486</v>
      </c>
      <c r="G206" s="384" t="n">
        <v>0.483271173300302</v>
      </c>
      <c r="H206" s="384" t="n">
        <v>2664.28001693637</v>
      </c>
      <c r="I206" s="384" t="n">
        <v>9.91257265102397</v>
      </c>
      <c r="J206" s="384" t="n">
        <v>4.76227782351396</v>
      </c>
      <c r="K206" s="384" t="n">
        <v>9.66462844973572</v>
      </c>
    </row>
    <row r="207">
      <c r="A207" s="384" t="s">
        <v>130</v>
      </c>
      <c r="B207" s="384" t="s">
        <v>131</v>
      </c>
      <c r="C207" s="384" t="s">
        <v>16</v>
      </c>
      <c r="D207" s="384" t="n">
        <v>42369.0905963962</v>
      </c>
      <c r="E207" s="384" t="n">
        <v>4.18056933823753</v>
      </c>
      <c r="F207" s="384" t="n">
        <v>97.6954077379313</v>
      </c>
      <c r="G207" s="384" t="n">
        <v>0.305747975724461</v>
      </c>
      <c r="H207" s="384" t="n">
        <v>999.46845609439</v>
      </c>
      <c r="I207" s="384" t="n">
        <v>12.8166551017711</v>
      </c>
      <c r="J207" s="384" t="n">
        <v>2.3045922620687</v>
      </c>
      <c r="K207" s="384" t="n">
        <v>12.9611531050771</v>
      </c>
    </row>
    <row r="208">
      <c r="A208" s="384" t="s">
        <v>130</v>
      </c>
      <c r="B208" s="384" t="s">
        <v>131</v>
      </c>
      <c r="C208" s="384" t="s">
        <v>17</v>
      </c>
      <c r="D208" s="384" t="n">
        <v>28461.7416153661</v>
      </c>
      <c r="E208" s="384" t="n">
        <v>4.86092960868285</v>
      </c>
      <c r="F208" s="384" t="n">
        <v>95.6908168950415</v>
      </c>
      <c r="G208" s="384" t="n">
        <v>0.522935252776672</v>
      </c>
      <c r="H208" s="384" t="n">
        <v>1281.6993321434</v>
      </c>
      <c r="I208" s="384" t="n">
        <v>12.6559517520227</v>
      </c>
      <c r="J208" s="384" t="n">
        <v>4.30918310495853</v>
      </c>
      <c r="K208" s="384" t="n">
        <v>11.6124333319311</v>
      </c>
    </row>
    <row r="209">
      <c r="A209" s="384" t="s">
        <v>132</v>
      </c>
      <c r="B209" s="384" t="s">
        <v>133</v>
      </c>
      <c r="C209" s="384" t="s">
        <v>16</v>
      </c>
      <c r="D209" s="384" t="n">
        <v>46511.4338767947</v>
      </c>
      <c r="E209" s="384" t="n">
        <v>3.44918895897848</v>
      </c>
      <c r="F209" s="384" t="n">
        <v>93.2019181870497</v>
      </c>
      <c r="G209" s="384" t="n">
        <v>0.823859086376774</v>
      </c>
      <c r="H209" s="384" t="n">
        <v>3392.51100065894</v>
      </c>
      <c r="I209" s="384" t="n">
        <v>11.1321953150121</v>
      </c>
      <c r="J209" s="384" t="n">
        <v>6.79808181295033</v>
      </c>
      <c r="K209" s="384" t="n">
        <v>11.2951343156638</v>
      </c>
    </row>
    <row r="210">
      <c r="A210" s="384" t="s">
        <v>132</v>
      </c>
      <c r="B210" s="384" t="s">
        <v>133</v>
      </c>
      <c r="C210" s="384" t="s">
        <v>17</v>
      </c>
      <c r="D210" s="384" t="n">
        <v>26151.7553667599</v>
      </c>
      <c r="E210" s="384" t="n">
        <v>4.5467312908325</v>
      </c>
      <c r="F210" s="384" t="n">
        <v>88.8546697057736</v>
      </c>
      <c r="G210" s="384" t="n">
        <v>1.22057672915019</v>
      </c>
      <c r="H210" s="384" t="n">
        <v>3280.2997557866</v>
      </c>
      <c r="I210" s="384" t="n">
        <v>10.400946028404</v>
      </c>
      <c r="J210" s="384" t="n">
        <v>11.1453302942264</v>
      </c>
      <c r="K210" s="384" t="n">
        <v>9.73088632244262</v>
      </c>
    </row>
    <row r="211">
      <c r="A211" s="384" t="s">
        <v>134</v>
      </c>
      <c r="B211" s="384" t="s">
        <v>135</v>
      </c>
      <c r="C211" s="384" t="s">
        <v>16</v>
      </c>
      <c r="D211" s="384" t="n">
        <v>143261.014685077</v>
      </c>
      <c r="E211" s="384" t="n">
        <v>2.39879037415435</v>
      </c>
      <c r="F211" s="384" t="n">
        <v>95.5368519099235</v>
      </c>
      <c r="G211" s="384" t="n">
        <v>0.355409708147674</v>
      </c>
      <c r="H211" s="384" t="n">
        <v>6692.65431392874</v>
      </c>
      <c r="I211" s="384" t="n">
        <v>7.79744968131045</v>
      </c>
      <c r="J211" s="384" t="n">
        <v>4.46314809007649</v>
      </c>
      <c r="K211" s="384" t="n">
        <v>7.60779700098894</v>
      </c>
    </row>
    <row r="212">
      <c r="A212" s="384" t="s">
        <v>134</v>
      </c>
      <c r="B212" s="384" t="s">
        <v>135</v>
      </c>
      <c r="C212" s="384" t="s">
        <v>17</v>
      </c>
      <c r="D212" s="384" t="n">
        <v>85531.2177481632</v>
      </c>
      <c r="E212" s="384" t="n">
        <v>3.34382506181421</v>
      </c>
      <c r="F212" s="384" t="n">
        <v>93.825040792392</v>
      </c>
      <c r="G212" s="384" t="n">
        <v>0.464151063780314</v>
      </c>
      <c r="H212" s="384" t="n">
        <v>5629.11325283183</v>
      </c>
      <c r="I212" s="384" t="n">
        <v>7.45933917039213</v>
      </c>
      <c r="J212" s="384" t="n">
        <v>6.17495920760796</v>
      </c>
      <c r="K212" s="384" t="n">
        <v>7.05251500922708</v>
      </c>
    </row>
    <row r="213">
      <c r="A213" s="384" t="s">
        <v>136</v>
      </c>
      <c r="B213" s="384" t="s">
        <v>137</v>
      </c>
      <c r="C213" s="384" t="s">
        <v>16</v>
      </c>
      <c r="D213" s="384" t="n">
        <v>9866.59183349141</v>
      </c>
      <c r="E213" s="384" t="n">
        <v>6.08252116517656</v>
      </c>
      <c r="F213" s="384" t="n">
        <v>96.2125090669236</v>
      </c>
      <c r="G213" s="384" t="n">
        <v>0.739768021070431</v>
      </c>
      <c r="H213" s="384" t="n">
        <v>388.407156950044</v>
      </c>
      <c r="I213" s="384" t="n">
        <v>20.4371846978534</v>
      </c>
      <c r="J213" s="384" t="n">
        <v>3.78749093307637</v>
      </c>
      <c r="K213" s="384" t="n">
        <v>18.7921076755813</v>
      </c>
    </row>
    <row r="214">
      <c r="A214" s="384" t="s">
        <v>136</v>
      </c>
      <c r="B214" s="384" t="s">
        <v>137</v>
      </c>
      <c r="C214" s="384" t="s">
        <v>17</v>
      </c>
      <c r="D214" s="384" t="n">
        <v>6377.64579434412</v>
      </c>
      <c r="E214" s="384" t="n">
        <v>6.21257826145384</v>
      </c>
      <c r="F214" s="384" t="n">
        <v>93.8717227944374</v>
      </c>
      <c r="G214" s="384" t="n">
        <v>0.958765184661032</v>
      </c>
      <c r="H214" s="384" t="n">
        <v>416.355215214471</v>
      </c>
      <c r="I214" s="384" t="n">
        <v>14.90462200139</v>
      </c>
      <c r="J214" s="384" t="n">
        <v>6.12827720556258</v>
      </c>
      <c r="K214" s="384" t="n">
        <v>14.6861730663497</v>
      </c>
    </row>
    <row r="215">
      <c r="A215" s="384" t="s">
        <v>138</v>
      </c>
      <c r="B215" s="384" t="s">
        <v>139</v>
      </c>
      <c r="C215" s="384" t="s">
        <v>16</v>
      </c>
      <c r="D215" s="384" t="n">
        <v>219605.53685247</v>
      </c>
      <c r="E215" s="384" t="n">
        <v>2.75494086369604</v>
      </c>
      <c r="F215" s="384" t="n">
        <v>96.0929785722199</v>
      </c>
      <c r="G215" s="384" t="n">
        <v>0.295098635801087</v>
      </c>
      <c r="H215" s="384" t="n">
        <v>8928.8889874187</v>
      </c>
      <c r="I215" s="384" t="n">
        <v>7.71581016673233</v>
      </c>
      <c r="J215" s="384" t="n">
        <v>3.90702142778011</v>
      </c>
      <c r="K215" s="384" t="n">
        <v>7.25793482602857</v>
      </c>
    </row>
    <row r="216">
      <c r="A216" s="384" t="s">
        <v>138</v>
      </c>
      <c r="B216" s="384" t="s">
        <v>139</v>
      </c>
      <c r="C216" s="384" t="s">
        <v>17</v>
      </c>
      <c r="D216" s="384" t="n">
        <v>126234.788746742</v>
      </c>
      <c r="E216" s="384" t="n">
        <v>3.72504355215284</v>
      </c>
      <c r="F216" s="384" t="n">
        <v>94.7797041449145</v>
      </c>
      <c r="G216" s="384" t="n">
        <v>0.412664776583226</v>
      </c>
      <c r="H216" s="384" t="n">
        <v>6952.78541336922</v>
      </c>
      <c r="I216" s="384" t="n">
        <v>7.66403932581466</v>
      </c>
      <c r="J216" s="384" t="n">
        <v>5.2202958550855</v>
      </c>
      <c r="K216" s="384" t="n">
        <v>7.49234267967458</v>
      </c>
    </row>
    <row r="217">
      <c r="A217" s="384" t="s">
        <v>140</v>
      </c>
      <c r="B217" s="384" t="s">
        <v>141</v>
      </c>
      <c r="C217" s="384" t="s">
        <v>16</v>
      </c>
      <c r="D217" s="384" t="n">
        <v>348274.53416567</v>
      </c>
      <c r="E217" s="384" t="n">
        <v>2.51850852785547</v>
      </c>
      <c r="F217" s="384" t="n">
        <v>96.1031675742297</v>
      </c>
      <c r="G217" s="384" t="n">
        <v>0.258064399336538</v>
      </c>
      <c r="H217" s="384" t="n">
        <v>14121.9850714968</v>
      </c>
      <c r="I217" s="384" t="n">
        <v>6.86046069947706</v>
      </c>
      <c r="J217" s="384" t="n">
        <v>3.89683242577029</v>
      </c>
      <c r="K217" s="384" t="n">
        <v>6.36435019642393</v>
      </c>
    </row>
    <row r="218">
      <c r="A218" s="384" t="s">
        <v>140</v>
      </c>
      <c r="B218" s="384" t="s">
        <v>141</v>
      </c>
      <c r="C218" s="384" t="s">
        <v>17</v>
      </c>
      <c r="D218" s="384" t="n">
        <v>224925.22481734</v>
      </c>
      <c r="E218" s="384" t="n">
        <v>2.8521773635081</v>
      </c>
      <c r="F218" s="384" t="n">
        <v>95.1603320818022</v>
      </c>
      <c r="G218" s="384" t="n">
        <v>0.330561307788927</v>
      </c>
      <c r="H218" s="384" t="n">
        <v>11439.2559454937</v>
      </c>
      <c r="I218" s="384" t="n">
        <v>6.9548789028572</v>
      </c>
      <c r="J218" s="384" t="n">
        <v>4.83966791819781</v>
      </c>
      <c r="K218" s="384" t="n">
        <v>6.49968641532389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973</v>
      </c>
    </row>
    <row r="228">
      <c r="A228" s="5" t="s">
        <v>26</v>
      </c>
      <c r="B228" s="5" t="s">
        <v>146</v>
      </c>
      <c r="C228" s="5" t="s">
        <v>11</v>
      </c>
      <c r="D228" s="5" t="s">
        <v>961</v>
      </c>
      <c r="E228" s="5" t="s">
        <v>962</v>
      </c>
      <c r="F228" s="5" t="s">
        <v>963</v>
      </c>
      <c r="G228" s="5" t="s">
        <v>964</v>
      </c>
      <c r="H228" s="5" t="s">
        <v>965</v>
      </c>
      <c r="I228" s="5" t="s">
        <v>966</v>
      </c>
      <c r="J228" s="5" t="s">
        <v>967</v>
      </c>
      <c r="K228" s="5" t="s">
        <v>968</v>
      </c>
    </row>
    <row r="229">
      <c r="A229" s="385" t="s">
        <v>124</v>
      </c>
      <c r="B229" s="385" t="s">
        <v>147</v>
      </c>
      <c r="C229" s="385" t="s">
        <v>16</v>
      </c>
      <c r="D229" s="385" t="n">
        <v>33840.9651020765</v>
      </c>
      <c r="E229" s="385" t="n">
        <v>5.19233556034323</v>
      </c>
      <c r="F229" s="385" t="n">
        <v>93.078260878595</v>
      </c>
      <c r="G229" s="385" t="n">
        <v>0.924074246943966</v>
      </c>
      <c r="H229" s="385" t="n">
        <v>2516.57400817435</v>
      </c>
      <c r="I229" s="385" t="n">
        <v>13.186254301718</v>
      </c>
      <c r="J229" s="385" t="n">
        <v>6.92173912140496</v>
      </c>
      <c r="K229" s="385" t="n">
        <v>12.4262446647633</v>
      </c>
    </row>
    <row r="230">
      <c r="A230" s="385" t="s">
        <v>124</v>
      </c>
      <c r="B230" s="385" t="s">
        <v>147</v>
      </c>
      <c r="C230" s="385" t="s">
        <v>17</v>
      </c>
      <c r="D230" s="385" t="n">
        <v>29049.3610662328</v>
      </c>
      <c r="E230" s="385" t="n">
        <v>6.62914951877245</v>
      </c>
      <c r="F230" s="385" t="n">
        <v>92.9179311550809</v>
      </c>
      <c r="G230" s="385" t="n">
        <v>1.10225675771074</v>
      </c>
      <c r="H230" s="385" t="n">
        <v>2214.09982351641</v>
      </c>
      <c r="I230" s="385" t="n">
        <v>16.1537569806499</v>
      </c>
      <c r="J230" s="385" t="n">
        <v>7.08206884491913</v>
      </c>
      <c r="K230" s="385" t="n">
        <v>14.4617935480348</v>
      </c>
    </row>
    <row r="231">
      <c r="A231" s="385" t="s">
        <v>126</v>
      </c>
      <c r="B231" s="385" t="s">
        <v>148</v>
      </c>
      <c r="C231" s="385" t="s">
        <v>16</v>
      </c>
      <c r="D231" s="385" t="n">
        <v>35832.0192701003</v>
      </c>
      <c r="E231" s="385" t="n">
        <v>4.56953018125232</v>
      </c>
      <c r="F231" s="385" t="n">
        <v>96.6389237163357</v>
      </c>
      <c r="G231" s="385" t="n">
        <v>0.516040360236483</v>
      </c>
      <c r="H231" s="385" t="n">
        <v>1246.2281814939</v>
      </c>
      <c r="I231" s="385" t="n">
        <v>15.1117799058624</v>
      </c>
      <c r="J231" s="385" t="n">
        <v>3.3610762836643</v>
      </c>
      <c r="K231" s="385" t="n">
        <v>14.8373856463249</v>
      </c>
    </row>
    <row r="232">
      <c r="A232" s="385" t="s">
        <v>126</v>
      </c>
      <c r="B232" s="385" t="s">
        <v>148</v>
      </c>
      <c r="C232" s="385" t="s">
        <v>17</v>
      </c>
      <c r="D232" s="385" t="n">
        <v>19919.7066957694</v>
      </c>
      <c r="E232" s="385" t="n">
        <v>6.08370600738756</v>
      </c>
      <c r="F232" s="385" t="n">
        <v>93.8247791751756</v>
      </c>
      <c r="G232" s="385" t="n">
        <v>0.843766139342191</v>
      </c>
      <c r="H232" s="385" t="n">
        <v>1311.04585263607</v>
      </c>
      <c r="I232" s="385" t="n">
        <v>13.8196880704</v>
      </c>
      <c r="J232" s="385" t="n">
        <v>6.17522082482436</v>
      </c>
      <c r="K232" s="385" t="n">
        <v>12.8199742074039</v>
      </c>
    </row>
    <row r="233">
      <c r="A233" s="385" t="s">
        <v>128</v>
      </c>
      <c r="B233" s="385" t="s">
        <v>149</v>
      </c>
      <c r="C233" s="385" t="s">
        <v>16</v>
      </c>
      <c r="D233" s="385" t="n">
        <v>81634.834705944</v>
      </c>
      <c r="E233" s="385" t="n">
        <v>4.86511241526316</v>
      </c>
      <c r="F233" s="385" t="n">
        <v>97.4027133863543</v>
      </c>
      <c r="G233" s="385" t="n">
        <v>0.492724452279646</v>
      </c>
      <c r="H233" s="385" t="n">
        <v>2176.82912536429</v>
      </c>
      <c r="I233" s="385" t="n">
        <v>18.605512743766</v>
      </c>
      <c r="J233" s="385" t="n">
        <v>2.59728661364568</v>
      </c>
      <c r="K233" s="385" t="n">
        <v>18.4780140750342</v>
      </c>
    </row>
    <row r="234">
      <c r="A234" s="385" t="s">
        <v>128</v>
      </c>
      <c r="B234" s="385" t="s">
        <v>149</v>
      </c>
      <c r="C234" s="385" t="s">
        <v>17</v>
      </c>
      <c r="D234" s="385" t="n">
        <v>35534.6702172754</v>
      </c>
      <c r="E234" s="385" t="n">
        <v>4.96638861396862</v>
      </c>
      <c r="F234" s="385" t="n">
        <v>93.9714241147933</v>
      </c>
      <c r="G234" s="385" t="n">
        <v>0.915929295584588</v>
      </c>
      <c r="H234" s="385" t="n">
        <v>2279.66595141677</v>
      </c>
      <c r="I234" s="385" t="n">
        <v>15.5804241076939</v>
      </c>
      <c r="J234" s="385" t="n">
        <v>6.02857588520671</v>
      </c>
      <c r="K234" s="385" t="n">
        <v>14.277199447012</v>
      </c>
    </row>
    <row r="235">
      <c r="A235" s="385" t="s">
        <v>138</v>
      </c>
      <c r="B235" s="385" t="s">
        <v>150</v>
      </c>
      <c r="C235" s="385" t="s">
        <v>16</v>
      </c>
      <c r="D235" s="385" t="n">
        <v>51217.8974397642</v>
      </c>
      <c r="E235" s="385" t="n">
        <v>4.3891096598808</v>
      </c>
      <c r="F235" s="385" t="n">
        <v>96.8430317827761</v>
      </c>
      <c r="G235" s="385" t="n">
        <v>0.521333773655959</v>
      </c>
      <c r="H235" s="385" t="n">
        <v>1669.64283742227</v>
      </c>
      <c r="I235" s="385" t="n">
        <v>16.5529131429393</v>
      </c>
      <c r="J235" s="385" t="n">
        <v>3.15696821722391</v>
      </c>
      <c r="K235" s="385" t="n">
        <v>15.9924141574016</v>
      </c>
    </row>
    <row r="236">
      <c r="A236" s="385" t="s">
        <v>138</v>
      </c>
      <c r="B236" s="385" t="s">
        <v>150</v>
      </c>
      <c r="C236" s="385" t="s">
        <v>17</v>
      </c>
      <c r="D236" s="385" t="n">
        <v>27439.6882614193</v>
      </c>
      <c r="E236" s="385" t="n">
        <v>6.45870881086328</v>
      </c>
      <c r="F236" s="385" t="n">
        <v>95.2718665147547</v>
      </c>
      <c r="G236" s="385" t="n">
        <v>0.834381828079273</v>
      </c>
      <c r="H236" s="385" t="n">
        <v>1361.77146139376</v>
      </c>
      <c r="I236" s="385" t="n">
        <v>16.6474158542444</v>
      </c>
      <c r="J236" s="385" t="n">
        <v>4.72813348524529</v>
      </c>
      <c r="K236" s="385" t="n">
        <v>16.8127897393703</v>
      </c>
    </row>
    <row r="237">
      <c r="A237" s="385" t="s">
        <v>140</v>
      </c>
      <c r="B237" s="385" t="s">
        <v>151</v>
      </c>
      <c r="C237" s="385" t="s">
        <v>16</v>
      </c>
      <c r="D237" s="385" t="n">
        <v>63664.3380600791</v>
      </c>
      <c r="E237" s="385" t="n">
        <v>4.60539613037193</v>
      </c>
      <c r="F237" s="385" t="n">
        <v>97.175027396964</v>
      </c>
      <c r="G237" s="385" t="n">
        <v>0.481113938269925</v>
      </c>
      <c r="H237" s="385" t="n">
        <v>1850.78425628274</v>
      </c>
      <c r="I237" s="385" t="n">
        <v>16.7511298319799</v>
      </c>
      <c r="J237" s="385" t="n">
        <v>2.82497260303599</v>
      </c>
      <c r="K237" s="385" t="n">
        <v>16.5496331122634</v>
      </c>
    </row>
    <row r="238">
      <c r="A238" s="385" t="s">
        <v>140</v>
      </c>
      <c r="B238" s="385" t="s">
        <v>151</v>
      </c>
      <c r="C238" s="385" t="s">
        <v>17</v>
      </c>
      <c r="D238" s="385" t="n">
        <v>29227.6811942304</v>
      </c>
      <c r="E238" s="385" t="n">
        <v>5.1298014541597</v>
      </c>
      <c r="F238" s="385" t="n">
        <v>94.5516202326999</v>
      </c>
      <c r="G238" s="385" t="n">
        <v>0.82194251985535</v>
      </c>
      <c r="H238" s="385" t="n">
        <v>1684.1964894079</v>
      </c>
      <c r="I238" s="385" t="n">
        <v>15.1148203866619</v>
      </c>
      <c r="J238" s="385" t="n">
        <v>5.4483797673001</v>
      </c>
      <c r="K238" s="385" t="n">
        <v>14.2640565286775</v>
      </c>
    </row>
    <row r="239">
      <c r="A239" s="385" t="s">
        <v>152</v>
      </c>
      <c r="B239" s="385" t="s">
        <v>153</v>
      </c>
      <c r="C239" s="385" t="s">
        <v>16</v>
      </c>
      <c r="D239" s="385" t="n">
        <v>15624.7894786279</v>
      </c>
      <c r="E239" s="385" t="n">
        <v>7.70072609432442</v>
      </c>
      <c r="F239" s="385" t="n">
        <v>97.6330982542449</v>
      </c>
      <c r="G239" s="385" t="n">
        <v>0.518576325590323</v>
      </c>
      <c r="H239" s="385" t="n">
        <v>378.788977870143</v>
      </c>
      <c r="I239" s="385" t="n">
        <v>22.1972543913715</v>
      </c>
      <c r="J239" s="385" t="n">
        <v>2.36690174575513</v>
      </c>
      <c r="K239" s="385" t="n">
        <v>21.3909231506914</v>
      </c>
    </row>
    <row r="240">
      <c r="A240" s="385" t="s">
        <v>152</v>
      </c>
      <c r="B240" s="385" t="s">
        <v>153</v>
      </c>
      <c r="C240" s="385" t="s">
        <v>17</v>
      </c>
      <c r="D240" s="385" t="n">
        <v>10828.8561717928</v>
      </c>
      <c r="E240" s="385" t="n">
        <v>7.66033549869676</v>
      </c>
      <c r="F240" s="385" t="n">
        <v>95.7761580897035</v>
      </c>
      <c r="G240" s="385" t="n">
        <v>0.880165992009135</v>
      </c>
      <c r="H240" s="385" t="n">
        <v>477.565371709224</v>
      </c>
      <c r="I240" s="385" t="n">
        <v>20.4090183170057</v>
      </c>
      <c r="J240" s="385" t="n">
        <v>4.22384191029645</v>
      </c>
      <c r="K240" s="385" t="n">
        <v>19.9578769722305</v>
      </c>
    </row>
    <row r="241">
      <c r="A241" s="385" t="s">
        <v>154</v>
      </c>
      <c r="B241" s="385" t="s">
        <v>155</v>
      </c>
      <c r="C241" s="385" t="s">
        <v>16</v>
      </c>
      <c r="D241" s="385" t="n">
        <v>35401.8494460855</v>
      </c>
      <c r="E241" s="385" t="n">
        <v>3.54890550588533</v>
      </c>
      <c r="F241" s="385" t="n">
        <v>97.6229384979189</v>
      </c>
      <c r="G241" s="385" t="n">
        <v>0.425205260145999</v>
      </c>
      <c r="H241" s="385" t="n">
        <v>862.014345353414</v>
      </c>
      <c r="I241" s="385" t="n">
        <v>17.8652495196496</v>
      </c>
      <c r="J241" s="385" t="n">
        <v>2.37706150208108</v>
      </c>
      <c r="K241" s="385" t="n">
        <v>17.4626474426023</v>
      </c>
    </row>
    <row r="242">
      <c r="A242" s="385" t="s">
        <v>154</v>
      </c>
      <c r="B242" s="385" t="s">
        <v>155</v>
      </c>
      <c r="C242" s="385" t="s">
        <v>17</v>
      </c>
      <c r="D242" s="385" t="n">
        <v>15393.1834405583</v>
      </c>
      <c r="E242" s="385" t="n">
        <v>6.33258419980635</v>
      </c>
      <c r="F242" s="385" t="n">
        <v>96.6293272011429</v>
      </c>
      <c r="G242" s="385" t="n">
        <v>0.642580272915301</v>
      </c>
      <c r="H242" s="385" t="n">
        <v>536.952768002866</v>
      </c>
      <c r="I242" s="385" t="n">
        <v>19.3948779677352</v>
      </c>
      <c r="J242" s="385" t="n">
        <v>3.37067279885715</v>
      </c>
      <c r="K242" s="385" t="n">
        <v>18.4212776350125</v>
      </c>
    </row>
    <row r="243">
      <c r="A243" s="385" t="s">
        <v>156</v>
      </c>
      <c r="B243" s="385" t="s">
        <v>157</v>
      </c>
      <c r="C243" s="385" t="s">
        <v>16</v>
      </c>
      <c r="D243" s="385" t="n">
        <v>45266.0238804419</v>
      </c>
      <c r="E243" s="385" t="n">
        <v>6.49047875506468</v>
      </c>
      <c r="F243" s="385" t="n">
        <v>97.5001664648167</v>
      </c>
      <c r="G243" s="385" t="n">
        <v>0.503426791969946</v>
      </c>
      <c r="H243" s="385" t="n">
        <v>1160.58801337093</v>
      </c>
      <c r="I243" s="385" t="n">
        <v>19.8780582562963</v>
      </c>
      <c r="J243" s="385" t="n">
        <v>2.49983353518329</v>
      </c>
      <c r="K243" s="385" t="n">
        <v>19.6349858216937</v>
      </c>
    </row>
    <row r="244">
      <c r="A244" s="385" t="s">
        <v>156</v>
      </c>
      <c r="B244" s="385" t="s">
        <v>157</v>
      </c>
      <c r="C244" s="385" t="s">
        <v>17</v>
      </c>
      <c r="D244" s="385" t="n">
        <v>28428.3226092547</v>
      </c>
      <c r="E244" s="385" t="n">
        <v>6.55891207377874</v>
      </c>
      <c r="F244" s="385" t="n">
        <v>95.4182267150438</v>
      </c>
      <c r="G244" s="385" t="n">
        <v>0.76902958216816</v>
      </c>
      <c r="H244" s="385" t="n">
        <v>1365.0654969326</v>
      </c>
      <c r="I244" s="385" t="n">
        <v>16.4869013421716</v>
      </c>
      <c r="J244" s="385" t="n">
        <v>4.58177328495618</v>
      </c>
      <c r="K244" s="385" t="n">
        <v>16.0155106894597</v>
      </c>
    </row>
    <row r="245">
      <c r="A245" s="385" t="s">
        <v>158</v>
      </c>
      <c r="B245" s="385" t="s">
        <v>159</v>
      </c>
      <c r="C245" s="385" t="s">
        <v>16</v>
      </c>
      <c r="D245" s="385" t="n">
        <v>59677.0567133611</v>
      </c>
      <c r="E245" s="385" t="n">
        <v>6.86878324499678</v>
      </c>
      <c r="F245" s="385" t="n">
        <v>96.1947796350925</v>
      </c>
      <c r="G245" s="385" t="n">
        <v>0.659841306123775</v>
      </c>
      <c r="H245" s="385" t="n">
        <v>2360.67229827696</v>
      </c>
      <c r="I245" s="385" t="n">
        <v>18.528173078408</v>
      </c>
      <c r="J245" s="385" t="n">
        <v>3.80522036490746</v>
      </c>
      <c r="K245" s="385" t="n">
        <v>16.6805816614649</v>
      </c>
    </row>
    <row r="246">
      <c r="A246" s="385" t="s">
        <v>158</v>
      </c>
      <c r="B246" s="385" t="s">
        <v>159</v>
      </c>
      <c r="C246" s="385" t="s">
        <v>17</v>
      </c>
      <c r="D246" s="385" t="n">
        <v>34994.0872735274</v>
      </c>
      <c r="E246" s="385" t="n">
        <v>7.95110528174855</v>
      </c>
      <c r="F246" s="385" t="n">
        <v>94.9113915777106</v>
      </c>
      <c r="G246" s="385" t="n">
        <v>0.826109971480004</v>
      </c>
      <c r="H246" s="385" t="n">
        <v>1876.18371483473</v>
      </c>
      <c r="I246" s="385" t="n">
        <v>16.0630592306452</v>
      </c>
      <c r="J246" s="385" t="n">
        <v>5.08860842228942</v>
      </c>
      <c r="K246" s="385" t="n">
        <v>15.4083868284983</v>
      </c>
    </row>
    <row r="247">
      <c r="A247" s="385" t="s">
        <v>160</v>
      </c>
      <c r="B247" s="385" t="s">
        <v>161</v>
      </c>
      <c r="C247" s="385" t="s">
        <v>16</v>
      </c>
      <c r="D247" s="385" t="n">
        <v>102917.143265475</v>
      </c>
      <c r="E247" s="385" t="n">
        <v>4.84074951557365</v>
      </c>
      <c r="F247" s="385" t="n">
        <v>98.0806119377242</v>
      </c>
      <c r="G247" s="385" t="n">
        <v>0.370144064618274</v>
      </c>
      <c r="H247" s="385" t="n">
        <v>2014.03653876783</v>
      </c>
      <c r="I247" s="385" t="n">
        <v>19.864796195489</v>
      </c>
      <c r="J247" s="385" t="n">
        <v>1.91938806227584</v>
      </c>
      <c r="K247" s="385" t="n">
        <v>18.9143389377085</v>
      </c>
    </row>
    <row r="248">
      <c r="A248" s="385" t="s">
        <v>160</v>
      </c>
      <c r="B248" s="385" t="s">
        <v>161</v>
      </c>
      <c r="C248" s="385" t="s">
        <v>17</v>
      </c>
      <c r="D248" s="385" t="n">
        <v>54749.6849676519</v>
      </c>
      <c r="E248" s="385" t="n">
        <v>6.98963019113465</v>
      </c>
      <c r="F248" s="385" t="n">
        <v>96.035533491695</v>
      </c>
      <c r="G248" s="385" t="n">
        <v>0.83646131896712</v>
      </c>
      <c r="H248" s="385" t="n">
        <v>2260.13522810569</v>
      </c>
      <c r="I248" s="385" t="n">
        <v>21.289416853102</v>
      </c>
      <c r="J248" s="385" t="n">
        <v>3.96446650830497</v>
      </c>
      <c r="K248" s="385" t="n">
        <v>20.2625016112243</v>
      </c>
    </row>
    <row r="249">
      <c r="A249" s="385" t="s">
        <v>162</v>
      </c>
      <c r="B249" s="385" t="s">
        <v>163</v>
      </c>
      <c r="C249" s="385" t="s">
        <v>16</v>
      </c>
      <c r="D249" s="385" t="n">
        <v>146987.5987044</v>
      </c>
      <c r="E249" s="385" t="n">
        <v>6.14642543377583</v>
      </c>
      <c r="F249" s="385" t="n">
        <v>97.2749825891322</v>
      </c>
      <c r="G249" s="385" t="n">
        <v>0.485519543481357</v>
      </c>
      <c r="H249" s="385" t="n">
        <v>4117.64417725935</v>
      </c>
      <c r="I249" s="385" t="n">
        <v>18.0287330054819</v>
      </c>
      <c r="J249" s="385" t="n">
        <v>2.72501741086784</v>
      </c>
      <c r="K249" s="385" t="n">
        <v>17.3315975708909</v>
      </c>
    </row>
    <row r="250">
      <c r="A250" s="385" t="s">
        <v>162</v>
      </c>
      <c r="B250" s="385" t="s">
        <v>163</v>
      </c>
      <c r="C250" s="385" t="s">
        <v>17</v>
      </c>
      <c r="D250" s="385" t="n">
        <v>112703.941448398</v>
      </c>
      <c r="E250" s="385" t="n">
        <v>5.41032224528103</v>
      </c>
      <c r="F250" s="385" t="n">
        <v>96.5065213086018</v>
      </c>
      <c r="G250" s="385" t="n">
        <v>0.641593858131909</v>
      </c>
      <c r="H250" s="385" t="n">
        <v>4079.81566994355</v>
      </c>
      <c r="I250" s="385" t="n">
        <v>18.3426384658103</v>
      </c>
      <c r="J250" s="385" t="n">
        <v>3.49347869139824</v>
      </c>
      <c r="K250" s="385" t="n">
        <v>17.7238783490312</v>
      </c>
    </row>
    <row r="251">
      <c r="A251" s="385" t="s">
        <v>164</v>
      </c>
      <c r="B251" s="385" t="s">
        <v>165</v>
      </c>
      <c r="C251" s="385" t="s">
        <v>16</v>
      </c>
      <c r="D251" s="385" t="n">
        <v>64427.0701221062</v>
      </c>
      <c r="E251" s="385" t="n">
        <v>4.60409938519328</v>
      </c>
      <c r="F251" s="385" t="n">
        <v>96.160827604679</v>
      </c>
      <c r="G251" s="385" t="n">
        <v>0.621962549623247</v>
      </c>
      <c r="H251" s="385" t="n">
        <v>2572.2181816181</v>
      </c>
      <c r="I251" s="385" t="n">
        <v>16.355765901628</v>
      </c>
      <c r="J251" s="385" t="n">
        <v>3.83917239532098</v>
      </c>
      <c r="K251" s="385" t="n">
        <v>15.5784703973647</v>
      </c>
    </row>
    <row r="252">
      <c r="A252" s="385" t="s">
        <v>164</v>
      </c>
      <c r="B252" s="385" t="s">
        <v>165</v>
      </c>
      <c r="C252" s="385" t="s">
        <v>17</v>
      </c>
      <c r="D252" s="385" t="n">
        <v>39011.8175730781</v>
      </c>
      <c r="E252" s="385" t="n">
        <v>6.9246757023173</v>
      </c>
      <c r="F252" s="385" t="n">
        <v>92.9036135874833</v>
      </c>
      <c r="G252" s="385" t="n">
        <v>0.821245177617878</v>
      </c>
      <c r="H252" s="385" t="n">
        <v>2979.89412319768</v>
      </c>
      <c r="I252" s="385" t="n">
        <v>12.1891310895891</v>
      </c>
      <c r="J252" s="385" t="n">
        <v>7.09638641251665</v>
      </c>
      <c r="K252" s="385" t="n">
        <v>10.7514783168266</v>
      </c>
    </row>
    <row r="253">
      <c r="A253" s="385" t="s">
        <v>166</v>
      </c>
      <c r="B253" s="385" t="s">
        <v>167</v>
      </c>
      <c r="C253" s="385" t="s">
        <v>16</v>
      </c>
      <c r="D253" s="385" t="n">
        <v>74489.6695848504</v>
      </c>
      <c r="E253" s="385" t="n">
        <v>5.12780736159932</v>
      </c>
      <c r="F253" s="385" t="n">
        <v>94.8329550851067</v>
      </c>
      <c r="G253" s="385" t="n">
        <v>0.723799884495182</v>
      </c>
      <c r="H253" s="385" t="n">
        <v>4058.62569710145</v>
      </c>
      <c r="I253" s="385" t="n">
        <v>13.017307172961</v>
      </c>
      <c r="J253" s="385" t="n">
        <v>5.16704491489328</v>
      </c>
      <c r="K253" s="385" t="n">
        <v>13.2842046213091</v>
      </c>
    </row>
    <row r="254">
      <c r="A254" s="385" t="s">
        <v>166</v>
      </c>
      <c r="B254" s="385" t="s">
        <v>167</v>
      </c>
      <c r="C254" s="385" t="s">
        <v>17</v>
      </c>
      <c r="D254" s="385" t="n">
        <v>42716.2989297203</v>
      </c>
      <c r="E254" s="385" t="n">
        <v>5.7547011061569</v>
      </c>
      <c r="F254" s="385" t="n">
        <v>93.1964091238059</v>
      </c>
      <c r="G254" s="385" t="n">
        <v>1.25218505154935</v>
      </c>
      <c r="H254" s="385" t="n">
        <v>3118.4057883276</v>
      </c>
      <c r="I254" s="385" t="n">
        <v>18.1369843892391</v>
      </c>
      <c r="J254" s="385" t="n">
        <v>6.80359087619408</v>
      </c>
      <c r="K254" s="385" t="n">
        <v>17.1525819947875</v>
      </c>
    </row>
    <row r="255">
      <c r="A255" s="385" t="s">
        <v>168</v>
      </c>
      <c r="B255" s="385" t="s">
        <v>169</v>
      </c>
      <c r="C255" s="385" t="s">
        <v>16</v>
      </c>
      <c r="D255" s="385" t="n">
        <v>64718.470729273</v>
      </c>
      <c r="E255" s="385" t="n">
        <v>5.49018474396455</v>
      </c>
      <c r="F255" s="385" t="n">
        <v>95.6566885533671</v>
      </c>
      <c r="G255" s="385" t="n">
        <v>0.559445890007026</v>
      </c>
      <c r="H255" s="385" t="n">
        <v>2938.5553585226</v>
      </c>
      <c r="I255" s="385" t="n">
        <v>12.6471606003149</v>
      </c>
      <c r="J255" s="385" t="n">
        <v>4.34331144663286</v>
      </c>
      <c r="K255" s="385" t="n">
        <v>12.3211844051273</v>
      </c>
    </row>
    <row r="256">
      <c r="A256" s="385" t="s">
        <v>168</v>
      </c>
      <c r="B256" s="385" t="s">
        <v>169</v>
      </c>
      <c r="C256" s="385" t="s">
        <v>17</v>
      </c>
      <c r="D256" s="385" t="n">
        <v>27667.9499573606</v>
      </c>
      <c r="E256" s="385" t="n">
        <v>7.07832279158678</v>
      </c>
      <c r="F256" s="385" t="n">
        <v>94.6366624913784</v>
      </c>
      <c r="G256" s="385" t="n">
        <v>0.851861737070749</v>
      </c>
      <c r="H256" s="385" t="n">
        <v>1568.0239548441</v>
      </c>
      <c r="I256" s="385" t="n">
        <v>14.9939633876434</v>
      </c>
      <c r="J256" s="385" t="n">
        <v>5.36333750862161</v>
      </c>
      <c r="K256" s="385" t="n">
        <v>15.0311912257789</v>
      </c>
    </row>
    <row r="257">
      <c r="A257" s="385" t="s">
        <v>170</v>
      </c>
      <c r="B257" s="385" t="s">
        <v>171</v>
      </c>
      <c r="C257" s="385" t="s">
        <v>16</v>
      </c>
      <c r="D257" s="385" t="n">
        <v>27316.7010934037</v>
      </c>
      <c r="E257" s="385" t="n">
        <v>4.75870800703558</v>
      </c>
      <c r="F257" s="385" t="n">
        <v>98.0521095603549</v>
      </c>
      <c r="G257" s="385" t="n">
        <v>0.387279991820939</v>
      </c>
      <c r="H257" s="385" t="n">
        <v>542.670026591626</v>
      </c>
      <c r="I257" s="385" t="n">
        <v>19.6116711051648</v>
      </c>
      <c r="J257" s="385" t="n">
        <v>1.94789043964506</v>
      </c>
      <c r="K257" s="385" t="n">
        <v>19.4947412932935</v>
      </c>
    </row>
    <row r="258">
      <c r="A258" s="385" t="s">
        <v>170</v>
      </c>
      <c r="B258" s="385" t="s">
        <v>171</v>
      </c>
      <c r="C258" s="385" t="s">
        <v>17</v>
      </c>
      <c r="D258" s="385" t="n">
        <v>13358.9424040437</v>
      </c>
      <c r="E258" s="385" t="n">
        <v>5.98064302839999</v>
      </c>
      <c r="F258" s="385" t="n">
        <v>95.6421631674925</v>
      </c>
      <c r="G258" s="385" t="n">
        <v>0.784566430281595</v>
      </c>
      <c r="H258" s="385" t="n">
        <v>608.68647596079</v>
      </c>
      <c r="I258" s="385" t="n">
        <v>17.1835766495959</v>
      </c>
      <c r="J258" s="385" t="n">
        <v>4.3578368325075</v>
      </c>
      <c r="K258" s="385" t="n">
        <v>17.2190087478683</v>
      </c>
    </row>
    <row r="259">
      <c r="A259" s="385" t="s">
        <v>172</v>
      </c>
      <c r="B259" s="385" t="s">
        <v>173</v>
      </c>
      <c r="C259" s="385" t="s">
        <v>16</v>
      </c>
      <c r="D259" s="385" t="n">
        <v>45160.5713720781</v>
      </c>
      <c r="E259" s="385" t="n">
        <v>3.64645421282568</v>
      </c>
      <c r="F259" s="385" t="n">
        <v>96.5038222145639</v>
      </c>
      <c r="G259" s="385" t="n">
        <v>0.584970706790723</v>
      </c>
      <c r="H259" s="385" t="n">
        <v>1636.09464149112</v>
      </c>
      <c r="I259" s="385" t="n">
        <v>16.6159710640177</v>
      </c>
      <c r="J259" s="385" t="n">
        <v>3.49617778543607</v>
      </c>
      <c r="K259" s="385" t="n">
        <v>16.1467501235263</v>
      </c>
    </row>
    <row r="260">
      <c r="A260" s="385" t="s">
        <v>172</v>
      </c>
      <c r="B260" s="385" t="s">
        <v>173</v>
      </c>
      <c r="C260" s="385" t="s">
        <v>17</v>
      </c>
      <c r="D260" s="385" t="n">
        <v>29802.5510390702</v>
      </c>
      <c r="E260" s="385" t="n">
        <v>5.40636210093875</v>
      </c>
      <c r="F260" s="385" t="n">
        <v>95.5781784449622</v>
      </c>
      <c r="G260" s="385" t="n">
        <v>0.67635808786745</v>
      </c>
      <c r="H260" s="385" t="n">
        <v>1378.78294736032</v>
      </c>
      <c r="I260" s="385" t="n">
        <v>14.9734209113909</v>
      </c>
      <c r="J260" s="385" t="n">
        <v>4.42182155503782</v>
      </c>
      <c r="K260" s="385" t="n">
        <v>14.6195573951278</v>
      </c>
    </row>
    <row r="261">
      <c r="A261" s="385" t="s">
        <v>174</v>
      </c>
      <c r="B261" s="385" t="s">
        <v>175</v>
      </c>
      <c r="C261" s="385" t="s">
        <v>16</v>
      </c>
      <c r="D261" s="385" t="n">
        <v>13415.5480318916</v>
      </c>
      <c r="E261" s="385" t="n">
        <v>5.34345148776998</v>
      </c>
      <c r="F261" s="385" t="n">
        <v>89.9089766028415</v>
      </c>
      <c r="G261" s="385" t="n">
        <v>1.39327499388843</v>
      </c>
      <c r="H261" s="385" t="n">
        <v>1505.70737417608</v>
      </c>
      <c r="I261" s="385" t="n">
        <v>11.4168922943945</v>
      </c>
      <c r="J261" s="385" t="n">
        <v>10.0910233971585</v>
      </c>
      <c r="K261" s="385" t="n">
        <v>12.4137982736332</v>
      </c>
    </row>
    <row r="262">
      <c r="A262" s="385" t="s">
        <v>174</v>
      </c>
      <c r="B262" s="385" t="s">
        <v>175</v>
      </c>
      <c r="C262" s="385" t="s">
        <v>17</v>
      </c>
      <c r="D262" s="385" t="n">
        <v>8724.62464505007</v>
      </c>
      <c r="E262" s="385" t="n">
        <v>6.22011361185438</v>
      </c>
      <c r="F262" s="385" t="n">
        <v>86.9614945677639</v>
      </c>
      <c r="G262" s="385" t="n">
        <v>1.69704849131841</v>
      </c>
      <c r="H262" s="385" t="n">
        <v>1308.11994888224</v>
      </c>
      <c r="I262" s="385" t="n">
        <v>12.0204977174791</v>
      </c>
      <c r="J262" s="385" t="n">
        <v>13.0385054322361</v>
      </c>
      <c r="K262" s="385" t="n">
        <v>11.3186188344984</v>
      </c>
    </row>
    <row r="263">
      <c r="A263" s="385" t="s">
        <v>176</v>
      </c>
      <c r="B263" s="385" t="s">
        <v>177</v>
      </c>
      <c r="C263" s="385" t="s">
        <v>16</v>
      </c>
      <c r="D263" s="385" t="n">
        <v>21915.5816554385</v>
      </c>
      <c r="E263" s="385" t="n">
        <v>5.67646815056671</v>
      </c>
      <c r="F263" s="385" t="n">
        <v>97.6929125647253</v>
      </c>
      <c r="G263" s="385" t="n">
        <v>0.411252312845114</v>
      </c>
      <c r="H263" s="385" t="n">
        <v>517.552008089626</v>
      </c>
      <c r="I263" s="385" t="n">
        <v>17.7153062645087</v>
      </c>
      <c r="J263" s="385" t="n">
        <v>2.30708743527465</v>
      </c>
      <c r="K263" s="385" t="n">
        <v>17.4143535379429</v>
      </c>
    </row>
    <row r="264">
      <c r="A264" s="385" t="s">
        <v>176</v>
      </c>
      <c r="B264" s="385" t="s">
        <v>177</v>
      </c>
      <c r="C264" s="385" t="s">
        <v>17</v>
      </c>
      <c r="D264" s="385" t="n">
        <v>14964.8289651002</v>
      </c>
      <c r="E264" s="385" t="n">
        <v>6.85559101134137</v>
      </c>
      <c r="F264" s="385" t="n">
        <v>95.8861865186133</v>
      </c>
      <c r="G264" s="385" t="n">
        <v>0.66976306802251</v>
      </c>
      <c r="H264" s="385" t="n">
        <v>642.037371371784</v>
      </c>
      <c r="I264" s="385" t="n">
        <v>16.5853542017658</v>
      </c>
      <c r="J264" s="385" t="n">
        <v>4.11381348138669</v>
      </c>
      <c r="K264" s="385" t="n">
        <v>15.6110690857178</v>
      </c>
    </row>
    <row r="265">
      <c r="A265" s="385" t="s">
        <v>178</v>
      </c>
      <c r="B265" s="385" t="s">
        <v>179</v>
      </c>
      <c r="C265" s="385" t="s">
        <v>16</v>
      </c>
      <c r="D265" s="385" t="n">
        <v>33095.8858449031</v>
      </c>
      <c r="E265" s="385" t="n">
        <v>4.33648612606083</v>
      </c>
      <c r="F265" s="385" t="n">
        <v>94.6064649259567</v>
      </c>
      <c r="G265" s="385" t="n">
        <v>1.01490467630132</v>
      </c>
      <c r="H265" s="385" t="n">
        <v>1886.80362648286</v>
      </c>
      <c r="I265" s="385" t="n">
        <v>17.8221221409549</v>
      </c>
      <c r="J265" s="385" t="n">
        <v>5.39353507404332</v>
      </c>
      <c r="K265" s="385" t="n">
        <v>17.802154309476</v>
      </c>
    </row>
    <row r="266">
      <c r="A266" s="385" t="s">
        <v>178</v>
      </c>
      <c r="B266" s="385" t="s">
        <v>179</v>
      </c>
      <c r="C266" s="385" t="s">
        <v>17</v>
      </c>
      <c r="D266" s="385" t="n">
        <v>17427.1307217099</v>
      </c>
      <c r="E266" s="385" t="n">
        <v>6.0709196930449</v>
      </c>
      <c r="F266" s="385" t="n">
        <v>89.8337634010479</v>
      </c>
      <c r="G266" s="385" t="n">
        <v>1.6230463668263</v>
      </c>
      <c r="H266" s="385" t="n">
        <v>1972.17980690435</v>
      </c>
      <c r="I266" s="385" t="n">
        <v>15.35292037395</v>
      </c>
      <c r="J266" s="385" t="n">
        <v>10.1662365989521</v>
      </c>
      <c r="K266" s="385" t="n">
        <v>14.3420194766501</v>
      </c>
    </row>
    <row r="267">
      <c r="A267" s="385" t="s">
        <v>180</v>
      </c>
      <c r="B267" s="385" t="s">
        <v>181</v>
      </c>
      <c r="C267" s="385" t="s">
        <v>16</v>
      </c>
      <c r="D267" s="385" t="n">
        <v>50260.9116035109</v>
      </c>
      <c r="E267" s="385" t="n">
        <v>5.36761128195241</v>
      </c>
      <c r="F267" s="385" t="n">
        <v>96.2088761348546</v>
      </c>
      <c r="G267" s="385" t="n">
        <v>0.513131305351588</v>
      </c>
      <c r="H267" s="385" t="n">
        <v>1980.53806591555</v>
      </c>
      <c r="I267" s="385" t="n">
        <v>13.9128268432835</v>
      </c>
      <c r="J267" s="385" t="n">
        <v>3.7911238651454</v>
      </c>
      <c r="K267" s="385" t="n">
        <v>13.0219396552462</v>
      </c>
    </row>
    <row r="268">
      <c r="A268" s="385" t="s">
        <v>180</v>
      </c>
      <c r="B268" s="385" t="s">
        <v>181</v>
      </c>
      <c r="C268" s="385" t="s">
        <v>17</v>
      </c>
      <c r="D268" s="385" t="n">
        <v>33253.2847987734</v>
      </c>
      <c r="E268" s="385" t="n">
        <v>5.75221683196846</v>
      </c>
      <c r="F268" s="385" t="n">
        <v>93.9662249177939</v>
      </c>
      <c r="G268" s="385" t="n">
        <v>0.785708653777821</v>
      </c>
      <c r="H268" s="385" t="n">
        <v>2135.26553180013</v>
      </c>
      <c r="I268" s="385" t="n">
        <v>13.0682961303032</v>
      </c>
      <c r="J268" s="385" t="n">
        <v>6.03377508220615</v>
      </c>
      <c r="K268" s="385" t="n">
        <v>12.236133278894</v>
      </c>
    </row>
    <row r="269">
      <c r="A269" s="385" t="s">
        <v>182</v>
      </c>
      <c r="B269" s="385" t="s">
        <v>183</v>
      </c>
      <c r="C269" s="385" t="s">
        <v>16</v>
      </c>
      <c r="D269" s="385" t="n">
        <v>60308.8358299717</v>
      </c>
      <c r="E269" s="385" t="n">
        <v>4.0890546485556</v>
      </c>
      <c r="F269" s="385" t="n">
        <v>95.7861686454609</v>
      </c>
      <c r="G269" s="385" t="n">
        <v>0.591488879053236</v>
      </c>
      <c r="H269" s="385" t="n">
        <v>2653.11022426126</v>
      </c>
      <c r="I269" s="385" t="n">
        <v>14.2174614024793</v>
      </c>
      <c r="J269" s="385" t="n">
        <v>4.21383135453909</v>
      </c>
      <c r="K269" s="385" t="n">
        <v>13.4453538250595</v>
      </c>
    </row>
    <row r="270">
      <c r="A270" s="385" t="s">
        <v>182</v>
      </c>
      <c r="B270" s="385" t="s">
        <v>183</v>
      </c>
      <c r="C270" s="385" t="s">
        <v>17</v>
      </c>
      <c r="D270" s="385" t="n">
        <v>32333.3138811837</v>
      </c>
      <c r="E270" s="385" t="n">
        <v>6.03934847046751</v>
      </c>
      <c r="F270" s="385" t="n">
        <v>93.6815881785124</v>
      </c>
      <c r="G270" s="385" t="n">
        <v>0.888261693541488</v>
      </c>
      <c r="H270" s="385" t="n">
        <v>2180.74006458398</v>
      </c>
      <c r="I270" s="385" t="n">
        <v>13.5982307659595</v>
      </c>
      <c r="J270" s="385" t="n">
        <v>6.31841182148758</v>
      </c>
      <c r="K270" s="385" t="n">
        <v>13.1700447074547</v>
      </c>
    </row>
    <row r="271">
      <c r="A271" s="385" t="s">
        <v>184</v>
      </c>
      <c r="B271" s="385" t="s">
        <v>185</v>
      </c>
      <c r="C271" s="385" t="s">
        <v>16</v>
      </c>
      <c r="D271" s="385" t="n">
        <v>31793.7223714625</v>
      </c>
      <c r="E271" s="385" t="n">
        <v>4.32180210277534</v>
      </c>
      <c r="F271" s="385" t="n">
        <v>96.2712335862104</v>
      </c>
      <c r="G271" s="385" t="n">
        <v>0.537033911127819</v>
      </c>
      <c r="H271" s="385" t="n">
        <v>1231.43082031766</v>
      </c>
      <c r="I271" s="385" t="n">
        <v>14.1611337683292</v>
      </c>
      <c r="J271" s="385" t="n">
        <v>3.72876641378959</v>
      </c>
      <c r="K271" s="385" t="n">
        <v>13.8654212585438</v>
      </c>
    </row>
    <row r="272">
      <c r="A272" s="385" t="s">
        <v>184</v>
      </c>
      <c r="B272" s="385" t="s">
        <v>185</v>
      </c>
      <c r="C272" s="385" t="s">
        <v>17</v>
      </c>
      <c r="D272" s="385" t="n">
        <v>21957.8334968444</v>
      </c>
      <c r="E272" s="385" t="n">
        <v>5.63109945086026</v>
      </c>
      <c r="F272" s="385" t="n">
        <v>93.6334353996448</v>
      </c>
      <c r="G272" s="385" t="n">
        <v>0.831190635983502</v>
      </c>
      <c r="H272" s="385" t="n">
        <v>1493.01331137566</v>
      </c>
      <c r="I272" s="385" t="n">
        <v>13.4187381393772</v>
      </c>
      <c r="J272" s="385" t="n">
        <v>6.36656460035517</v>
      </c>
      <c r="K272" s="385" t="n">
        <v>12.2243689657699</v>
      </c>
    </row>
    <row r="273">
      <c r="A273" s="385" t="s">
        <v>186</v>
      </c>
      <c r="B273" s="385" t="s">
        <v>187</v>
      </c>
      <c r="C273" s="385" t="s">
        <v>16</v>
      </c>
      <c r="D273" s="385" t="n">
        <v>83151.6166689963</v>
      </c>
      <c r="E273" s="385" t="n">
        <v>6.29046262689829</v>
      </c>
      <c r="F273" s="385" t="n">
        <v>97.2720990904153</v>
      </c>
      <c r="G273" s="385" t="n">
        <v>0.450625065901924</v>
      </c>
      <c r="H273" s="385" t="n">
        <v>2331.90578661161</v>
      </c>
      <c r="I273" s="385" t="n">
        <v>16.8511334287626</v>
      </c>
      <c r="J273" s="385" t="n">
        <v>2.72790090958475</v>
      </c>
      <c r="K273" s="385" t="n">
        <v>16.0684891115452</v>
      </c>
    </row>
    <row r="274">
      <c r="A274" s="385" t="s">
        <v>186</v>
      </c>
      <c r="B274" s="385" t="s">
        <v>187</v>
      </c>
      <c r="C274" s="385" t="s">
        <v>17</v>
      </c>
      <c r="D274" s="385" t="n">
        <v>43267.241914115</v>
      </c>
      <c r="E274" s="385" t="n">
        <v>6.67752694104827</v>
      </c>
      <c r="F274" s="385" t="n">
        <v>95.2698160485559</v>
      </c>
      <c r="G274" s="385" t="n">
        <v>0.863126158690491</v>
      </c>
      <c r="H274" s="385" t="n">
        <v>2148.23563027653</v>
      </c>
      <c r="I274" s="385" t="n">
        <v>17.5656229891139</v>
      </c>
      <c r="J274" s="385" t="n">
        <v>4.73018395144415</v>
      </c>
      <c r="K274" s="385" t="n">
        <v>17.384074532669</v>
      </c>
    </row>
    <row r="275">
      <c r="A275" s="385" t="s">
        <v>188</v>
      </c>
      <c r="B275" s="385" t="s">
        <v>189</v>
      </c>
      <c r="C275" s="385" t="s">
        <v>16</v>
      </c>
      <c r="D275" s="385" t="n">
        <v>40930.9664041494</v>
      </c>
      <c r="E275" s="385" t="n">
        <v>4.51570847474747</v>
      </c>
      <c r="F275" s="385" t="n">
        <v>95.659425366962</v>
      </c>
      <c r="G275" s="385" t="n">
        <v>0.67981034984197</v>
      </c>
      <c r="H275" s="385" t="n">
        <v>1857.254669867</v>
      </c>
      <c r="I275" s="385" t="n">
        <v>14.5501403827841</v>
      </c>
      <c r="J275" s="385" t="n">
        <v>4.34057463303805</v>
      </c>
      <c r="K275" s="385" t="n">
        <v>14.9819489174134</v>
      </c>
    </row>
    <row r="276">
      <c r="A276" s="385" t="s">
        <v>188</v>
      </c>
      <c r="B276" s="385" t="s">
        <v>189</v>
      </c>
      <c r="C276" s="385" t="s">
        <v>17</v>
      </c>
      <c r="D276" s="385" t="n">
        <v>26421.4364724586</v>
      </c>
      <c r="E276" s="385" t="n">
        <v>6.05361789305178</v>
      </c>
      <c r="F276" s="385" t="n">
        <v>94.430469026767</v>
      </c>
      <c r="G276" s="385" t="n">
        <v>0.74747649808378</v>
      </c>
      <c r="H276" s="385" t="n">
        <v>1558.34245352475</v>
      </c>
      <c r="I276" s="385" t="n">
        <v>13.6507249616648</v>
      </c>
      <c r="J276" s="385" t="n">
        <v>5.56953097323297</v>
      </c>
      <c r="K276" s="385" t="n">
        <v>12.6733393960397</v>
      </c>
    </row>
    <row r="277">
      <c r="A277" s="385" t="s">
        <v>190</v>
      </c>
      <c r="B277" s="385" t="s">
        <v>191</v>
      </c>
      <c r="C277" s="385" t="s">
        <v>16</v>
      </c>
      <c r="D277" s="385" t="n">
        <v>51639.1824381163</v>
      </c>
      <c r="E277" s="385" t="n">
        <v>4.84995645651683</v>
      </c>
      <c r="F277" s="385" t="n">
        <v>97.492944025168</v>
      </c>
      <c r="G277" s="385" t="n">
        <v>0.362720576752328</v>
      </c>
      <c r="H277" s="385" t="n">
        <v>1327.91477538621</v>
      </c>
      <c r="I277" s="385" t="n">
        <v>14.2764974830431</v>
      </c>
      <c r="J277" s="385" t="n">
        <v>2.50705597483204</v>
      </c>
      <c r="K277" s="385" t="n">
        <v>14.1052681875045</v>
      </c>
    </row>
    <row r="278">
      <c r="A278" s="385" t="s">
        <v>190</v>
      </c>
      <c r="B278" s="385" t="s">
        <v>191</v>
      </c>
      <c r="C278" s="385" t="s">
        <v>17</v>
      </c>
      <c r="D278" s="385" t="n">
        <v>25094.9197702656</v>
      </c>
      <c r="E278" s="385" t="n">
        <v>6.50373598741223</v>
      </c>
      <c r="F278" s="385" t="n">
        <v>95.9106172686249</v>
      </c>
      <c r="G278" s="385" t="n">
        <v>0.771198252059674</v>
      </c>
      <c r="H278" s="385" t="n">
        <v>1069.98301623212</v>
      </c>
      <c r="I278" s="385" t="n">
        <v>18.3916077718482</v>
      </c>
      <c r="J278" s="385" t="n">
        <v>4.0893827313751</v>
      </c>
      <c r="K278" s="385" t="n">
        <v>18.0873508913791</v>
      </c>
    </row>
    <row r="279">
      <c r="A279" s="385" t="s">
        <v>192</v>
      </c>
      <c r="B279" s="385" t="s">
        <v>193</v>
      </c>
      <c r="C279" s="385" t="s">
        <v>16</v>
      </c>
      <c r="D279" s="385" t="n">
        <v>54837.0913823786</v>
      </c>
      <c r="E279" s="385" t="n">
        <v>5.53742942753637</v>
      </c>
      <c r="F279" s="385" t="n">
        <v>95.9479935416744</v>
      </c>
      <c r="G279" s="385" t="n">
        <v>0.630853419481342</v>
      </c>
      <c r="H279" s="385" t="n">
        <v>2315.84049061617</v>
      </c>
      <c r="I279" s="385" t="n">
        <v>15.2699960495632</v>
      </c>
      <c r="J279" s="385" t="n">
        <v>4.05200645832559</v>
      </c>
      <c r="K279" s="385" t="n">
        <v>14.9380610422698</v>
      </c>
    </row>
    <row r="280">
      <c r="A280" s="385" t="s">
        <v>192</v>
      </c>
      <c r="B280" s="385" t="s">
        <v>193</v>
      </c>
      <c r="C280" s="385" t="s">
        <v>17</v>
      </c>
      <c r="D280" s="385" t="n">
        <v>31077.1125307672</v>
      </c>
      <c r="E280" s="385" t="n">
        <v>6.12727053538389</v>
      </c>
      <c r="F280" s="385" t="n">
        <v>94.6086461176638</v>
      </c>
      <c r="G280" s="385" t="n">
        <v>0.798211546875238</v>
      </c>
      <c r="H280" s="385" t="n">
        <v>1770.95559623773</v>
      </c>
      <c r="I280" s="385" t="n">
        <v>15.4008906031637</v>
      </c>
      <c r="J280" s="385" t="n">
        <v>5.39135388233623</v>
      </c>
      <c r="K280" s="385" t="n">
        <v>14.0071891798407</v>
      </c>
    </row>
    <row r="281">
      <c r="A281" s="385" t="s">
        <v>194</v>
      </c>
      <c r="B281" s="385" t="s">
        <v>195</v>
      </c>
      <c r="C281" s="385" t="s">
        <v>16</v>
      </c>
      <c r="D281" s="385" t="n">
        <v>54107.8849066659</v>
      </c>
      <c r="E281" s="385" t="n">
        <v>5.16193246567573</v>
      </c>
      <c r="F281" s="385" t="n">
        <v>95.287969523331</v>
      </c>
      <c r="G281" s="385" t="n">
        <v>0.622567005856779</v>
      </c>
      <c r="H281" s="385" t="n">
        <v>2675.65783995305</v>
      </c>
      <c r="I281" s="385" t="n">
        <v>11.8507995810398</v>
      </c>
      <c r="J281" s="385" t="n">
        <v>4.71203047666899</v>
      </c>
      <c r="K281" s="385" t="n">
        <v>12.5897203284323</v>
      </c>
    </row>
    <row r="282">
      <c r="A282" s="385" t="s">
        <v>194</v>
      </c>
      <c r="B282" s="385" t="s">
        <v>195</v>
      </c>
      <c r="C282" s="385" t="s">
        <v>17</v>
      </c>
      <c r="D282" s="385" t="n">
        <v>35254.1422991528</v>
      </c>
      <c r="E282" s="385" t="n">
        <v>5.9670271094369</v>
      </c>
      <c r="F282" s="385" t="n">
        <v>94.6662444536786</v>
      </c>
      <c r="G282" s="385" t="n">
        <v>0.666269024789435</v>
      </c>
      <c r="H282" s="385" t="n">
        <v>1986.31495422762</v>
      </c>
      <c r="I282" s="385" t="n">
        <v>12.5159445205145</v>
      </c>
      <c r="J282" s="385" t="n">
        <v>5.33375554632139</v>
      </c>
      <c r="K282" s="385" t="n">
        <v>11.8252862968441</v>
      </c>
    </row>
    <row r="283">
      <c r="A283" s="385" t="s">
        <v>196</v>
      </c>
      <c r="B283" s="385" t="s">
        <v>197</v>
      </c>
      <c r="C283" s="385" t="s">
        <v>16</v>
      </c>
      <c r="D283" s="385" t="n">
        <v>94894.5888373381</v>
      </c>
      <c r="E283" s="385" t="n">
        <v>3.79967405918226</v>
      </c>
      <c r="F283" s="385" t="n">
        <v>97.6173638742236</v>
      </c>
      <c r="G283" s="385" t="n">
        <v>0.364297511048158</v>
      </c>
      <c r="H283" s="385" t="n">
        <v>2316.17886952838</v>
      </c>
      <c r="I283" s="385" t="n">
        <v>15.6545309354535</v>
      </c>
      <c r="J283" s="385" t="n">
        <v>2.3826361257764</v>
      </c>
      <c r="K283" s="385" t="n">
        <v>14.9253855046263</v>
      </c>
    </row>
    <row r="284">
      <c r="A284" s="385" t="s">
        <v>196</v>
      </c>
      <c r="B284" s="385" t="s">
        <v>197</v>
      </c>
      <c r="C284" s="385" t="s">
        <v>17</v>
      </c>
      <c r="D284" s="385" t="n">
        <v>41752.7385513582</v>
      </c>
      <c r="E284" s="385" t="n">
        <v>6.21629472280835</v>
      </c>
      <c r="F284" s="385" t="n">
        <v>96.0689247597684</v>
      </c>
      <c r="G284" s="385" t="n">
        <v>0.682839001632368</v>
      </c>
      <c r="H284" s="385" t="n">
        <v>1708.49374177489</v>
      </c>
      <c r="I284" s="385" t="n">
        <v>17.5166251774896</v>
      </c>
      <c r="J284" s="385" t="n">
        <v>3.93107524023159</v>
      </c>
      <c r="K284" s="385" t="n">
        <v>16.6874467320017</v>
      </c>
    </row>
    <row r="285">
      <c r="A285" s="385" t="s">
        <v>198</v>
      </c>
      <c r="B285" s="385" t="s">
        <v>199</v>
      </c>
      <c r="C285" s="385" t="s">
        <v>16</v>
      </c>
      <c r="D285" s="385" t="n">
        <v>23161.0990471911</v>
      </c>
      <c r="E285" s="385" t="n">
        <v>3.80410069635021</v>
      </c>
      <c r="F285" s="385" t="n">
        <v>97.0733406842854</v>
      </c>
      <c r="G285" s="385" t="n">
        <v>0.466717988970769</v>
      </c>
      <c r="H285" s="385" t="n">
        <v>698.282822151031</v>
      </c>
      <c r="I285" s="385" t="n">
        <v>15.2480542534783</v>
      </c>
      <c r="J285" s="385" t="n">
        <v>2.92665931571464</v>
      </c>
      <c r="K285" s="385" t="n">
        <v>15.4804059712639</v>
      </c>
    </row>
    <row r="286">
      <c r="A286" s="385" t="s">
        <v>198</v>
      </c>
      <c r="B286" s="385" t="s">
        <v>199</v>
      </c>
      <c r="C286" s="385" t="s">
        <v>17</v>
      </c>
      <c r="D286" s="385" t="n">
        <v>11909.2666066905</v>
      </c>
      <c r="E286" s="385" t="n">
        <v>6.32125835816577</v>
      </c>
      <c r="F286" s="385" t="n">
        <v>94.8218845732269</v>
      </c>
      <c r="G286" s="385" t="n">
        <v>0.830323954991505</v>
      </c>
      <c r="H286" s="385" t="n">
        <v>650.351523967386</v>
      </c>
      <c r="I286" s="385" t="n">
        <v>16.1673435424785</v>
      </c>
      <c r="J286" s="385" t="n">
        <v>5.17811542677307</v>
      </c>
      <c r="K286" s="385" t="n">
        <v>15.2049299271135</v>
      </c>
    </row>
    <row r="287">
      <c r="A287" s="385" t="s">
        <v>200</v>
      </c>
      <c r="B287" s="385" t="s">
        <v>201</v>
      </c>
      <c r="C287" s="385" t="s">
        <v>16</v>
      </c>
      <c r="D287" s="385" t="n">
        <v>56576.809339675</v>
      </c>
      <c r="E287" s="385" t="n">
        <v>5.07970155041943</v>
      </c>
      <c r="F287" s="385" t="n">
        <v>95.6020747854589</v>
      </c>
      <c r="G287" s="385" t="n">
        <v>0.748382996398623</v>
      </c>
      <c r="H287" s="385" t="n">
        <v>2602.66920892273</v>
      </c>
      <c r="I287" s="385" t="n">
        <v>16.6285184969061</v>
      </c>
      <c r="J287" s="385" t="n">
        <v>4.3979252145411</v>
      </c>
      <c r="K287" s="385" t="n">
        <v>16.2683455719773</v>
      </c>
    </row>
    <row r="288">
      <c r="A288" s="385" t="s">
        <v>200</v>
      </c>
      <c r="B288" s="385" t="s">
        <v>201</v>
      </c>
      <c r="C288" s="385" t="s">
        <v>17</v>
      </c>
      <c r="D288" s="385" t="n">
        <v>31729.4302076825</v>
      </c>
      <c r="E288" s="385" t="n">
        <v>5.9538725273528</v>
      </c>
      <c r="F288" s="385" t="n">
        <v>94.5326458880796</v>
      </c>
      <c r="G288" s="385" t="n">
        <v>1.06175831715542</v>
      </c>
      <c r="H288" s="385" t="n">
        <v>1835.09124371963</v>
      </c>
      <c r="I288" s="385" t="n">
        <v>19.4626604004959</v>
      </c>
      <c r="J288" s="385" t="n">
        <v>5.46735411192038</v>
      </c>
      <c r="K288" s="385" t="n">
        <v>18.3582078204044</v>
      </c>
    </row>
    <row r="289">
      <c r="A289" s="385" t="s">
        <v>202</v>
      </c>
      <c r="B289" s="385" t="s">
        <v>203</v>
      </c>
      <c r="C289" s="385" t="s">
        <v>16</v>
      </c>
      <c r="D289" s="385" t="n">
        <v>42848.1079803555</v>
      </c>
      <c r="E289" s="385" t="n">
        <v>5.46777684693841</v>
      </c>
      <c r="F289" s="385" t="n">
        <v>97.5180295324321</v>
      </c>
      <c r="G289" s="385" t="n">
        <v>0.485790846467544</v>
      </c>
      <c r="H289" s="385" t="n">
        <v>1090.54437531507</v>
      </c>
      <c r="I289" s="385" t="n">
        <v>20.423664008393</v>
      </c>
      <c r="J289" s="385" t="n">
        <v>2.48197046756789</v>
      </c>
      <c r="K289" s="385" t="n">
        <v>19.0869983069656</v>
      </c>
    </row>
    <row r="290">
      <c r="A290" s="385" t="s">
        <v>202</v>
      </c>
      <c r="B290" s="385" t="s">
        <v>203</v>
      </c>
      <c r="C290" s="385" t="s">
        <v>17</v>
      </c>
      <c r="D290" s="385" t="n">
        <v>27610.3812723273</v>
      </c>
      <c r="E290" s="385" t="n">
        <v>8.17712613525206</v>
      </c>
      <c r="F290" s="385" t="n">
        <v>94.3643091703673</v>
      </c>
      <c r="G290" s="385" t="n">
        <v>1.08010316766416</v>
      </c>
      <c r="H290" s="385" t="n">
        <v>1648.96637200181</v>
      </c>
      <c r="I290" s="385" t="n">
        <v>19.5075740485672</v>
      </c>
      <c r="J290" s="385" t="n">
        <v>5.63569082963271</v>
      </c>
      <c r="K290" s="385" t="n">
        <v>18.0853053033778</v>
      </c>
    </row>
    <row r="291">
      <c r="A291" s="385" t="s">
        <v>204</v>
      </c>
      <c r="B291" s="385" t="s">
        <v>205</v>
      </c>
      <c r="C291" s="385" t="s">
        <v>16</v>
      </c>
      <c r="D291" s="385" t="n">
        <v>10502.2974810848</v>
      </c>
      <c r="E291" s="385" t="n">
        <v>5.05679097228755</v>
      </c>
      <c r="F291" s="385" t="n">
        <v>95.8797577370022</v>
      </c>
      <c r="G291" s="385" t="n">
        <v>0.682158783304574</v>
      </c>
      <c r="H291" s="385" t="n">
        <v>451.315386703792</v>
      </c>
      <c r="I291" s="385" t="n">
        <v>16.2436329488264</v>
      </c>
      <c r="J291" s="385" t="n">
        <v>4.1202422629978</v>
      </c>
      <c r="K291" s="385" t="n">
        <v>15.8741197013555</v>
      </c>
    </row>
    <row r="292">
      <c r="A292" s="385" t="s">
        <v>204</v>
      </c>
      <c r="B292" s="385" t="s">
        <v>205</v>
      </c>
      <c r="C292" s="385" t="s">
        <v>17</v>
      </c>
      <c r="D292" s="385" t="n">
        <v>6663.90733699727</v>
      </c>
      <c r="E292" s="385" t="n">
        <v>5.21172135895393</v>
      </c>
      <c r="F292" s="385" t="n">
        <v>94.7063771760222</v>
      </c>
      <c r="G292" s="385" t="n">
        <v>0.890877436634262</v>
      </c>
      <c r="H292" s="385" t="n">
        <v>372.47979521418</v>
      </c>
      <c r="I292" s="385" t="n">
        <v>16.7281030237049</v>
      </c>
      <c r="J292" s="385" t="n">
        <v>5.29362282397777</v>
      </c>
      <c r="K292" s="385" t="n">
        <v>15.9383804507804</v>
      </c>
    </row>
    <row r="293">
      <c r="A293" s="385" t="s">
        <v>206</v>
      </c>
      <c r="B293" s="385" t="s">
        <v>207</v>
      </c>
      <c r="C293" s="385" t="s">
        <v>16</v>
      </c>
      <c r="D293" s="385" t="n">
        <v>65756.3664037119</v>
      </c>
      <c r="E293" s="385" t="n">
        <v>5.57451889316492</v>
      </c>
      <c r="F293" s="385" t="n">
        <v>97.05856872703</v>
      </c>
      <c r="G293" s="385" t="n">
        <v>0.573911942218155</v>
      </c>
      <c r="H293" s="385" t="n">
        <v>1992.7950213311</v>
      </c>
      <c r="I293" s="385" t="n">
        <v>20.4349452383051</v>
      </c>
      <c r="J293" s="385" t="n">
        <v>2.94143127296994</v>
      </c>
      <c r="K293" s="385" t="n">
        <v>18.9374037730962</v>
      </c>
    </row>
    <row r="294">
      <c r="A294" s="385" t="s">
        <v>206</v>
      </c>
      <c r="B294" s="385" t="s">
        <v>207</v>
      </c>
      <c r="C294" s="385" t="s">
        <v>17</v>
      </c>
      <c r="D294" s="385" t="n">
        <v>41417.99517015</v>
      </c>
      <c r="E294" s="385" t="n">
        <v>8.17237644720897</v>
      </c>
      <c r="F294" s="385" t="n">
        <v>97.8597323983202</v>
      </c>
      <c r="G294" s="385" t="n">
        <v>0.413776017271797</v>
      </c>
      <c r="H294" s="385" t="n">
        <v>905.843404807069</v>
      </c>
      <c r="I294" s="385" t="n">
        <v>18.9646476460254</v>
      </c>
      <c r="J294" s="385" t="n">
        <v>2.14026760167981</v>
      </c>
      <c r="K294" s="385" t="n">
        <v>18.9191343602455</v>
      </c>
    </row>
    <row r="295">
      <c r="A295" s="385" t="s">
        <v>208</v>
      </c>
      <c r="B295" s="385" t="s">
        <v>209</v>
      </c>
      <c r="C295" s="385" t="s">
        <v>16</v>
      </c>
      <c r="D295" s="385" t="n">
        <v>43335.7045510803</v>
      </c>
      <c r="E295" s="385" t="n">
        <v>6.89045744096591</v>
      </c>
      <c r="F295" s="385" t="n">
        <v>94.5942023178285</v>
      </c>
      <c r="G295" s="385" t="n">
        <v>0.802869014323794</v>
      </c>
      <c r="H295" s="385" t="n">
        <v>2476.5159542272</v>
      </c>
      <c r="I295" s="385" t="n">
        <v>14.1513969445195</v>
      </c>
      <c r="J295" s="385" t="n">
        <v>5.40579768217147</v>
      </c>
      <c r="K295" s="385" t="n">
        <v>14.0491299232555</v>
      </c>
    </row>
    <row r="296">
      <c r="A296" s="385" t="s">
        <v>208</v>
      </c>
      <c r="B296" s="385" t="s">
        <v>209</v>
      </c>
      <c r="C296" s="385" t="s">
        <v>17</v>
      </c>
      <c r="D296" s="385" t="n">
        <v>23528.3727700247</v>
      </c>
      <c r="E296" s="385" t="n">
        <v>6.85161657609269</v>
      </c>
      <c r="F296" s="385" t="n">
        <v>91.8546762227625</v>
      </c>
      <c r="G296" s="385" t="n">
        <v>1.17504652964734</v>
      </c>
      <c r="H296" s="385" t="n">
        <v>2086.40672466817</v>
      </c>
      <c r="I296" s="385" t="n">
        <v>14.6008193080335</v>
      </c>
      <c r="J296" s="385" t="n">
        <v>8.14532377723748</v>
      </c>
      <c r="K296" s="385" t="n">
        <v>13.2509795165004</v>
      </c>
    </row>
    <row r="297">
      <c r="A297" s="385" t="s">
        <v>210</v>
      </c>
      <c r="B297" s="385" t="s">
        <v>211</v>
      </c>
      <c r="C297" s="385" t="s">
        <v>16</v>
      </c>
      <c r="D297" s="385" t="n">
        <v>73924.3183441927</v>
      </c>
      <c r="E297" s="385" t="n">
        <v>4.42076371766892</v>
      </c>
      <c r="F297" s="385" t="n">
        <v>96.6907231708236</v>
      </c>
      <c r="G297" s="385" t="n">
        <v>0.49092247136889</v>
      </c>
      <c r="H297" s="385" t="n">
        <v>2530.08795245953</v>
      </c>
      <c r="I297" s="385" t="n">
        <v>14.9987028555806</v>
      </c>
      <c r="J297" s="385" t="n">
        <v>3.30927682917645</v>
      </c>
      <c r="K297" s="385" t="n">
        <v>14.3438132340469</v>
      </c>
    </row>
    <row r="298">
      <c r="A298" s="385" t="s">
        <v>210</v>
      </c>
      <c r="B298" s="385" t="s">
        <v>211</v>
      </c>
      <c r="C298" s="385" t="s">
        <v>17</v>
      </c>
      <c r="D298" s="385" t="n">
        <v>43727.3084262027</v>
      </c>
      <c r="E298" s="385" t="n">
        <v>6.78215431898841</v>
      </c>
      <c r="F298" s="385" t="n">
        <v>94.9941223152189</v>
      </c>
      <c r="G298" s="385" t="n">
        <v>1.0354132392448</v>
      </c>
      <c r="H298" s="385" t="n">
        <v>2304.28527714499</v>
      </c>
      <c r="I298" s="385" t="n">
        <v>18.8856217608968</v>
      </c>
      <c r="J298" s="385" t="n">
        <v>5.00587768478112</v>
      </c>
      <c r="K298" s="385" t="n">
        <v>19.6485367979816</v>
      </c>
    </row>
    <row r="299">
      <c r="A299" s="385" t="s">
        <v>212</v>
      </c>
      <c r="B299" s="385" t="s">
        <v>213</v>
      </c>
      <c r="C299" s="385" t="s">
        <v>16</v>
      </c>
      <c r="D299" s="385" t="n">
        <v>52869.6466476335</v>
      </c>
      <c r="E299" s="385" t="n">
        <v>6.25461606799069</v>
      </c>
      <c r="F299" s="385" t="n">
        <v>96.7364938480094</v>
      </c>
      <c r="G299" s="385" t="n">
        <v>0.51797597335077</v>
      </c>
      <c r="H299" s="385" t="n">
        <v>1783.61247368766</v>
      </c>
      <c r="I299" s="385" t="n">
        <v>17.0711855850115</v>
      </c>
      <c r="J299" s="385" t="n">
        <v>3.26350615199056</v>
      </c>
      <c r="K299" s="385" t="n">
        <v>15.3537873764696</v>
      </c>
    </row>
    <row r="300">
      <c r="A300" s="385" t="s">
        <v>212</v>
      </c>
      <c r="B300" s="385" t="s">
        <v>213</v>
      </c>
      <c r="C300" s="385" t="s">
        <v>17</v>
      </c>
      <c r="D300" s="385" t="n">
        <v>34263.2826126831</v>
      </c>
      <c r="E300" s="385" t="n">
        <v>7.57024013318676</v>
      </c>
      <c r="F300" s="385" t="n">
        <v>95.0761112580016</v>
      </c>
      <c r="G300" s="385" t="n">
        <v>0.784631335781618</v>
      </c>
      <c r="H300" s="385" t="n">
        <v>1774.45826599581</v>
      </c>
      <c r="I300" s="385" t="n">
        <v>17.1980013008077</v>
      </c>
      <c r="J300" s="385" t="n">
        <v>4.92388874199837</v>
      </c>
      <c r="K300" s="385" t="n">
        <v>15.1505649469673</v>
      </c>
    </row>
    <row r="301">
      <c r="A301" s="385" t="s">
        <v>214</v>
      </c>
      <c r="B301" s="385" t="s">
        <v>215</v>
      </c>
      <c r="C301" s="385" t="s">
        <v>16</v>
      </c>
      <c r="D301" s="385" t="n">
        <v>23942.9178832194</v>
      </c>
      <c r="E301" s="385" t="n">
        <v>5.66222581875784</v>
      </c>
      <c r="F301" s="385" t="n">
        <v>96.8771438077231</v>
      </c>
      <c r="G301" s="385" t="n">
        <v>0.500057939909109</v>
      </c>
      <c r="H301" s="385" t="n">
        <v>771.805262149243</v>
      </c>
      <c r="I301" s="385" t="n">
        <v>16.0873591378015</v>
      </c>
      <c r="J301" s="385" t="n">
        <v>3.12285619227693</v>
      </c>
      <c r="K301" s="385" t="n">
        <v>15.5127812406396</v>
      </c>
    </row>
    <row r="302">
      <c r="A302" s="385" t="s">
        <v>214</v>
      </c>
      <c r="B302" s="385" t="s">
        <v>215</v>
      </c>
      <c r="C302" s="385" t="s">
        <v>17</v>
      </c>
      <c r="D302" s="385" t="n">
        <v>14075.966261193</v>
      </c>
      <c r="E302" s="385" t="n">
        <v>6.24252687399767</v>
      </c>
      <c r="F302" s="385" t="n">
        <v>94.9393188809628</v>
      </c>
      <c r="G302" s="385" t="n">
        <v>0.705788612912867</v>
      </c>
      <c r="H302" s="385" t="n">
        <v>750.310593438516</v>
      </c>
      <c r="I302" s="385" t="n">
        <v>14.2199442850942</v>
      </c>
      <c r="J302" s="385" t="n">
        <v>5.06068111903717</v>
      </c>
      <c r="K302" s="385" t="n">
        <v>13.240725627193</v>
      </c>
    </row>
    <row r="303">
      <c r="A303" s="385" t="s">
        <v>216</v>
      </c>
      <c r="B303" s="385" t="s">
        <v>217</v>
      </c>
      <c r="C303" s="385" t="s">
        <v>16</v>
      </c>
      <c r="D303" s="385" t="n">
        <v>42416.3251798105</v>
      </c>
      <c r="E303" s="385" t="n">
        <v>5.38620576728906</v>
      </c>
      <c r="F303" s="385" t="n">
        <v>96.4462808977248</v>
      </c>
      <c r="G303" s="385" t="n">
        <v>0.606989391322411</v>
      </c>
      <c r="H303" s="385" t="n">
        <v>1562.89805720612</v>
      </c>
      <c r="I303" s="385" t="n">
        <v>17.0368666168917</v>
      </c>
      <c r="J303" s="385" t="n">
        <v>3.55371910227522</v>
      </c>
      <c r="K303" s="385" t="n">
        <v>16.473409307995</v>
      </c>
    </row>
    <row r="304">
      <c r="A304" s="385" t="s">
        <v>216</v>
      </c>
      <c r="B304" s="385" t="s">
        <v>217</v>
      </c>
      <c r="C304" s="385" t="s">
        <v>17</v>
      </c>
      <c r="D304" s="385" t="n">
        <v>30879.5209304539</v>
      </c>
      <c r="E304" s="385" t="n">
        <v>5.78270014687791</v>
      </c>
      <c r="F304" s="385" t="n">
        <v>96.1326677484391</v>
      </c>
      <c r="G304" s="385" t="n">
        <v>0.647393702394276</v>
      </c>
      <c r="H304" s="385" t="n">
        <v>1242.25583252924</v>
      </c>
      <c r="I304" s="385" t="n">
        <v>16.7760016038378</v>
      </c>
      <c r="J304" s="385" t="n">
        <v>3.86733225156091</v>
      </c>
      <c r="K304" s="385" t="n">
        <v>16.0926653430363</v>
      </c>
    </row>
    <row r="305">
      <c r="A305" s="385" t="s">
        <v>218</v>
      </c>
      <c r="B305" s="385" t="s">
        <v>219</v>
      </c>
      <c r="C305" s="385" t="s">
        <v>16</v>
      </c>
      <c r="D305" s="385" t="n">
        <v>37409.2989237291</v>
      </c>
      <c r="E305" s="385" t="n">
        <v>4.64907096714777</v>
      </c>
      <c r="F305" s="385" t="n">
        <v>96.0940123385617</v>
      </c>
      <c r="G305" s="385" t="n">
        <v>0.660525278347009</v>
      </c>
      <c r="H305" s="385" t="n">
        <v>1520.59692860286</v>
      </c>
      <c r="I305" s="385" t="n">
        <v>16.396022270366</v>
      </c>
      <c r="J305" s="385" t="n">
        <v>3.9059876614383</v>
      </c>
      <c r="K305" s="385" t="n">
        <v>16.2500575396178</v>
      </c>
    </row>
    <row r="306">
      <c r="A306" s="385" t="s">
        <v>218</v>
      </c>
      <c r="B306" s="385" t="s">
        <v>219</v>
      </c>
      <c r="C306" s="385" t="s">
        <v>17</v>
      </c>
      <c r="D306" s="385" t="n">
        <v>27085.121746949</v>
      </c>
      <c r="E306" s="385" t="n">
        <v>5.73027452561171</v>
      </c>
      <c r="F306" s="385" t="n">
        <v>94.4255452689489</v>
      </c>
      <c r="G306" s="385" t="n">
        <v>0.942911631821886</v>
      </c>
      <c r="H306" s="385" t="n">
        <v>1598.98240071933</v>
      </c>
      <c r="I306" s="385" t="n">
        <v>17.141154780496</v>
      </c>
      <c r="J306" s="385" t="n">
        <v>5.57445473105113</v>
      </c>
      <c r="K306" s="385" t="n">
        <v>15.9719558720728</v>
      </c>
    </row>
    <row r="307">
      <c r="A307" s="385" t="s">
        <v>220</v>
      </c>
      <c r="B307" s="385" t="s">
        <v>221</v>
      </c>
      <c r="C307" s="385" t="s">
        <v>16</v>
      </c>
      <c r="D307" s="385" t="n">
        <v>87897.1441046269</v>
      </c>
      <c r="E307" s="385" t="n">
        <v>7.68218528352122</v>
      </c>
      <c r="F307" s="385" t="n">
        <v>95.9719129521464</v>
      </c>
      <c r="G307" s="385" t="n">
        <v>0.608123338545071</v>
      </c>
      <c r="H307" s="385" t="n">
        <v>3689.1767270254</v>
      </c>
      <c r="I307" s="385" t="n">
        <v>17.3463722676329</v>
      </c>
      <c r="J307" s="385" t="n">
        <v>4.02808704785357</v>
      </c>
      <c r="K307" s="385" t="n">
        <v>14.4889520553226</v>
      </c>
    </row>
    <row r="308">
      <c r="A308" s="385" t="s">
        <v>220</v>
      </c>
      <c r="B308" s="385" t="s">
        <v>221</v>
      </c>
      <c r="C308" s="385" t="s">
        <v>17</v>
      </c>
      <c r="D308" s="385" t="n">
        <v>58428.1802262253</v>
      </c>
      <c r="E308" s="385" t="n">
        <v>6.7263291608814</v>
      </c>
      <c r="F308" s="385" t="n">
        <v>95.6949854169514</v>
      </c>
      <c r="G308" s="385" t="n">
        <v>0.570208445574485</v>
      </c>
      <c r="H308" s="385" t="n">
        <v>2628.49894212259</v>
      </c>
      <c r="I308" s="385" t="n">
        <v>14.4616843032736</v>
      </c>
      <c r="J308" s="385" t="n">
        <v>4.30501458304863</v>
      </c>
      <c r="K308" s="385" t="n">
        <v>12.6750067464885</v>
      </c>
    </row>
    <row r="309">
      <c r="A309" s="385" t="s">
        <v>222</v>
      </c>
      <c r="B309" s="385" t="s">
        <v>223</v>
      </c>
      <c r="C309" s="385" t="s">
        <v>16</v>
      </c>
      <c r="D309" s="385" t="n">
        <v>95761.1365185564</v>
      </c>
      <c r="E309" s="385" t="n">
        <v>3.99989403696049</v>
      </c>
      <c r="F309" s="385" t="n">
        <v>96.3559002211225</v>
      </c>
      <c r="G309" s="385" t="n">
        <v>0.543973579355572</v>
      </c>
      <c r="H309" s="385" t="n">
        <v>3621.60631172056</v>
      </c>
      <c r="I309" s="385" t="n">
        <v>14.4048428955962</v>
      </c>
      <c r="J309" s="385" t="n">
        <v>3.64409977887754</v>
      </c>
      <c r="K309" s="385" t="n">
        <v>14.3835424702496</v>
      </c>
    </row>
    <row r="310">
      <c r="A310" s="385" t="s">
        <v>222</v>
      </c>
      <c r="B310" s="385" t="s">
        <v>223</v>
      </c>
      <c r="C310" s="385" t="s">
        <v>17</v>
      </c>
      <c r="D310" s="385" t="n">
        <v>52283.6173773533</v>
      </c>
      <c r="E310" s="385" t="n">
        <v>6.93771910862941</v>
      </c>
      <c r="F310" s="385" t="n">
        <v>95.662479164233</v>
      </c>
      <c r="G310" s="385" t="n">
        <v>0.841587697394466</v>
      </c>
      <c r="H310" s="385" t="n">
        <v>2370.63979237047</v>
      </c>
      <c r="I310" s="385" t="n">
        <v>19.08001577153</v>
      </c>
      <c r="J310" s="385" t="n">
        <v>4.33752083576704</v>
      </c>
      <c r="K310" s="385" t="n">
        <v>18.5609173108758</v>
      </c>
    </row>
    <row r="311">
      <c r="A311" s="385" t="s">
        <v>224</v>
      </c>
      <c r="B311" s="385" t="s">
        <v>225</v>
      </c>
      <c r="C311" s="385" t="s">
        <v>16</v>
      </c>
      <c r="D311" s="385" t="n">
        <v>56182.2286890501</v>
      </c>
      <c r="E311" s="385" t="n">
        <v>4.11177516192633</v>
      </c>
      <c r="F311" s="385" t="n">
        <v>96.0557964359164</v>
      </c>
      <c r="G311" s="385" t="n">
        <v>0.51158958615542</v>
      </c>
      <c r="H311" s="385" t="n">
        <v>2306.93154245352</v>
      </c>
      <c r="I311" s="385" t="n">
        <v>12.3298542399726</v>
      </c>
      <c r="J311" s="385" t="n">
        <v>3.94420356408358</v>
      </c>
      <c r="K311" s="385" t="n">
        <v>12.4590793421428</v>
      </c>
    </row>
    <row r="312">
      <c r="A312" s="385" t="s">
        <v>224</v>
      </c>
      <c r="B312" s="385" t="s">
        <v>225</v>
      </c>
      <c r="C312" s="385" t="s">
        <v>17</v>
      </c>
      <c r="D312" s="385" t="n">
        <v>33007.3110244657</v>
      </c>
      <c r="E312" s="385" t="n">
        <v>6.57676675823853</v>
      </c>
      <c r="F312" s="385" t="n">
        <v>92.9499590537658</v>
      </c>
      <c r="G312" s="385" t="n">
        <v>0.972926457933113</v>
      </c>
      <c r="H312" s="385" t="n">
        <v>2503.52874403061</v>
      </c>
      <c r="I312" s="385" t="n">
        <v>14.3750267473718</v>
      </c>
      <c r="J312" s="385" t="n">
        <v>7.0500409462342</v>
      </c>
      <c r="K312" s="385" t="n">
        <v>12.8273686801087</v>
      </c>
    </row>
    <row r="313">
      <c r="A313" s="385" t="s">
        <v>226</v>
      </c>
      <c r="B313" s="385" t="s">
        <v>227</v>
      </c>
      <c r="C313" s="385" t="s">
        <v>16</v>
      </c>
      <c r="D313" s="385" t="n">
        <v>165220.043294384</v>
      </c>
      <c r="E313" s="385" t="n">
        <v>4.24309242813413</v>
      </c>
      <c r="F313" s="385" t="n">
        <v>98.4160732059125</v>
      </c>
      <c r="G313" s="385" t="n">
        <v>0.315597299375341</v>
      </c>
      <c r="H313" s="385" t="n">
        <v>2659.082454415</v>
      </c>
      <c r="I313" s="385" t="n">
        <v>19.7693613700417</v>
      </c>
      <c r="J313" s="385" t="n">
        <v>1.58392679408745</v>
      </c>
      <c r="K313" s="385" t="n">
        <v>19.609395481441</v>
      </c>
    </row>
    <row r="314">
      <c r="A314" s="385" t="s">
        <v>226</v>
      </c>
      <c r="B314" s="385" t="s">
        <v>227</v>
      </c>
      <c r="C314" s="385" t="s">
        <v>17</v>
      </c>
      <c r="D314" s="385" t="n">
        <v>94571.6668957096</v>
      </c>
      <c r="E314" s="385" t="n">
        <v>5.7622508454237</v>
      </c>
      <c r="F314" s="385" t="n">
        <v>96.6112519110415</v>
      </c>
      <c r="G314" s="385" t="n">
        <v>0.611540731524047</v>
      </c>
      <c r="H314" s="385" t="n">
        <v>3317.20735549051</v>
      </c>
      <c r="I314" s="385" t="n">
        <v>18.8101782984264</v>
      </c>
      <c r="J314" s="385" t="n">
        <v>3.38874808895848</v>
      </c>
      <c r="K314" s="385" t="n">
        <v>17.4346732528268</v>
      </c>
    </row>
    <row r="315">
      <c r="A315" s="385" t="s">
        <v>228</v>
      </c>
      <c r="B315" s="385" t="s">
        <v>229</v>
      </c>
      <c r="C315" s="385" t="s">
        <v>16</v>
      </c>
      <c r="D315" s="385" t="n">
        <v>51534.0846778815</v>
      </c>
      <c r="E315" s="385" t="n">
        <v>3.77668300462447</v>
      </c>
      <c r="F315" s="385" t="n">
        <v>97.9641664382616</v>
      </c>
      <c r="G315" s="385" t="n">
        <v>0.373639161339694</v>
      </c>
      <c r="H315" s="385" t="n">
        <v>1070.9509709024</v>
      </c>
      <c r="I315" s="385" t="n">
        <v>18.2233659947118</v>
      </c>
      <c r="J315" s="385" t="n">
        <v>2.03583356173841</v>
      </c>
      <c r="K315" s="385" t="n">
        <v>17.9794899137425</v>
      </c>
    </row>
    <row r="316">
      <c r="A316" s="385" t="s">
        <v>228</v>
      </c>
      <c r="B316" s="385" t="s">
        <v>229</v>
      </c>
      <c r="C316" s="385" t="s">
        <v>17</v>
      </c>
      <c r="D316" s="385" t="n">
        <v>27151.2176845275</v>
      </c>
      <c r="E316" s="385" t="n">
        <v>4.92834388896273</v>
      </c>
      <c r="F316" s="385" t="n">
        <v>96.0528245876517</v>
      </c>
      <c r="G316" s="385" t="n">
        <v>0.655599568914474</v>
      </c>
      <c r="H316" s="385" t="n">
        <v>1115.74666668845</v>
      </c>
      <c r="I316" s="385" t="n">
        <v>16.8957169758379</v>
      </c>
      <c r="J316" s="385" t="n">
        <v>3.9471754123483</v>
      </c>
      <c r="K316" s="385" t="n">
        <v>15.9537349659406</v>
      </c>
    </row>
    <row r="317">
      <c r="A317" s="385" t="s">
        <v>230</v>
      </c>
      <c r="B317" s="385" t="s">
        <v>231</v>
      </c>
      <c r="C317" s="385" t="s">
        <v>16</v>
      </c>
      <c r="D317" s="385" t="n">
        <v>96066.5726148468</v>
      </c>
      <c r="E317" s="385" t="n">
        <v>5.01847950221319</v>
      </c>
      <c r="F317" s="385" t="n">
        <v>96.1788472620467</v>
      </c>
      <c r="G317" s="385" t="n">
        <v>0.656590606286971</v>
      </c>
      <c r="H317" s="385" t="n">
        <v>3816.69210458361</v>
      </c>
      <c r="I317" s="385" t="n">
        <v>16.6267969047419</v>
      </c>
      <c r="J317" s="385" t="n">
        <v>3.82115273795326</v>
      </c>
      <c r="K317" s="385" t="n">
        <v>16.526459936693</v>
      </c>
    </row>
    <row r="318">
      <c r="A318" s="385" t="s">
        <v>230</v>
      </c>
      <c r="B318" s="385" t="s">
        <v>231</v>
      </c>
      <c r="C318" s="385" t="s">
        <v>17</v>
      </c>
      <c r="D318" s="385" t="n">
        <v>56796.0238344063</v>
      </c>
      <c r="E318" s="385" t="n">
        <v>6.78866084263951</v>
      </c>
      <c r="F318" s="385" t="n">
        <v>96.183367401302</v>
      </c>
      <c r="G318" s="385" t="n">
        <v>0.782318400175389</v>
      </c>
      <c r="H318" s="385" t="n">
        <v>2253.7114461631</v>
      </c>
      <c r="I318" s="385" t="n">
        <v>19.4245040484767</v>
      </c>
      <c r="J318" s="385" t="n">
        <v>3.81663259869803</v>
      </c>
      <c r="K318" s="385" t="n">
        <v>19.7152898957413</v>
      </c>
    </row>
    <row r="319">
      <c r="A319" s="385" t="s">
        <v>232</v>
      </c>
      <c r="B319" s="385" t="s">
        <v>233</v>
      </c>
      <c r="C319" s="385" t="s">
        <v>16</v>
      </c>
      <c r="D319" s="385" t="n">
        <v>85115.3394542185</v>
      </c>
      <c r="E319" s="385" t="n">
        <v>4.34309833514446</v>
      </c>
      <c r="F319" s="385" t="n">
        <v>96.7014966796484</v>
      </c>
      <c r="G319" s="385" t="n">
        <v>0.541793605730119</v>
      </c>
      <c r="H319" s="385" t="n">
        <v>2903.29766800476</v>
      </c>
      <c r="I319" s="385" t="n">
        <v>16.3312163541203</v>
      </c>
      <c r="J319" s="385" t="n">
        <v>3.2985033203516</v>
      </c>
      <c r="K319" s="385" t="n">
        <v>15.8836440279773</v>
      </c>
    </row>
    <row r="320">
      <c r="A320" s="385" t="s">
        <v>232</v>
      </c>
      <c r="B320" s="385" t="s">
        <v>233</v>
      </c>
      <c r="C320" s="385" t="s">
        <v>17</v>
      </c>
      <c r="D320" s="385" t="n">
        <v>44777.4339188498</v>
      </c>
      <c r="E320" s="385" t="n">
        <v>7.33803210525914</v>
      </c>
      <c r="F320" s="385" t="n">
        <v>96.1046642693608</v>
      </c>
      <c r="G320" s="385" t="n">
        <v>0.744862680457051</v>
      </c>
      <c r="H320" s="385" t="n">
        <v>1814.92895892713</v>
      </c>
      <c r="I320" s="385" t="n">
        <v>18.7922231532396</v>
      </c>
      <c r="J320" s="385" t="n">
        <v>3.89533573063922</v>
      </c>
      <c r="K320" s="385" t="n">
        <v>18.3770495747113</v>
      </c>
    </row>
    <row r="321">
      <c r="A321" s="385" t="s">
        <v>234</v>
      </c>
      <c r="B321" s="385" t="s">
        <v>235</v>
      </c>
      <c r="C321" s="385" t="s">
        <v>16</v>
      </c>
      <c r="D321" s="385" t="n">
        <v>82477.2877962873</v>
      </c>
      <c r="E321" s="385" t="n">
        <v>4.97785888855286</v>
      </c>
      <c r="F321" s="385" t="n">
        <v>94.2926898421355</v>
      </c>
      <c r="G321" s="385" t="n">
        <v>0.628731728787497</v>
      </c>
      <c r="H321" s="385" t="n">
        <v>4992.15223598935</v>
      </c>
      <c r="I321" s="385" t="n">
        <v>11.2300299613477</v>
      </c>
      <c r="J321" s="385" t="n">
        <v>5.70731015786453</v>
      </c>
      <c r="K321" s="385" t="n">
        <v>10.3875213115545</v>
      </c>
    </row>
    <row r="322">
      <c r="A322" s="385" t="s">
        <v>234</v>
      </c>
      <c r="B322" s="385" t="s">
        <v>235</v>
      </c>
      <c r="C322" s="385" t="s">
        <v>17</v>
      </c>
      <c r="D322" s="385" t="n">
        <v>39066.7871292637</v>
      </c>
      <c r="E322" s="385" t="n">
        <v>5.67926890212846</v>
      </c>
      <c r="F322" s="385" t="n">
        <v>94.1764133160062</v>
      </c>
      <c r="G322" s="385" t="n">
        <v>0.960902724892333</v>
      </c>
      <c r="H322" s="385" t="n">
        <v>2415.77283846009</v>
      </c>
      <c r="I322" s="385" t="n">
        <v>16.0946545575126</v>
      </c>
      <c r="J322" s="385" t="n">
        <v>5.82358668399375</v>
      </c>
      <c r="K322" s="385" t="n">
        <v>15.5392848233311</v>
      </c>
    </row>
    <row r="323">
      <c r="A323" s="385" t="s">
        <v>236</v>
      </c>
      <c r="B323" s="385" t="s">
        <v>237</v>
      </c>
      <c r="C323" s="385" t="s">
        <v>16</v>
      </c>
      <c r="D323" s="385" t="n">
        <v>22002.5479098793</v>
      </c>
      <c r="E323" s="385" t="n">
        <v>3.78608521191395</v>
      </c>
      <c r="F323" s="385" t="n">
        <v>97.6818894719731</v>
      </c>
      <c r="G323" s="385" t="n">
        <v>0.430682157023436</v>
      </c>
      <c r="H323" s="385" t="n">
        <v>522.147331803434</v>
      </c>
      <c r="I323" s="385" t="n">
        <v>18.0902523624635</v>
      </c>
      <c r="J323" s="385" t="n">
        <v>2.31811052802696</v>
      </c>
      <c r="K323" s="385" t="n">
        <v>18.1483351856055</v>
      </c>
    </row>
    <row r="324">
      <c r="A324" s="385" t="s">
        <v>236</v>
      </c>
      <c r="B324" s="385" t="s">
        <v>237</v>
      </c>
      <c r="C324" s="385" t="s">
        <v>17</v>
      </c>
      <c r="D324" s="385" t="n">
        <v>9676.77042385838</v>
      </c>
      <c r="E324" s="385" t="n">
        <v>5.73202136462623</v>
      </c>
      <c r="F324" s="385" t="n">
        <v>97.23145199881</v>
      </c>
      <c r="G324" s="385" t="n">
        <v>0.657687417234881</v>
      </c>
      <c r="H324" s="385" t="n">
        <v>275.534334458728</v>
      </c>
      <c r="I324" s="385" t="n">
        <v>23.9462236996652</v>
      </c>
      <c r="J324" s="385" t="n">
        <v>2.76854800119002</v>
      </c>
      <c r="K324" s="385" t="n">
        <v>23.0979930677046</v>
      </c>
    </row>
    <row r="325">
      <c r="A325" s="385" t="s">
        <v>238</v>
      </c>
      <c r="B325" s="385" t="s">
        <v>239</v>
      </c>
      <c r="C325" s="385" t="s">
        <v>16</v>
      </c>
      <c r="D325" s="385" t="n">
        <v>35866.8094602349</v>
      </c>
      <c r="E325" s="385" t="n">
        <v>3.84889393217633</v>
      </c>
      <c r="F325" s="385" t="n">
        <v>97.5091413810459</v>
      </c>
      <c r="G325" s="385" t="n">
        <v>0.417294887467406</v>
      </c>
      <c r="H325" s="385" t="n">
        <v>916.213087440626</v>
      </c>
      <c r="I325" s="385" t="n">
        <v>16.5402513053423</v>
      </c>
      <c r="J325" s="385" t="n">
        <v>2.49085861895415</v>
      </c>
      <c r="K325" s="385" t="n">
        <v>16.3357590310492</v>
      </c>
    </row>
    <row r="326">
      <c r="A326" s="385" t="s">
        <v>238</v>
      </c>
      <c r="B326" s="385" t="s">
        <v>239</v>
      </c>
      <c r="C326" s="385" t="s">
        <v>17</v>
      </c>
      <c r="D326" s="385" t="n">
        <v>18068.4565348079</v>
      </c>
      <c r="E326" s="385" t="n">
        <v>5.91071809614584</v>
      </c>
      <c r="F326" s="385" t="n">
        <v>95.1523407733386</v>
      </c>
      <c r="G326" s="385" t="n">
        <v>0.908697978411269</v>
      </c>
      <c r="H326" s="385" t="n">
        <v>920.520917516238</v>
      </c>
      <c r="I326" s="385" t="n">
        <v>18.3751559829006</v>
      </c>
      <c r="J326" s="385" t="n">
        <v>4.84765922666137</v>
      </c>
      <c r="K326" s="385" t="n">
        <v>17.8363898242456</v>
      </c>
    </row>
    <row r="327">
      <c r="A327" s="385" t="s">
        <v>240</v>
      </c>
      <c r="B327" s="385" t="s">
        <v>241</v>
      </c>
      <c r="C327" s="385" t="s">
        <v>16</v>
      </c>
      <c r="D327" s="385" t="n">
        <v>17142.3551735931</v>
      </c>
      <c r="E327" s="385" t="n">
        <v>5.8887617252784</v>
      </c>
      <c r="F327" s="385" t="n">
        <v>96.6961692301445</v>
      </c>
      <c r="G327" s="385" t="n">
        <v>0.758428106170307</v>
      </c>
      <c r="H327" s="385" t="n">
        <v>585.705110566601</v>
      </c>
      <c r="I327" s="385" t="n">
        <v>23.4551302595851</v>
      </c>
      <c r="J327" s="385" t="n">
        <v>3.3038307698555</v>
      </c>
      <c r="K327" s="385" t="n">
        <v>22.1975935245465</v>
      </c>
    </row>
    <row r="328">
      <c r="A328" s="385" t="s">
        <v>240</v>
      </c>
      <c r="B328" s="385" t="s">
        <v>241</v>
      </c>
      <c r="C328" s="385" t="s">
        <v>17</v>
      </c>
      <c r="D328" s="385" t="n">
        <v>8926.48553860228</v>
      </c>
      <c r="E328" s="385" t="n">
        <v>7.29827006903296</v>
      </c>
      <c r="F328" s="385" t="n">
        <v>96.440618809625</v>
      </c>
      <c r="G328" s="385" t="n">
        <v>0.896489419972746</v>
      </c>
      <c r="H328" s="385" t="n">
        <v>329.454177238068</v>
      </c>
      <c r="I328" s="385" t="n">
        <v>24.2960181043166</v>
      </c>
      <c r="J328" s="385" t="n">
        <v>3.55938119037497</v>
      </c>
      <c r="K328" s="385" t="n">
        <v>24.2901756777967</v>
      </c>
    </row>
    <row r="329">
      <c r="A329" s="385" t="s">
        <v>242</v>
      </c>
      <c r="B329" s="385" t="s">
        <v>243</v>
      </c>
      <c r="C329" s="385" t="s">
        <v>16</v>
      </c>
      <c r="D329" s="385" t="n">
        <v>77973.1851482137</v>
      </c>
      <c r="E329" s="385" t="n">
        <v>4.899257966131</v>
      </c>
      <c r="F329" s="385" t="n">
        <v>97.3225111619167</v>
      </c>
      <c r="G329" s="385" t="n">
        <v>0.591908063931754</v>
      </c>
      <c r="H329" s="385" t="n">
        <v>2145.15974168408</v>
      </c>
      <c r="I329" s="385" t="n">
        <v>21.2208504359207</v>
      </c>
      <c r="J329" s="385" t="n">
        <v>2.67748883808328</v>
      </c>
      <c r="K329" s="385" t="n">
        <v>21.5149278456244</v>
      </c>
    </row>
    <row r="330">
      <c r="A330" s="385" t="s">
        <v>242</v>
      </c>
      <c r="B330" s="385" t="s">
        <v>243</v>
      </c>
      <c r="C330" s="385" t="s">
        <v>17</v>
      </c>
      <c r="D330" s="385" t="n">
        <v>35854.2007670114</v>
      </c>
      <c r="E330" s="385" t="n">
        <v>7.73355157426955</v>
      </c>
      <c r="F330" s="385" t="n">
        <v>96.1918026582091</v>
      </c>
      <c r="G330" s="385" t="n">
        <v>0.822758820050581</v>
      </c>
      <c r="H330" s="385" t="n">
        <v>1419.45434309122</v>
      </c>
      <c r="I330" s="385" t="n">
        <v>21.2561712108466</v>
      </c>
      <c r="J330" s="385" t="n">
        <v>3.80819734179085</v>
      </c>
      <c r="K330" s="385" t="n">
        <v>20.7821829990535</v>
      </c>
    </row>
    <row r="331">
      <c r="A331" s="385" t="s">
        <v>244</v>
      </c>
      <c r="B331" s="385" t="s">
        <v>245</v>
      </c>
      <c r="C331" s="385" t="s">
        <v>16</v>
      </c>
      <c r="D331" s="385" t="n">
        <v>37801.272451407</v>
      </c>
      <c r="E331" s="385" t="n">
        <v>4.38632262607311</v>
      </c>
      <c r="F331" s="385" t="n">
        <v>97.3462353732475</v>
      </c>
      <c r="G331" s="385" t="n">
        <v>0.400545320940069</v>
      </c>
      <c r="H331" s="385" t="n">
        <v>1030.50394597331</v>
      </c>
      <c r="I331" s="385" t="n">
        <v>16.1600235054278</v>
      </c>
      <c r="J331" s="385" t="n">
        <v>2.65376462675253</v>
      </c>
      <c r="K331" s="385" t="n">
        <v>14.6929304493744</v>
      </c>
    </row>
    <row r="332">
      <c r="A332" s="385" t="s">
        <v>244</v>
      </c>
      <c r="B332" s="385" t="s">
        <v>245</v>
      </c>
      <c r="C332" s="385" t="s">
        <v>17</v>
      </c>
      <c r="D332" s="385" t="n">
        <v>17249.3351003781</v>
      </c>
      <c r="E332" s="385" t="n">
        <v>6.38073107657167</v>
      </c>
      <c r="F332" s="385" t="n">
        <v>96.0151428221745</v>
      </c>
      <c r="G332" s="385" t="n">
        <v>0.73222366688798</v>
      </c>
      <c r="H332" s="385" t="n">
        <v>715.888502241392</v>
      </c>
      <c r="I332" s="385" t="n">
        <v>16.9168838601724</v>
      </c>
      <c r="J332" s="385" t="n">
        <v>3.98485717782555</v>
      </c>
      <c r="K332" s="385" t="n">
        <v>17.6429309299335</v>
      </c>
    </row>
    <row r="333">
      <c r="A333" s="385" t="s">
        <v>246</v>
      </c>
      <c r="B333" s="385" t="s">
        <v>247</v>
      </c>
      <c r="C333" s="385" t="s">
        <v>16</v>
      </c>
      <c r="D333" s="385" t="n">
        <v>38413.5337342347</v>
      </c>
      <c r="E333" s="385" t="n">
        <v>3.98324164023365</v>
      </c>
      <c r="F333" s="385" t="n">
        <v>97.2551995223344</v>
      </c>
      <c r="G333" s="385" t="n">
        <v>0.470247727862403</v>
      </c>
      <c r="H333" s="385" t="n">
        <v>1084.13212106297</v>
      </c>
      <c r="I333" s="385" t="n">
        <v>17.3338846291153</v>
      </c>
      <c r="J333" s="385" t="n">
        <v>2.74480047766559</v>
      </c>
      <c r="K333" s="385" t="n">
        <v>16.6620623139349</v>
      </c>
    </row>
    <row r="334">
      <c r="A334" s="385" t="s">
        <v>246</v>
      </c>
      <c r="B334" s="385" t="s">
        <v>247</v>
      </c>
      <c r="C334" s="385" t="s">
        <v>17</v>
      </c>
      <c r="D334" s="385" t="n">
        <v>22677.392342868</v>
      </c>
      <c r="E334" s="385" t="n">
        <v>5.28122988537467</v>
      </c>
      <c r="F334" s="385" t="n">
        <v>96.6874275899682</v>
      </c>
      <c r="G334" s="385" t="n">
        <v>0.624331861240249</v>
      </c>
      <c r="H334" s="385" t="n">
        <v>776.941801834073</v>
      </c>
      <c r="I334" s="385" t="n">
        <v>19.4506948158944</v>
      </c>
      <c r="J334" s="385" t="n">
        <v>3.31257241003182</v>
      </c>
      <c r="K334" s="385" t="n">
        <v>18.2230104443805</v>
      </c>
    </row>
    <row r="335">
      <c r="A335" s="385" t="s">
        <v>248</v>
      </c>
      <c r="B335" s="385" t="s">
        <v>249</v>
      </c>
      <c r="C335" s="385" t="s">
        <v>16</v>
      </c>
      <c r="D335" s="385" t="n">
        <v>96570.0101755351</v>
      </c>
      <c r="E335" s="385" t="n">
        <v>3.70016511154325</v>
      </c>
      <c r="F335" s="385" t="n">
        <v>97.6795680557382</v>
      </c>
      <c r="G335" s="385" t="n">
        <v>0.330410170137733</v>
      </c>
      <c r="H335" s="385" t="n">
        <v>2294.07378563687</v>
      </c>
      <c r="I335" s="385" t="n">
        <v>14.8910425712464</v>
      </c>
      <c r="J335" s="385" t="n">
        <v>2.32043194426183</v>
      </c>
      <c r="K335" s="385" t="n">
        <v>13.9087564192898</v>
      </c>
    </row>
    <row r="336">
      <c r="A336" s="385" t="s">
        <v>248</v>
      </c>
      <c r="B336" s="385" t="s">
        <v>249</v>
      </c>
      <c r="C336" s="385" t="s">
        <v>17</v>
      </c>
      <c r="D336" s="385" t="n">
        <v>39745.9932525446</v>
      </c>
      <c r="E336" s="385" t="n">
        <v>5.16765131893911</v>
      </c>
      <c r="F336" s="385" t="n">
        <v>97.4598476802863</v>
      </c>
      <c r="G336" s="385" t="n">
        <v>0.472570896670409</v>
      </c>
      <c r="H336" s="385" t="n">
        <v>1035.92278628398</v>
      </c>
      <c r="I336" s="385" t="n">
        <v>18.8761214873669</v>
      </c>
      <c r="J336" s="385" t="n">
        <v>2.54015231971365</v>
      </c>
      <c r="K336" s="385" t="n">
        <v>18.1314668613362</v>
      </c>
    </row>
    <row r="337">
      <c r="A337" s="385" t="s">
        <v>250</v>
      </c>
      <c r="B337" s="385" t="s">
        <v>251</v>
      </c>
      <c r="C337" s="385" t="s">
        <v>16</v>
      </c>
      <c r="D337" s="385" t="n">
        <v>18417.6272118186</v>
      </c>
      <c r="E337" s="385" t="n">
        <v>4.5600949128554</v>
      </c>
      <c r="F337" s="385" t="n">
        <v>98.8193148519001</v>
      </c>
      <c r="G337" s="385" t="n">
        <v>0.301994262481645</v>
      </c>
      <c r="H337" s="385" t="n">
        <v>220.052314113126</v>
      </c>
      <c r="I337" s="385" t="n">
        <v>24.8741865236797</v>
      </c>
      <c r="J337" s="385" t="n">
        <v>1.18068514809987</v>
      </c>
      <c r="K337" s="385" t="n">
        <v>25.2758884582131</v>
      </c>
    </row>
    <row r="338">
      <c r="A338" s="385" t="s">
        <v>250</v>
      </c>
      <c r="B338" s="385" t="s">
        <v>251</v>
      </c>
      <c r="C338" s="385" t="s">
        <v>17</v>
      </c>
      <c r="D338" s="385" t="n">
        <v>9072.11894614518</v>
      </c>
      <c r="E338" s="385" t="n">
        <v>7.20613029658213</v>
      </c>
      <c r="F338" s="385" t="n">
        <v>98.5315865967297</v>
      </c>
      <c r="G338" s="385" t="n">
        <v>0.441522592230217</v>
      </c>
      <c r="H338" s="385" t="n">
        <v>135.201527923274</v>
      </c>
      <c r="I338" s="385" t="n">
        <v>29.8399507885061</v>
      </c>
      <c r="J338" s="385" t="n">
        <v>1.46841340327033</v>
      </c>
      <c r="K338" s="385" t="n">
        <v>29.6264808219919</v>
      </c>
    </row>
    <row r="339">
      <c r="A339" s="385" t="s">
        <v>252</v>
      </c>
      <c r="B339" s="385" t="s">
        <v>253</v>
      </c>
      <c r="C339" s="385" t="s">
        <v>16</v>
      </c>
      <c r="D339" s="385" t="n">
        <v>131101.344361962</v>
      </c>
      <c r="E339" s="385" t="n">
        <v>3.82851122235392</v>
      </c>
      <c r="F339" s="385" t="n">
        <v>96.9277404028431</v>
      </c>
      <c r="G339" s="385" t="n">
        <v>0.530905479986484</v>
      </c>
      <c r="H339" s="385" t="n">
        <v>4155.43952373404</v>
      </c>
      <c r="I339" s="385" t="n">
        <v>17.0269046175988</v>
      </c>
      <c r="J339" s="385" t="n">
        <v>3.07225959715687</v>
      </c>
      <c r="K339" s="385" t="n">
        <v>16.7497136603295</v>
      </c>
    </row>
    <row r="340">
      <c r="A340" s="385" t="s">
        <v>252</v>
      </c>
      <c r="B340" s="385" t="s">
        <v>253</v>
      </c>
      <c r="C340" s="385" t="s">
        <v>17</v>
      </c>
      <c r="D340" s="385" t="n">
        <v>55362.1661603259</v>
      </c>
      <c r="E340" s="385" t="n">
        <v>6.08692619613487</v>
      </c>
      <c r="F340" s="385" t="n">
        <v>94.1433913257009</v>
      </c>
      <c r="G340" s="385" t="n">
        <v>1.02802615946379</v>
      </c>
      <c r="H340" s="385" t="n">
        <v>3444.04995397738</v>
      </c>
      <c r="I340" s="385" t="n">
        <v>16.9646236444456</v>
      </c>
      <c r="J340" s="385" t="n">
        <v>5.85660867429913</v>
      </c>
      <c r="K340" s="385" t="n">
        <v>16.525240869886</v>
      </c>
    </row>
    <row r="341">
      <c r="A341" s="385" t="s">
        <v>254</v>
      </c>
      <c r="B341" s="385" t="s">
        <v>255</v>
      </c>
      <c r="C341" s="385" t="s">
        <v>16</v>
      </c>
      <c r="D341" s="385" t="n">
        <v>145829.509933921</v>
      </c>
      <c r="E341" s="385" t="n">
        <v>4.16350352795093</v>
      </c>
      <c r="F341" s="385" t="n">
        <v>96.740685622827</v>
      </c>
      <c r="G341" s="385" t="n">
        <v>0.470324134201938</v>
      </c>
      <c r="H341" s="385" t="n">
        <v>4913.17810374883</v>
      </c>
      <c r="I341" s="385" t="n">
        <v>15.5278386654197</v>
      </c>
      <c r="J341" s="385" t="n">
        <v>3.25931437717301</v>
      </c>
      <c r="K341" s="385" t="n">
        <v>13.9598314069729</v>
      </c>
    </row>
    <row r="342">
      <c r="A342" s="385" t="s">
        <v>254</v>
      </c>
      <c r="B342" s="385" t="s">
        <v>255</v>
      </c>
      <c r="C342" s="385" t="s">
        <v>17</v>
      </c>
      <c r="D342" s="385" t="n">
        <v>77961.0046231629</v>
      </c>
      <c r="E342" s="385" t="n">
        <v>6.2081352029846</v>
      </c>
      <c r="F342" s="385" t="n">
        <v>96.945549062473</v>
      </c>
      <c r="G342" s="385" t="n">
        <v>0.557538225731778</v>
      </c>
      <c r="H342" s="385" t="n">
        <v>2456.30733916741</v>
      </c>
      <c r="I342" s="385" t="n">
        <v>16.9623968368158</v>
      </c>
      <c r="J342" s="385" t="n">
        <v>3.054450937527</v>
      </c>
      <c r="K342" s="385" t="n">
        <v>17.6957661204556</v>
      </c>
    </row>
    <row r="343">
      <c r="A343" s="385" t="s">
        <v>256</v>
      </c>
      <c r="B343" s="385" t="s">
        <v>257</v>
      </c>
      <c r="C343" s="385" t="s">
        <v>16</v>
      </c>
      <c r="D343" s="385" t="n">
        <v>71145.4293939909</v>
      </c>
      <c r="E343" s="385" t="n">
        <v>6.1163240199971</v>
      </c>
      <c r="F343" s="385" t="n">
        <v>96.1147585039765</v>
      </c>
      <c r="G343" s="385" t="n">
        <v>0.653679394843992</v>
      </c>
      <c r="H343" s="385" t="n">
        <v>2875.90770487667</v>
      </c>
      <c r="I343" s="385" t="n">
        <v>17.1506643976217</v>
      </c>
      <c r="J343" s="385" t="n">
        <v>3.88524149602354</v>
      </c>
      <c r="K343" s="385" t="n">
        <v>16.1709992129856</v>
      </c>
    </row>
    <row r="344">
      <c r="A344" s="385" t="s">
        <v>256</v>
      </c>
      <c r="B344" s="385" t="s">
        <v>257</v>
      </c>
      <c r="C344" s="385" t="s">
        <v>17</v>
      </c>
      <c r="D344" s="385" t="n">
        <v>52134.7621313291</v>
      </c>
      <c r="E344" s="385" t="n">
        <v>8.11751797742984</v>
      </c>
      <c r="F344" s="385" t="n">
        <v>94.9602605393099</v>
      </c>
      <c r="G344" s="385" t="n">
        <v>0.868187886686558</v>
      </c>
      <c r="H344" s="385" t="n">
        <v>2766.90076980342</v>
      </c>
      <c r="I344" s="385" t="n">
        <v>17.5663554556797</v>
      </c>
      <c r="J344" s="385" t="n">
        <v>5.03973946069008</v>
      </c>
      <c r="K344" s="385" t="n">
        <v>16.3586527755821</v>
      </c>
    </row>
    <row r="345">
      <c r="A345" s="385" t="s">
        <v>258</v>
      </c>
      <c r="B345" s="385" t="s">
        <v>259</v>
      </c>
      <c r="C345" s="385" t="s">
        <v>16</v>
      </c>
      <c r="D345" s="385" t="n">
        <v>55563.6928806026</v>
      </c>
      <c r="E345" s="385" t="n">
        <v>6.34831276173688</v>
      </c>
      <c r="F345" s="385" t="n">
        <v>93.6289917013672</v>
      </c>
      <c r="G345" s="385" t="n">
        <v>1.51887699635595</v>
      </c>
      <c r="H345" s="385" t="n">
        <v>3780.84546263288</v>
      </c>
      <c r="I345" s="385" t="n">
        <v>23.2602026062424</v>
      </c>
      <c r="J345" s="385" t="n">
        <v>6.37100829863284</v>
      </c>
      <c r="K345" s="385" t="n">
        <v>22.3215721941103</v>
      </c>
    </row>
    <row r="346">
      <c r="A346" s="385" t="s">
        <v>258</v>
      </c>
      <c r="B346" s="385" t="s">
        <v>259</v>
      </c>
      <c r="C346" s="385" t="s">
        <v>17</v>
      </c>
      <c r="D346" s="385" t="n">
        <v>32195.7443643613</v>
      </c>
      <c r="E346" s="385" t="n">
        <v>7.74966915360418</v>
      </c>
      <c r="F346" s="385" t="n">
        <v>92.8889657708242</v>
      </c>
      <c r="G346" s="385" t="n">
        <v>1.56174492684805</v>
      </c>
      <c r="H346" s="385" t="n">
        <v>2464.71729240284</v>
      </c>
      <c r="I346" s="385" t="n">
        <v>21.8748882027857</v>
      </c>
      <c r="J346" s="385" t="n">
        <v>7.11103422917577</v>
      </c>
      <c r="K346" s="385" t="n">
        <v>20.4005305525806</v>
      </c>
    </row>
    <row r="347">
      <c r="A347" s="385" t="s">
        <v>260</v>
      </c>
      <c r="B347" s="385" t="s">
        <v>261</v>
      </c>
      <c r="C347" s="385" t="s">
        <v>16</v>
      </c>
      <c r="D347" s="385" t="n">
        <v>9465.77764463101</v>
      </c>
      <c r="E347" s="385" t="n">
        <v>7.11163971983848</v>
      </c>
      <c r="F347" s="385" t="n">
        <v>97.4002639631762</v>
      </c>
      <c r="G347" s="385" t="n">
        <v>0.492011777627915</v>
      </c>
      <c r="H347" s="385" t="n">
        <v>252.653558193767</v>
      </c>
      <c r="I347" s="385" t="n">
        <v>17.6863037104469</v>
      </c>
      <c r="J347" s="385" t="n">
        <v>2.59973603682382</v>
      </c>
      <c r="K347" s="385" t="n">
        <v>18.4334395243058</v>
      </c>
    </row>
    <row r="348">
      <c r="A348" s="385" t="s">
        <v>260</v>
      </c>
      <c r="B348" s="385" t="s">
        <v>261</v>
      </c>
      <c r="C348" s="385" t="s">
        <v>17</v>
      </c>
      <c r="D348" s="385" t="n">
        <v>5154.25067349845</v>
      </c>
      <c r="E348" s="385" t="n">
        <v>8.72993148239703</v>
      </c>
      <c r="F348" s="385" t="n">
        <v>97.4233748978086</v>
      </c>
      <c r="G348" s="385" t="n">
        <v>0.556616179033235</v>
      </c>
      <c r="H348" s="385" t="n">
        <v>136.318123676724</v>
      </c>
      <c r="I348" s="385" t="n">
        <v>20.9220766090952</v>
      </c>
      <c r="J348" s="385" t="n">
        <v>2.57662510219145</v>
      </c>
      <c r="K348" s="385" t="n">
        <v>21.0459125924138</v>
      </c>
    </row>
    <row r="349">
      <c r="A349" s="385" t="s">
        <v>262</v>
      </c>
      <c r="B349" s="385" t="s">
        <v>263</v>
      </c>
      <c r="C349" s="385" t="s">
        <v>16</v>
      </c>
      <c r="D349" s="385" t="n">
        <v>5588.40072531786</v>
      </c>
      <c r="E349" s="385" t="n">
        <v>5.22389425640401</v>
      </c>
      <c r="F349" s="385" t="n">
        <v>96.3158514647079</v>
      </c>
      <c r="G349" s="385" t="n">
        <v>0.735687987927769</v>
      </c>
      <c r="H349" s="385" t="n">
        <v>213.760227768416</v>
      </c>
      <c r="I349" s="385" t="n">
        <v>20.9917262349131</v>
      </c>
      <c r="J349" s="385" t="n">
        <v>3.68414853529207</v>
      </c>
      <c r="K349" s="385" t="n">
        <v>19.2333219713693</v>
      </c>
    </row>
    <row r="350">
      <c r="A350" s="385" t="s">
        <v>262</v>
      </c>
      <c r="B350" s="385" t="s">
        <v>263</v>
      </c>
      <c r="C350" s="385" t="s">
        <v>17</v>
      </c>
      <c r="D350" s="385" t="n">
        <v>5811.72089511363</v>
      </c>
      <c r="E350" s="385" t="n">
        <v>6.95603047310079</v>
      </c>
      <c r="F350" s="385" t="n">
        <v>94.6559160705516</v>
      </c>
      <c r="G350" s="385" t="n">
        <v>0.779534573733571</v>
      </c>
      <c r="H350" s="385" t="n">
        <v>328.118151800114</v>
      </c>
      <c r="I350" s="385" t="n">
        <v>14.0053658836967</v>
      </c>
      <c r="J350" s="385" t="n">
        <v>5.34408392944837</v>
      </c>
      <c r="K350" s="385" t="n">
        <v>13.8073353935956</v>
      </c>
    </row>
    <row r="351">
      <c r="A351" s="385" t="s">
        <v>264</v>
      </c>
      <c r="B351" s="385" t="s">
        <v>265</v>
      </c>
      <c r="C351" s="385" t="s">
        <v>16</v>
      </c>
      <c r="D351" s="385" t="n">
        <v>9866.59183349141</v>
      </c>
      <c r="E351" s="385" t="n">
        <v>6.08252116517656</v>
      </c>
      <c r="F351" s="385" t="n">
        <v>96.2125090669236</v>
      </c>
      <c r="G351" s="385" t="n">
        <v>0.739768021070431</v>
      </c>
      <c r="H351" s="385" t="n">
        <v>388.407156950044</v>
      </c>
      <c r="I351" s="385" t="n">
        <v>20.4371846978534</v>
      </c>
      <c r="J351" s="385" t="n">
        <v>3.78749093307637</v>
      </c>
      <c r="K351" s="385" t="n">
        <v>18.7921076755813</v>
      </c>
    </row>
    <row r="352">
      <c r="A352" s="385" t="s">
        <v>264</v>
      </c>
      <c r="B352" s="385" t="s">
        <v>265</v>
      </c>
      <c r="C352" s="385" t="s">
        <v>17</v>
      </c>
      <c r="D352" s="385" t="n">
        <v>6377.64579434412</v>
      </c>
      <c r="E352" s="385" t="n">
        <v>6.21257826145384</v>
      </c>
      <c r="F352" s="385" t="n">
        <v>93.8717227944374</v>
      </c>
      <c r="G352" s="385" t="n">
        <v>0.958765184661032</v>
      </c>
      <c r="H352" s="385" t="n">
        <v>416.355215214471</v>
      </c>
      <c r="I352" s="385" t="n">
        <v>14.90462200139</v>
      </c>
      <c r="J352" s="385" t="n">
        <v>6.12827720556258</v>
      </c>
      <c r="K352" s="385" t="n">
        <v>14.6861730663497</v>
      </c>
    </row>
    <row r="353">
      <c r="A353" s="385" t="s">
        <v>266</v>
      </c>
      <c r="B353" s="385" t="s">
        <v>267</v>
      </c>
      <c r="C353" s="385" t="s">
        <v>16</v>
      </c>
      <c r="D353" s="385" t="n">
        <v>11233.4143746878</v>
      </c>
      <c r="E353" s="385" t="n">
        <v>4.80056970303078</v>
      </c>
      <c r="F353" s="385" t="n">
        <v>96.6796885313696</v>
      </c>
      <c r="G353" s="385" t="n">
        <v>0.531569685817275</v>
      </c>
      <c r="H353" s="385" t="n">
        <v>385.793905077088</v>
      </c>
      <c r="I353" s="385" t="n">
        <v>15.1238598183409</v>
      </c>
      <c r="J353" s="385" t="n">
        <v>3.32031146863041</v>
      </c>
      <c r="K353" s="385" t="n">
        <v>15.4780634717775</v>
      </c>
    </row>
    <row r="354">
      <c r="A354" s="385" t="s">
        <v>266</v>
      </c>
      <c r="B354" s="385" t="s">
        <v>267</v>
      </c>
      <c r="C354" s="385" t="s">
        <v>17</v>
      </c>
      <c r="D354" s="385" t="n">
        <v>8214.43045982248</v>
      </c>
      <c r="E354" s="385" t="n">
        <v>6.27117667828641</v>
      </c>
      <c r="F354" s="385" t="n">
        <v>95.0437164948726</v>
      </c>
      <c r="G354" s="385" t="n">
        <v>0.802315258385021</v>
      </c>
      <c r="H354" s="385" t="n">
        <v>428.361260412523</v>
      </c>
      <c r="I354" s="385" t="n">
        <v>16.419494749735</v>
      </c>
      <c r="J354" s="385" t="n">
        <v>4.95628350512739</v>
      </c>
      <c r="K354" s="385" t="n">
        <v>15.3855250367677</v>
      </c>
    </row>
    <row r="355">
      <c r="A355" s="385" t="s">
        <v>268</v>
      </c>
      <c r="B355" s="385" t="s">
        <v>269</v>
      </c>
      <c r="C355" s="385" t="s">
        <v>16</v>
      </c>
      <c r="D355" s="385" t="n">
        <v>25860.2231460747</v>
      </c>
      <c r="E355" s="385" t="n">
        <v>6.05724369421566</v>
      </c>
      <c r="F355" s="385" t="n">
        <v>96.6924901028245</v>
      </c>
      <c r="G355" s="385" t="n">
        <v>0.483579431684389</v>
      </c>
      <c r="H355" s="385" t="n">
        <v>884.587250859421</v>
      </c>
      <c r="I355" s="385" t="n">
        <v>14.243502125959</v>
      </c>
      <c r="J355" s="385" t="n">
        <v>3.30750989717551</v>
      </c>
      <c r="K355" s="385" t="n">
        <v>14.1370701421037</v>
      </c>
    </row>
    <row r="356">
      <c r="A356" s="385" t="s">
        <v>268</v>
      </c>
      <c r="B356" s="385" t="s">
        <v>269</v>
      </c>
      <c r="C356" s="385" t="s">
        <v>17</v>
      </c>
      <c r="D356" s="385" t="n">
        <v>16397.6069808205</v>
      </c>
      <c r="E356" s="385" t="n">
        <v>6.57266407835385</v>
      </c>
      <c r="F356" s="385" t="n">
        <v>95.0300017445596</v>
      </c>
      <c r="G356" s="385" t="n">
        <v>0.699565021574966</v>
      </c>
      <c r="H356" s="385" t="n">
        <v>857.582622245297</v>
      </c>
      <c r="I356" s="385" t="n">
        <v>13.519856950107</v>
      </c>
      <c r="J356" s="385" t="n">
        <v>4.96999825544035</v>
      </c>
      <c r="K356" s="385" t="n">
        <v>13.3761948805376</v>
      </c>
    </row>
    <row r="357">
      <c r="A357" s="385" t="s">
        <v>270</v>
      </c>
      <c r="B357" s="385" t="s">
        <v>271</v>
      </c>
      <c r="C357" s="385" t="s">
        <v>16</v>
      </c>
      <c r="D357" s="385" t="n">
        <v>22060.5896934384</v>
      </c>
      <c r="E357" s="385" t="n">
        <v>6.98241854918068</v>
      </c>
      <c r="F357" s="385" t="n">
        <v>95.3200427904291</v>
      </c>
      <c r="G357" s="385" t="n">
        <v>0.866391142313424</v>
      </c>
      <c r="H357" s="385" t="n">
        <v>1083.11549975047</v>
      </c>
      <c r="I357" s="385" t="n">
        <v>17.0668580566088</v>
      </c>
      <c r="J357" s="385" t="n">
        <v>4.67995720957086</v>
      </c>
      <c r="K357" s="385" t="n">
        <v>17.6464093709389</v>
      </c>
    </row>
    <row r="358">
      <c r="A358" s="385" t="s">
        <v>270</v>
      </c>
      <c r="B358" s="385" t="s">
        <v>271</v>
      </c>
      <c r="C358" s="385" t="s">
        <v>17</v>
      </c>
      <c r="D358" s="385" t="n">
        <v>15725.4541531469</v>
      </c>
      <c r="E358" s="385" t="n">
        <v>8.76876605260934</v>
      </c>
      <c r="F358" s="385" t="n">
        <v>92.5718563902346</v>
      </c>
      <c r="G358" s="385" t="n">
        <v>1.01392761278766</v>
      </c>
      <c r="H358" s="385" t="n">
        <v>1261.84065366415</v>
      </c>
      <c r="I358" s="385" t="n">
        <v>14.3322548240834</v>
      </c>
      <c r="J358" s="385" t="n">
        <v>7.42814360976542</v>
      </c>
      <c r="K358" s="385" t="n">
        <v>12.6358840501789</v>
      </c>
    </row>
    <row r="359">
      <c r="A359" s="385" t="s">
        <v>272</v>
      </c>
      <c r="B359" s="385" t="s">
        <v>273</v>
      </c>
      <c r="C359" s="385" t="s">
        <v>16</v>
      </c>
      <c r="D359" s="385" t="n">
        <v>19127.6367084118</v>
      </c>
      <c r="E359" s="385" t="n">
        <v>7.89200584154241</v>
      </c>
      <c r="F359" s="385" t="n">
        <v>97.0329998271389</v>
      </c>
      <c r="G359" s="385" t="n">
        <v>0.538900441758966</v>
      </c>
      <c r="H359" s="385" t="n">
        <v>584.870111419667</v>
      </c>
      <c r="I359" s="385" t="n">
        <v>19.7238919848949</v>
      </c>
      <c r="J359" s="385" t="n">
        <v>2.96700017286116</v>
      </c>
      <c r="K359" s="385" t="n">
        <v>17.6242411275686</v>
      </c>
    </row>
    <row r="360">
      <c r="A360" s="385" t="s">
        <v>272</v>
      </c>
      <c r="B360" s="385" t="s">
        <v>273</v>
      </c>
      <c r="C360" s="385" t="s">
        <v>17</v>
      </c>
      <c r="D360" s="385" t="n">
        <v>13157.5536834214</v>
      </c>
      <c r="E360" s="385" t="n">
        <v>6.17314310265603</v>
      </c>
      <c r="F360" s="385" t="n">
        <v>95.5558313676475</v>
      </c>
      <c r="G360" s="385" t="n">
        <v>0.951758260615566</v>
      </c>
      <c r="H360" s="385" t="n">
        <v>611.939496746959</v>
      </c>
      <c r="I360" s="385" t="n">
        <v>21.3636521130781</v>
      </c>
      <c r="J360" s="385" t="n">
        <v>4.44416863235249</v>
      </c>
      <c r="K360" s="385" t="n">
        <v>20.4641316245475</v>
      </c>
    </row>
    <row r="361">
      <c r="A361" s="385" t="s">
        <v>274</v>
      </c>
      <c r="B361" s="385" t="s">
        <v>275</v>
      </c>
      <c r="C361" s="385" t="s">
        <v>16</v>
      </c>
      <c r="D361" s="385" t="n">
        <v>12971.0440564294</v>
      </c>
      <c r="E361" s="385" t="n">
        <v>4.93478677560392</v>
      </c>
      <c r="F361" s="385" t="n">
        <v>98.2516016468864</v>
      </c>
      <c r="G361" s="385" t="n">
        <v>0.413982788748442</v>
      </c>
      <c r="H361" s="385" t="n">
        <v>230.821194629794</v>
      </c>
      <c r="I361" s="385" t="n">
        <v>22.9409451881542</v>
      </c>
      <c r="J361" s="385" t="n">
        <v>1.74839835311358</v>
      </c>
      <c r="K361" s="385" t="n">
        <v>23.2638471526498</v>
      </c>
    </row>
    <row r="362">
      <c r="A362" s="385" t="s">
        <v>274</v>
      </c>
      <c r="B362" s="385" t="s">
        <v>275</v>
      </c>
      <c r="C362" s="385" t="s">
        <v>17</v>
      </c>
      <c r="D362" s="385" t="n">
        <v>11809.8161074905</v>
      </c>
      <c r="E362" s="385" t="n">
        <v>4.64138775580625</v>
      </c>
      <c r="F362" s="385" t="n">
        <v>97.2871324994634</v>
      </c>
      <c r="G362" s="385" t="n">
        <v>0.523128882702715</v>
      </c>
      <c r="H362" s="385" t="n">
        <v>329.318641450356</v>
      </c>
      <c r="I362" s="385" t="n">
        <v>18.9647360136448</v>
      </c>
      <c r="J362" s="385" t="n">
        <v>2.71286750053657</v>
      </c>
      <c r="K362" s="385" t="n">
        <v>18.7601159716534</v>
      </c>
    </row>
    <row r="363">
      <c r="A363" s="385" t="s">
        <v>276</v>
      </c>
      <c r="B363" s="385" t="s">
        <v>277</v>
      </c>
      <c r="C363" s="385" t="s">
        <v>16</v>
      </c>
      <c r="D363" s="385" t="n">
        <v>20453.5089409577</v>
      </c>
      <c r="E363" s="385" t="n">
        <v>6.16454302902097</v>
      </c>
      <c r="F363" s="385" t="n">
        <v>97.6980814143913</v>
      </c>
      <c r="G363" s="385" t="n">
        <v>0.454901131855367</v>
      </c>
      <c r="H363" s="385" t="n">
        <v>481.916448004764</v>
      </c>
      <c r="I363" s="385" t="n">
        <v>18.5631592096645</v>
      </c>
      <c r="J363" s="385" t="n">
        <v>2.30191858560868</v>
      </c>
      <c r="K363" s="385" t="n">
        <v>19.3069242732374</v>
      </c>
    </row>
    <row r="364">
      <c r="A364" s="385" t="s">
        <v>276</v>
      </c>
      <c r="B364" s="385" t="s">
        <v>277</v>
      </c>
      <c r="C364" s="385" t="s">
        <v>17</v>
      </c>
      <c r="D364" s="385" t="n">
        <v>13496.9126502659</v>
      </c>
      <c r="E364" s="385" t="n">
        <v>6.87714544973242</v>
      </c>
      <c r="F364" s="385" t="n">
        <v>95.4751276149161</v>
      </c>
      <c r="G364" s="385" t="n">
        <v>0.812361836608085</v>
      </c>
      <c r="H364" s="385" t="n">
        <v>639.661960771613</v>
      </c>
      <c r="I364" s="385" t="n">
        <v>19.1299017556869</v>
      </c>
      <c r="J364" s="385" t="n">
        <v>4.52487238508385</v>
      </c>
      <c r="K364" s="385" t="n">
        <v>17.1408922548447</v>
      </c>
    </row>
    <row r="365">
      <c r="A365" s="385" t="s">
        <v>278</v>
      </c>
      <c r="B365" s="385" t="s">
        <v>279</v>
      </c>
      <c r="C365" s="385" t="s">
        <v>16</v>
      </c>
      <c r="D365" s="385" t="n">
        <v>13421.5979121994</v>
      </c>
      <c r="E365" s="385" t="n">
        <v>6.10356604499796</v>
      </c>
      <c r="F365" s="385" t="n">
        <v>94.8052429855436</v>
      </c>
      <c r="G365" s="385" t="n">
        <v>0.880442634990033</v>
      </c>
      <c r="H365" s="385" t="n">
        <v>735.42282793624</v>
      </c>
      <c r="I365" s="385" t="n">
        <v>15.4832412570682</v>
      </c>
      <c r="J365" s="385" t="n">
        <v>5.19475701445638</v>
      </c>
      <c r="K365" s="385" t="n">
        <v>16.0682352827618</v>
      </c>
    </row>
    <row r="366">
      <c r="A366" s="385" t="s">
        <v>278</v>
      </c>
      <c r="B366" s="385" t="s">
        <v>279</v>
      </c>
      <c r="C366" s="385" t="s">
        <v>17</v>
      </c>
      <c r="D366" s="385" t="n">
        <v>10279.6348535524</v>
      </c>
      <c r="E366" s="385" t="n">
        <v>6.31921486069029</v>
      </c>
      <c r="F366" s="385" t="n">
        <v>92.3349861129418</v>
      </c>
      <c r="G366" s="385" t="n">
        <v>1.65013461526804</v>
      </c>
      <c r="H366" s="385" t="n">
        <v>853.344406311903</v>
      </c>
      <c r="I366" s="385" t="n">
        <v>20.4346784254038</v>
      </c>
      <c r="J366" s="385" t="n">
        <v>7.66501388705817</v>
      </c>
      <c r="K366" s="385" t="n">
        <v>19.878001400952</v>
      </c>
    </row>
    <row r="367">
      <c r="A367" s="385" t="s">
        <v>280</v>
      </c>
      <c r="B367" s="385" t="s">
        <v>281</v>
      </c>
      <c r="C367" s="385" t="s">
        <v>16</v>
      </c>
      <c r="D367" s="385" t="n">
        <v>14678.1342106491</v>
      </c>
      <c r="E367" s="385" t="n">
        <v>3.47538769398201</v>
      </c>
      <c r="F367" s="385" t="n">
        <v>98.8592783426009</v>
      </c>
      <c r="G367" s="385" t="n">
        <v>0.298239833759008</v>
      </c>
      <c r="H367" s="385" t="n">
        <v>169.36868106878</v>
      </c>
      <c r="I367" s="385" t="n">
        <v>26.5387814817734</v>
      </c>
      <c r="J367" s="385" t="n">
        <v>1.14072165739907</v>
      </c>
      <c r="K367" s="385" t="n">
        <v>25.8465985520586</v>
      </c>
    </row>
    <row r="368">
      <c r="A368" s="385" t="s">
        <v>280</v>
      </c>
      <c r="B368" s="385" t="s">
        <v>281</v>
      </c>
      <c r="C368" s="385" t="s">
        <v>17</v>
      </c>
      <c r="D368" s="385" t="n">
        <v>5931.90685429245</v>
      </c>
      <c r="E368" s="385" t="n">
        <v>6.51956731703607</v>
      </c>
      <c r="F368" s="385" t="n">
        <v>97.959040326836</v>
      </c>
      <c r="G368" s="385" t="n">
        <v>0.558100525567918</v>
      </c>
      <c r="H368" s="385" t="n">
        <v>123.590253989648</v>
      </c>
      <c r="I368" s="385" t="n">
        <v>26.0359283509491</v>
      </c>
      <c r="J368" s="385" t="n">
        <v>2.04095967316397</v>
      </c>
      <c r="K368" s="385" t="n">
        <v>26.7869045181981</v>
      </c>
    </row>
    <row r="369">
      <c r="A369" s="385" t="s">
        <v>282</v>
      </c>
      <c r="B369" s="385" t="s">
        <v>283</v>
      </c>
      <c r="C369" s="385" t="s">
        <v>16</v>
      </c>
      <c r="D369" s="385" t="n">
        <v>26815.44560643</v>
      </c>
      <c r="E369" s="385" t="n">
        <v>5.43444773059873</v>
      </c>
      <c r="F369" s="385" t="n">
        <v>97.8688341310771</v>
      </c>
      <c r="G369" s="385" t="n">
        <v>0.454981925650918</v>
      </c>
      <c r="H369" s="385" t="n">
        <v>583.926057194505</v>
      </c>
      <c r="I369" s="385" t="n">
        <v>21.7218177043586</v>
      </c>
      <c r="J369" s="385" t="n">
        <v>2.13116586892292</v>
      </c>
      <c r="K369" s="385" t="n">
        <v>20.8939863684436</v>
      </c>
    </row>
    <row r="370">
      <c r="A370" s="385" t="s">
        <v>282</v>
      </c>
      <c r="B370" s="385" t="s">
        <v>283</v>
      </c>
      <c r="C370" s="385" t="s">
        <v>17</v>
      </c>
      <c r="D370" s="385" t="n">
        <v>14524.5101285661</v>
      </c>
      <c r="E370" s="385" t="n">
        <v>6.77085295709901</v>
      </c>
      <c r="F370" s="385" t="n">
        <v>96.5749272768702</v>
      </c>
      <c r="G370" s="385" t="n">
        <v>0.670529046560383</v>
      </c>
      <c r="H370" s="385" t="n">
        <v>515.118207809286</v>
      </c>
      <c r="I370" s="385" t="n">
        <v>19.4634904331032</v>
      </c>
      <c r="J370" s="385" t="n">
        <v>3.42507272312976</v>
      </c>
      <c r="K370" s="385" t="n">
        <v>18.9065456833352</v>
      </c>
    </row>
    <row r="371">
      <c r="A371" s="385" t="s">
        <v>284</v>
      </c>
      <c r="B371" s="385" t="s">
        <v>285</v>
      </c>
      <c r="C371" s="385" t="s">
        <v>16</v>
      </c>
      <c r="D371" s="385" t="n">
        <v>30283.3451073508</v>
      </c>
      <c r="E371" s="385" t="n">
        <v>3.37404020320873</v>
      </c>
      <c r="F371" s="385" t="n">
        <v>97.9802012670292</v>
      </c>
      <c r="G371" s="385" t="n">
        <v>0.302357134046734</v>
      </c>
      <c r="H371" s="385" t="n">
        <v>624.2716516906</v>
      </c>
      <c r="I371" s="385" t="n">
        <v>14.7772380625663</v>
      </c>
      <c r="J371" s="385" t="n">
        <v>2.01979873297083</v>
      </c>
      <c r="K371" s="385" t="n">
        <v>14.6673093535646</v>
      </c>
    </row>
    <row r="372">
      <c r="A372" s="385" t="s">
        <v>284</v>
      </c>
      <c r="B372" s="385" t="s">
        <v>285</v>
      </c>
      <c r="C372" s="385" t="s">
        <v>17</v>
      </c>
      <c r="D372" s="385" t="n">
        <v>11042.5287377857</v>
      </c>
      <c r="E372" s="385" t="n">
        <v>6.1402266866999</v>
      </c>
      <c r="F372" s="385" t="n">
        <v>95.9353698883969</v>
      </c>
      <c r="G372" s="385" t="n">
        <v>0.821802544069082</v>
      </c>
      <c r="H372" s="385" t="n">
        <v>467.854503172921</v>
      </c>
      <c r="I372" s="385" t="n">
        <v>19.8026210718034</v>
      </c>
      <c r="J372" s="385" t="n">
        <v>4.06463011160308</v>
      </c>
      <c r="K372" s="385" t="n">
        <v>19.3965819461488</v>
      </c>
    </row>
    <row r="373">
      <c r="A373" s="385" t="s">
        <v>286</v>
      </c>
      <c r="B373" s="385" t="s">
        <v>287</v>
      </c>
      <c r="C373" s="385" t="s">
        <v>16</v>
      </c>
      <c r="D373" s="385" t="n">
        <v>24604.9111706947</v>
      </c>
      <c r="E373" s="385" t="n">
        <v>4.35134533153999</v>
      </c>
      <c r="F373" s="385" t="n">
        <v>98.0576476450434</v>
      </c>
      <c r="G373" s="385" t="n">
        <v>0.334593714931377</v>
      </c>
      <c r="H373" s="385" t="n">
        <v>487.380722500056</v>
      </c>
      <c r="I373" s="385" t="n">
        <v>16.8446823625756</v>
      </c>
      <c r="J373" s="385" t="n">
        <v>1.94235235495661</v>
      </c>
      <c r="K373" s="385" t="n">
        <v>16.8916172800789</v>
      </c>
    </row>
    <row r="374">
      <c r="A374" s="385" t="s">
        <v>286</v>
      </c>
      <c r="B374" s="385" t="s">
        <v>287</v>
      </c>
      <c r="C374" s="385" t="s">
        <v>17</v>
      </c>
      <c r="D374" s="385" t="n">
        <v>15858.840193559</v>
      </c>
      <c r="E374" s="385" t="n">
        <v>4.67053238569675</v>
      </c>
      <c r="F374" s="385" t="n">
        <v>95.9414412589033</v>
      </c>
      <c r="G374" s="385" t="n">
        <v>0.54161049069364</v>
      </c>
      <c r="H374" s="385" t="n">
        <v>670.867913246532</v>
      </c>
      <c r="I374" s="385" t="n">
        <v>13.0860828561271</v>
      </c>
      <c r="J374" s="385" t="n">
        <v>4.05855874109675</v>
      </c>
      <c r="K374" s="385" t="n">
        <v>12.8032866820224</v>
      </c>
    </row>
    <row r="375">
      <c r="A375" s="385" t="s">
        <v>288</v>
      </c>
      <c r="B375" s="385" t="s">
        <v>289</v>
      </c>
      <c r="C375" s="385" t="s">
        <v>16</v>
      </c>
      <c r="D375" s="385" t="n">
        <v>60252.5542941669</v>
      </c>
      <c r="E375" s="385" t="n">
        <v>4.38210876922316</v>
      </c>
      <c r="F375" s="385" t="n">
        <v>96.0481795880142</v>
      </c>
      <c r="G375" s="385" t="n">
        <v>0.517166922347017</v>
      </c>
      <c r="H375" s="385" t="n">
        <v>2479.03994594485</v>
      </c>
      <c r="I375" s="385" t="n">
        <v>13.3816462010206</v>
      </c>
      <c r="J375" s="385" t="n">
        <v>3.95182041198581</v>
      </c>
      <c r="K375" s="385" t="n">
        <v>12.5696353214609</v>
      </c>
    </row>
    <row r="376">
      <c r="A376" s="385" t="s">
        <v>288</v>
      </c>
      <c r="B376" s="385" t="s">
        <v>289</v>
      </c>
      <c r="C376" s="385" t="s">
        <v>17</v>
      </c>
      <c r="D376" s="385" t="n">
        <v>28035.136007794</v>
      </c>
      <c r="E376" s="385" t="n">
        <v>7.47949962376208</v>
      </c>
      <c r="F376" s="385" t="n">
        <v>93.8873243492699</v>
      </c>
      <c r="G376" s="385" t="n">
        <v>1.00412915717905</v>
      </c>
      <c r="H376" s="385" t="n">
        <v>1825.26975209386</v>
      </c>
      <c r="I376" s="385" t="n">
        <v>15.8565399178435</v>
      </c>
      <c r="J376" s="385" t="n">
        <v>6.11267565073005</v>
      </c>
      <c r="K376" s="385" t="n">
        <v>15.4228696654908</v>
      </c>
    </row>
    <row r="377">
      <c r="A377" s="385" t="s">
        <v>290</v>
      </c>
      <c r="B377" s="385" t="s">
        <v>291</v>
      </c>
      <c r="C377" s="385" t="s">
        <v>16</v>
      </c>
      <c r="D377" s="385" t="n">
        <v>103592.0758234</v>
      </c>
      <c r="E377" s="385" t="n">
        <v>5.41937452128588</v>
      </c>
      <c r="F377" s="385" t="n">
        <v>95.7447284163774</v>
      </c>
      <c r="G377" s="385" t="n">
        <v>0.617079985858253</v>
      </c>
      <c r="H377" s="385" t="n">
        <v>4604.03850771575</v>
      </c>
      <c r="I377" s="385" t="n">
        <v>15.311722990812</v>
      </c>
      <c r="J377" s="385" t="n">
        <v>4.25527158362256</v>
      </c>
      <c r="K377" s="385" t="n">
        <v>13.8844617778504</v>
      </c>
    </row>
    <row r="378">
      <c r="A378" s="385" t="s">
        <v>290</v>
      </c>
      <c r="B378" s="385" t="s">
        <v>291</v>
      </c>
      <c r="C378" s="385" t="s">
        <v>17</v>
      </c>
      <c r="D378" s="385" t="n">
        <v>63006.5317665458</v>
      </c>
      <c r="E378" s="385" t="n">
        <v>5.83974286711852</v>
      </c>
      <c r="F378" s="385" t="n">
        <v>95.4299055989067</v>
      </c>
      <c r="G378" s="385" t="n">
        <v>0.650124329844355</v>
      </c>
      <c r="H378" s="385" t="n">
        <v>3017.35390233791</v>
      </c>
      <c r="I378" s="385" t="n">
        <v>15.3260071819205</v>
      </c>
      <c r="J378" s="385" t="n">
        <v>4.57009440109332</v>
      </c>
      <c r="K378" s="385" t="n">
        <v>13.5754971297216</v>
      </c>
    </row>
    <row r="379">
      <c r="A379" s="385" t="s">
        <v>292</v>
      </c>
      <c r="B379" s="385" t="s">
        <v>293</v>
      </c>
      <c r="C379" s="385" t="s">
        <v>16</v>
      </c>
      <c r="D379" s="385" t="n">
        <v>77731.333105135</v>
      </c>
      <c r="E379" s="385" t="n">
        <v>6.93953833900565</v>
      </c>
      <c r="F379" s="385" t="n">
        <v>96.455139676496</v>
      </c>
      <c r="G379" s="385" t="n">
        <v>0.52812716520369</v>
      </c>
      <c r="H379" s="385" t="n">
        <v>2856.73443158787</v>
      </c>
      <c r="I379" s="385" t="n">
        <v>15.2071695448206</v>
      </c>
      <c r="J379" s="385" t="n">
        <v>3.54486032350396</v>
      </c>
      <c r="K379" s="385" t="n">
        <v>14.3702642242109</v>
      </c>
    </row>
    <row r="380">
      <c r="A380" s="385" t="s">
        <v>292</v>
      </c>
      <c r="B380" s="385" t="s">
        <v>293</v>
      </c>
      <c r="C380" s="385" t="s">
        <v>17</v>
      </c>
      <c r="D380" s="385" t="n">
        <v>47281.556747859</v>
      </c>
      <c r="E380" s="385" t="n">
        <v>7.2235777562217</v>
      </c>
      <c r="F380" s="385" t="n">
        <v>94.9830669485311</v>
      </c>
      <c r="G380" s="385" t="n">
        <v>0.995221312768099</v>
      </c>
      <c r="H380" s="385" t="n">
        <v>2497.37571541857</v>
      </c>
      <c r="I380" s="385" t="n">
        <v>19.6008795111788</v>
      </c>
      <c r="J380" s="385" t="n">
        <v>5.01693305146894</v>
      </c>
      <c r="K380" s="385" t="n">
        <v>18.8420239236757</v>
      </c>
    </row>
    <row r="381">
      <c r="A381" s="385" t="s">
        <v>294</v>
      </c>
      <c r="B381" s="385" t="s">
        <v>295</v>
      </c>
      <c r="C381" s="385" t="s">
        <v>16</v>
      </c>
      <c r="D381" s="385" t="n">
        <v>85432.7733529649</v>
      </c>
      <c r="E381" s="385" t="n">
        <v>4.34721497469151</v>
      </c>
      <c r="F381" s="385" t="n">
        <v>97.1659530497872</v>
      </c>
      <c r="G381" s="385" t="n">
        <v>0.497165012131777</v>
      </c>
      <c r="H381" s="385" t="n">
        <v>2491.82438055363</v>
      </c>
      <c r="I381" s="385" t="n">
        <v>17.0356796540859</v>
      </c>
      <c r="J381" s="385" t="n">
        <v>2.83404695021277</v>
      </c>
      <c r="K381" s="385" t="n">
        <v>17.0454170574579</v>
      </c>
    </row>
    <row r="382">
      <c r="A382" s="385" t="s">
        <v>294</v>
      </c>
      <c r="B382" s="385" t="s">
        <v>295</v>
      </c>
      <c r="C382" s="385" t="s">
        <v>17</v>
      </c>
      <c r="D382" s="385" t="n">
        <v>60284.110138793</v>
      </c>
      <c r="E382" s="385" t="n">
        <v>6.71414811256882</v>
      </c>
      <c r="F382" s="385" t="n">
        <v>96.3106460999557</v>
      </c>
      <c r="G382" s="385" t="n">
        <v>0.821438370034285</v>
      </c>
      <c r="H382" s="385" t="n">
        <v>2309.29212768888</v>
      </c>
      <c r="I382" s="385" t="n">
        <v>22.1532149363046</v>
      </c>
      <c r="J382" s="385" t="n">
        <v>3.68935390004432</v>
      </c>
      <c r="K382" s="385" t="n">
        <v>21.443662574183</v>
      </c>
    </row>
    <row r="383">
      <c r="A383" s="385" t="s">
        <v>296</v>
      </c>
      <c r="B383" s="385" t="s">
        <v>297</v>
      </c>
      <c r="C383" s="385" t="s">
        <v>16</v>
      </c>
      <c r="D383" s="385" t="n">
        <v>47153.1361525626</v>
      </c>
      <c r="E383" s="385" t="n">
        <v>5.55063333969247</v>
      </c>
      <c r="F383" s="385" t="n">
        <v>97.6194190479155</v>
      </c>
      <c r="G383" s="385" t="n">
        <v>0.544157990641501</v>
      </c>
      <c r="H383" s="385" t="n">
        <v>1149.89270424505</v>
      </c>
      <c r="I383" s="385" t="n">
        <v>22.2099173076629</v>
      </c>
      <c r="J383" s="385" t="n">
        <v>2.38058095208452</v>
      </c>
      <c r="K383" s="385" t="n">
        <v>22.3140434985798</v>
      </c>
    </row>
    <row r="384">
      <c r="A384" s="385" t="s">
        <v>296</v>
      </c>
      <c r="B384" s="385" t="s">
        <v>297</v>
      </c>
      <c r="C384" s="385" t="s">
        <v>17</v>
      </c>
      <c r="D384" s="385" t="n">
        <v>30373.4028016736</v>
      </c>
      <c r="E384" s="385" t="n">
        <v>6.48166586918228</v>
      </c>
      <c r="F384" s="385" t="n">
        <v>97.4413105775397</v>
      </c>
      <c r="G384" s="385" t="n">
        <v>0.654166491847447</v>
      </c>
      <c r="H384" s="385" t="n">
        <v>797.568341519024</v>
      </c>
      <c r="I384" s="385" t="n">
        <v>25.4950222510668</v>
      </c>
      <c r="J384" s="385" t="n">
        <v>2.55868942246031</v>
      </c>
      <c r="K384" s="385" t="n">
        <v>24.9123007044109</v>
      </c>
    </row>
    <row r="385">
      <c r="A385" s="385" t="s">
        <v>298</v>
      </c>
      <c r="B385" s="385" t="s">
        <v>299</v>
      </c>
      <c r="C385" s="385" t="s">
        <v>16</v>
      </c>
      <c r="D385" s="385" t="n">
        <v>31185.0859334911</v>
      </c>
      <c r="E385" s="385" t="n">
        <v>4.65688277715793</v>
      </c>
      <c r="F385" s="385" t="n">
        <v>98.0982699983778</v>
      </c>
      <c r="G385" s="385" t="n">
        <v>0.335450246062585</v>
      </c>
      <c r="H385" s="385" t="n">
        <v>604.553102963666</v>
      </c>
      <c r="I385" s="385" t="n">
        <v>17.3230929877447</v>
      </c>
      <c r="J385" s="385" t="n">
        <v>1.90173000162221</v>
      </c>
      <c r="K385" s="385" t="n">
        <v>17.3037648778741</v>
      </c>
    </row>
    <row r="386">
      <c r="A386" s="385" t="s">
        <v>298</v>
      </c>
      <c r="B386" s="385" t="s">
        <v>299</v>
      </c>
      <c r="C386" s="385" t="s">
        <v>17</v>
      </c>
      <c r="D386" s="385" t="n">
        <v>20375.719816973</v>
      </c>
      <c r="E386" s="385" t="n">
        <v>6.69060048388053</v>
      </c>
      <c r="F386" s="385" t="n">
        <v>95.7309446681127</v>
      </c>
      <c r="G386" s="385" t="n">
        <v>0.752418036897484</v>
      </c>
      <c r="H386" s="385" t="n">
        <v>908.641146572379</v>
      </c>
      <c r="I386" s="385" t="n">
        <v>19.1845688861379</v>
      </c>
      <c r="J386" s="385" t="n">
        <v>4.26905533188733</v>
      </c>
      <c r="K386" s="385" t="n">
        <v>16.8725125016543</v>
      </c>
    </row>
    <row r="387">
      <c r="A387" s="385" t="s">
        <v>300</v>
      </c>
      <c r="B387" s="385" t="s">
        <v>301</v>
      </c>
      <c r="C387" s="385" t="s">
        <v>16</v>
      </c>
      <c r="D387" s="385" t="n">
        <v>36043.3197588133</v>
      </c>
      <c r="E387" s="385" t="n">
        <v>5.62673915102247</v>
      </c>
      <c r="F387" s="385" t="n">
        <v>95.832095866975</v>
      </c>
      <c r="G387" s="385" t="n">
        <v>0.59297096285078</v>
      </c>
      <c r="H387" s="385" t="n">
        <v>1567.58651714378</v>
      </c>
      <c r="I387" s="385" t="n">
        <v>14.435818926094</v>
      </c>
      <c r="J387" s="385" t="n">
        <v>4.16790413302502</v>
      </c>
      <c r="K387" s="385" t="n">
        <v>13.6341068183363</v>
      </c>
    </row>
    <row r="388">
      <c r="A388" s="385" t="s">
        <v>300</v>
      </c>
      <c r="B388" s="385" t="s">
        <v>301</v>
      </c>
      <c r="C388" s="385" t="s">
        <v>17</v>
      </c>
      <c r="D388" s="385" t="n">
        <v>27161.1975730085</v>
      </c>
      <c r="E388" s="385" t="n">
        <v>6.06402187166592</v>
      </c>
      <c r="F388" s="385" t="n">
        <v>94.1851352343852</v>
      </c>
      <c r="G388" s="385" t="n">
        <v>0.907300230755799</v>
      </c>
      <c r="H388" s="385" t="n">
        <v>1676.89615103435</v>
      </c>
      <c r="I388" s="385" t="n">
        <v>15.3413882549882</v>
      </c>
      <c r="J388" s="385" t="n">
        <v>5.81486476561484</v>
      </c>
      <c r="K388" s="385" t="n">
        <v>14.6958181103784</v>
      </c>
    </row>
    <row r="389">
      <c r="A389" s="385" t="s">
        <v>302</v>
      </c>
      <c r="B389" s="385" t="s">
        <v>303</v>
      </c>
      <c r="C389" s="385" t="s">
        <v>16</v>
      </c>
      <c r="D389" s="385" t="n">
        <v>24510.9669365008</v>
      </c>
      <c r="E389" s="385" t="n">
        <v>5.77791586986935</v>
      </c>
      <c r="F389" s="385" t="n">
        <v>96.7031486944043</v>
      </c>
      <c r="G389" s="385" t="n">
        <v>0.625934552210498</v>
      </c>
      <c r="H389" s="385" t="n">
        <v>835.639939722989</v>
      </c>
      <c r="I389" s="385" t="n">
        <v>18.7347897866261</v>
      </c>
      <c r="J389" s="385" t="n">
        <v>3.29685130559568</v>
      </c>
      <c r="K389" s="385" t="n">
        <v>18.3598944764785</v>
      </c>
    </row>
    <row r="390">
      <c r="A390" s="385" t="s">
        <v>302</v>
      </c>
      <c r="B390" s="385" t="s">
        <v>303</v>
      </c>
      <c r="C390" s="385" t="s">
        <v>17</v>
      </c>
      <c r="D390" s="385" t="n">
        <v>12102.3059053386</v>
      </c>
      <c r="E390" s="385" t="n">
        <v>7.3396778486792</v>
      </c>
      <c r="F390" s="385" t="n">
        <v>94.1931476469469</v>
      </c>
      <c r="G390" s="385" t="n">
        <v>1.06854450552081</v>
      </c>
      <c r="H390" s="385" t="n">
        <v>746.087218437501</v>
      </c>
      <c r="I390" s="385" t="n">
        <v>17.6360502232856</v>
      </c>
      <c r="J390" s="385" t="n">
        <v>5.80685235305307</v>
      </c>
      <c r="K390" s="385" t="n">
        <v>17.3328964224374</v>
      </c>
    </row>
    <row r="391">
      <c r="A391" s="385" t="s">
        <v>304</v>
      </c>
      <c r="B391" s="385" t="s">
        <v>305</v>
      </c>
      <c r="C391" s="385" t="s">
        <v>16</v>
      </c>
      <c r="D391" s="385" t="n">
        <v>10227.4900794933</v>
      </c>
      <c r="E391" s="385" t="n">
        <v>6.36628746839526</v>
      </c>
      <c r="F391" s="385" t="n">
        <v>91.4937471822545</v>
      </c>
      <c r="G391" s="385" t="n">
        <v>1.54179901273798</v>
      </c>
      <c r="H391" s="385" t="n">
        <v>950.858599482827</v>
      </c>
      <c r="I391" s="385" t="n">
        <v>17.1570933443433</v>
      </c>
      <c r="J391" s="385" t="n">
        <v>8.50625281774556</v>
      </c>
      <c r="K391" s="385" t="n">
        <v>16.5836793356307</v>
      </c>
    </row>
    <row r="392">
      <c r="A392" s="385" t="s">
        <v>304</v>
      </c>
      <c r="B392" s="385" t="s">
        <v>305</v>
      </c>
      <c r="C392" s="385" t="s">
        <v>17</v>
      </c>
      <c r="D392" s="385" t="n">
        <v>4818.63389767653</v>
      </c>
      <c r="E392" s="385" t="n">
        <v>10.9707296647265</v>
      </c>
      <c r="F392" s="385" t="n">
        <v>92.387960795096</v>
      </c>
      <c r="G392" s="385" t="n">
        <v>1.12384374823235</v>
      </c>
      <c r="H392" s="385" t="n">
        <v>397.017423347439</v>
      </c>
      <c r="I392" s="385" t="n">
        <v>13.7610294952704</v>
      </c>
      <c r="J392" s="385" t="n">
        <v>7.61203920490401</v>
      </c>
      <c r="K392" s="385" t="n">
        <v>13.6401862045866</v>
      </c>
    </row>
    <row r="393">
      <c r="A393" s="385" t="s">
        <v>306</v>
      </c>
      <c r="B393" s="385" t="s">
        <v>307</v>
      </c>
      <c r="C393" s="385" t="s">
        <v>16</v>
      </c>
      <c r="D393" s="385" t="n">
        <v>48404.1211344525</v>
      </c>
      <c r="E393" s="385" t="n">
        <v>5.37359425622597</v>
      </c>
      <c r="F393" s="385" t="n">
        <v>95.9045235325527</v>
      </c>
      <c r="G393" s="385" t="n">
        <v>0.820902345780143</v>
      </c>
      <c r="H393" s="385" t="n">
        <v>2067.0342933963</v>
      </c>
      <c r="I393" s="385" t="n">
        <v>20.3065482369374</v>
      </c>
      <c r="J393" s="385" t="n">
        <v>4.0954764674473</v>
      </c>
      <c r="K393" s="385" t="n">
        <v>19.2232207814078</v>
      </c>
    </row>
    <row r="394">
      <c r="A394" s="385" t="s">
        <v>306</v>
      </c>
      <c r="B394" s="385" t="s">
        <v>307</v>
      </c>
      <c r="C394" s="385" t="s">
        <v>17</v>
      </c>
      <c r="D394" s="385" t="n">
        <v>27164.8224206696</v>
      </c>
      <c r="E394" s="385" t="n">
        <v>6.6583696165095</v>
      </c>
      <c r="F394" s="385" t="n">
        <v>93.7693067458952</v>
      </c>
      <c r="G394" s="385" t="n">
        <v>1.33020967310343</v>
      </c>
      <c r="H394" s="385" t="n">
        <v>1805.02215148167</v>
      </c>
      <c r="I394" s="385" t="n">
        <v>22.4062302581397</v>
      </c>
      <c r="J394" s="385" t="n">
        <v>6.23069325410477</v>
      </c>
      <c r="K394" s="385" t="n">
        <v>20.019094791967</v>
      </c>
    </row>
    <row r="395">
      <c r="A395" s="385" t="s">
        <v>308</v>
      </c>
      <c r="B395" s="385" t="s">
        <v>309</v>
      </c>
      <c r="C395" s="385" t="s">
        <v>16</v>
      </c>
      <c r="D395" s="385" t="n">
        <v>35995.5900663032</v>
      </c>
      <c r="E395" s="385" t="n">
        <v>6.10550121878312</v>
      </c>
      <c r="F395" s="385" t="n">
        <v>96.3389758542394</v>
      </c>
      <c r="G395" s="385" t="n">
        <v>0.996938458409635</v>
      </c>
      <c r="H395" s="385" t="n">
        <v>1367.88587594102</v>
      </c>
      <c r="I395" s="385" t="n">
        <v>28.4567354369754</v>
      </c>
      <c r="J395" s="385" t="n">
        <v>3.66102414576063</v>
      </c>
      <c r="K395" s="385" t="n">
        <v>26.2341973854789</v>
      </c>
    </row>
    <row r="396">
      <c r="A396" s="385" t="s">
        <v>308</v>
      </c>
      <c r="B396" s="385" t="s">
        <v>309</v>
      </c>
      <c r="C396" s="385" t="s">
        <v>17</v>
      </c>
      <c r="D396" s="385" t="n">
        <v>31437.3133123123</v>
      </c>
      <c r="E396" s="385" t="n">
        <v>8.16856514212373</v>
      </c>
      <c r="F396" s="385" t="n">
        <v>96.4319262371902</v>
      </c>
      <c r="G396" s="385" t="n">
        <v>0.977875915048084</v>
      </c>
      <c r="H396" s="385" t="n">
        <v>1163.21074544328</v>
      </c>
      <c r="I396" s="385" t="n">
        <v>25.05571665415</v>
      </c>
      <c r="J396" s="385" t="n">
        <v>3.56807376280981</v>
      </c>
      <c r="K396" s="385" t="n">
        <v>26.4283936873499</v>
      </c>
    </row>
    <row r="397">
      <c r="A397" s="385" t="s">
        <v>310</v>
      </c>
      <c r="B397" s="385" t="s">
        <v>311</v>
      </c>
      <c r="C397" s="385" t="s">
        <v>16</v>
      </c>
      <c r="D397" s="385" t="n">
        <v>32460.3753478188</v>
      </c>
      <c r="E397" s="385" t="n">
        <v>4.99857024635567</v>
      </c>
      <c r="F397" s="385" t="n">
        <v>97.1564566434666</v>
      </c>
      <c r="G397" s="385" t="n">
        <v>0.502784379613021</v>
      </c>
      <c r="H397" s="385" t="n">
        <v>950.039635652755</v>
      </c>
      <c r="I397" s="385" t="n">
        <v>17.9185093851203</v>
      </c>
      <c r="J397" s="385" t="n">
        <v>2.84354335653343</v>
      </c>
      <c r="K397" s="385" t="n">
        <v>17.1788303022171</v>
      </c>
    </row>
    <row r="398">
      <c r="A398" s="385" t="s">
        <v>310</v>
      </c>
      <c r="B398" s="385" t="s">
        <v>311</v>
      </c>
      <c r="C398" s="385" t="s">
        <v>17</v>
      </c>
      <c r="D398" s="385" t="n">
        <v>15840.4294982493</v>
      </c>
      <c r="E398" s="385" t="n">
        <v>6.68025719177358</v>
      </c>
      <c r="F398" s="385" t="n">
        <v>94.9461970107521</v>
      </c>
      <c r="G398" s="385" t="n">
        <v>0.803778423106035</v>
      </c>
      <c r="H398" s="385" t="n">
        <v>843.155518279026</v>
      </c>
      <c r="I398" s="385" t="n">
        <v>15.5358832581524</v>
      </c>
      <c r="J398" s="385" t="n">
        <v>5.05380298924792</v>
      </c>
      <c r="K398" s="385" t="n">
        <v>15.100648892642</v>
      </c>
    </row>
    <row r="399">
      <c r="A399" s="385" t="s">
        <v>312</v>
      </c>
      <c r="B399" s="385" t="s">
        <v>313</v>
      </c>
      <c r="C399" s="385" t="s">
        <v>16</v>
      </c>
      <c r="D399" s="385" t="n">
        <v>10855.1610668438</v>
      </c>
      <c r="E399" s="385" t="n">
        <v>4.82721029341241</v>
      </c>
      <c r="F399" s="385" t="n">
        <v>98.2820442386669</v>
      </c>
      <c r="G399" s="385" t="n">
        <v>0.455260740784009</v>
      </c>
      <c r="H399" s="385" t="n">
        <v>189.746628078848</v>
      </c>
      <c r="I399" s="385" t="n">
        <v>25.8099170352843</v>
      </c>
      <c r="J399" s="385" t="n">
        <v>1.71795576133312</v>
      </c>
      <c r="K399" s="385" t="n">
        <v>26.0448826872826</v>
      </c>
    </row>
    <row r="400">
      <c r="A400" s="385" t="s">
        <v>312</v>
      </c>
      <c r="B400" s="385" t="s">
        <v>313</v>
      </c>
      <c r="C400" s="385" t="s">
        <v>17</v>
      </c>
      <c r="D400" s="385" t="n">
        <v>6531.52810197971</v>
      </c>
      <c r="E400" s="385" t="n">
        <v>6.82147403152624</v>
      </c>
      <c r="F400" s="385" t="n">
        <v>96.7763931316506</v>
      </c>
      <c r="G400" s="385" t="n">
        <v>0.965921370314752</v>
      </c>
      <c r="H400" s="385" t="n">
        <v>217.564203097718</v>
      </c>
      <c r="I400" s="385" t="n">
        <v>31.4494144260127</v>
      </c>
      <c r="J400" s="385" t="n">
        <v>3.22360686834942</v>
      </c>
      <c r="K400" s="385" t="n">
        <v>28.9980726823884</v>
      </c>
    </row>
    <row r="401">
      <c r="A401" s="385" t="s">
        <v>314</v>
      </c>
      <c r="B401" s="385" t="s">
        <v>315</v>
      </c>
      <c r="C401" s="385" t="s">
        <v>16</v>
      </c>
      <c r="D401" s="385" t="n">
        <v>14024.9957710491</v>
      </c>
      <c r="E401" s="385" t="n">
        <v>6.40147257804343</v>
      </c>
      <c r="F401" s="385" t="n">
        <v>95.543650664628</v>
      </c>
      <c r="G401" s="385" t="n">
        <v>0.799656198033294</v>
      </c>
      <c r="H401" s="385" t="n">
        <v>654.15420227447</v>
      </c>
      <c r="I401" s="385" t="n">
        <v>17.9641546719945</v>
      </c>
      <c r="J401" s="385" t="n">
        <v>4.45634933537204</v>
      </c>
      <c r="K401" s="385" t="n">
        <v>17.1445429177332</v>
      </c>
    </row>
    <row r="402">
      <c r="A402" s="385" t="s">
        <v>314</v>
      </c>
      <c r="B402" s="385" t="s">
        <v>315</v>
      </c>
      <c r="C402" s="385" t="s">
        <v>17</v>
      </c>
      <c r="D402" s="385" t="n">
        <v>10713.0364393006</v>
      </c>
      <c r="E402" s="385" t="n">
        <v>8.96140994268934</v>
      </c>
      <c r="F402" s="385" t="n">
        <v>95.3893642409453</v>
      </c>
      <c r="G402" s="385" t="n">
        <v>1.13612509475159</v>
      </c>
      <c r="H402" s="385" t="n">
        <v>517.813587375747</v>
      </c>
      <c r="I402" s="385" t="n">
        <v>25.202468905583</v>
      </c>
      <c r="J402" s="385" t="n">
        <v>4.61063575905471</v>
      </c>
      <c r="K402" s="385" t="n">
        <v>23.5052726239987</v>
      </c>
    </row>
    <row r="403">
      <c r="A403" s="385" t="s">
        <v>316</v>
      </c>
      <c r="B403" s="385" t="s">
        <v>317</v>
      </c>
      <c r="C403" s="385" t="s">
        <v>16</v>
      </c>
      <c r="D403" s="385" t="n">
        <v>28608.4007498967</v>
      </c>
      <c r="E403" s="385" t="n">
        <v>6.14308422922971</v>
      </c>
      <c r="F403" s="385" t="n">
        <v>95.2686830552642</v>
      </c>
      <c r="G403" s="385" t="n">
        <v>0.68058863062384</v>
      </c>
      <c r="H403" s="385" t="n">
        <v>1420.77550448829</v>
      </c>
      <c r="I403" s="385" t="n">
        <v>14.5942462995466</v>
      </c>
      <c r="J403" s="385" t="n">
        <v>4.73131694473578</v>
      </c>
      <c r="K403" s="385" t="n">
        <v>13.7041722842222</v>
      </c>
    </row>
    <row r="404">
      <c r="A404" s="385" t="s">
        <v>316</v>
      </c>
      <c r="B404" s="385" t="s">
        <v>317</v>
      </c>
      <c r="C404" s="385" t="s">
        <v>17</v>
      </c>
      <c r="D404" s="385" t="n">
        <v>23241.4735118933</v>
      </c>
      <c r="E404" s="385" t="n">
        <v>6.44397072570559</v>
      </c>
      <c r="F404" s="385" t="n">
        <v>95.499206284391</v>
      </c>
      <c r="G404" s="385" t="n">
        <v>0.790426986197679</v>
      </c>
      <c r="H404" s="385" t="n">
        <v>1095.35023372148</v>
      </c>
      <c r="I404" s="385" t="n">
        <v>17.2742720588628</v>
      </c>
      <c r="J404" s="385" t="n">
        <v>4.50079371560904</v>
      </c>
      <c r="K404" s="385" t="n">
        <v>16.7715195535077</v>
      </c>
    </row>
    <row r="405">
      <c r="A405" s="385" t="s">
        <v>318</v>
      </c>
      <c r="B405" s="385" t="s">
        <v>319</v>
      </c>
      <c r="C405" s="385" t="s">
        <v>16</v>
      </c>
      <c r="D405" s="385" t="n">
        <v>34958.5046800496</v>
      </c>
      <c r="E405" s="385" t="n">
        <v>8.05399167821969</v>
      </c>
      <c r="F405" s="385" t="n">
        <v>97.77232168482</v>
      </c>
      <c r="G405" s="385" t="n">
        <v>0.666284485966936</v>
      </c>
      <c r="H405" s="385" t="n">
        <v>796.50663362488</v>
      </c>
      <c r="I405" s="385" t="n">
        <v>30.2323781244116</v>
      </c>
      <c r="J405" s="385" t="n">
        <v>2.22767831517999</v>
      </c>
      <c r="K405" s="385" t="n">
        <v>29.2430826532064</v>
      </c>
    </row>
    <row r="406">
      <c r="A406" s="385" t="s">
        <v>318</v>
      </c>
      <c r="B406" s="385" t="s">
        <v>319</v>
      </c>
      <c r="C406" s="385" t="s">
        <v>17</v>
      </c>
      <c r="D406" s="385" t="n">
        <v>32283.1203128808</v>
      </c>
      <c r="E406" s="385" t="n">
        <v>10.3033349156641</v>
      </c>
      <c r="F406" s="385" t="n">
        <v>97.5321188741615</v>
      </c>
      <c r="G406" s="385" t="n">
        <v>1.13259358322743</v>
      </c>
      <c r="H406" s="385" t="n">
        <v>816.868373444502</v>
      </c>
      <c r="I406" s="385" t="n">
        <v>45.4121439240057</v>
      </c>
      <c r="J406" s="385" t="n">
        <v>2.4678811258385</v>
      </c>
      <c r="K406" s="385" t="n">
        <v>44.760766974916</v>
      </c>
    </row>
    <row r="407">
      <c r="A407" s="385" t="s">
        <v>320</v>
      </c>
      <c r="B407" s="385" t="s">
        <v>321</v>
      </c>
      <c r="C407" s="385" t="s">
        <v>16</v>
      </c>
      <c r="D407" s="385" t="n">
        <v>36427.7846030457</v>
      </c>
      <c r="E407" s="385" t="n">
        <v>8.23177676724631</v>
      </c>
      <c r="F407" s="385" t="n">
        <v>92.9711798211094</v>
      </c>
      <c r="G407" s="385" t="n">
        <v>2.14473292112372</v>
      </c>
      <c r="H407" s="385" t="n">
        <v>2754.0184816718</v>
      </c>
      <c r="I407" s="385" t="n">
        <v>30.4042773261402</v>
      </c>
      <c r="J407" s="385" t="n">
        <v>7.02882017889059</v>
      </c>
      <c r="K407" s="385" t="n">
        <v>28.3686799495728</v>
      </c>
    </row>
    <row r="408">
      <c r="A408" s="385" t="s">
        <v>320</v>
      </c>
      <c r="B408" s="385" t="s">
        <v>321</v>
      </c>
      <c r="C408" s="385" t="s">
        <v>17</v>
      </c>
      <c r="D408" s="385" t="n">
        <v>28489.2973964185</v>
      </c>
      <c r="E408" s="385" t="n">
        <v>7.28306998859653</v>
      </c>
      <c r="F408" s="385" t="n">
        <v>93.0439079615413</v>
      </c>
      <c r="G408" s="385" t="n">
        <v>1.66315611920196</v>
      </c>
      <c r="H408" s="385" t="n">
        <v>2129.89951886396</v>
      </c>
      <c r="I408" s="385" t="n">
        <v>22.7565493222865</v>
      </c>
      <c r="J408" s="385" t="n">
        <v>6.95609203845871</v>
      </c>
      <c r="K408" s="385" t="n">
        <v>22.246189961999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974</v>
      </c>
    </row>
    <row r="418">
      <c r="A418" s="5" t="s">
        <v>26</v>
      </c>
      <c r="B418" s="5" t="s">
        <v>103</v>
      </c>
      <c r="C418" s="5" t="s">
        <v>11</v>
      </c>
      <c r="D418" s="5" t="s">
        <v>961</v>
      </c>
      <c r="E418" s="5" t="s">
        <v>962</v>
      </c>
      <c r="F418" s="5" t="s">
        <v>963</v>
      </c>
      <c r="G418" s="5" t="s">
        <v>964</v>
      </c>
      <c r="H418" s="5" t="s">
        <v>965</v>
      </c>
      <c r="I418" s="5" t="s">
        <v>966</v>
      </c>
      <c r="J418" s="5" t="s">
        <v>967</v>
      </c>
      <c r="K418" s="5" t="s">
        <v>968</v>
      </c>
    </row>
    <row r="419">
      <c r="A419" s="386" t="s">
        <v>104</v>
      </c>
      <c r="B419" s="386" t="s">
        <v>105</v>
      </c>
      <c r="C419" s="386" t="s">
        <v>16</v>
      </c>
      <c r="D419" s="386" t="n">
        <v>321.130392742026</v>
      </c>
      <c r="E419" s="386"/>
      <c r="F419" s="386" t="n">
        <v>94.0828402366864</v>
      </c>
      <c r="G419" s="386"/>
      <c r="H419" s="386" t="n">
        <v>20.1968800466684</v>
      </c>
      <c r="I419" s="386"/>
      <c r="J419" s="386" t="n">
        <v>5.91715976331364</v>
      </c>
      <c r="K419" s="386"/>
    </row>
    <row r="420">
      <c r="A420" s="386" t="s">
        <v>104</v>
      </c>
      <c r="B420" s="386" t="s">
        <v>105</v>
      </c>
      <c r="C420" s="386" t="s">
        <v>17</v>
      </c>
      <c r="D420" s="386" t="n">
        <v>125.15421612724</v>
      </c>
      <c r="E420" s="386"/>
      <c r="F420" s="386" t="n">
        <v>88.3403733389304</v>
      </c>
      <c r="G420" s="386"/>
      <c r="H420" s="386" t="n">
        <v>16.5185110719853</v>
      </c>
      <c r="I420" s="386"/>
      <c r="J420" s="386" t="n">
        <v>11.6596266610696</v>
      </c>
      <c r="K420" s="386"/>
    </row>
    <row r="421">
      <c r="A421" s="386" t="s">
        <v>106</v>
      </c>
      <c r="B421" s="386" t="s">
        <v>107</v>
      </c>
      <c r="C421" s="386" t="s">
        <v>16</v>
      </c>
      <c r="D421" s="386" t="n">
        <v>560.618284740391</v>
      </c>
      <c r="E421" s="386"/>
      <c r="F421" s="386" t="n">
        <v>97.7399718517774</v>
      </c>
      <c r="G421" s="386"/>
      <c r="H421" s="386" t="n">
        <v>12.9631007653963</v>
      </c>
      <c r="I421" s="386"/>
      <c r="J421" s="386" t="n">
        <v>2.26002814822265</v>
      </c>
      <c r="K421" s="386"/>
    </row>
    <row r="422">
      <c r="A422" s="386" t="s">
        <v>106</v>
      </c>
      <c r="B422" s="386" t="s">
        <v>107</v>
      </c>
      <c r="C422" s="386" t="s">
        <v>17</v>
      </c>
      <c r="D422" s="386" t="n">
        <v>263.53711853548</v>
      </c>
      <c r="E422" s="386"/>
      <c r="F422" s="386" t="n">
        <v>98.5485318716225</v>
      </c>
      <c r="G422" s="386"/>
      <c r="H422" s="386" t="n">
        <v>3.88149595873223</v>
      </c>
      <c r="I422" s="386"/>
      <c r="J422" s="386" t="n">
        <v>1.45146812837752</v>
      </c>
      <c r="K422" s="386"/>
    </row>
    <row r="423">
      <c r="A423" s="386" t="s">
        <v>108</v>
      </c>
      <c r="B423" s="386" t="s">
        <v>109</v>
      </c>
      <c r="C423" s="386" t="s">
        <v>16</v>
      </c>
      <c r="D423" s="386" t="n">
        <v>632.057332619069</v>
      </c>
      <c r="E423" s="386"/>
      <c r="F423" s="386" t="n">
        <v>94.7793312603989</v>
      </c>
      <c r="G423" s="386"/>
      <c r="H423" s="386" t="n">
        <v>34.8152061653001</v>
      </c>
      <c r="I423" s="386"/>
      <c r="J423" s="386" t="n">
        <v>5.22066873960115</v>
      </c>
      <c r="K423" s="386"/>
    </row>
    <row r="424">
      <c r="A424" s="386" t="s">
        <v>108</v>
      </c>
      <c r="B424" s="386" t="s">
        <v>109</v>
      </c>
      <c r="C424" s="386" t="s">
        <v>17</v>
      </c>
      <c r="D424" s="386" t="n">
        <v>191.233793952195</v>
      </c>
      <c r="E424" s="386"/>
      <c r="F424" s="386" t="n">
        <v>94.1447270633635</v>
      </c>
      <c r="G424" s="386"/>
      <c r="H424" s="386" t="n">
        <v>11.8936672634355</v>
      </c>
      <c r="I424" s="386"/>
      <c r="J424" s="386" t="n">
        <v>5.85527293663646</v>
      </c>
      <c r="K424" s="386"/>
    </row>
    <row r="425">
      <c r="A425" s="386" t="s">
        <v>110</v>
      </c>
      <c r="B425" s="386" t="s">
        <v>111</v>
      </c>
      <c r="C425" s="386" t="s">
        <v>16</v>
      </c>
      <c r="D425" s="386" t="n">
        <v>119</v>
      </c>
      <c r="E425" s="386"/>
      <c r="F425" s="386" t="n">
        <v>95.9677419354839</v>
      </c>
      <c r="G425" s="386"/>
      <c r="H425" s="386" t="n">
        <v>5</v>
      </c>
      <c r="I425" s="386"/>
      <c r="J425" s="386" t="n">
        <v>4.03225806451613</v>
      </c>
      <c r="K425" s="386"/>
    </row>
    <row r="426">
      <c r="A426" s="386" t="s">
        <v>110</v>
      </c>
      <c r="B426" s="386" t="s">
        <v>111</v>
      </c>
      <c r="C426" s="386" t="s">
        <v>17</v>
      </c>
      <c r="D426" s="386" t="n">
        <v>28</v>
      </c>
      <c r="E426" s="386"/>
      <c r="F426" s="386" t="n">
        <v>100</v>
      </c>
      <c r="G426" s="386"/>
      <c r="H426" s="386"/>
      <c r="I426" s="386"/>
      <c r="J426" s="386"/>
      <c r="K426" s="386"/>
    </row>
    <row r="427">
      <c r="A427" s="386" t="s">
        <v>112</v>
      </c>
      <c r="B427" s="386" t="s">
        <v>113</v>
      </c>
      <c r="C427" s="386" t="s">
        <v>16</v>
      </c>
      <c r="D427" s="386" t="n">
        <v>5103.94725898919</v>
      </c>
      <c r="E427" s="386"/>
      <c r="F427" s="386" t="n">
        <v>91.6603636154009</v>
      </c>
      <c r="G427" s="386"/>
      <c r="H427" s="386" t="n">
        <v>464.37808652757</v>
      </c>
      <c r="I427" s="386"/>
      <c r="J427" s="386" t="n">
        <v>8.33963638459911</v>
      </c>
      <c r="K427" s="386"/>
    </row>
    <row r="428">
      <c r="A428" s="386" t="s">
        <v>112</v>
      </c>
      <c r="B428" s="386" t="s">
        <v>113</v>
      </c>
      <c r="C428" s="386" t="s">
        <v>17</v>
      </c>
      <c r="D428" s="386" t="n">
        <v>1863.85631719216</v>
      </c>
      <c r="E428" s="386"/>
      <c r="F428" s="386" t="n">
        <v>92.3306939556959</v>
      </c>
      <c r="G428" s="386"/>
      <c r="H428" s="386" t="n">
        <v>154.818337291121</v>
      </c>
      <c r="I428" s="386"/>
      <c r="J428" s="386" t="n">
        <v>7.66930604430408</v>
      </c>
      <c r="K428" s="386"/>
    </row>
    <row r="429">
      <c r="A429" s="386" t="s">
        <v>124</v>
      </c>
      <c r="B429" s="386" t="s">
        <v>125</v>
      </c>
      <c r="C429" s="386" t="s">
        <v>16</v>
      </c>
      <c r="D429" s="386" t="n">
        <v>2094.81333642234</v>
      </c>
      <c r="E429" s="386"/>
      <c r="F429" s="386" t="n">
        <v>95.822752007397</v>
      </c>
      <c r="G429" s="386"/>
      <c r="H429" s="386" t="n">
        <v>91.3202201056874</v>
      </c>
      <c r="I429" s="386"/>
      <c r="J429" s="386" t="n">
        <v>4.17724799260298</v>
      </c>
      <c r="K429" s="386"/>
    </row>
    <row r="430">
      <c r="A430" s="386" t="s">
        <v>124</v>
      </c>
      <c r="B430" s="386" t="s">
        <v>125</v>
      </c>
      <c r="C430" s="386" t="s">
        <v>17</v>
      </c>
      <c r="D430" s="386" t="n">
        <v>964.732445236907</v>
      </c>
      <c r="E430" s="386"/>
      <c r="F430" s="386" t="n">
        <v>95.9105904663578</v>
      </c>
      <c r="G430" s="386"/>
      <c r="H430" s="386" t="n">
        <v>41.1339982350499</v>
      </c>
      <c r="I430" s="386"/>
      <c r="J430" s="386" t="n">
        <v>4.0894095336422</v>
      </c>
      <c r="K430" s="386"/>
    </row>
    <row r="431">
      <c r="A431" s="386" t="s">
        <v>140</v>
      </c>
      <c r="B431" s="386" t="s">
        <v>141</v>
      </c>
      <c r="C431" s="386" t="s">
        <v>16</v>
      </c>
      <c r="D431" s="386" t="n">
        <v>5212.0714711992</v>
      </c>
      <c r="E431" s="386"/>
      <c r="F431" s="386" t="n">
        <v>96.32313657564</v>
      </c>
      <c r="G431" s="386"/>
      <c r="H431" s="386" t="n">
        <v>198.956093404967</v>
      </c>
      <c r="I431" s="386"/>
      <c r="J431" s="386" t="n">
        <v>3.67686342435999</v>
      </c>
      <c r="K431" s="386"/>
    </row>
    <row r="432">
      <c r="A432" s="386" t="s">
        <v>140</v>
      </c>
      <c r="B432" s="386" t="s">
        <v>141</v>
      </c>
      <c r="C432" s="386" t="s">
        <v>17</v>
      </c>
      <c r="D432" s="386" t="n">
        <v>2567.51498772766</v>
      </c>
      <c r="E432" s="386"/>
      <c r="F432" s="386" t="n">
        <v>97.7366550608971</v>
      </c>
      <c r="G432" s="386"/>
      <c r="H432" s="386" t="n">
        <v>59.4574476681595</v>
      </c>
      <c r="I432" s="386"/>
      <c r="J432" s="386" t="n">
        <v>2.2633449391029</v>
      </c>
      <c r="K432" s="386"/>
    </row>
    <row r="433">
      <c r="A433" s="386" t="s">
        <v>142</v>
      </c>
      <c r="B433" s="386" t="s">
        <v>143</v>
      </c>
      <c r="C433" s="386" t="s">
        <v>16</v>
      </c>
      <c r="D433" s="386" t="n">
        <v>2298.26301609908</v>
      </c>
      <c r="E433" s="386"/>
      <c r="F433" s="386" t="n">
        <v>89.6336605680179</v>
      </c>
      <c r="G433" s="386"/>
      <c r="H433" s="386" t="n">
        <v>265.799414838969</v>
      </c>
      <c r="I433" s="386"/>
      <c r="J433" s="386" t="n">
        <v>10.3663394319821</v>
      </c>
      <c r="K433" s="386"/>
    </row>
    <row r="434">
      <c r="A434" s="386" t="s">
        <v>142</v>
      </c>
      <c r="B434" s="386" t="s">
        <v>143</v>
      </c>
      <c r="C434" s="386" t="s">
        <v>17</v>
      </c>
      <c r="D434" s="386" t="n">
        <v>508.082761591665</v>
      </c>
      <c r="E434" s="386"/>
      <c r="F434" s="386" t="n">
        <v>88.8353535552813</v>
      </c>
      <c r="G434" s="386"/>
      <c r="H434" s="386" t="n">
        <v>63.8548074702857</v>
      </c>
      <c r="I434" s="386"/>
      <c r="J434" s="386" t="n">
        <v>11.1646464447187</v>
      </c>
      <c r="K434" s="386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975</v>
      </c>
    </row>
    <row r="444">
      <c r="A444" s="5" t="s">
        <v>26</v>
      </c>
      <c r="B444" s="5" t="s">
        <v>10</v>
      </c>
      <c r="C444" s="5" t="s">
        <v>11</v>
      </c>
      <c r="D444" s="5" t="s">
        <v>961</v>
      </c>
      <c r="E444" s="5" t="s">
        <v>962</v>
      </c>
      <c r="F444" s="5" t="s">
        <v>963</v>
      </c>
      <c r="G444" s="5" t="s">
        <v>964</v>
      </c>
      <c r="H444" s="5" t="s">
        <v>965</v>
      </c>
      <c r="I444" s="5" t="s">
        <v>966</v>
      </c>
      <c r="J444" s="5" t="s">
        <v>967</v>
      </c>
      <c r="K444" s="5" t="s">
        <v>968</v>
      </c>
    </row>
    <row r="445">
      <c r="A445" s="387" t="s">
        <v>14</v>
      </c>
      <c r="B445" s="387" t="s">
        <v>15</v>
      </c>
      <c r="C445" s="387" t="s">
        <v>16</v>
      </c>
      <c r="D445" s="387" t="n">
        <v>16341.9010928113</v>
      </c>
      <c r="E445" s="387"/>
      <c r="F445" s="387" t="n">
        <v>93.7286590163895</v>
      </c>
      <c r="G445" s="387"/>
      <c r="H445" s="387" t="n">
        <v>1093.42900185456</v>
      </c>
      <c r="I445" s="387"/>
      <c r="J445" s="387" t="n">
        <v>6.27134098361052</v>
      </c>
      <c r="K445" s="387"/>
    </row>
    <row r="446">
      <c r="A446" s="387" t="s">
        <v>14</v>
      </c>
      <c r="B446" s="387" t="s">
        <v>15</v>
      </c>
      <c r="C446" s="387" t="s">
        <v>17</v>
      </c>
      <c r="D446" s="387" t="n">
        <v>6512.11164036331</v>
      </c>
      <c r="E446" s="387"/>
      <c r="F446" s="387" t="n">
        <v>94.8779840841971</v>
      </c>
      <c r="G446" s="387"/>
      <c r="H446" s="387" t="n">
        <v>351.558264958769</v>
      </c>
      <c r="I446" s="387"/>
      <c r="J446" s="387" t="n">
        <v>5.12201591580287</v>
      </c>
      <c r="K446" s="387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976</v>
      </c>
    </row>
    <row r="9">
      <c r="A9" t="s">
        <v>3</v>
      </c>
    </row>
    <row r="10">
      <c r="A10" t="s">
        <v>4</v>
      </c>
    </row>
    <row r="11">
      <c r="A11" t="s">
        <v>977</v>
      </c>
    </row>
    <row r="12">
      <c r="A12" s="3" t="s">
        <v>6</v>
      </c>
    </row>
    <row r="13">
      <c r="A13" s="3" t="s">
        <v>7</v>
      </c>
    </row>
    <row r="15">
      <c r="A15" s="4" t="s">
        <v>978</v>
      </c>
    </row>
    <row r="16">
      <c r="A16" s="5" t="s">
        <v>9</v>
      </c>
      <c r="B16" s="5" t="s">
        <v>10</v>
      </c>
      <c r="C16" s="5" t="s">
        <v>11</v>
      </c>
      <c r="D16" s="5" t="s">
        <v>979</v>
      </c>
      <c r="E16" s="5" t="s">
        <v>980</v>
      </c>
      <c r="F16" s="5" t="s">
        <v>981</v>
      </c>
      <c r="G16" s="5" t="s">
        <v>982</v>
      </c>
      <c r="H16" s="5" t="s">
        <v>983</v>
      </c>
      <c r="I16" s="5" t="s">
        <v>984</v>
      </c>
      <c r="J16" s="5" t="s">
        <v>985</v>
      </c>
      <c r="K16" s="5" t="s">
        <v>986</v>
      </c>
    </row>
    <row r="17">
      <c r="A17" s="388" t="s">
        <v>14</v>
      </c>
      <c r="B17" s="388" t="s">
        <v>15</v>
      </c>
      <c r="C17" s="388" t="s">
        <v>16</v>
      </c>
      <c r="D17" s="388" t="n">
        <v>3466192.92863609</v>
      </c>
      <c r="E17" s="388" t="n">
        <v>0.593262336770804</v>
      </c>
      <c r="F17" s="388" t="n">
        <v>99.1951058131805</v>
      </c>
      <c r="G17" s="388" t="n">
        <v>0.0483950622875275</v>
      </c>
      <c r="H17" s="388" t="n">
        <v>28125.5664357922</v>
      </c>
      <c r="I17" s="388" t="n">
        <v>5.97660880314046</v>
      </c>
      <c r="J17" s="388" t="n">
        <v>0.804894186819501</v>
      </c>
      <c r="K17" s="388" t="n">
        <v>5.96420424331289</v>
      </c>
    </row>
    <row r="18">
      <c r="A18" s="388" t="s">
        <v>14</v>
      </c>
      <c r="B18" s="388" t="s">
        <v>15</v>
      </c>
      <c r="C18" s="388" t="s">
        <v>17</v>
      </c>
      <c r="D18" s="388" t="n">
        <v>2023443.88937687</v>
      </c>
      <c r="E18" s="388" t="n">
        <v>0.751893666335002</v>
      </c>
      <c r="F18" s="388" t="n">
        <v>99.2420301844286</v>
      </c>
      <c r="G18" s="388" t="n">
        <v>0.0583283908745343</v>
      </c>
      <c r="H18" s="388" t="n">
        <v>15454.2323328113</v>
      </c>
      <c r="I18" s="388" t="n">
        <v>7.65862548461364</v>
      </c>
      <c r="J18" s="388" t="n">
        <v>0.757969815571386</v>
      </c>
      <c r="K18" s="388" t="n">
        <v>7.63701642052328</v>
      </c>
    </row>
    <row r="19">
      <c r="A19" s="388" t="s">
        <v>14</v>
      </c>
      <c r="B19" s="388" t="s">
        <v>18</v>
      </c>
      <c r="C19" s="388" t="s">
        <v>16</v>
      </c>
      <c r="D19" s="388" t="n">
        <v>11263.2571269501</v>
      </c>
      <c r="E19" s="388"/>
      <c r="F19" s="388" t="n">
        <v>98.8255416141178</v>
      </c>
      <c r="G19" s="388"/>
      <c r="H19" s="388" t="n">
        <v>133.854331269394</v>
      </c>
      <c r="I19" s="388"/>
      <c r="J19" s="388" t="n">
        <v>1.17445838588215</v>
      </c>
      <c r="K19" s="388"/>
    </row>
    <row r="20">
      <c r="A20" s="388" t="s">
        <v>14</v>
      </c>
      <c r="B20" s="388" t="s">
        <v>18</v>
      </c>
      <c r="C20" s="388" t="s">
        <v>17</v>
      </c>
      <c r="D20" s="388" t="n">
        <v>4298.43719965259</v>
      </c>
      <c r="E20" s="388"/>
      <c r="F20" s="388" t="n">
        <v>98.8549458668739</v>
      </c>
      <c r="G20" s="388"/>
      <c r="H20" s="388" t="n">
        <v>49.7895501159168</v>
      </c>
      <c r="I20" s="388"/>
      <c r="J20" s="388" t="n">
        <v>1.14505413312605</v>
      </c>
      <c r="K20" s="388"/>
    </row>
    <row r="21">
      <c r="A21" s="388" t="s">
        <v>14</v>
      </c>
      <c r="B21" s="388" t="s">
        <v>19</v>
      </c>
      <c r="C21" s="388" t="s">
        <v>16</v>
      </c>
      <c r="D21" s="388" t="n">
        <v>3454929.67150914</v>
      </c>
      <c r="E21" s="388" t="n">
        <v>0.592347661229302</v>
      </c>
      <c r="F21" s="388" t="n">
        <v>99.1963151325718</v>
      </c>
      <c r="G21" s="388" t="n">
        <v>0.0485333555652697</v>
      </c>
      <c r="H21" s="388" t="n">
        <v>27991.7121045228</v>
      </c>
      <c r="I21" s="388" t="n">
        <v>6.00325702234808</v>
      </c>
      <c r="J21" s="388" t="n">
        <v>0.80368486742817</v>
      </c>
      <c r="K21" s="388" t="n">
        <v>5.99032061969729</v>
      </c>
    </row>
    <row r="22">
      <c r="A22" s="388" t="s">
        <v>14</v>
      </c>
      <c r="B22" s="388" t="s">
        <v>19</v>
      </c>
      <c r="C22" s="388" t="s">
        <v>17</v>
      </c>
      <c r="D22" s="388" t="n">
        <v>2019145.45217722</v>
      </c>
      <c r="E22" s="388" t="n">
        <v>0.752146047160776</v>
      </c>
      <c r="F22" s="388" t="n">
        <v>99.2428574585044</v>
      </c>
      <c r="G22" s="388" t="n">
        <v>0.0584442770178502</v>
      </c>
      <c r="H22" s="388" t="n">
        <v>15404.4427826954</v>
      </c>
      <c r="I22" s="388" t="n">
        <v>7.68226380572117</v>
      </c>
      <c r="J22" s="388" t="n">
        <v>0.757142541495593</v>
      </c>
      <c r="K22" s="388" t="n">
        <v>7.66061439618845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987</v>
      </c>
    </row>
    <row r="32">
      <c r="A32" s="5" t="s">
        <v>26</v>
      </c>
      <c r="B32" s="5" t="s">
        <v>10</v>
      </c>
      <c r="C32" s="5" t="s">
        <v>11</v>
      </c>
      <c r="D32" s="5" t="s">
        <v>979</v>
      </c>
      <c r="E32" s="5" t="s">
        <v>980</v>
      </c>
      <c r="F32" s="5" t="s">
        <v>981</v>
      </c>
      <c r="G32" s="5" t="s">
        <v>982</v>
      </c>
      <c r="H32" s="5" t="s">
        <v>983</v>
      </c>
      <c r="I32" s="5" t="s">
        <v>984</v>
      </c>
      <c r="J32" s="5" t="s">
        <v>985</v>
      </c>
      <c r="K32" s="5" t="s">
        <v>986</v>
      </c>
    </row>
    <row r="33">
      <c r="A33" s="389" t="s">
        <v>14</v>
      </c>
      <c r="B33" s="389" t="s">
        <v>15</v>
      </c>
      <c r="C33" s="389" t="s">
        <v>16</v>
      </c>
      <c r="D33" s="389" t="n">
        <v>3466192.92863609</v>
      </c>
      <c r="E33" s="389" t="n">
        <v>0.593262336770804</v>
      </c>
      <c r="F33" s="389" t="n">
        <v>99.1951058131805</v>
      </c>
      <c r="G33" s="389" t="n">
        <v>0.0483950622875275</v>
      </c>
      <c r="H33" s="389" t="n">
        <v>28125.5664357922</v>
      </c>
      <c r="I33" s="389" t="n">
        <v>5.97660880314046</v>
      </c>
      <c r="J33" s="389" t="n">
        <v>0.804894186819501</v>
      </c>
      <c r="K33" s="389" t="n">
        <v>5.96420424331289</v>
      </c>
    </row>
    <row r="34">
      <c r="A34" s="389" t="s">
        <v>14</v>
      </c>
      <c r="B34" s="389" t="s">
        <v>15</v>
      </c>
      <c r="C34" s="389" t="s">
        <v>17</v>
      </c>
      <c r="D34" s="389" t="n">
        <v>2023443.88937687</v>
      </c>
      <c r="E34" s="389" t="n">
        <v>0.751893666335002</v>
      </c>
      <c r="F34" s="389" t="n">
        <v>99.2420301844286</v>
      </c>
      <c r="G34" s="389" t="n">
        <v>0.0583283908745343</v>
      </c>
      <c r="H34" s="389" t="n">
        <v>15454.2323328113</v>
      </c>
      <c r="I34" s="389" t="n">
        <v>7.65862548461364</v>
      </c>
      <c r="J34" s="389" t="n">
        <v>0.757969815571386</v>
      </c>
      <c r="K34" s="389" t="n">
        <v>7.63701642052328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988</v>
      </c>
    </row>
    <row r="44">
      <c r="A44" s="5" t="s">
        <v>26</v>
      </c>
      <c r="B44" s="5" t="s">
        <v>10</v>
      </c>
      <c r="C44" s="5" t="s">
        <v>11</v>
      </c>
      <c r="D44" s="5" t="s">
        <v>979</v>
      </c>
      <c r="E44" s="5" t="s">
        <v>980</v>
      </c>
      <c r="F44" s="5" t="s">
        <v>981</v>
      </c>
      <c r="G44" s="5" t="s">
        <v>982</v>
      </c>
      <c r="H44" s="5" t="s">
        <v>983</v>
      </c>
      <c r="I44" s="5" t="s">
        <v>984</v>
      </c>
      <c r="J44" s="5" t="s">
        <v>985</v>
      </c>
      <c r="K44" s="5" t="s">
        <v>986</v>
      </c>
    </row>
    <row r="45">
      <c r="A45" s="390" t="s">
        <v>14</v>
      </c>
      <c r="B45" s="390" t="s">
        <v>15</v>
      </c>
      <c r="C45" s="390" t="s">
        <v>16</v>
      </c>
      <c r="D45" s="390" t="n">
        <v>3454929.67150914</v>
      </c>
      <c r="E45" s="390" t="n">
        <v>0.592347661229302</v>
      </c>
      <c r="F45" s="390" t="n">
        <v>99.1963151325718</v>
      </c>
      <c r="G45" s="390" t="n">
        <v>0.0485333555652697</v>
      </c>
      <c r="H45" s="390" t="n">
        <v>27991.7121045228</v>
      </c>
      <c r="I45" s="390" t="n">
        <v>6.00325702234808</v>
      </c>
      <c r="J45" s="390" t="n">
        <v>0.80368486742817</v>
      </c>
      <c r="K45" s="390" t="n">
        <v>5.99032061969729</v>
      </c>
    </row>
    <row r="46">
      <c r="A46" s="390" t="s">
        <v>14</v>
      </c>
      <c r="B46" s="390" t="s">
        <v>15</v>
      </c>
      <c r="C46" s="390" t="s">
        <v>17</v>
      </c>
      <c r="D46" s="390" t="n">
        <v>2019145.45217722</v>
      </c>
      <c r="E46" s="390" t="n">
        <v>0.752146047160776</v>
      </c>
      <c r="F46" s="390" t="n">
        <v>99.2428574585044</v>
      </c>
      <c r="G46" s="390" t="n">
        <v>0.0584442770178502</v>
      </c>
      <c r="H46" s="390" t="n">
        <v>15404.4427826954</v>
      </c>
      <c r="I46" s="390" t="n">
        <v>7.68226380572117</v>
      </c>
      <c r="J46" s="390" t="n">
        <v>0.757142541495593</v>
      </c>
      <c r="K46" s="390" t="n">
        <v>7.66061439618845</v>
      </c>
    </row>
    <row r="47">
      <c r="A47" s="390" t="s">
        <v>28</v>
      </c>
      <c r="B47" s="390" t="s">
        <v>29</v>
      </c>
      <c r="C47" s="390" t="s">
        <v>16</v>
      </c>
      <c r="D47" s="390" t="n">
        <v>3570.84353997549</v>
      </c>
      <c r="E47" s="390" t="n">
        <v>4.67581614025061</v>
      </c>
      <c r="F47" s="390" t="n">
        <v>99.9152846164311</v>
      </c>
      <c r="G47" s="390" t="n">
        <v>0.0843645297374613</v>
      </c>
      <c r="H47" s="390" t="n">
        <v>3.0276186602972</v>
      </c>
      <c r="I47" s="390" t="n">
        <v>99.9999999999997</v>
      </c>
      <c r="J47" s="390" t="n">
        <v>0.0847153835689167</v>
      </c>
      <c r="K47" s="390" t="n">
        <v>99.5014794850392</v>
      </c>
    </row>
    <row r="48">
      <c r="A48" s="390" t="s">
        <v>28</v>
      </c>
      <c r="B48" s="390" t="s">
        <v>29</v>
      </c>
      <c r="C48" s="390" t="s">
        <v>17</v>
      </c>
      <c r="D48" s="390" t="n">
        <v>1361.25758358266</v>
      </c>
      <c r="E48" s="390" t="n">
        <v>7.75581559294272</v>
      </c>
      <c r="F48" s="390" t="n">
        <v>98.8178435332967</v>
      </c>
      <c r="G48" s="390" t="n">
        <v>0.524723600425628</v>
      </c>
      <c r="H48" s="390" t="n">
        <v>16.2847052489962</v>
      </c>
      <c r="I48" s="390" t="n">
        <v>45.0324522351301</v>
      </c>
      <c r="J48" s="390" t="n">
        <v>1.18215646670331</v>
      </c>
      <c r="K48" s="390" t="n">
        <v>43.8622602891884</v>
      </c>
    </row>
    <row r="49">
      <c r="A49" s="390" t="s">
        <v>30</v>
      </c>
      <c r="B49" s="390" t="s">
        <v>31</v>
      </c>
      <c r="C49" s="390" t="s">
        <v>16</v>
      </c>
      <c r="D49" s="390" t="n">
        <v>24871.6448198762</v>
      </c>
      <c r="E49" s="390" t="n">
        <v>4.07625179747054</v>
      </c>
      <c r="F49" s="390" t="n">
        <v>99.5944008227533</v>
      </c>
      <c r="G49" s="390" t="n">
        <v>0.214916504498819</v>
      </c>
      <c r="H49" s="390" t="n">
        <v>101.290018237736</v>
      </c>
      <c r="I49" s="390" t="n">
        <v>52.1162917534575</v>
      </c>
      <c r="J49" s="390" t="n">
        <v>0.405599177246663</v>
      </c>
      <c r="K49" s="390" t="n">
        <v>52.7724948501645</v>
      </c>
    </row>
    <row r="50">
      <c r="A50" s="390" t="s">
        <v>30</v>
      </c>
      <c r="B50" s="390" t="s">
        <v>31</v>
      </c>
      <c r="C50" s="390" t="s">
        <v>17</v>
      </c>
      <c r="D50" s="390" t="n">
        <v>12655.3248658862</v>
      </c>
      <c r="E50" s="390" t="n">
        <v>5.74601970481708</v>
      </c>
      <c r="F50" s="390" t="n">
        <v>99.5874133681801</v>
      </c>
      <c r="G50" s="390" t="n">
        <v>0.232622898500662</v>
      </c>
      <c r="H50" s="390" t="n">
        <v>52.430499843381</v>
      </c>
      <c r="I50" s="390" t="n">
        <v>57.1889474068309</v>
      </c>
      <c r="J50" s="390" t="n">
        <v>0.412586631819936</v>
      </c>
      <c r="K50" s="390" t="n">
        <v>56.1489659752233</v>
      </c>
    </row>
    <row r="51">
      <c r="A51" s="390" t="s">
        <v>32</v>
      </c>
      <c r="B51" s="390" t="s">
        <v>33</v>
      </c>
      <c r="C51" s="390" t="s">
        <v>16</v>
      </c>
      <c r="D51" s="390" t="n">
        <v>3349.08435274589</v>
      </c>
      <c r="E51" s="390" t="n">
        <v>5.08802156909258</v>
      </c>
      <c r="F51" s="390" t="n">
        <v>100</v>
      </c>
      <c r="G51" s="390" t="n">
        <v>0</v>
      </c>
      <c r="H51" s="390"/>
      <c r="I51" s="390"/>
      <c r="J51" s="390"/>
      <c r="K51" s="390"/>
    </row>
    <row r="52">
      <c r="A52" s="390" t="s">
        <v>32</v>
      </c>
      <c r="B52" s="390" t="s">
        <v>33</v>
      </c>
      <c r="C52" s="390" t="s">
        <v>17</v>
      </c>
      <c r="D52" s="390" t="n">
        <v>1763.75356303094</v>
      </c>
      <c r="E52" s="390" t="n">
        <v>6.59733181705774</v>
      </c>
      <c r="F52" s="390" t="n">
        <v>100</v>
      </c>
      <c r="G52" s="390" t="n">
        <v>0</v>
      </c>
      <c r="H52" s="390"/>
      <c r="I52" s="390"/>
      <c r="J52" s="390"/>
      <c r="K52" s="390"/>
    </row>
    <row r="53">
      <c r="A53" s="390" t="s">
        <v>34</v>
      </c>
      <c r="B53" s="390" t="s">
        <v>35</v>
      </c>
      <c r="C53" s="390" t="s">
        <v>16</v>
      </c>
      <c r="D53" s="390" t="n">
        <v>50982.1346611961</v>
      </c>
      <c r="E53" s="390" t="n">
        <v>4.79761854666688</v>
      </c>
      <c r="F53" s="390" t="n">
        <v>99.7710187473508</v>
      </c>
      <c r="G53" s="390" t="n">
        <v>0.131964562378617</v>
      </c>
      <c r="H53" s="390" t="n">
        <v>117.007455712286</v>
      </c>
      <c r="I53" s="390" t="n">
        <v>57.1756476899655</v>
      </c>
      <c r="J53" s="390" t="n">
        <v>0.228981252649188</v>
      </c>
      <c r="K53" s="390" t="n">
        <v>57.4991999333428</v>
      </c>
    </row>
    <row r="54">
      <c r="A54" s="390" t="s">
        <v>34</v>
      </c>
      <c r="B54" s="390" t="s">
        <v>35</v>
      </c>
      <c r="C54" s="390" t="s">
        <v>17</v>
      </c>
      <c r="D54" s="390" t="n">
        <v>23877.8047953489</v>
      </c>
      <c r="E54" s="390" t="n">
        <v>7.20562431419685</v>
      </c>
      <c r="F54" s="390" t="n">
        <v>99.8249719718878</v>
      </c>
      <c r="G54" s="390" t="n">
        <v>0.174756760324631</v>
      </c>
      <c r="H54" s="390" t="n">
        <v>41.866128348667</v>
      </c>
      <c r="I54" s="390" t="n">
        <v>100</v>
      </c>
      <c r="J54" s="390" t="n">
        <v>0.175028028112166</v>
      </c>
      <c r="K54" s="390" t="n">
        <v>99.6702578979215</v>
      </c>
    </row>
    <row r="55">
      <c r="A55" s="390" t="s">
        <v>36</v>
      </c>
      <c r="B55" s="390" t="s">
        <v>37</v>
      </c>
      <c r="C55" s="390" t="s">
        <v>16</v>
      </c>
      <c r="D55" s="390" t="n">
        <v>4542.78862913311</v>
      </c>
      <c r="E55" s="390" t="n">
        <v>4.18576112183842</v>
      </c>
      <c r="F55" s="390" t="n">
        <v>99.9008768306131</v>
      </c>
      <c r="G55" s="390" t="n">
        <v>0.0995083178932535</v>
      </c>
      <c r="H55" s="390" t="n">
        <v>4.50742396923996</v>
      </c>
      <c r="I55" s="390" t="n">
        <v>99.9999999999997</v>
      </c>
      <c r="J55" s="390" t="n">
        <v>0.099123169386889</v>
      </c>
      <c r="K55" s="390" t="n">
        <v>100.289047161867</v>
      </c>
    </row>
    <row r="56">
      <c r="A56" s="390" t="s">
        <v>36</v>
      </c>
      <c r="B56" s="390" t="s">
        <v>37</v>
      </c>
      <c r="C56" s="390" t="s">
        <v>17</v>
      </c>
      <c r="D56" s="390" t="n">
        <v>2258.19679875253</v>
      </c>
      <c r="E56" s="390" t="n">
        <v>6.53058968285761</v>
      </c>
      <c r="F56" s="390" t="n">
        <v>99.774636531971</v>
      </c>
      <c r="G56" s="390" t="n">
        <v>0.158101584303366</v>
      </c>
      <c r="H56" s="390" t="n">
        <v>5.10064561243271</v>
      </c>
      <c r="I56" s="390" t="n">
        <v>70.4907327625006</v>
      </c>
      <c r="J56" s="390" t="n">
        <v>0.225363468029005</v>
      </c>
      <c r="K56" s="390" t="n">
        <v>69.9959414316739</v>
      </c>
    </row>
    <row r="57">
      <c r="A57" s="390" t="s">
        <v>38</v>
      </c>
      <c r="B57" s="390" t="s">
        <v>39</v>
      </c>
      <c r="C57" s="390" t="s">
        <v>16</v>
      </c>
      <c r="D57" s="390" t="n">
        <v>3899.66652666625</v>
      </c>
      <c r="E57" s="390" t="n">
        <v>4.26473349825023</v>
      </c>
      <c r="F57" s="390" t="n">
        <v>100</v>
      </c>
      <c r="G57" s="390" t="n">
        <v>0</v>
      </c>
      <c r="H57" s="390"/>
      <c r="I57" s="390"/>
      <c r="J57" s="390"/>
      <c r="K57" s="390"/>
    </row>
    <row r="58">
      <c r="A58" s="390" t="s">
        <v>38</v>
      </c>
      <c r="B58" s="390" t="s">
        <v>39</v>
      </c>
      <c r="C58" s="390" t="s">
        <v>17</v>
      </c>
      <c r="D58" s="390" t="n">
        <v>1304.24243233799</v>
      </c>
      <c r="E58" s="390" t="n">
        <v>6.63966340034367</v>
      </c>
      <c r="F58" s="390" t="n">
        <v>100</v>
      </c>
      <c r="G58" s="390" t="n">
        <v>0</v>
      </c>
      <c r="H58" s="390"/>
      <c r="I58" s="390"/>
      <c r="J58" s="390"/>
      <c r="K58" s="390"/>
    </row>
    <row r="59">
      <c r="A59" s="390" t="s">
        <v>40</v>
      </c>
      <c r="B59" s="390" t="s">
        <v>41</v>
      </c>
      <c r="C59" s="390" t="s">
        <v>16</v>
      </c>
      <c r="D59" s="390" t="n">
        <v>10364.22014905</v>
      </c>
      <c r="E59" s="390" t="n">
        <v>4.25624783356988</v>
      </c>
      <c r="F59" s="390" t="n">
        <v>99.6788336044615</v>
      </c>
      <c r="G59" s="390" t="n">
        <v>0.248741348266683</v>
      </c>
      <c r="H59" s="390" t="n">
        <v>33.3936414329119</v>
      </c>
      <c r="I59" s="390" t="n">
        <v>76.8778800649031</v>
      </c>
      <c r="J59" s="390" t="n">
        <v>0.321166395538539</v>
      </c>
      <c r="K59" s="390" t="n">
        <v>77.2006281131891</v>
      </c>
    </row>
    <row r="60">
      <c r="A60" s="390" t="s">
        <v>40</v>
      </c>
      <c r="B60" s="390" t="s">
        <v>41</v>
      </c>
      <c r="C60" s="390" t="s">
        <v>17</v>
      </c>
      <c r="D60" s="390" t="n">
        <v>3604.23410262365</v>
      </c>
      <c r="E60" s="390" t="n">
        <v>6.20529409739916</v>
      </c>
      <c r="F60" s="390" t="n">
        <v>99.2375306536858</v>
      </c>
      <c r="G60" s="390" t="n">
        <v>0.649861791500082</v>
      </c>
      <c r="H60" s="390" t="n">
        <v>27.6923256966276</v>
      </c>
      <c r="I60" s="390" t="n">
        <v>84.5507520133181</v>
      </c>
      <c r="J60" s="390" t="n">
        <v>0.762469346314237</v>
      </c>
      <c r="K60" s="390" t="n">
        <v>84.5813405698148</v>
      </c>
    </row>
    <row r="61">
      <c r="A61" s="390" t="s">
        <v>42</v>
      </c>
      <c r="B61" s="390" t="s">
        <v>43</v>
      </c>
      <c r="C61" s="390" t="s">
        <v>16</v>
      </c>
      <c r="D61" s="390" t="n">
        <v>7934.98655633055</v>
      </c>
      <c r="E61" s="390" t="n">
        <v>5.19649811102088</v>
      </c>
      <c r="F61" s="390" t="n">
        <v>99.7414780994211</v>
      </c>
      <c r="G61" s="390" t="n">
        <v>0.192978761042726</v>
      </c>
      <c r="H61" s="390" t="n">
        <v>20.5668478620897</v>
      </c>
      <c r="I61" s="390" t="n">
        <v>75.4549477254496</v>
      </c>
      <c r="J61" s="390" t="n">
        <v>0.258521900578919</v>
      </c>
      <c r="K61" s="390" t="n">
        <v>74.4539894882933</v>
      </c>
    </row>
    <row r="62">
      <c r="A62" s="390" t="s">
        <v>42</v>
      </c>
      <c r="B62" s="390" t="s">
        <v>43</v>
      </c>
      <c r="C62" s="390" t="s">
        <v>17</v>
      </c>
      <c r="D62" s="390" t="n">
        <v>4114.9300425993</v>
      </c>
      <c r="E62" s="390" t="n">
        <v>6.15418686444183</v>
      </c>
      <c r="F62" s="390" t="n">
        <v>100</v>
      </c>
      <c r="G62" s="390" t="n">
        <v>0.000000000000000683251995474902</v>
      </c>
      <c r="H62" s="390"/>
      <c r="I62" s="390"/>
      <c r="J62" s="390"/>
      <c r="K62" s="390"/>
    </row>
    <row r="63">
      <c r="A63" s="390" t="s">
        <v>44</v>
      </c>
      <c r="B63" s="390" t="s">
        <v>45</v>
      </c>
      <c r="C63" s="390" t="s">
        <v>16</v>
      </c>
      <c r="D63" s="390" t="n">
        <v>52358.9398440048</v>
      </c>
      <c r="E63" s="390" t="n">
        <v>4.15582639634741</v>
      </c>
      <c r="F63" s="390" t="n">
        <v>99.4538134159153</v>
      </c>
      <c r="G63" s="390" t="n">
        <v>0.261108775066921</v>
      </c>
      <c r="H63" s="390" t="n">
        <v>287.548053890057</v>
      </c>
      <c r="I63" s="390" t="n">
        <v>48.0918263559212</v>
      </c>
      <c r="J63" s="390" t="n">
        <v>0.546186584084663</v>
      </c>
      <c r="K63" s="390" t="n">
        <v>47.5446745735858</v>
      </c>
    </row>
    <row r="64">
      <c r="A64" s="390" t="s">
        <v>44</v>
      </c>
      <c r="B64" s="390" t="s">
        <v>45</v>
      </c>
      <c r="C64" s="390" t="s">
        <v>17</v>
      </c>
      <c r="D64" s="390" t="n">
        <v>31922.7063589839</v>
      </c>
      <c r="E64" s="390" t="n">
        <v>5.92020767544875</v>
      </c>
      <c r="F64" s="390" t="n">
        <v>99.2764233811426</v>
      </c>
      <c r="G64" s="390" t="n">
        <v>0.29294431776844</v>
      </c>
      <c r="H64" s="390" t="n">
        <v>232.668776183964</v>
      </c>
      <c r="I64" s="390" t="n">
        <v>41.6154250637157</v>
      </c>
      <c r="J64" s="390" t="n">
        <v>0.72357661885741</v>
      </c>
      <c r="K64" s="390" t="n">
        <v>40.1926532172962</v>
      </c>
    </row>
    <row r="65">
      <c r="A65" s="390" t="s">
        <v>46</v>
      </c>
      <c r="B65" s="390" t="s">
        <v>47</v>
      </c>
      <c r="C65" s="390" t="s">
        <v>16</v>
      </c>
      <c r="D65" s="390" t="n">
        <v>44698.8417216072</v>
      </c>
      <c r="E65" s="390" t="n">
        <v>3.67420746033885</v>
      </c>
      <c r="F65" s="390" t="n">
        <v>99.6540402937705</v>
      </c>
      <c r="G65" s="390" t="n">
        <v>0.189893814300561</v>
      </c>
      <c r="H65" s="390" t="n">
        <v>155.176830816099</v>
      </c>
      <c r="I65" s="390" t="n">
        <v>55.0588006039136</v>
      </c>
      <c r="J65" s="390" t="n">
        <v>0.345959706229523</v>
      </c>
      <c r="K65" s="390" t="n">
        <v>54.6991036270887</v>
      </c>
    </row>
    <row r="66">
      <c r="A66" s="390" t="s">
        <v>46</v>
      </c>
      <c r="B66" s="390" t="s">
        <v>47</v>
      </c>
      <c r="C66" s="390" t="s">
        <v>17</v>
      </c>
      <c r="D66" s="390" t="n">
        <v>17255.6091882541</v>
      </c>
      <c r="E66" s="390" t="n">
        <v>6.42522040241614</v>
      </c>
      <c r="F66" s="390" t="n">
        <v>99.5326618655647</v>
      </c>
      <c r="G66" s="390" t="n">
        <v>0.333495236774064</v>
      </c>
      <c r="H66" s="390" t="n">
        <v>81.0206826124588</v>
      </c>
      <c r="I66" s="390" t="n">
        <v>72.412183530508</v>
      </c>
      <c r="J66" s="390" t="n">
        <v>0.467338134435288</v>
      </c>
      <c r="K66" s="390" t="n">
        <v>71.0270919271743</v>
      </c>
    </row>
    <row r="67">
      <c r="A67" s="390" t="s">
        <v>48</v>
      </c>
      <c r="B67" s="390" t="s">
        <v>49</v>
      </c>
      <c r="C67" s="390" t="s">
        <v>16</v>
      </c>
      <c r="D67" s="390" t="n">
        <v>49559.8287554795</v>
      </c>
      <c r="E67" s="390" t="n">
        <v>5.00147345113913</v>
      </c>
      <c r="F67" s="390" t="n">
        <v>99.1407639264629</v>
      </c>
      <c r="G67" s="390" t="n">
        <v>0.381403050938198</v>
      </c>
      <c r="H67" s="390" t="n">
        <v>429.526573918821</v>
      </c>
      <c r="I67" s="390" t="n">
        <v>44.4185553671875</v>
      </c>
      <c r="J67" s="390" t="n">
        <v>0.85923607353708</v>
      </c>
      <c r="K67" s="390" t="n">
        <v>44.0072187358703</v>
      </c>
    </row>
    <row r="68">
      <c r="A68" s="390" t="s">
        <v>48</v>
      </c>
      <c r="B68" s="390" t="s">
        <v>49</v>
      </c>
      <c r="C68" s="390" t="s">
        <v>17</v>
      </c>
      <c r="D68" s="390" t="n">
        <v>31167.1483797181</v>
      </c>
      <c r="E68" s="390" t="n">
        <v>4.98088442183787</v>
      </c>
      <c r="F68" s="390" t="n">
        <v>99.4031255378795</v>
      </c>
      <c r="G68" s="390" t="n">
        <v>0.339197188747105</v>
      </c>
      <c r="H68" s="390" t="n">
        <v>187.145774585171</v>
      </c>
      <c r="I68" s="390" t="n">
        <v>57.3800786575631</v>
      </c>
      <c r="J68" s="390" t="n">
        <v>0.596874462120481</v>
      </c>
      <c r="K68" s="390" t="n">
        <v>56.4897023996285</v>
      </c>
    </row>
    <row r="69">
      <c r="A69" s="390" t="s">
        <v>50</v>
      </c>
      <c r="B69" s="390" t="s">
        <v>51</v>
      </c>
      <c r="C69" s="390" t="s">
        <v>16</v>
      </c>
      <c r="D69" s="390" t="n">
        <v>4953.13270447624</v>
      </c>
      <c r="E69" s="390" t="n">
        <v>5.28920189133005</v>
      </c>
      <c r="F69" s="390" t="n">
        <v>99.846200847831</v>
      </c>
      <c r="G69" s="390" t="n">
        <v>0.108603197732952</v>
      </c>
      <c r="H69" s="390" t="n">
        <v>7.62961038137283</v>
      </c>
      <c r="I69" s="390" t="n">
        <v>70.5623303492255</v>
      </c>
      <c r="J69" s="390" t="n">
        <v>0.153799152169052</v>
      </c>
      <c r="K69" s="390" t="n">
        <v>70.5050485690713</v>
      </c>
    </row>
    <row r="70">
      <c r="A70" s="390" t="s">
        <v>50</v>
      </c>
      <c r="B70" s="390" t="s">
        <v>51</v>
      </c>
      <c r="C70" s="390" t="s">
        <v>17</v>
      </c>
      <c r="D70" s="390" t="n">
        <v>2239.44683570611</v>
      </c>
      <c r="E70" s="390" t="n">
        <v>6.67692647013841</v>
      </c>
      <c r="F70" s="390" t="n">
        <v>99.1928913673085</v>
      </c>
      <c r="G70" s="390" t="n">
        <v>0.350220335396814</v>
      </c>
      <c r="H70" s="390" t="n">
        <v>18.2218387692624</v>
      </c>
      <c r="I70" s="390" t="n">
        <v>44.3390213770644</v>
      </c>
      <c r="J70" s="390" t="n">
        <v>0.807108632691494</v>
      </c>
      <c r="K70" s="390" t="n">
        <v>43.0417496189973</v>
      </c>
    </row>
    <row r="71">
      <c r="A71" s="390" t="s">
        <v>52</v>
      </c>
      <c r="B71" s="390" t="s">
        <v>53</v>
      </c>
      <c r="C71" s="390" t="s">
        <v>16</v>
      </c>
      <c r="D71" s="390" t="n">
        <v>1427.19682835821</v>
      </c>
      <c r="E71" s="390" t="n">
        <v>9.44582133688974</v>
      </c>
      <c r="F71" s="390" t="n">
        <v>99.8942917547569</v>
      </c>
      <c r="G71" s="390" t="n">
        <v>0.105182779907917</v>
      </c>
      <c r="H71" s="390" t="n">
        <v>1.51026119402985</v>
      </c>
      <c r="I71" s="390" t="n">
        <v>100</v>
      </c>
      <c r="J71" s="390" t="n">
        <v>0.105708245243129</v>
      </c>
      <c r="K71" s="390" t="n">
        <v>99.397727012982</v>
      </c>
    </row>
    <row r="72">
      <c r="A72" s="390" t="s">
        <v>52</v>
      </c>
      <c r="B72" s="390" t="s">
        <v>53</v>
      </c>
      <c r="C72" s="390" t="s">
        <v>17</v>
      </c>
      <c r="D72" s="390" t="n">
        <v>904.64645522388</v>
      </c>
      <c r="E72" s="390" t="n">
        <v>12.7690985302678</v>
      </c>
      <c r="F72" s="390" t="n">
        <v>99.5016611295681</v>
      </c>
      <c r="G72" s="390" t="n">
        <v>0.297667487908553</v>
      </c>
      <c r="H72" s="390" t="n">
        <v>4.53078358208955</v>
      </c>
      <c r="I72" s="390" t="n">
        <v>56.7806632212673</v>
      </c>
      <c r="J72" s="390" t="n">
        <v>0.498338870431894</v>
      </c>
      <c r="K72" s="390" t="n">
        <v>59.4342750857411</v>
      </c>
    </row>
    <row r="73">
      <c r="A73" s="390" t="s">
        <v>54</v>
      </c>
      <c r="B73" s="390" t="s">
        <v>55</v>
      </c>
      <c r="C73" s="390" t="s">
        <v>16</v>
      </c>
      <c r="D73" s="390" t="n">
        <v>43382.4130395664</v>
      </c>
      <c r="E73" s="390" t="n">
        <v>3.92167241858152</v>
      </c>
      <c r="F73" s="390" t="n">
        <v>99.8567347562668</v>
      </c>
      <c r="G73" s="390" t="n">
        <v>0.1002590113732</v>
      </c>
      <c r="H73" s="390" t="n">
        <v>62.2410896272214</v>
      </c>
      <c r="I73" s="390" t="n">
        <v>70.5308857058747</v>
      </c>
      <c r="J73" s="390" t="n">
        <v>0.143265243733169</v>
      </c>
      <c r="K73" s="390" t="n">
        <v>69.881132679086</v>
      </c>
    </row>
    <row r="74">
      <c r="A74" s="390" t="s">
        <v>54</v>
      </c>
      <c r="B74" s="390" t="s">
        <v>55</v>
      </c>
      <c r="C74" s="390" t="s">
        <v>17</v>
      </c>
      <c r="D74" s="390" t="n">
        <v>24852.4044504263</v>
      </c>
      <c r="E74" s="390" t="n">
        <v>5.87062083997629</v>
      </c>
      <c r="F74" s="390" t="n">
        <v>99.2355971490937</v>
      </c>
      <c r="G74" s="390" t="n">
        <v>0.355006470772442</v>
      </c>
      <c r="H74" s="390" t="n">
        <v>191.435829072909</v>
      </c>
      <c r="I74" s="390" t="n">
        <v>46.4299203853132</v>
      </c>
      <c r="J74" s="390" t="n">
        <v>0.764402850906285</v>
      </c>
      <c r="K74" s="390" t="n">
        <v>46.0873204189745</v>
      </c>
    </row>
    <row r="75">
      <c r="A75" s="390" t="s">
        <v>56</v>
      </c>
      <c r="B75" s="390" t="s">
        <v>57</v>
      </c>
      <c r="C75" s="390" t="s">
        <v>16</v>
      </c>
      <c r="D75" s="390" t="n">
        <v>6246.01325147013</v>
      </c>
      <c r="E75" s="390" t="n">
        <v>4.58401258286759</v>
      </c>
      <c r="F75" s="390" t="n">
        <v>99.5262757572042</v>
      </c>
      <c r="G75" s="390" t="n">
        <v>0.256763157349965</v>
      </c>
      <c r="H75" s="390" t="n">
        <v>29.7297158517549</v>
      </c>
      <c r="I75" s="390" t="n">
        <v>54.2404250453839</v>
      </c>
      <c r="J75" s="390" t="n">
        <v>0.473724242795779</v>
      </c>
      <c r="K75" s="390" t="n">
        <v>53.9442116195846</v>
      </c>
    </row>
    <row r="76">
      <c r="A76" s="390" t="s">
        <v>56</v>
      </c>
      <c r="B76" s="390" t="s">
        <v>57</v>
      </c>
      <c r="C76" s="390" t="s">
        <v>17</v>
      </c>
      <c r="D76" s="390" t="n">
        <v>3102.36848385882</v>
      </c>
      <c r="E76" s="390" t="n">
        <v>5.84510808791841</v>
      </c>
      <c r="F76" s="390" t="n">
        <v>99.8493446266214</v>
      </c>
      <c r="G76" s="390" t="n">
        <v>0.151673989106375</v>
      </c>
      <c r="H76" s="390" t="n">
        <v>4.68093690591007</v>
      </c>
      <c r="I76" s="390" t="n">
        <v>99.9999999999998</v>
      </c>
      <c r="J76" s="390" t="n">
        <v>0.150655373378579</v>
      </c>
      <c r="K76" s="390" t="n">
        <v>100.524449075709</v>
      </c>
    </row>
    <row r="77">
      <c r="A77" s="390" t="s">
        <v>58</v>
      </c>
      <c r="B77" s="390" t="s">
        <v>59</v>
      </c>
      <c r="C77" s="390" t="s">
        <v>16</v>
      </c>
      <c r="D77" s="390" t="n">
        <v>921</v>
      </c>
      <c r="E77" s="390" t="n">
        <v>12.64355407105</v>
      </c>
      <c r="F77" s="390" t="n">
        <v>99.6753246753247</v>
      </c>
      <c r="G77" s="390" t="n">
        <v>0.23536652251144</v>
      </c>
      <c r="H77" s="390" t="n">
        <v>3</v>
      </c>
      <c r="I77" s="390" t="n">
        <v>74.2108238521281</v>
      </c>
      <c r="J77" s="390" t="n">
        <v>0.324675324675325</v>
      </c>
      <c r="K77" s="390" t="n">
        <v>72.2575224110119</v>
      </c>
    </row>
    <row r="78">
      <c r="A78" s="390" t="s">
        <v>58</v>
      </c>
      <c r="B78" s="390" t="s">
        <v>59</v>
      </c>
      <c r="C78" s="390" t="s">
        <v>17</v>
      </c>
      <c r="D78" s="390" t="n">
        <v>527</v>
      </c>
      <c r="E78" s="390" t="n">
        <v>12.4501266570028</v>
      </c>
      <c r="F78" s="390" t="n">
        <v>99.2467043314501</v>
      </c>
      <c r="G78" s="390" t="n">
        <v>0.474525154331038</v>
      </c>
      <c r="H78" s="390" t="n">
        <v>4</v>
      </c>
      <c r="I78" s="390" t="n">
        <v>60.6800232151514</v>
      </c>
      <c r="J78" s="390" t="n">
        <v>0.753295668549906</v>
      </c>
      <c r="K78" s="390" t="n">
        <v>62.5186890831142</v>
      </c>
    </row>
    <row r="79">
      <c r="A79" s="390" t="s">
        <v>60</v>
      </c>
      <c r="B79" s="390" t="s">
        <v>61</v>
      </c>
      <c r="C79" s="390" t="s">
        <v>16</v>
      </c>
      <c r="D79" s="390" t="n">
        <v>6661.82380802374</v>
      </c>
      <c r="E79" s="390" t="n">
        <v>4.34302999714783</v>
      </c>
      <c r="F79" s="390" t="n">
        <v>99.3780148226308</v>
      </c>
      <c r="G79" s="390" t="n">
        <v>0.348261283912114</v>
      </c>
      <c r="H79" s="390" t="n">
        <v>41.6948926805544</v>
      </c>
      <c r="I79" s="390" t="n">
        <v>56.8362979731195</v>
      </c>
      <c r="J79" s="390" t="n">
        <v>0.621985177369219</v>
      </c>
      <c r="K79" s="390" t="n">
        <v>55.6436331507975</v>
      </c>
    </row>
    <row r="80">
      <c r="A80" s="390" t="s">
        <v>60</v>
      </c>
      <c r="B80" s="390" t="s">
        <v>61</v>
      </c>
      <c r="C80" s="390" t="s">
        <v>17</v>
      </c>
      <c r="D80" s="390" t="n">
        <v>2822.06193459684</v>
      </c>
      <c r="E80" s="390" t="n">
        <v>6.46230872718636</v>
      </c>
      <c r="F80" s="390" t="n">
        <v>99.6750203867757</v>
      </c>
      <c r="G80" s="390" t="n">
        <v>0.326605480915057</v>
      </c>
      <c r="H80" s="390" t="n">
        <v>9.20102742333525</v>
      </c>
      <c r="I80" s="390" t="n">
        <v>100</v>
      </c>
      <c r="J80" s="390" t="n">
        <v>0.324979613224273</v>
      </c>
      <c r="K80" s="390" t="n">
        <v>100.173692883851</v>
      </c>
    </row>
    <row r="81">
      <c r="A81" s="390" t="s">
        <v>62</v>
      </c>
      <c r="B81" s="390" t="s">
        <v>63</v>
      </c>
      <c r="C81" s="390" t="s">
        <v>16</v>
      </c>
      <c r="D81" s="390" t="n">
        <v>8286.34368911593</v>
      </c>
      <c r="E81" s="390" t="n">
        <v>5.19610268189085</v>
      </c>
      <c r="F81" s="390" t="n">
        <v>99.9317538011687</v>
      </c>
      <c r="G81" s="390" t="n">
        <v>0.0686840273137164</v>
      </c>
      <c r="H81" s="390" t="n">
        <v>5.65897662635608</v>
      </c>
      <c r="I81" s="390" t="n">
        <v>100</v>
      </c>
      <c r="J81" s="390" t="n">
        <v>0.0682461988312626</v>
      </c>
      <c r="K81" s="390" t="n">
        <v>100.572858637262</v>
      </c>
    </row>
    <row r="82">
      <c r="A82" s="390" t="s">
        <v>62</v>
      </c>
      <c r="B82" s="390" t="s">
        <v>63</v>
      </c>
      <c r="C82" s="390" t="s">
        <v>17</v>
      </c>
      <c r="D82" s="390" t="n">
        <v>3624.90757902236</v>
      </c>
      <c r="E82" s="390" t="n">
        <v>6.95832303347728</v>
      </c>
      <c r="F82" s="390" t="n">
        <v>99.6111287288468</v>
      </c>
      <c r="G82" s="390" t="n">
        <v>0.389206976513621</v>
      </c>
      <c r="H82" s="390" t="n">
        <v>14.1512543433202</v>
      </c>
      <c r="I82" s="390" t="n">
        <v>100</v>
      </c>
      <c r="J82" s="390" t="n">
        <v>0.388871271153153</v>
      </c>
      <c r="K82" s="390" t="n">
        <v>99.6971211699376</v>
      </c>
    </row>
    <row r="83">
      <c r="A83" s="390" t="s">
        <v>64</v>
      </c>
      <c r="B83" s="390" t="s">
        <v>65</v>
      </c>
      <c r="C83" s="390" t="s">
        <v>16</v>
      </c>
      <c r="D83" s="390" t="n">
        <v>43810.7487147616</v>
      </c>
      <c r="E83" s="390" t="n">
        <v>5.33413893026641</v>
      </c>
      <c r="F83" s="390" t="n">
        <v>99.6443900635108</v>
      </c>
      <c r="G83" s="390" t="n">
        <v>0.162842985384499</v>
      </c>
      <c r="H83" s="390" t="n">
        <v>156.351376711419</v>
      </c>
      <c r="I83" s="390" t="n">
        <v>46.1485847106932</v>
      </c>
      <c r="J83" s="390" t="n">
        <v>0.355609936489174</v>
      </c>
      <c r="K83" s="390" t="n">
        <v>45.6297428439645</v>
      </c>
    </row>
    <row r="84">
      <c r="A84" s="390" t="s">
        <v>64</v>
      </c>
      <c r="B84" s="390" t="s">
        <v>65</v>
      </c>
      <c r="C84" s="390" t="s">
        <v>17</v>
      </c>
      <c r="D84" s="390" t="n">
        <v>24140.9094943898</v>
      </c>
      <c r="E84" s="390" t="n">
        <v>6.59423107247535</v>
      </c>
      <c r="F84" s="390" t="n">
        <v>99.1414602491129</v>
      </c>
      <c r="G84" s="390" t="n">
        <v>0.514046298594002</v>
      </c>
      <c r="H84" s="390" t="n">
        <v>209.054116929734</v>
      </c>
      <c r="I84" s="390" t="n">
        <v>59.2884317881026</v>
      </c>
      <c r="J84" s="390" t="n">
        <v>0.858539750887147</v>
      </c>
      <c r="K84" s="390" t="n">
        <v>59.3604438531815</v>
      </c>
    </row>
    <row r="85">
      <c r="A85" s="390" t="s">
        <v>66</v>
      </c>
      <c r="B85" s="390" t="s">
        <v>67</v>
      </c>
      <c r="C85" s="390" t="s">
        <v>16</v>
      </c>
      <c r="D85" s="390" t="n">
        <v>1608.66723549488</v>
      </c>
      <c r="E85" s="390" t="n">
        <v>7.14744143838599</v>
      </c>
      <c r="F85" s="390" t="n">
        <v>99.7262149212868</v>
      </c>
      <c r="G85" s="390" t="n">
        <v>0.134860607583801</v>
      </c>
      <c r="H85" s="390" t="n">
        <v>4.41638225255972</v>
      </c>
      <c r="I85" s="390" t="n">
        <v>49.029033784546</v>
      </c>
      <c r="J85" s="390" t="n">
        <v>0.27378507871321</v>
      </c>
      <c r="K85" s="390" t="n">
        <v>49.1229763123995</v>
      </c>
    </row>
    <row r="86">
      <c r="A86" s="390" t="s">
        <v>66</v>
      </c>
      <c r="B86" s="390" t="s">
        <v>67</v>
      </c>
      <c r="C86" s="390" t="s">
        <v>17</v>
      </c>
      <c r="D86" s="390" t="n">
        <v>930.752559726961</v>
      </c>
      <c r="E86" s="390" t="n">
        <v>9.33887619366428</v>
      </c>
      <c r="F86" s="390" t="n">
        <v>99.8815165876777</v>
      </c>
      <c r="G86" s="390" t="n">
        <v>0.118952308811853</v>
      </c>
      <c r="H86" s="390" t="n">
        <v>1.10409556313993</v>
      </c>
      <c r="I86" s="390" t="n">
        <v>99.9999999999997</v>
      </c>
      <c r="J86" s="390" t="n">
        <v>0.118483412322275</v>
      </c>
      <c r="K86" s="390" t="n">
        <v>100.276796328392</v>
      </c>
    </row>
    <row r="87">
      <c r="A87" s="390" t="s">
        <v>68</v>
      </c>
      <c r="B87" s="390" t="s">
        <v>69</v>
      </c>
      <c r="C87" s="390" t="s">
        <v>16</v>
      </c>
      <c r="D87" s="390" t="n">
        <v>52919.7683613649</v>
      </c>
      <c r="E87" s="390" t="n">
        <v>4.08069010318832</v>
      </c>
      <c r="F87" s="390" t="n">
        <v>99.7076663542432</v>
      </c>
      <c r="G87" s="390" t="n">
        <v>0.186459414084752</v>
      </c>
      <c r="H87" s="390" t="n">
        <v>155.15586096178</v>
      </c>
      <c r="I87" s="390" t="n">
        <v>63.2838118780532</v>
      </c>
      <c r="J87" s="390" t="n">
        <v>0.292333645756789</v>
      </c>
      <c r="K87" s="390" t="n">
        <v>63.5966243298507</v>
      </c>
    </row>
    <row r="88">
      <c r="A88" s="390" t="s">
        <v>68</v>
      </c>
      <c r="B88" s="390" t="s">
        <v>69</v>
      </c>
      <c r="C88" s="390" t="s">
        <v>17</v>
      </c>
      <c r="D88" s="390" t="n">
        <v>32792.7423146135</v>
      </c>
      <c r="E88" s="390" t="n">
        <v>6.06807339892441</v>
      </c>
      <c r="F88" s="390" t="n">
        <v>99.7555230886507</v>
      </c>
      <c r="G88" s="390" t="n">
        <v>0.241891442860334</v>
      </c>
      <c r="H88" s="390" t="n">
        <v>80.367162714638</v>
      </c>
      <c r="I88" s="390" t="n">
        <v>100</v>
      </c>
      <c r="J88" s="390" t="n">
        <v>0.244476911349276</v>
      </c>
      <c r="K88" s="390" t="n">
        <v>98.7005573656292</v>
      </c>
    </row>
    <row r="89">
      <c r="A89" s="390" t="s">
        <v>70</v>
      </c>
      <c r="B89" s="390" t="s">
        <v>71</v>
      </c>
      <c r="C89" s="390" t="s">
        <v>16</v>
      </c>
      <c r="D89" s="390" t="n">
        <v>3095.87814477066</v>
      </c>
      <c r="E89" s="390" t="n">
        <v>4.07882118914329</v>
      </c>
      <c r="F89" s="390" t="n">
        <v>99.6083437353576</v>
      </c>
      <c r="G89" s="390" t="n">
        <v>0.201886846407872</v>
      </c>
      <c r="H89" s="390" t="n">
        <v>12.172876533219</v>
      </c>
      <c r="I89" s="390" t="n">
        <v>50.8523083693638</v>
      </c>
      <c r="J89" s="390" t="n">
        <v>0.391656264642407</v>
      </c>
      <c r="K89" s="390" t="n">
        <v>51.3450599622179</v>
      </c>
    </row>
    <row r="90">
      <c r="A90" s="390" t="s">
        <v>70</v>
      </c>
      <c r="B90" s="390" t="s">
        <v>71</v>
      </c>
      <c r="C90" s="390" t="s">
        <v>17</v>
      </c>
      <c r="D90" s="390" t="n">
        <v>1053.79064601772</v>
      </c>
      <c r="E90" s="390" t="n">
        <v>6.40799535540372</v>
      </c>
      <c r="F90" s="390" t="n">
        <v>99.5916440674717</v>
      </c>
      <c r="G90" s="390" t="n">
        <v>0.291075064227874</v>
      </c>
      <c r="H90" s="390" t="n">
        <v>4.32086111212888</v>
      </c>
      <c r="I90" s="390" t="n">
        <v>72.4623181265512</v>
      </c>
      <c r="J90" s="390" t="n">
        <v>0.408355932528258</v>
      </c>
      <c r="K90" s="390" t="n">
        <v>70.9886691593318</v>
      </c>
    </row>
    <row r="91">
      <c r="A91" s="390" t="s">
        <v>72</v>
      </c>
      <c r="B91" s="390" t="s">
        <v>73</v>
      </c>
      <c r="C91" s="390" t="s">
        <v>16</v>
      </c>
      <c r="D91" s="390" t="n">
        <v>5164.56571607625</v>
      </c>
      <c r="E91" s="390" t="n">
        <v>5.22746126869925</v>
      </c>
      <c r="F91" s="390" t="n">
        <v>99.6781277760438</v>
      </c>
      <c r="G91" s="390" t="n">
        <v>0.181174926943194</v>
      </c>
      <c r="H91" s="390" t="n">
        <v>16.6769810979605</v>
      </c>
      <c r="I91" s="390" t="n">
        <v>57.309403320545</v>
      </c>
      <c r="J91" s="390" t="n">
        <v>0.321872223956155</v>
      </c>
      <c r="K91" s="390" t="n">
        <v>56.1066664768162</v>
      </c>
    </row>
    <row r="92">
      <c r="A92" s="390" t="s">
        <v>72</v>
      </c>
      <c r="B92" s="390" t="s">
        <v>73</v>
      </c>
      <c r="C92" s="390" t="s">
        <v>17</v>
      </c>
      <c r="D92" s="390" t="n">
        <v>3361.70580940841</v>
      </c>
      <c r="E92" s="390" t="n">
        <v>6.18891887372462</v>
      </c>
      <c r="F92" s="390" t="n">
        <v>99.5878467485297</v>
      </c>
      <c r="G92" s="390" t="n">
        <v>0.292523099574033</v>
      </c>
      <c r="H92" s="390" t="n">
        <v>13.9127215325075</v>
      </c>
      <c r="I92" s="390" t="n">
        <v>71.33943858728</v>
      </c>
      <c r="J92" s="390" t="n">
        <v>0.412153251470315</v>
      </c>
      <c r="K92" s="390" t="n">
        <v>70.6818289237297</v>
      </c>
    </row>
    <row r="93">
      <c r="A93" s="390" t="s">
        <v>74</v>
      </c>
      <c r="B93" s="390" t="s">
        <v>75</v>
      </c>
      <c r="C93" s="390" t="s">
        <v>16</v>
      </c>
      <c r="D93" s="390" t="n">
        <v>1110.62658763759</v>
      </c>
      <c r="E93" s="390" t="n">
        <v>9.12583708621547</v>
      </c>
      <c r="F93" s="390" t="n">
        <v>99.8920086393089</v>
      </c>
      <c r="G93" s="390" t="n">
        <v>0.109223677012431</v>
      </c>
      <c r="H93" s="390" t="n">
        <v>1.20067739204064</v>
      </c>
      <c r="I93" s="390" t="n">
        <v>99.9999999999997</v>
      </c>
      <c r="J93" s="390" t="n">
        <v>0.107991360691145</v>
      </c>
      <c r="K93" s="390" t="n">
        <v>101.031901236498</v>
      </c>
    </row>
    <row r="94">
      <c r="A94" s="390" t="s">
        <v>74</v>
      </c>
      <c r="B94" s="390" t="s">
        <v>75</v>
      </c>
      <c r="C94" s="390" t="s">
        <v>17</v>
      </c>
      <c r="D94" s="390" t="n">
        <v>959.341236240471</v>
      </c>
      <c r="E94" s="390" t="n">
        <v>9.01372631266256</v>
      </c>
      <c r="F94" s="390" t="n">
        <v>100</v>
      </c>
      <c r="G94" s="390" t="n">
        <v>0</v>
      </c>
      <c r="H94" s="390"/>
      <c r="I94" s="390"/>
      <c r="J94" s="390"/>
      <c r="K94" s="390"/>
    </row>
    <row r="95">
      <c r="A95" s="390" t="s">
        <v>76</v>
      </c>
      <c r="B95" s="390" t="s">
        <v>77</v>
      </c>
      <c r="C95" s="390" t="s">
        <v>16</v>
      </c>
      <c r="D95" s="390" t="n">
        <v>1384.67235038449</v>
      </c>
      <c r="E95" s="390" t="n">
        <v>15.889671603482</v>
      </c>
      <c r="F95" s="390" t="n">
        <v>95.5390334572491</v>
      </c>
      <c r="G95" s="390" t="n">
        <v>1.96838211702041</v>
      </c>
      <c r="H95" s="390" t="n">
        <v>64.6539618856572</v>
      </c>
      <c r="I95" s="390" t="n">
        <v>50.3786829512884</v>
      </c>
      <c r="J95" s="390" t="n">
        <v>4.46096654275093</v>
      </c>
      <c r="K95" s="390" t="n">
        <v>42.1561836728538</v>
      </c>
    </row>
    <row r="96">
      <c r="A96" s="390" t="s">
        <v>76</v>
      </c>
      <c r="B96" s="390" t="s">
        <v>77</v>
      </c>
      <c r="C96" s="390" t="s">
        <v>17</v>
      </c>
      <c r="D96" s="390" t="n">
        <v>807.096957539287</v>
      </c>
      <c r="E96" s="390" t="n">
        <v>16.4827591603341</v>
      </c>
      <c r="F96" s="390" t="n">
        <v>92.4691358024691</v>
      </c>
      <c r="G96" s="390" t="n">
        <v>3.40533179801693</v>
      </c>
      <c r="H96" s="390" t="n">
        <v>65.7315279170848</v>
      </c>
      <c r="I96" s="390" t="n">
        <v>48.0656930495989</v>
      </c>
      <c r="J96" s="390" t="n">
        <v>7.53086419753086</v>
      </c>
      <c r="K96" s="390" t="n">
        <v>41.8130084707325</v>
      </c>
    </row>
    <row r="97">
      <c r="A97" s="390" t="s">
        <v>78</v>
      </c>
      <c r="B97" s="390" t="s">
        <v>79</v>
      </c>
      <c r="C97" s="390" t="s">
        <v>16</v>
      </c>
      <c r="D97" s="390" t="n">
        <v>10861.2929852073</v>
      </c>
      <c r="E97" s="390" t="n">
        <v>3.98979136087155</v>
      </c>
      <c r="F97" s="390" t="n">
        <v>99.7768256633377</v>
      </c>
      <c r="G97" s="390" t="n">
        <v>0.153427778312159</v>
      </c>
      <c r="H97" s="390" t="n">
        <v>24.293836180428</v>
      </c>
      <c r="I97" s="390" t="n">
        <v>68.4213831396551</v>
      </c>
      <c r="J97" s="390" t="n">
        <v>0.223174336662275</v>
      </c>
      <c r="K97" s="390" t="n">
        <v>68.5945208464164</v>
      </c>
    </row>
    <row r="98">
      <c r="A98" s="390" t="s">
        <v>78</v>
      </c>
      <c r="B98" s="390" t="s">
        <v>79</v>
      </c>
      <c r="C98" s="390" t="s">
        <v>17</v>
      </c>
      <c r="D98" s="390" t="n">
        <v>5152.79335675578</v>
      </c>
      <c r="E98" s="390" t="n">
        <v>5.87384590590262</v>
      </c>
      <c r="F98" s="390" t="n">
        <v>99.6405413061615</v>
      </c>
      <c r="G98" s="390" t="n">
        <v>0.260703182367441</v>
      </c>
      <c r="H98" s="390" t="n">
        <v>18.5889834133682</v>
      </c>
      <c r="I98" s="390" t="n">
        <v>72.286817618635</v>
      </c>
      <c r="J98" s="390" t="n">
        <v>0.359458693838526</v>
      </c>
      <c r="K98" s="390" t="n">
        <v>72.2659005237463</v>
      </c>
    </row>
    <row r="99">
      <c r="A99" s="390" t="s">
        <v>80</v>
      </c>
      <c r="B99" s="390" t="s">
        <v>81</v>
      </c>
      <c r="C99" s="390" t="s">
        <v>16</v>
      </c>
      <c r="D99" s="390" t="n">
        <v>281309.946405504</v>
      </c>
      <c r="E99" s="390" t="n">
        <v>3.59728999056424</v>
      </c>
      <c r="F99" s="390" t="n">
        <v>99.828480517606</v>
      </c>
      <c r="G99" s="390" t="n">
        <v>0.0994587958067268</v>
      </c>
      <c r="H99" s="390" t="n">
        <v>483.330369745895</v>
      </c>
      <c r="I99" s="390" t="n">
        <v>57.9605112845779</v>
      </c>
      <c r="J99" s="390" t="n">
        <v>0.171519482393963</v>
      </c>
      <c r="K99" s="390" t="n">
        <v>57.8874208394058</v>
      </c>
    </row>
    <row r="100">
      <c r="A100" s="390" t="s">
        <v>80</v>
      </c>
      <c r="B100" s="390" t="s">
        <v>81</v>
      </c>
      <c r="C100" s="390" t="s">
        <v>17</v>
      </c>
      <c r="D100" s="390" t="n">
        <v>145398.319987666</v>
      </c>
      <c r="E100" s="390" t="n">
        <v>5.42184729172151</v>
      </c>
      <c r="F100" s="390" t="n">
        <v>99.7970533046982</v>
      </c>
      <c r="G100" s="390" t="n">
        <v>0.202843044763582</v>
      </c>
      <c r="H100" s="390" t="n">
        <v>295.681160583386</v>
      </c>
      <c r="I100" s="390" t="n">
        <v>99.9999999999997</v>
      </c>
      <c r="J100" s="390" t="n">
        <v>0.202946695301832</v>
      </c>
      <c r="K100" s="390" t="n">
        <v>99.7460841658542</v>
      </c>
    </row>
    <row r="101">
      <c r="A101" s="390" t="s">
        <v>82</v>
      </c>
      <c r="B101" s="390" t="s">
        <v>83</v>
      </c>
      <c r="C101" s="390" t="s">
        <v>16</v>
      </c>
      <c r="D101" s="390" t="n">
        <v>8163.31706507028</v>
      </c>
      <c r="E101" s="390" t="n">
        <v>4.0684420745788</v>
      </c>
      <c r="F101" s="390" t="n">
        <v>99.6071210288621</v>
      </c>
      <c r="G101" s="390" t="n">
        <v>0.207055579220742</v>
      </c>
      <c r="H101" s="390" t="n">
        <v>32.1984570628004</v>
      </c>
      <c r="I101" s="390" t="n">
        <v>52.5760636029953</v>
      </c>
      <c r="J101" s="390" t="n">
        <v>0.392878971137864</v>
      </c>
      <c r="K101" s="390" t="n">
        <v>52.4950726668046</v>
      </c>
    </row>
    <row r="102">
      <c r="A102" s="390" t="s">
        <v>82</v>
      </c>
      <c r="B102" s="390" t="s">
        <v>83</v>
      </c>
      <c r="C102" s="390" t="s">
        <v>17</v>
      </c>
      <c r="D102" s="390" t="n">
        <v>3821.92308252885</v>
      </c>
      <c r="E102" s="390" t="n">
        <v>6.62268086209638</v>
      </c>
      <c r="F102" s="390" t="n">
        <v>99.7728367193502</v>
      </c>
      <c r="G102" s="390" t="n">
        <v>0.157279036369546</v>
      </c>
      <c r="H102" s="390" t="n">
        <v>8.70177309141552</v>
      </c>
      <c r="I102" s="390" t="n">
        <v>71.7366033922596</v>
      </c>
      <c r="J102" s="390" t="n">
        <v>0.227163280649848</v>
      </c>
      <c r="K102" s="390" t="n">
        <v>69.0788386669916</v>
      </c>
    </row>
    <row r="103">
      <c r="A103" s="390" t="s">
        <v>84</v>
      </c>
      <c r="B103" s="390" t="s">
        <v>85</v>
      </c>
      <c r="C103" s="390" t="s">
        <v>16</v>
      </c>
      <c r="D103" s="390" t="n">
        <v>3587.27776160097</v>
      </c>
      <c r="E103" s="390" t="n">
        <v>4.6564711697883</v>
      </c>
      <c r="F103" s="390" t="n">
        <v>100</v>
      </c>
      <c r="G103" s="390" t="n">
        <v>0</v>
      </c>
      <c r="H103" s="390"/>
      <c r="I103" s="390"/>
      <c r="J103" s="390"/>
      <c r="K103" s="390"/>
    </row>
    <row r="104">
      <c r="A104" s="390" t="s">
        <v>84</v>
      </c>
      <c r="B104" s="390" t="s">
        <v>85</v>
      </c>
      <c r="C104" s="390" t="s">
        <v>17</v>
      </c>
      <c r="D104" s="390" t="n">
        <v>1468.02640111419</v>
      </c>
      <c r="E104" s="390" t="n">
        <v>7.51771978098996</v>
      </c>
      <c r="F104" s="390" t="n">
        <v>100</v>
      </c>
      <c r="G104" s="390" t="n">
        <v>0</v>
      </c>
      <c r="H104" s="390"/>
      <c r="I104" s="390"/>
      <c r="J104" s="390"/>
      <c r="K104" s="390"/>
    </row>
    <row r="105">
      <c r="A105" s="390" t="s">
        <v>86</v>
      </c>
      <c r="B105" s="390" t="s">
        <v>87</v>
      </c>
      <c r="C105" s="390" t="s">
        <v>16</v>
      </c>
      <c r="D105" s="390" t="n">
        <v>838.040075140892</v>
      </c>
      <c r="E105" s="390" t="n">
        <v>11.2701517783748</v>
      </c>
      <c r="F105" s="390" t="n">
        <v>99.8675496688742</v>
      </c>
      <c r="G105" s="390" t="n">
        <v>0.135041773865322</v>
      </c>
      <c r="H105" s="390" t="n">
        <v>1.111458985598</v>
      </c>
      <c r="I105" s="390" t="n">
        <v>99.9999999999999</v>
      </c>
      <c r="J105" s="390" t="n">
        <v>0.132450331125828</v>
      </c>
      <c r="K105" s="390" t="n">
        <v>101.821497494452</v>
      </c>
    </row>
    <row r="106">
      <c r="A106" s="390" t="s">
        <v>86</v>
      </c>
      <c r="B106" s="390" t="s">
        <v>87</v>
      </c>
      <c r="C106" s="390" t="s">
        <v>17</v>
      </c>
      <c r="D106" s="390" t="n">
        <v>324.546023794616</v>
      </c>
      <c r="E106" s="390" t="n">
        <v>17.4438705463722</v>
      </c>
      <c r="F106" s="390" t="n">
        <v>100</v>
      </c>
      <c r="G106" s="390" t="n">
        <v>0</v>
      </c>
      <c r="H106" s="390"/>
      <c r="I106" s="390"/>
      <c r="J106" s="390"/>
      <c r="K106" s="390"/>
    </row>
    <row r="107">
      <c r="A107" s="390" t="s">
        <v>88</v>
      </c>
      <c r="B107" s="390" t="s">
        <v>89</v>
      </c>
      <c r="C107" s="390" t="s">
        <v>16</v>
      </c>
      <c r="D107" s="390" t="n">
        <v>3101.18454263217</v>
      </c>
      <c r="E107" s="390" t="n">
        <v>4.57554755129475</v>
      </c>
      <c r="F107" s="390" t="n">
        <v>99.5840716993866</v>
      </c>
      <c r="G107" s="390" t="n">
        <v>0.238490321774772</v>
      </c>
      <c r="H107" s="390" t="n">
        <v>12.9525776029647</v>
      </c>
      <c r="I107" s="390" t="n">
        <v>56.2134371324719</v>
      </c>
      <c r="J107" s="390" t="n">
        <v>0.415928300613388</v>
      </c>
      <c r="K107" s="390" t="n">
        <v>57.1007966233694</v>
      </c>
    </row>
    <row r="108">
      <c r="A108" s="390" t="s">
        <v>88</v>
      </c>
      <c r="B108" s="390" t="s">
        <v>89</v>
      </c>
      <c r="C108" s="390" t="s">
        <v>17</v>
      </c>
      <c r="D108" s="390" t="n">
        <v>1423.61551730523</v>
      </c>
      <c r="E108" s="390" t="n">
        <v>6.09109231105986</v>
      </c>
      <c r="F108" s="390" t="n">
        <v>99.5588970138119</v>
      </c>
      <c r="G108" s="390" t="n">
        <v>0.258598766279161</v>
      </c>
      <c r="H108" s="390" t="n">
        <v>6.30743283324958</v>
      </c>
      <c r="I108" s="390" t="n">
        <v>57.8860223606879</v>
      </c>
      <c r="J108" s="390" t="n">
        <v>0.441102986188084</v>
      </c>
      <c r="K108" s="390" t="n">
        <v>58.3668865232028</v>
      </c>
    </row>
    <row r="109">
      <c r="A109" s="390" t="s">
        <v>90</v>
      </c>
      <c r="B109" s="390" t="s">
        <v>91</v>
      </c>
      <c r="C109" s="390" t="s">
        <v>16</v>
      </c>
      <c r="D109" s="390" t="n">
        <v>594.089552238804</v>
      </c>
      <c r="E109" s="390" t="n">
        <v>14.8306447251583</v>
      </c>
      <c r="F109" s="390" t="n">
        <v>99.7524752475248</v>
      </c>
      <c r="G109" s="390" t="n">
        <v>0.248920045041145</v>
      </c>
      <c r="H109" s="390" t="n">
        <v>1.47416762342135</v>
      </c>
      <c r="I109" s="390" t="n">
        <v>100</v>
      </c>
      <c r="J109" s="390" t="n">
        <v>0.247524752475248</v>
      </c>
      <c r="K109" s="390" t="n">
        <v>100.314778151582</v>
      </c>
    </row>
    <row r="110">
      <c r="A110" s="390" t="s">
        <v>90</v>
      </c>
      <c r="B110" s="390" t="s">
        <v>91</v>
      </c>
      <c r="C110" s="390" t="s">
        <v>17</v>
      </c>
      <c r="D110" s="390" t="n">
        <v>219.650975889781</v>
      </c>
      <c r="E110" s="390" t="n">
        <v>15.5770107137888</v>
      </c>
      <c r="F110" s="390" t="n">
        <v>99.3333333333333</v>
      </c>
      <c r="G110" s="390" t="n">
        <v>0.663215987870359</v>
      </c>
      <c r="H110" s="390" t="n">
        <v>1.47416762342135</v>
      </c>
      <c r="I110" s="390" t="n">
        <v>100</v>
      </c>
      <c r="J110" s="390" t="n">
        <v>0.666666666666667</v>
      </c>
      <c r="K110" s="390" t="n">
        <v>98.8191821926835</v>
      </c>
    </row>
    <row r="111">
      <c r="A111" s="390" t="s">
        <v>92</v>
      </c>
      <c r="B111" s="390" t="s">
        <v>93</v>
      </c>
      <c r="C111" s="390" t="s">
        <v>16</v>
      </c>
      <c r="D111" s="390" t="n">
        <v>3499.8451717811</v>
      </c>
      <c r="E111" s="390" t="n">
        <v>5.29177502888953</v>
      </c>
      <c r="F111" s="390" t="n">
        <v>100</v>
      </c>
      <c r="G111" s="390" t="n">
        <v>0</v>
      </c>
      <c r="H111" s="390"/>
      <c r="I111" s="390"/>
      <c r="J111" s="390"/>
      <c r="K111" s="390"/>
    </row>
    <row r="112">
      <c r="A112" s="390" t="s">
        <v>92</v>
      </c>
      <c r="B112" s="390" t="s">
        <v>93</v>
      </c>
      <c r="C112" s="390" t="s">
        <v>17</v>
      </c>
      <c r="D112" s="390" t="n">
        <v>2423.53462162834</v>
      </c>
      <c r="E112" s="390" t="n">
        <v>6.4980117344595</v>
      </c>
      <c r="F112" s="390" t="n">
        <v>99.8899143944188</v>
      </c>
      <c r="G112" s="390" t="n">
        <v>0.110027301234775</v>
      </c>
      <c r="H112" s="390" t="n">
        <v>2.6709030444808</v>
      </c>
      <c r="I112" s="390" t="n">
        <v>100</v>
      </c>
      <c r="J112" s="390" t="n">
        <v>0.110085605581208</v>
      </c>
      <c r="K112" s="390" t="n">
        <v>99.8370099647862</v>
      </c>
    </row>
    <row r="113">
      <c r="A113" s="390" t="s">
        <v>94</v>
      </c>
      <c r="B113" s="390" t="s">
        <v>95</v>
      </c>
      <c r="C113" s="390" t="s">
        <v>16</v>
      </c>
      <c r="D113" s="390" t="n">
        <v>7227.61931306915</v>
      </c>
      <c r="E113" s="390" t="n">
        <v>3.78628569697721</v>
      </c>
      <c r="F113" s="390" t="n">
        <v>99.8502509223566</v>
      </c>
      <c r="G113" s="390" t="n">
        <v>0.105921458250631</v>
      </c>
      <c r="H113" s="390" t="n">
        <v>10.8395253461273</v>
      </c>
      <c r="I113" s="390" t="n">
        <v>70.3102023028879</v>
      </c>
      <c r="J113" s="390" t="n">
        <v>0.149749077643445</v>
      </c>
      <c r="K113" s="390" t="n">
        <v>70.6267066937783</v>
      </c>
    </row>
    <row r="114">
      <c r="A114" s="390" t="s">
        <v>94</v>
      </c>
      <c r="B114" s="390" t="s">
        <v>95</v>
      </c>
      <c r="C114" s="390" t="s">
        <v>17</v>
      </c>
      <c r="D114" s="390" t="n">
        <v>2830.25977205614</v>
      </c>
      <c r="E114" s="390" t="n">
        <v>7.11821823693294</v>
      </c>
      <c r="F114" s="390" t="n">
        <v>99.5284968261515</v>
      </c>
      <c r="G114" s="390" t="n">
        <v>0.27456267400709</v>
      </c>
      <c r="H114" s="390" t="n">
        <v>13.4079837222007</v>
      </c>
      <c r="I114" s="390" t="n">
        <v>58.2819636953033</v>
      </c>
      <c r="J114" s="390" t="n">
        <v>0.471503173848481</v>
      </c>
      <c r="K114" s="390" t="n">
        <v>57.9567895703622</v>
      </c>
    </row>
    <row r="115">
      <c r="A115" s="390" t="s">
        <v>96</v>
      </c>
      <c r="B115" s="390" t="s">
        <v>97</v>
      </c>
      <c r="C115" s="390" t="s">
        <v>16</v>
      </c>
      <c r="D115" s="390" t="n">
        <v>13595.9452298906</v>
      </c>
      <c r="E115" s="390" t="n">
        <v>4.46446024617603</v>
      </c>
      <c r="F115" s="390" t="n">
        <v>99.7994429773442</v>
      </c>
      <c r="G115" s="390" t="n">
        <v>0.156311554373433</v>
      </c>
      <c r="H115" s="390" t="n">
        <v>27.3224199870322</v>
      </c>
      <c r="I115" s="390" t="n">
        <v>78.0600273615871</v>
      </c>
      <c r="J115" s="390" t="n">
        <v>0.20055702265585</v>
      </c>
      <c r="K115" s="390" t="n">
        <v>77.7823974987914</v>
      </c>
    </row>
    <row r="116">
      <c r="A116" s="390" t="s">
        <v>96</v>
      </c>
      <c r="B116" s="390" t="s">
        <v>97</v>
      </c>
      <c r="C116" s="390" t="s">
        <v>17</v>
      </c>
      <c r="D116" s="390" t="n">
        <v>6578.30262938498</v>
      </c>
      <c r="E116" s="390" t="n">
        <v>5.72985478634188</v>
      </c>
      <c r="F116" s="390" t="n">
        <v>99.8947539490217</v>
      </c>
      <c r="G116" s="390" t="n">
        <v>0.10489804617581</v>
      </c>
      <c r="H116" s="390" t="n">
        <v>6.93069802480307</v>
      </c>
      <c r="I116" s="390" t="n">
        <v>99.9999999999998</v>
      </c>
      <c r="J116" s="390" t="n">
        <v>0.10524605097826</v>
      </c>
      <c r="K116" s="390" t="n">
        <v>99.564443654329</v>
      </c>
    </row>
    <row r="117">
      <c r="A117" s="390" t="s">
        <v>98</v>
      </c>
      <c r="B117" s="390" t="s">
        <v>99</v>
      </c>
      <c r="C117" s="390" t="s">
        <v>16</v>
      </c>
      <c r="D117" s="390" t="n">
        <v>8329.71115422302</v>
      </c>
      <c r="E117" s="390" t="n">
        <v>4.48694473587502</v>
      </c>
      <c r="F117" s="390" t="n">
        <v>99.2427933292676</v>
      </c>
      <c r="G117" s="390" t="n">
        <v>0.343606557857826</v>
      </c>
      <c r="H117" s="390" t="n">
        <v>63.554366414547</v>
      </c>
      <c r="I117" s="390" t="n">
        <v>44.1956377011638</v>
      </c>
      <c r="J117" s="390" t="n">
        <v>0.757206670732362</v>
      </c>
      <c r="K117" s="390" t="n">
        <v>45.0345670820407</v>
      </c>
    </row>
    <row r="118">
      <c r="A118" s="390" t="s">
        <v>98</v>
      </c>
      <c r="B118" s="390" t="s">
        <v>99</v>
      </c>
      <c r="C118" s="390" t="s">
        <v>17</v>
      </c>
      <c r="D118" s="390" t="n">
        <v>4111.26428821254</v>
      </c>
      <c r="E118" s="390" t="n">
        <v>6.29451228841657</v>
      </c>
      <c r="F118" s="390" t="n">
        <v>99.7470296209496</v>
      </c>
      <c r="G118" s="390" t="n">
        <v>0.254768511661584</v>
      </c>
      <c r="H118" s="390" t="n">
        <v>10.4266572079166</v>
      </c>
      <c r="I118" s="390" t="n">
        <v>100</v>
      </c>
      <c r="J118" s="390" t="n">
        <v>0.252970379050411</v>
      </c>
      <c r="K118" s="390" t="n">
        <v>100.456039061115</v>
      </c>
    </row>
    <row r="119">
      <c r="A119" s="390" t="s">
        <v>100</v>
      </c>
      <c r="B119" s="390" t="s">
        <v>101</v>
      </c>
      <c r="C119" s="390" t="s">
        <v>16</v>
      </c>
      <c r="D119" s="390" t="n">
        <v>49769.3335403684</v>
      </c>
      <c r="E119" s="390" t="n">
        <v>4.1221850439192</v>
      </c>
      <c r="F119" s="390" t="n">
        <v>99.6097565382118</v>
      </c>
      <c r="G119" s="390" t="n">
        <v>0.27486370959928</v>
      </c>
      <c r="H119" s="390" t="n">
        <v>194.982476482963</v>
      </c>
      <c r="I119" s="390" t="n">
        <v>69.7318820956841</v>
      </c>
      <c r="J119" s="390" t="n">
        <v>0.390243461788213</v>
      </c>
      <c r="K119" s="390" t="n">
        <v>70.1590414069073</v>
      </c>
    </row>
    <row r="120">
      <c r="A120" s="390" t="s">
        <v>100</v>
      </c>
      <c r="B120" s="390" t="s">
        <v>101</v>
      </c>
      <c r="C120" s="390" t="s">
        <v>17</v>
      </c>
      <c r="D120" s="390" t="n">
        <v>23479.8781505368</v>
      </c>
      <c r="E120" s="390" t="n">
        <v>7.43465515966614</v>
      </c>
      <c r="F120" s="390" t="n">
        <v>99.7547877698268</v>
      </c>
      <c r="G120" s="390" t="n">
        <v>0.174532936475652</v>
      </c>
      <c r="H120" s="390" t="n">
        <v>57.7170621501759</v>
      </c>
      <c r="I120" s="390" t="n">
        <v>70.371532273084</v>
      </c>
      <c r="J120" s="390" t="n">
        <v>0.245212230173225</v>
      </c>
      <c r="K120" s="390" t="n">
        <v>71.001744181659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989</v>
      </c>
    </row>
    <row r="130">
      <c r="A130" s="5" t="s">
        <v>26</v>
      </c>
      <c r="B130" s="5" t="s">
        <v>103</v>
      </c>
      <c r="C130" s="5" t="s">
        <v>11</v>
      </c>
      <c r="D130" s="5" t="s">
        <v>979</v>
      </c>
      <c r="E130" s="5" t="s">
        <v>980</v>
      </c>
      <c r="F130" s="5" t="s">
        <v>981</v>
      </c>
      <c r="G130" s="5" t="s">
        <v>982</v>
      </c>
      <c r="H130" s="5" t="s">
        <v>983</v>
      </c>
      <c r="I130" s="5" t="s">
        <v>984</v>
      </c>
      <c r="J130" s="5" t="s">
        <v>985</v>
      </c>
      <c r="K130" s="5" t="s">
        <v>986</v>
      </c>
    </row>
    <row r="131">
      <c r="A131" s="391" t="s">
        <v>104</v>
      </c>
      <c r="B131" s="391" t="s">
        <v>105</v>
      </c>
      <c r="C131" s="391" t="s">
        <v>16</v>
      </c>
      <c r="D131" s="391" t="n">
        <v>258391.225408138</v>
      </c>
      <c r="E131" s="391" t="n">
        <v>2.23252098437474</v>
      </c>
      <c r="F131" s="391" t="n">
        <v>99.0656257667789</v>
      </c>
      <c r="G131" s="391" t="n">
        <v>0.202179008122052</v>
      </c>
      <c r="H131" s="391" t="n">
        <v>2437.11278501551</v>
      </c>
      <c r="I131" s="391" t="n">
        <v>21.5880524669619</v>
      </c>
      <c r="J131" s="391" t="n">
        <v>0.934374233221062</v>
      </c>
      <c r="K131" s="391" t="n">
        <v>21.4357259055314</v>
      </c>
    </row>
    <row r="132">
      <c r="A132" s="391" t="s">
        <v>104</v>
      </c>
      <c r="B132" s="391" t="s">
        <v>105</v>
      </c>
      <c r="C132" s="391" t="s">
        <v>17</v>
      </c>
      <c r="D132" s="391" t="n">
        <v>161943.549446515</v>
      </c>
      <c r="E132" s="391" t="n">
        <v>2.72118254799035</v>
      </c>
      <c r="F132" s="391" t="n">
        <v>99.4443698472173</v>
      </c>
      <c r="G132" s="391" t="n">
        <v>0.156617339649198</v>
      </c>
      <c r="H132" s="391" t="n">
        <v>904.834725780703</v>
      </c>
      <c r="I132" s="391" t="n">
        <v>27.9126322288569</v>
      </c>
      <c r="J132" s="391" t="n">
        <v>0.55563015278271</v>
      </c>
      <c r="K132" s="391" t="n">
        <v>28.0307189423769</v>
      </c>
    </row>
    <row r="133">
      <c r="A133" s="391" t="s">
        <v>106</v>
      </c>
      <c r="B133" s="391" t="s">
        <v>107</v>
      </c>
      <c r="C133" s="391" t="s">
        <v>16</v>
      </c>
      <c r="D133" s="391" t="n">
        <v>67706.7733450062</v>
      </c>
      <c r="E133" s="391" t="n">
        <v>4.49574405943625</v>
      </c>
      <c r="F133" s="391" t="n">
        <v>95.9856415131174</v>
      </c>
      <c r="G133" s="391" t="n">
        <v>0.884236114063053</v>
      </c>
      <c r="H133" s="391" t="n">
        <v>2831.66581909875</v>
      </c>
      <c r="I133" s="391" t="n">
        <v>21.3851090516757</v>
      </c>
      <c r="J133" s="391" t="n">
        <v>4.01435848688258</v>
      </c>
      <c r="K133" s="391" t="n">
        <v>21.1425987327102</v>
      </c>
    </row>
    <row r="134">
      <c r="A134" s="391" t="s">
        <v>106</v>
      </c>
      <c r="B134" s="391" t="s">
        <v>107</v>
      </c>
      <c r="C134" s="391" t="s">
        <v>17</v>
      </c>
      <c r="D134" s="391" t="n">
        <v>56856.7416350519</v>
      </c>
      <c r="E134" s="391" t="n">
        <v>5.11397450824992</v>
      </c>
      <c r="F134" s="391" t="n">
        <v>96.7276009070784</v>
      </c>
      <c r="G134" s="391" t="n">
        <v>1.02316030460864</v>
      </c>
      <c r="H134" s="391" t="n">
        <v>1923.52490921137</v>
      </c>
      <c r="I134" s="391" t="n">
        <v>31.1187795173601</v>
      </c>
      <c r="J134" s="391" t="n">
        <v>3.2723990929216</v>
      </c>
      <c r="K134" s="391" t="n">
        <v>30.2432065276581</v>
      </c>
    </row>
    <row r="135">
      <c r="A135" s="391" t="s">
        <v>108</v>
      </c>
      <c r="B135" s="391" t="s">
        <v>109</v>
      </c>
      <c r="C135" s="391" t="s">
        <v>16</v>
      </c>
      <c r="D135" s="391" t="n">
        <v>45125.1642750742</v>
      </c>
      <c r="E135" s="391" t="n">
        <v>2.96584737896452</v>
      </c>
      <c r="F135" s="391" t="n">
        <v>97.7663403862817</v>
      </c>
      <c r="G135" s="391" t="n">
        <v>0.318653740712731</v>
      </c>
      <c r="H135" s="391" t="n">
        <v>1030.97095181628</v>
      </c>
      <c r="I135" s="391" t="n">
        <v>14.1554619267137</v>
      </c>
      <c r="J135" s="391" t="n">
        <v>2.23365961371834</v>
      </c>
      <c r="K135" s="391" t="n">
        <v>13.9473400013809</v>
      </c>
    </row>
    <row r="136">
      <c r="A136" s="391" t="s">
        <v>108</v>
      </c>
      <c r="B136" s="391" t="s">
        <v>109</v>
      </c>
      <c r="C136" s="391" t="s">
        <v>17</v>
      </c>
      <c r="D136" s="391" t="n">
        <v>31558.7931554421</v>
      </c>
      <c r="E136" s="391" t="n">
        <v>3.57721534168617</v>
      </c>
      <c r="F136" s="391" t="n">
        <v>99.1197749730474</v>
      </c>
      <c r="G136" s="391" t="n">
        <v>0.240429886282084</v>
      </c>
      <c r="H136" s="391" t="n">
        <v>280.255272607265</v>
      </c>
      <c r="I136" s="391" t="n">
        <v>26.7962034125385</v>
      </c>
      <c r="J136" s="391" t="n">
        <v>0.88022502695265</v>
      </c>
      <c r="K136" s="391" t="n">
        <v>27.0741634188476</v>
      </c>
    </row>
    <row r="137">
      <c r="A137" s="391" t="s">
        <v>110</v>
      </c>
      <c r="B137" s="391" t="s">
        <v>111</v>
      </c>
      <c r="C137" s="391" t="s">
        <v>16</v>
      </c>
      <c r="D137" s="391" t="n">
        <v>179159.335846684</v>
      </c>
      <c r="E137" s="391" t="n">
        <v>2.0852792083737</v>
      </c>
      <c r="F137" s="391" t="n">
        <v>99.6746757060156</v>
      </c>
      <c r="G137" s="391" t="n">
        <v>0.0987718966657994</v>
      </c>
      <c r="H137" s="391" t="n">
        <v>584.751182105132</v>
      </c>
      <c r="I137" s="391" t="n">
        <v>30.2946343760822</v>
      </c>
      <c r="J137" s="391" t="n">
        <v>0.325324293984409</v>
      </c>
      <c r="K137" s="391" t="n">
        <v>30.2622858208783</v>
      </c>
    </row>
    <row r="138">
      <c r="A138" s="391" t="s">
        <v>110</v>
      </c>
      <c r="B138" s="391" t="s">
        <v>111</v>
      </c>
      <c r="C138" s="391" t="s">
        <v>17</v>
      </c>
      <c r="D138" s="391" t="n">
        <v>96920.9975488274</v>
      </c>
      <c r="E138" s="391" t="n">
        <v>2.9466101764598</v>
      </c>
      <c r="F138" s="391" t="n">
        <v>99.3320076235776</v>
      </c>
      <c r="G138" s="391" t="n">
        <v>0.191129497512589</v>
      </c>
      <c r="H138" s="391" t="n">
        <v>651.778706851636</v>
      </c>
      <c r="I138" s="391" t="n">
        <v>28.3066952332011</v>
      </c>
      <c r="J138" s="391" t="n">
        <v>0.667992376422414</v>
      </c>
      <c r="K138" s="391" t="n">
        <v>28.4213972705662</v>
      </c>
    </row>
    <row r="139">
      <c r="A139" s="391" t="s">
        <v>112</v>
      </c>
      <c r="B139" s="391" t="s">
        <v>113</v>
      </c>
      <c r="C139" s="391" t="s">
        <v>16</v>
      </c>
      <c r="D139" s="391" t="n">
        <v>153015.259521515</v>
      </c>
      <c r="E139" s="391" t="n">
        <v>2.58715247357974</v>
      </c>
      <c r="F139" s="391" t="n">
        <v>99.6018037314097</v>
      </c>
      <c r="G139" s="391" t="n">
        <v>0.0972579635689771</v>
      </c>
      <c r="H139" s="391" t="n">
        <v>611.736967566874</v>
      </c>
      <c r="I139" s="391" t="n">
        <v>24.4223093817593</v>
      </c>
      <c r="J139" s="391" t="n">
        <v>0.3981962685903</v>
      </c>
      <c r="K139" s="391" t="n">
        <v>24.3273716074943</v>
      </c>
    </row>
    <row r="140">
      <c r="A140" s="391" t="s">
        <v>112</v>
      </c>
      <c r="B140" s="391" t="s">
        <v>113</v>
      </c>
      <c r="C140" s="391" t="s">
        <v>17</v>
      </c>
      <c r="D140" s="391" t="n">
        <v>92801.6490053731</v>
      </c>
      <c r="E140" s="391" t="n">
        <v>3.22287007644973</v>
      </c>
      <c r="F140" s="391" t="n">
        <v>99.5240379170435</v>
      </c>
      <c r="G140" s="391" t="n">
        <v>0.153384378058904</v>
      </c>
      <c r="H140" s="391" t="n">
        <v>443.813043429879</v>
      </c>
      <c r="I140" s="391" t="n">
        <v>32.0741157517191</v>
      </c>
      <c r="J140" s="391" t="n">
        <v>0.475962082956482</v>
      </c>
      <c r="K140" s="391" t="n">
        <v>32.0727915194292</v>
      </c>
    </row>
    <row r="141">
      <c r="A141" s="391" t="s">
        <v>114</v>
      </c>
      <c r="B141" s="391" t="s">
        <v>115</v>
      </c>
      <c r="C141" s="391" t="s">
        <v>16</v>
      </c>
      <c r="D141" s="391" t="n">
        <v>81032.9126205432</v>
      </c>
      <c r="E141" s="391" t="n">
        <v>4.53912083546717</v>
      </c>
      <c r="F141" s="391" t="n">
        <v>99.0589397021722</v>
      </c>
      <c r="G141" s="391" t="n">
        <v>0.37398899851342</v>
      </c>
      <c r="H141" s="391" t="n">
        <v>769.812973102866</v>
      </c>
      <c r="I141" s="391" t="n">
        <v>39.1389479037493</v>
      </c>
      <c r="J141" s="391" t="n">
        <v>0.941060297827852</v>
      </c>
      <c r="K141" s="391" t="n">
        <v>39.3672474957536</v>
      </c>
    </row>
    <row r="142">
      <c r="A142" s="391" t="s">
        <v>114</v>
      </c>
      <c r="B142" s="391" t="s">
        <v>115</v>
      </c>
      <c r="C142" s="391" t="s">
        <v>17</v>
      </c>
      <c r="D142" s="391" t="n">
        <v>43685.4588650247</v>
      </c>
      <c r="E142" s="391" t="n">
        <v>5.06880410711983</v>
      </c>
      <c r="F142" s="391" t="n">
        <v>98.9071514788316</v>
      </c>
      <c r="G142" s="391" t="n">
        <v>0.340378166639256</v>
      </c>
      <c r="H142" s="391" t="n">
        <v>482.690972324936</v>
      </c>
      <c r="I142" s="391" t="n">
        <v>30.4001245299251</v>
      </c>
      <c r="J142" s="391" t="n">
        <v>1.09284852116844</v>
      </c>
      <c r="K142" s="391" t="n">
        <v>30.8055821422362</v>
      </c>
    </row>
    <row r="143">
      <c r="A143" s="391" t="s">
        <v>116</v>
      </c>
      <c r="B143" s="391" t="s">
        <v>117</v>
      </c>
      <c r="C143" s="391" t="s">
        <v>16</v>
      </c>
      <c r="D143" s="391" t="n">
        <v>314465.059589735</v>
      </c>
      <c r="E143" s="391" t="n">
        <v>2.28137762241033</v>
      </c>
      <c r="F143" s="391" t="n">
        <v>99.6581046070012</v>
      </c>
      <c r="G143" s="391" t="n">
        <v>0.102117355107386</v>
      </c>
      <c r="H143" s="391" t="n">
        <v>1078.83002146982</v>
      </c>
      <c r="I143" s="391" t="n">
        <v>29.7528099529979</v>
      </c>
      <c r="J143" s="391" t="n">
        <v>0.341895392998764</v>
      </c>
      <c r="K143" s="391" t="n">
        <v>29.7658940888946</v>
      </c>
    </row>
    <row r="144">
      <c r="A144" s="391" t="s">
        <v>116</v>
      </c>
      <c r="B144" s="391" t="s">
        <v>117</v>
      </c>
      <c r="C144" s="391" t="s">
        <v>17</v>
      </c>
      <c r="D144" s="391" t="n">
        <v>168120.273416443</v>
      </c>
      <c r="E144" s="391" t="n">
        <v>3.09334729474768</v>
      </c>
      <c r="F144" s="391" t="n">
        <v>99.8526747041741</v>
      </c>
      <c r="G144" s="391" t="n">
        <v>0.0615974178057355</v>
      </c>
      <c r="H144" s="391" t="n">
        <v>248.049129267611</v>
      </c>
      <c r="I144" s="391" t="n">
        <v>41.647664923393</v>
      </c>
      <c r="J144" s="391" t="n">
        <v>0.147325295825922</v>
      </c>
      <c r="K144" s="391" t="n">
        <v>41.7488856091677</v>
      </c>
    </row>
    <row r="145">
      <c r="A145" s="391" t="s">
        <v>118</v>
      </c>
      <c r="B145" s="391" t="s">
        <v>119</v>
      </c>
      <c r="C145" s="391" t="s">
        <v>16</v>
      </c>
      <c r="D145" s="391" t="n">
        <v>500582.501633018</v>
      </c>
      <c r="E145" s="391" t="n">
        <v>1.46108397803</v>
      </c>
      <c r="F145" s="391" t="n">
        <v>99.2888013835927</v>
      </c>
      <c r="G145" s="391" t="n">
        <v>0.108043744652261</v>
      </c>
      <c r="H145" s="391" t="n">
        <v>3585.6368250803</v>
      </c>
      <c r="I145" s="391" t="n">
        <v>15.1119635813965</v>
      </c>
      <c r="J145" s="391" t="n">
        <v>0.711198616407273</v>
      </c>
      <c r="K145" s="391" t="n">
        <v>15.0837384326051</v>
      </c>
    </row>
    <row r="146">
      <c r="A146" s="391" t="s">
        <v>118</v>
      </c>
      <c r="B146" s="391" t="s">
        <v>119</v>
      </c>
      <c r="C146" s="391" t="s">
        <v>17</v>
      </c>
      <c r="D146" s="391" t="n">
        <v>252649.669571984</v>
      </c>
      <c r="E146" s="391" t="n">
        <v>2.03674782524454</v>
      </c>
      <c r="F146" s="391" t="n">
        <v>99.6128413334077</v>
      </c>
      <c r="G146" s="391" t="n">
        <v>0.0976169771199792</v>
      </c>
      <c r="H146" s="391" t="n">
        <v>981.956822806404</v>
      </c>
      <c r="I146" s="391" t="n">
        <v>25.0733698105896</v>
      </c>
      <c r="J146" s="391" t="n">
        <v>0.387158666592288</v>
      </c>
      <c r="K146" s="391" t="n">
        <v>25.1160707285406</v>
      </c>
    </row>
    <row r="147">
      <c r="A147" s="391" t="s">
        <v>120</v>
      </c>
      <c r="B147" s="391" t="s">
        <v>121</v>
      </c>
      <c r="C147" s="391" t="s">
        <v>16</v>
      </c>
      <c r="D147" s="391" t="n">
        <v>184177.544303571</v>
      </c>
      <c r="E147" s="391" t="n">
        <v>1.92860243369253</v>
      </c>
      <c r="F147" s="391" t="n">
        <v>99.1656884032338</v>
      </c>
      <c r="G147" s="391" t="n">
        <v>0.151176669168475</v>
      </c>
      <c r="H147" s="391" t="n">
        <v>1549.54262457752</v>
      </c>
      <c r="I147" s="391" t="n">
        <v>17.9926484181954</v>
      </c>
      <c r="J147" s="391" t="n">
        <v>0.834311596766165</v>
      </c>
      <c r="K147" s="391" t="n">
        <v>17.9687523542856</v>
      </c>
    </row>
    <row r="148">
      <c r="A148" s="391" t="s">
        <v>120</v>
      </c>
      <c r="B148" s="391" t="s">
        <v>121</v>
      </c>
      <c r="C148" s="391" t="s">
        <v>17</v>
      </c>
      <c r="D148" s="391" t="n">
        <v>93760.4989994605</v>
      </c>
      <c r="E148" s="391" t="n">
        <v>2.40517682893894</v>
      </c>
      <c r="F148" s="391" t="n">
        <v>99.1505097891395</v>
      </c>
      <c r="G148" s="391" t="n">
        <v>0.204788517658275</v>
      </c>
      <c r="H148" s="391" t="n">
        <v>803.310303041566</v>
      </c>
      <c r="I148" s="391" t="n">
        <v>23.9475435922275</v>
      </c>
      <c r="J148" s="391" t="n">
        <v>0.84949021086052</v>
      </c>
      <c r="K148" s="391" t="n">
        <v>23.9024366204428</v>
      </c>
    </row>
    <row r="149">
      <c r="A149" s="391" t="s">
        <v>122</v>
      </c>
      <c r="B149" s="391" t="s">
        <v>123</v>
      </c>
      <c r="C149" s="391" t="s">
        <v>16</v>
      </c>
      <c r="D149" s="391" t="n">
        <v>386253.221937603</v>
      </c>
      <c r="E149" s="391" t="n">
        <v>1.79907158157985</v>
      </c>
      <c r="F149" s="391" t="n">
        <v>99.4012950182012</v>
      </c>
      <c r="G149" s="391" t="n">
        <v>0.147193714479666</v>
      </c>
      <c r="H149" s="391" t="n">
        <v>2326.44582917706</v>
      </c>
      <c r="I149" s="391" t="n">
        <v>24.4213243012101</v>
      </c>
      <c r="J149" s="391" t="n">
        <v>0.598704981798832</v>
      </c>
      <c r="K149" s="391" t="n">
        <v>24.4381561580763</v>
      </c>
    </row>
    <row r="150">
      <c r="A150" s="391" t="s">
        <v>122</v>
      </c>
      <c r="B150" s="391" t="s">
        <v>123</v>
      </c>
      <c r="C150" s="391" t="s">
        <v>17</v>
      </c>
      <c r="D150" s="391" t="n">
        <v>224707.258396355</v>
      </c>
      <c r="E150" s="391" t="n">
        <v>2.50454203409952</v>
      </c>
      <c r="F150" s="391" t="n">
        <v>99.4463174610581</v>
      </c>
      <c r="G150" s="391" t="n">
        <v>0.140990812590447</v>
      </c>
      <c r="H150" s="391" t="n">
        <v>1251.09193104404</v>
      </c>
      <c r="I150" s="391" t="n">
        <v>25.5296976496086</v>
      </c>
      <c r="J150" s="391" t="n">
        <v>0.553682538941929</v>
      </c>
      <c r="K150" s="391" t="n">
        <v>25.3232062090235</v>
      </c>
    </row>
    <row r="151">
      <c r="A151" s="391" t="s">
        <v>124</v>
      </c>
      <c r="B151" s="391" t="s">
        <v>125</v>
      </c>
      <c r="C151" s="391" t="s">
        <v>16</v>
      </c>
      <c r="D151" s="391" t="n">
        <v>537671.246810082</v>
      </c>
      <c r="E151" s="391" t="n">
        <v>1.85394722155437</v>
      </c>
      <c r="F151" s="391" t="n">
        <v>99.5456714767473</v>
      </c>
      <c r="G151" s="391" t="n">
        <v>0.079558347287582</v>
      </c>
      <c r="H151" s="391" t="n">
        <v>2453.94279766093</v>
      </c>
      <c r="I151" s="391" t="n">
        <v>17.302559266085</v>
      </c>
      <c r="J151" s="391" t="n">
        <v>0.454328523252742</v>
      </c>
      <c r="K151" s="391" t="n">
        <v>17.4316352528826</v>
      </c>
    </row>
    <row r="152">
      <c r="A152" s="391" t="s">
        <v>124</v>
      </c>
      <c r="B152" s="391" t="s">
        <v>125</v>
      </c>
      <c r="C152" s="391" t="s">
        <v>17</v>
      </c>
      <c r="D152" s="391" t="n">
        <v>329385.856190693</v>
      </c>
      <c r="E152" s="391" t="n">
        <v>2.13393427851332</v>
      </c>
      <c r="F152" s="391" t="n">
        <v>99.5277962911259</v>
      </c>
      <c r="G152" s="391" t="n">
        <v>0.108654276897433</v>
      </c>
      <c r="H152" s="391" t="n">
        <v>1562.75160045713</v>
      </c>
      <c r="I152" s="391" t="n">
        <v>22.8145968743019</v>
      </c>
      <c r="J152" s="391" t="n">
        <v>0.472203708874136</v>
      </c>
      <c r="K152" s="391" t="n">
        <v>22.9013888158378</v>
      </c>
    </row>
    <row r="153">
      <c r="A153" s="391" t="s">
        <v>126</v>
      </c>
      <c r="B153" s="391" t="s">
        <v>127</v>
      </c>
      <c r="C153" s="391" t="s">
        <v>16</v>
      </c>
      <c r="D153" s="391" t="n">
        <v>61217.7076043796</v>
      </c>
      <c r="E153" s="391" t="n">
        <v>3.53631698393647</v>
      </c>
      <c r="F153" s="391" t="n">
        <v>98.0629405830075</v>
      </c>
      <c r="G153" s="391" t="n">
        <v>0.504675406847178</v>
      </c>
      <c r="H153" s="391" t="n">
        <v>1209.24720691382</v>
      </c>
      <c r="I153" s="391" t="n">
        <v>26.2797730996977</v>
      </c>
      <c r="J153" s="391" t="n">
        <v>1.93705941699252</v>
      </c>
      <c r="K153" s="391" t="n">
        <v>25.549012075323</v>
      </c>
    </row>
    <row r="154">
      <c r="A154" s="391" t="s">
        <v>126</v>
      </c>
      <c r="B154" s="391" t="s">
        <v>127</v>
      </c>
      <c r="C154" s="391" t="s">
        <v>17</v>
      </c>
      <c r="D154" s="391" t="n">
        <v>45609.5751062629</v>
      </c>
      <c r="E154" s="391" t="n">
        <v>3.81824470543996</v>
      </c>
      <c r="F154" s="391" t="n">
        <v>98.2868021875183</v>
      </c>
      <c r="G154" s="391" t="n">
        <v>0.48174675692576</v>
      </c>
      <c r="H154" s="391" t="n">
        <v>795.002203359846</v>
      </c>
      <c r="I154" s="391" t="n">
        <v>28.2821177106752</v>
      </c>
      <c r="J154" s="391" t="n">
        <v>1.71319781248172</v>
      </c>
      <c r="K154" s="391" t="n">
        <v>27.6379924474984</v>
      </c>
    </row>
    <row r="155">
      <c r="A155" s="391" t="s">
        <v>128</v>
      </c>
      <c r="B155" s="391" t="s">
        <v>129</v>
      </c>
      <c r="C155" s="391" t="s">
        <v>16</v>
      </c>
      <c r="D155" s="391" t="n">
        <v>71850.4360409495</v>
      </c>
      <c r="E155" s="391" t="n">
        <v>2.51845405710234</v>
      </c>
      <c r="F155" s="391" t="n">
        <v>98.908783133354</v>
      </c>
      <c r="G155" s="391" t="n">
        <v>0.175749857866314</v>
      </c>
      <c r="H155" s="391" t="n">
        <v>792.694088431413</v>
      </c>
      <c r="I155" s="391" t="n">
        <v>15.8133437514761</v>
      </c>
      <c r="J155" s="391" t="n">
        <v>1.09121686664601</v>
      </c>
      <c r="K155" s="391" t="n">
        <v>15.9301098697699</v>
      </c>
    </row>
    <row r="156">
      <c r="A156" s="391" t="s">
        <v>128</v>
      </c>
      <c r="B156" s="391" t="s">
        <v>129</v>
      </c>
      <c r="C156" s="391" t="s">
        <v>17</v>
      </c>
      <c r="D156" s="391" t="n">
        <v>48450.6042524517</v>
      </c>
      <c r="E156" s="391" t="n">
        <v>2.60225410915031</v>
      </c>
      <c r="F156" s="391" t="n">
        <v>98.7061827672515</v>
      </c>
      <c r="G156" s="391" t="n">
        <v>0.237615468060419</v>
      </c>
      <c r="H156" s="391" t="n">
        <v>635.079029109161</v>
      </c>
      <c r="I156" s="391" t="n">
        <v>18.3195034882562</v>
      </c>
      <c r="J156" s="391" t="n">
        <v>1.29381723274845</v>
      </c>
      <c r="K156" s="391" t="n">
        <v>18.1278431180532</v>
      </c>
    </row>
    <row r="157">
      <c r="A157" s="391" t="s">
        <v>130</v>
      </c>
      <c r="B157" s="391" t="s">
        <v>131</v>
      </c>
      <c r="C157" s="391" t="s">
        <v>16</v>
      </c>
      <c r="D157" s="391" t="n">
        <v>32905.0262324022</v>
      </c>
      <c r="E157" s="391" t="n">
        <v>3.51637158530303</v>
      </c>
      <c r="F157" s="391" t="n">
        <v>97.1404849757484</v>
      </c>
      <c r="G157" s="391" t="n">
        <v>0.612530571557577</v>
      </c>
      <c r="H157" s="391" t="n">
        <v>968.622062247664</v>
      </c>
      <c r="I157" s="391" t="n">
        <v>21.4000055705904</v>
      </c>
      <c r="J157" s="391" t="n">
        <v>2.85951502425161</v>
      </c>
      <c r="K157" s="391" t="n">
        <v>20.8082546442112</v>
      </c>
    </row>
    <row r="158">
      <c r="A158" s="391" t="s">
        <v>130</v>
      </c>
      <c r="B158" s="391" t="s">
        <v>131</v>
      </c>
      <c r="C158" s="391" t="s">
        <v>17</v>
      </c>
      <c r="D158" s="391" t="n">
        <v>22084.4120648304</v>
      </c>
      <c r="E158" s="391" t="n">
        <v>4.4483918456428</v>
      </c>
      <c r="F158" s="391" t="n">
        <v>95.8753948208705</v>
      </c>
      <c r="G158" s="391" t="n">
        <v>1.02293995368718</v>
      </c>
      <c r="H158" s="391" t="n">
        <v>950.08193239586</v>
      </c>
      <c r="I158" s="391" t="n">
        <v>23.8377214356707</v>
      </c>
      <c r="J158" s="391" t="n">
        <v>4.12460517912946</v>
      </c>
      <c r="K158" s="391" t="n">
        <v>23.777978176932</v>
      </c>
    </row>
    <row r="159">
      <c r="A159" s="391" t="s">
        <v>132</v>
      </c>
      <c r="B159" s="391" t="s">
        <v>133</v>
      </c>
      <c r="C159" s="391" t="s">
        <v>16</v>
      </c>
      <c r="D159" s="391" t="n">
        <v>38127.5491242885</v>
      </c>
      <c r="E159" s="391" t="n">
        <v>2.90908639498211</v>
      </c>
      <c r="F159" s="391" t="n">
        <v>99.7412204647355</v>
      </c>
      <c r="G159" s="391" t="n">
        <v>0.109527743475459</v>
      </c>
      <c r="H159" s="391" t="n">
        <v>98.9222850611402</v>
      </c>
      <c r="I159" s="391" t="n">
        <v>42.6742048474373</v>
      </c>
      <c r="J159" s="391" t="n">
        <v>0.258779535264521</v>
      </c>
      <c r="K159" s="391" t="n">
        <v>42.2152037556753</v>
      </c>
    </row>
    <row r="160">
      <c r="A160" s="391" t="s">
        <v>132</v>
      </c>
      <c r="B160" s="391" t="s">
        <v>133</v>
      </c>
      <c r="C160" s="391" t="s">
        <v>17</v>
      </c>
      <c r="D160" s="391" t="n">
        <v>23284.6782698983</v>
      </c>
      <c r="E160" s="391" t="n">
        <v>4.13227937189866</v>
      </c>
      <c r="F160" s="391" t="n">
        <v>99.3290864526064</v>
      </c>
      <c r="G160" s="391" t="n">
        <v>0.21311141640122</v>
      </c>
      <c r="H160" s="391" t="n">
        <v>157.275241884265</v>
      </c>
      <c r="I160" s="391" t="n">
        <v>31.6155363790332</v>
      </c>
      <c r="J160" s="391" t="n">
        <v>0.670913547393626</v>
      </c>
      <c r="K160" s="391" t="n">
        <v>31.551251850538</v>
      </c>
    </row>
    <row r="161">
      <c r="A161" s="391" t="s">
        <v>134</v>
      </c>
      <c r="B161" s="391" t="s">
        <v>135</v>
      </c>
      <c r="C161" s="391" t="s">
        <v>16</v>
      </c>
      <c r="D161" s="391" t="n">
        <v>119221.769308757</v>
      </c>
      <c r="E161" s="391" t="n">
        <v>2.18171508096435</v>
      </c>
      <c r="F161" s="391" t="n">
        <v>99.6786917098146</v>
      </c>
      <c r="G161" s="391" t="n">
        <v>0.112886438406459</v>
      </c>
      <c r="H161" s="391" t="n">
        <v>384.304229844792</v>
      </c>
      <c r="I161" s="391" t="n">
        <v>35.1076724739419</v>
      </c>
      <c r="J161" s="391" t="n">
        <v>0.321308290185414</v>
      </c>
      <c r="K161" s="391" t="n">
        <v>35.0204860436158</v>
      </c>
    </row>
    <row r="162">
      <c r="A162" s="391" t="s">
        <v>134</v>
      </c>
      <c r="B162" s="391" t="s">
        <v>135</v>
      </c>
      <c r="C162" s="391" t="s">
        <v>17</v>
      </c>
      <c r="D162" s="391" t="n">
        <v>70221.8258277732</v>
      </c>
      <c r="E162" s="391" t="n">
        <v>3.12987008597928</v>
      </c>
      <c r="F162" s="391" t="n">
        <v>99.7486018496451</v>
      </c>
      <c r="G162" s="391" t="n">
        <v>0.106241282237229</v>
      </c>
      <c r="H162" s="391" t="n">
        <v>176.981298988574</v>
      </c>
      <c r="I162" s="391" t="n">
        <v>42.1874360079572</v>
      </c>
      <c r="J162" s="391" t="n">
        <v>0.251398150354874</v>
      </c>
      <c r="K162" s="391" t="n">
        <v>42.153927333665</v>
      </c>
    </row>
    <row r="163">
      <c r="A163" s="391" t="s">
        <v>136</v>
      </c>
      <c r="B163" s="391" t="s">
        <v>137</v>
      </c>
      <c r="C163" s="391" t="s">
        <v>16</v>
      </c>
      <c r="D163" s="391" t="n">
        <v>8259.16128818831</v>
      </c>
      <c r="E163" s="391" t="n">
        <v>5.34186497852024</v>
      </c>
      <c r="F163" s="391" t="n">
        <v>98.2134527695665</v>
      </c>
      <c r="G163" s="391" t="n">
        <v>0.555995997305894</v>
      </c>
      <c r="H163" s="391" t="n">
        <v>150.237888079713</v>
      </c>
      <c r="I163" s="391" t="n">
        <v>30.4384466594719</v>
      </c>
      <c r="J163" s="391" t="n">
        <v>1.78654723043349</v>
      </c>
      <c r="K163" s="391" t="n">
        <v>30.565263370183</v>
      </c>
    </row>
    <row r="164">
      <c r="A164" s="391" t="s">
        <v>136</v>
      </c>
      <c r="B164" s="391" t="s">
        <v>137</v>
      </c>
      <c r="C164" s="391" t="s">
        <v>17</v>
      </c>
      <c r="D164" s="391" t="n">
        <v>5420.80681199351</v>
      </c>
      <c r="E164" s="391" t="n">
        <v>5.33152806058987</v>
      </c>
      <c r="F164" s="391" t="n">
        <v>97.6863009284784</v>
      </c>
      <c r="G164" s="391" t="n">
        <v>0.71034503759318</v>
      </c>
      <c r="H164" s="391" t="n">
        <v>128.391755738505</v>
      </c>
      <c r="I164" s="391" t="n">
        <v>30.137366899827</v>
      </c>
      <c r="J164" s="391" t="n">
        <v>2.31369907152159</v>
      </c>
      <c r="K164" s="391" t="n">
        <v>29.9913588415559</v>
      </c>
    </row>
    <row r="165">
      <c r="A165" s="391" t="s">
        <v>138</v>
      </c>
      <c r="B165" s="391" t="s">
        <v>139</v>
      </c>
      <c r="C165" s="391" t="s">
        <v>16</v>
      </c>
      <c r="D165" s="391" t="n">
        <v>169418.359061089</v>
      </c>
      <c r="E165" s="391" t="n">
        <v>2.54535487169133</v>
      </c>
      <c r="F165" s="391" t="n">
        <v>99.0268563567853</v>
      </c>
      <c r="G165" s="391" t="n">
        <v>0.36759317474808</v>
      </c>
      <c r="H165" s="391" t="n">
        <v>1664.88572120433</v>
      </c>
      <c r="I165" s="391" t="n">
        <v>38.0561163031535</v>
      </c>
      <c r="J165" s="391" t="n">
        <v>0.973143643214696</v>
      </c>
      <c r="K165" s="391" t="n">
        <v>37.4061905118789</v>
      </c>
    </row>
    <row r="166">
      <c r="A166" s="391" t="s">
        <v>138</v>
      </c>
      <c r="B166" s="391" t="s">
        <v>139</v>
      </c>
      <c r="C166" s="391" t="s">
        <v>17</v>
      </c>
      <c r="D166" s="391" t="n">
        <v>94391.6238737267</v>
      </c>
      <c r="E166" s="391" t="n">
        <v>3.39709007470524</v>
      </c>
      <c r="F166" s="391" t="n">
        <v>98.4986645306738</v>
      </c>
      <c r="G166" s="391" t="n">
        <v>0.556480076570358</v>
      </c>
      <c r="H166" s="391" t="n">
        <v>1438.73517071686</v>
      </c>
      <c r="I166" s="391" t="n">
        <v>36.9790824394963</v>
      </c>
      <c r="J166" s="391" t="n">
        <v>1.50133546932618</v>
      </c>
      <c r="K166" s="391" t="n">
        <v>36.5091916496903</v>
      </c>
    </row>
    <row r="167">
      <c r="A167" s="391" t="s">
        <v>140</v>
      </c>
      <c r="B167" s="391" t="s">
        <v>141</v>
      </c>
      <c r="C167" s="391" t="s">
        <v>16</v>
      </c>
      <c r="D167" s="391" t="n">
        <v>256046.839278791</v>
      </c>
      <c r="E167" s="391" t="n">
        <v>2.32884024279446</v>
      </c>
      <c r="F167" s="391" t="n">
        <v>98.6614621717533</v>
      </c>
      <c r="G167" s="391" t="n">
        <v>0.263918957171613</v>
      </c>
      <c r="H167" s="391" t="n">
        <v>3473.78168368342</v>
      </c>
      <c r="I167" s="391" t="n">
        <v>19.3951386493021</v>
      </c>
      <c r="J167" s="391" t="n">
        <v>1.33853782824669</v>
      </c>
      <c r="K167" s="391" t="n">
        <v>19.4530402203896</v>
      </c>
    </row>
    <row r="168">
      <c r="A168" s="391" t="s">
        <v>140</v>
      </c>
      <c r="B168" s="391" t="s">
        <v>141</v>
      </c>
      <c r="C168" s="391" t="s">
        <v>17</v>
      </c>
      <c r="D168" s="391" t="n">
        <v>161261.341906428</v>
      </c>
      <c r="E168" s="391" t="n">
        <v>2.71552879413213</v>
      </c>
      <c r="F168" s="391" t="n">
        <v>99.0139679228907</v>
      </c>
      <c r="G168" s="391" t="n">
        <v>0.240634267627783</v>
      </c>
      <c r="H168" s="391" t="n">
        <v>1605.92347981921</v>
      </c>
      <c r="I168" s="391" t="n">
        <v>24.2454325141149</v>
      </c>
      <c r="J168" s="391" t="n">
        <v>0.986032077109348</v>
      </c>
      <c r="K168" s="391" t="n">
        <v>24.1636699344451</v>
      </c>
    </row>
    <row r="169">
      <c r="A169" s="391" t="s">
        <v>142</v>
      </c>
      <c r="B169" s="391" t="s">
        <v>143</v>
      </c>
      <c r="C169" s="391" t="s">
        <v>16</v>
      </c>
      <c r="D169" s="391" t="n">
        <v>1565.83540627225</v>
      </c>
      <c r="E169" s="391" t="n">
        <v>36.1542383030564</v>
      </c>
      <c r="F169" s="391" t="n">
        <v>92.7485905050294</v>
      </c>
      <c r="G169" s="391" t="n">
        <v>3.01596437044225</v>
      </c>
      <c r="H169" s="391" t="n">
        <v>122.422493654909</v>
      </c>
      <c r="I169" s="391" t="n">
        <v>34.8556162434464</v>
      </c>
      <c r="J169" s="391" t="n">
        <v>7.2514094949706</v>
      </c>
      <c r="K169" s="391" t="n">
        <v>38.5754582699983</v>
      </c>
    </row>
    <row r="170">
      <c r="A170" s="391" t="s">
        <v>142</v>
      </c>
      <c r="B170" s="391" t="s">
        <v>143</v>
      </c>
      <c r="C170" s="391" t="s">
        <v>17</v>
      </c>
      <c r="D170" s="391" t="n">
        <v>328.275032338373</v>
      </c>
      <c r="E170" s="391" t="n">
        <v>33.5173923734101</v>
      </c>
      <c r="F170" s="391" t="n">
        <v>90.9399914658948</v>
      </c>
      <c r="G170" s="391" t="n">
        <v>5.5820278305056</v>
      </c>
      <c r="H170" s="391" t="n">
        <v>32.704803976529</v>
      </c>
      <c r="I170" s="391" t="n">
        <v>54.2095048927577</v>
      </c>
      <c r="J170" s="391" t="n">
        <v>9.06000853410518</v>
      </c>
      <c r="K170" s="391" t="n">
        <v>56.0297003427384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990</v>
      </c>
    </row>
    <row r="180">
      <c r="A180" s="5" t="s">
        <v>26</v>
      </c>
      <c r="B180" s="5" t="s">
        <v>103</v>
      </c>
      <c r="C180" s="5" t="s">
        <v>11</v>
      </c>
      <c r="D180" s="5" t="s">
        <v>979</v>
      </c>
      <c r="E180" s="5" t="s">
        <v>980</v>
      </c>
      <c r="F180" s="5" t="s">
        <v>981</v>
      </c>
      <c r="G180" s="5" t="s">
        <v>982</v>
      </c>
      <c r="H180" s="5" t="s">
        <v>983</v>
      </c>
      <c r="I180" s="5" t="s">
        <v>984</v>
      </c>
      <c r="J180" s="5" t="s">
        <v>985</v>
      </c>
      <c r="K180" s="5" t="s">
        <v>986</v>
      </c>
    </row>
    <row r="181">
      <c r="A181" s="392" t="s">
        <v>104</v>
      </c>
      <c r="B181" s="392" t="s">
        <v>105</v>
      </c>
      <c r="C181" s="392" t="s">
        <v>16</v>
      </c>
      <c r="D181" s="392" t="n">
        <v>258190.378656562</v>
      </c>
      <c r="E181" s="392" t="n">
        <v>2.23300695654006</v>
      </c>
      <c r="F181" s="392" t="n">
        <v>99.0653322064838</v>
      </c>
      <c r="G181" s="392" t="n">
        <v>0.202335994397637</v>
      </c>
      <c r="H181" s="392" t="n">
        <v>2435.99073612403</v>
      </c>
      <c r="I181" s="392" t="n">
        <v>21.5979470868854</v>
      </c>
      <c r="J181" s="392" t="n">
        <v>0.934667793516211</v>
      </c>
      <c r="K181" s="392" t="n">
        <v>21.4455688335254</v>
      </c>
    </row>
    <row r="182">
      <c r="A182" s="392" t="s">
        <v>104</v>
      </c>
      <c r="B182" s="392" t="s">
        <v>105</v>
      </c>
      <c r="C182" s="392" t="s">
        <v>17</v>
      </c>
      <c r="D182" s="392" t="n">
        <v>161840.641998513</v>
      </c>
      <c r="E182" s="392" t="n">
        <v>2.7221866449445</v>
      </c>
      <c r="F182" s="392" t="n">
        <v>99.4440185103801</v>
      </c>
      <c r="G182" s="392" t="n">
        <v>0.156717413238139</v>
      </c>
      <c r="H182" s="392" t="n">
        <v>904.834725780703</v>
      </c>
      <c r="I182" s="392" t="n">
        <v>27.9126322288569</v>
      </c>
      <c r="J182" s="392" t="n">
        <v>0.55598148961988</v>
      </c>
      <c r="K182" s="392" t="n">
        <v>28.0308061219942</v>
      </c>
    </row>
    <row r="183">
      <c r="A183" s="392" t="s">
        <v>106</v>
      </c>
      <c r="B183" s="392" t="s">
        <v>107</v>
      </c>
      <c r="C183" s="392" t="s">
        <v>16</v>
      </c>
      <c r="D183" s="392" t="n">
        <v>67301.6548247258</v>
      </c>
      <c r="E183" s="392" t="n">
        <v>4.48257030370301</v>
      </c>
      <c r="F183" s="392" t="n">
        <v>95.9624529494625</v>
      </c>
      <c r="G183" s="392" t="n">
        <v>0.88927760215088</v>
      </c>
      <c r="H183" s="392" t="n">
        <v>2831.66581909875</v>
      </c>
      <c r="I183" s="392" t="n">
        <v>21.3851090516757</v>
      </c>
      <c r="J183" s="392" t="n">
        <v>4.03754705053751</v>
      </c>
      <c r="K183" s="392" t="n">
        <v>21.1359171762603</v>
      </c>
    </row>
    <row r="184">
      <c r="A184" s="392" t="s">
        <v>106</v>
      </c>
      <c r="B184" s="392" t="s">
        <v>107</v>
      </c>
      <c r="C184" s="392" t="s">
        <v>17</v>
      </c>
      <c r="D184" s="392" t="n">
        <v>56668.1108994124</v>
      </c>
      <c r="E184" s="392" t="n">
        <v>5.12018866189144</v>
      </c>
      <c r="F184" s="392" t="n">
        <v>96.7251198241834</v>
      </c>
      <c r="G184" s="392" t="n">
        <v>1.02655109429805</v>
      </c>
      <c r="H184" s="392" t="n">
        <v>1918.64609031026</v>
      </c>
      <c r="I184" s="392" t="n">
        <v>31.1968734246324</v>
      </c>
      <c r="J184" s="392" t="n">
        <v>3.27488017581658</v>
      </c>
      <c r="K184" s="392" t="n">
        <v>30.3196673682471</v>
      </c>
    </row>
    <row r="185">
      <c r="A185" s="392" t="s">
        <v>108</v>
      </c>
      <c r="B185" s="392" t="s">
        <v>109</v>
      </c>
      <c r="C185" s="392" t="s">
        <v>16</v>
      </c>
      <c r="D185" s="392" t="n">
        <v>44737.116780446</v>
      </c>
      <c r="E185" s="392" t="n">
        <v>2.86306390799395</v>
      </c>
      <c r="F185" s="392" t="n">
        <v>97.7474021684119</v>
      </c>
      <c r="G185" s="392" t="n">
        <v>0.320843331944012</v>
      </c>
      <c r="H185" s="392" t="n">
        <v>1030.97095181628</v>
      </c>
      <c r="I185" s="392" t="n">
        <v>14.1554619267137</v>
      </c>
      <c r="J185" s="392" t="n">
        <v>2.25259783158809</v>
      </c>
      <c r="K185" s="392" t="n">
        <v>13.9224151603105</v>
      </c>
    </row>
    <row r="186">
      <c r="A186" s="392" t="s">
        <v>108</v>
      </c>
      <c r="B186" s="392" t="s">
        <v>109</v>
      </c>
      <c r="C186" s="392" t="s">
        <v>17</v>
      </c>
      <c r="D186" s="392" t="n">
        <v>31431.0473824505</v>
      </c>
      <c r="E186" s="392" t="n">
        <v>3.56868491388799</v>
      </c>
      <c r="F186" s="392" t="n">
        <v>99.1162290756209</v>
      </c>
      <c r="G186" s="392" t="n">
        <v>0.241398601926492</v>
      </c>
      <c r="H186" s="392" t="n">
        <v>280.255272607265</v>
      </c>
      <c r="I186" s="392" t="n">
        <v>26.7962034125385</v>
      </c>
      <c r="J186" s="392" t="n">
        <v>0.88377092437912</v>
      </c>
      <c r="K186" s="392" t="n">
        <v>27.0732137334004</v>
      </c>
    </row>
    <row r="187">
      <c r="A187" s="392" t="s">
        <v>110</v>
      </c>
      <c r="B187" s="392" t="s">
        <v>111</v>
      </c>
      <c r="C187" s="392" t="s">
        <v>16</v>
      </c>
      <c r="D187" s="392" t="n">
        <v>179072.335846684</v>
      </c>
      <c r="E187" s="392" t="n">
        <v>2.08582297052663</v>
      </c>
      <c r="F187" s="392" t="n">
        <v>99.6745181658147</v>
      </c>
      <c r="G187" s="392" t="n">
        <v>0.0988198407920839</v>
      </c>
      <c r="H187" s="392" t="n">
        <v>584.751182105132</v>
      </c>
      <c r="I187" s="392" t="n">
        <v>30.2946343760822</v>
      </c>
      <c r="J187" s="392" t="n">
        <v>0.32548183418527</v>
      </c>
      <c r="K187" s="392" t="n">
        <v>30.2622726728484</v>
      </c>
    </row>
    <row r="188">
      <c r="A188" s="392" t="s">
        <v>110</v>
      </c>
      <c r="B188" s="392" t="s">
        <v>111</v>
      </c>
      <c r="C188" s="392" t="s">
        <v>17</v>
      </c>
      <c r="D188" s="392" t="n">
        <v>96903.9975488274</v>
      </c>
      <c r="E188" s="392" t="n">
        <v>2.94709037628484</v>
      </c>
      <c r="F188" s="392" t="n">
        <v>99.3318912197025</v>
      </c>
      <c r="G188" s="392" t="n">
        <v>0.191163312732884</v>
      </c>
      <c r="H188" s="392" t="n">
        <v>651.778706851636</v>
      </c>
      <c r="I188" s="392" t="n">
        <v>28.3066952332011</v>
      </c>
      <c r="J188" s="392" t="n">
        <v>0.668108780297562</v>
      </c>
      <c r="K188" s="392" t="n">
        <v>28.421439660056</v>
      </c>
    </row>
    <row r="189">
      <c r="A189" s="392" t="s">
        <v>112</v>
      </c>
      <c r="B189" s="392" t="s">
        <v>113</v>
      </c>
      <c r="C189" s="392" t="s">
        <v>16</v>
      </c>
      <c r="D189" s="392" t="n">
        <v>149400.788826083</v>
      </c>
      <c r="E189" s="392" t="n">
        <v>2.51982261312374</v>
      </c>
      <c r="F189" s="392" t="n">
        <v>99.5990544707525</v>
      </c>
      <c r="G189" s="392" t="n">
        <v>0.0995606671648466</v>
      </c>
      <c r="H189" s="392" t="n">
        <v>601.427178843871</v>
      </c>
      <c r="I189" s="392" t="n">
        <v>24.8115296622562</v>
      </c>
      <c r="J189" s="392" t="n">
        <v>0.400945529247458</v>
      </c>
      <c r="K189" s="392" t="n">
        <v>24.7319089221616</v>
      </c>
    </row>
    <row r="190">
      <c r="A190" s="392" t="s">
        <v>112</v>
      </c>
      <c r="B190" s="392" t="s">
        <v>113</v>
      </c>
      <c r="C190" s="392" t="s">
        <v>17</v>
      </c>
      <c r="D190" s="392" t="n">
        <v>91503.1393267268</v>
      </c>
      <c r="E190" s="392" t="n">
        <v>3.23452510746185</v>
      </c>
      <c r="F190" s="392" t="n">
        <v>99.5187706438398</v>
      </c>
      <c r="G190" s="392" t="n">
        <v>0.155552334623728</v>
      </c>
      <c r="H190" s="392" t="n">
        <v>442.469260220527</v>
      </c>
      <c r="I190" s="392" t="n">
        <v>32.1700916276004</v>
      </c>
      <c r="J190" s="392" t="n">
        <v>0.481229356160181</v>
      </c>
      <c r="K190" s="392" t="n">
        <v>32.1683972816069</v>
      </c>
    </row>
    <row r="191">
      <c r="A191" s="392" t="s">
        <v>114</v>
      </c>
      <c r="B191" s="392" t="s">
        <v>115</v>
      </c>
      <c r="C191" s="392" t="s">
        <v>16</v>
      </c>
      <c r="D191" s="392" t="n">
        <v>81032.9126205432</v>
      </c>
      <c r="E191" s="392" t="n">
        <v>4.53912083546717</v>
      </c>
      <c r="F191" s="392" t="n">
        <v>99.0589397021722</v>
      </c>
      <c r="G191" s="392" t="n">
        <v>0.37398899851342</v>
      </c>
      <c r="H191" s="392" t="n">
        <v>769.812973102866</v>
      </c>
      <c r="I191" s="392" t="n">
        <v>39.1389479037493</v>
      </c>
      <c r="J191" s="392" t="n">
        <v>0.941060297827852</v>
      </c>
      <c r="K191" s="392" t="n">
        <v>39.3672474957536</v>
      </c>
    </row>
    <row r="192">
      <c r="A192" s="392" t="s">
        <v>114</v>
      </c>
      <c r="B192" s="392" t="s">
        <v>115</v>
      </c>
      <c r="C192" s="392" t="s">
        <v>17</v>
      </c>
      <c r="D192" s="392" t="n">
        <v>43685.4588650247</v>
      </c>
      <c r="E192" s="392" t="n">
        <v>5.06880410711983</v>
      </c>
      <c r="F192" s="392" t="n">
        <v>98.9071514788316</v>
      </c>
      <c r="G192" s="392" t="n">
        <v>0.340378166639256</v>
      </c>
      <c r="H192" s="392" t="n">
        <v>482.690972324936</v>
      </c>
      <c r="I192" s="392" t="n">
        <v>30.4001245299251</v>
      </c>
      <c r="J192" s="392" t="n">
        <v>1.09284852116844</v>
      </c>
      <c r="K192" s="392" t="n">
        <v>30.8055821422362</v>
      </c>
    </row>
    <row r="193">
      <c r="A193" s="392" t="s">
        <v>116</v>
      </c>
      <c r="B193" s="392" t="s">
        <v>117</v>
      </c>
      <c r="C193" s="392" t="s">
        <v>16</v>
      </c>
      <c r="D193" s="392" t="n">
        <v>314465.059589735</v>
      </c>
      <c r="E193" s="392" t="n">
        <v>2.28137762241033</v>
      </c>
      <c r="F193" s="392" t="n">
        <v>99.6581046070012</v>
      </c>
      <c r="G193" s="392" t="n">
        <v>0.102117355107386</v>
      </c>
      <c r="H193" s="392" t="n">
        <v>1078.83002146982</v>
      </c>
      <c r="I193" s="392" t="n">
        <v>29.7528099529979</v>
      </c>
      <c r="J193" s="392" t="n">
        <v>0.341895392998764</v>
      </c>
      <c r="K193" s="392" t="n">
        <v>29.7658940888946</v>
      </c>
    </row>
    <row r="194">
      <c r="A194" s="392" t="s">
        <v>116</v>
      </c>
      <c r="B194" s="392" t="s">
        <v>117</v>
      </c>
      <c r="C194" s="392" t="s">
        <v>17</v>
      </c>
      <c r="D194" s="392" t="n">
        <v>168120.273416443</v>
      </c>
      <c r="E194" s="392" t="n">
        <v>3.09334729474768</v>
      </c>
      <c r="F194" s="392" t="n">
        <v>99.8526747041741</v>
      </c>
      <c r="G194" s="392" t="n">
        <v>0.0615974178057355</v>
      </c>
      <c r="H194" s="392" t="n">
        <v>248.049129267611</v>
      </c>
      <c r="I194" s="392" t="n">
        <v>41.647664923393</v>
      </c>
      <c r="J194" s="392" t="n">
        <v>0.147325295825922</v>
      </c>
      <c r="K194" s="392" t="n">
        <v>41.7488856091677</v>
      </c>
    </row>
    <row r="195">
      <c r="A195" s="392" t="s">
        <v>118</v>
      </c>
      <c r="B195" s="392" t="s">
        <v>119</v>
      </c>
      <c r="C195" s="392" t="s">
        <v>16</v>
      </c>
      <c r="D195" s="392" t="n">
        <v>500582.501633018</v>
      </c>
      <c r="E195" s="392" t="n">
        <v>1.46108397803</v>
      </c>
      <c r="F195" s="392" t="n">
        <v>99.2888013835927</v>
      </c>
      <c r="G195" s="392" t="n">
        <v>0.108043744652261</v>
      </c>
      <c r="H195" s="392" t="n">
        <v>3585.6368250803</v>
      </c>
      <c r="I195" s="392" t="n">
        <v>15.1119635813965</v>
      </c>
      <c r="J195" s="392" t="n">
        <v>0.711198616407273</v>
      </c>
      <c r="K195" s="392" t="n">
        <v>15.0837384326051</v>
      </c>
    </row>
    <row r="196">
      <c r="A196" s="392" t="s">
        <v>118</v>
      </c>
      <c r="B196" s="392" t="s">
        <v>119</v>
      </c>
      <c r="C196" s="392" t="s">
        <v>17</v>
      </c>
      <c r="D196" s="392" t="n">
        <v>252649.669571984</v>
      </c>
      <c r="E196" s="392" t="n">
        <v>2.03674782524454</v>
      </c>
      <c r="F196" s="392" t="n">
        <v>99.6128413334077</v>
      </c>
      <c r="G196" s="392" t="n">
        <v>0.0976169771199792</v>
      </c>
      <c r="H196" s="392" t="n">
        <v>981.956822806404</v>
      </c>
      <c r="I196" s="392" t="n">
        <v>25.0733698105896</v>
      </c>
      <c r="J196" s="392" t="n">
        <v>0.387158666592288</v>
      </c>
      <c r="K196" s="392" t="n">
        <v>25.1160707285406</v>
      </c>
    </row>
    <row r="197">
      <c r="A197" s="392" t="s">
        <v>120</v>
      </c>
      <c r="B197" s="392" t="s">
        <v>121</v>
      </c>
      <c r="C197" s="392" t="s">
        <v>16</v>
      </c>
      <c r="D197" s="392" t="n">
        <v>184177.544303571</v>
      </c>
      <c r="E197" s="392" t="n">
        <v>1.92860243369253</v>
      </c>
      <c r="F197" s="392" t="n">
        <v>99.1656884032338</v>
      </c>
      <c r="G197" s="392" t="n">
        <v>0.151176669168475</v>
      </c>
      <c r="H197" s="392" t="n">
        <v>1549.54262457752</v>
      </c>
      <c r="I197" s="392" t="n">
        <v>17.9926484181954</v>
      </c>
      <c r="J197" s="392" t="n">
        <v>0.834311596766165</v>
      </c>
      <c r="K197" s="392" t="n">
        <v>17.9687523542856</v>
      </c>
    </row>
    <row r="198">
      <c r="A198" s="392" t="s">
        <v>120</v>
      </c>
      <c r="B198" s="392" t="s">
        <v>121</v>
      </c>
      <c r="C198" s="392" t="s">
        <v>17</v>
      </c>
      <c r="D198" s="392" t="n">
        <v>93760.4989994605</v>
      </c>
      <c r="E198" s="392" t="n">
        <v>2.40517682893894</v>
      </c>
      <c r="F198" s="392" t="n">
        <v>99.1505097891395</v>
      </c>
      <c r="G198" s="392" t="n">
        <v>0.204788517658275</v>
      </c>
      <c r="H198" s="392" t="n">
        <v>803.310303041566</v>
      </c>
      <c r="I198" s="392" t="n">
        <v>23.9475435922275</v>
      </c>
      <c r="J198" s="392" t="n">
        <v>0.84949021086052</v>
      </c>
      <c r="K198" s="392" t="n">
        <v>23.9024366204428</v>
      </c>
    </row>
    <row r="199">
      <c r="A199" s="392" t="s">
        <v>122</v>
      </c>
      <c r="B199" s="392" t="s">
        <v>123</v>
      </c>
      <c r="C199" s="392" t="s">
        <v>16</v>
      </c>
      <c r="D199" s="392" t="n">
        <v>386253.221937603</v>
      </c>
      <c r="E199" s="392" t="n">
        <v>1.79907158157985</v>
      </c>
      <c r="F199" s="392" t="n">
        <v>99.4012950182012</v>
      </c>
      <c r="G199" s="392" t="n">
        <v>0.147193714479666</v>
      </c>
      <c r="H199" s="392" t="n">
        <v>2326.44582917706</v>
      </c>
      <c r="I199" s="392" t="n">
        <v>24.4213243012101</v>
      </c>
      <c r="J199" s="392" t="n">
        <v>0.598704981798832</v>
      </c>
      <c r="K199" s="392" t="n">
        <v>24.4381561580763</v>
      </c>
    </row>
    <row r="200">
      <c r="A200" s="392" t="s">
        <v>122</v>
      </c>
      <c r="B200" s="392" t="s">
        <v>123</v>
      </c>
      <c r="C200" s="392" t="s">
        <v>17</v>
      </c>
      <c r="D200" s="392" t="n">
        <v>224707.258396355</v>
      </c>
      <c r="E200" s="392" t="n">
        <v>2.50454203409952</v>
      </c>
      <c r="F200" s="392" t="n">
        <v>99.4463174610581</v>
      </c>
      <c r="G200" s="392" t="n">
        <v>0.140990812590447</v>
      </c>
      <c r="H200" s="392" t="n">
        <v>1251.09193104404</v>
      </c>
      <c r="I200" s="392" t="n">
        <v>25.5296976496086</v>
      </c>
      <c r="J200" s="392" t="n">
        <v>0.553682538941929</v>
      </c>
      <c r="K200" s="392" t="n">
        <v>25.3232062090235</v>
      </c>
    </row>
    <row r="201">
      <c r="A201" s="392" t="s">
        <v>124</v>
      </c>
      <c r="B201" s="392" t="s">
        <v>125</v>
      </c>
      <c r="C201" s="392" t="s">
        <v>16</v>
      </c>
      <c r="D201" s="392" t="n">
        <v>536116.590644135</v>
      </c>
      <c r="E201" s="392" t="n">
        <v>1.8503799786221</v>
      </c>
      <c r="F201" s="392" t="n">
        <v>99.544359996456</v>
      </c>
      <c r="G201" s="392" t="n">
        <v>0.0797877274886173</v>
      </c>
      <c r="H201" s="392" t="n">
        <v>2453.94279766093</v>
      </c>
      <c r="I201" s="392" t="n">
        <v>17.302559266085</v>
      </c>
      <c r="J201" s="392" t="n">
        <v>0.455640003543961</v>
      </c>
      <c r="K201" s="392" t="n">
        <v>17.4313453749672</v>
      </c>
    </row>
    <row r="202">
      <c r="A202" s="392" t="s">
        <v>124</v>
      </c>
      <c r="B202" s="392" t="s">
        <v>125</v>
      </c>
      <c r="C202" s="392" t="s">
        <v>17</v>
      </c>
      <c r="D202" s="392" t="n">
        <v>328731.151616471</v>
      </c>
      <c r="E202" s="392" t="n">
        <v>2.13399655463046</v>
      </c>
      <c r="F202" s="392" t="n">
        <v>99.5272513513173</v>
      </c>
      <c r="G202" s="392" t="n">
        <v>0.108870234927739</v>
      </c>
      <c r="H202" s="392" t="n">
        <v>1561.45382894207</v>
      </c>
      <c r="I202" s="392" t="n">
        <v>22.8334075118092</v>
      </c>
      <c r="J202" s="392" t="n">
        <v>0.472748648682698</v>
      </c>
      <c r="K202" s="392" t="n">
        <v>22.9203304261641</v>
      </c>
    </row>
    <row r="203">
      <c r="A203" s="392" t="s">
        <v>126</v>
      </c>
      <c r="B203" s="392" t="s">
        <v>127</v>
      </c>
      <c r="C203" s="392" t="s">
        <v>16</v>
      </c>
      <c r="D203" s="392" t="n">
        <v>61217.7076043796</v>
      </c>
      <c r="E203" s="392" t="n">
        <v>3.53631698393647</v>
      </c>
      <c r="F203" s="392" t="n">
        <v>98.0629405830075</v>
      </c>
      <c r="G203" s="392" t="n">
        <v>0.504675406847178</v>
      </c>
      <c r="H203" s="392" t="n">
        <v>1209.24720691382</v>
      </c>
      <c r="I203" s="392" t="n">
        <v>26.2797730996977</v>
      </c>
      <c r="J203" s="392" t="n">
        <v>1.93705941699252</v>
      </c>
      <c r="K203" s="392" t="n">
        <v>25.549012075323</v>
      </c>
    </row>
    <row r="204">
      <c r="A204" s="392" t="s">
        <v>126</v>
      </c>
      <c r="B204" s="392" t="s">
        <v>127</v>
      </c>
      <c r="C204" s="392" t="s">
        <v>17</v>
      </c>
      <c r="D204" s="392" t="n">
        <v>45609.5751062629</v>
      </c>
      <c r="E204" s="392" t="n">
        <v>3.81824470543996</v>
      </c>
      <c r="F204" s="392" t="n">
        <v>98.2868021875183</v>
      </c>
      <c r="G204" s="392" t="n">
        <v>0.48174675692576</v>
      </c>
      <c r="H204" s="392" t="n">
        <v>795.002203359846</v>
      </c>
      <c r="I204" s="392" t="n">
        <v>28.2821177106752</v>
      </c>
      <c r="J204" s="392" t="n">
        <v>1.71319781248172</v>
      </c>
      <c r="K204" s="392" t="n">
        <v>27.6379924474984</v>
      </c>
    </row>
    <row r="205">
      <c r="A205" s="392" t="s">
        <v>128</v>
      </c>
      <c r="B205" s="392" t="s">
        <v>129</v>
      </c>
      <c r="C205" s="392" t="s">
        <v>16</v>
      </c>
      <c r="D205" s="392" t="n">
        <v>71850.4360409495</v>
      </c>
      <c r="E205" s="392" t="n">
        <v>2.51845405710234</v>
      </c>
      <c r="F205" s="392" t="n">
        <v>98.908783133354</v>
      </c>
      <c r="G205" s="392" t="n">
        <v>0.175749857866314</v>
      </c>
      <c r="H205" s="392" t="n">
        <v>792.694088431413</v>
      </c>
      <c r="I205" s="392" t="n">
        <v>15.8133437514761</v>
      </c>
      <c r="J205" s="392" t="n">
        <v>1.09121686664601</v>
      </c>
      <c r="K205" s="392" t="n">
        <v>15.9301098697699</v>
      </c>
    </row>
    <row r="206">
      <c r="A206" s="392" t="s">
        <v>128</v>
      </c>
      <c r="B206" s="392" t="s">
        <v>129</v>
      </c>
      <c r="C206" s="392" t="s">
        <v>17</v>
      </c>
      <c r="D206" s="392" t="n">
        <v>48450.6042524517</v>
      </c>
      <c r="E206" s="392" t="n">
        <v>2.60225410915031</v>
      </c>
      <c r="F206" s="392" t="n">
        <v>98.7061827672515</v>
      </c>
      <c r="G206" s="392" t="n">
        <v>0.237615468060419</v>
      </c>
      <c r="H206" s="392" t="n">
        <v>635.079029109161</v>
      </c>
      <c r="I206" s="392" t="n">
        <v>18.3195034882562</v>
      </c>
      <c r="J206" s="392" t="n">
        <v>1.29381723274845</v>
      </c>
      <c r="K206" s="392" t="n">
        <v>18.1278431180532</v>
      </c>
    </row>
    <row r="207">
      <c r="A207" s="392" t="s">
        <v>130</v>
      </c>
      <c r="B207" s="392" t="s">
        <v>131</v>
      </c>
      <c r="C207" s="392" t="s">
        <v>16</v>
      </c>
      <c r="D207" s="392" t="n">
        <v>32905.0262324022</v>
      </c>
      <c r="E207" s="392" t="n">
        <v>3.51637158530303</v>
      </c>
      <c r="F207" s="392" t="n">
        <v>97.1404849757484</v>
      </c>
      <c r="G207" s="392" t="n">
        <v>0.612530571557577</v>
      </c>
      <c r="H207" s="392" t="n">
        <v>968.622062247664</v>
      </c>
      <c r="I207" s="392" t="n">
        <v>21.4000055705904</v>
      </c>
      <c r="J207" s="392" t="n">
        <v>2.85951502425161</v>
      </c>
      <c r="K207" s="392" t="n">
        <v>20.8082546442112</v>
      </c>
    </row>
    <row r="208">
      <c r="A208" s="392" t="s">
        <v>130</v>
      </c>
      <c r="B208" s="392" t="s">
        <v>131</v>
      </c>
      <c r="C208" s="392" t="s">
        <v>17</v>
      </c>
      <c r="D208" s="392" t="n">
        <v>22084.4120648304</v>
      </c>
      <c r="E208" s="392" t="n">
        <v>4.4483918456428</v>
      </c>
      <c r="F208" s="392" t="n">
        <v>95.8753948208705</v>
      </c>
      <c r="G208" s="392" t="n">
        <v>1.02293995368718</v>
      </c>
      <c r="H208" s="392" t="n">
        <v>950.08193239586</v>
      </c>
      <c r="I208" s="392" t="n">
        <v>23.8377214356707</v>
      </c>
      <c r="J208" s="392" t="n">
        <v>4.12460517912946</v>
      </c>
      <c r="K208" s="392" t="n">
        <v>23.777978176932</v>
      </c>
    </row>
    <row r="209">
      <c r="A209" s="392" t="s">
        <v>132</v>
      </c>
      <c r="B209" s="392" t="s">
        <v>133</v>
      </c>
      <c r="C209" s="392" t="s">
        <v>16</v>
      </c>
      <c r="D209" s="392" t="n">
        <v>38127.5491242885</v>
      </c>
      <c r="E209" s="392" t="n">
        <v>2.90908639498211</v>
      </c>
      <c r="F209" s="392" t="n">
        <v>99.7412204647355</v>
      </c>
      <c r="G209" s="392" t="n">
        <v>0.109527743475459</v>
      </c>
      <c r="H209" s="392" t="n">
        <v>98.9222850611402</v>
      </c>
      <c r="I209" s="392" t="n">
        <v>42.6742048474373</v>
      </c>
      <c r="J209" s="392" t="n">
        <v>0.258779535264521</v>
      </c>
      <c r="K209" s="392" t="n">
        <v>42.2152037556753</v>
      </c>
    </row>
    <row r="210">
      <c r="A210" s="392" t="s">
        <v>132</v>
      </c>
      <c r="B210" s="392" t="s">
        <v>133</v>
      </c>
      <c r="C210" s="392" t="s">
        <v>17</v>
      </c>
      <c r="D210" s="392" t="n">
        <v>23284.6782698983</v>
      </c>
      <c r="E210" s="392" t="n">
        <v>4.13227937189866</v>
      </c>
      <c r="F210" s="392" t="n">
        <v>99.3290864526064</v>
      </c>
      <c r="G210" s="392" t="n">
        <v>0.21311141640122</v>
      </c>
      <c r="H210" s="392" t="n">
        <v>157.275241884265</v>
      </c>
      <c r="I210" s="392" t="n">
        <v>31.6155363790332</v>
      </c>
      <c r="J210" s="392" t="n">
        <v>0.670913547393626</v>
      </c>
      <c r="K210" s="392" t="n">
        <v>31.551251850538</v>
      </c>
    </row>
    <row r="211">
      <c r="A211" s="392" t="s">
        <v>134</v>
      </c>
      <c r="B211" s="392" t="s">
        <v>135</v>
      </c>
      <c r="C211" s="392" t="s">
        <v>16</v>
      </c>
      <c r="D211" s="392" t="n">
        <v>119221.769308757</v>
      </c>
      <c r="E211" s="392" t="n">
        <v>2.18171508096435</v>
      </c>
      <c r="F211" s="392" t="n">
        <v>99.6786917098146</v>
      </c>
      <c r="G211" s="392" t="n">
        <v>0.112886438406459</v>
      </c>
      <c r="H211" s="392" t="n">
        <v>384.304229844792</v>
      </c>
      <c r="I211" s="392" t="n">
        <v>35.1076724739419</v>
      </c>
      <c r="J211" s="392" t="n">
        <v>0.321308290185414</v>
      </c>
      <c r="K211" s="392" t="n">
        <v>35.0204860436158</v>
      </c>
    </row>
    <row r="212">
      <c r="A212" s="392" t="s">
        <v>134</v>
      </c>
      <c r="B212" s="392" t="s">
        <v>135</v>
      </c>
      <c r="C212" s="392" t="s">
        <v>17</v>
      </c>
      <c r="D212" s="392" t="n">
        <v>70221.8258277732</v>
      </c>
      <c r="E212" s="392" t="n">
        <v>3.12987008597928</v>
      </c>
      <c r="F212" s="392" t="n">
        <v>99.7486018496451</v>
      </c>
      <c r="G212" s="392" t="n">
        <v>0.106241282237229</v>
      </c>
      <c r="H212" s="392" t="n">
        <v>176.981298988574</v>
      </c>
      <c r="I212" s="392" t="n">
        <v>42.1874360079572</v>
      </c>
      <c r="J212" s="392" t="n">
        <v>0.251398150354874</v>
      </c>
      <c r="K212" s="392" t="n">
        <v>42.153927333665</v>
      </c>
    </row>
    <row r="213">
      <c r="A213" s="392" t="s">
        <v>136</v>
      </c>
      <c r="B213" s="392" t="s">
        <v>137</v>
      </c>
      <c r="C213" s="392" t="s">
        <v>16</v>
      </c>
      <c r="D213" s="392" t="n">
        <v>8259.16128818831</v>
      </c>
      <c r="E213" s="392" t="n">
        <v>5.34186497852024</v>
      </c>
      <c r="F213" s="392" t="n">
        <v>98.2134527695665</v>
      </c>
      <c r="G213" s="392" t="n">
        <v>0.555995997305894</v>
      </c>
      <c r="H213" s="392" t="n">
        <v>150.237888079713</v>
      </c>
      <c r="I213" s="392" t="n">
        <v>30.4384466594719</v>
      </c>
      <c r="J213" s="392" t="n">
        <v>1.78654723043349</v>
      </c>
      <c r="K213" s="392" t="n">
        <v>30.565263370183</v>
      </c>
    </row>
    <row r="214">
      <c r="A214" s="392" t="s">
        <v>136</v>
      </c>
      <c r="B214" s="392" t="s">
        <v>137</v>
      </c>
      <c r="C214" s="392" t="s">
        <v>17</v>
      </c>
      <c r="D214" s="392" t="n">
        <v>5420.80681199351</v>
      </c>
      <c r="E214" s="392" t="n">
        <v>5.33152806058987</v>
      </c>
      <c r="F214" s="392" t="n">
        <v>97.6863009284784</v>
      </c>
      <c r="G214" s="392" t="n">
        <v>0.71034503759318</v>
      </c>
      <c r="H214" s="392" t="n">
        <v>128.391755738505</v>
      </c>
      <c r="I214" s="392" t="n">
        <v>30.137366899827</v>
      </c>
      <c r="J214" s="392" t="n">
        <v>2.31369907152159</v>
      </c>
      <c r="K214" s="392" t="n">
        <v>29.9913588415559</v>
      </c>
    </row>
    <row r="215">
      <c r="A215" s="392" t="s">
        <v>138</v>
      </c>
      <c r="B215" s="392" t="s">
        <v>139</v>
      </c>
      <c r="C215" s="392" t="s">
        <v>16</v>
      </c>
      <c r="D215" s="392" t="n">
        <v>169418.359061089</v>
      </c>
      <c r="E215" s="392" t="n">
        <v>2.54535487169133</v>
      </c>
      <c r="F215" s="392" t="n">
        <v>99.0268563567853</v>
      </c>
      <c r="G215" s="392" t="n">
        <v>0.36759317474808</v>
      </c>
      <c r="H215" s="392" t="n">
        <v>1664.88572120433</v>
      </c>
      <c r="I215" s="392" t="n">
        <v>38.0561163031535</v>
      </c>
      <c r="J215" s="392" t="n">
        <v>0.973143643214696</v>
      </c>
      <c r="K215" s="392" t="n">
        <v>37.4061905118789</v>
      </c>
    </row>
    <row r="216">
      <c r="A216" s="392" t="s">
        <v>138</v>
      </c>
      <c r="B216" s="392" t="s">
        <v>139</v>
      </c>
      <c r="C216" s="392" t="s">
        <v>17</v>
      </c>
      <c r="D216" s="392" t="n">
        <v>94391.6238737267</v>
      </c>
      <c r="E216" s="392" t="n">
        <v>3.39709007470524</v>
      </c>
      <c r="F216" s="392" t="n">
        <v>98.4986645306738</v>
      </c>
      <c r="G216" s="392" t="n">
        <v>0.556480076570358</v>
      </c>
      <c r="H216" s="392" t="n">
        <v>1438.73517071686</v>
      </c>
      <c r="I216" s="392" t="n">
        <v>36.9790824394963</v>
      </c>
      <c r="J216" s="392" t="n">
        <v>1.50133546932618</v>
      </c>
      <c r="K216" s="392" t="n">
        <v>36.5091916496903</v>
      </c>
    </row>
    <row r="217">
      <c r="A217" s="392" t="s">
        <v>140</v>
      </c>
      <c r="B217" s="392" t="s">
        <v>141</v>
      </c>
      <c r="C217" s="392" t="s">
        <v>16</v>
      </c>
      <c r="D217" s="392" t="n">
        <v>252599.557185975</v>
      </c>
      <c r="E217" s="392" t="n">
        <v>2.26817827873677</v>
      </c>
      <c r="F217" s="392" t="n">
        <v>98.6434426563042</v>
      </c>
      <c r="G217" s="392" t="n">
        <v>0.267409550195992</v>
      </c>
      <c r="H217" s="392" t="n">
        <v>3473.78168368342</v>
      </c>
      <c r="I217" s="392" t="n">
        <v>19.3951386493021</v>
      </c>
      <c r="J217" s="392" t="n">
        <v>1.35655734369582</v>
      </c>
      <c r="K217" s="392" t="n">
        <v>19.4449565682505</v>
      </c>
    </row>
    <row r="218">
      <c r="A218" s="392" t="s">
        <v>140</v>
      </c>
      <c r="B218" s="392" t="s">
        <v>141</v>
      </c>
      <c r="C218" s="392" t="s">
        <v>17</v>
      </c>
      <c r="D218" s="392" t="n">
        <v>159680.677948615</v>
      </c>
      <c r="E218" s="392" t="n">
        <v>2.6959482043126</v>
      </c>
      <c r="F218" s="392" t="n">
        <v>99.0101758214024</v>
      </c>
      <c r="G218" s="392" t="n">
        <v>0.242993811316416</v>
      </c>
      <c r="H218" s="392" t="n">
        <v>1596.35910730534</v>
      </c>
      <c r="I218" s="392" t="n">
        <v>24.3833360358388</v>
      </c>
      <c r="J218" s="392" t="n">
        <v>0.989824178597619</v>
      </c>
      <c r="K218" s="392" t="n">
        <v>24.3061954861899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991</v>
      </c>
    </row>
    <row r="228">
      <c r="A228" s="5" t="s">
        <v>26</v>
      </c>
      <c r="B228" s="5" t="s">
        <v>146</v>
      </c>
      <c r="C228" s="5" t="s">
        <v>11</v>
      </c>
      <c r="D228" s="5" t="s">
        <v>979</v>
      </c>
      <c r="E228" s="5" t="s">
        <v>980</v>
      </c>
      <c r="F228" s="5" t="s">
        <v>981</v>
      </c>
      <c r="G228" s="5" t="s">
        <v>982</v>
      </c>
      <c r="H228" s="5" t="s">
        <v>983</v>
      </c>
      <c r="I228" s="5" t="s">
        <v>984</v>
      </c>
      <c r="J228" s="5" t="s">
        <v>985</v>
      </c>
      <c r="K228" s="5" t="s">
        <v>986</v>
      </c>
    </row>
    <row r="229">
      <c r="A229" s="393" t="s">
        <v>124</v>
      </c>
      <c r="B229" s="393" t="s">
        <v>147</v>
      </c>
      <c r="C229" s="393" t="s">
        <v>16</v>
      </c>
      <c r="D229" s="393" t="n">
        <v>28110.0915037892</v>
      </c>
      <c r="E229" s="393" t="n">
        <v>4.64780395806635</v>
      </c>
      <c r="F229" s="393" t="n">
        <v>99.535589732145</v>
      </c>
      <c r="G229" s="393" t="n">
        <v>0.31026815034132</v>
      </c>
      <c r="H229" s="393" t="n">
        <v>131.155249693453</v>
      </c>
      <c r="I229" s="393" t="n">
        <v>66.800154046367</v>
      </c>
      <c r="J229" s="393" t="n">
        <v>0.464410267855047</v>
      </c>
      <c r="K229" s="393" t="n">
        <v>66.4987952612717</v>
      </c>
    </row>
    <row r="230">
      <c r="A230" s="393" t="s">
        <v>124</v>
      </c>
      <c r="B230" s="393" t="s">
        <v>147</v>
      </c>
      <c r="C230" s="393" t="s">
        <v>17</v>
      </c>
      <c r="D230" s="393" t="n">
        <v>22441.992855262</v>
      </c>
      <c r="E230" s="393" t="n">
        <v>5.79842411871572</v>
      </c>
      <c r="F230" s="393" t="n">
        <v>99.5795594774497</v>
      </c>
      <c r="G230" s="393" t="n">
        <v>0.280892021719706</v>
      </c>
      <c r="H230" s="393" t="n">
        <v>94.7536146238292</v>
      </c>
      <c r="I230" s="393" t="n">
        <v>66.4852808812583</v>
      </c>
      <c r="J230" s="393" t="n">
        <v>0.420440522550321</v>
      </c>
      <c r="K230" s="393" t="n">
        <v>66.5280872878536</v>
      </c>
    </row>
    <row r="231">
      <c r="A231" s="393" t="s">
        <v>126</v>
      </c>
      <c r="B231" s="393" t="s">
        <v>148</v>
      </c>
      <c r="C231" s="393" t="s">
        <v>16</v>
      </c>
      <c r="D231" s="393" t="n">
        <v>29072.6435817535</v>
      </c>
      <c r="E231" s="393" t="n">
        <v>3.78517912056214</v>
      </c>
      <c r="F231" s="393" t="n">
        <v>99.1652428990314</v>
      </c>
      <c r="G231" s="393" t="n">
        <v>0.301018990707036</v>
      </c>
      <c r="H231" s="393" t="n">
        <v>244.728848176256</v>
      </c>
      <c r="I231" s="393" t="n">
        <v>36.5201167560583</v>
      </c>
      <c r="J231" s="393" t="n">
        <v>0.834757100968625</v>
      </c>
      <c r="K231" s="393" t="n">
        <v>35.7596494789284</v>
      </c>
    </row>
    <row r="232">
      <c r="A232" s="393" t="s">
        <v>126</v>
      </c>
      <c r="B232" s="393" t="s">
        <v>148</v>
      </c>
      <c r="C232" s="393" t="s">
        <v>17</v>
      </c>
      <c r="D232" s="393" t="n">
        <v>17042.467779842</v>
      </c>
      <c r="E232" s="393" t="n">
        <v>5.5156456868651</v>
      </c>
      <c r="F232" s="393" t="n">
        <v>99.1034986299808</v>
      </c>
      <c r="G232" s="393" t="n">
        <v>0.527634899988951</v>
      </c>
      <c r="H232" s="393" t="n">
        <v>154.168076045246</v>
      </c>
      <c r="I232" s="393" t="n">
        <v>58.9383597993519</v>
      </c>
      <c r="J232" s="393" t="n">
        <v>0.896501370019222</v>
      </c>
      <c r="K232" s="393" t="n">
        <v>58.3272556371708</v>
      </c>
    </row>
    <row r="233">
      <c r="A233" s="393" t="s">
        <v>128</v>
      </c>
      <c r="B233" s="393" t="s">
        <v>149</v>
      </c>
      <c r="C233" s="393" t="s">
        <v>16</v>
      </c>
      <c r="D233" s="393" t="n">
        <v>69336.5753088939</v>
      </c>
      <c r="E233" s="393" t="n">
        <v>4.35411994621778</v>
      </c>
      <c r="F233" s="393" t="n">
        <v>99.2431197960031</v>
      </c>
      <c r="G233" s="393" t="n">
        <v>0.309640958603325</v>
      </c>
      <c r="H233" s="393" t="n">
        <v>528.797173769965</v>
      </c>
      <c r="I233" s="393" t="n">
        <v>40.1614001263327</v>
      </c>
      <c r="J233" s="393" t="n">
        <v>0.756880203996878</v>
      </c>
      <c r="K233" s="393" t="n">
        <v>40.6005264586703</v>
      </c>
    </row>
    <row r="234">
      <c r="A234" s="393" t="s">
        <v>128</v>
      </c>
      <c r="B234" s="393" t="s">
        <v>149</v>
      </c>
      <c r="C234" s="393" t="s">
        <v>17</v>
      </c>
      <c r="D234" s="393" t="n">
        <v>34264.7096655616</v>
      </c>
      <c r="E234" s="393" t="n">
        <v>4.63391350135131</v>
      </c>
      <c r="F234" s="393" t="n">
        <v>99.8846103906068</v>
      </c>
      <c r="G234" s="393" t="n">
        <v>0.11577831965731</v>
      </c>
      <c r="H234" s="393" t="n">
        <v>39.5835899926934</v>
      </c>
      <c r="I234" s="393" t="n">
        <v>99.9999999999998</v>
      </c>
      <c r="J234" s="393" t="n">
        <v>0.115389609393233</v>
      </c>
      <c r="K234" s="393" t="n">
        <v>100.221089329103</v>
      </c>
    </row>
    <row r="235">
      <c r="A235" s="393" t="s">
        <v>138</v>
      </c>
      <c r="B235" s="393" t="s">
        <v>150</v>
      </c>
      <c r="C235" s="393" t="s">
        <v>16</v>
      </c>
      <c r="D235" s="393" t="n">
        <v>40358.3770028747</v>
      </c>
      <c r="E235" s="393" t="n">
        <v>4.07225219231274</v>
      </c>
      <c r="F235" s="393" t="n">
        <v>98.9851550782817</v>
      </c>
      <c r="G235" s="393" t="n">
        <v>0.377497192786446</v>
      </c>
      <c r="H235" s="393" t="n">
        <v>413.774104993522</v>
      </c>
      <c r="I235" s="393" t="n">
        <v>37.0874577543791</v>
      </c>
      <c r="J235" s="393" t="n">
        <v>1.01484492171832</v>
      </c>
      <c r="K235" s="393" t="n">
        <v>36.8200277401138</v>
      </c>
    </row>
    <row r="236">
      <c r="A236" s="393" t="s">
        <v>138</v>
      </c>
      <c r="B236" s="393" t="s">
        <v>150</v>
      </c>
      <c r="C236" s="393" t="s">
        <v>17</v>
      </c>
      <c r="D236" s="393" t="n">
        <v>23422.2406103542</v>
      </c>
      <c r="E236" s="393" t="n">
        <v>5.09164608368654</v>
      </c>
      <c r="F236" s="393" t="n">
        <v>99.014168312025</v>
      </c>
      <c r="G236" s="393" t="n">
        <v>0.552861845690933</v>
      </c>
      <c r="H236" s="393" t="n">
        <v>233.202857638471</v>
      </c>
      <c r="I236" s="393" t="n">
        <v>56.3531939277879</v>
      </c>
      <c r="J236" s="393" t="n">
        <v>0.985831687974947</v>
      </c>
      <c r="K236" s="393" t="n">
        <v>55.5278923474105</v>
      </c>
    </row>
    <row r="237">
      <c r="A237" s="393" t="s">
        <v>140</v>
      </c>
      <c r="B237" s="393" t="s">
        <v>151</v>
      </c>
      <c r="C237" s="393" t="s">
        <v>16</v>
      </c>
      <c r="D237" s="393" t="n">
        <v>52367.1843878443</v>
      </c>
      <c r="E237" s="393" t="n">
        <v>4.0908458865687</v>
      </c>
      <c r="F237" s="393" t="n">
        <v>99.6003272969287</v>
      </c>
      <c r="G237" s="393" t="n">
        <v>0.216748857178077</v>
      </c>
      <c r="H237" s="393" t="n">
        <v>210.137202402229</v>
      </c>
      <c r="I237" s="393" t="n">
        <v>53.6626196641172</v>
      </c>
      <c r="J237" s="393" t="n">
        <v>0.399672703071301</v>
      </c>
      <c r="K237" s="393" t="n">
        <v>54.0148400185348</v>
      </c>
    </row>
    <row r="238">
      <c r="A238" s="393" t="s">
        <v>140</v>
      </c>
      <c r="B238" s="393" t="s">
        <v>151</v>
      </c>
      <c r="C238" s="393" t="s">
        <v>17</v>
      </c>
      <c r="D238" s="393" t="n">
        <v>26013.2946431222</v>
      </c>
      <c r="E238" s="393" t="n">
        <v>5.15112401871758</v>
      </c>
      <c r="F238" s="393" t="n">
        <v>98.9985215722779</v>
      </c>
      <c r="G238" s="393" t="n">
        <v>0.512992971457695</v>
      </c>
      <c r="H238" s="393" t="n">
        <v>263.152954259486</v>
      </c>
      <c r="I238" s="393" t="n">
        <v>50.8082394275206</v>
      </c>
      <c r="J238" s="393" t="n">
        <v>1.00147842772212</v>
      </c>
      <c r="K238" s="393" t="n">
        <v>50.7105738331219</v>
      </c>
    </row>
    <row r="239">
      <c r="A239" s="393" t="s">
        <v>152</v>
      </c>
      <c r="B239" s="393" t="s">
        <v>153</v>
      </c>
      <c r="C239" s="393" t="s">
        <v>16</v>
      </c>
      <c r="D239" s="393" t="n">
        <v>13180.3257777999</v>
      </c>
      <c r="E239" s="393" t="n">
        <v>7.37011144991656</v>
      </c>
      <c r="F239" s="393" t="n">
        <v>99.7967207209062</v>
      </c>
      <c r="G239" s="393" t="n">
        <v>0.150845102404837</v>
      </c>
      <c r="H239" s="393" t="n">
        <v>26.8474465190639</v>
      </c>
      <c r="I239" s="393" t="n">
        <v>74.0012869900956</v>
      </c>
      <c r="J239" s="393" t="n">
        <v>0.203279279093792</v>
      </c>
      <c r="K239" s="393" t="n">
        <v>74.0549977544255</v>
      </c>
    </row>
    <row r="240">
      <c r="A240" s="393" t="s">
        <v>152</v>
      </c>
      <c r="B240" s="393" t="s">
        <v>153</v>
      </c>
      <c r="C240" s="393" t="s">
        <v>17</v>
      </c>
      <c r="D240" s="393" t="n">
        <v>9731.756044751</v>
      </c>
      <c r="E240" s="393" t="n">
        <v>7.40407231765621</v>
      </c>
      <c r="F240" s="393" t="n">
        <v>98.5454634696847</v>
      </c>
      <c r="G240" s="393" t="n">
        <v>0.852891279760955</v>
      </c>
      <c r="H240" s="393" t="n">
        <v>143.641261330736</v>
      </c>
      <c r="I240" s="393" t="n">
        <v>57.5645260431186</v>
      </c>
      <c r="J240" s="393" t="n">
        <v>1.45453653031534</v>
      </c>
      <c r="K240" s="393" t="n">
        <v>57.7837439634976</v>
      </c>
    </row>
    <row r="241">
      <c r="A241" s="393" t="s">
        <v>154</v>
      </c>
      <c r="B241" s="393" t="s">
        <v>155</v>
      </c>
      <c r="C241" s="393" t="s">
        <v>16</v>
      </c>
      <c r="D241" s="393" t="n">
        <v>27530.9789114784</v>
      </c>
      <c r="E241" s="393" t="n">
        <v>3.31138756785003</v>
      </c>
      <c r="F241" s="393" t="n">
        <v>99.4136613198813</v>
      </c>
      <c r="G241" s="393" t="n">
        <v>0.248654569079233</v>
      </c>
      <c r="H241" s="393" t="n">
        <v>162.376856691674</v>
      </c>
      <c r="I241" s="393" t="n">
        <v>42.467014379722</v>
      </c>
      <c r="J241" s="393" t="n">
        <v>0.586338680118735</v>
      </c>
      <c r="K241" s="393" t="n">
        <v>42.1593559392639</v>
      </c>
    </row>
    <row r="242">
      <c r="A242" s="393" t="s">
        <v>154</v>
      </c>
      <c r="B242" s="393" t="s">
        <v>155</v>
      </c>
      <c r="C242" s="393" t="s">
        <v>17</v>
      </c>
      <c r="D242" s="393" t="n">
        <v>12971.7022677664</v>
      </c>
      <c r="E242" s="393" t="n">
        <v>6.09372769982521</v>
      </c>
      <c r="F242" s="393" t="n">
        <v>99.5498174089684</v>
      </c>
      <c r="G242" s="393" t="n">
        <v>0.256880042042875</v>
      </c>
      <c r="H242" s="393" t="n">
        <v>58.6604243883532</v>
      </c>
      <c r="I242" s="393" t="n">
        <v>57.1070338233495</v>
      </c>
      <c r="J242" s="393" t="n">
        <v>0.45018259103157</v>
      </c>
      <c r="K242" s="393" t="n">
        <v>56.8044206746837</v>
      </c>
    </row>
    <row r="243">
      <c r="A243" s="393" t="s">
        <v>156</v>
      </c>
      <c r="B243" s="393" t="s">
        <v>157</v>
      </c>
      <c r="C243" s="393" t="s">
        <v>16</v>
      </c>
      <c r="D243" s="393" t="n">
        <v>36947.2992425182</v>
      </c>
      <c r="E243" s="393" t="n">
        <v>5.62736914692552</v>
      </c>
      <c r="F243" s="393" t="n">
        <v>99.1597108631598</v>
      </c>
      <c r="G243" s="393" t="n">
        <v>0.39930970723778</v>
      </c>
      <c r="H243" s="393" t="n">
        <v>313.095045546435</v>
      </c>
      <c r="I243" s="393" t="n">
        <v>47.0509698630805</v>
      </c>
      <c r="J243" s="393" t="n">
        <v>0.840289136840205</v>
      </c>
      <c r="K243" s="393" t="n">
        <v>47.1212031413909</v>
      </c>
    </row>
    <row r="244">
      <c r="A244" s="393" t="s">
        <v>156</v>
      </c>
      <c r="B244" s="393" t="s">
        <v>157</v>
      </c>
      <c r="C244" s="393" t="s">
        <v>17</v>
      </c>
      <c r="D244" s="393" t="n">
        <v>25049.6416019838</v>
      </c>
      <c r="E244" s="393" t="n">
        <v>6.22657597108049</v>
      </c>
      <c r="F244" s="393" t="n">
        <v>98.5900029493866</v>
      </c>
      <c r="G244" s="393" t="n">
        <v>0.561056581704095</v>
      </c>
      <c r="H244" s="393" t="n">
        <v>358.250529679476</v>
      </c>
      <c r="I244" s="393" t="n">
        <v>39.354965126897</v>
      </c>
      <c r="J244" s="393" t="n">
        <v>1.40999705061336</v>
      </c>
      <c r="K244" s="393" t="n">
        <v>39.2302735817194</v>
      </c>
    </row>
    <row r="245">
      <c r="A245" s="393" t="s">
        <v>158</v>
      </c>
      <c r="B245" s="393" t="s">
        <v>159</v>
      </c>
      <c r="C245" s="393" t="s">
        <v>16</v>
      </c>
      <c r="D245" s="393" t="n">
        <v>48489.9091320418</v>
      </c>
      <c r="E245" s="393" t="n">
        <v>6.266460042491</v>
      </c>
      <c r="F245" s="393" t="n">
        <v>99.6741571704437</v>
      </c>
      <c r="G245" s="393" t="n">
        <v>0.232813549790266</v>
      </c>
      <c r="H245" s="393" t="n">
        <v>158.517409577835</v>
      </c>
      <c r="I245" s="393" t="n">
        <v>71.151244670585</v>
      </c>
      <c r="J245" s="393" t="n">
        <v>0.325842829556307</v>
      </c>
      <c r="K245" s="393" t="n">
        <v>71.2168329277104</v>
      </c>
    </row>
    <row r="246">
      <c r="A246" s="393" t="s">
        <v>158</v>
      </c>
      <c r="B246" s="393" t="s">
        <v>159</v>
      </c>
      <c r="C246" s="393" t="s">
        <v>17</v>
      </c>
      <c r="D246" s="393" t="n">
        <v>29834.9353126538</v>
      </c>
      <c r="E246" s="393" t="n">
        <v>7.68778280240683</v>
      </c>
      <c r="F246" s="393" t="n">
        <v>99.79985611168</v>
      </c>
      <c r="G246" s="393" t="n">
        <v>0.200399735390397</v>
      </c>
      <c r="H246" s="393" t="n">
        <v>59.8325508061566</v>
      </c>
      <c r="I246" s="393" t="n">
        <v>100</v>
      </c>
      <c r="J246" s="393" t="n">
        <v>0.200143888319967</v>
      </c>
      <c r="K246" s="393" t="n">
        <v>99.9274318324768</v>
      </c>
    </row>
    <row r="247">
      <c r="A247" s="393" t="s">
        <v>160</v>
      </c>
      <c r="B247" s="393" t="s">
        <v>161</v>
      </c>
      <c r="C247" s="393" t="s">
        <v>16</v>
      </c>
      <c r="D247" s="393" t="n">
        <v>79978.8586235814</v>
      </c>
      <c r="E247" s="393" t="n">
        <v>4.75269607841035</v>
      </c>
      <c r="F247" s="393" t="n">
        <v>99.6022358373736</v>
      </c>
      <c r="G247" s="393" t="n">
        <v>0.177841704929932</v>
      </c>
      <c r="H247" s="393" t="n">
        <v>319.397686816682</v>
      </c>
      <c r="I247" s="393" t="n">
        <v>44.455606731445</v>
      </c>
      <c r="J247" s="393" t="n">
        <v>0.397764162626433</v>
      </c>
      <c r="K247" s="393" t="n">
        <v>44.5324971440113</v>
      </c>
    </row>
    <row r="248">
      <c r="A248" s="393" t="s">
        <v>160</v>
      </c>
      <c r="B248" s="393" t="s">
        <v>161</v>
      </c>
      <c r="C248" s="393" t="s">
        <v>17</v>
      </c>
      <c r="D248" s="393" t="n">
        <v>43220.7772732821</v>
      </c>
      <c r="E248" s="393" t="n">
        <v>6.56304075562744</v>
      </c>
      <c r="F248" s="393" t="n">
        <v>99.2656827524414</v>
      </c>
      <c r="G248" s="393" t="n">
        <v>0.434267373538116</v>
      </c>
      <c r="H248" s="393" t="n">
        <v>319.725420957516</v>
      </c>
      <c r="I248" s="393" t="n">
        <v>58.2327600772076</v>
      </c>
      <c r="J248" s="393" t="n">
        <v>0.734317247558595</v>
      </c>
      <c r="K248" s="393" t="n">
        <v>58.704664059972</v>
      </c>
    </row>
    <row r="249">
      <c r="A249" s="393" t="s">
        <v>162</v>
      </c>
      <c r="B249" s="393" t="s">
        <v>163</v>
      </c>
      <c r="C249" s="393" t="s">
        <v>16</v>
      </c>
      <c r="D249" s="393" t="n">
        <v>113484.970019008</v>
      </c>
      <c r="E249" s="393" t="n">
        <v>5.63074281459938</v>
      </c>
      <c r="F249" s="393" t="n">
        <v>99.8021082183276</v>
      </c>
      <c r="G249" s="393" t="n">
        <v>0.14198017219617</v>
      </c>
      <c r="H249" s="393" t="n">
        <v>225.022730591762</v>
      </c>
      <c r="I249" s="393" t="n">
        <v>71.5691487685771</v>
      </c>
      <c r="J249" s="393" t="n">
        <v>0.19789178167242</v>
      </c>
      <c r="K249" s="393" t="n">
        <v>71.6043909990922</v>
      </c>
    </row>
    <row r="250">
      <c r="A250" s="393" t="s">
        <v>162</v>
      </c>
      <c r="B250" s="393" t="s">
        <v>163</v>
      </c>
      <c r="C250" s="393" t="s">
        <v>17</v>
      </c>
      <c r="D250" s="393" t="n">
        <v>85237.2696338813</v>
      </c>
      <c r="E250" s="393" t="n">
        <v>4.98726185882272</v>
      </c>
      <c r="F250" s="393" t="n">
        <v>99.7450170768594</v>
      </c>
      <c r="G250" s="393" t="n">
        <v>0.183278755171443</v>
      </c>
      <c r="H250" s="393" t="n">
        <v>217.896079510662</v>
      </c>
      <c r="I250" s="393" t="n">
        <v>71.214720991241</v>
      </c>
      <c r="J250" s="393" t="n">
        <v>0.254982923140614</v>
      </c>
      <c r="K250" s="393" t="n">
        <v>71.6955564679901</v>
      </c>
    </row>
    <row r="251">
      <c r="A251" s="393" t="s">
        <v>164</v>
      </c>
      <c r="B251" s="393" t="s">
        <v>165</v>
      </c>
      <c r="C251" s="393" t="s">
        <v>16</v>
      </c>
      <c r="D251" s="393" t="n">
        <v>52267.5231495749</v>
      </c>
      <c r="E251" s="393" t="n">
        <v>4.62183124019368</v>
      </c>
      <c r="F251" s="393" t="n">
        <v>98.5937700571774</v>
      </c>
      <c r="G251" s="393" t="n">
        <v>0.794248319668839</v>
      </c>
      <c r="H251" s="393" t="n">
        <v>745.484791254884</v>
      </c>
      <c r="I251" s="393" t="n">
        <v>55.0416474076467</v>
      </c>
      <c r="J251" s="393" t="n">
        <v>1.40622994282263</v>
      </c>
      <c r="K251" s="393" t="n">
        <v>55.6864377674586</v>
      </c>
    </row>
    <row r="252">
      <c r="A252" s="393" t="s">
        <v>164</v>
      </c>
      <c r="B252" s="393" t="s">
        <v>165</v>
      </c>
      <c r="C252" s="393" t="s">
        <v>17</v>
      </c>
      <c r="D252" s="393" t="n">
        <v>32871.8428125306</v>
      </c>
      <c r="E252" s="393" t="n">
        <v>6.05433545931758</v>
      </c>
      <c r="F252" s="393" t="n">
        <v>98.5671896261129</v>
      </c>
      <c r="G252" s="393" t="n">
        <v>0.658028850781313</v>
      </c>
      <c r="H252" s="393" t="n">
        <v>477.837681780682</v>
      </c>
      <c r="I252" s="393" t="n">
        <v>46.1223707367485</v>
      </c>
      <c r="J252" s="393" t="n">
        <v>1.43281037388706</v>
      </c>
      <c r="K252" s="393" t="n">
        <v>45.267716996253</v>
      </c>
    </row>
    <row r="253">
      <c r="A253" s="393" t="s">
        <v>166</v>
      </c>
      <c r="B253" s="393" t="s">
        <v>167</v>
      </c>
      <c r="C253" s="393" t="s">
        <v>16</v>
      </c>
      <c r="D253" s="393" t="n">
        <v>61399.8684560391</v>
      </c>
      <c r="E253" s="393" t="n">
        <v>4.60049964449828</v>
      </c>
      <c r="F253" s="393" t="n">
        <v>99.0360615838469</v>
      </c>
      <c r="G253" s="393" t="n">
        <v>0.372487146438919</v>
      </c>
      <c r="H253" s="393" t="n">
        <v>597.61758499872</v>
      </c>
      <c r="I253" s="393" t="n">
        <v>38.827343754108</v>
      </c>
      <c r="J253" s="393" t="n">
        <v>0.963938416153101</v>
      </c>
      <c r="K253" s="393" t="n">
        <v>38.2697269407894</v>
      </c>
    </row>
    <row r="254">
      <c r="A254" s="393" t="s">
        <v>166</v>
      </c>
      <c r="B254" s="393" t="s">
        <v>167</v>
      </c>
      <c r="C254" s="393" t="s">
        <v>17</v>
      </c>
      <c r="D254" s="393" t="n">
        <v>35599.8152170621</v>
      </c>
      <c r="E254" s="393" t="n">
        <v>5.1662055086967</v>
      </c>
      <c r="F254" s="393" t="n">
        <v>99.5514411828205</v>
      </c>
      <c r="G254" s="393" t="n">
        <v>0.30417536954572</v>
      </c>
      <c r="H254" s="393" t="n">
        <v>160.405623623761</v>
      </c>
      <c r="I254" s="393" t="n">
        <v>68.2629704689712</v>
      </c>
      <c r="J254" s="393" t="n">
        <v>0.448558817179508</v>
      </c>
      <c r="K254" s="393" t="n">
        <v>67.507526885767</v>
      </c>
    </row>
    <row r="255">
      <c r="A255" s="393" t="s">
        <v>168</v>
      </c>
      <c r="B255" s="393" t="s">
        <v>169</v>
      </c>
      <c r="C255" s="393" t="s">
        <v>16</v>
      </c>
      <c r="D255" s="393" t="n">
        <v>47826.0646115941</v>
      </c>
      <c r="E255" s="393" t="n">
        <v>4.81633195376941</v>
      </c>
      <c r="F255" s="393" t="n">
        <v>99.8439597000965</v>
      </c>
      <c r="G255" s="393" t="n">
        <v>0.111301740754509</v>
      </c>
      <c r="H255" s="393" t="n">
        <v>74.7445662973762</v>
      </c>
      <c r="I255" s="393" t="n">
        <v>70.9362179412001</v>
      </c>
      <c r="J255" s="393" t="n">
        <v>0.156040299903481</v>
      </c>
      <c r="K255" s="393" t="n">
        <v>71.2175413999945</v>
      </c>
    </row>
    <row r="256">
      <c r="A256" s="393" t="s">
        <v>168</v>
      </c>
      <c r="B256" s="393" t="s">
        <v>169</v>
      </c>
      <c r="C256" s="393" t="s">
        <v>17</v>
      </c>
      <c r="D256" s="393" t="n">
        <v>21695.1160470905</v>
      </c>
      <c r="E256" s="393" t="n">
        <v>6.68723152475086</v>
      </c>
      <c r="F256" s="393" t="n">
        <v>99.7350094529679</v>
      </c>
      <c r="G256" s="393" t="n">
        <v>0.185242100169607</v>
      </c>
      <c r="H256" s="393" t="n">
        <v>57.6427545430258</v>
      </c>
      <c r="I256" s="393" t="n">
        <v>71.1233319604354</v>
      </c>
      <c r="J256" s="393" t="n">
        <v>0.264990547032118</v>
      </c>
      <c r="K256" s="393" t="n">
        <v>69.7199308368692</v>
      </c>
    </row>
    <row r="257">
      <c r="A257" s="393" t="s">
        <v>170</v>
      </c>
      <c r="B257" s="393" t="s">
        <v>171</v>
      </c>
      <c r="C257" s="393" t="s">
        <v>16</v>
      </c>
      <c r="D257" s="393" t="n">
        <v>21129.7654481398</v>
      </c>
      <c r="E257" s="393" t="n">
        <v>4.23924581216801</v>
      </c>
      <c r="F257" s="393" t="n">
        <v>99.7716874353925</v>
      </c>
      <c r="G257" s="393" t="n">
        <v>0.130186424861485</v>
      </c>
      <c r="H257" s="393" t="n">
        <v>48.3523037749932</v>
      </c>
      <c r="I257" s="393" t="n">
        <v>57.0398806123144</v>
      </c>
      <c r="J257" s="393" t="n">
        <v>0.228312564607502</v>
      </c>
      <c r="K257" s="393" t="n">
        <v>56.8909525936118</v>
      </c>
    </row>
    <row r="258">
      <c r="A258" s="393" t="s">
        <v>170</v>
      </c>
      <c r="B258" s="393" t="s">
        <v>171</v>
      </c>
      <c r="C258" s="393" t="s">
        <v>17</v>
      </c>
      <c r="D258" s="393" t="n">
        <v>10954.5712407859</v>
      </c>
      <c r="E258" s="393" t="n">
        <v>5.63652747757631</v>
      </c>
      <c r="F258" s="393" t="n">
        <v>99.2351118485909</v>
      </c>
      <c r="G258" s="393" t="n">
        <v>0.358227585117021</v>
      </c>
      <c r="H258" s="393" t="n">
        <v>84.4360588682409</v>
      </c>
      <c r="I258" s="393" t="n">
        <v>46.5518615059233</v>
      </c>
      <c r="J258" s="393" t="n">
        <v>0.764888151409107</v>
      </c>
      <c r="K258" s="393" t="n">
        <v>46.4757551948594</v>
      </c>
    </row>
    <row r="259">
      <c r="A259" s="393" t="s">
        <v>172</v>
      </c>
      <c r="B259" s="393" t="s">
        <v>173</v>
      </c>
      <c r="C259" s="393" t="s">
        <v>16</v>
      </c>
      <c r="D259" s="393" t="n">
        <v>35270.5722154374</v>
      </c>
      <c r="E259" s="393" t="n">
        <v>3.76747364413299</v>
      </c>
      <c r="F259" s="393" t="n">
        <v>99.2320026879474</v>
      </c>
      <c r="G259" s="393" t="n">
        <v>0.3853061054545</v>
      </c>
      <c r="H259" s="393" t="n">
        <v>272.973475514701</v>
      </c>
      <c r="I259" s="393" t="n">
        <v>49.8815767545447</v>
      </c>
      <c r="J259" s="393" t="n">
        <v>0.767997312052605</v>
      </c>
      <c r="K259" s="393" t="n">
        <v>49.784935301342</v>
      </c>
    </row>
    <row r="260">
      <c r="A260" s="393" t="s">
        <v>172</v>
      </c>
      <c r="B260" s="393" t="s">
        <v>173</v>
      </c>
      <c r="C260" s="393" t="s">
        <v>17</v>
      </c>
      <c r="D260" s="393" t="n">
        <v>22217.4115859509</v>
      </c>
      <c r="E260" s="393" t="n">
        <v>5.18884256908173</v>
      </c>
      <c r="F260" s="393" t="n">
        <v>98.8620119578118</v>
      </c>
      <c r="G260" s="393" t="n">
        <v>0.484138706749992</v>
      </c>
      <c r="H260" s="393" t="n">
        <v>255.741798214424</v>
      </c>
      <c r="I260" s="393" t="n">
        <v>42.0615595568091</v>
      </c>
      <c r="J260" s="393" t="n">
        <v>1.13798804218824</v>
      </c>
      <c r="K260" s="393" t="n">
        <v>42.0592526824107</v>
      </c>
    </row>
    <row r="261">
      <c r="A261" s="393" t="s">
        <v>174</v>
      </c>
      <c r="B261" s="393" t="s">
        <v>175</v>
      </c>
      <c r="C261" s="393" t="s">
        <v>16</v>
      </c>
      <c r="D261" s="393" t="n">
        <v>11456.2869374766</v>
      </c>
      <c r="E261" s="393" t="n">
        <v>4.44122153859039</v>
      </c>
      <c r="F261" s="393" t="n">
        <v>99.5876979889861</v>
      </c>
      <c r="G261" s="393" t="n">
        <v>0.179028724484916</v>
      </c>
      <c r="H261" s="393" t="n">
        <v>47.4300565075425</v>
      </c>
      <c r="I261" s="393" t="n">
        <v>44.108952551853</v>
      </c>
      <c r="J261" s="393" t="n">
        <v>0.412302011013882</v>
      </c>
      <c r="K261" s="393" t="n">
        <v>43.2427154587828</v>
      </c>
    </row>
    <row r="262">
      <c r="A262" s="393" t="s">
        <v>174</v>
      </c>
      <c r="B262" s="393" t="s">
        <v>175</v>
      </c>
      <c r="C262" s="393" t="s">
        <v>17</v>
      </c>
      <c r="D262" s="393" t="n">
        <v>7793.19725347881</v>
      </c>
      <c r="E262" s="393" t="n">
        <v>5.21176478414961</v>
      </c>
      <c r="F262" s="393" t="n">
        <v>99.4316280970359</v>
      </c>
      <c r="G262" s="393" t="n">
        <v>0.246751750790415</v>
      </c>
      <c r="H262" s="393" t="n">
        <v>44.547539227774</v>
      </c>
      <c r="I262" s="393" t="n">
        <v>44.222905369361</v>
      </c>
      <c r="J262" s="393" t="n">
        <v>0.568371902964073</v>
      </c>
      <c r="K262" s="393" t="n">
        <v>43.1670323408579</v>
      </c>
    </row>
    <row r="263">
      <c r="A263" s="393" t="s">
        <v>176</v>
      </c>
      <c r="B263" s="393" t="s">
        <v>177</v>
      </c>
      <c r="C263" s="393" t="s">
        <v>16</v>
      </c>
      <c r="D263" s="393" t="n">
        <v>17269.3050530173</v>
      </c>
      <c r="E263" s="393" t="n">
        <v>4.87590957599429</v>
      </c>
      <c r="F263" s="393" t="n">
        <v>98.9401039971567</v>
      </c>
      <c r="G263" s="393" t="n">
        <v>0.408601434367272</v>
      </c>
      <c r="H263" s="393" t="n">
        <v>184.997454602443</v>
      </c>
      <c r="I263" s="393" t="n">
        <v>39.131252641064</v>
      </c>
      <c r="J263" s="393" t="n">
        <v>1.05989600284332</v>
      </c>
      <c r="K263" s="393" t="n">
        <v>38.1424859620511</v>
      </c>
    </row>
    <row r="264">
      <c r="A264" s="393" t="s">
        <v>176</v>
      </c>
      <c r="B264" s="393" t="s">
        <v>177</v>
      </c>
      <c r="C264" s="393" t="s">
        <v>17</v>
      </c>
      <c r="D264" s="393" t="n">
        <v>12317.7110097549</v>
      </c>
      <c r="E264" s="393" t="n">
        <v>6.31951298572455</v>
      </c>
      <c r="F264" s="393" t="n">
        <v>99.5232504412835</v>
      </c>
      <c r="G264" s="393" t="n">
        <v>0.249603887763211</v>
      </c>
      <c r="H264" s="393" t="n">
        <v>59.0059434580332</v>
      </c>
      <c r="I264" s="393" t="n">
        <v>51.9365269211539</v>
      </c>
      <c r="J264" s="393" t="n">
        <v>0.476749558716502</v>
      </c>
      <c r="K264" s="393" t="n">
        <v>52.1057435267557</v>
      </c>
    </row>
    <row r="265">
      <c r="A265" s="393" t="s">
        <v>178</v>
      </c>
      <c r="B265" s="393" t="s">
        <v>179</v>
      </c>
      <c r="C265" s="393" t="s">
        <v>16</v>
      </c>
      <c r="D265" s="393" t="n">
        <v>26671.2621868119</v>
      </c>
      <c r="E265" s="393" t="n">
        <v>3.69528605534882</v>
      </c>
      <c r="F265" s="393" t="n">
        <v>99.8073094271899</v>
      </c>
      <c r="G265" s="393" t="n">
        <v>0.136398965733509</v>
      </c>
      <c r="H265" s="393" t="n">
        <v>51.4922285535977</v>
      </c>
      <c r="I265" s="393" t="n">
        <v>71.2059969189878</v>
      </c>
      <c r="J265" s="393" t="n">
        <v>0.192690572810076</v>
      </c>
      <c r="K265" s="393" t="n">
        <v>70.6501287529572</v>
      </c>
    </row>
    <row r="266">
      <c r="A266" s="393" t="s">
        <v>178</v>
      </c>
      <c r="B266" s="393" t="s">
        <v>179</v>
      </c>
      <c r="C266" s="393" t="s">
        <v>17</v>
      </c>
      <c r="D266" s="393" t="n">
        <v>15491.4810164195</v>
      </c>
      <c r="E266" s="393" t="n">
        <v>5.6305773379515</v>
      </c>
      <c r="F266" s="393" t="n">
        <v>99.2775814225127</v>
      </c>
      <c r="G266" s="393" t="n">
        <v>0.295697408460061</v>
      </c>
      <c r="H266" s="393" t="n">
        <v>112.727702656491</v>
      </c>
      <c r="I266" s="393" t="n">
        <v>40.4996667463944</v>
      </c>
      <c r="J266" s="393" t="n">
        <v>0.722418577487256</v>
      </c>
      <c r="K266" s="393" t="n">
        <v>40.6358923477955</v>
      </c>
    </row>
    <row r="267">
      <c r="A267" s="393" t="s">
        <v>180</v>
      </c>
      <c r="B267" s="393" t="s">
        <v>181</v>
      </c>
      <c r="C267" s="393" t="s">
        <v>16</v>
      </c>
      <c r="D267" s="393" t="n">
        <v>40289.7431567527</v>
      </c>
      <c r="E267" s="393" t="n">
        <v>4.97548215893442</v>
      </c>
      <c r="F267" s="393" t="n">
        <v>99.9167403962721</v>
      </c>
      <c r="G267" s="393" t="n">
        <v>0.0836196445556726</v>
      </c>
      <c r="H267" s="393" t="n">
        <v>33.5730332697476</v>
      </c>
      <c r="I267" s="393" t="n">
        <v>100</v>
      </c>
      <c r="J267" s="393" t="n">
        <v>0.0832596037278672</v>
      </c>
      <c r="K267" s="393" t="n">
        <v>100.348811944937</v>
      </c>
    </row>
    <row r="268">
      <c r="A268" s="393" t="s">
        <v>180</v>
      </c>
      <c r="B268" s="393" t="s">
        <v>181</v>
      </c>
      <c r="C268" s="393" t="s">
        <v>17</v>
      </c>
      <c r="D268" s="393" t="n">
        <v>26616.4770794708</v>
      </c>
      <c r="E268" s="393" t="n">
        <v>5.664579446749</v>
      </c>
      <c r="F268" s="393" t="n">
        <v>99.358363453739</v>
      </c>
      <c r="G268" s="393" t="n">
        <v>0.304856925678261</v>
      </c>
      <c r="H268" s="393" t="n">
        <v>171.883914280238</v>
      </c>
      <c r="I268" s="393" t="n">
        <v>47.2978131891416</v>
      </c>
      <c r="J268" s="393" t="n">
        <v>0.641636546261018</v>
      </c>
      <c r="K268" s="393" t="n">
        <v>47.207543584352</v>
      </c>
    </row>
    <row r="269">
      <c r="A269" s="393" t="s">
        <v>182</v>
      </c>
      <c r="B269" s="393" t="s">
        <v>183</v>
      </c>
      <c r="C269" s="393" t="s">
        <v>16</v>
      </c>
      <c r="D269" s="393" t="n">
        <v>49056.4120198895</v>
      </c>
      <c r="E269" s="393" t="n">
        <v>3.83448083447704</v>
      </c>
      <c r="F269" s="393" t="n">
        <v>99.6653164964565</v>
      </c>
      <c r="G269" s="393" t="n">
        <v>0.206119305919203</v>
      </c>
      <c r="H269" s="393" t="n">
        <v>164.735059529706</v>
      </c>
      <c r="I269" s="393" t="n">
        <v>61.2926204927176</v>
      </c>
      <c r="J269" s="393" t="n">
        <v>0.334683503543513</v>
      </c>
      <c r="K269" s="393" t="n">
        <v>61.3802163625206</v>
      </c>
    </row>
    <row r="270">
      <c r="A270" s="393" t="s">
        <v>182</v>
      </c>
      <c r="B270" s="393" t="s">
        <v>183</v>
      </c>
      <c r="C270" s="393" t="s">
        <v>17</v>
      </c>
      <c r="D270" s="393" t="n">
        <v>27065.3899461937</v>
      </c>
      <c r="E270" s="393" t="n">
        <v>5.63868404830893</v>
      </c>
      <c r="F270" s="393" t="n">
        <v>99.6958824102083</v>
      </c>
      <c r="G270" s="393" t="n">
        <v>0.217264297357801</v>
      </c>
      <c r="H270" s="393" t="n">
        <v>82.5616962127118</v>
      </c>
      <c r="I270" s="393" t="n">
        <v>71.1199962815893</v>
      </c>
      <c r="J270" s="393" t="n">
        <v>0.304117589791733</v>
      </c>
      <c r="K270" s="393" t="n">
        <v>71.2236206269864</v>
      </c>
    </row>
    <row r="271">
      <c r="A271" s="393" t="s">
        <v>184</v>
      </c>
      <c r="B271" s="393" t="s">
        <v>185</v>
      </c>
      <c r="C271" s="393" t="s">
        <v>16</v>
      </c>
      <c r="D271" s="393" t="n">
        <v>26304.1697686027</v>
      </c>
      <c r="E271" s="393" t="n">
        <v>4.00396187643043</v>
      </c>
      <c r="F271" s="393" t="n">
        <v>99.7111059667322</v>
      </c>
      <c r="G271" s="393" t="n">
        <v>0.187288118294685</v>
      </c>
      <c r="H271" s="393" t="n">
        <v>76.2113469962725</v>
      </c>
      <c r="I271" s="393" t="n">
        <v>64.8054618724323</v>
      </c>
      <c r="J271" s="393" t="n">
        <v>0.288894033267806</v>
      </c>
      <c r="K271" s="393" t="n">
        <v>64.6420599219495</v>
      </c>
    </row>
    <row r="272">
      <c r="A272" s="393" t="s">
        <v>184</v>
      </c>
      <c r="B272" s="393" t="s">
        <v>185</v>
      </c>
      <c r="C272" s="393" t="s">
        <v>17</v>
      </c>
      <c r="D272" s="393" t="n">
        <v>18296.6269163436</v>
      </c>
      <c r="E272" s="393" t="n">
        <v>5.25758696058509</v>
      </c>
      <c r="F272" s="393" t="n">
        <v>99.7695189522906</v>
      </c>
      <c r="G272" s="393" t="n">
        <v>0.18278990960507</v>
      </c>
      <c r="H272" s="393" t="n">
        <v>42.2676763956685</v>
      </c>
      <c r="I272" s="393" t="n">
        <v>78.9762079550752</v>
      </c>
      <c r="J272" s="393" t="n">
        <v>0.230481047709402</v>
      </c>
      <c r="K272" s="393" t="n">
        <v>79.1252102152196</v>
      </c>
    </row>
    <row r="273">
      <c r="A273" s="393" t="s">
        <v>186</v>
      </c>
      <c r="B273" s="393" t="s">
        <v>187</v>
      </c>
      <c r="C273" s="393" t="s">
        <v>16</v>
      </c>
      <c r="D273" s="393" t="n">
        <v>62768.1978532708</v>
      </c>
      <c r="E273" s="393" t="n">
        <v>5.66006909617304</v>
      </c>
      <c r="F273" s="393" t="n">
        <v>98.8796104265637</v>
      </c>
      <c r="G273" s="393" t="n">
        <v>0.481566952914003</v>
      </c>
      <c r="H273" s="393" t="n">
        <v>711.216742408381</v>
      </c>
      <c r="I273" s="393" t="n">
        <v>42.1634226658102</v>
      </c>
      <c r="J273" s="393" t="n">
        <v>1.12038957343628</v>
      </c>
      <c r="K273" s="393" t="n">
        <v>42.5005318037725</v>
      </c>
    </row>
    <row r="274">
      <c r="A274" s="393" t="s">
        <v>186</v>
      </c>
      <c r="B274" s="393" t="s">
        <v>187</v>
      </c>
      <c r="C274" s="393" t="s">
        <v>17</v>
      </c>
      <c r="D274" s="393" t="n">
        <v>33436.8203253274</v>
      </c>
      <c r="E274" s="393" t="n">
        <v>6.38839103625602</v>
      </c>
      <c r="F274" s="393" t="n">
        <v>98.7684956423578</v>
      </c>
      <c r="G274" s="393" t="n">
        <v>0.43453760241937</v>
      </c>
      <c r="H274" s="393" t="n">
        <v>416.910166227955</v>
      </c>
      <c r="I274" s="393" t="n">
        <v>34.250651335091</v>
      </c>
      <c r="J274" s="393" t="n">
        <v>1.23150435764222</v>
      </c>
      <c r="K274" s="393" t="n">
        <v>34.8505671333298</v>
      </c>
    </row>
    <row r="275">
      <c r="A275" s="393" t="s">
        <v>188</v>
      </c>
      <c r="B275" s="393" t="s">
        <v>189</v>
      </c>
      <c r="C275" s="393" t="s">
        <v>16</v>
      </c>
      <c r="D275" s="393" t="n">
        <v>34228.2701876615</v>
      </c>
      <c r="E275" s="393" t="n">
        <v>3.82824986204466</v>
      </c>
      <c r="F275" s="393" t="n">
        <v>99.9395554195897</v>
      </c>
      <c r="G275" s="393" t="n">
        <v>0.0599616666394387</v>
      </c>
      <c r="H275" s="393" t="n">
        <v>20.7016473205156</v>
      </c>
      <c r="I275" s="393" t="n">
        <v>100</v>
      </c>
      <c r="J275" s="393" t="n">
        <v>0.0604445804103553</v>
      </c>
      <c r="K275" s="393" t="n">
        <v>99.1411019065739</v>
      </c>
    </row>
    <row r="276">
      <c r="A276" s="393" t="s">
        <v>188</v>
      </c>
      <c r="B276" s="393" t="s">
        <v>189</v>
      </c>
      <c r="C276" s="393" t="s">
        <v>17</v>
      </c>
      <c r="D276" s="393" t="n">
        <v>21064.633920318</v>
      </c>
      <c r="E276" s="393" t="n">
        <v>5.65491434002385</v>
      </c>
      <c r="F276" s="393" t="n">
        <v>99.7885985389677</v>
      </c>
      <c r="G276" s="393" t="n">
        <v>0.147543664868479</v>
      </c>
      <c r="H276" s="393" t="n">
        <v>44.6252823675759</v>
      </c>
      <c r="I276" s="393" t="n">
        <v>70.3188663154601</v>
      </c>
      <c r="J276" s="393" t="n">
        <v>0.211401461032315</v>
      </c>
      <c r="K276" s="393" t="n">
        <v>69.645571362811</v>
      </c>
    </row>
    <row r="277">
      <c r="A277" s="393" t="s">
        <v>190</v>
      </c>
      <c r="B277" s="393" t="s">
        <v>191</v>
      </c>
      <c r="C277" s="393" t="s">
        <v>16</v>
      </c>
      <c r="D277" s="393" t="n">
        <v>41056.6444732163</v>
      </c>
      <c r="E277" s="393" t="n">
        <v>4.33388968044742</v>
      </c>
      <c r="F277" s="393" t="n">
        <v>99.6923979325018</v>
      </c>
      <c r="G277" s="393" t="n">
        <v>0.191993964271084</v>
      </c>
      <c r="H277" s="393" t="n">
        <v>126.680759881507</v>
      </c>
      <c r="I277" s="393" t="n">
        <v>62.366259308191</v>
      </c>
      <c r="J277" s="393" t="n">
        <v>0.307602067498177</v>
      </c>
      <c r="K277" s="393" t="n">
        <v>62.2243499285481</v>
      </c>
    </row>
    <row r="278">
      <c r="A278" s="393" t="s">
        <v>190</v>
      </c>
      <c r="B278" s="393" t="s">
        <v>191</v>
      </c>
      <c r="C278" s="393" t="s">
        <v>17</v>
      </c>
      <c r="D278" s="393" t="n">
        <v>20668.2188350015</v>
      </c>
      <c r="E278" s="393" t="n">
        <v>5.92632908626396</v>
      </c>
      <c r="F278" s="393" t="n">
        <v>99.6724662806365</v>
      </c>
      <c r="G278" s="393" t="n">
        <v>0.191002873028559</v>
      </c>
      <c r="H278" s="393" t="n">
        <v>67.9178397029647</v>
      </c>
      <c r="I278" s="393" t="n">
        <v>58.5541426093295</v>
      </c>
      <c r="J278" s="393" t="n">
        <v>0.32753371936353</v>
      </c>
      <c r="K278" s="393" t="n">
        <v>58.1244809189058</v>
      </c>
    </row>
    <row r="279">
      <c r="A279" s="393" t="s">
        <v>192</v>
      </c>
      <c r="B279" s="393" t="s">
        <v>193</v>
      </c>
      <c r="C279" s="393" t="s">
        <v>16</v>
      </c>
      <c r="D279" s="393" t="n">
        <v>44031.9208707129</v>
      </c>
      <c r="E279" s="393" t="n">
        <v>5.13255352996616</v>
      </c>
      <c r="F279" s="393" t="n">
        <v>99.2266954592595</v>
      </c>
      <c r="G279" s="393" t="n">
        <v>0.346401089118667</v>
      </c>
      <c r="H279" s="393" t="n">
        <v>343.154472586772</v>
      </c>
      <c r="I279" s="393" t="n">
        <v>44.2400173272099</v>
      </c>
      <c r="J279" s="393" t="n">
        <v>0.77330454074054</v>
      </c>
      <c r="K279" s="393" t="n">
        <v>44.448510988721</v>
      </c>
    </row>
    <row r="280">
      <c r="A280" s="393" t="s">
        <v>192</v>
      </c>
      <c r="B280" s="393" t="s">
        <v>193</v>
      </c>
      <c r="C280" s="393" t="s">
        <v>17</v>
      </c>
      <c r="D280" s="393" t="n">
        <v>24312.5292501801</v>
      </c>
      <c r="E280" s="393" t="n">
        <v>5.54735910485874</v>
      </c>
      <c r="F280" s="393" t="n">
        <v>99.5736654585455</v>
      </c>
      <c r="G280" s="393" t="n">
        <v>0.247576785869501</v>
      </c>
      <c r="H280" s="393" t="n">
        <v>104.096509471069</v>
      </c>
      <c r="I280" s="393" t="n">
        <v>57.2742940954856</v>
      </c>
      <c r="J280" s="393" t="n">
        <v>0.426334541454496</v>
      </c>
      <c r="K280" s="393" t="n">
        <v>57.8234359509499</v>
      </c>
    </row>
    <row r="281">
      <c r="A281" s="393" t="s">
        <v>194</v>
      </c>
      <c r="B281" s="393" t="s">
        <v>195</v>
      </c>
      <c r="C281" s="393" t="s">
        <v>16</v>
      </c>
      <c r="D281" s="393" t="n">
        <v>44485.6305735648</v>
      </c>
      <c r="E281" s="393" t="n">
        <v>4.53017929168546</v>
      </c>
      <c r="F281" s="393" t="n">
        <v>99.3428432148878</v>
      </c>
      <c r="G281" s="393" t="n">
        <v>0.306523140621845</v>
      </c>
      <c r="H281" s="393" t="n">
        <v>294.274182471068</v>
      </c>
      <c r="I281" s="393" t="n">
        <v>47.077848527819</v>
      </c>
      <c r="J281" s="393" t="n">
        <v>0.657156785112195</v>
      </c>
      <c r="K281" s="393" t="n">
        <v>46.3373140023689</v>
      </c>
    </row>
    <row r="282">
      <c r="A282" s="393" t="s">
        <v>194</v>
      </c>
      <c r="B282" s="393" t="s">
        <v>195</v>
      </c>
      <c r="C282" s="393" t="s">
        <v>17</v>
      </c>
      <c r="D282" s="393" t="n">
        <v>29096.6043527422</v>
      </c>
      <c r="E282" s="393" t="n">
        <v>5.61023053484215</v>
      </c>
      <c r="F282" s="393" t="n">
        <v>99.6613711457761</v>
      </c>
      <c r="G282" s="393" t="n">
        <v>0.191609560162165</v>
      </c>
      <c r="H282" s="393" t="n">
        <v>98.8642809194669</v>
      </c>
      <c r="I282" s="393" t="n">
        <v>57.2906935352561</v>
      </c>
      <c r="J282" s="393" t="n">
        <v>0.338628854223901</v>
      </c>
      <c r="K282" s="393" t="n">
        <v>56.3923341209847</v>
      </c>
    </row>
    <row r="283">
      <c r="A283" s="393" t="s">
        <v>196</v>
      </c>
      <c r="B283" s="393" t="s">
        <v>197</v>
      </c>
      <c r="C283" s="393" t="s">
        <v>16</v>
      </c>
      <c r="D283" s="393" t="n">
        <v>74768.9236509442</v>
      </c>
      <c r="E283" s="393" t="n">
        <v>3.18817682375292</v>
      </c>
      <c r="F283" s="393" t="n">
        <v>99.3468441439474</v>
      </c>
      <c r="G283" s="393" t="n">
        <v>0.284119547628644</v>
      </c>
      <c r="H283" s="393" t="n">
        <v>491.568310540403</v>
      </c>
      <c r="I283" s="393" t="n">
        <v>42.9910347065753</v>
      </c>
      <c r="J283" s="393" t="n">
        <v>0.65315585605256</v>
      </c>
      <c r="K283" s="393" t="n">
        <v>43.2153829058532</v>
      </c>
    </row>
    <row r="284">
      <c r="A284" s="393" t="s">
        <v>196</v>
      </c>
      <c r="B284" s="393" t="s">
        <v>197</v>
      </c>
      <c r="C284" s="393" t="s">
        <v>17</v>
      </c>
      <c r="D284" s="393" t="n">
        <v>31321.4323709801</v>
      </c>
      <c r="E284" s="393" t="n">
        <v>5.96662049457689</v>
      </c>
      <c r="F284" s="393" t="n">
        <v>100</v>
      </c>
      <c r="G284" s="393" t="n">
        <v>0</v>
      </c>
      <c r="H284" s="393"/>
      <c r="I284" s="393"/>
      <c r="J284" s="393"/>
      <c r="K284" s="393"/>
    </row>
    <row r="285">
      <c r="A285" s="393" t="s">
        <v>198</v>
      </c>
      <c r="B285" s="393" t="s">
        <v>199</v>
      </c>
      <c r="C285" s="393" t="s">
        <v>16</v>
      </c>
      <c r="D285" s="393" t="n">
        <v>17928.4921511619</v>
      </c>
      <c r="E285" s="393" t="n">
        <v>3.36448609372439</v>
      </c>
      <c r="F285" s="393" t="n">
        <v>99.5023289384024</v>
      </c>
      <c r="G285" s="393" t="n">
        <v>0.250657243079235</v>
      </c>
      <c r="H285" s="393" t="n">
        <v>89.6711847542451</v>
      </c>
      <c r="I285" s="393" t="n">
        <v>50.5635945614229</v>
      </c>
      <c r="J285" s="393" t="n">
        <v>0.49767106159761</v>
      </c>
      <c r="K285" s="393" t="n">
        <v>50.1153902169804</v>
      </c>
    </row>
    <row r="286">
      <c r="A286" s="393" t="s">
        <v>198</v>
      </c>
      <c r="B286" s="393" t="s">
        <v>199</v>
      </c>
      <c r="C286" s="393" t="s">
        <v>17</v>
      </c>
      <c r="D286" s="393" t="n">
        <v>9672.57183551223</v>
      </c>
      <c r="E286" s="393" t="n">
        <v>5.71803606155178</v>
      </c>
      <c r="F286" s="393" t="n">
        <v>99.1994163414184</v>
      </c>
      <c r="G286" s="393" t="n">
        <v>0.327862318203322</v>
      </c>
      <c r="H286" s="393" t="n">
        <v>78.0619809426679</v>
      </c>
      <c r="I286" s="393" t="n">
        <v>39.7638254566438</v>
      </c>
      <c r="J286" s="393" t="n">
        <v>0.800583658581586</v>
      </c>
      <c r="K286" s="393" t="n">
        <v>40.6250493093215</v>
      </c>
    </row>
    <row r="287">
      <c r="A287" s="393" t="s">
        <v>200</v>
      </c>
      <c r="B287" s="393" t="s">
        <v>201</v>
      </c>
      <c r="C287" s="393" t="s">
        <v>16</v>
      </c>
      <c r="D287" s="393" t="n">
        <v>43104.8649232134</v>
      </c>
      <c r="E287" s="393" t="n">
        <v>4.38104632310399</v>
      </c>
      <c r="F287" s="393" t="n">
        <v>99.6769175985708</v>
      </c>
      <c r="G287" s="393" t="n">
        <v>0.191795877447231</v>
      </c>
      <c r="H287" s="393" t="n">
        <v>139.715629337159</v>
      </c>
      <c r="I287" s="393" t="n">
        <v>59.3310019336753</v>
      </c>
      <c r="J287" s="393" t="n">
        <v>0.323082401429186</v>
      </c>
      <c r="K287" s="393" t="n">
        <v>59.1725881307202</v>
      </c>
    </row>
    <row r="288">
      <c r="A288" s="393" t="s">
        <v>200</v>
      </c>
      <c r="B288" s="393" t="s">
        <v>201</v>
      </c>
      <c r="C288" s="393" t="s">
        <v>17</v>
      </c>
      <c r="D288" s="393" t="n">
        <v>22500.8537393088</v>
      </c>
      <c r="E288" s="393" t="n">
        <v>5.57603254602842</v>
      </c>
      <c r="F288" s="393" t="n">
        <v>99.6915304675262</v>
      </c>
      <c r="G288" s="393" t="n">
        <v>0.217643475425328</v>
      </c>
      <c r="H288" s="393" t="n">
        <v>69.6230442112222</v>
      </c>
      <c r="I288" s="393" t="n">
        <v>70.3228209034693</v>
      </c>
      <c r="J288" s="393" t="n">
        <v>0.308469532473758</v>
      </c>
      <c r="K288" s="393" t="n">
        <v>70.3382631906062</v>
      </c>
    </row>
    <row r="289">
      <c r="A289" s="393" t="s">
        <v>202</v>
      </c>
      <c r="B289" s="393" t="s">
        <v>203</v>
      </c>
      <c r="C289" s="393" t="s">
        <v>16</v>
      </c>
      <c r="D289" s="393" t="n">
        <v>31741.0686482998</v>
      </c>
      <c r="E289" s="393" t="n">
        <v>4.99227556076845</v>
      </c>
      <c r="F289" s="393" t="n">
        <v>99.8459730889137</v>
      </c>
      <c r="G289" s="393" t="n">
        <v>0.153328547347497</v>
      </c>
      <c r="H289" s="393" t="n">
        <v>48.9652071809019</v>
      </c>
      <c r="I289" s="393" t="n">
        <v>99.9999999999997</v>
      </c>
      <c r="J289" s="393" t="n">
        <v>0.15402691108635</v>
      </c>
      <c r="K289" s="393" t="n">
        <v>99.3932677364269</v>
      </c>
    </row>
    <row r="290">
      <c r="A290" s="393" t="s">
        <v>202</v>
      </c>
      <c r="B290" s="393" t="s">
        <v>203</v>
      </c>
      <c r="C290" s="393" t="s">
        <v>17</v>
      </c>
      <c r="D290" s="393" t="n">
        <v>19536.0449356913</v>
      </c>
      <c r="E290" s="393" t="n">
        <v>8.51408766822223</v>
      </c>
      <c r="F290" s="393" t="n">
        <v>99.0652560896951</v>
      </c>
      <c r="G290" s="393" t="n">
        <v>0.676445321745748</v>
      </c>
      <c r="H290" s="393" t="n">
        <v>184.335051014722</v>
      </c>
      <c r="I290" s="393" t="n">
        <v>70.4091033390827</v>
      </c>
      <c r="J290" s="393" t="n">
        <v>0.934743910304909</v>
      </c>
      <c r="K290" s="393" t="n">
        <v>71.690468684155</v>
      </c>
    </row>
    <row r="291">
      <c r="A291" s="393" t="s">
        <v>204</v>
      </c>
      <c r="B291" s="393" t="s">
        <v>205</v>
      </c>
      <c r="C291" s="393" t="s">
        <v>16</v>
      </c>
      <c r="D291" s="393" t="n">
        <v>7284.73295233739</v>
      </c>
      <c r="E291" s="393" t="n">
        <v>4.71944437904581</v>
      </c>
      <c r="F291" s="393" t="n">
        <v>99.3074295208411</v>
      </c>
      <c r="G291" s="393" t="n">
        <v>0.32766023374259</v>
      </c>
      <c r="H291" s="393" t="n">
        <v>50.8037617697679</v>
      </c>
      <c r="I291" s="393" t="n">
        <v>46.6250351431442</v>
      </c>
      <c r="J291" s="393" t="n">
        <v>0.692570479158885</v>
      </c>
      <c r="K291" s="393" t="n">
        <v>46.9830819365745</v>
      </c>
    </row>
    <row r="292">
      <c r="A292" s="393" t="s">
        <v>204</v>
      </c>
      <c r="B292" s="393" t="s">
        <v>205</v>
      </c>
      <c r="C292" s="393" t="s">
        <v>17</v>
      </c>
      <c r="D292" s="393" t="n">
        <v>4357.09048092012</v>
      </c>
      <c r="E292" s="393" t="n">
        <v>5.66310080855604</v>
      </c>
      <c r="F292" s="393" t="n">
        <v>98.7976989947415</v>
      </c>
      <c r="G292" s="393" t="n">
        <v>0.646836169735188</v>
      </c>
      <c r="H292" s="393" t="n">
        <v>53.0228367514038</v>
      </c>
      <c r="I292" s="393" t="n">
        <v>55.3016318683602</v>
      </c>
      <c r="J292" s="393" t="n">
        <v>1.2023010052585</v>
      </c>
      <c r="K292" s="393" t="n">
        <v>53.1530165215727</v>
      </c>
    </row>
    <row r="293">
      <c r="A293" s="393" t="s">
        <v>206</v>
      </c>
      <c r="B293" s="393" t="s">
        <v>207</v>
      </c>
      <c r="C293" s="393" t="s">
        <v>16</v>
      </c>
      <c r="D293" s="393" t="n">
        <v>50791.207821777</v>
      </c>
      <c r="E293" s="393" t="n">
        <v>5.7366287314743</v>
      </c>
      <c r="F293" s="393" t="n">
        <v>99.3264317549076</v>
      </c>
      <c r="G293" s="393" t="n">
        <v>0.344731675526525</v>
      </c>
      <c r="H293" s="393" t="n">
        <v>344.433441473622</v>
      </c>
      <c r="I293" s="393" t="n">
        <v>51.4461344823179</v>
      </c>
      <c r="J293" s="393" t="n">
        <v>0.673568245092399</v>
      </c>
      <c r="K293" s="393" t="n">
        <v>50.8351863265811</v>
      </c>
    </row>
    <row r="294">
      <c r="A294" s="393" t="s">
        <v>206</v>
      </c>
      <c r="B294" s="393" t="s">
        <v>207</v>
      </c>
      <c r="C294" s="393" t="s">
        <v>17</v>
      </c>
      <c r="D294" s="393" t="n">
        <v>28950.2988496934</v>
      </c>
      <c r="E294" s="393" t="n">
        <v>7.38638255774594</v>
      </c>
      <c r="F294" s="393" t="n">
        <v>98.4579354027563</v>
      </c>
      <c r="G294" s="393" t="n">
        <v>1.14098927463465</v>
      </c>
      <c r="H294" s="393" t="n">
        <v>453.424406606923</v>
      </c>
      <c r="I294" s="393" t="n">
        <v>73.9731582522779</v>
      </c>
      <c r="J294" s="393" t="n">
        <v>1.54206459724371</v>
      </c>
      <c r="K294" s="393" t="n">
        <v>72.8500274878318</v>
      </c>
    </row>
    <row r="295">
      <c r="A295" s="393" t="s">
        <v>208</v>
      </c>
      <c r="B295" s="393" t="s">
        <v>209</v>
      </c>
      <c r="C295" s="393" t="s">
        <v>16</v>
      </c>
      <c r="D295" s="393" t="n">
        <v>31573.0912652531</v>
      </c>
      <c r="E295" s="393" t="n">
        <v>5.41306072411055</v>
      </c>
      <c r="F295" s="393" t="n">
        <v>96.596501540748</v>
      </c>
      <c r="G295" s="393" t="n">
        <v>1.78218485237014</v>
      </c>
      <c r="H295" s="393" t="n">
        <v>1112.4519600721</v>
      </c>
      <c r="I295" s="393" t="n">
        <v>53.9802102226201</v>
      </c>
      <c r="J295" s="393" t="n">
        <v>3.40349845925203</v>
      </c>
      <c r="K295" s="393" t="n">
        <v>50.5811369974008</v>
      </c>
    </row>
    <row r="296">
      <c r="A296" s="393" t="s">
        <v>208</v>
      </c>
      <c r="B296" s="393" t="s">
        <v>209</v>
      </c>
      <c r="C296" s="393" t="s">
        <v>17</v>
      </c>
      <c r="D296" s="393" t="n">
        <v>17029.9045041168</v>
      </c>
      <c r="E296" s="393" t="n">
        <v>5.95214813384712</v>
      </c>
      <c r="F296" s="393" t="n">
        <v>96.2113776556222</v>
      </c>
      <c r="G296" s="393" t="n">
        <v>2.22682290240151</v>
      </c>
      <c r="H296" s="393" t="n">
        <v>670.605476182445</v>
      </c>
      <c r="I296" s="393" t="n">
        <v>58.3247738334541</v>
      </c>
      <c r="J296" s="393" t="n">
        <v>3.78862234437783</v>
      </c>
      <c r="K296" s="393" t="n">
        <v>56.5497639407296</v>
      </c>
    </row>
    <row r="297">
      <c r="A297" s="393" t="s">
        <v>210</v>
      </c>
      <c r="B297" s="393" t="s">
        <v>211</v>
      </c>
      <c r="C297" s="393" t="s">
        <v>16</v>
      </c>
      <c r="D297" s="393" t="n">
        <v>54803.645090649</v>
      </c>
      <c r="E297" s="393" t="n">
        <v>4.14326399596899</v>
      </c>
      <c r="F297" s="393" t="n">
        <v>99.6806966452045</v>
      </c>
      <c r="G297" s="393" t="n">
        <v>0.165847688901933</v>
      </c>
      <c r="H297" s="393" t="n">
        <v>175.55041569133</v>
      </c>
      <c r="I297" s="393" t="n">
        <v>51.5227480187802</v>
      </c>
      <c r="J297" s="393" t="n">
        <v>0.319303354795515</v>
      </c>
      <c r="K297" s="393" t="n">
        <v>51.7746303584218</v>
      </c>
    </row>
    <row r="298">
      <c r="A298" s="393" t="s">
        <v>210</v>
      </c>
      <c r="B298" s="393" t="s">
        <v>211</v>
      </c>
      <c r="C298" s="393" t="s">
        <v>17</v>
      </c>
      <c r="D298" s="393" t="n">
        <v>31370.2939465571</v>
      </c>
      <c r="E298" s="393" t="n">
        <v>6.01669466818784</v>
      </c>
      <c r="F298" s="393" t="n">
        <v>100</v>
      </c>
      <c r="G298" s="393" t="n">
        <v>0.000000000000000667987295276155</v>
      </c>
      <c r="H298" s="393"/>
      <c r="I298" s="393"/>
      <c r="J298" s="393"/>
      <c r="K298" s="393"/>
    </row>
    <row r="299">
      <c r="A299" s="393" t="s">
        <v>212</v>
      </c>
      <c r="B299" s="393" t="s">
        <v>213</v>
      </c>
      <c r="C299" s="393" t="s">
        <v>16</v>
      </c>
      <c r="D299" s="393" t="n">
        <v>38170.1257383038</v>
      </c>
      <c r="E299" s="393" t="n">
        <v>6.08476695661906</v>
      </c>
      <c r="F299" s="393" t="n">
        <v>99.6383780817763</v>
      </c>
      <c r="G299" s="393" t="n">
        <v>0.177138673347648</v>
      </c>
      <c r="H299" s="393" t="n">
        <v>138.532504784417</v>
      </c>
      <c r="I299" s="393" t="n">
        <v>49.3758608257572</v>
      </c>
      <c r="J299" s="393" t="n">
        <v>0.3616219182237</v>
      </c>
      <c r="K299" s="393" t="n">
        <v>48.8073571276146</v>
      </c>
    </row>
    <row r="300">
      <c r="A300" s="393" t="s">
        <v>212</v>
      </c>
      <c r="B300" s="393" t="s">
        <v>213</v>
      </c>
      <c r="C300" s="393" t="s">
        <v>17</v>
      </c>
      <c r="D300" s="393" t="n">
        <v>23556.8759800596</v>
      </c>
      <c r="E300" s="393" t="n">
        <v>6.83169244341614</v>
      </c>
      <c r="F300" s="393" t="n">
        <v>99.2294610626798</v>
      </c>
      <c r="G300" s="393" t="n">
        <v>0.491581219837635</v>
      </c>
      <c r="H300" s="393" t="n">
        <v>182.924405613707</v>
      </c>
      <c r="I300" s="393" t="n">
        <v>63.3481105840105</v>
      </c>
      <c r="J300" s="393" t="n">
        <v>0.770538937320214</v>
      </c>
      <c r="K300" s="393" t="n">
        <v>63.3054828905446</v>
      </c>
    </row>
    <row r="301">
      <c r="A301" s="393" t="s">
        <v>214</v>
      </c>
      <c r="B301" s="393" t="s">
        <v>215</v>
      </c>
      <c r="C301" s="393" t="s">
        <v>16</v>
      </c>
      <c r="D301" s="393" t="n">
        <v>18264.7147672724</v>
      </c>
      <c r="E301" s="393" t="n">
        <v>5.21474889175878</v>
      </c>
      <c r="F301" s="393" t="n">
        <v>99.6802093753635</v>
      </c>
      <c r="G301" s="393" t="n">
        <v>0.160414374137134</v>
      </c>
      <c r="H301" s="393" t="n">
        <v>58.5962306944852</v>
      </c>
      <c r="I301" s="393" t="n">
        <v>49.9216577829244</v>
      </c>
      <c r="J301" s="393" t="n">
        <v>0.319790624636491</v>
      </c>
      <c r="K301" s="393" t="n">
        <v>50.0018986453512</v>
      </c>
    </row>
    <row r="302">
      <c r="A302" s="393" t="s">
        <v>214</v>
      </c>
      <c r="B302" s="393" t="s">
        <v>215</v>
      </c>
      <c r="C302" s="393" t="s">
        <v>17</v>
      </c>
      <c r="D302" s="393" t="n">
        <v>10248.6385396973</v>
      </c>
      <c r="E302" s="393" t="n">
        <v>5.69319571716881</v>
      </c>
      <c r="F302" s="393" t="n">
        <v>99.362244214709</v>
      </c>
      <c r="G302" s="393" t="n">
        <v>0.328935734739696</v>
      </c>
      <c r="H302" s="393" t="n">
        <v>65.7808060969811</v>
      </c>
      <c r="I302" s="393" t="n">
        <v>51.372404870168</v>
      </c>
      <c r="J302" s="393" t="n">
        <v>0.637755785291039</v>
      </c>
      <c r="K302" s="393" t="n">
        <v>51.2481322160569</v>
      </c>
    </row>
    <row r="303">
      <c r="A303" s="393" t="s">
        <v>216</v>
      </c>
      <c r="B303" s="393" t="s">
        <v>217</v>
      </c>
      <c r="C303" s="393" t="s">
        <v>16</v>
      </c>
      <c r="D303" s="393" t="n">
        <v>33171.4799944513</v>
      </c>
      <c r="E303" s="393" t="n">
        <v>5.31395558947024</v>
      </c>
      <c r="F303" s="393" t="n">
        <v>99.0724427263466</v>
      </c>
      <c r="G303" s="393" t="n">
        <v>0.385200008056479</v>
      </c>
      <c r="H303" s="393" t="n">
        <v>310.565145059436</v>
      </c>
      <c r="I303" s="393" t="n">
        <v>41.3968839781357</v>
      </c>
      <c r="J303" s="393" t="n">
        <v>0.927557273653371</v>
      </c>
      <c r="K303" s="393" t="n">
        <v>41.143233760706</v>
      </c>
    </row>
    <row r="304">
      <c r="A304" s="393" t="s">
        <v>216</v>
      </c>
      <c r="B304" s="393" t="s">
        <v>217</v>
      </c>
      <c r="C304" s="393" t="s">
        <v>17</v>
      </c>
      <c r="D304" s="393" t="n">
        <v>23652.9755230529</v>
      </c>
      <c r="E304" s="393" t="n">
        <v>5.45040476560164</v>
      </c>
      <c r="F304" s="393" t="n">
        <v>99.1825425569587</v>
      </c>
      <c r="G304" s="393" t="n">
        <v>0.468633200929839</v>
      </c>
      <c r="H304" s="393" t="n">
        <v>194.946614524322</v>
      </c>
      <c r="I304" s="393" t="n">
        <v>57.6393741288783</v>
      </c>
      <c r="J304" s="393" t="n">
        <v>0.817457443041313</v>
      </c>
      <c r="K304" s="393" t="n">
        <v>56.8595133489762</v>
      </c>
    </row>
    <row r="305">
      <c r="A305" s="393" t="s">
        <v>218</v>
      </c>
      <c r="B305" s="393" t="s">
        <v>219</v>
      </c>
      <c r="C305" s="393" t="s">
        <v>16</v>
      </c>
      <c r="D305" s="393" t="n">
        <v>27832.3627702716</v>
      </c>
      <c r="E305" s="393" t="n">
        <v>4.3584409635673</v>
      </c>
      <c r="F305" s="393" t="n">
        <v>99.8132028408227</v>
      </c>
      <c r="G305" s="393" t="n">
        <v>0.132832630374507</v>
      </c>
      <c r="H305" s="393" t="n">
        <v>52.0873606968714</v>
      </c>
      <c r="I305" s="393" t="n">
        <v>70.3888369136557</v>
      </c>
      <c r="J305" s="393" t="n">
        <v>0.186797159177341</v>
      </c>
      <c r="K305" s="393" t="n">
        <v>70.9777939763173</v>
      </c>
    </row>
    <row r="306">
      <c r="A306" s="393" t="s">
        <v>218</v>
      </c>
      <c r="B306" s="393" t="s">
        <v>219</v>
      </c>
      <c r="C306" s="393" t="s">
        <v>17</v>
      </c>
      <c r="D306" s="393" t="n">
        <v>20616.8626101063</v>
      </c>
      <c r="E306" s="393" t="n">
        <v>5.61063581492066</v>
      </c>
      <c r="F306" s="393" t="n">
        <v>99.8966618098302</v>
      </c>
      <c r="G306" s="393" t="n">
        <v>0.102269254625071</v>
      </c>
      <c r="H306" s="393" t="n">
        <v>21.3271317630622</v>
      </c>
      <c r="I306" s="393" t="n">
        <v>100</v>
      </c>
      <c r="J306" s="393" t="n">
        <v>0.103338190169825</v>
      </c>
      <c r="K306" s="393" t="n">
        <v>98.8633256111286</v>
      </c>
    </row>
    <row r="307">
      <c r="A307" s="393" t="s">
        <v>220</v>
      </c>
      <c r="B307" s="393" t="s">
        <v>221</v>
      </c>
      <c r="C307" s="393" t="s">
        <v>16</v>
      </c>
      <c r="D307" s="393" t="n">
        <v>61717.8873687418</v>
      </c>
      <c r="E307" s="393" t="n">
        <v>6.90538049759042</v>
      </c>
      <c r="F307" s="393" t="n">
        <v>99.419134519556</v>
      </c>
      <c r="G307" s="393" t="n">
        <v>0.304308168626314</v>
      </c>
      <c r="H307" s="393" t="n">
        <v>360.592460110164</v>
      </c>
      <c r="I307" s="393" t="n">
        <v>50.3757664360669</v>
      </c>
      <c r="J307" s="393" t="n">
        <v>0.580865480443955</v>
      </c>
      <c r="K307" s="393" t="n">
        <v>52.0844425613588</v>
      </c>
    </row>
    <row r="308">
      <c r="A308" s="393" t="s">
        <v>220</v>
      </c>
      <c r="B308" s="393" t="s">
        <v>221</v>
      </c>
      <c r="C308" s="393" t="s">
        <v>17</v>
      </c>
      <c r="D308" s="393" t="n">
        <v>40748.3242886387</v>
      </c>
      <c r="E308" s="393" t="n">
        <v>6.5034594790897</v>
      </c>
      <c r="F308" s="393" t="n">
        <v>99.4380290864539</v>
      </c>
      <c r="G308" s="393" t="n">
        <v>0.273434204416965</v>
      </c>
      <c r="H308" s="393" t="n">
        <v>230.287881169202</v>
      </c>
      <c r="I308" s="393" t="n">
        <v>48.0367086896224</v>
      </c>
      <c r="J308" s="393" t="n">
        <v>0.561970913546146</v>
      </c>
      <c r="K308" s="393" t="n">
        <v>48.3828570423207</v>
      </c>
    </row>
    <row r="309">
      <c r="A309" s="393" t="s">
        <v>222</v>
      </c>
      <c r="B309" s="393" t="s">
        <v>223</v>
      </c>
      <c r="C309" s="393" t="s">
        <v>16</v>
      </c>
      <c r="D309" s="393" t="n">
        <v>71178.9687729623</v>
      </c>
      <c r="E309" s="393" t="n">
        <v>3.57509211277423</v>
      </c>
      <c r="F309" s="393" t="n">
        <v>98.7627480658083</v>
      </c>
      <c r="G309" s="393" t="n">
        <v>0.425899398894126</v>
      </c>
      <c r="H309" s="393" t="n">
        <v>891.695690053478</v>
      </c>
      <c r="I309" s="393" t="n">
        <v>34.2957711156033</v>
      </c>
      <c r="J309" s="393" t="n">
        <v>1.23725193419171</v>
      </c>
      <c r="K309" s="393" t="n">
        <v>33.9971139845818</v>
      </c>
    </row>
    <row r="310">
      <c r="A310" s="393" t="s">
        <v>222</v>
      </c>
      <c r="B310" s="393" t="s">
        <v>223</v>
      </c>
      <c r="C310" s="393" t="s">
        <v>17</v>
      </c>
      <c r="D310" s="393" t="n">
        <v>36560.1898547751</v>
      </c>
      <c r="E310" s="393" t="n">
        <v>6.17751713066083</v>
      </c>
      <c r="F310" s="393" t="n">
        <v>98.9478983811762</v>
      </c>
      <c r="G310" s="393" t="n">
        <v>0.585530920539941</v>
      </c>
      <c r="H310" s="393" t="n">
        <v>388.740292214535</v>
      </c>
      <c r="I310" s="393" t="n">
        <v>55.9876526988389</v>
      </c>
      <c r="J310" s="393" t="n">
        <v>1.05210161882375</v>
      </c>
      <c r="K310" s="393" t="n">
        <v>55.0679259379872</v>
      </c>
    </row>
    <row r="311">
      <c r="A311" s="393" t="s">
        <v>224</v>
      </c>
      <c r="B311" s="393" t="s">
        <v>225</v>
      </c>
      <c r="C311" s="393" t="s">
        <v>16</v>
      </c>
      <c r="D311" s="393" t="n">
        <v>38795.1475289032</v>
      </c>
      <c r="E311" s="393" t="n">
        <v>3.96851702521259</v>
      </c>
      <c r="F311" s="393" t="n">
        <v>95.6707126382783</v>
      </c>
      <c r="G311" s="393" t="n">
        <v>1.40528532195809</v>
      </c>
      <c r="H311" s="393" t="n">
        <v>1755.55650482119</v>
      </c>
      <c r="I311" s="393" t="n">
        <v>31.4850130729785</v>
      </c>
      <c r="J311" s="393" t="n">
        <v>4.32928736172167</v>
      </c>
      <c r="K311" s="393" t="n">
        <v>31.0546833644179</v>
      </c>
    </row>
    <row r="312">
      <c r="A312" s="393" t="s">
        <v>224</v>
      </c>
      <c r="B312" s="393" t="s">
        <v>225</v>
      </c>
      <c r="C312" s="393" t="s">
        <v>17</v>
      </c>
      <c r="D312" s="393" t="n">
        <v>22654.3535282623</v>
      </c>
      <c r="E312" s="393" t="n">
        <v>6.9112710954713</v>
      </c>
      <c r="F312" s="393" t="n">
        <v>96.9516732952836</v>
      </c>
      <c r="G312" s="393" t="n">
        <v>1.24870262302032</v>
      </c>
      <c r="H312" s="393" t="n">
        <v>712.291686064655</v>
      </c>
      <c r="I312" s="393" t="n">
        <v>39.1214208987391</v>
      </c>
      <c r="J312" s="393" t="n">
        <v>3.04832670471636</v>
      </c>
      <c r="K312" s="393" t="n">
        <v>39.714840460742</v>
      </c>
    </row>
    <row r="313">
      <c r="A313" s="393" t="s">
        <v>226</v>
      </c>
      <c r="B313" s="393" t="s">
        <v>227</v>
      </c>
      <c r="C313" s="393" t="s">
        <v>16</v>
      </c>
      <c r="D313" s="393" t="n">
        <v>120456.441440273</v>
      </c>
      <c r="E313" s="393" t="n">
        <v>4.22780796783211</v>
      </c>
      <c r="F313" s="393" t="n">
        <v>99.7389984569298</v>
      </c>
      <c r="G313" s="393" t="n">
        <v>0.154952366580374</v>
      </c>
      <c r="H313" s="393" t="n">
        <v>315.215889221403</v>
      </c>
      <c r="I313" s="393" t="n">
        <v>58.0753312971795</v>
      </c>
      <c r="J313" s="393" t="n">
        <v>0.261001543070175</v>
      </c>
      <c r="K313" s="393" t="n">
        <v>59.2134194666514</v>
      </c>
    </row>
    <row r="314">
      <c r="A314" s="393" t="s">
        <v>226</v>
      </c>
      <c r="B314" s="393" t="s">
        <v>227</v>
      </c>
      <c r="C314" s="393" t="s">
        <v>17</v>
      </c>
      <c r="D314" s="393" t="n">
        <v>69006.7893781191</v>
      </c>
      <c r="E314" s="393" t="n">
        <v>5.20323569695006</v>
      </c>
      <c r="F314" s="393" t="n">
        <v>100</v>
      </c>
      <c r="G314" s="393" t="n">
        <v>0</v>
      </c>
      <c r="H314" s="393"/>
      <c r="I314" s="393"/>
      <c r="J314" s="393"/>
      <c r="K314" s="393"/>
    </row>
    <row r="315">
      <c r="A315" s="393" t="s">
        <v>228</v>
      </c>
      <c r="B315" s="393" t="s">
        <v>229</v>
      </c>
      <c r="C315" s="393" t="s">
        <v>16</v>
      </c>
      <c r="D315" s="393" t="n">
        <v>41752.6234616462</v>
      </c>
      <c r="E315" s="393" t="n">
        <v>3.47761911158773</v>
      </c>
      <c r="F315" s="393" t="n">
        <v>99.8485764218384</v>
      </c>
      <c r="G315" s="393" t="n">
        <v>0.106903135361677</v>
      </c>
      <c r="H315" s="393" t="n">
        <v>63.3191966151296</v>
      </c>
      <c r="I315" s="393" t="n">
        <v>70.3736424997065</v>
      </c>
      <c r="J315" s="393" t="n">
        <v>0.15142357816157</v>
      </c>
      <c r="K315" s="393" t="n">
        <v>70.4918349605051</v>
      </c>
    </row>
    <row r="316">
      <c r="A316" s="393" t="s">
        <v>228</v>
      </c>
      <c r="B316" s="393" t="s">
        <v>229</v>
      </c>
      <c r="C316" s="393" t="s">
        <v>17</v>
      </c>
      <c r="D316" s="393" t="n">
        <v>23745.3680273863</v>
      </c>
      <c r="E316" s="393" t="n">
        <v>4.79807639443605</v>
      </c>
      <c r="F316" s="393" t="n">
        <v>98.7421472152417</v>
      </c>
      <c r="G316" s="393" t="n">
        <v>0.523243462351593</v>
      </c>
      <c r="H316" s="393" t="n">
        <v>302.486609221193</v>
      </c>
      <c r="I316" s="393" t="n">
        <v>42.9207831715371</v>
      </c>
      <c r="J316" s="393" t="n">
        <v>1.25785278475829</v>
      </c>
      <c r="K316" s="393" t="n">
        <v>41.0749044840426</v>
      </c>
    </row>
    <row r="317">
      <c r="A317" s="393" t="s">
        <v>230</v>
      </c>
      <c r="B317" s="393" t="s">
        <v>231</v>
      </c>
      <c r="C317" s="393" t="s">
        <v>16</v>
      </c>
      <c r="D317" s="393" t="n">
        <v>77250.7477550195</v>
      </c>
      <c r="E317" s="393" t="n">
        <v>4.54891129254433</v>
      </c>
      <c r="F317" s="393" t="n">
        <v>99.7786016344625</v>
      </c>
      <c r="G317" s="393" t="n">
        <v>0.223344669237788</v>
      </c>
      <c r="H317" s="393" t="n">
        <v>171.411394921771</v>
      </c>
      <c r="I317" s="393" t="n">
        <v>99.9999999999998</v>
      </c>
      <c r="J317" s="393" t="n">
        <v>0.221398365537448</v>
      </c>
      <c r="K317" s="393" t="n">
        <v>100.655751116142</v>
      </c>
    </row>
    <row r="318">
      <c r="A318" s="393" t="s">
        <v>230</v>
      </c>
      <c r="B318" s="393" t="s">
        <v>231</v>
      </c>
      <c r="C318" s="393" t="s">
        <v>17</v>
      </c>
      <c r="D318" s="393" t="n">
        <v>46383.4332039047</v>
      </c>
      <c r="E318" s="393" t="n">
        <v>6.46492934842322</v>
      </c>
      <c r="F318" s="393" t="n">
        <v>99.818856663126</v>
      </c>
      <c r="G318" s="393" t="n">
        <v>0.182132517293708</v>
      </c>
      <c r="H318" s="393" t="n">
        <v>84.1729723931967</v>
      </c>
      <c r="I318" s="393" t="n">
        <v>99.9999999999998</v>
      </c>
      <c r="J318" s="393" t="n">
        <v>0.181143336873961</v>
      </c>
      <c r="K318" s="393" t="n">
        <v>100.363943555289</v>
      </c>
    </row>
    <row r="319">
      <c r="A319" s="393" t="s">
        <v>232</v>
      </c>
      <c r="B319" s="393" t="s">
        <v>233</v>
      </c>
      <c r="C319" s="393" t="s">
        <v>16</v>
      </c>
      <c r="D319" s="393" t="n">
        <v>64384.5538411881</v>
      </c>
      <c r="E319" s="393" t="n">
        <v>4.05868885270942</v>
      </c>
      <c r="F319" s="393" t="n">
        <v>99.5853187761543</v>
      </c>
      <c r="G319" s="393" t="n">
        <v>0.269142289287644</v>
      </c>
      <c r="H319" s="393" t="n">
        <v>268.10242625858</v>
      </c>
      <c r="I319" s="393" t="n">
        <v>65.7341214915508</v>
      </c>
      <c r="J319" s="393" t="n">
        <v>0.414681223845667</v>
      </c>
      <c r="K319" s="393" t="n">
        <v>64.6342760019179</v>
      </c>
    </row>
    <row r="320">
      <c r="A320" s="393" t="s">
        <v>232</v>
      </c>
      <c r="B320" s="393" t="s">
        <v>233</v>
      </c>
      <c r="C320" s="393" t="s">
        <v>17</v>
      </c>
      <c r="D320" s="393" t="n">
        <v>33823.8534400976</v>
      </c>
      <c r="E320" s="393" t="n">
        <v>7.44814700395203</v>
      </c>
      <c r="F320" s="393" t="n">
        <v>99.7342196461747</v>
      </c>
      <c r="G320" s="393" t="n">
        <v>0.264820219705628</v>
      </c>
      <c r="H320" s="393" t="n">
        <v>90.1367230518944</v>
      </c>
      <c r="I320" s="393" t="n">
        <v>100</v>
      </c>
      <c r="J320" s="393" t="n">
        <v>0.265780353825295</v>
      </c>
      <c r="K320" s="393" t="n">
        <v>99.3739288052513</v>
      </c>
    </row>
    <row r="321">
      <c r="A321" s="393" t="s">
        <v>234</v>
      </c>
      <c r="B321" s="393" t="s">
        <v>235</v>
      </c>
      <c r="C321" s="393" t="s">
        <v>16</v>
      </c>
      <c r="D321" s="393" t="n">
        <v>66450.4344932218</v>
      </c>
      <c r="E321" s="393" t="n">
        <v>4.43350894729914</v>
      </c>
      <c r="F321" s="393" t="n">
        <v>98.9547195282862</v>
      </c>
      <c r="G321" s="393" t="n">
        <v>0.36294141304619</v>
      </c>
      <c r="H321" s="393" t="n">
        <v>701.930558176254</v>
      </c>
      <c r="I321" s="393" t="n">
        <v>34.3386939735874</v>
      </c>
      <c r="J321" s="393" t="n">
        <v>1.04528047171384</v>
      </c>
      <c r="K321" s="393" t="n">
        <v>34.3589751316216</v>
      </c>
    </row>
    <row r="322">
      <c r="A322" s="393" t="s">
        <v>234</v>
      </c>
      <c r="B322" s="393" t="s">
        <v>235</v>
      </c>
      <c r="C322" s="393" t="s">
        <v>17</v>
      </c>
      <c r="D322" s="393" t="n">
        <v>31089.4334840312</v>
      </c>
      <c r="E322" s="393" t="n">
        <v>5.37069735435002</v>
      </c>
      <c r="F322" s="393" t="n">
        <v>98.7624761686452</v>
      </c>
      <c r="G322" s="393" t="n">
        <v>0.534139313738953</v>
      </c>
      <c r="H322" s="393" t="n">
        <v>389.560046814856</v>
      </c>
      <c r="I322" s="393" t="n">
        <v>42.7016769450834</v>
      </c>
      <c r="J322" s="393" t="n">
        <v>1.2375238313548</v>
      </c>
      <c r="K322" s="393" t="n">
        <v>42.6278023156351</v>
      </c>
    </row>
    <row r="323">
      <c r="A323" s="393" t="s">
        <v>236</v>
      </c>
      <c r="B323" s="393" t="s">
        <v>237</v>
      </c>
      <c r="C323" s="393" t="s">
        <v>16</v>
      </c>
      <c r="D323" s="393" t="n">
        <v>16609.3675700495</v>
      </c>
      <c r="E323" s="393" t="n">
        <v>3.61030261243072</v>
      </c>
      <c r="F323" s="393" t="n">
        <v>99.4776597802566</v>
      </c>
      <c r="G323" s="393" t="n">
        <v>0.210036413575601</v>
      </c>
      <c r="H323" s="393" t="n">
        <v>87.2129554063028</v>
      </c>
      <c r="I323" s="393" t="n">
        <v>39.7739074334007</v>
      </c>
      <c r="J323" s="393" t="n">
        <v>0.52234021974342</v>
      </c>
      <c r="K323" s="393" t="n">
        <v>40.0006166505851</v>
      </c>
    </row>
    <row r="324">
      <c r="A324" s="393" t="s">
        <v>236</v>
      </c>
      <c r="B324" s="393" t="s">
        <v>237</v>
      </c>
      <c r="C324" s="393" t="s">
        <v>17</v>
      </c>
      <c r="D324" s="393" t="n">
        <v>7018.43324211212</v>
      </c>
      <c r="E324" s="393" t="n">
        <v>5.93391798391721</v>
      </c>
      <c r="F324" s="393" t="n">
        <v>99.3167643548701</v>
      </c>
      <c r="G324" s="393" t="n">
        <v>0.305419569634656</v>
      </c>
      <c r="H324" s="393" t="n">
        <v>48.2823196579519</v>
      </c>
      <c r="I324" s="393" t="n">
        <v>43.9346239944721</v>
      </c>
      <c r="J324" s="393" t="n">
        <v>0.68323564512986</v>
      </c>
      <c r="K324" s="393" t="n">
        <v>44.3965177212111</v>
      </c>
    </row>
    <row r="325">
      <c r="A325" s="393" t="s">
        <v>238</v>
      </c>
      <c r="B325" s="393" t="s">
        <v>239</v>
      </c>
      <c r="C325" s="393" t="s">
        <v>16</v>
      </c>
      <c r="D325" s="393" t="n">
        <v>26701.1198697981</v>
      </c>
      <c r="E325" s="393" t="n">
        <v>3.64093403349744</v>
      </c>
      <c r="F325" s="393" t="n">
        <v>99.4958702694037</v>
      </c>
      <c r="G325" s="393" t="n">
        <v>0.183451972372838</v>
      </c>
      <c r="H325" s="393" t="n">
        <v>135.290322403655</v>
      </c>
      <c r="I325" s="393" t="n">
        <v>36.5998893782104</v>
      </c>
      <c r="J325" s="393" t="n">
        <v>0.504129730596265</v>
      </c>
      <c r="K325" s="393" t="n">
        <v>36.2063820800362</v>
      </c>
    </row>
    <row r="326">
      <c r="A326" s="393" t="s">
        <v>238</v>
      </c>
      <c r="B326" s="393" t="s">
        <v>239</v>
      </c>
      <c r="C326" s="393" t="s">
        <v>17</v>
      </c>
      <c r="D326" s="393" t="n">
        <v>14406.0553532967</v>
      </c>
      <c r="E326" s="393" t="n">
        <v>5.6161938237346</v>
      </c>
      <c r="F326" s="393" t="n">
        <v>99.1678106452023</v>
      </c>
      <c r="G326" s="393" t="n">
        <v>0.391929483158206</v>
      </c>
      <c r="H326" s="393" t="n">
        <v>120.891707012994</v>
      </c>
      <c r="I326" s="393" t="n">
        <v>45.5791766425864</v>
      </c>
      <c r="J326" s="393" t="n">
        <v>0.832189354797698</v>
      </c>
      <c r="K326" s="393" t="n">
        <v>46.704260932962</v>
      </c>
    </row>
    <row r="327">
      <c r="A327" s="393" t="s">
        <v>240</v>
      </c>
      <c r="B327" s="393" t="s">
        <v>241</v>
      </c>
      <c r="C327" s="393" t="s">
        <v>16</v>
      </c>
      <c r="D327" s="393" t="n">
        <v>12853.9267975267</v>
      </c>
      <c r="E327" s="393" t="n">
        <v>5.42901683586818</v>
      </c>
      <c r="F327" s="393" t="n">
        <v>99.5574766562253</v>
      </c>
      <c r="G327" s="393" t="n">
        <v>0.20876564300798</v>
      </c>
      <c r="H327" s="393" t="n">
        <v>57.1344599935796</v>
      </c>
      <c r="I327" s="393" t="n">
        <v>48.5283877479394</v>
      </c>
      <c r="J327" s="393" t="n">
        <v>0.442523343774707</v>
      </c>
      <c r="K327" s="393" t="n">
        <v>46.9674219965449</v>
      </c>
    </row>
    <row r="328">
      <c r="A328" s="393" t="s">
        <v>240</v>
      </c>
      <c r="B328" s="393" t="s">
        <v>241</v>
      </c>
      <c r="C328" s="393" t="s">
        <v>17</v>
      </c>
      <c r="D328" s="393" t="n">
        <v>6854.3204068644</v>
      </c>
      <c r="E328" s="393" t="n">
        <v>7.48445504221893</v>
      </c>
      <c r="F328" s="393" t="n">
        <v>99.1744211517029</v>
      </c>
      <c r="G328" s="393" t="n">
        <v>0.410242891848896</v>
      </c>
      <c r="H328" s="393" t="n">
        <v>57.0588855638707</v>
      </c>
      <c r="I328" s="393" t="n">
        <v>48.985178083842</v>
      </c>
      <c r="J328" s="393" t="n">
        <v>0.825578848297059</v>
      </c>
      <c r="K328" s="393" t="n">
        <v>49.2813029483957</v>
      </c>
    </row>
    <row r="329">
      <c r="A329" s="393" t="s">
        <v>242</v>
      </c>
      <c r="B329" s="393" t="s">
        <v>243</v>
      </c>
      <c r="C329" s="393" t="s">
        <v>16</v>
      </c>
      <c r="D329" s="393" t="n">
        <v>58274.6594530382</v>
      </c>
      <c r="E329" s="393" t="n">
        <v>4.39711709957727</v>
      </c>
      <c r="F329" s="393" t="n">
        <v>99.202374583271</v>
      </c>
      <c r="G329" s="393" t="n">
        <v>0.266023723587</v>
      </c>
      <c r="H329" s="393" t="n">
        <v>468.55077538443</v>
      </c>
      <c r="I329" s="393" t="n">
        <v>33.1175309576008</v>
      </c>
      <c r="J329" s="393" t="n">
        <v>0.797625416728969</v>
      </c>
      <c r="K329" s="393" t="n">
        <v>33.0859379877076</v>
      </c>
    </row>
    <row r="330">
      <c r="A330" s="393" t="s">
        <v>242</v>
      </c>
      <c r="B330" s="393" t="s">
        <v>243</v>
      </c>
      <c r="C330" s="393" t="s">
        <v>17</v>
      </c>
      <c r="D330" s="393" t="n">
        <v>26139.860502853</v>
      </c>
      <c r="E330" s="393" t="n">
        <v>7.14346022138921</v>
      </c>
      <c r="F330" s="393" t="n">
        <v>99.26447944384</v>
      </c>
      <c r="G330" s="393" t="n">
        <v>0.44207114726032</v>
      </c>
      <c r="H330" s="393" t="n">
        <v>193.688667313065</v>
      </c>
      <c r="I330" s="393" t="n">
        <v>58.7242136971113</v>
      </c>
      <c r="J330" s="393" t="n">
        <v>0.735520556159969</v>
      </c>
      <c r="K330" s="393" t="n">
        <v>59.661095726593</v>
      </c>
    </row>
    <row r="331">
      <c r="A331" s="393" t="s">
        <v>244</v>
      </c>
      <c r="B331" s="393" t="s">
        <v>245</v>
      </c>
      <c r="C331" s="393" t="s">
        <v>16</v>
      </c>
      <c r="D331" s="393" t="n">
        <v>27272.5238021713</v>
      </c>
      <c r="E331" s="393" t="n">
        <v>4.07595224710741</v>
      </c>
      <c r="F331" s="393" t="n">
        <v>99.0412127116338</v>
      </c>
      <c r="G331" s="393" t="n">
        <v>0.426550269754866</v>
      </c>
      <c r="H331" s="393" t="n">
        <v>264.016851442652</v>
      </c>
      <c r="I331" s="393" t="n">
        <v>43.7150801686727</v>
      </c>
      <c r="J331" s="393" t="n">
        <v>0.958787288366238</v>
      </c>
      <c r="K331" s="393" t="n">
        <v>44.0619692309263</v>
      </c>
    </row>
    <row r="332">
      <c r="A332" s="393" t="s">
        <v>244</v>
      </c>
      <c r="B332" s="393" t="s">
        <v>245</v>
      </c>
      <c r="C332" s="393" t="s">
        <v>17</v>
      </c>
      <c r="D332" s="393" t="n">
        <v>12038.7299725836</v>
      </c>
      <c r="E332" s="393" t="n">
        <v>6.06113627194154</v>
      </c>
      <c r="F332" s="393" t="n">
        <v>99.654984958002</v>
      </c>
      <c r="G332" s="393" t="n">
        <v>0.243368031014766</v>
      </c>
      <c r="H332" s="393" t="n">
        <v>41.6792288799538</v>
      </c>
      <c r="I332" s="393" t="n">
        <v>70.8487717983035</v>
      </c>
      <c r="J332" s="393" t="n">
        <v>0.34501504199795</v>
      </c>
      <c r="K332" s="393" t="n">
        <v>70.2950147610644</v>
      </c>
    </row>
    <row r="333">
      <c r="A333" s="393" t="s">
        <v>246</v>
      </c>
      <c r="B333" s="393" t="s">
        <v>247</v>
      </c>
      <c r="C333" s="393" t="s">
        <v>16</v>
      </c>
      <c r="D333" s="393" t="n">
        <v>29491.2097833255</v>
      </c>
      <c r="E333" s="393" t="n">
        <v>3.7416326815315</v>
      </c>
      <c r="F333" s="393" t="n">
        <v>99.2965599444396</v>
      </c>
      <c r="G333" s="393" t="n">
        <v>0.28696001621081</v>
      </c>
      <c r="H333" s="393" t="n">
        <v>208.922627935272</v>
      </c>
      <c r="I333" s="393" t="n">
        <v>41.1513721421188</v>
      </c>
      <c r="J333" s="393" t="n">
        <v>0.703440055560356</v>
      </c>
      <c r="K333" s="393" t="n">
        <v>40.5068523267925</v>
      </c>
    </row>
    <row r="334">
      <c r="A334" s="393" t="s">
        <v>246</v>
      </c>
      <c r="B334" s="393" t="s">
        <v>247</v>
      </c>
      <c r="C334" s="393" t="s">
        <v>17</v>
      </c>
      <c r="D334" s="393" t="n">
        <v>16202.0468790659</v>
      </c>
      <c r="E334" s="393" t="n">
        <v>5.24636293835114</v>
      </c>
      <c r="F334" s="393" t="n">
        <v>98.5877673848527</v>
      </c>
      <c r="G334" s="393" t="n">
        <v>0.854406658941479</v>
      </c>
      <c r="H334" s="393" t="n">
        <v>232.08821582746</v>
      </c>
      <c r="I334" s="393" t="n">
        <v>60.0963185096792</v>
      </c>
      <c r="J334" s="393" t="n">
        <v>1.41223261514734</v>
      </c>
      <c r="K334" s="393" t="n">
        <v>59.6460130153582</v>
      </c>
    </row>
    <row r="335">
      <c r="A335" s="393" t="s">
        <v>248</v>
      </c>
      <c r="B335" s="393" t="s">
        <v>249</v>
      </c>
      <c r="C335" s="393" t="s">
        <v>16</v>
      </c>
      <c r="D335" s="393" t="n">
        <v>70822.6092803787</v>
      </c>
      <c r="E335" s="393" t="n">
        <v>3.70942241177106</v>
      </c>
      <c r="F335" s="393" t="n">
        <v>99.4159610707931</v>
      </c>
      <c r="G335" s="393" t="n">
        <v>0.242733979877873</v>
      </c>
      <c r="H335" s="393" t="n">
        <v>416.061570418213</v>
      </c>
      <c r="I335" s="393" t="n">
        <v>41.1962769152646</v>
      </c>
      <c r="J335" s="393" t="n">
        <v>0.584038929206888</v>
      </c>
      <c r="K335" s="393" t="n">
        <v>41.3185332129616</v>
      </c>
    </row>
    <row r="336">
      <c r="A336" s="393" t="s">
        <v>248</v>
      </c>
      <c r="B336" s="393" t="s">
        <v>249</v>
      </c>
      <c r="C336" s="393" t="s">
        <v>17</v>
      </c>
      <c r="D336" s="393" t="n">
        <v>28391.4031366871</v>
      </c>
      <c r="E336" s="393" t="n">
        <v>5.03495469962284</v>
      </c>
      <c r="F336" s="393" t="n">
        <v>99.8851601282068</v>
      </c>
      <c r="G336" s="393" t="n">
        <v>0.113983049037137</v>
      </c>
      <c r="H336" s="393" t="n">
        <v>32.6421371509179</v>
      </c>
      <c r="I336" s="393" t="n">
        <v>99.9999999999999</v>
      </c>
      <c r="J336" s="393" t="n">
        <v>0.114839871793204</v>
      </c>
      <c r="K336" s="393" t="n">
        <v>99.1399147978616</v>
      </c>
    </row>
    <row r="337">
      <c r="A337" s="393" t="s">
        <v>250</v>
      </c>
      <c r="B337" s="393" t="s">
        <v>251</v>
      </c>
      <c r="C337" s="393" t="s">
        <v>16</v>
      </c>
      <c r="D337" s="393" t="n">
        <v>13384.4641331229</v>
      </c>
      <c r="E337" s="393" t="n">
        <v>3.9846688599756</v>
      </c>
      <c r="F337" s="393" t="n">
        <v>99.9201000016989</v>
      </c>
      <c r="G337" s="393" t="n">
        <v>0.0796817630186739</v>
      </c>
      <c r="H337" s="393" t="n">
        <v>10.7027381025374</v>
      </c>
      <c r="I337" s="393" t="n">
        <v>100</v>
      </c>
      <c r="J337" s="393" t="n">
        <v>0.0798999983010908</v>
      </c>
      <c r="K337" s="393" t="n">
        <v>99.6471827087496</v>
      </c>
    </row>
    <row r="338">
      <c r="A338" s="393" t="s">
        <v>250</v>
      </c>
      <c r="B338" s="393" t="s">
        <v>251</v>
      </c>
      <c r="C338" s="393" t="s">
        <v>17</v>
      </c>
      <c r="D338" s="393" t="n">
        <v>6558.08264548167</v>
      </c>
      <c r="E338" s="393" t="n">
        <v>6.77096681753323</v>
      </c>
      <c r="F338" s="393" t="n">
        <v>99.6350184923469</v>
      </c>
      <c r="G338" s="393" t="n">
        <v>0.263772849747155</v>
      </c>
      <c r="H338" s="393" t="n">
        <v>24.0234701361072</v>
      </c>
      <c r="I338" s="393" t="n">
        <v>71.1173638617258</v>
      </c>
      <c r="J338" s="393" t="n">
        <v>0.364981507653078</v>
      </c>
      <c r="K338" s="393" t="n">
        <v>72.0064228221596</v>
      </c>
    </row>
    <row r="339">
      <c r="A339" s="393" t="s">
        <v>252</v>
      </c>
      <c r="B339" s="393" t="s">
        <v>253</v>
      </c>
      <c r="C339" s="393" t="s">
        <v>16</v>
      </c>
      <c r="D339" s="393" t="n">
        <v>95110.7490369581</v>
      </c>
      <c r="E339" s="393" t="n">
        <v>3.66533028343064</v>
      </c>
      <c r="F339" s="393" t="n">
        <v>99.4295006402152</v>
      </c>
      <c r="G339" s="393" t="n">
        <v>0.243442888207418</v>
      </c>
      <c r="H339" s="393" t="n">
        <v>545.719540829059</v>
      </c>
      <c r="I339" s="393" t="n">
        <v>42.2346065486265</v>
      </c>
      <c r="J339" s="393" t="n">
        <v>0.570499359784837</v>
      </c>
      <c r="K339" s="393" t="n">
        <v>42.4284521861765</v>
      </c>
    </row>
    <row r="340">
      <c r="A340" s="393" t="s">
        <v>252</v>
      </c>
      <c r="B340" s="393" t="s">
        <v>253</v>
      </c>
      <c r="C340" s="393" t="s">
        <v>17</v>
      </c>
      <c r="D340" s="393" t="n">
        <v>40508.8546499057</v>
      </c>
      <c r="E340" s="393" t="n">
        <v>5.54475166742737</v>
      </c>
      <c r="F340" s="393" t="n">
        <v>99.8753102841786</v>
      </c>
      <c r="G340" s="393" t="n">
        <v>0.12539119625984</v>
      </c>
      <c r="H340" s="393" t="n">
        <v>50.5734356186252</v>
      </c>
      <c r="I340" s="393" t="n">
        <v>100</v>
      </c>
      <c r="J340" s="393" t="n">
        <v>0.124689715821399</v>
      </c>
      <c r="K340" s="393" t="n">
        <v>100.437189633939</v>
      </c>
    </row>
    <row r="341">
      <c r="A341" s="393" t="s">
        <v>254</v>
      </c>
      <c r="B341" s="393" t="s">
        <v>255</v>
      </c>
      <c r="C341" s="393" t="s">
        <v>16</v>
      </c>
      <c r="D341" s="393" t="n">
        <v>108655.930967396</v>
      </c>
      <c r="E341" s="393" t="n">
        <v>4.37789223599552</v>
      </c>
      <c r="F341" s="393" t="n">
        <v>99.6970680531199</v>
      </c>
      <c r="G341" s="393" t="n">
        <v>0.186602413155909</v>
      </c>
      <c r="H341" s="393" t="n">
        <v>330.153668014466</v>
      </c>
      <c r="I341" s="393" t="n">
        <v>61.5240190719453</v>
      </c>
      <c r="J341" s="393" t="n">
        <v>0.302931946880122</v>
      </c>
      <c r="K341" s="393" t="n">
        <v>61.4121873736975</v>
      </c>
    </row>
    <row r="342">
      <c r="A342" s="393" t="s">
        <v>254</v>
      </c>
      <c r="B342" s="393" t="s">
        <v>255</v>
      </c>
      <c r="C342" s="393" t="s">
        <v>17</v>
      </c>
      <c r="D342" s="393" t="n">
        <v>56244.5252988705</v>
      </c>
      <c r="E342" s="393" t="n">
        <v>5.66709140912585</v>
      </c>
      <c r="F342" s="393" t="n">
        <v>100</v>
      </c>
      <c r="G342" s="393" t="n">
        <v>0</v>
      </c>
      <c r="H342" s="393"/>
      <c r="I342" s="393"/>
      <c r="J342" s="393"/>
      <c r="K342" s="393"/>
    </row>
    <row r="343">
      <c r="A343" s="393" t="s">
        <v>256</v>
      </c>
      <c r="B343" s="393" t="s">
        <v>257</v>
      </c>
      <c r="C343" s="393" t="s">
        <v>16</v>
      </c>
      <c r="D343" s="393" t="n">
        <v>51716.8725119103</v>
      </c>
      <c r="E343" s="393" t="n">
        <v>6.08373104110289</v>
      </c>
      <c r="F343" s="393" t="n">
        <v>99.9086726201987</v>
      </c>
      <c r="G343" s="393" t="n">
        <v>0.0912727020501999</v>
      </c>
      <c r="H343" s="393" t="n">
        <v>47.2748394524966</v>
      </c>
      <c r="I343" s="393" t="n">
        <v>100</v>
      </c>
      <c r="J343" s="393" t="n">
        <v>0.091327379801325</v>
      </c>
      <c r="K343" s="393" t="n">
        <v>99.8488572444739</v>
      </c>
    </row>
    <row r="344">
      <c r="A344" s="393" t="s">
        <v>256</v>
      </c>
      <c r="B344" s="393" t="s">
        <v>257</v>
      </c>
      <c r="C344" s="393" t="s">
        <v>17</v>
      </c>
      <c r="D344" s="393" t="n">
        <v>38120.6019769365</v>
      </c>
      <c r="E344" s="393" t="n">
        <v>7.46104999593543</v>
      </c>
      <c r="F344" s="393" t="n">
        <v>99.8521475027709</v>
      </c>
      <c r="G344" s="393" t="n">
        <v>0.149266516861902</v>
      </c>
      <c r="H344" s="393" t="n">
        <v>56.4457183858611</v>
      </c>
      <c r="I344" s="393" t="n">
        <v>100</v>
      </c>
      <c r="J344" s="393" t="n">
        <v>0.147852497229054</v>
      </c>
      <c r="K344" s="393" t="n">
        <v>100.807105312731</v>
      </c>
    </row>
    <row r="345">
      <c r="A345" s="393" t="s">
        <v>258</v>
      </c>
      <c r="B345" s="393" t="s">
        <v>259</v>
      </c>
      <c r="C345" s="393" t="s">
        <v>16</v>
      </c>
      <c r="D345" s="393" t="n">
        <v>41053.0149223092</v>
      </c>
      <c r="E345" s="393" t="n">
        <v>6.17410888316377</v>
      </c>
      <c r="F345" s="393" t="n">
        <v>99.8394641232895</v>
      </c>
      <c r="G345" s="393" t="n">
        <v>0.160432838279299</v>
      </c>
      <c r="H345" s="393" t="n">
        <v>66.0107884195481</v>
      </c>
      <c r="I345" s="393" t="n">
        <v>100</v>
      </c>
      <c r="J345" s="393" t="n">
        <v>0.160535876710534</v>
      </c>
      <c r="K345" s="393" t="n">
        <v>99.7753831093171</v>
      </c>
    </row>
    <row r="346">
      <c r="A346" s="393" t="s">
        <v>258</v>
      </c>
      <c r="B346" s="393" t="s">
        <v>259</v>
      </c>
      <c r="C346" s="393" t="s">
        <v>17</v>
      </c>
      <c r="D346" s="393" t="n">
        <v>23573.7196552183</v>
      </c>
      <c r="E346" s="393" t="n">
        <v>7.87412147823113</v>
      </c>
      <c r="F346" s="393" t="n">
        <v>99.7336005989753</v>
      </c>
      <c r="G346" s="393" t="n">
        <v>0.264146081002244</v>
      </c>
      <c r="H346" s="393" t="n">
        <v>62.967994320457</v>
      </c>
      <c r="I346" s="393" t="n">
        <v>100</v>
      </c>
      <c r="J346" s="393" t="n">
        <v>0.266399401024728</v>
      </c>
      <c r="K346" s="393" t="n">
        <v>98.8900111679196</v>
      </c>
    </row>
    <row r="347">
      <c r="A347" s="393" t="s">
        <v>260</v>
      </c>
      <c r="B347" s="393" t="s">
        <v>261</v>
      </c>
      <c r="C347" s="393" t="s">
        <v>16</v>
      </c>
      <c r="D347" s="393" t="n">
        <v>6827.77911235142</v>
      </c>
      <c r="E347" s="393" t="n">
        <v>6.30130224829375</v>
      </c>
      <c r="F347" s="393" t="n">
        <v>97.1894836865979</v>
      </c>
      <c r="G347" s="393" t="n">
        <v>0.933002101154541</v>
      </c>
      <c r="H347" s="393" t="n">
        <v>197.445071747157</v>
      </c>
      <c r="I347" s="393" t="n">
        <v>31.0080636492171</v>
      </c>
      <c r="J347" s="393" t="n">
        <v>2.81051631340206</v>
      </c>
      <c r="K347" s="393" t="n">
        <v>32.2638200167419</v>
      </c>
    </row>
    <row r="348">
      <c r="A348" s="393" t="s">
        <v>260</v>
      </c>
      <c r="B348" s="393" t="s">
        <v>261</v>
      </c>
      <c r="C348" s="393" t="s">
        <v>17</v>
      </c>
      <c r="D348" s="393" t="n">
        <v>3370.66609134825</v>
      </c>
      <c r="E348" s="393" t="n">
        <v>7.82198939272499</v>
      </c>
      <c r="F348" s="393" t="n">
        <v>89.942571632006</v>
      </c>
      <c r="G348" s="393" t="n">
        <v>2.69648647633496</v>
      </c>
      <c r="H348" s="393" t="n">
        <v>376.909756426153</v>
      </c>
      <c r="I348" s="393" t="n">
        <v>25.8685009312599</v>
      </c>
      <c r="J348" s="393" t="n">
        <v>10.057428367994</v>
      </c>
      <c r="K348" s="393" t="n">
        <v>24.1144076973294</v>
      </c>
    </row>
    <row r="349">
      <c r="A349" s="393" t="s">
        <v>262</v>
      </c>
      <c r="B349" s="393" t="s">
        <v>263</v>
      </c>
      <c r="C349" s="393" t="s">
        <v>16</v>
      </c>
      <c r="D349" s="393" t="n">
        <v>4877.94054230204</v>
      </c>
      <c r="E349" s="393" t="n">
        <v>5.28872729415308</v>
      </c>
      <c r="F349" s="393" t="n">
        <v>97.0887977080487</v>
      </c>
      <c r="G349" s="393" t="n">
        <v>0.746799509020868</v>
      </c>
      <c r="H349" s="393" t="n">
        <v>146.264780510045</v>
      </c>
      <c r="I349" s="393" t="n">
        <v>24.0813640048683</v>
      </c>
      <c r="J349" s="393" t="n">
        <v>2.91120229195132</v>
      </c>
      <c r="K349" s="393" t="n">
        <v>24.9058152572414</v>
      </c>
    </row>
    <row r="350">
      <c r="A350" s="393" t="s">
        <v>262</v>
      </c>
      <c r="B350" s="393" t="s">
        <v>263</v>
      </c>
      <c r="C350" s="393" t="s">
        <v>17</v>
      </c>
      <c r="D350" s="393" t="n">
        <v>4730.03998340453</v>
      </c>
      <c r="E350" s="393" t="n">
        <v>6.1697083010759</v>
      </c>
      <c r="F350" s="393" t="n">
        <v>98.9599579066592</v>
      </c>
      <c r="G350" s="393" t="n">
        <v>0.394048633985665</v>
      </c>
      <c r="H350" s="393" t="n">
        <v>49.7114266213176</v>
      </c>
      <c r="I350" s="393" t="n">
        <v>36.8154890572641</v>
      </c>
      <c r="J350" s="393" t="n">
        <v>1.04004209334077</v>
      </c>
      <c r="K350" s="393" t="n">
        <v>37.4937096124065</v>
      </c>
    </row>
    <row r="351">
      <c r="A351" s="393" t="s">
        <v>264</v>
      </c>
      <c r="B351" s="393" t="s">
        <v>265</v>
      </c>
      <c r="C351" s="393" t="s">
        <v>16</v>
      </c>
      <c r="D351" s="393" t="n">
        <v>8259.16128818831</v>
      </c>
      <c r="E351" s="393" t="n">
        <v>5.34186497852024</v>
      </c>
      <c r="F351" s="393" t="n">
        <v>98.2134527695665</v>
      </c>
      <c r="G351" s="393" t="n">
        <v>0.555995997305894</v>
      </c>
      <c r="H351" s="393" t="n">
        <v>150.237888079713</v>
      </c>
      <c r="I351" s="393" t="n">
        <v>30.4384466594719</v>
      </c>
      <c r="J351" s="393" t="n">
        <v>1.78654723043349</v>
      </c>
      <c r="K351" s="393" t="n">
        <v>30.565263370183</v>
      </c>
    </row>
    <row r="352">
      <c r="A352" s="393" t="s">
        <v>264</v>
      </c>
      <c r="B352" s="393" t="s">
        <v>265</v>
      </c>
      <c r="C352" s="393" t="s">
        <v>17</v>
      </c>
      <c r="D352" s="393" t="n">
        <v>5420.80681199351</v>
      </c>
      <c r="E352" s="393" t="n">
        <v>5.33152806058987</v>
      </c>
      <c r="F352" s="393" t="n">
        <v>97.6863009284784</v>
      </c>
      <c r="G352" s="393" t="n">
        <v>0.71034503759318</v>
      </c>
      <c r="H352" s="393" t="n">
        <v>128.391755738505</v>
      </c>
      <c r="I352" s="393" t="n">
        <v>30.137366899827</v>
      </c>
      <c r="J352" s="393" t="n">
        <v>2.31369907152159</v>
      </c>
      <c r="K352" s="393" t="n">
        <v>29.9913588415559</v>
      </c>
    </row>
    <row r="353">
      <c r="A353" s="393" t="s">
        <v>266</v>
      </c>
      <c r="B353" s="393" t="s">
        <v>267</v>
      </c>
      <c r="C353" s="393" t="s">
        <v>16</v>
      </c>
      <c r="D353" s="393" t="n">
        <v>8795.85608567148</v>
      </c>
      <c r="E353" s="393" t="n">
        <v>4.26411270925015</v>
      </c>
      <c r="F353" s="393" t="n">
        <v>98.8509813856295</v>
      </c>
      <c r="G353" s="393" t="n">
        <v>0.350760055554265</v>
      </c>
      <c r="H353" s="393" t="n">
        <v>102.240789419518</v>
      </c>
      <c r="I353" s="393" t="n">
        <v>29.7976354304202</v>
      </c>
      <c r="J353" s="393" t="n">
        <v>1.14901861437053</v>
      </c>
      <c r="K353" s="393" t="n">
        <v>30.1761653717091</v>
      </c>
    </row>
    <row r="354">
      <c r="A354" s="393" t="s">
        <v>266</v>
      </c>
      <c r="B354" s="393" t="s">
        <v>267</v>
      </c>
      <c r="C354" s="393" t="s">
        <v>17</v>
      </c>
      <c r="D354" s="393" t="n">
        <v>5897.96230980919</v>
      </c>
      <c r="E354" s="393" t="n">
        <v>5.54951151056989</v>
      </c>
      <c r="F354" s="393" t="n">
        <v>99.3629535934592</v>
      </c>
      <c r="G354" s="393" t="n">
        <v>0.342174437632602</v>
      </c>
      <c r="H354" s="393" t="n">
        <v>37.8136474359464</v>
      </c>
      <c r="I354" s="393" t="n">
        <v>53.0322385149342</v>
      </c>
      <c r="J354" s="393" t="n">
        <v>0.637046406540858</v>
      </c>
      <c r="K354" s="393" t="n">
        <v>53.3704647232409</v>
      </c>
    </row>
    <row r="355">
      <c r="A355" s="393" t="s">
        <v>268</v>
      </c>
      <c r="B355" s="393" t="s">
        <v>269</v>
      </c>
      <c r="C355" s="393" t="s">
        <v>16</v>
      </c>
      <c r="D355" s="393" t="n">
        <v>18929.8994650187</v>
      </c>
      <c r="E355" s="393" t="n">
        <v>5.2669563709475</v>
      </c>
      <c r="F355" s="393" t="n">
        <v>99.7431966182841</v>
      </c>
      <c r="G355" s="393" t="n">
        <v>0.17601681868663</v>
      </c>
      <c r="H355" s="393" t="n">
        <v>48.7377822545909</v>
      </c>
      <c r="I355" s="393" t="n">
        <v>70.436947332517</v>
      </c>
      <c r="J355" s="393" t="n">
        <v>0.256803381715899</v>
      </c>
      <c r="K355" s="393" t="n">
        <v>68.3654554588695</v>
      </c>
    </row>
    <row r="356">
      <c r="A356" s="393" t="s">
        <v>268</v>
      </c>
      <c r="B356" s="393" t="s">
        <v>269</v>
      </c>
      <c r="C356" s="393" t="s">
        <v>17</v>
      </c>
      <c r="D356" s="393" t="n">
        <v>11678.6022761632</v>
      </c>
      <c r="E356" s="393" t="n">
        <v>6.43822522596047</v>
      </c>
      <c r="F356" s="393" t="n">
        <v>99.6930116724225</v>
      </c>
      <c r="G356" s="393" t="n">
        <v>0.216426839739387</v>
      </c>
      <c r="H356" s="393" t="n">
        <v>35.9623460166116</v>
      </c>
      <c r="I356" s="393" t="n">
        <v>70.4372340571995</v>
      </c>
      <c r="J356" s="393" t="n">
        <v>0.306988327577469</v>
      </c>
      <c r="K356" s="393" t="n">
        <v>70.2835955706473</v>
      </c>
    </row>
    <row r="357">
      <c r="A357" s="393" t="s">
        <v>270</v>
      </c>
      <c r="B357" s="393" t="s">
        <v>271</v>
      </c>
      <c r="C357" s="393" t="s">
        <v>16</v>
      </c>
      <c r="D357" s="393" t="n">
        <v>18532.3498191718</v>
      </c>
      <c r="E357" s="393" t="n">
        <v>6.56211224256936</v>
      </c>
      <c r="F357" s="393" t="n">
        <v>98.5900153338785</v>
      </c>
      <c r="G357" s="393" t="n">
        <v>0.544032420488306</v>
      </c>
      <c r="H357" s="393" t="n">
        <v>265.040318573248</v>
      </c>
      <c r="I357" s="393" t="n">
        <v>38.5051042274803</v>
      </c>
      <c r="J357" s="393" t="n">
        <v>1.40998466612154</v>
      </c>
      <c r="K357" s="393" t="n">
        <v>38.0402467961633</v>
      </c>
    </row>
    <row r="358">
      <c r="A358" s="393" t="s">
        <v>270</v>
      </c>
      <c r="B358" s="393" t="s">
        <v>271</v>
      </c>
      <c r="C358" s="393" t="s">
        <v>17</v>
      </c>
      <c r="D358" s="393" t="n">
        <v>13712.3936485368</v>
      </c>
      <c r="E358" s="393" t="n">
        <v>7.84661112861718</v>
      </c>
      <c r="F358" s="393" t="n">
        <v>98.7657680969135</v>
      </c>
      <c r="G358" s="393" t="n">
        <v>0.516493259646237</v>
      </c>
      <c r="H358" s="393" t="n">
        <v>171.35768834499</v>
      </c>
      <c r="I358" s="393" t="n">
        <v>42.8497245115217</v>
      </c>
      <c r="J358" s="393" t="n">
        <v>1.23423190308647</v>
      </c>
      <c r="K358" s="393" t="n">
        <v>41.3308498818355</v>
      </c>
    </row>
    <row r="359">
      <c r="A359" s="393" t="s">
        <v>272</v>
      </c>
      <c r="B359" s="393" t="s">
        <v>273</v>
      </c>
      <c r="C359" s="393" t="s">
        <v>16</v>
      </c>
      <c r="D359" s="393" t="n">
        <v>16230.9036160189</v>
      </c>
      <c r="E359" s="393" t="n">
        <v>6.90092421471943</v>
      </c>
      <c r="F359" s="393" t="n">
        <v>98.0693716854832</v>
      </c>
      <c r="G359" s="393" t="n">
        <v>0.552342048728408</v>
      </c>
      <c r="H359" s="393" t="n">
        <v>319.527305546285</v>
      </c>
      <c r="I359" s="393" t="n">
        <v>27.2720627035368</v>
      </c>
      <c r="J359" s="393" t="n">
        <v>1.93062831451683</v>
      </c>
      <c r="K359" s="393" t="n">
        <v>28.0571031031542</v>
      </c>
    </row>
    <row r="360">
      <c r="A360" s="393" t="s">
        <v>272</v>
      </c>
      <c r="B360" s="393" t="s">
        <v>273</v>
      </c>
      <c r="C360" s="393" t="s">
        <v>17</v>
      </c>
      <c r="D360" s="393" t="n">
        <v>11963.1280293542</v>
      </c>
      <c r="E360" s="393" t="n">
        <v>5.52719711801126</v>
      </c>
      <c r="F360" s="393" t="n">
        <v>97.6532447768158</v>
      </c>
      <c r="G360" s="393" t="n">
        <v>0.699604123167498</v>
      </c>
      <c r="H360" s="393" t="n">
        <v>287.492066983259</v>
      </c>
      <c r="I360" s="393" t="n">
        <v>29.0850335535182</v>
      </c>
      <c r="J360" s="393" t="n">
        <v>2.34675522318424</v>
      </c>
      <c r="K360" s="393" t="n">
        <v>29.1119465769616</v>
      </c>
    </row>
    <row r="361">
      <c r="A361" s="393" t="s">
        <v>274</v>
      </c>
      <c r="B361" s="393" t="s">
        <v>275</v>
      </c>
      <c r="C361" s="393" t="s">
        <v>16</v>
      </c>
      <c r="D361" s="393" t="n">
        <v>11231.2643953322</v>
      </c>
      <c r="E361" s="393" t="n">
        <v>4.38263816640288</v>
      </c>
      <c r="F361" s="393" t="n">
        <v>97.363070186342</v>
      </c>
      <c r="G361" s="393" t="n">
        <v>0.628463142584925</v>
      </c>
      <c r="H361" s="393" t="n">
        <v>304.181614984456</v>
      </c>
      <c r="I361" s="393" t="n">
        <v>22.79552874362</v>
      </c>
      <c r="J361" s="393" t="n">
        <v>2.63692981365795</v>
      </c>
      <c r="K361" s="393" t="n">
        <v>23.2046756588275</v>
      </c>
    </row>
    <row r="362">
      <c r="A362" s="393" t="s">
        <v>274</v>
      </c>
      <c r="B362" s="393" t="s">
        <v>275</v>
      </c>
      <c r="C362" s="393" t="s">
        <v>17</v>
      </c>
      <c r="D362" s="393" t="n">
        <v>10473.2784722966</v>
      </c>
      <c r="E362" s="393" t="n">
        <v>4.22487419728884</v>
      </c>
      <c r="F362" s="393" t="n">
        <v>98.5522189974592</v>
      </c>
      <c r="G362" s="393" t="n">
        <v>0.420004832435765</v>
      </c>
      <c r="H362" s="393" t="n">
        <v>153.857658008708</v>
      </c>
      <c r="I362" s="393" t="n">
        <v>28.9078374135272</v>
      </c>
      <c r="J362" s="393" t="n">
        <v>1.44778100254078</v>
      </c>
      <c r="K362" s="393" t="n">
        <v>28.5902413096726</v>
      </c>
    </row>
    <row r="363">
      <c r="A363" s="393" t="s">
        <v>276</v>
      </c>
      <c r="B363" s="393" t="s">
        <v>277</v>
      </c>
      <c r="C363" s="393" t="s">
        <v>16</v>
      </c>
      <c r="D363" s="393" t="n">
        <v>15635.7211793849</v>
      </c>
      <c r="E363" s="393" t="n">
        <v>5.07543524609441</v>
      </c>
      <c r="F363" s="393" t="n">
        <v>95.2274309962811</v>
      </c>
      <c r="G363" s="393" t="n">
        <v>1.19622328425276</v>
      </c>
      <c r="H363" s="393" t="n">
        <v>783.624607645221</v>
      </c>
      <c r="I363" s="393" t="n">
        <v>24.7865216031543</v>
      </c>
      <c r="J363" s="393" t="n">
        <v>4.77256900371888</v>
      </c>
      <c r="K363" s="393" t="n">
        <v>23.8683338404454</v>
      </c>
    </row>
    <row r="364">
      <c r="A364" s="393" t="s">
        <v>276</v>
      </c>
      <c r="B364" s="393" t="s">
        <v>277</v>
      </c>
      <c r="C364" s="393" t="s">
        <v>17</v>
      </c>
      <c r="D364" s="393" t="n">
        <v>9766.70105507554</v>
      </c>
      <c r="E364" s="393" t="n">
        <v>6.13628331706411</v>
      </c>
      <c r="F364" s="393" t="n">
        <v>91.639194690807</v>
      </c>
      <c r="G364" s="393" t="n">
        <v>2.26936748919372</v>
      </c>
      <c r="H364" s="393" t="n">
        <v>891.075988937827</v>
      </c>
      <c r="I364" s="393" t="n">
        <v>25.1824665810116</v>
      </c>
      <c r="J364" s="393" t="n">
        <v>8.36080530919304</v>
      </c>
      <c r="K364" s="393" t="n">
        <v>24.8735619927123</v>
      </c>
    </row>
    <row r="365">
      <c r="A365" s="393" t="s">
        <v>278</v>
      </c>
      <c r="B365" s="393" t="s">
        <v>279</v>
      </c>
      <c r="C365" s="393" t="s">
        <v>16</v>
      </c>
      <c r="D365" s="393" t="n">
        <v>11945.6751453475</v>
      </c>
      <c r="E365" s="393" t="n">
        <v>5.30101468578769</v>
      </c>
      <c r="F365" s="393" t="n">
        <v>99.4587521153953</v>
      </c>
      <c r="G365" s="393" t="n">
        <v>0.366057174022183</v>
      </c>
      <c r="H365" s="393" t="n">
        <v>65.0075661023085</v>
      </c>
      <c r="I365" s="393" t="n">
        <v>67.5217153989721</v>
      </c>
      <c r="J365" s="393" t="n">
        <v>0.541247884604734</v>
      </c>
      <c r="K365" s="393" t="n">
        <v>67.2660175987984</v>
      </c>
    </row>
    <row r="366">
      <c r="A366" s="393" t="s">
        <v>278</v>
      </c>
      <c r="B366" s="393" t="s">
        <v>279</v>
      </c>
      <c r="C366" s="393" t="s">
        <v>17</v>
      </c>
      <c r="D366" s="393" t="n">
        <v>9648.40700835742</v>
      </c>
      <c r="E366" s="393" t="n">
        <v>5.26115970765578</v>
      </c>
      <c r="F366" s="393" t="n">
        <v>98.8439090044439</v>
      </c>
      <c r="G366" s="393" t="n">
        <v>0.431992451880242</v>
      </c>
      <c r="H366" s="393" t="n">
        <v>112.849001786454</v>
      </c>
      <c r="I366" s="393" t="n">
        <v>37.5837030712398</v>
      </c>
      <c r="J366" s="393" t="n">
        <v>1.15609099555612</v>
      </c>
      <c r="K366" s="393" t="n">
        <v>36.9346554625807</v>
      </c>
    </row>
    <row r="367">
      <c r="A367" s="393" t="s">
        <v>280</v>
      </c>
      <c r="B367" s="393" t="s">
        <v>281</v>
      </c>
      <c r="C367" s="393" t="s">
        <v>16</v>
      </c>
      <c r="D367" s="393" t="n">
        <v>11674.4893121749</v>
      </c>
      <c r="E367" s="393" t="n">
        <v>3.53326229689542</v>
      </c>
      <c r="F367" s="393" t="n">
        <v>99.3934938415856</v>
      </c>
      <c r="G367" s="393" t="n">
        <v>0.250921802169488</v>
      </c>
      <c r="H367" s="393" t="n">
        <v>71.2385629130088</v>
      </c>
      <c r="I367" s="393" t="n">
        <v>41.0459430736383</v>
      </c>
      <c r="J367" s="393" t="n">
        <v>0.60650615841443</v>
      </c>
      <c r="K367" s="393" t="n">
        <v>41.1207606924428</v>
      </c>
    </row>
    <row r="368">
      <c r="A368" s="393" t="s">
        <v>280</v>
      </c>
      <c r="B368" s="393" t="s">
        <v>281</v>
      </c>
      <c r="C368" s="393" t="s">
        <v>17</v>
      </c>
      <c r="D368" s="393" t="n">
        <v>5059.05446870521</v>
      </c>
      <c r="E368" s="393" t="n">
        <v>6.28446450163063</v>
      </c>
      <c r="F368" s="393" t="n">
        <v>99.7573681621252</v>
      </c>
      <c r="G368" s="393" t="n">
        <v>0.24171714626041</v>
      </c>
      <c r="H368" s="393" t="n">
        <v>12.3047320339871</v>
      </c>
      <c r="I368" s="393" t="n">
        <v>100</v>
      </c>
      <c r="J368" s="393" t="n">
        <v>0.242631837874816</v>
      </c>
      <c r="K368" s="393" t="n">
        <v>99.3812953889381</v>
      </c>
    </row>
    <row r="369">
      <c r="A369" s="393" t="s">
        <v>282</v>
      </c>
      <c r="B369" s="393" t="s">
        <v>283</v>
      </c>
      <c r="C369" s="393" t="s">
        <v>16</v>
      </c>
      <c r="D369" s="393" t="n">
        <v>22252.5965395679</v>
      </c>
      <c r="E369" s="393" t="n">
        <v>4.89448194547258</v>
      </c>
      <c r="F369" s="393" t="n">
        <v>99.5069625589286</v>
      </c>
      <c r="G369" s="393" t="n">
        <v>0.223030275822872</v>
      </c>
      <c r="H369" s="393" t="n">
        <v>110.257242035361</v>
      </c>
      <c r="I369" s="393" t="n">
        <v>46.2107124532925</v>
      </c>
      <c r="J369" s="393" t="n">
        <v>0.493037441071427</v>
      </c>
      <c r="K369" s="393" t="n">
        <v>45.0129411218467</v>
      </c>
    </row>
    <row r="370">
      <c r="A370" s="393" t="s">
        <v>282</v>
      </c>
      <c r="B370" s="393" t="s">
        <v>283</v>
      </c>
      <c r="C370" s="393" t="s">
        <v>17</v>
      </c>
      <c r="D370" s="393" t="n">
        <v>12794.1606708672</v>
      </c>
      <c r="E370" s="393" t="n">
        <v>6.31809932552765</v>
      </c>
      <c r="F370" s="393" t="n">
        <v>99.6520989727894</v>
      </c>
      <c r="G370" s="393" t="n">
        <v>0.242984447925913</v>
      </c>
      <c r="H370" s="393" t="n">
        <v>44.6664113006562</v>
      </c>
      <c r="I370" s="393" t="n">
        <v>70.3201057856375</v>
      </c>
      <c r="J370" s="393" t="n">
        <v>0.347901027210611</v>
      </c>
      <c r="K370" s="393" t="n">
        <v>69.5999964349148</v>
      </c>
    </row>
    <row r="371">
      <c r="A371" s="393" t="s">
        <v>284</v>
      </c>
      <c r="B371" s="393" t="s">
        <v>285</v>
      </c>
      <c r="C371" s="393" t="s">
        <v>16</v>
      </c>
      <c r="D371" s="393" t="n">
        <v>23293.0685869526</v>
      </c>
      <c r="E371" s="393" t="n">
        <v>3.25744278751777</v>
      </c>
      <c r="F371" s="393" t="n">
        <v>98.341189121459</v>
      </c>
      <c r="G371" s="393" t="n">
        <v>0.46120080186398</v>
      </c>
      <c r="H371" s="393" t="n">
        <v>392.905515093151</v>
      </c>
      <c r="I371" s="393" t="n">
        <v>26.972226202192</v>
      </c>
      <c r="J371" s="393" t="n">
        <v>1.65881087854105</v>
      </c>
      <c r="K371" s="393" t="n">
        <v>27.3418964547451</v>
      </c>
    </row>
    <row r="372">
      <c r="A372" s="393" t="s">
        <v>284</v>
      </c>
      <c r="B372" s="393" t="s">
        <v>285</v>
      </c>
      <c r="C372" s="393" t="s">
        <v>17</v>
      </c>
      <c r="D372" s="393" t="n">
        <v>9350.73471218093</v>
      </c>
      <c r="E372" s="393" t="n">
        <v>5.77631527183525</v>
      </c>
      <c r="F372" s="393" t="n">
        <v>98.4198106112325</v>
      </c>
      <c r="G372" s="393" t="n">
        <v>0.685525801353505</v>
      </c>
      <c r="H372" s="393" t="n">
        <v>150.131682611485</v>
      </c>
      <c r="I372" s="393" t="n">
        <v>43.9032047595962</v>
      </c>
      <c r="J372" s="393" t="n">
        <v>1.58018938876747</v>
      </c>
      <c r="K372" s="393" t="n">
        <v>42.6969830438809</v>
      </c>
    </row>
    <row r="373">
      <c r="A373" s="393" t="s">
        <v>286</v>
      </c>
      <c r="B373" s="393" t="s">
        <v>287</v>
      </c>
      <c r="C373" s="393" t="s">
        <v>16</v>
      </c>
      <c r="D373" s="393" t="n">
        <v>20171.6183896751</v>
      </c>
      <c r="E373" s="393" t="n">
        <v>4.19261441201911</v>
      </c>
      <c r="F373" s="393" t="n">
        <v>99.6774824568008</v>
      </c>
      <c r="G373" s="393" t="n">
        <v>0.143967068633513</v>
      </c>
      <c r="H373" s="393" t="n">
        <v>65.2675072146706</v>
      </c>
      <c r="I373" s="393" t="n">
        <v>44.2545826417421</v>
      </c>
      <c r="J373" s="393" t="n">
        <v>0.322517543199182</v>
      </c>
      <c r="K373" s="393" t="n">
        <v>44.4945562208117</v>
      </c>
    </row>
    <row r="374">
      <c r="A374" s="393" t="s">
        <v>286</v>
      </c>
      <c r="B374" s="393" t="s">
        <v>287</v>
      </c>
      <c r="C374" s="393" t="s">
        <v>17</v>
      </c>
      <c r="D374" s="393" t="n">
        <v>13806.1874530508</v>
      </c>
      <c r="E374" s="393" t="n">
        <v>4.55927047530006</v>
      </c>
      <c r="F374" s="393" t="n">
        <v>99.7419921542466</v>
      </c>
      <c r="G374" s="393" t="n">
        <v>0.148078275494926</v>
      </c>
      <c r="H374" s="393" t="n">
        <v>35.7131896595798</v>
      </c>
      <c r="I374" s="393" t="n">
        <v>57.251539244391</v>
      </c>
      <c r="J374" s="393" t="n">
        <v>0.258007845753376</v>
      </c>
      <c r="K374" s="393" t="n">
        <v>57.244856835661</v>
      </c>
    </row>
    <row r="375">
      <c r="A375" s="393" t="s">
        <v>288</v>
      </c>
      <c r="B375" s="393" t="s">
        <v>289</v>
      </c>
      <c r="C375" s="393" t="s">
        <v>16</v>
      </c>
      <c r="D375" s="393" t="n">
        <v>46764.3168173065</v>
      </c>
      <c r="E375" s="393" t="n">
        <v>3.80540375110708</v>
      </c>
      <c r="F375" s="393" t="n">
        <v>99.6283937934012</v>
      </c>
      <c r="G375" s="393" t="n">
        <v>0.195426767033526</v>
      </c>
      <c r="H375" s="393" t="n">
        <v>174.427286388861</v>
      </c>
      <c r="I375" s="393" t="n">
        <v>52.2502086289353</v>
      </c>
      <c r="J375" s="393" t="n">
        <v>0.371606206598801</v>
      </c>
      <c r="K375" s="393" t="n">
        <v>52.3943210798089</v>
      </c>
    </row>
    <row r="376">
      <c r="A376" s="393" t="s">
        <v>288</v>
      </c>
      <c r="B376" s="393" t="s">
        <v>289</v>
      </c>
      <c r="C376" s="393" t="s">
        <v>17</v>
      </c>
      <c r="D376" s="393" t="n">
        <v>21794.9434404457</v>
      </c>
      <c r="E376" s="393" t="n">
        <v>7.12097507210327</v>
      </c>
      <c r="F376" s="393" t="n">
        <v>99.3489702581026</v>
      </c>
      <c r="G376" s="393" t="n">
        <v>0.477264669705223</v>
      </c>
      <c r="H376" s="393" t="n">
        <v>142.821373647257</v>
      </c>
      <c r="I376" s="393" t="n">
        <v>73.3159329002314</v>
      </c>
      <c r="J376" s="393" t="n">
        <v>0.651029741897442</v>
      </c>
      <c r="K376" s="393" t="n">
        <v>72.8319313609129</v>
      </c>
    </row>
    <row r="377">
      <c r="A377" s="393" t="s">
        <v>290</v>
      </c>
      <c r="B377" s="393" t="s">
        <v>291</v>
      </c>
      <c r="C377" s="393" t="s">
        <v>16</v>
      </c>
      <c r="D377" s="393" t="n">
        <v>84139.9888150168</v>
      </c>
      <c r="E377" s="393" t="n">
        <v>5.15100615135491</v>
      </c>
      <c r="F377" s="393" t="n">
        <v>98.9363574952754</v>
      </c>
      <c r="G377" s="393" t="n">
        <v>0.418990926084169</v>
      </c>
      <c r="H377" s="393" t="n">
        <v>904.570076323868</v>
      </c>
      <c r="I377" s="393" t="n">
        <v>39.1504966372893</v>
      </c>
      <c r="J377" s="393" t="n">
        <v>1.06364250472463</v>
      </c>
      <c r="K377" s="393" t="n">
        <v>38.9730909268918</v>
      </c>
    </row>
    <row r="378">
      <c r="A378" s="393" t="s">
        <v>290</v>
      </c>
      <c r="B378" s="393" t="s">
        <v>291</v>
      </c>
      <c r="C378" s="393" t="s">
        <v>17</v>
      </c>
      <c r="D378" s="393" t="n">
        <v>51066.4412195442</v>
      </c>
      <c r="E378" s="393" t="n">
        <v>6.11695413959388</v>
      </c>
      <c r="F378" s="393" t="n">
        <v>99.746275630509</v>
      </c>
      <c r="G378" s="393" t="n">
        <v>0.255158438609845</v>
      </c>
      <c r="H378" s="393" t="n">
        <v>129.89758784153</v>
      </c>
      <c r="I378" s="393" t="n">
        <v>100</v>
      </c>
      <c r="J378" s="393" t="n">
        <v>0.253724369491027</v>
      </c>
      <c r="K378" s="393" t="n">
        <v>100.310049042916</v>
      </c>
    </row>
    <row r="379">
      <c r="A379" s="393" t="s">
        <v>292</v>
      </c>
      <c r="B379" s="393" t="s">
        <v>293</v>
      </c>
      <c r="C379" s="393" t="s">
        <v>16</v>
      </c>
      <c r="D379" s="393" t="n">
        <v>66414.4367511449</v>
      </c>
      <c r="E379" s="393" t="n">
        <v>5.49041968963995</v>
      </c>
      <c r="F379" s="393" t="n">
        <v>99.0946585411104</v>
      </c>
      <c r="G379" s="393" t="n">
        <v>0.534197009885462</v>
      </c>
      <c r="H379" s="393" t="n">
        <v>606.77077800987</v>
      </c>
      <c r="I379" s="393" t="n">
        <v>59.6045785304669</v>
      </c>
      <c r="J379" s="393" t="n">
        <v>0.905341458889591</v>
      </c>
      <c r="K379" s="393" t="n">
        <v>58.4708341460564</v>
      </c>
    </row>
    <row r="380">
      <c r="A380" s="393" t="s">
        <v>292</v>
      </c>
      <c r="B380" s="393" t="s">
        <v>293</v>
      </c>
      <c r="C380" s="393" t="s">
        <v>17</v>
      </c>
      <c r="D380" s="393" t="n">
        <v>41975.8562779548</v>
      </c>
      <c r="E380" s="393" t="n">
        <v>6.31238525427857</v>
      </c>
      <c r="F380" s="393" t="n">
        <v>100</v>
      </c>
      <c r="G380" s="393" t="n">
        <v>0</v>
      </c>
      <c r="H380" s="393"/>
      <c r="I380" s="393"/>
      <c r="J380" s="393"/>
      <c r="K380" s="393"/>
    </row>
    <row r="381">
      <c r="A381" s="393" t="s">
        <v>294</v>
      </c>
      <c r="B381" s="393" t="s">
        <v>295</v>
      </c>
      <c r="C381" s="393" t="s">
        <v>16</v>
      </c>
      <c r="D381" s="393" t="n">
        <v>65256.631510981</v>
      </c>
      <c r="E381" s="393" t="n">
        <v>4.31018922967121</v>
      </c>
      <c r="F381" s="393" t="n">
        <v>98.6030185266956</v>
      </c>
      <c r="G381" s="393" t="n">
        <v>0.449533468362681</v>
      </c>
      <c r="H381" s="393" t="n">
        <v>924.538686474488</v>
      </c>
      <c r="I381" s="393" t="n">
        <v>31.5789493073963</v>
      </c>
      <c r="J381" s="393" t="n">
        <v>1.39698147330437</v>
      </c>
      <c r="K381" s="393" t="n">
        <v>31.729380637017</v>
      </c>
    </row>
    <row r="382">
      <c r="A382" s="393" t="s">
        <v>294</v>
      </c>
      <c r="B382" s="393" t="s">
        <v>295</v>
      </c>
      <c r="C382" s="393" t="s">
        <v>17</v>
      </c>
      <c r="D382" s="393" t="n">
        <v>46115.6154198926</v>
      </c>
      <c r="E382" s="393" t="n">
        <v>5.85505832118342</v>
      </c>
      <c r="F382" s="393" t="n">
        <v>98.6811388935358</v>
      </c>
      <c r="G382" s="393" t="n">
        <v>0.492156416089473</v>
      </c>
      <c r="H382" s="393" t="n">
        <v>616.329445118935</v>
      </c>
      <c r="I382" s="393" t="n">
        <v>36.2790827002921</v>
      </c>
      <c r="J382" s="393" t="n">
        <v>1.31886110646421</v>
      </c>
      <c r="K382" s="393" t="n">
        <v>36.8246174031731</v>
      </c>
    </row>
    <row r="383">
      <c r="A383" s="393" t="s">
        <v>296</v>
      </c>
      <c r="B383" s="393" t="s">
        <v>297</v>
      </c>
      <c r="C383" s="393" t="s">
        <v>16</v>
      </c>
      <c r="D383" s="393" t="n">
        <v>39735.9697580323</v>
      </c>
      <c r="E383" s="393" t="n">
        <v>4.86570765204216</v>
      </c>
      <c r="F383" s="393" t="n">
        <v>98.9757907709439</v>
      </c>
      <c r="G383" s="393" t="n">
        <v>0.474952121383948</v>
      </c>
      <c r="H383" s="393" t="n">
        <v>411.190924918753</v>
      </c>
      <c r="I383" s="393" t="n">
        <v>46.2800216414311</v>
      </c>
      <c r="J383" s="393" t="n">
        <v>1.02420922905606</v>
      </c>
      <c r="K383" s="393" t="n">
        <v>45.897615895961</v>
      </c>
    </row>
    <row r="384">
      <c r="A384" s="393" t="s">
        <v>296</v>
      </c>
      <c r="B384" s="393" t="s">
        <v>297</v>
      </c>
      <c r="C384" s="393" t="s">
        <v>17</v>
      </c>
      <c r="D384" s="393" t="n">
        <v>26392.5439190593</v>
      </c>
      <c r="E384" s="393" t="n">
        <v>6.35771053138464</v>
      </c>
      <c r="F384" s="393" t="n">
        <v>99.5828204136386</v>
      </c>
      <c r="G384" s="393" t="n">
        <v>0.42061626647393</v>
      </c>
      <c r="H384" s="393" t="n">
        <v>110.565562508102</v>
      </c>
      <c r="I384" s="393" t="n">
        <v>99.9999999999999</v>
      </c>
      <c r="J384" s="393" t="n">
        <v>0.417179586361362</v>
      </c>
      <c r="K384" s="393" t="n">
        <v>100.403172870129</v>
      </c>
    </row>
    <row r="385">
      <c r="A385" s="393" t="s">
        <v>298</v>
      </c>
      <c r="B385" s="393" t="s">
        <v>299</v>
      </c>
      <c r="C385" s="393" t="s">
        <v>16</v>
      </c>
      <c r="D385" s="393" t="n">
        <v>25256.511258526</v>
      </c>
      <c r="E385" s="393" t="n">
        <v>3.98104486065443</v>
      </c>
      <c r="F385" s="393" t="n">
        <v>99.6695676736553</v>
      </c>
      <c r="G385" s="393" t="n">
        <v>0.163979120976795</v>
      </c>
      <c r="H385" s="393" t="n">
        <v>83.7323564784725</v>
      </c>
      <c r="I385" s="393" t="n">
        <v>49.7581753125416</v>
      </c>
      <c r="J385" s="393" t="n">
        <v>0.330432326344696</v>
      </c>
      <c r="K385" s="393" t="n">
        <v>49.4616500632992</v>
      </c>
    </row>
    <row r="386">
      <c r="A386" s="393" t="s">
        <v>298</v>
      </c>
      <c r="B386" s="393" t="s">
        <v>299</v>
      </c>
      <c r="C386" s="393" t="s">
        <v>17</v>
      </c>
      <c r="D386" s="393" t="n">
        <v>17416.8922889026</v>
      </c>
      <c r="E386" s="393" t="n">
        <v>6.05240177715885</v>
      </c>
      <c r="F386" s="393" t="n">
        <v>100</v>
      </c>
      <c r="G386" s="393" t="n">
        <v>0.000000000000000671951580728397</v>
      </c>
      <c r="H386" s="393"/>
      <c r="I386" s="393"/>
      <c r="J386" s="393"/>
      <c r="K386" s="393"/>
    </row>
    <row r="387">
      <c r="A387" s="393" t="s">
        <v>300</v>
      </c>
      <c r="B387" s="393" t="s">
        <v>301</v>
      </c>
      <c r="C387" s="393" t="s">
        <v>16</v>
      </c>
      <c r="D387" s="393" t="n">
        <v>29505.0320074078</v>
      </c>
      <c r="E387" s="393" t="n">
        <v>5.09969943416121</v>
      </c>
      <c r="F387" s="393" t="n">
        <v>96.9845912891087</v>
      </c>
      <c r="G387" s="393" t="n">
        <v>0.971528172096599</v>
      </c>
      <c r="H387" s="393" t="n">
        <v>917.35944182151</v>
      </c>
      <c r="I387" s="393" t="n">
        <v>32.735080594963</v>
      </c>
      <c r="J387" s="393" t="n">
        <v>3.0154087108913</v>
      </c>
      <c r="K387" s="393" t="n">
        <v>31.2472608957851</v>
      </c>
    </row>
    <row r="388">
      <c r="A388" s="393" t="s">
        <v>300</v>
      </c>
      <c r="B388" s="393" t="s">
        <v>301</v>
      </c>
      <c r="C388" s="393" t="s">
        <v>17</v>
      </c>
      <c r="D388" s="393" t="n">
        <v>22165.425412975</v>
      </c>
      <c r="E388" s="393" t="n">
        <v>5.25336273607789</v>
      </c>
      <c r="F388" s="393" t="n">
        <v>97.880352539359</v>
      </c>
      <c r="G388" s="393" t="n">
        <v>0.856641582985732</v>
      </c>
      <c r="H388" s="393" t="n">
        <v>480.00325368412</v>
      </c>
      <c r="I388" s="393" t="n">
        <v>40.7852595909823</v>
      </c>
      <c r="J388" s="393" t="n">
        <v>2.11964746064104</v>
      </c>
      <c r="K388" s="393" t="n">
        <v>39.5577008438751</v>
      </c>
    </row>
    <row r="389">
      <c r="A389" s="393" t="s">
        <v>302</v>
      </c>
      <c r="B389" s="393" t="s">
        <v>303</v>
      </c>
      <c r="C389" s="393" t="s">
        <v>16</v>
      </c>
      <c r="D389" s="393" t="n">
        <v>20768.103572076</v>
      </c>
      <c r="E389" s="393" t="n">
        <v>5.28858716348659</v>
      </c>
      <c r="F389" s="393" t="n">
        <v>99.8426071505964</v>
      </c>
      <c r="G389" s="393" t="n">
        <v>0.109767289480845</v>
      </c>
      <c r="H389" s="393" t="n">
        <v>32.7390388853539</v>
      </c>
      <c r="I389" s="393" t="n">
        <v>70.2916326662547</v>
      </c>
      <c r="J389" s="393" t="n">
        <v>0.157392849403617</v>
      </c>
      <c r="K389" s="393" t="n">
        <v>69.6311961003858</v>
      </c>
    </row>
    <row r="390">
      <c r="A390" s="393" t="s">
        <v>302</v>
      </c>
      <c r="B390" s="393" t="s">
        <v>303</v>
      </c>
      <c r="C390" s="393" t="s">
        <v>17</v>
      </c>
      <c r="D390" s="393" t="n">
        <v>11306.7362737382</v>
      </c>
      <c r="E390" s="393" t="n">
        <v>6.83856858429754</v>
      </c>
      <c r="F390" s="393" t="n">
        <v>99.3971543704737</v>
      </c>
      <c r="G390" s="393" t="n">
        <v>0.444968757868271</v>
      </c>
      <c r="H390" s="393" t="n">
        <v>68.575570296753</v>
      </c>
      <c r="I390" s="393" t="n">
        <v>74.5773434327636</v>
      </c>
      <c r="J390" s="393" t="n">
        <v>0.602845629526307</v>
      </c>
      <c r="K390" s="393" t="n">
        <v>73.3664244204997</v>
      </c>
    </row>
    <row r="391">
      <c r="A391" s="393" t="s">
        <v>304</v>
      </c>
      <c r="B391" s="393" t="s">
        <v>305</v>
      </c>
      <c r="C391" s="393" t="s">
        <v>16</v>
      </c>
      <c r="D391" s="393" t="n">
        <v>9632.91733260384</v>
      </c>
      <c r="E391" s="393" t="n">
        <v>6.57362063721833</v>
      </c>
      <c r="F391" s="393" t="n">
        <v>98.7427066600427</v>
      </c>
      <c r="G391" s="393" t="n">
        <v>0.725040218070689</v>
      </c>
      <c r="H391" s="393" t="n">
        <v>122.656175998298</v>
      </c>
      <c r="I391" s="393" t="n">
        <v>58.4544812328615</v>
      </c>
      <c r="J391" s="393" t="n">
        <v>1.25729333995735</v>
      </c>
      <c r="K391" s="393" t="n">
        <v>56.941710652914</v>
      </c>
    </row>
    <row r="392">
      <c r="A392" s="393" t="s">
        <v>304</v>
      </c>
      <c r="B392" s="393" t="s">
        <v>305</v>
      </c>
      <c r="C392" s="393" t="s">
        <v>17</v>
      </c>
      <c r="D392" s="393" t="n">
        <v>3795.1750449178</v>
      </c>
      <c r="E392" s="393" t="n">
        <v>10.4463755378773</v>
      </c>
      <c r="F392" s="393" t="n">
        <v>99.8020711423531</v>
      </c>
      <c r="G392" s="393" t="n">
        <v>0.142080087384384</v>
      </c>
      <c r="H392" s="393" t="n">
        <v>7.52664401261824</v>
      </c>
      <c r="I392" s="393" t="n">
        <v>70.1560760020113</v>
      </c>
      <c r="J392" s="393" t="n">
        <v>0.197928857646871</v>
      </c>
      <c r="K392" s="393" t="n">
        <v>71.6413319292062</v>
      </c>
    </row>
    <row r="393">
      <c r="A393" s="393" t="s">
        <v>306</v>
      </c>
      <c r="B393" s="393" t="s">
        <v>307</v>
      </c>
      <c r="C393" s="393" t="s">
        <v>16</v>
      </c>
      <c r="D393" s="393" t="n">
        <v>40707.9961420928</v>
      </c>
      <c r="E393" s="393" t="n">
        <v>4.88524817809544</v>
      </c>
      <c r="F393" s="393" t="n">
        <v>99.2152251753357</v>
      </c>
      <c r="G393" s="393" t="n">
        <v>0.391868641226498</v>
      </c>
      <c r="H393" s="393" t="n">
        <v>321.993025550138</v>
      </c>
      <c r="I393" s="393" t="n">
        <v>49.5307166148861</v>
      </c>
      <c r="J393" s="393" t="n">
        <v>0.784774824664268</v>
      </c>
      <c r="K393" s="393" t="n">
        <v>49.5420269057086</v>
      </c>
    </row>
    <row r="394">
      <c r="A394" s="393" t="s">
        <v>306</v>
      </c>
      <c r="B394" s="393" t="s">
        <v>307</v>
      </c>
      <c r="C394" s="393" t="s">
        <v>17</v>
      </c>
      <c r="D394" s="393" t="n">
        <v>22448.0103827197</v>
      </c>
      <c r="E394" s="393" t="n">
        <v>6.94768942876151</v>
      </c>
      <c r="F394" s="393" t="n">
        <v>99.6616098767869</v>
      </c>
      <c r="G394" s="393" t="n">
        <v>0.337359926377919</v>
      </c>
      <c r="H394" s="393" t="n">
        <v>76.2197701671561</v>
      </c>
      <c r="I394" s="393" t="n">
        <v>100</v>
      </c>
      <c r="J394" s="393" t="n">
        <v>0.338390123213101</v>
      </c>
      <c r="K394" s="393" t="n">
        <v>99.358199499116</v>
      </c>
    </row>
    <row r="395">
      <c r="A395" s="393" t="s">
        <v>308</v>
      </c>
      <c r="B395" s="393" t="s">
        <v>309</v>
      </c>
      <c r="C395" s="393" t="s">
        <v>16</v>
      </c>
      <c r="D395" s="393" t="n">
        <v>26359.4497886385</v>
      </c>
      <c r="E395" s="393" t="n">
        <v>5.74931510871918</v>
      </c>
      <c r="F395" s="393" t="n">
        <v>99.3599591514431</v>
      </c>
      <c r="G395" s="393" t="n">
        <v>0.320986049323416</v>
      </c>
      <c r="H395" s="393" t="n">
        <v>169.798022808142</v>
      </c>
      <c r="I395" s="393" t="n">
        <v>50.677093091836</v>
      </c>
      <c r="J395" s="393" t="n">
        <v>0.640040848556884</v>
      </c>
      <c r="K395" s="393" t="n">
        <v>49.8298832345904</v>
      </c>
    </row>
    <row r="396">
      <c r="A396" s="393" t="s">
        <v>308</v>
      </c>
      <c r="B396" s="393" t="s">
        <v>309</v>
      </c>
      <c r="C396" s="393" t="s">
        <v>17</v>
      </c>
      <c r="D396" s="393" t="n">
        <v>20893.2181560471</v>
      </c>
      <c r="E396" s="393" t="n">
        <v>6.85165390884983</v>
      </c>
      <c r="F396" s="393" t="n">
        <v>99.33322354679</v>
      </c>
      <c r="G396" s="393" t="n">
        <v>0.291627768932828</v>
      </c>
      <c r="H396" s="393" t="n">
        <v>140.246187537336</v>
      </c>
      <c r="I396" s="393" t="n">
        <v>43.5148966154269</v>
      </c>
      <c r="J396" s="393" t="n">
        <v>0.66677645320997</v>
      </c>
      <c r="K396" s="393" t="n">
        <v>43.4453349760598</v>
      </c>
    </row>
    <row r="397">
      <c r="A397" s="393" t="s">
        <v>310</v>
      </c>
      <c r="B397" s="393" t="s">
        <v>311</v>
      </c>
      <c r="C397" s="393" t="s">
        <v>16</v>
      </c>
      <c r="D397" s="393" t="n">
        <v>22782.8352561547</v>
      </c>
      <c r="E397" s="393" t="n">
        <v>4.82296484204091</v>
      </c>
      <c r="F397" s="393" t="n">
        <v>99.7079050012257</v>
      </c>
      <c r="G397" s="393" t="n">
        <v>0.167430282283869</v>
      </c>
      <c r="H397" s="393" t="n">
        <v>66.7424737902138</v>
      </c>
      <c r="I397" s="393" t="n">
        <v>56.9042637953892</v>
      </c>
      <c r="J397" s="393" t="n">
        <v>0.292094998774293</v>
      </c>
      <c r="K397" s="393" t="n">
        <v>57.1530589374735</v>
      </c>
    </row>
    <row r="398">
      <c r="A398" s="393" t="s">
        <v>310</v>
      </c>
      <c r="B398" s="393" t="s">
        <v>311</v>
      </c>
      <c r="C398" s="393" t="s">
        <v>17</v>
      </c>
      <c r="D398" s="393" t="n">
        <v>11325.6607631429</v>
      </c>
      <c r="E398" s="393" t="n">
        <v>6.225727034868</v>
      </c>
      <c r="F398" s="393" t="n">
        <v>99.4182215659792</v>
      </c>
      <c r="G398" s="393" t="n">
        <v>0.421078055432754</v>
      </c>
      <c r="H398" s="393" t="n">
        <v>66.2758303180796</v>
      </c>
      <c r="I398" s="393" t="n">
        <v>71.5590837044084</v>
      </c>
      <c r="J398" s="393" t="n">
        <v>0.5817784340208</v>
      </c>
      <c r="K398" s="393" t="n">
        <v>71.9566573175666</v>
      </c>
    </row>
    <row r="399">
      <c r="A399" s="393" t="s">
        <v>312</v>
      </c>
      <c r="B399" s="393" t="s">
        <v>313</v>
      </c>
      <c r="C399" s="393" t="s">
        <v>16</v>
      </c>
      <c r="D399" s="393" t="n">
        <v>8699.33885430633</v>
      </c>
      <c r="E399" s="393" t="n">
        <v>4.53675203887019</v>
      </c>
      <c r="F399" s="393" t="n">
        <v>99.3526905921071</v>
      </c>
      <c r="G399" s="393" t="n">
        <v>0.40954826641239</v>
      </c>
      <c r="H399" s="393" t="n">
        <v>56.6785242481253</v>
      </c>
      <c r="I399" s="393" t="n">
        <v>64.0559039878792</v>
      </c>
      <c r="J399" s="393" t="n">
        <v>0.647309407892958</v>
      </c>
      <c r="K399" s="393" t="n">
        <v>62.8597726207196</v>
      </c>
    </row>
    <row r="400">
      <c r="A400" s="393" t="s">
        <v>312</v>
      </c>
      <c r="B400" s="393" t="s">
        <v>313</v>
      </c>
      <c r="C400" s="393" t="s">
        <v>17</v>
      </c>
      <c r="D400" s="393" t="n">
        <v>5295.49408392156</v>
      </c>
      <c r="E400" s="393" t="n">
        <v>6.7590457290282</v>
      </c>
      <c r="F400" s="393" t="n">
        <v>99.7351014292369</v>
      </c>
      <c r="G400" s="393" t="n">
        <v>0.185914427636242</v>
      </c>
      <c r="H400" s="393" t="n">
        <v>14.0649459840427</v>
      </c>
      <c r="I400" s="393" t="n">
        <v>71.2037371800925</v>
      </c>
      <c r="J400" s="393" t="n">
        <v>0.264898570763093</v>
      </c>
      <c r="K400" s="393" t="n">
        <v>69.9973361277286</v>
      </c>
    </row>
    <row r="401">
      <c r="A401" s="393" t="s">
        <v>314</v>
      </c>
      <c r="B401" s="393" t="s">
        <v>315</v>
      </c>
      <c r="C401" s="393" t="s">
        <v>16</v>
      </c>
      <c r="D401" s="393" t="n">
        <v>12133.4206874538</v>
      </c>
      <c r="E401" s="393" t="n">
        <v>5.462489951984</v>
      </c>
      <c r="F401" s="393" t="n">
        <v>94.2976673365261</v>
      </c>
      <c r="G401" s="393" t="n">
        <v>1.07783544087641</v>
      </c>
      <c r="H401" s="393" t="n">
        <v>733.727599632122</v>
      </c>
      <c r="I401" s="393" t="n">
        <v>18.2602796537704</v>
      </c>
      <c r="J401" s="393" t="n">
        <v>5.70233266347388</v>
      </c>
      <c r="K401" s="393" t="n">
        <v>17.8238229590351</v>
      </c>
    </row>
    <row r="402">
      <c r="A402" s="393" t="s">
        <v>314</v>
      </c>
      <c r="B402" s="393" t="s">
        <v>315</v>
      </c>
      <c r="C402" s="393" t="s">
        <v>17</v>
      </c>
      <c r="D402" s="393" t="n">
        <v>9124.44281307362</v>
      </c>
      <c r="E402" s="393" t="n">
        <v>7.75357162234173</v>
      </c>
      <c r="F402" s="393" t="n">
        <v>98.3109116021435</v>
      </c>
      <c r="G402" s="393" t="n">
        <v>0.733216971240161</v>
      </c>
      <c r="H402" s="393" t="n">
        <v>156.767852533389</v>
      </c>
      <c r="I402" s="393" t="n">
        <v>41.6385453934041</v>
      </c>
      <c r="J402" s="393" t="n">
        <v>1.68908839785651</v>
      </c>
      <c r="K402" s="393" t="n">
        <v>42.6758178768252</v>
      </c>
    </row>
    <row r="403">
      <c r="A403" s="393" t="s">
        <v>316</v>
      </c>
      <c r="B403" s="393" t="s">
        <v>317</v>
      </c>
      <c r="C403" s="393" t="s">
        <v>16</v>
      </c>
      <c r="D403" s="393" t="n">
        <v>19903.7107506446</v>
      </c>
      <c r="E403" s="393" t="n">
        <v>5.59045468792381</v>
      </c>
      <c r="F403" s="393" t="n">
        <v>99.4837579480082</v>
      </c>
      <c r="G403" s="393" t="n">
        <v>0.317656502512903</v>
      </c>
      <c r="H403" s="393" t="n">
        <v>103.284522942277</v>
      </c>
      <c r="I403" s="393" t="n">
        <v>61.3970943157167</v>
      </c>
      <c r="J403" s="393" t="n">
        <v>0.516242051991846</v>
      </c>
      <c r="K403" s="393" t="n">
        <v>61.2148167408563</v>
      </c>
    </row>
    <row r="404">
      <c r="A404" s="393" t="s">
        <v>316</v>
      </c>
      <c r="B404" s="393" t="s">
        <v>317</v>
      </c>
      <c r="C404" s="393" t="s">
        <v>17</v>
      </c>
      <c r="D404" s="393" t="n">
        <v>15447.9721437799</v>
      </c>
      <c r="E404" s="393" t="n">
        <v>6.33306247929019</v>
      </c>
      <c r="F404" s="393" t="n">
        <v>99.6853176282287</v>
      </c>
      <c r="G404" s="393" t="n">
        <v>0.219532008699169</v>
      </c>
      <c r="H404" s="393" t="n">
        <v>48.7655015695681</v>
      </c>
      <c r="I404" s="393" t="n">
        <v>70.2361189520716</v>
      </c>
      <c r="J404" s="393" t="n">
        <v>0.314682371771342</v>
      </c>
      <c r="K404" s="393" t="n">
        <v>69.5435142857048</v>
      </c>
    </row>
    <row r="405">
      <c r="A405" s="393" t="s">
        <v>318</v>
      </c>
      <c r="B405" s="393" t="s">
        <v>319</v>
      </c>
      <c r="C405" s="393" t="s">
        <v>16</v>
      </c>
      <c r="D405" s="393" t="n">
        <v>30777.215700677</v>
      </c>
      <c r="E405" s="393" t="n">
        <v>6.95204904490902</v>
      </c>
      <c r="F405" s="393" t="n">
        <v>96.6718905863383</v>
      </c>
      <c r="G405" s="393" t="n">
        <v>1.04438643545153</v>
      </c>
      <c r="H405" s="393" t="n">
        <v>1059.56282305494</v>
      </c>
      <c r="I405" s="393" t="n">
        <v>30.3169385466926</v>
      </c>
      <c r="J405" s="393" t="n">
        <v>3.32810941366168</v>
      </c>
      <c r="K405" s="393" t="n">
        <v>30.3363858181405</v>
      </c>
    </row>
    <row r="406">
      <c r="A406" s="393" t="s">
        <v>318</v>
      </c>
      <c r="B406" s="393" t="s">
        <v>319</v>
      </c>
      <c r="C406" s="393" t="s">
        <v>17</v>
      </c>
      <c r="D406" s="393" t="n">
        <v>27260.1224888061</v>
      </c>
      <c r="E406" s="393" t="n">
        <v>8.83140677883922</v>
      </c>
      <c r="F406" s="393" t="n">
        <v>99.102377449066</v>
      </c>
      <c r="G406" s="393" t="n">
        <v>0.461834528990996</v>
      </c>
      <c r="H406" s="393" t="n">
        <v>246.909320613935</v>
      </c>
      <c r="I406" s="393" t="n">
        <v>49.9154758499087</v>
      </c>
      <c r="J406" s="393" t="n">
        <v>0.897622550933974</v>
      </c>
      <c r="K406" s="393" t="n">
        <v>50.989026248789</v>
      </c>
    </row>
    <row r="407">
      <c r="A407" s="393" t="s">
        <v>320</v>
      </c>
      <c r="B407" s="393" t="s">
        <v>321</v>
      </c>
      <c r="C407" s="393" t="s">
        <v>16</v>
      </c>
      <c r="D407" s="393" t="n">
        <v>29696.6600116974</v>
      </c>
      <c r="E407" s="393" t="n">
        <v>7.01366127096286</v>
      </c>
      <c r="F407" s="393" t="n">
        <v>94.9645297089184</v>
      </c>
      <c r="G407" s="393" t="n">
        <v>1.68005586633192</v>
      </c>
      <c r="H407" s="393" t="n">
        <v>1574.65792429665</v>
      </c>
      <c r="I407" s="393" t="n">
        <v>32.3669038640811</v>
      </c>
      <c r="J407" s="393" t="n">
        <v>5.0354702910816</v>
      </c>
      <c r="K407" s="393" t="n">
        <v>31.68437226479</v>
      </c>
    </row>
    <row r="408">
      <c r="A408" s="393" t="s">
        <v>320</v>
      </c>
      <c r="B408" s="393" t="s">
        <v>321</v>
      </c>
      <c r="C408" s="393" t="s">
        <v>17</v>
      </c>
      <c r="D408" s="393" t="n">
        <v>26037.3223192581</v>
      </c>
      <c r="E408" s="393" t="n">
        <v>6.13715278432511</v>
      </c>
      <c r="F408" s="393" t="n">
        <v>95.2626227907763</v>
      </c>
      <c r="G408" s="393" t="n">
        <v>2.0961462327696</v>
      </c>
      <c r="H408" s="393" t="n">
        <v>1294.82701327017</v>
      </c>
      <c r="I408" s="393" t="n">
        <v>44.6051623916729</v>
      </c>
      <c r="J408" s="393" t="n">
        <v>4.73737720922366</v>
      </c>
      <c r="K408" s="393" t="n">
        <v>42.1508313709646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992</v>
      </c>
    </row>
    <row r="418">
      <c r="A418" s="5" t="s">
        <v>26</v>
      </c>
      <c r="B418" s="5" t="s">
        <v>103</v>
      </c>
      <c r="C418" s="5" t="s">
        <v>11</v>
      </c>
      <c r="D418" s="5" t="s">
        <v>979</v>
      </c>
      <c r="E418" s="5" t="s">
        <v>980</v>
      </c>
      <c r="F418" s="5" t="s">
        <v>981</v>
      </c>
      <c r="G418" s="5" t="s">
        <v>982</v>
      </c>
      <c r="H418" s="5" t="s">
        <v>983</v>
      </c>
      <c r="I418" s="5" t="s">
        <v>984</v>
      </c>
      <c r="J418" s="5" t="s">
        <v>985</v>
      </c>
      <c r="K418" s="5" t="s">
        <v>986</v>
      </c>
    </row>
    <row r="419">
      <c r="A419" s="394" t="s">
        <v>104</v>
      </c>
      <c r="B419" s="394" t="s">
        <v>105</v>
      </c>
      <c r="C419" s="394" t="s">
        <v>16</v>
      </c>
      <c r="D419" s="394" t="n">
        <v>200.846751575202</v>
      </c>
      <c r="E419" s="394"/>
      <c r="F419" s="394" t="n">
        <v>99.4444444444444</v>
      </c>
      <c r="G419" s="394"/>
      <c r="H419" s="394" t="n">
        <v>1.12204889148158</v>
      </c>
      <c r="I419" s="394"/>
      <c r="J419" s="394" t="n">
        <v>0.555555555555558</v>
      </c>
      <c r="K419" s="394"/>
    </row>
    <row r="420">
      <c r="A420" s="394" t="s">
        <v>104</v>
      </c>
      <c r="B420" s="394" t="s">
        <v>105</v>
      </c>
      <c r="C420" s="394" t="s">
        <v>17</v>
      </c>
      <c r="D420" s="394" t="n">
        <v>102.907448002221</v>
      </c>
      <c r="E420" s="394"/>
      <c r="F420" s="394" t="n">
        <v>100</v>
      </c>
      <c r="G420" s="394"/>
      <c r="H420" s="394"/>
      <c r="I420" s="394"/>
      <c r="J420" s="394"/>
      <c r="K420" s="394"/>
    </row>
    <row r="421">
      <c r="A421" s="394" t="s">
        <v>106</v>
      </c>
      <c r="B421" s="394" t="s">
        <v>107</v>
      </c>
      <c r="C421" s="394" t="s">
        <v>16</v>
      </c>
      <c r="D421" s="394" t="n">
        <v>405.118520280313</v>
      </c>
      <c r="E421" s="394"/>
      <c r="F421" s="394" t="n">
        <v>100</v>
      </c>
      <c r="G421" s="394"/>
      <c r="H421" s="394"/>
      <c r="I421" s="394"/>
      <c r="J421" s="394"/>
      <c r="K421" s="394"/>
    </row>
    <row r="422">
      <c r="A422" s="394" t="s">
        <v>106</v>
      </c>
      <c r="B422" s="394" t="s">
        <v>107</v>
      </c>
      <c r="C422" s="394" t="s">
        <v>17</v>
      </c>
      <c r="D422" s="394" t="n">
        <v>188.630735639467</v>
      </c>
      <c r="E422" s="394"/>
      <c r="F422" s="394" t="n">
        <v>97.4787710546419</v>
      </c>
      <c r="G422" s="394"/>
      <c r="H422" s="394" t="n">
        <v>4.87881890111051</v>
      </c>
      <c r="I422" s="394"/>
      <c r="J422" s="394" t="n">
        <v>2.52122894535807</v>
      </c>
      <c r="K422" s="394"/>
    </row>
    <row r="423">
      <c r="A423" s="394" t="s">
        <v>108</v>
      </c>
      <c r="B423" s="394" t="s">
        <v>109</v>
      </c>
      <c r="C423" s="394" t="s">
        <v>16</v>
      </c>
      <c r="D423" s="394" t="n">
        <v>388.047494628161</v>
      </c>
      <c r="E423" s="394"/>
      <c r="F423" s="394" t="n">
        <v>100</v>
      </c>
      <c r="G423" s="394"/>
      <c r="H423" s="394"/>
      <c r="I423" s="394"/>
      <c r="J423" s="394"/>
      <c r="K423" s="394"/>
    </row>
    <row r="424">
      <c r="A424" s="394" t="s">
        <v>108</v>
      </c>
      <c r="B424" s="394" t="s">
        <v>109</v>
      </c>
      <c r="C424" s="394" t="s">
        <v>17</v>
      </c>
      <c r="D424" s="394" t="n">
        <v>127.745772991564</v>
      </c>
      <c r="E424" s="394"/>
      <c r="F424" s="394" t="n">
        <v>100</v>
      </c>
      <c r="G424" s="394"/>
      <c r="H424" s="394"/>
      <c r="I424" s="394"/>
      <c r="J424" s="394"/>
      <c r="K424" s="394"/>
    </row>
    <row r="425">
      <c r="A425" s="394" t="s">
        <v>110</v>
      </c>
      <c r="B425" s="394" t="s">
        <v>111</v>
      </c>
      <c r="C425" s="394" t="s">
        <v>16</v>
      </c>
      <c r="D425" s="394" t="n">
        <v>87</v>
      </c>
      <c r="E425" s="394"/>
      <c r="F425" s="394" t="n">
        <v>100</v>
      </c>
      <c r="G425" s="394"/>
      <c r="H425" s="394"/>
      <c r="I425" s="394"/>
      <c r="J425" s="394"/>
      <c r="K425" s="394"/>
    </row>
    <row r="426">
      <c r="A426" s="394" t="s">
        <v>110</v>
      </c>
      <c r="B426" s="394" t="s">
        <v>111</v>
      </c>
      <c r="C426" s="394" t="s">
        <v>17</v>
      </c>
      <c r="D426" s="394" t="n">
        <v>17</v>
      </c>
      <c r="E426" s="394"/>
      <c r="F426" s="394" t="n">
        <v>100</v>
      </c>
      <c r="G426" s="394"/>
      <c r="H426" s="394"/>
      <c r="I426" s="394"/>
      <c r="J426" s="394"/>
      <c r="K426" s="394"/>
    </row>
    <row r="427">
      <c r="A427" s="394" t="s">
        <v>112</v>
      </c>
      <c r="B427" s="394" t="s">
        <v>113</v>
      </c>
      <c r="C427" s="394" t="s">
        <v>16</v>
      </c>
      <c r="D427" s="394" t="n">
        <v>3614.47069543117</v>
      </c>
      <c r="E427" s="394"/>
      <c r="F427" s="394" t="n">
        <v>99.7155748115486</v>
      </c>
      <c r="G427" s="394"/>
      <c r="H427" s="394" t="n">
        <v>10.3097887230036</v>
      </c>
      <c r="I427" s="394"/>
      <c r="J427" s="394" t="n">
        <v>0.284425188451358</v>
      </c>
      <c r="K427" s="394"/>
    </row>
    <row r="428">
      <c r="A428" s="394" t="s">
        <v>112</v>
      </c>
      <c r="B428" s="394" t="s">
        <v>113</v>
      </c>
      <c r="C428" s="394" t="s">
        <v>17</v>
      </c>
      <c r="D428" s="394" t="n">
        <v>1298.5096786462</v>
      </c>
      <c r="E428" s="394"/>
      <c r="F428" s="394" t="n">
        <v>99.8966204077009</v>
      </c>
      <c r="G428" s="394"/>
      <c r="H428" s="394" t="n">
        <v>1.34378320935175</v>
      </c>
      <c r="I428" s="394"/>
      <c r="J428" s="394" t="n">
        <v>0.10337959229908</v>
      </c>
      <c r="K428" s="394"/>
    </row>
    <row r="429">
      <c r="A429" s="394" t="s">
        <v>124</v>
      </c>
      <c r="B429" s="394" t="s">
        <v>125</v>
      </c>
      <c r="C429" s="394" t="s">
        <v>16</v>
      </c>
      <c r="D429" s="394" t="n">
        <v>1554.6561659468</v>
      </c>
      <c r="E429" s="394"/>
      <c r="F429" s="394" t="n">
        <v>100</v>
      </c>
      <c r="G429" s="394"/>
      <c r="H429" s="394"/>
      <c r="I429" s="394"/>
      <c r="J429" s="394"/>
      <c r="K429" s="394"/>
    </row>
    <row r="430">
      <c r="A430" s="394" t="s">
        <v>124</v>
      </c>
      <c r="B430" s="394" t="s">
        <v>125</v>
      </c>
      <c r="C430" s="394" t="s">
        <v>17</v>
      </c>
      <c r="D430" s="394" t="n">
        <v>654.704574222117</v>
      </c>
      <c r="E430" s="394"/>
      <c r="F430" s="394" t="n">
        <v>99.8021696837678</v>
      </c>
      <c r="G430" s="394"/>
      <c r="H430" s="394" t="n">
        <v>1.2977715150621</v>
      </c>
      <c r="I430" s="394"/>
      <c r="J430" s="394" t="n">
        <v>0.197830316232137</v>
      </c>
      <c r="K430" s="394"/>
    </row>
    <row r="431">
      <c r="A431" s="394" t="s">
        <v>140</v>
      </c>
      <c r="B431" s="394" t="s">
        <v>141</v>
      </c>
      <c r="C431" s="394" t="s">
        <v>16</v>
      </c>
      <c r="D431" s="394" t="n">
        <v>3447.28209281624</v>
      </c>
      <c r="E431" s="394"/>
      <c r="F431" s="394" t="n">
        <v>100</v>
      </c>
      <c r="G431" s="394"/>
      <c r="H431" s="394"/>
      <c r="I431" s="394"/>
      <c r="J431" s="394"/>
      <c r="K431" s="394"/>
    </row>
    <row r="432">
      <c r="A432" s="394" t="s">
        <v>140</v>
      </c>
      <c r="B432" s="394" t="s">
        <v>141</v>
      </c>
      <c r="C432" s="394" t="s">
        <v>17</v>
      </c>
      <c r="D432" s="394" t="n">
        <v>1580.66395781265</v>
      </c>
      <c r="E432" s="394"/>
      <c r="F432" s="394" t="n">
        <v>99.3985535076023</v>
      </c>
      <c r="G432" s="394"/>
      <c r="H432" s="394" t="n">
        <v>9.56437251386348</v>
      </c>
      <c r="I432" s="394"/>
      <c r="J432" s="394" t="n">
        <v>0.60144649239771</v>
      </c>
      <c r="K432" s="394"/>
    </row>
    <row r="433">
      <c r="A433" s="394" t="s">
        <v>142</v>
      </c>
      <c r="B433" s="394" t="s">
        <v>143</v>
      </c>
      <c r="C433" s="394" t="s">
        <v>16</v>
      </c>
      <c r="D433" s="394" t="n">
        <v>1565.83540627225</v>
      </c>
      <c r="E433" s="394"/>
      <c r="F433" s="394" t="n">
        <v>92.7485905050294</v>
      </c>
      <c r="G433" s="394"/>
      <c r="H433" s="394" t="n">
        <v>122.422493654909</v>
      </c>
      <c r="I433" s="394"/>
      <c r="J433" s="394" t="n">
        <v>7.2514094949706</v>
      </c>
      <c r="K433" s="394"/>
    </row>
    <row r="434">
      <c r="A434" s="394" t="s">
        <v>142</v>
      </c>
      <c r="B434" s="394" t="s">
        <v>143</v>
      </c>
      <c r="C434" s="394" t="s">
        <v>17</v>
      </c>
      <c r="D434" s="394" t="n">
        <v>328.275032338373</v>
      </c>
      <c r="E434" s="394"/>
      <c r="F434" s="394" t="n">
        <v>90.9399914658948</v>
      </c>
      <c r="G434" s="394"/>
      <c r="H434" s="394" t="n">
        <v>32.704803976529</v>
      </c>
      <c r="I434" s="394"/>
      <c r="J434" s="394" t="n">
        <v>9.06000853410518</v>
      </c>
      <c r="K434" s="39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993</v>
      </c>
    </row>
    <row r="444">
      <c r="A444" s="5" t="s">
        <v>26</v>
      </c>
      <c r="B444" s="5" t="s">
        <v>10</v>
      </c>
      <c r="C444" s="5" t="s">
        <v>11</v>
      </c>
      <c r="D444" s="5" t="s">
        <v>979</v>
      </c>
      <c r="E444" s="5" t="s">
        <v>980</v>
      </c>
      <c r="F444" s="5" t="s">
        <v>981</v>
      </c>
      <c r="G444" s="5" t="s">
        <v>982</v>
      </c>
      <c r="H444" s="5" t="s">
        <v>983</v>
      </c>
      <c r="I444" s="5" t="s">
        <v>984</v>
      </c>
      <c r="J444" s="5" t="s">
        <v>985</v>
      </c>
      <c r="K444" s="5" t="s">
        <v>986</v>
      </c>
    </row>
    <row r="445">
      <c r="A445" s="395" t="s">
        <v>14</v>
      </c>
      <c r="B445" s="395" t="s">
        <v>15</v>
      </c>
      <c r="C445" s="395" t="s">
        <v>16</v>
      </c>
      <c r="D445" s="395" t="n">
        <v>11263.2571269501</v>
      </c>
      <c r="E445" s="395"/>
      <c r="F445" s="395" t="n">
        <v>98.8255416141178</v>
      </c>
      <c r="G445" s="395"/>
      <c r="H445" s="395" t="n">
        <v>133.854331269394</v>
      </c>
      <c r="I445" s="395"/>
      <c r="J445" s="395" t="n">
        <v>1.17445838588215</v>
      </c>
      <c r="K445" s="395"/>
    </row>
    <row r="446">
      <c r="A446" s="395" t="s">
        <v>14</v>
      </c>
      <c r="B446" s="395" t="s">
        <v>15</v>
      </c>
      <c r="C446" s="395" t="s">
        <v>17</v>
      </c>
      <c r="D446" s="395" t="n">
        <v>4298.43719965259</v>
      </c>
      <c r="E446" s="395"/>
      <c r="F446" s="395" t="n">
        <v>98.8549458668739</v>
      </c>
      <c r="G446" s="395"/>
      <c r="H446" s="395" t="n">
        <v>49.7895501159168</v>
      </c>
      <c r="I446" s="395"/>
      <c r="J446" s="395" t="n">
        <v>1.14505413312605</v>
      </c>
      <c r="K446" s="39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994</v>
      </c>
    </row>
    <row r="9">
      <c r="A9" t="s">
        <v>3</v>
      </c>
    </row>
    <row r="10">
      <c r="A10" t="s">
        <v>4</v>
      </c>
    </row>
    <row r="11">
      <c r="A11" t="s">
        <v>995</v>
      </c>
    </row>
    <row r="12">
      <c r="A12" s="3" t="s">
        <v>6</v>
      </c>
    </row>
    <row r="13">
      <c r="A13" s="3" t="s">
        <v>7</v>
      </c>
    </row>
    <row r="15">
      <c r="A15" s="4" t="s">
        <v>996</v>
      </c>
    </row>
    <row r="16">
      <c r="A16" s="5" t="s">
        <v>9</v>
      </c>
      <c r="B16" s="5" t="s">
        <v>10</v>
      </c>
      <c r="C16" s="5" t="s">
        <v>11</v>
      </c>
      <c r="D16" s="5" t="s">
        <v>997</v>
      </c>
      <c r="E16" s="5" t="s">
        <v>998</v>
      </c>
      <c r="F16" s="5" t="s">
        <v>999</v>
      </c>
      <c r="G16" s="5" t="s">
        <v>1000</v>
      </c>
      <c r="H16" s="5" t="s">
        <v>1001</v>
      </c>
      <c r="I16" s="5" t="s">
        <v>1002</v>
      </c>
      <c r="J16" s="5" t="s">
        <v>1003</v>
      </c>
      <c r="K16" s="5" t="s">
        <v>1004</v>
      </c>
    </row>
    <row r="17">
      <c r="A17" s="396" t="s">
        <v>14</v>
      </c>
      <c r="B17" s="396" t="s">
        <v>15</v>
      </c>
      <c r="C17" s="396" t="s">
        <v>16</v>
      </c>
      <c r="D17" s="396" t="n">
        <v>4617695.33937606</v>
      </c>
      <c r="E17" s="396" t="n">
        <v>0.638355477278622</v>
      </c>
      <c r="F17" s="396" t="n">
        <v>100</v>
      </c>
      <c r="G17" s="396" t="n">
        <v>0</v>
      </c>
      <c r="H17" s="396"/>
      <c r="I17" s="396"/>
      <c r="J17" s="396"/>
      <c r="K17" s="396"/>
    </row>
    <row r="18">
      <c r="A18" s="396" t="s">
        <v>14</v>
      </c>
      <c r="B18" s="396" t="s">
        <v>15</v>
      </c>
      <c r="C18" s="396" t="s">
        <v>17</v>
      </c>
      <c r="D18" s="396"/>
      <c r="E18" s="396"/>
      <c r="F18" s="396"/>
      <c r="G18" s="396"/>
      <c r="H18" s="396" t="n">
        <v>2719847.66062393</v>
      </c>
      <c r="I18" s="396" t="n">
        <v>0.804076566697958</v>
      </c>
      <c r="J18" s="396" t="n">
        <v>100</v>
      </c>
      <c r="K18" s="396" t="n">
        <v>0.0000000000000000892704317909618</v>
      </c>
    </row>
    <row r="19">
      <c r="A19" s="396" t="s">
        <v>14</v>
      </c>
      <c r="B19" s="396" t="s">
        <v>18</v>
      </c>
      <c r="C19" s="396" t="s">
        <v>16</v>
      </c>
      <c r="D19" s="396" t="n">
        <v>17435.3300946659</v>
      </c>
      <c r="E19" s="396"/>
      <c r="F19" s="396" t="n">
        <v>100</v>
      </c>
      <c r="G19" s="396"/>
      <c r="H19" s="396"/>
      <c r="I19" s="396"/>
      <c r="J19" s="396"/>
      <c r="K19" s="396"/>
    </row>
    <row r="20">
      <c r="A20" s="396" t="s">
        <v>14</v>
      </c>
      <c r="B20" s="396" t="s">
        <v>18</v>
      </c>
      <c r="C20" s="396" t="s">
        <v>17</v>
      </c>
      <c r="D20" s="396"/>
      <c r="E20" s="396"/>
      <c r="F20" s="396"/>
      <c r="G20" s="396"/>
      <c r="H20" s="396" t="n">
        <v>6863.66990532208</v>
      </c>
      <c r="I20" s="396"/>
      <c r="J20" s="396" t="n">
        <v>100</v>
      </c>
      <c r="K20" s="396"/>
    </row>
    <row r="21">
      <c r="A21" s="396" t="s">
        <v>14</v>
      </c>
      <c r="B21" s="396" t="s">
        <v>19</v>
      </c>
      <c r="C21" s="396" t="s">
        <v>16</v>
      </c>
      <c r="D21" s="396" t="n">
        <v>4600260.00928139</v>
      </c>
      <c r="E21" s="396" t="n">
        <v>0.637226648250596</v>
      </c>
      <c r="F21" s="396" t="n">
        <v>100</v>
      </c>
      <c r="G21" s="396" t="n">
        <v>0</v>
      </c>
      <c r="H21" s="396"/>
      <c r="I21" s="396"/>
      <c r="J21" s="396"/>
      <c r="K21" s="396"/>
    </row>
    <row r="22">
      <c r="A22" s="396" t="s">
        <v>14</v>
      </c>
      <c r="B22" s="396" t="s">
        <v>19</v>
      </c>
      <c r="C22" s="396" t="s">
        <v>17</v>
      </c>
      <c r="D22" s="396"/>
      <c r="E22" s="396"/>
      <c r="F22" s="396"/>
      <c r="G22" s="396"/>
      <c r="H22" s="396" t="n">
        <v>2712983.99071861</v>
      </c>
      <c r="I22" s="396" t="n">
        <v>0.804121252491135</v>
      </c>
      <c r="J22" s="396" t="n">
        <v>100</v>
      </c>
      <c r="K22" s="396" t="n">
        <v>0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1005</v>
      </c>
    </row>
    <row r="32">
      <c r="A32" s="5" t="s">
        <v>26</v>
      </c>
      <c r="B32" s="5" t="s">
        <v>10</v>
      </c>
      <c r="C32" s="5" t="s">
        <v>11</v>
      </c>
      <c r="D32" s="5" t="s">
        <v>997</v>
      </c>
      <c r="E32" s="5" t="s">
        <v>998</v>
      </c>
      <c r="F32" s="5" t="s">
        <v>999</v>
      </c>
      <c r="G32" s="5" t="s">
        <v>1000</v>
      </c>
      <c r="H32" s="5" t="s">
        <v>1001</v>
      </c>
      <c r="I32" s="5" t="s">
        <v>1002</v>
      </c>
      <c r="J32" s="5" t="s">
        <v>1003</v>
      </c>
      <c r="K32" s="5" t="s">
        <v>1004</v>
      </c>
    </row>
    <row r="33">
      <c r="A33" s="397" t="s">
        <v>14</v>
      </c>
      <c r="B33" s="397" t="s">
        <v>15</v>
      </c>
      <c r="C33" s="397" t="s">
        <v>16</v>
      </c>
      <c r="D33" s="397" t="n">
        <v>4617695.33937606</v>
      </c>
      <c r="E33" s="397" t="n">
        <v>0.638355477278622</v>
      </c>
      <c r="F33" s="397" t="n">
        <v>100</v>
      </c>
      <c r="G33" s="397" t="n">
        <v>0</v>
      </c>
      <c r="H33" s="397"/>
      <c r="I33" s="397"/>
      <c r="J33" s="397"/>
      <c r="K33" s="397"/>
    </row>
    <row r="34">
      <c r="A34" s="397" t="s">
        <v>14</v>
      </c>
      <c r="B34" s="397" t="s">
        <v>15</v>
      </c>
      <c r="C34" s="397" t="s">
        <v>17</v>
      </c>
      <c r="D34" s="397"/>
      <c r="E34" s="397"/>
      <c r="F34" s="397"/>
      <c r="G34" s="397"/>
      <c r="H34" s="397" t="n">
        <v>2719847.66062393</v>
      </c>
      <c r="I34" s="397" t="n">
        <v>0.804076566697958</v>
      </c>
      <c r="J34" s="397" t="n">
        <v>100</v>
      </c>
      <c r="K34" s="397" t="n">
        <v>0.0000000000000000892704317909618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K42" s="7" t="str">
        <f>=HYPERLINK("#'Indice'!A1", "Ir al Índice")</f>
      </c>
    </row>
    <row r="43">
      <c r="A43" s="4" t="s">
        <v>1006</v>
      </c>
    </row>
    <row r="44">
      <c r="A44" s="5" t="s">
        <v>26</v>
      </c>
      <c r="B44" s="5" t="s">
        <v>10</v>
      </c>
      <c r="C44" s="5" t="s">
        <v>11</v>
      </c>
      <c r="D44" s="5" t="s">
        <v>997</v>
      </c>
      <c r="E44" s="5" t="s">
        <v>998</v>
      </c>
      <c r="F44" s="5" t="s">
        <v>999</v>
      </c>
      <c r="G44" s="5" t="s">
        <v>1000</v>
      </c>
      <c r="H44" s="5" t="s">
        <v>1001</v>
      </c>
      <c r="I44" s="5" t="s">
        <v>1002</v>
      </c>
      <c r="J44" s="5" t="s">
        <v>1003</v>
      </c>
      <c r="K44" s="5" t="s">
        <v>1004</v>
      </c>
    </row>
    <row r="45">
      <c r="A45" s="398" t="s">
        <v>14</v>
      </c>
      <c r="B45" s="398" t="s">
        <v>15</v>
      </c>
      <c r="C45" s="398" t="s">
        <v>16</v>
      </c>
      <c r="D45" s="398" t="n">
        <v>4600260.00928139</v>
      </c>
      <c r="E45" s="398" t="n">
        <v>0.637226648250596</v>
      </c>
      <c r="F45" s="398" t="n">
        <v>100</v>
      </c>
      <c r="G45" s="398" t="n">
        <v>0</v>
      </c>
      <c r="H45" s="398"/>
      <c r="I45" s="398"/>
      <c r="J45" s="398"/>
      <c r="K45" s="398"/>
    </row>
    <row r="46">
      <c r="A46" s="398" t="s">
        <v>14</v>
      </c>
      <c r="B46" s="398" t="s">
        <v>15</v>
      </c>
      <c r="C46" s="398" t="s">
        <v>17</v>
      </c>
      <c r="D46" s="398"/>
      <c r="E46" s="398"/>
      <c r="F46" s="398"/>
      <c r="G46" s="398"/>
      <c r="H46" s="398" t="n">
        <v>2712983.99071861</v>
      </c>
      <c r="I46" s="398" t="n">
        <v>0.804121252491135</v>
      </c>
      <c r="J46" s="398" t="n">
        <v>100</v>
      </c>
      <c r="K46" s="398" t="n">
        <v>0</v>
      </c>
    </row>
    <row r="47">
      <c r="A47" s="398" t="s">
        <v>28</v>
      </c>
      <c r="B47" s="398" t="s">
        <v>29</v>
      </c>
      <c r="C47" s="398" t="s">
        <v>16</v>
      </c>
      <c r="D47" s="398" t="n">
        <v>5091.72285196678</v>
      </c>
      <c r="E47" s="398" t="n">
        <v>4.74713939815365</v>
      </c>
      <c r="F47" s="398" t="n">
        <v>100</v>
      </c>
      <c r="G47" s="398" t="n">
        <v>0</v>
      </c>
      <c r="H47" s="398"/>
      <c r="I47" s="398"/>
      <c r="J47" s="398"/>
      <c r="K47" s="398"/>
    </row>
    <row r="48">
      <c r="A48" s="398" t="s">
        <v>28</v>
      </c>
      <c r="B48" s="398" t="s">
        <v>29</v>
      </c>
      <c r="C48" s="398" t="s">
        <v>17</v>
      </c>
      <c r="D48" s="398"/>
      <c r="E48" s="398"/>
      <c r="F48" s="398"/>
      <c r="G48" s="398"/>
      <c r="H48" s="398" t="n">
        <v>2122.27714803318</v>
      </c>
      <c r="I48" s="398" t="n">
        <v>7.65727927273741</v>
      </c>
      <c r="J48" s="398" t="n">
        <v>100</v>
      </c>
      <c r="K48" s="398" t="n">
        <v>0.000000000000000850128775457805</v>
      </c>
    </row>
    <row r="49">
      <c r="A49" s="398" t="s">
        <v>30</v>
      </c>
      <c r="B49" s="398" t="s">
        <v>31</v>
      </c>
      <c r="C49" s="398" t="s">
        <v>16</v>
      </c>
      <c r="D49" s="398" t="n">
        <v>33647.056098696</v>
      </c>
      <c r="E49" s="398" t="n">
        <v>4.41369979835104</v>
      </c>
      <c r="F49" s="398" t="n">
        <v>100</v>
      </c>
      <c r="G49" s="398" t="n">
        <v>0</v>
      </c>
      <c r="H49" s="398"/>
      <c r="I49" s="398"/>
      <c r="J49" s="398"/>
      <c r="K49" s="398"/>
    </row>
    <row r="50">
      <c r="A50" s="398" t="s">
        <v>30</v>
      </c>
      <c r="B50" s="398" t="s">
        <v>31</v>
      </c>
      <c r="C50" s="398" t="s">
        <v>17</v>
      </c>
      <c r="D50" s="398"/>
      <c r="E50" s="398"/>
      <c r="F50" s="398"/>
      <c r="G50" s="398"/>
      <c r="H50" s="398" t="n">
        <v>17076.9439013037</v>
      </c>
      <c r="I50" s="398" t="n">
        <v>6.03191267124724</v>
      </c>
      <c r="J50" s="398" t="n">
        <v>100</v>
      </c>
      <c r="K50" s="398" t="n">
        <v>0</v>
      </c>
    </row>
    <row r="51">
      <c r="A51" s="398" t="s">
        <v>32</v>
      </c>
      <c r="B51" s="398" t="s">
        <v>33</v>
      </c>
      <c r="C51" s="398" t="s">
        <v>16</v>
      </c>
      <c r="D51" s="398" t="n">
        <v>4662.51205703552</v>
      </c>
      <c r="E51" s="398" t="n">
        <v>5.37850398383414</v>
      </c>
      <c r="F51" s="398" t="n">
        <v>100</v>
      </c>
      <c r="G51" s="398" t="n">
        <v>0.000000000000000597133896089079</v>
      </c>
      <c r="H51" s="398"/>
      <c r="I51" s="398"/>
      <c r="J51" s="398"/>
      <c r="K51" s="398"/>
    </row>
    <row r="52">
      <c r="A52" s="398" t="s">
        <v>32</v>
      </c>
      <c r="B52" s="398" t="s">
        <v>33</v>
      </c>
      <c r="C52" s="398" t="s">
        <v>17</v>
      </c>
      <c r="D52" s="398"/>
      <c r="E52" s="398"/>
      <c r="F52" s="398"/>
      <c r="G52" s="398"/>
      <c r="H52" s="398" t="n">
        <v>2542.48794296449</v>
      </c>
      <c r="I52" s="398" t="n">
        <v>6.36280463538116</v>
      </c>
      <c r="J52" s="398" t="n">
        <v>100</v>
      </c>
      <c r="K52" s="398" t="n">
        <v>0</v>
      </c>
    </row>
    <row r="53">
      <c r="A53" s="398" t="s">
        <v>34</v>
      </c>
      <c r="B53" s="398" t="s">
        <v>35</v>
      </c>
      <c r="C53" s="398" t="s">
        <v>16</v>
      </c>
      <c r="D53" s="398" t="n">
        <v>67732.115874237</v>
      </c>
      <c r="E53" s="398" t="n">
        <v>5.19168834858346</v>
      </c>
      <c r="F53" s="398" t="n">
        <v>100</v>
      </c>
      <c r="G53" s="398" t="n">
        <v>0.000000000000000576393194127551</v>
      </c>
      <c r="H53" s="398"/>
      <c r="I53" s="398"/>
      <c r="J53" s="398"/>
      <c r="K53" s="398"/>
    </row>
    <row r="54">
      <c r="A54" s="398" t="s">
        <v>34</v>
      </c>
      <c r="B54" s="398" t="s">
        <v>35</v>
      </c>
      <c r="C54" s="398" t="s">
        <v>17</v>
      </c>
      <c r="D54" s="398"/>
      <c r="E54" s="398"/>
      <c r="F54" s="398"/>
      <c r="G54" s="398"/>
      <c r="H54" s="398" t="n">
        <v>31368.8841257629</v>
      </c>
      <c r="I54" s="398" t="n">
        <v>7.99352726354119</v>
      </c>
      <c r="J54" s="398" t="n">
        <v>100</v>
      </c>
      <c r="K54" s="398" t="n">
        <v>0</v>
      </c>
    </row>
    <row r="55">
      <c r="A55" s="398" t="s">
        <v>36</v>
      </c>
      <c r="B55" s="398" t="s">
        <v>37</v>
      </c>
      <c r="C55" s="398" t="s">
        <v>16</v>
      </c>
      <c r="D55" s="398" t="n">
        <v>6611.8651734263</v>
      </c>
      <c r="E55" s="398" t="n">
        <v>4.54577433218271</v>
      </c>
      <c r="F55" s="398" t="n">
        <v>100</v>
      </c>
      <c r="G55" s="398" t="n">
        <v>0</v>
      </c>
      <c r="H55" s="398"/>
      <c r="I55" s="398"/>
      <c r="J55" s="398"/>
      <c r="K55" s="398"/>
    </row>
    <row r="56">
      <c r="A56" s="398" t="s">
        <v>36</v>
      </c>
      <c r="B56" s="398" t="s">
        <v>37</v>
      </c>
      <c r="C56" s="398" t="s">
        <v>17</v>
      </c>
      <c r="D56" s="398"/>
      <c r="E56" s="398"/>
      <c r="F56" s="398"/>
      <c r="G56" s="398"/>
      <c r="H56" s="398" t="n">
        <v>3367.13493474694</v>
      </c>
      <c r="I56" s="398" t="n">
        <v>6.26269521315974</v>
      </c>
      <c r="J56" s="398" t="n">
        <v>100</v>
      </c>
      <c r="K56" s="398" t="n">
        <v>0.00000000000000069529884218597</v>
      </c>
    </row>
    <row r="57">
      <c r="A57" s="398" t="s">
        <v>38</v>
      </c>
      <c r="B57" s="398" t="s">
        <v>39</v>
      </c>
      <c r="C57" s="398" t="s">
        <v>16</v>
      </c>
      <c r="D57" s="398" t="n">
        <v>5355.01334679686</v>
      </c>
      <c r="E57" s="398" t="n">
        <v>4.56075308237795</v>
      </c>
      <c r="F57" s="398" t="n">
        <v>100</v>
      </c>
      <c r="G57" s="398" t="n">
        <v>0</v>
      </c>
      <c r="H57" s="398"/>
      <c r="I57" s="398"/>
      <c r="J57" s="398"/>
      <c r="K57" s="398"/>
    </row>
    <row r="58">
      <c r="A58" s="398" t="s">
        <v>38</v>
      </c>
      <c r="B58" s="398" t="s">
        <v>39</v>
      </c>
      <c r="C58" s="398" t="s">
        <v>17</v>
      </c>
      <c r="D58" s="398"/>
      <c r="E58" s="398"/>
      <c r="F58" s="398"/>
      <c r="G58" s="398"/>
      <c r="H58" s="398" t="n">
        <v>1849.98665320312</v>
      </c>
      <c r="I58" s="398" t="n">
        <v>6.64023082441014</v>
      </c>
      <c r="J58" s="398" t="n">
        <v>100</v>
      </c>
      <c r="K58" s="398" t="n">
        <v>0</v>
      </c>
    </row>
    <row r="59">
      <c r="A59" s="398" t="s">
        <v>40</v>
      </c>
      <c r="B59" s="398" t="s">
        <v>41</v>
      </c>
      <c r="C59" s="398" t="s">
        <v>16</v>
      </c>
      <c r="D59" s="398" t="n">
        <v>14202.0302437417</v>
      </c>
      <c r="E59" s="398" t="n">
        <v>4.28331592421754</v>
      </c>
      <c r="F59" s="398" t="n">
        <v>100</v>
      </c>
      <c r="G59" s="398" t="n">
        <v>0.000000000000000475543596080989</v>
      </c>
      <c r="H59" s="398"/>
      <c r="I59" s="398"/>
      <c r="J59" s="398"/>
      <c r="K59" s="398"/>
    </row>
    <row r="60">
      <c r="A60" s="398" t="s">
        <v>40</v>
      </c>
      <c r="B60" s="398" t="s">
        <v>41</v>
      </c>
      <c r="C60" s="398" t="s">
        <v>17</v>
      </c>
      <c r="D60" s="398"/>
      <c r="E60" s="398"/>
      <c r="F60" s="398"/>
      <c r="G60" s="398"/>
      <c r="H60" s="398" t="n">
        <v>4954.96975625825</v>
      </c>
      <c r="I60" s="398" t="n">
        <v>6.17820690967023</v>
      </c>
      <c r="J60" s="398" t="n">
        <v>100</v>
      </c>
      <c r="K60" s="398" t="n">
        <v>0</v>
      </c>
    </row>
    <row r="61">
      <c r="A61" s="398" t="s">
        <v>42</v>
      </c>
      <c r="B61" s="398" t="s">
        <v>43</v>
      </c>
      <c r="C61" s="398" t="s">
        <v>16</v>
      </c>
      <c r="D61" s="398" t="n">
        <v>11346.7364252697</v>
      </c>
      <c r="E61" s="398" t="n">
        <v>5.51403802184774</v>
      </c>
      <c r="F61" s="398" t="n">
        <v>100</v>
      </c>
      <c r="G61" s="398" t="n">
        <v>0</v>
      </c>
      <c r="H61" s="398"/>
      <c r="I61" s="398"/>
      <c r="J61" s="398"/>
      <c r="K61" s="398"/>
    </row>
    <row r="62">
      <c r="A62" s="398" t="s">
        <v>42</v>
      </c>
      <c r="B62" s="398" t="s">
        <v>43</v>
      </c>
      <c r="C62" s="398" t="s">
        <v>17</v>
      </c>
      <c r="D62" s="398"/>
      <c r="E62" s="398"/>
      <c r="F62" s="398"/>
      <c r="G62" s="398"/>
      <c r="H62" s="398" t="n">
        <v>6412.2635747303</v>
      </c>
      <c r="I62" s="398" t="n">
        <v>6.54259416088262</v>
      </c>
      <c r="J62" s="398" t="n">
        <v>100</v>
      </c>
      <c r="K62" s="398" t="n">
        <v>0</v>
      </c>
    </row>
    <row r="63">
      <c r="A63" s="398" t="s">
        <v>44</v>
      </c>
      <c r="B63" s="398" t="s">
        <v>45</v>
      </c>
      <c r="C63" s="398" t="s">
        <v>16</v>
      </c>
      <c r="D63" s="398" t="n">
        <v>73426.657833192</v>
      </c>
      <c r="E63" s="398" t="n">
        <v>4.88423968102703</v>
      </c>
      <c r="F63" s="398" t="n">
        <v>100</v>
      </c>
      <c r="G63" s="398" t="n">
        <v>0</v>
      </c>
      <c r="H63" s="398"/>
      <c r="I63" s="398"/>
      <c r="J63" s="398"/>
      <c r="K63" s="398"/>
    </row>
    <row r="64">
      <c r="A64" s="398" t="s">
        <v>44</v>
      </c>
      <c r="B64" s="398" t="s">
        <v>45</v>
      </c>
      <c r="C64" s="398" t="s">
        <v>17</v>
      </c>
      <c r="D64" s="398"/>
      <c r="E64" s="398"/>
      <c r="F64" s="398"/>
      <c r="G64" s="398"/>
      <c r="H64" s="398" t="n">
        <v>44905.3421668078</v>
      </c>
      <c r="I64" s="398" t="n">
        <v>6.11897648730293</v>
      </c>
      <c r="J64" s="398" t="n">
        <v>100</v>
      </c>
      <c r="K64" s="398" t="n">
        <v>0</v>
      </c>
    </row>
    <row r="65">
      <c r="A65" s="398" t="s">
        <v>46</v>
      </c>
      <c r="B65" s="398" t="s">
        <v>47</v>
      </c>
      <c r="C65" s="398" t="s">
        <v>16</v>
      </c>
      <c r="D65" s="398" t="n">
        <v>61309.6530343951</v>
      </c>
      <c r="E65" s="398" t="n">
        <v>4.07431726113089</v>
      </c>
      <c r="F65" s="398" t="n">
        <v>100</v>
      </c>
      <c r="G65" s="398" t="n">
        <v>0</v>
      </c>
      <c r="H65" s="398"/>
      <c r="I65" s="398"/>
      <c r="J65" s="398"/>
      <c r="K65" s="398"/>
    </row>
    <row r="66">
      <c r="A66" s="398" t="s">
        <v>46</v>
      </c>
      <c r="B66" s="398" t="s">
        <v>47</v>
      </c>
      <c r="C66" s="398" t="s">
        <v>17</v>
      </c>
      <c r="D66" s="398"/>
      <c r="E66" s="398"/>
      <c r="F66" s="398"/>
      <c r="G66" s="398"/>
      <c r="H66" s="398" t="n">
        <v>23995.3469656055</v>
      </c>
      <c r="I66" s="398" t="n">
        <v>6.40562606746608</v>
      </c>
      <c r="J66" s="398" t="n">
        <v>100</v>
      </c>
      <c r="K66" s="398" t="n">
        <v>0</v>
      </c>
    </row>
    <row r="67">
      <c r="A67" s="398" t="s">
        <v>48</v>
      </c>
      <c r="B67" s="398" t="s">
        <v>49</v>
      </c>
      <c r="C67" s="398" t="s">
        <v>16</v>
      </c>
      <c r="D67" s="398" t="n">
        <v>65258.7617548161</v>
      </c>
      <c r="E67" s="398" t="n">
        <v>5.34919827484581</v>
      </c>
      <c r="F67" s="398" t="n">
        <v>100</v>
      </c>
      <c r="G67" s="398" t="n">
        <v>0</v>
      </c>
      <c r="H67" s="398"/>
      <c r="I67" s="398"/>
      <c r="J67" s="398"/>
      <c r="K67" s="398"/>
    </row>
    <row r="68">
      <c r="A68" s="398" t="s">
        <v>48</v>
      </c>
      <c r="B68" s="398" t="s">
        <v>49</v>
      </c>
      <c r="C68" s="398" t="s">
        <v>17</v>
      </c>
      <c r="D68" s="398"/>
      <c r="E68" s="398"/>
      <c r="F68" s="398"/>
      <c r="G68" s="398"/>
      <c r="H68" s="398" t="n">
        <v>43086.2382451839</v>
      </c>
      <c r="I68" s="398" t="n">
        <v>5.19261297272016</v>
      </c>
      <c r="J68" s="398" t="n">
        <v>100</v>
      </c>
      <c r="K68" s="398" t="n">
        <v>0</v>
      </c>
    </row>
    <row r="69">
      <c r="A69" s="398" t="s">
        <v>50</v>
      </c>
      <c r="B69" s="398" t="s">
        <v>51</v>
      </c>
      <c r="C69" s="398" t="s">
        <v>16</v>
      </c>
      <c r="D69" s="398" t="n">
        <v>7191.48349471311</v>
      </c>
      <c r="E69" s="398" t="n">
        <v>5.25005452296075</v>
      </c>
      <c r="F69" s="398" t="n">
        <v>100</v>
      </c>
      <c r="G69" s="398" t="n">
        <v>0</v>
      </c>
      <c r="H69" s="398"/>
      <c r="I69" s="398"/>
      <c r="J69" s="398"/>
      <c r="K69" s="398"/>
    </row>
    <row r="70">
      <c r="A70" s="398" t="s">
        <v>50</v>
      </c>
      <c r="B70" s="398" t="s">
        <v>51</v>
      </c>
      <c r="C70" s="398" t="s">
        <v>17</v>
      </c>
      <c r="D70" s="398"/>
      <c r="E70" s="398"/>
      <c r="F70" s="398"/>
      <c r="G70" s="398"/>
      <c r="H70" s="398" t="n">
        <v>3309.51650528687</v>
      </c>
      <c r="I70" s="398" t="n">
        <v>6.57638756615013</v>
      </c>
      <c r="J70" s="398" t="n">
        <v>100</v>
      </c>
      <c r="K70" s="398" t="n">
        <v>0</v>
      </c>
    </row>
    <row r="71">
      <c r="A71" s="398" t="s">
        <v>52</v>
      </c>
      <c r="B71" s="398" t="s">
        <v>53</v>
      </c>
      <c r="C71" s="398" t="s">
        <v>16</v>
      </c>
      <c r="D71" s="398" t="n">
        <v>1949.74720149254</v>
      </c>
      <c r="E71" s="398" t="n">
        <v>9.56648349139892</v>
      </c>
      <c r="F71" s="398" t="n">
        <v>100</v>
      </c>
      <c r="G71" s="398" t="n">
        <v>0</v>
      </c>
      <c r="H71" s="398"/>
      <c r="I71" s="398"/>
      <c r="J71" s="398"/>
      <c r="K71" s="398"/>
    </row>
    <row r="72">
      <c r="A72" s="398" t="s">
        <v>52</v>
      </c>
      <c r="B72" s="398" t="s">
        <v>53</v>
      </c>
      <c r="C72" s="398" t="s">
        <v>17</v>
      </c>
      <c r="D72" s="398"/>
      <c r="E72" s="398"/>
      <c r="F72" s="398"/>
      <c r="G72" s="398"/>
      <c r="H72" s="398" t="n">
        <v>1288.25279850746</v>
      </c>
      <c r="I72" s="398" t="n">
        <v>12.5110861774462</v>
      </c>
      <c r="J72" s="398" t="n">
        <v>100</v>
      </c>
      <c r="K72" s="398" t="n">
        <v>0.00000000000000138900959372703</v>
      </c>
    </row>
    <row r="73">
      <c r="A73" s="398" t="s">
        <v>54</v>
      </c>
      <c r="B73" s="398" t="s">
        <v>55</v>
      </c>
      <c r="C73" s="398" t="s">
        <v>16</v>
      </c>
      <c r="D73" s="398" t="n">
        <v>57032.0605012711</v>
      </c>
      <c r="E73" s="398" t="n">
        <v>4.07051809906227</v>
      </c>
      <c r="F73" s="398" t="n">
        <v>100</v>
      </c>
      <c r="G73" s="398" t="n">
        <v>0</v>
      </c>
      <c r="H73" s="398"/>
      <c r="I73" s="398"/>
      <c r="J73" s="398"/>
      <c r="K73" s="398"/>
    </row>
    <row r="74">
      <c r="A74" s="398" t="s">
        <v>54</v>
      </c>
      <c r="B74" s="398" t="s">
        <v>55</v>
      </c>
      <c r="C74" s="398" t="s">
        <v>17</v>
      </c>
      <c r="D74" s="398"/>
      <c r="E74" s="398"/>
      <c r="F74" s="398"/>
      <c r="G74" s="398"/>
      <c r="H74" s="398" t="n">
        <v>34280.9394987291</v>
      </c>
      <c r="I74" s="398" t="n">
        <v>6.24609425624584</v>
      </c>
      <c r="J74" s="398" t="n">
        <v>100</v>
      </c>
      <c r="K74" s="398" t="n">
        <v>0</v>
      </c>
    </row>
    <row r="75">
      <c r="A75" s="398" t="s">
        <v>56</v>
      </c>
      <c r="B75" s="398" t="s">
        <v>57</v>
      </c>
      <c r="C75" s="398" t="s">
        <v>16</v>
      </c>
      <c r="D75" s="398" t="n">
        <v>8393.2517371536</v>
      </c>
      <c r="E75" s="398" t="n">
        <v>4.98800818532753</v>
      </c>
      <c r="F75" s="398" t="n">
        <v>100</v>
      </c>
      <c r="G75" s="398" t="n">
        <v>0</v>
      </c>
      <c r="H75" s="398"/>
      <c r="I75" s="398"/>
      <c r="J75" s="398"/>
      <c r="K75" s="398"/>
    </row>
    <row r="76">
      <c r="A76" s="398" t="s">
        <v>56</v>
      </c>
      <c r="B76" s="398" t="s">
        <v>57</v>
      </c>
      <c r="C76" s="398" t="s">
        <v>17</v>
      </c>
      <c r="D76" s="398"/>
      <c r="E76" s="398"/>
      <c r="F76" s="398"/>
      <c r="G76" s="398"/>
      <c r="H76" s="398" t="n">
        <v>4490.74826284635</v>
      </c>
      <c r="I76" s="398" t="n">
        <v>5.77303780512146</v>
      </c>
      <c r="J76" s="398" t="n">
        <v>100</v>
      </c>
      <c r="K76" s="398" t="n">
        <v>0.000000000000000640935949327733</v>
      </c>
    </row>
    <row r="77">
      <c r="A77" s="398" t="s">
        <v>58</v>
      </c>
      <c r="B77" s="398" t="s">
        <v>59</v>
      </c>
      <c r="C77" s="398" t="s">
        <v>16</v>
      </c>
      <c r="D77" s="398" t="n">
        <v>1267</v>
      </c>
      <c r="E77" s="398" t="n">
        <v>13.1258557390306</v>
      </c>
      <c r="F77" s="398" t="n">
        <v>100</v>
      </c>
      <c r="G77" s="398" t="n">
        <v>0</v>
      </c>
      <c r="H77" s="398"/>
      <c r="I77" s="398"/>
      <c r="J77" s="398"/>
      <c r="K77" s="398"/>
    </row>
    <row r="78">
      <c r="A78" s="398" t="s">
        <v>58</v>
      </c>
      <c r="B78" s="398" t="s">
        <v>59</v>
      </c>
      <c r="C78" s="398" t="s">
        <v>17</v>
      </c>
      <c r="D78" s="398"/>
      <c r="E78" s="398"/>
      <c r="F78" s="398"/>
      <c r="G78" s="398"/>
      <c r="H78" s="398" t="n">
        <v>733</v>
      </c>
      <c r="I78" s="398" t="n">
        <v>13.6392723946965</v>
      </c>
      <c r="J78" s="398" t="n">
        <v>100</v>
      </c>
      <c r="K78" s="398" t="n">
        <v>0</v>
      </c>
    </row>
    <row r="79">
      <c r="A79" s="398" t="s">
        <v>60</v>
      </c>
      <c r="B79" s="398" t="s">
        <v>61</v>
      </c>
      <c r="C79" s="398" t="s">
        <v>16</v>
      </c>
      <c r="D79" s="398" t="n">
        <v>8956.01371178886</v>
      </c>
      <c r="E79" s="398" t="n">
        <v>4.72558651262615</v>
      </c>
      <c r="F79" s="398" t="n">
        <v>100</v>
      </c>
      <c r="G79" s="398" t="n">
        <v>0</v>
      </c>
      <c r="H79" s="398"/>
      <c r="I79" s="398"/>
      <c r="J79" s="398"/>
      <c r="K79" s="398"/>
    </row>
    <row r="80">
      <c r="A80" s="398" t="s">
        <v>60</v>
      </c>
      <c r="B80" s="398" t="s">
        <v>61</v>
      </c>
      <c r="C80" s="398" t="s">
        <v>17</v>
      </c>
      <c r="D80" s="398"/>
      <c r="E80" s="398"/>
      <c r="F80" s="398"/>
      <c r="G80" s="398"/>
      <c r="H80" s="398" t="n">
        <v>3725.98628821113</v>
      </c>
      <c r="I80" s="398" t="n">
        <v>6.42081006578195</v>
      </c>
      <c r="J80" s="398" t="n">
        <v>100</v>
      </c>
      <c r="K80" s="398" t="n">
        <v>0</v>
      </c>
    </row>
    <row r="81">
      <c r="A81" s="398" t="s">
        <v>62</v>
      </c>
      <c r="B81" s="398" t="s">
        <v>63</v>
      </c>
      <c r="C81" s="398" t="s">
        <v>16</v>
      </c>
      <c r="D81" s="398" t="n">
        <v>10939.5032409531</v>
      </c>
      <c r="E81" s="398" t="n">
        <v>5.76800117157823</v>
      </c>
      <c r="F81" s="398" t="n">
        <v>100</v>
      </c>
      <c r="G81" s="398" t="n">
        <v>0</v>
      </c>
      <c r="H81" s="398"/>
      <c r="I81" s="398"/>
      <c r="J81" s="398"/>
      <c r="K81" s="398"/>
    </row>
    <row r="82">
      <c r="A82" s="398" t="s">
        <v>62</v>
      </c>
      <c r="B82" s="398" t="s">
        <v>63</v>
      </c>
      <c r="C82" s="398" t="s">
        <v>17</v>
      </c>
      <c r="D82" s="398"/>
      <c r="E82" s="398"/>
      <c r="F82" s="398"/>
      <c r="G82" s="398"/>
      <c r="H82" s="398" t="n">
        <v>4961.49675904691</v>
      </c>
      <c r="I82" s="398" t="n">
        <v>7.26587038245718</v>
      </c>
      <c r="J82" s="398" t="n">
        <v>100</v>
      </c>
      <c r="K82" s="398" t="n">
        <v>0</v>
      </c>
    </row>
    <row r="83">
      <c r="A83" s="398" t="s">
        <v>64</v>
      </c>
      <c r="B83" s="398" t="s">
        <v>65</v>
      </c>
      <c r="C83" s="398" t="s">
        <v>16</v>
      </c>
      <c r="D83" s="398" t="n">
        <v>60843.3799641912</v>
      </c>
      <c r="E83" s="398" t="n">
        <v>6.04049645618517</v>
      </c>
      <c r="F83" s="398" t="n">
        <v>100</v>
      </c>
      <c r="G83" s="398" t="n">
        <v>0</v>
      </c>
      <c r="H83" s="398"/>
      <c r="I83" s="398"/>
      <c r="J83" s="398"/>
      <c r="K83" s="398"/>
    </row>
    <row r="84">
      <c r="A84" s="398" t="s">
        <v>64</v>
      </c>
      <c r="B84" s="398" t="s">
        <v>65</v>
      </c>
      <c r="C84" s="398" t="s">
        <v>17</v>
      </c>
      <c r="D84" s="398"/>
      <c r="E84" s="398"/>
      <c r="F84" s="398"/>
      <c r="G84" s="398"/>
      <c r="H84" s="398" t="n">
        <v>35575.6200358085</v>
      </c>
      <c r="I84" s="398" t="n">
        <v>6.99875999780397</v>
      </c>
      <c r="J84" s="398" t="n">
        <v>100</v>
      </c>
      <c r="K84" s="398" t="n">
        <v>0.000000000000000777018449338748</v>
      </c>
    </row>
    <row r="85">
      <c r="A85" s="398" t="s">
        <v>66</v>
      </c>
      <c r="B85" s="398" t="s">
        <v>67</v>
      </c>
      <c r="C85" s="398" t="s">
        <v>16</v>
      </c>
      <c r="D85" s="398" t="n">
        <v>2383.74232081911</v>
      </c>
      <c r="E85" s="398" t="n">
        <v>7.32761521024461</v>
      </c>
      <c r="F85" s="398" t="n">
        <v>100</v>
      </c>
      <c r="G85" s="398" t="n">
        <v>0</v>
      </c>
      <c r="H85" s="398"/>
      <c r="I85" s="398"/>
      <c r="J85" s="398"/>
      <c r="K85" s="398"/>
    </row>
    <row r="86">
      <c r="A86" s="398" t="s">
        <v>66</v>
      </c>
      <c r="B86" s="398" t="s">
        <v>67</v>
      </c>
      <c r="C86" s="398" t="s">
        <v>17</v>
      </c>
      <c r="D86" s="398"/>
      <c r="E86" s="398"/>
      <c r="F86" s="398"/>
      <c r="G86" s="398"/>
      <c r="H86" s="398" t="n">
        <v>1498.25767918089</v>
      </c>
      <c r="I86" s="398" t="n">
        <v>8.90742388637241</v>
      </c>
      <c r="J86" s="398" t="n">
        <v>100</v>
      </c>
      <c r="K86" s="398" t="n">
        <v>0</v>
      </c>
    </row>
    <row r="87">
      <c r="A87" s="398" t="s">
        <v>68</v>
      </c>
      <c r="B87" s="398" t="s">
        <v>69</v>
      </c>
      <c r="C87" s="398" t="s">
        <v>16</v>
      </c>
      <c r="D87" s="398" t="n">
        <v>73270.6111558221</v>
      </c>
      <c r="E87" s="398" t="n">
        <v>4.28517596620378</v>
      </c>
      <c r="F87" s="398" t="n">
        <v>100</v>
      </c>
      <c r="G87" s="398" t="n">
        <v>0</v>
      </c>
      <c r="H87" s="398"/>
      <c r="I87" s="398"/>
      <c r="J87" s="398"/>
      <c r="K87" s="398"/>
    </row>
    <row r="88">
      <c r="A88" s="398" t="s">
        <v>68</v>
      </c>
      <c r="B88" s="398" t="s">
        <v>69</v>
      </c>
      <c r="C88" s="398" t="s">
        <v>17</v>
      </c>
      <c r="D88" s="398"/>
      <c r="E88" s="398"/>
      <c r="F88" s="398"/>
      <c r="G88" s="398"/>
      <c r="H88" s="398" t="n">
        <v>46283.3888441772</v>
      </c>
      <c r="I88" s="398" t="n">
        <v>6.37441672506386</v>
      </c>
      <c r="J88" s="398" t="n">
        <v>100</v>
      </c>
      <c r="K88" s="398" t="n">
        <v>0</v>
      </c>
    </row>
    <row r="89">
      <c r="A89" s="398" t="s">
        <v>70</v>
      </c>
      <c r="B89" s="398" t="s">
        <v>71</v>
      </c>
      <c r="C89" s="398" t="s">
        <v>16</v>
      </c>
      <c r="D89" s="398" t="n">
        <v>4494.09781546696</v>
      </c>
      <c r="E89" s="398" t="n">
        <v>4.28342310150657</v>
      </c>
      <c r="F89" s="398" t="n">
        <v>100</v>
      </c>
      <c r="G89" s="398" t="n">
        <v>0.000000000000000475555495150389</v>
      </c>
      <c r="H89" s="398"/>
      <c r="I89" s="398"/>
      <c r="J89" s="398"/>
      <c r="K89" s="398"/>
    </row>
    <row r="90">
      <c r="A90" s="398" t="s">
        <v>70</v>
      </c>
      <c r="B90" s="398" t="s">
        <v>71</v>
      </c>
      <c r="C90" s="398" t="s">
        <v>17</v>
      </c>
      <c r="D90" s="398"/>
      <c r="E90" s="398"/>
      <c r="F90" s="398"/>
      <c r="G90" s="398"/>
      <c r="H90" s="398" t="n">
        <v>1574.90218453305</v>
      </c>
      <c r="I90" s="398" t="n">
        <v>6.45928243842587</v>
      </c>
      <c r="J90" s="398" t="n">
        <v>100</v>
      </c>
      <c r="K90" s="398" t="n">
        <v>0</v>
      </c>
    </row>
    <row r="91">
      <c r="A91" s="398" t="s">
        <v>72</v>
      </c>
      <c r="B91" s="398" t="s">
        <v>73</v>
      </c>
      <c r="C91" s="398" t="s">
        <v>16</v>
      </c>
      <c r="D91" s="398" t="n">
        <v>7204.07613615304</v>
      </c>
      <c r="E91" s="398" t="n">
        <v>5.62212887164316</v>
      </c>
      <c r="F91" s="398" t="n">
        <v>100</v>
      </c>
      <c r="G91" s="398" t="n">
        <v>0</v>
      </c>
      <c r="H91" s="398"/>
      <c r="I91" s="398"/>
      <c r="J91" s="398"/>
      <c r="K91" s="398"/>
    </row>
    <row r="92">
      <c r="A92" s="398" t="s">
        <v>72</v>
      </c>
      <c r="B92" s="398" t="s">
        <v>73</v>
      </c>
      <c r="C92" s="398" t="s">
        <v>17</v>
      </c>
      <c r="D92" s="398"/>
      <c r="E92" s="398"/>
      <c r="F92" s="398"/>
      <c r="G92" s="398"/>
      <c r="H92" s="398" t="n">
        <v>4935.9238638469</v>
      </c>
      <c r="I92" s="398" t="n">
        <v>6.99796150416698</v>
      </c>
      <c r="J92" s="398" t="n">
        <v>100</v>
      </c>
      <c r="K92" s="398" t="n">
        <v>0</v>
      </c>
    </row>
    <row r="93">
      <c r="A93" s="398" t="s">
        <v>74</v>
      </c>
      <c r="B93" s="398" t="s">
        <v>75</v>
      </c>
      <c r="C93" s="398" t="s">
        <v>16</v>
      </c>
      <c r="D93" s="398" t="n">
        <v>1472.03048264182</v>
      </c>
      <c r="E93" s="398" t="n">
        <v>9.34626773314347</v>
      </c>
      <c r="F93" s="398" t="n">
        <v>100</v>
      </c>
      <c r="G93" s="398" t="n">
        <v>0.00000000000000103764416316471</v>
      </c>
      <c r="H93" s="398"/>
      <c r="I93" s="398"/>
      <c r="J93" s="398"/>
      <c r="K93" s="398"/>
    </row>
    <row r="94">
      <c r="A94" s="398" t="s">
        <v>74</v>
      </c>
      <c r="B94" s="398" t="s">
        <v>75</v>
      </c>
      <c r="C94" s="398" t="s">
        <v>17</v>
      </c>
      <c r="D94" s="398"/>
      <c r="E94" s="398"/>
      <c r="F94" s="398"/>
      <c r="G94" s="398"/>
      <c r="H94" s="398" t="n">
        <v>1363.96951735817</v>
      </c>
      <c r="I94" s="398" t="n">
        <v>9.52510392704579</v>
      </c>
      <c r="J94" s="398" t="n">
        <v>100</v>
      </c>
      <c r="K94" s="398" t="n">
        <v>0</v>
      </c>
    </row>
    <row r="95">
      <c r="A95" s="398" t="s">
        <v>76</v>
      </c>
      <c r="B95" s="398" t="s">
        <v>77</v>
      </c>
      <c r="C95" s="398" t="s">
        <v>16</v>
      </c>
      <c r="D95" s="398" t="n">
        <v>2010.73821464394</v>
      </c>
      <c r="E95" s="398" t="n">
        <v>17.2964154676672</v>
      </c>
      <c r="F95" s="398" t="n">
        <v>100</v>
      </c>
      <c r="G95" s="398" t="n">
        <v>0</v>
      </c>
      <c r="H95" s="398"/>
      <c r="I95" s="398"/>
      <c r="J95" s="398"/>
      <c r="K95" s="398"/>
    </row>
    <row r="96">
      <c r="A96" s="398" t="s">
        <v>76</v>
      </c>
      <c r="B96" s="398" t="s">
        <v>77</v>
      </c>
      <c r="C96" s="398" t="s">
        <v>17</v>
      </c>
      <c r="D96" s="398"/>
      <c r="E96" s="398"/>
      <c r="F96" s="398"/>
      <c r="G96" s="398"/>
      <c r="H96" s="398" t="n">
        <v>1212.26178535607</v>
      </c>
      <c r="I96" s="398" t="n">
        <v>17.1187517433923</v>
      </c>
      <c r="J96" s="398" t="n">
        <v>100</v>
      </c>
      <c r="K96" s="398" t="n">
        <v>0</v>
      </c>
    </row>
    <row r="97">
      <c r="A97" s="398" t="s">
        <v>78</v>
      </c>
      <c r="B97" s="398" t="s">
        <v>79</v>
      </c>
      <c r="C97" s="398" t="s">
        <v>16</v>
      </c>
      <c r="D97" s="398" t="n">
        <v>15250.6874798894</v>
      </c>
      <c r="E97" s="398" t="n">
        <v>4.23059034146336</v>
      </c>
      <c r="F97" s="398" t="n">
        <v>100</v>
      </c>
      <c r="G97" s="398" t="n">
        <v>0</v>
      </c>
      <c r="H97" s="398"/>
      <c r="I97" s="398"/>
      <c r="J97" s="398"/>
      <c r="K97" s="398"/>
    </row>
    <row r="98">
      <c r="A98" s="398" t="s">
        <v>78</v>
      </c>
      <c r="B98" s="398" t="s">
        <v>79</v>
      </c>
      <c r="C98" s="398" t="s">
        <v>17</v>
      </c>
      <c r="D98" s="398"/>
      <c r="E98" s="398"/>
      <c r="F98" s="398"/>
      <c r="G98" s="398"/>
      <c r="H98" s="398" t="n">
        <v>7177.31252011049</v>
      </c>
      <c r="I98" s="398" t="n">
        <v>6.26075606611404</v>
      </c>
      <c r="J98" s="398" t="n">
        <v>100</v>
      </c>
      <c r="K98" s="398" t="n">
        <v>0</v>
      </c>
    </row>
    <row r="99">
      <c r="A99" s="398" t="s">
        <v>80</v>
      </c>
      <c r="B99" s="398" t="s">
        <v>81</v>
      </c>
      <c r="C99" s="398" t="s">
        <v>16</v>
      </c>
      <c r="D99" s="398" t="n">
        <v>395144.796595164</v>
      </c>
      <c r="E99" s="398" t="n">
        <v>3.55220148076716</v>
      </c>
      <c r="F99" s="398" t="n">
        <v>100</v>
      </c>
      <c r="G99" s="398" t="n">
        <v>0</v>
      </c>
      <c r="H99" s="398"/>
      <c r="I99" s="398"/>
      <c r="J99" s="398"/>
      <c r="K99" s="398"/>
    </row>
    <row r="100">
      <c r="A100" s="398" t="s">
        <v>80</v>
      </c>
      <c r="B100" s="398" t="s">
        <v>81</v>
      </c>
      <c r="C100" s="398" t="s">
        <v>17</v>
      </c>
      <c r="D100" s="398"/>
      <c r="E100" s="398"/>
      <c r="F100" s="398"/>
      <c r="G100" s="398"/>
      <c r="H100" s="398" t="n">
        <v>218529.203404834</v>
      </c>
      <c r="I100" s="398" t="n">
        <v>5.66718481367356</v>
      </c>
      <c r="J100" s="398" t="n">
        <v>100</v>
      </c>
      <c r="K100" s="398" t="n">
        <v>0</v>
      </c>
    </row>
    <row r="101">
      <c r="A101" s="398" t="s">
        <v>82</v>
      </c>
      <c r="B101" s="398" t="s">
        <v>83</v>
      </c>
      <c r="C101" s="398" t="s">
        <v>16</v>
      </c>
      <c r="D101" s="398" t="n">
        <v>10964.1558430796</v>
      </c>
      <c r="E101" s="398" t="n">
        <v>4.22910090736218</v>
      </c>
      <c r="F101" s="398" t="n">
        <v>100</v>
      </c>
      <c r="G101" s="398" t="n">
        <v>0</v>
      </c>
      <c r="H101" s="398"/>
      <c r="I101" s="398"/>
      <c r="J101" s="398"/>
      <c r="K101" s="398"/>
    </row>
    <row r="102">
      <c r="A102" s="398" t="s">
        <v>82</v>
      </c>
      <c r="B102" s="398" t="s">
        <v>83</v>
      </c>
      <c r="C102" s="398" t="s">
        <v>17</v>
      </c>
      <c r="D102" s="398"/>
      <c r="E102" s="398"/>
      <c r="F102" s="398"/>
      <c r="G102" s="398"/>
      <c r="H102" s="398" t="n">
        <v>5344.84415692046</v>
      </c>
      <c r="I102" s="398" t="n">
        <v>6.54876660199365</v>
      </c>
      <c r="J102" s="398" t="n">
        <v>100</v>
      </c>
      <c r="K102" s="398" t="n">
        <v>0</v>
      </c>
    </row>
    <row r="103">
      <c r="A103" s="398" t="s">
        <v>84</v>
      </c>
      <c r="B103" s="398" t="s">
        <v>85</v>
      </c>
      <c r="C103" s="398" t="s">
        <v>16</v>
      </c>
      <c r="D103" s="398" t="n">
        <v>4826.71407852041</v>
      </c>
      <c r="E103" s="398" t="n">
        <v>4.75731725535429</v>
      </c>
      <c r="F103" s="398" t="n">
        <v>100</v>
      </c>
      <c r="G103" s="398" t="n">
        <v>0</v>
      </c>
      <c r="H103" s="398"/>
      <c r="I103" s="398"/>
      <c r="J103" s="398"/>
      <c r="K103" s="398"/>
    </row>
    <row r="104">
      <c r="A104" s="398" t="s">
        <v>84</v>
      </c>
      <c r="B104" s="398" t="s">
        <v>85</v>
      </c>
      <c r="C104" s="398" t="s">
        <v>17</v>
      </c>
      <c r="D104" s="398"/>
      <c r="E104" s="398"/>
      <c r="F104" s="398"/>
      <c r="G104" s="398"/>
      <c r="H104" s="398" t="n">
        <v>2002.2859214796</v>
      </c>
      <c r="I104" s="398" t="n">
        <v>7.35355108753315</v>
      </c>
      <c r="J104" s="398" t="n">
        <v>100</v>
      </c>
      <c r="K104" s="398" t="n">
        <v>0</v>
      </c>
    </row>
    <row r="105">
      <c r="A105" s="398" t="s">
        <v>86</v>
      </c>
      <c r="B105" s="398" t="s">
        <v>87</v>
      </c>
      <c r="C105" s="398" t="s">
        <v>16</v>
      </c>
      <c r="D105" s="398" t="n">
        <v>1262.61740763933</v>
      </c>
      <c r="E105" s="398" t="n">
        <v>11.2012777620898</v>
      </c>
      <c r="F105" s="398" t="n">
        <v>100</v>
      </c>
      <c r="G105" s="398" t="n">
        <v>0</v>
      </c>
      <c r="H105" s="398"/>
      <c r="I105" s="398"/>
      <c r="J105" s="398"/>
      <c r="K105" s="398"/>
    </row>
    <row r="106">
      <c r="A106" s="398" t="s">
        <v>86</v>
      </c>
      <c r="B106" s="398" t="s">
        <v>87</v>
      </c>
      <c r="C106" s="398" t="s">
        <v>17</v>
      </c>
      <c r="D106" s="398"/>
      <c r="E106" s="398"/>
      <c r="F106" s="398"/>
      <c r="G106" s="398"/>
      <c r="H106" s="398" t="n">
        <v>512.382592360678</v>
      </c>
      <c r="I106" s="398" t="n">
        <v>17.5236797296665</v>
      </c>
      <c r="J106" s="398" t="n">
        <v>100</v>
      </c>
      <c r="K106" s="398" t="n">
        <v>0.00000000000000389103854240659</v>
      </c>
    </row>
    <row r="107">
      <c r="A107" s="398" t="s">
        <v>88</v>
      </c>
      <c r="B107" s="398" t="s">
        <v>89</v>
      </c>
      <c r="C107" s="398" t="s">
        <v>16</v>
      </c>
      <c r="D107" s="398" t="n">
        <v>4107.3197511809</v>
      </c>
      <c r="E107" s="398" t="n">
        <v>4.57499037925301</v>
      </c>
      <c r="F107" s="398" t="n">
        <v>100</v>
      </c>
      <c r="G107" s="398" t="n">
        <v>0.000000000000000507925965648527</v>
      </c>
      <c r="H107" s="398"/>
      <c r="I107" s="398"/>
      <c r="J107" s="398"/>
      <c r="K107" s="398"/>
    </row>
    <row r="108">
      <c r="A108" s="398" t="s">
        <v>88</v>
      </c>
      <c r="B108" s="398" t="s">
        <v>89</v>
      </c>
      <c r="C108" s="398" t="s">
        <v>17</v>
      </c>
      <c r="D108" s="398"/>
      <c r="E108" s="398"/>
      <c r="F108" s="398"/>
      <c r="G108" s="398"/>
      <c r="H108" s="398" t="n">
        <v>1846.68024881907</v>
      </c>
      <c r="I108" s="398" t="n">
        <v>6.86428238519298</v>
      </c>
      <c r="J108" s="398" t="n">
        <v>100</v>
      </c>
      <c r="K108" s="398" t="n">
        <v>0.000000000000000762088435157014</v>
      </c>
    </row>
    <row r="109">
      <c r="A109" s="398" t="s">
        <v>90</v>
      </c>
      <c r="B109" s="398" t="s">
        <v>91</v>
      </c>
      <c r="C109" s="398" t="s">
        <v>16</v>
      </c>
      <c r="D109" s="398" t="n">
        <v>931.673938002293</v>
      </c>
      <c r="E109" s="398" t="n">
        <v>15.5917900124581</v>
      </c>
      <c r="F109" s="398" t="n">
        <v>100</v>
      </c>
      <c r="G109" s="398" t="n">
        <v>0</v>
      </c>
      <c r="H109" s="398"/>
      <c r="I109" s="398"/>
      <c r="J109" s="398"/>
      <c r="K109" s="398"/>
    </row>
    <row r="110">
      <c r="A110" s="398" t="s">
        <v>90</v>
      </c>
      <c r="B110" s="398" t="s">
        <v>91</v>
      </c>
      <c r="C110" s="398" t="s">
        <v>17</v>
      </c>
      <c r="D110" s="398"/>
      <c r="E110" s="398"/>
      <c r="F110" s="398"/>
      <c r="G110" s="398"/>
      <c r="H110" s="398" t="n">
        <v>352.326061997703</v>
      </c>
      <c r="I110" s="398" t="n">
        <v>16.9665539847164</v>
      </c>
      <c r="J110" s="398" t="n">
        <v>100</v>
      </c>
      <c r="K110" s="398" t="n">
        <v>0.00000000000000376733177647557</v>
      </c>
    </row>
    <row r="111">
      <c r="A111" s="398" t="s">
        <v>92</v>
      </c>
      <c r="B111" s="398" t="s">
        <v>93</v>
      </c>
      <c r="C111" s="398" t="s">
        <v>16</v>
      </c>
      <c r="D111" s="398" t="n">
        <v>4775.77483237973</v>
      </c>
      <c r="E111" s="398" t="n">
        <v>5.4525120667794</v>
      </c>
      <c r="F111" s="398" t="n">
        <v>100</v>
      </c>
      <c r="G111" s="398" t="n">
        <v>0.000000000000000605350443858499</v>
      </c>
      <c r="H111" s="398"/>
      <c r="I111" s="398"/>
      <c r="J111" s="398"/>
      <c r="K111" s="398"/>
    </row>
    <row r="112">
      <c r="A112" s="398" t="s">
        <v>92</v>
      </c>
      <c r="B112" s="398" t="s">
        <v>93</v>
      </c>
      <c r="C112" s="398" t="s">
        <v>17</v>
      </c>
      <c r="D112" s="398"/>
      <c r="E112" s="398"/>
      <c r="F112" s="398"/>
      <c r="G112" s="398"/>
      <c r="H112" s="398" t="n">
        <v>3314.22516762028</v>
      </c>
      <c r="I112" s="398" t="n">
        <v>7.30776019645768</v>
      </c>
      <c r="J112" s="398" t="n">
        <v>100</v>
      </c>
      <c r="K112" s="398" t="n">
        <v>0</v>
      </c>
    </row>
    <row r="113">
      <c r="A113" s="398" t="s">
        <v>94</v>
      </c>
      <c r="B113" s="398" t="s">
        <v>95</v>
      </c>
      <c r="C113" s="398" t="s">
        <v>16</v>
      </c>
      <c r="D113" s="398" t="n">
        <v>10183.2097281405</v>
      </c>
      <c r="E113" s="398" t="n">
        <v>4.24500491815421</v>
      </c>
      <c r="F113" s="398" t="n">
        <v>100</v>
      </c>
      <c r="G113" s="398" t="n">
        <v>0.000000000000000471290219978183</v>
      </c>
      <c r="H113" s="398"/>
      <c r="I113" s="398"/>
      <c r="J113" s="398"/>
      <c r="K113" s="398"/>
    </row>
    <row r="114">
      <c r="A114" s="398" t="s">
        <v>94</v>
      </c>
      <c r="B114" s="398" t="s">
        <v>95</v>
      </c>
      <c r="C114" s="398" t="s">
        <v>17</v>
      </c>
      <c r="D114" s="398"/>
      <c r="E114" s="398"/>
      <c r="F114" s="398"/>
      <c r="G114" s="398"/>
      <c r="H114" s="398" t="n">
        <v>4163.79027185964</v>
      </c>
      <c r="I114" s="398" t="n">
        <v>6.92247532244766</v>
      </c>
      <c r="J114" s="398" t="n">
        <v>100</v>
      </c>
      <c r="K114" s="398" t="n">
        <v>0</v>
      </c>
    </row>
    <row r="115">
      <c r="A115" s="398" t="s">
        <v>96</v>
      </c>
      <c r="B115" s="398" t="s">
        <v>97</v>
      </c>
      <c r="C115" s="398" t="s">
        <v>16</v>
      </c>
      <c r="D115" s="398" t="n">
        <v>19534.2867381808</v>
      </c>
      <c r="E115" s="398" t="n">
        <v>5.0426520561907</v>
      </c>
      <c r="F115" s="398" t="n">
        <v>100</v>
      </c>
      <c r="G115" s="398" t="n">
        <v>0.000000000000000559846841795631</v>
      </c>
      <c r="H115" s="398"/>
      <c r="I115" s="398"/>
      <c r="J115" s="398"/>
      <c r="K115" s="398"/>
    </row>
    <row r="116">
      <c r="A116" s="398" t="s">
        <v>96</v>
      </c>
      <c r="B116" s="398" t="s">
        <v>97</v>
      </c>
      <c r="C116" s="398" t="s">
        <v>17</v>
      </c>
      <c r="D116" s="398"/>
      <c r="E116" s="398"/>
      <c r="F116" s="398"/>
      <c r="G116" s="398"/>
      <c r="H116" s="398" t="n">
        <v>9777.71326181927</v>
      </c>
      <c r="I116" s="398" t="n">
        <v>5.82310826961409</v>
      </c>
      <c r="J116" s="398" t="n">
        <v>100</v>
      </c>
      <c r="K116" s="398" t="n">
        <v>0.000000000000000646494887581071</v>
      </c>
    </row>
    <row r="117">
      <c r="A117" s="398" t="s">
        <v>98</v>
      </c>
      <c r="B117" s="398" t="s">
        <v>99</v>
      </c>
      <c r="C117" s="398" t="s">
        <v>16</v>
      </c>
      <c r="D117" s="398" t="n">
        <v>11341.2494422362</v>
      </c>
      <c r="E117" s="398" t="n">
        <v>4.89956644966358</v>
      </c>
      <c r="F117" s="398" t="n">
        <v>100</v>
      </c>
      <c r="G117" s="398" t="n">
        <v>0.000000000000000543961148309744</v>
      </c>
      <c r="H117" s="398"/>
      <c r="I117" s="398"/>
      <c r="J117" s="398"/>
      <c r="K117" s="398"/>
    </row>
    <row r="118">
      <c r="A118" s="398" t="s">
        <v>98</v>
      </c>
      <c r="B118" s="398" t="s">
        <v>99</v>
      </c>
      <c r="C118" s="398" t="s">
        <v>17</v>
      </c>
      <c r="D118" s="398"/>
      <c r="E118" s="398"/>
      <c r="F118" s="398"/>
      <c r="G118" s="398"/>
      <c r="H118" s="398" t="n">
        <v>5756.75055776386</v>
      </c>
      <c r="I118" s="398" t="n">
        <v>7.01305242493308</v>
      </c>
      <c r="J118" s="398" t="n">
        <v>100</v>
      </c>
      <c r="K118" s="398" t="n">
        <v>0</v>
      </c>
    </row>
    <row r="119">
      <c r="A119" s="398" t="s">
        <v>100</v>
      </c>
      <c r="B119" s="398" t="s">
        <v>101</v>
      </c>
      <c r="C119" s="398" t="s">
        <v>16</v>
      </c>
      <c r="D119" s="398" t="n">
        <v>68568.695931797</v>
      </c>
      <c r="E119" s="398" t="n">
        <v>4.38038554996664</v>
      </c>
      <c r="F119" s="398" t="n">
        <v>100</v>
      </c>
      <c r="G119" s="398" t="n">
        <v>0</v>
      </c>
      <c r="H119" s="398"/>
      <c r="I119" s="398"/>
      <c r="J119" s="398"/>
      <c r="K119" s="398"/>
    </row>
    <row r="120">
      <c r="A120" s="398" t="s">
        <v>100</v>
      </c>
      <c r="B120" s="398" t="s">
        <v>101</v>
      </c>
      <c r="C120" s="398" t="s">
        <v>17</v>
      </c>
      <c r="D120" s="398"/>
      <c r="E120" s="398"/>
      <c r="F120" s="398"/>
      <c r="G120" s="398"/>
      <c r="H120" s="398" t="n">
        <v>32245.3040682026</v>
      </c>
      <c r="I120" s="398" t="n">
        <v>7.88567872939277</v>
      </c>
      <c r="J120" s="398" t="n">
        <v>100</v>
      </c>
      <c r="K120" s="398" t="n">
        <v>0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K128" s="7" t="str">
        <f>=HYPERLINK("#'Indice'!A1", "Ir al Índice")</f>
      </c>
    </row>
    <row r="129">
      <c r="A129" s="4" t="s">
        <v>1007</v>
      </c>
    </row>
    <row r="130">
      <c r="A130" s="5" t="s">
        <v>26</v>
      </c>
      <c r="B130" s="5" t="s">
        <v>103</v>
      </c>
      <c r="C130" s="5" t="s">
        <v>11</v>
      </c>
      <c r="D130" s="5" t="s">
        <v>997</v>
      </c>
      <c r="E130" s="5" t="s">
        <v>998</v>
      </c>
      <c r="F130" s="5" t="s">
        <v>999</v>
      </c>
      <c r="G130" s="5" t="s">
        <v>1000</v>
      </c>
      <c r="H130" s="5" t="s">
        <v>1001</v>
      </c>
      <c r="I130" s="5" t="s">
        <v>1002</v>
      </c>
      <c r="J130" s="5" t="s">
        <v>1003</v>
      </c>
      <c r="K130" s="5" t="s">
        <v>1004</v>
      </c>
    </row>
    <row r="131">
      <c r="A131" s="399" t="s">
        <v>104</v>
      </c>
      <c r="B131" s="399" t="s">
        <v>105</v>
      </c>
      <c r="C131" s="399" t="s">
        <v>16</v>
      </c>
      <c r="D131" s="399" t="n">
        <v>326101.442936183</v>
      </c>
      <c r="E131" s="399" t="n">
        <v>2.50924988426836</v>
      </c>
      <c r="F131" s="399" t="n">
        <v>100</v>
      </c>
      <c r="G131" s="399" t="n">
        <v>0</v>
      </c>
      <c r="H131" s="399"/>
      <c r="I131" s="399"/>
      <c r="J131" s="399"/>
      <c r="K131" s="399"/>
    </row>
    <row r="132">
      <c r="A132" s="399" t="s">
        <v>104</v>
      </c>
      <c r="B132" s="399" t="s">
        <v>105</v>
      </c>
      <c r="C132" s="399" t="s">
        <v>17</v>
      </c>
      <c r="D132" s="399"/>
      <c r="E132" s="399"/>
      <c r="F132" s="399"/>
      <c r="G132" s="399"/>
      <c r="H132" s="399" t="n">
        <v>202822.557063806</v>
      </c>
      <c r="I132" s="399" t="n">
        <v>3.07979369985868</v>
      </c>
      <c r="J132" s="399" t="n">
        <v>100</v>
      </c>
      <c r="K132" s="399" t="n">
        <v>0</v>
      </c>
    </row>
    <row r="133">
      <c r="A133" s="399" t="s">
        <v>106</v>
      </c>
      <c r="B133" s="399" t="s">
        <v>107</v>
      </c>
      <c r="C133" s="399" t="s">
        <v>16</v>
      </c>
      <c r="D133" s="399" t="n">
        <v>85228.8269867226</v>
      </c>
      <c r="E133" s="399" t="n">
        <v>5.15611799786882</v>
      </c>
      <c r="F133" s="399" t="n">
        <v>100</v>
      </c>
      <c r="G133" s="399" t="n">
        <v>0</v>
      </c>
      <c r="H133" s="399"/>
      <c r="I133" s="399"/>
      <c r="J133" s="399"/>
      <c r="K133" s="399"/>
    </row>
    <row r="134">
      <c r="A134" s="399" t="s">
        <v>106</v>
      </c>
      <c r="B134" s="399" t="s">
        <v>107</v>
      </c>
      <c r="C134" s="399" t="s">
        <v>17</v>
      </c>
      <c r="D134" s="399"/>
      <c r="E134" s="399"/>
      <c r="F134" s="399"/>
      <c r="G134" s="399"/>
      <c r="H134" s="399" t="n">
        <v>69277.1730132771</v>
      </c>
      <c r="I134" s="399" t="n">
        <v>5.80615385555756</v>
      </c>
      <c r="J134" s="399" t="n">
        <v>100</v>
      </c>
      <c r="K134" s="399" t="n">
        <v>0</v>
      </c>
    </row>
    <row r="135">
      <c r="A135" s="399" t="s">
        <v>108</v>
      </c>
      <c r="B135" s="399" t="s">
        <v>109</v>
      </c>
      <c r="C135" s="399" t="s">
        <v>16</v>
      </c>
      <c r="D135" s="399" t="n">
        <v>59512.2021418932</v>
      </c>
      <c r="E135" s="399" t="n">
        <v>3.4514908945332</v>
      </c>
      <c r="F135" s="399" t="n">
        <v>100</v>
      </c>
      <c r="G135" s="399" t="n">
        <v>0</v>
      </c>
      <c r="H135" s="399"/>
      <c r="I135" s="399"/>
      <c r="J135" s="399"/>
      <c r="K135" s="399"/>
    </row>
    <row r="136">
      <c r="A136" s="399" t="s">
        <v>108</v>
      </c>
      <c r="B136" s="399" t="s">
        <v>109</v>
      </c>
      <c r="C136" s="399" t="s">
        <v>17</v>
      </c>
      <c r="D136" s="399"/>
      <c r="E136" s="399"/>
      <c r="F136" s="399"/>
      <c r="G136" s="399"/>
      <c r="H136" s="399" t="n">
        <v>43471.7978581066</v>
      </c>
      <c r="I136" s="399" t="n">
        <v>3.78867602171836</v>
      </c>
      <c r="J136" s="399" t="n">
        <v>100</v>
      </c>
      <c r="K136" s="399" t="n">
        <v>0</v>
      </c>
    </row>
    <row r="137">
      <c r="A137" s="399" t="s">
        <v>110</v>
      </c>
      <c r="B137" s="399" t="s">
        <v>111</v>
      </c>
      <c r="C137" s="399" t="s">
        <v>16</v>
      </c>
      <c r="D137" s="399" t="n">
        <v>245555.194125629</v>
      </c>
      <c r="E137" s="399" t="n">
        <v>2.31382026836595</v>
      </c>
      <c r="F137" s="399" t="n">
        <v>100</v>
      </c>
      <c r="G137" s="399" t="n">
        <v>0</v>
      </c>
      <c r="H137" s="399"/>
      <c r="I137" s="399"/>
      <c r="J137" s="399"/>
      <c r="K137" s="399"/>
    </row>
    <row r="138">
      <c r="A138" s="399" t="s">
        <v>110</v>
      </c>
      <c r="B138" s="399" t="s">
        <v>111</v>
      </c>
      <c r="C138" s="399" t="s">
        <v>17</v>
      </c>
      <c r="D138" s="399"/>
      <c r="E138" s="399"/>
      <c r="F138" s="399"/>
      <c r="G138" s="399"/>
      <c r="H138" s="399" t="n">
        <v>137236.805874371</v>
      </c>
      <c r="I138" s="399" t="n">
        <v>2.99030302115176</v>
      </c>
      <c r="J138" s="399" t="n">
        <v>100</v>
      </c>
      <c r="K138" s="399" t="n">
        <v>0</v>
      </c>
    </row>
    <row r="139">
      <c r="A139" s="399" t="s">
        <v>112</v>
      </c>
      <c r="B139" s="399" t="s">
        <v>113</v>
      </c>
      <c r="C139" s="399" t="s">
        <v>16</v>
      </c>
      <c r="D139" s="399" t="n">
        <v>218403.494556995</v>
      </c>
      <c r="E139" s="399" t="n">
        <v>2.71759366680231</v>
      </c>
      <c r="F139" s="399" t="n">
        <v>100</v>
      </c>
      <c r="G139" s="399" t="n">
        <v>0</v>
      </c>
      <c r="H139" s="399"/>
      <c r="I139" s="399"/>
      <c r="J139" s="399"/>
      <c r="K139" s="399"/>
    </row>
    <row r="140">
      <c r="A140" s="399" t="s">
        <v>112</v>
      </c>
      <c r="B140" s="399" t="s">
        <v>113</v>
      </c>
      <c r="C140" s="399" t="s">
        <v>17</v>
      </c>
      <c r="D140" s="399"/>
      <c r="E140" s="399"/>
      <c r="F140" s="399"/>
      <c r="G140" s="399"/>
      <c r="H140" s="399" t="n">
        <v>140408.505443005</v>
      </c>
      <c r="I140" s="399" t="n">
        <v>3.5187810611174</v>
      </c>
      <c r="J140" s="399" t="n">
        <v>100</v>
      </c>
      <c r="K140" s="399" t="n">
        <v>0.000000000000000390663175266748</v>
      </c>
    </row>
    <row r="141">
      <c r="A141" s="399" t="s">
        <v>114</v>
      </c>
      <c r="B141" s="399" t="s">
        <v>115</v>
      </c>
      <c r="C141" s="399" t="s">
        <v>16</v>
      </c>
      <c r="D141" s="399" t="n">
        <v>110198.245600977</v>
      </c>
      <c r="E141" s="399" t="n">
        <v>5.00442764970245</v>
      </c>
      <c r="F141" s="399" t="n">
        <v>100</v>
      </c>
      <c r="G141" s="399" t="n">
        <v>0</v>
      </c>
      <c r="H141" s="399"/>
      <c r="I141" s="399"/>
      <c r="J141" s="399"/>
      <c r="K141" s="399"/>
    </row>
    <row r="142">
      <c r="A142" s="399" t="s">
        <v>114</v>
      </c>
      <c r="B142" s="399" t="s">
        <v>115</v>
      </c>
      <c r="C142" s="399" t="s">
        <v>17</v>
      </c>
      <c r="D142" s="399"/>
      <c r="E142" s="399"/>
      <c r="F142" s="399"/>
      <c r="G142" s="399"/>
      <c r="H142" s="399" t="n">
        <v>60241.7543990231</v>
      </c>
      <c r="I142" s="399" t="n">
        <v>5.11911995096832</v>
      </c>
      <c r="J142" s="399" t="n">
        <v>100</v>
      </c>
      <c r="K142" s="399" t="n">
        <v>0</v>
      </c>
    </row>
    <row r="143">
      <c r="A143" s="399" t="s">
        <v>116</v>
      </c>
      <c r="B143" s="399" t="s">
        <v>117</v>
      </c>
      <c r="C143" s="399" t="s">
        <v>16</v>
      </c>
      <c r="D143" s="399" t="n">
        <v>443224.729234811</v>
      </c>
      <c r="E143" s="399" t="n">
        <v>2.27301602171148</v>
      </c>
      <c r="F143" s="399" t="n">
        <v>100</v>
      </c>
      <c r="G143" s="399" t="n">
        <v>0</v>
      </c>
      <c r="H143" s="399"/>
      <c r="I143" s="399"/>
      <c r="J143" s="399"/>
      <c r="K143" s="399"/>
    </row>
    <row r="144">
      <c r="A144" s="399" t="s">
        <v>116</v>
      </c>
      <c r="B144" s="399" t="s">
        <v>117</v>
      </c>
      <c r="C144" s="399" t="s">
        <v>17</v>
      </c>
      <c r="D144" s="399"/>
      <c r="E144" s="399"/>
      <c r="F144" s="399"/>
      <c r="G144" s="399"/>
      <c r="H144" s="399" t="n">
        <v>241345.270765188</v>
      </c>
      <c r="I144" s="399" t="n">
        <v>3.27106078773147</v>
      </c>
      <c r="J144" s="399" t="n">
        <v>100</v>
      </c>
      <c r="K144" s="399" t="n">
        <v>0</v>
      </c>
    </row>
    <row r="145">
      <c r="A145" s="399" t="s">
        <v>118</v>
      </c>
      <c r="B145" s="399" t="s">
        <v>119</v>
      </c>
      <c r="C145" s="399" t="s">
        <v>16</v>
      </c>
      <c r="D145" s="399" t="n">
        <v>665988.064784938</v>
      </c>
      <c r="E145" s="399" t="n">
        <v>1.55702556227696</v>
      </c>
      <c r="F145" s="399" t="n">
        <v>100</v>
      </c>
      <c r="G145" s="399" t="n">
        <v>0</v>
      </c>
      <c r="H145" s="399"/>
      <c r="I145" s="399"/>
      <c r="J145" s="399"/>
      <c r="K145" s="399"/>
    </row>
    <row r="146">
      <c r="A146" s="399" t="s">
        <v>118</v>
      </c>
      <c r="B146" s="399" t="s">
        <v>119</v>
      </c>
      <c r="C146" s="399" t="s">
        <v>17</v>
      </c>
      <c r="D146" s="399"/>
      <c r="E146" s="399"/>
      <c r="F146" s="399"/>
      <c r="G146" s="399"/>
      <c r="H146" s="399" t="n">
        <v>343676.935215061</v>
      </c>
      <c r="I146" s="399" t="n">
        <v>2.05162854004105</v>
      </c>
      <c r="J146" s="399" t="n">
        <v>100</v>
      </c>
      <c r="K146" s="399" t="n">
        <v>0</v>
      </c>
    </row>
    <row r="147">
      <c r="A147" s="399" t="s">
        <v>120</v>
      </c>
      <c r="B147" s="399" t="s">
        <v>121</v>
      </c>
      <c r="C147" s="399" t="s">
        <v>16</v>
      </c>
      <c r="D147" s="399" t="n">
        <v>241221.345832418</v>
      </c>
      <c r="E147" s="399" t="n">
        <v>2.10356465284203</v>
      </c>
      <c r="F147" s="399" t="n">
        <v>100</v>
      </c>
      <c r="G147" s="399" t="n">
        <v>0</v>
      </c>
      <c r="H147" s="399"/>
      <c r="I147" s="399"/>
      <c r="J147" s="399"/>
      <c r="K147" s="399"/>
    </row>
    <row r="148">
      <c r="A148" s="399" t="s">
        <v>120</v>
      </c>
      <c r="B148" s="399" t="s">
        <v>121</v>
      </c>
      <c r="C148" s="399" t="s">
        <v>17</v>
      </c>
      <c r="D148" s="399"/>
      <c r="E148" s="399"/>
      <c r="F148" s="399"/>
      <c r="G148" s="399"/>
      <c r="H148" s="399" t="n">
        <v>120252.654167582</v>
      </c>
      <c r="I148" s="399" t="n">
        <v>2.50353959730432</v>
      </c>
      <c r="J148" s="399" t="n">
        <v>100</v>
      </c>
      <c r="K148" s="399" t="n">
        <v>0</v>
      </c>
    </row>
    <row r="149">
      <c r="A149" s="399" t="s">
        <v>122</v>
      </c>
      <c r="B149" s="399" t="s">
        <v>123</v>
      </c>
      <c r="C149" s="399" t="s">
        <v>16</v>
      </c>
      <c r="D149" s="399" t="n">
        <v>498563.405515601</v>
      </c>
      <c r="E149" s="399" t="n">
        <v>1.9227992560983</v>
      </c>
      <c r="F149" s="399" t="n">
        <v>100</v>
      </c>
      <c r="G149" s="399" t="n">
        <v>0</v>
      </c>
      <c r="H149" s="399"/>
      <c r="I149" s="399"/>
      <c r="J149" s="399"/>
      <c r="K149" s="399"/>
    </row>
    <row r="150">
      <c r="A150" s="399" t="s">
        <v>122</v>
      </c>
      <c r="B150" s="399" t="s">
        <v>123</v>
      </c>
      <c r="C150" s="399" t="s">
        <v>17</v>
      </c>
      <c r="D150" s="399"/>
      <c r="E150" s="399"/>
      <c r="F150" s="399"/>
      <c r="G150" s="399"/>
      <c r="H150" s="399" t="n">
        <v>287575.594484399</v>
      </c>
      <c r="I150" s="399" t="n">
        <v>2.58351626514428</v>
      </c>
      <c r="J150" s="399" t="n">
        <v>100</v>
      </c>
      <c r="K150" s="399" t="n">
        <v>0.000000000000000286827924205677</v>
      </c>
    </row>
    <row r="151">
      <c r="A151" s="399" t="s">
        <v>124</v>
      </c>
      <c r="B151" s="399" t="s">
        <v>125</v>
      </c>
      <c r="C151" s="399" t="s">
        <v>16</v>
      </c>
      <c r="D151" s="399" t="n">
        <v>707287.488163291</v>
      </c>
      <c r="E151" s="399" t="n">
        <v>1.98110519346821</v>
      </c>
      <c r="F151" s="399" t="n">
        <v>100</v>
      </c>
      <c r="G151" s="399" t="n">
        <v>0</v>
      </c>
      <c r="H151" s="399"/>
      <c r="I151" s="399"/>
      <c r="J151" s="399"/>
      <c r="K151" s="399"/>
    </row>
    <row r="152">
      <c r="A152" s="399" t="s">
        <v>124</v>
      </c>
      <c r="B152" s="399" t="s">
        <v>125</v>
      </c>
      <c r="C152" s="399" t="s">
        <v>17</v>
      </c>
      <c r="D152" s="399"/>
      <c r="E152" s="399"/>
      <c r="F152" s="399"/>
      <c r="G152" s="399"/>
      <c r="H152" s="399" t="n">
        <v>430580.511836709</v>
      </c>
      <c r="I152" s="399" t="n">
        <v>2.36302587966319</v>
      </c>
      <c r="J152" s="399" t="n">
        <v>100</v>
      </c>
      <c r="K152" s="399" t="n">
        <v>0</v>
      </c>
    </row>
    <row r="153">
      <c r="A153" s="399" t="s">
        <v>126</v>
      </c>
      <c r="B153" s="399" t="s">
        <v>127</v>
      </c>
      <c r="C153" s="399" t="s">
        <v>16</v>
      </c>
      <c r="D153" s="399" t="n">
        <v>76758.189925644</v>
      </c>
      <c r="E153" s="399" t="n">
        <v>3.74761092677022</v>
      </c>
      <c r="F153" s="399" t="n">
        <v>100</v>
      </c>
      <c r="G153" s="399" t="n">
        <v>0.000000000000000416068393823713</v>
      </c>
      <c r="H153" s="399"/>
      <c r="I153" s="399"/>
      <c r="J153" s="399"/>
      <c r="K153" s="399"/>
    </row>
    <row r="154">
      <c r="A154" s="399" t="s">
        <v>126</v>
      </c>
      <c r="B154" s="399" t="s">
        <v>127</v>
      </c>
      <c r="C154" s="399" t="s">
        <v>17</v>
      </c>
      <c r="D154" s="399"/>
      <c r="E154" s="399"/>
      <c r="F154" s="399"/>
      <c r="G154" s="399"/>
      <c r="H154" s="399" t="n">
        <v>57131.810074356</v>
      </c>
      <c r="I154" s="399" t="n">
        <v>4.19826468940654</v>
      </c>
      <c r="J154" s="399" t="n">
        <v>100</v>
      </c>
      <c r="K154" s="399" t="n">
        <v>0</v>
      </c>
    </row>
    <row r="155">
      <c r="A155" s="399" t="s">
        <v>128</v>
      </c>
      <c r="B155" s="399" t="s">
        <v>129</v>
      </c>
      <c r="C155" s="399" t="s">
        <v>16</v>
      </c>
      <c r="D155" s="399" t="n">
        <v>87265.5025789681</v>
      </c>
      <c r="E155" s="399" t="n">
        <v>2.77421541178078</v>
      </c>
      <c r="F155" s="399" t="n">
        <v>100</v>
      </c>
      <c r="G155" s="399" t="n">
        <v>0</v>
      </c>
      <c r="H155" s="399"/>
      <c r="I155" s="399"/>
      <c r="J155" s="399"/>
      <c r="K155" s="399"/>
    </row>
    <row r="156">
      <c r="A156" s="399" t="s">
        <v>128</v>
      </c>
      <c r="B156" s="399" t="s">
        <v>129</v>
      </c>
      <c r="C156" s="399" t="s">
        <v>17</v>
      </c>
      <c r="D156" s="399"/>
      <c r="E156" s="399"/>
      <c r="F156" s="399"/>
      <c r="G156" s="399"/>
      <c r="H156" s="399" t="n">
        <v>55945.4974210317</v>
      </c>
      <c r="I156" s="399" t="n">
        <v>2.79181771656916</v>
      </c>
      <c r="J156" s="399" t="n">
        <v>100</v>
      </c>
      <c r="K156" s="399" t="n">
        <v>0</v>
      </c>
    </row>
    <row r="157">
      <c r="A157" s="399" t="s">
        <v>130</v>
      </c>
      <c r="B157" s="399" t="s">
        <v>131</v>
      </c>
      <c r="C157" s="399" t="s">
        <v>16</v>
      </c>
      <c r="D157" s="399" t="n">
        <v>43368.5590524906</v>
      </c>
      <c r="E157" s="399" t="n">
        <v>4.11062195403504</v>
      </c>
      <c r="F157" s="399" t="n">
        <v>100</v>
      </c>
      <c r="G157" s="399" t="n">
        <v>0.000000000000000456370713889936</v>
      </c>
      <c r="H157" s="399"/>
      <c r="I157" s="399"/>
      <c r="J157" s="399"/>
      <c r="K157" s="399"/>
    </row>
    <row r="158">
      <c r="A158" s="399" t="s">
        <v>130</v>
      </c>
      <c r="B158" s="399" t="s">
        <v>131</v>
      </c>
      <c r="C158" s="399" t="s">
        <v>17</v>
      </c>
      <c r="D158" s="399"/>
      <c r="E158" s="399"/>
      <c r="F158" s="399"/>
      <c r="G158" s="399"/>
      <c r="H158" s="399" t="n">
        <v>29743.4409475095</v>
      </c>
      <c r="I158" s="399" t="n">
        <v>4.84149124561298</v>
      </c>
      <c r="J158" s="399" t="n">
        <v>100</v>
      </c>
      <c r="K158" s="399" t="n">
        <v>0</v>
      </c>
    </row>
    <row r="159">
      <c r="A159" s="399" t="s">
        <v>132</v>
      </c>
      <c r="B159" s="399" t="s">
        <v>133</v>
      </c>
      <c r="C159" s="399" t="s">
        <v>16</v>
      </c>
      <c r="D159" s="399" t="n">
        <v>49903.9448774537</v>
      </c>
      <c r="E159" s="399" t="n">
        <v>3.19485829757117</v>
      </c>
      <c r="F159" s="399" t="n">
        <v>100</v>
      </c>
      <c r="G159" s="399" t="n">
        <v>0</v>
      </c>
      <c r="H159" s="399"/>
      <c r="I159" s="399"/>
      <c r="J159" s="399"/>
      <c r="K159" s="399"/>
    </row>
    <row r="160">
      <c r="A160" s="399" t="s">
        <v>132</v>
      </c>
      <c r="B160" s="399" t="s">
        <v>133</v>
      </c>
      <c r="C160" s="399" t="s">
        <v>17</v>
      </c>
      <c r="D160" s="399"/>
      <c r="E160" s="399"/>
      <c r="F160" s="399"/>
      <c r="G160" s="399"/>
      <c r="H160" s="399" t="n">
        <v>29432.0551225465</v>
      </c>
      <c r="I160" s="399" t="n">
        <v>4.30678609868165</v>
      </c>
      <c r="J160" s="399" t="n">
        <v>100</v>
      </c>
      <c r="K160" s="399" t="n">
        <v>0</v>
      </c>
    </row>
    <row r="161">
      <c r="A161" s="399" t="s">
        <v>134</v>
      </c>
      <c r="B161" s="399" t="s">
        <v>135</v>
      </c>
      <c r="C161" s="399" t="s">
        <v>16</v>
      </c>
      <c r="D161" s="399" t="n">
        <v>149953.668999006</v>
      </c>
      <c r="E161" s="399" t="n">
        <v>2.34672026830065</v>
      </c>
      <c r="F161" s="399" t="n">
        <v>100</v>
      </c>
      <c r="G161" s="399" t="n">
        <v>0</v>
      </c>
      <c r="H161" s="399"/>
      <c r="I161" s="399"/>
      <c r="J161" s="399"/>
      <c r="K161" s="399"/>
    </row>
    <row r="162">
      <c r="A162" s="399" t="s">
        <v>134</v>
      </c>
      <c r="B162" s="399" t="s">
        <v>135</v>
      </c>
      <c r="C162" s="399" t="s">
        <v>17</v>
      </c>
      <c r="D162" s="399"/>
      <c r="E162" s="399"/>
      <c r="F162" s="399"/>
      <c r="G162" s="399"/>
      <c r="H162" s="399" t="n">
        <v>91160.3310009951</v>
      </c>
      <c r="I162" s="399" t="n">
        <v>3.26391728731708</v>
      </c>
      <c r="J162" s="399" t="n">
        <v>100</v>
      </c>
      <c r="K162" s="399" t="n">
        <v>0</v>
      </c>
    </row>
    <row r="163">
      <c r="A163" s="399" t="s">
        <v>136</v>
      </c>
      <c r="B163" s="399" t="s">
        <v>137</v>
      </c>
      <c r="C163" s="399" t="s">
        <v>16</v>
      </c>
      <c r="D163" s="399" t="n">
        <v>10254.9989904415</v>
      </c>
      <c r="E163" s="399" t="n">
        <v>6.12482971164596</v>
      </c>
      <c r="F163" s="399" t="n">
        <v>100</v>
      </c>
      <c r="G163" s="399" t="n">
        <v>0</v>
      </c>
      <c r="H163" s="399"/>
      <c r="I163" s="399"/>
      <c r="J163" s="399"/>
      <c r="K163" s="399"/>
    </row>
    <row r="164">
      <c r="A164" s="399" t="s">
        <v>136</v>
      </c>
      <c r="B164" s="399" t="s">
        <v>137</v>
      </c>
      <c r="C164" s="399" t="s">
        <v>17</v>
      </c>
      <c r="D164" s="399"/>
      <c r="E164" s="399"/>
      <c r="F164" s="399"/>
      <c r="G164" s="399"/>
      <c r="H164" s="399" t="n">
        <v>6794.00100955859</v>
      </c>
      <c r="I164" s="399" t="n">
        <v>5.98030850570064</v>
      </c>
      <c r="J164" s="399" t="n">
        <v>100</v>
      </c>
      <c r="K164" s="399" t="n">
        <v>0</v>
      </c>
    </row>
    <row r="165">
      <c r="A165" s="399" t="s">
        <v>138</v>
      </c>
      <c r="B165" s="399" t="s">
        <v>139</v>
      </c>
      <c r="C165" s="399" t="s">
        <v>16</v>
      </c>
      <c r="D165" s="399" t="n">
        <v>228534.425839889</v>
      </c>
      <c r="E165" s="399" t="n">
        <v>2.73447559437501</v>
      </c>
      <c r="F165" s="399" t="n">
        <v>100</v>
      </c>
      <c r="G165" s="399" t="n">
        <v>0</v>
      </c>
      <c r="H165" s="399"/>
      <c r="I165" s="399"/>
      <c r="J165" s="399"/>
      <c r="K165" s="399"/>
    </row>
    <row r="166">
      <c r="A166" s="399" t="s">
        <v>138</v>
      </c>
      <c r="B166" s="399" t="s">
        <v>139</v>
      </c>
      <c r="C166" s="399" t="s">
        <v>17</v>
      </c>
      <c r="D166" s="399"/>
      <c r="E166" s="399"/>
      <c r="F166" s="399"/>
      <c r="G166" s="399"/>
      <c r="H166" s="399" t="n">
        <v>133187.574160111</v>
      </c>
      <c r="I166" s="399" t="n">
        <v>3.62298621957583</v>
      </c>
      <c r="J166" s="399" t="n">
        <v>100</v>
      </c>
      <c r="K166" s="399" t="n">
        <v>0</v>
      </c>
    </row>
    <row r="167">
      <c r="A167" s="399" t="s">
        <v>140</v>
      </c>
      <c r="B167" s="399" t="s">
        <v>141</v>
      </c>
      <c r="C167" s="399" t="s">
        <v>16</v>
      </c>
      <c r="D167" s="399" t="n">
        <v>367807.546801771</v>
      </c>
      <c r="E167" s="399" t="n">
        <v>2.57150467842252</v>
      </c>
      <c r="F167" s="399" t="n">
        <v>100</v>
      </c>
      <c r="G167" s="399" t="n">
        <v>0.000000000000000285494370191599</v>
      </c>
      <c r="H167" s="399"/>
      <c r="I167" s="399"/>
      <c r="J167" s="399"/>
      <c r="K167" s="399"/>
    </row>
    <row r="168">
      <c r="A168" s="399" t="s">
        <v>140</v>
      </c>
      <c r="B168" s="399" t="s">
        <v>141</v>
      </c>
      <c r="C168" s="399" t="s">
        <v>17</v>
      </c>
      <c r="D168" s="399"/>
      <c r="E168" s="399"/>
      <c r="F168" s="399"/>
      <c r="G168" s="399"/>
      <c r="H168" s="399" t="n">
        <v>238991.45319823</v>
      </c>
      <c r="I168" s="399" t="n">
        <v>2.84623420930981</v>
      </c>
      <c r="J168" s="399" t="n">
        <v>100</v>
      </c>
      <c r="K168" s="399" t="n">
        <v>0.000000000000000315995475265153</v>
      </c>
    </row>
    <row r="169">
      <c r="A169" s="399" t="s">
        <v>142</v>
      </c>
      <c r="B169" s="399" t="s">
        <v>143</v>
      </c>
      <c r="C169" s="399" t="s">
        <v>16</v>
      </c>
      <c r="D169" s="399" t="n">
        <v>2564.06243093805</v>
      </c>
      <c r="E169" s="399" t="n">
        <v>33.2953888842883</v>
      </c>
      <c r="F169" s="399" t="n">
        <v>100</v>
      </c>
      <c r="G169" s="399" t="n">
        <v>0</v>
      </c>
      <c r="H169" s="399"/>
      <c r="I169" s="399"/>
      <c r="J169" s="399"/>
      <c r="K169" s="399"/>
    </row>
    <row r="170">
      <c r="A170" s="399" t="s">
        <v>142</v>
      </c>
      <c r="B170" s="399" t="s">
        <v>143</v>
      </c>
      <c r="C170" s="399" t="s">
        <v>17</v>
      </c>
      <c r="D170" s="399"/>
      <c r="E170" s="399"/>
      <c r="F170" s="399"/>
      <c r="G170" s="399"/>
      <c r="H170" s="399" t="n">
        <v>571.93756906195</v>
      </c>
      <c r="I170" s="399" t="n">
        <v>29.8129675109457</v>
      </c>
      <c r="J170" s="399" t="n">
        <v>100</v>
      </c>
      <c r="K170" s="399" t="n">
        <v>0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K178" s="7" t="str">
        <f>=HYPERLINK("#'Indice'!A1", "Ir al Índice")</f>
      </c>
    </row>
    <row r="179">
      <c r="A179" s="4" t="s">
        <v>1008</v>
      </c>
    </row>
    <row r="180">
      <c r="A180" s="5" t="s">
        <v>26</v>
      </c>
      <c r="B180" s="5" t="s">
        <v>103</v>
      </c>
      <c r="C180" s="5" t="s">
        <v>11</v>
      </c>
      <c r="D180" s="5" t="s">
        <v>997</v>
      </c>
      <c r="E180" s="5" t="s">
        <v>998</v>
      </c>
      <c r="F180" s="5" t="s">
        <v>999</v>
      </c>
      <c r="G180" s="5" t="s">
        <v>1000</v>
      </c>
      <c r="H180" s="5" t="s">
        <v>1001</v>
      </c>
      <c r="I180" s="5" t="s">
        <v>1002</v>
      </c>
      <c r="J180" s="5" t="s">
        <v>1003</v>
      </c>
      <c r="K180" s="5" t="s">
        <v>1004</v>
      </c>
    </row>
    <row r="181">
      <c r="A181" s="400" t="s">
        <v>104</v>
      </c>
      <c r="B181" s="400" t="s">
        <v>105</v>
      </c>
      <c r="C181" s="400" t="s">
        <v>16</v>
      </c>
      <c r="D181" s="400" t="n">
        <v>325760.115663395</v>
      </c>
      <c r="E181" s="400" t="n">
        <v>2.50980706060401</v>
      </c>
      <c r="F181" s="400" t="n">
        <v>100</v>
      </c>
      <c r="G181" s="400" t="n">
        <v>0</v>
      </c>
      <c r="H181" s="400"/>
      <c r="I181" s="400"/>
      <c r="J181" s="400"/>
      <c r="K181" s="400"/>
    </row>
    <row r="182">
      <c r="A182" s="400" t="s">
        <v>104</v>
      </c>
      <c r="B182" s="400" t="s">
        <v>105</v>
      </c>
      <c r="C182" s="400" t="s">
        <v>17</v>
      </c>
      <c r="D182" s="400"/>
      <c r="E182" s="400"/>
      <c r="F182" s="400"/>
      <c r="G182" s="400"/>
      <c r="H182" s="400" t="n">
        <v>202680.884336606</v>
      </c>
      <c r="I182" s="400" t="n">
        <v>3.08116640025041</v>
      </c>
      <c r="J182" s="400" t="n">
        <v>100</v>
      </c>
      <c r="K182" s="400" t="n">
        <v>0</v>
      </c>
    </row>
    <row r="183">
      <c r="A183" s="400" t="s">
        <v>106</v>
      </c>
      <c r="B183" s="400" t="s">
        <v>107</v>
      </c>
      <c r="C183" s="400" t="s">
        <v>16</v>
      </c>
      <c r="D183" s="400" t="n">
        <v>84655.2456012168</v>
      </c>
      <c r="E183" s="400" t="n">
        <v>5.14664554141048</v>
      </c>
      <c r="F183" s="400" t="n">
        <v>100</v>
      </c>
      <c r="G183" s="400" t="n">
        <v>0</v>
      </c>
      <c r="H183" s="400"/>
      <c r="I183" s="400"/>
      <c r="J183" s="400"/>
      <c r="K183" s="400"/>
    </row>
    <row r="184">
      <c r="A184" s="400" t="s">
        <v>106</v>
      </c>
      <c r="B184" s="400" t="s">
        <v>107</v>
      </c>
      <c r="C184" s="400" t="s">
        <v>17</v>
      </c>
      <c r="D184" s="400"/>
      <c r="E184" s="400"/>
      <c r="F184" s="400"/>
      <c r="G184" s="400"/>
      <c r="H184" s="400" t="n">
        <v>69009.7543987829</v>
      </c>
      <c r="I184" s="400" t="n">
        <v>5.81575749496403</v>
      </c>
      <c r="J184" s="400" t="n">
        <v>100</v>
      </c>
      <c r="K184" s="400" t="n">
        <v>0</v>
      </c>
    </row>
    <row r="185">
      <c r="A185" s="400" t="s">
        <v>108</v>
      </c>
      <c r="B185" s="400" t="s">
        <v>109</v>
      </c>
      <c r="C185" s="400" t="s">
        <v>16</v>
      </c>
      <c r="D185" s="400" t="n">
        <v>58845.3296031089</v>
      </c>
      <c r="E185" s="400" t="n">
        <v>3.30152087991597</v>
      </c>
      <c r="F185" s="400" t="n">
        <v>100</v>
      </c>
      <c r="G185" s="400" t="n">
        <v>0</v>
      </c>
      <c r="H185" s="400"/>
      <c r="I185" s="400"/>
      <c r="J185" s="400"/>
      <c r="K185" s="400"/>
    </row>
    <row r="186">
      <c r="A186" s="400" t="s">
        <v>108</v>
      </c>
      <c r="B186" s="400" t="s">
        <v>109</v>
      </c>
      <c r="C186" s="400" t="s">
        <v>17</v>
      </c>
      <c r="D186" s="400"/>
      <c r="E186" s="400"/>
      <c r="F186" s="400"/>
      <c r="G186" s="400"/>
      <c r="H186" s="400" t="n">
        <v>43268.670396891</v>
      </c>
      <c r="I186" s="400" t="n">
        <v>3.77740192715777</v>
      </c>
      <c r="J186" s="400" t="n">
        <v>100</v>
      </c>
      <c r="K186" s="400" t="n">
        <v>0.000000000000000419375859279399</v>
      </c>
    </row>
    <row r="187">
      <c r="A187" s="400" t="s">
        <v>110</v>
      </c>
      <c r="B187" s="400" t="s">
        <v>111</v>
      </c>
      <c r="C187" s="400" t="s">
        <v>16</v>
      </c>
      <c r="D187" s="400" t="n">
        <v>245431.194125629</v>
      </c>
      <c r="E187" s="400" t="n">
        <v>2.31452887718268</v>
      </c>
      <c r="F187" s="400" t="n">
        <v>100</v>
      </c>
      <c r="G187" s="400" t="n">
        <v>0</v>
      </c>
      <c r="H187" s="400"/>
      <c r="I187" s="400"/>
      <c r="J187" s="400"/>
      <c r="K187" s="400"/>
    </row>
    <row r="188">
      <c r="A188" s="400" t="s">
        <v>110</v>
      </c>
      <c r="B188" s="400" t="s">
        <v>111</v>
      </c>
      <c r="C188" s="400" t="s">
        <v>17</v>
      </c>
      <c r="D188" s="400"/>
      <c r="E188" s="400"/>
      <c r="F188" s="400"/>
      <c r="G188" s="400"/>
      <c r="H188" s="400" t="n">
        <v>137208.805874371</v>
      </c>
      <c r="I188" s="400" t="n">
        <v>2.99085722140685</v>
      </c>
      <c r="J188" s="400" t="n">
        <v>100</v>
      </c>
      <c r="K188" s="400" t="n">
        <v>0</v>
      </c>
    </row>
    <row r="189">
      <c r="A189" s="400" t="s">
        <v>112</v>
      </c>
      <c r="B189" s="400" t="s">
        <v>113</v>
      </c>
      <c r="C189" s="400" t="s">
        <v>16</v>
      </c>
      <c r="D189" s="400" t="n">
        <v>212835.169211478</v>
      </c>
      <c r="E189" s="400" t="n">
        <v>2.64163268351882</v>
      </c>
      <c r="F189" s="400" t="n">
        <v>100</v>
      </c>
      <c r="G189" s="400" t="n">
        <v>0</v>
      </c>
      <c r="H189" s="400"/>
      <c r="I189" s="400"/>
      <c r="J189" s="400"/>
      <c r="K189" s="400"/>
    </row>
    <row r="190">
      <c r="A190" s="400" t="s">
        <v>112</v>
      </c>
      <c r="B190" s="400" t="s">
        <v>113</v>
      </c>
      <c r="C190" s="400" t="s">
        <v>17</v>
      </c>
      <c r="D190" s="400"/>
      <c r="E190" s="400"/>
      <c r="F190" s="400"/>
      <c r="G190" s="400"/>
      <c r="H190" s="400" t="n">
        <v>138389.830788522</v>
      </c>
      <c r="I190" s="400" t="n">
        <v>3.53546244125436</v>
      </c>
      <c r="J190" s="400" t="n">
        <v>100</v>
      </c>
      <c r="K190" s="400" t="n">
        <v>0</v>
      </c>
    </row>
    <row r="191">
      <c r="A191" s="400" t="s">
        <v>114</v>
      </c>
      <c r="B191" s="400" t="s">
        <v>115</v>
      </c>
      <c r="C191" s="400" t="s">
        <v>16</v>
      </c>
      <c r="D191" s="400" t="n">
        <v>110198.245600977</v>
      </c>
      <c r="E191" s="400" t="n">
        <v>5.00442764970245</v>
      </c>
      <c r="F191" s="400" t="n">
        <v>100</v>
      </c>
      <c r="G191" s="400" t="n">
        <v>0</v>
      </c>
      <c r="H191" s="400"/>
      <c r="I191" s="400"/>
      <c r="J191" s="400"/>
      <c r="K191" s="400"/>
    </row>
    <row r="192">
      <c r="A192" s="400" t="s">
        <v>114</v>
      </c>
      <c r="B192" s="400" t="s">
        <v>115</v>
      </c>
      <c r="C192" s="400" t="s">
        <v>17</v>
      </c>
      <c r="D192" s="400"/>
      <c r="E192" s="400"/>
      <c r="F192" s="400"/>
      <c r="G192" s="400"/>
      <c r="H192" s="400" t="n">
        <v>60241.7543990231</v>
      </c>
      <c r="I192" s="400" t="n">
        <v>5.11911995096832</v>
      </c>
      <c r="J192" s="400" t="n">
        <v>100</v>
      </c>
      <c r="K192" s="400" t="n">
        <v>0</v>
      </c>
    </row>
    <row r="193">
      <c r="A193" s="400" t="s">
        <v>116</v>
      </c>
      <c r="B193" s="400" t="s">
        <v>117</v>
      </c>
      <c r="C193" s="400" t="s">
        <v>16</v>
      </c>
      <c r="D193" s="400" t="n">
        <v>443224.729234811</v>
      </c>
      <c r="E193" s="400" t="n">
        <v>2.27301602171148</v>
      </c>
      <c r="F193" s="400" t="n">
        <v>100</v>
      </c>
      <c r="G193" s="400" t="n">
        <v>0</v>
      </c>
      <c r="H193" s="400"/>
      <c r="I193" s="400"/>
      <c r="J193" s="400"/>
      <c r="K193" s="400"/>
    </row>
    <row r="194">
      <c r="A194" s="400" t="s">
        <v>116</v>
      </c>
      <c r="B194" s="400" t="s">
        <v>117</v>
      </c>
      <c r="C194" s="400" t="s">
        <v>17</v>
      </c>
      <c r="D194" s="400"/>
      <c r="E194" s="400"/>
      <c r="F194" s="400"/>
      <c r="G194" s="400"/>
      <c r="H194" s="400" t="n">
        <v>241345.270765188</v>
      </c>
      <c r="I194" s="400" t="n">
        <v>3.27106078773147</v>
      </c>
      <c r="J194" s="400" t="n">
        <v>100</v>
      </c>
      <c r="K194" s="400" t="n">
        <v>0</v>
      </c>
    </row>
    <row r="195">
      <c r="A195" s="400" t="s">
        <v>118</v>
      </c>
      <c r="B195" s="400" t="s">
        <v>119</v>
      </c>
      <c r="C195" s="400" t="s">
        <v>16</v>
      </c>
      <c r="D195" s="400" t="n">
        <v>665988.064784938</v>
      </c>
      <c r="E195" s="400" t="n">
        <v>1.55702556227696</v>
      </c>
      <c r="F195" s="400" t="n">
        <v>100</v>
      </c>
      <c r="G195" s="400" t="n">
        <v>0</v>
      </c>
      <c r="H195" s="400"/>
      <c r="I195" s="400"/>
      <c r="J195" s="400"/>
      <c r="K195" s="400"/>
    </row>
    <row r="196">
      <c r="A196" s="400" t="s">
        <v>118</v>
      </c>
      <c r="B196" s="400" t="s">
        <v>119</v>
      </c>
      <c r="C196" s="400" t="s">
        <v>17</v>
      </c>
      <c r="D196" s="400"/>
      <c r="E196" s="400"/>
      <c r="F196" s="400"/>
      <c r="G196" s="400"/>
      <c r="H196" s="400" t="n">
        <v>343676.935215061</v>
      </c>
      <c r="I196" s="400" t="n">
        <v>2.05162854004105</v>
      </c>
      <c r="J196" s="400" t="n">
        <v>100</v>
      </c>
      <c r="K196" s="400" t="n">
        <v>0</v>
      </c>
    </row>
    <row r="197">
      <c r="A197" s="400" t="s">
        <v>120</v>
      </c>
      <c r="B197" s="400" t="s">
        <v>121</v>
      </c>
      <c r="C197" s="400" t="s">
        <v>16</v>
      </c>
      <c r="D197" s="400" t="n">
        <v>241221.345832418</v>
      </c>
      <c r="E197" s="400" t="n">
        <v>2.10356465284203</v>
      </c>
      <c r="F197" s="400" t="n">
        <v>100</v>
      </c>
      <c r="G197" s="400" t="n">
        <v>0</v>
      </c>
      <c r="H197" s="400"/>
      <c r="I197" s="400"/>
      <c r="J197" s="400"/>
      <c r="K197" s="400"/>
    </row>
    <row r="198">
      <c r="A198" s="400" t="s">
        <v>120</v>
      </c>
      <c r="B198" s="400" t="s">
        <v>121</v>
      </c>
      <c r="C198" s="400" t="s">
        <v>17</v>
      </c>
      <c r="D198" s="400"/>
      <c r="E198" s="400"/>
      <c r="F198" s="400"/>
      <c r="G198" s="400"/>
      <c r="H198" s="400" t="n">
        <v>120252.654167582</v>
      </c>
      <c r="I198" s="400" t="n">
        <v>2.50353959730432</v>
      </c>
      <c r="J198" s="400" t="n">
        <v>100</v>
      </c>
      <c r="K198" s="400" t="n">
        <v>0</v>
      </c>
    </row>
    <row r="199">
      <c r="A199" s="400" t="s">
        <v>122</v>
      </c>
      <c r="B199" s="400" t="s">
        <v>123</v>
      </c>
      <c r="C199" s="400" t="s">
        <v>16</v>
      </c>
      <c r="D199" s="400" t="n">
        <v>498563.405515601</v>
      </c>
      <c r="E199" s="400" t="n">
        <v>1.9227992560983</v>
      </c>
      <c r="F199" s="400" t="n">
        <v>100</v>
      </c>
      <c r="G199" s="400" t="n">
        <v>0</v>
      </c>
      <c r="H199" s="400"/>
      <c r="I199" s="400"/>
      <c r="J199" s="400"/>
      <c r="K199" s="400"/>
    </row>
    <row r="200">
      <c r="A200" s="400" t="s">
        <v>122</v>
      </c>
      <c r="B200" s="400" t="s">
        <v>123</v>
      </c>
      <c r="C200" s="400" t="s">
        <v>17</v>
      </c>
      <c r="D200" s="400"/>
      <c r="E200" s="400"/>
      <c r="F200" s="400"/>
      <c r="G200" s="400"/>
      <c r="H200" s="400" t="n">
        <v>287575.594484399</v>
      </c>
      <c r="I200" s="400" t="n">
        <v>2.58351626514428</v>
      </c>
      <c r="J200" s="400" t="n">
        <v>100</v>
      </c>
      <c r="K200" s="400" t="n">
        <v>0.000000000000000286827924205677</v>
      </c>
    </row>
    <row r="201">
      <c r="A201" s="400" t="s">
        <v>124</v>
      </c>
      <c r="B201" s="400" t="s">
        <v>125</v>
      </c>
      <c r="C201" s="400" t="s">
        <v>16</v>
      </c>
      <c r="D201" s="400" t="n">
        <v>705101.354606763</v>
      </c>
      <c r="E201" s="400" t="n">
        <v>1.97785859304655</v>
      </c>
      <c r="F201" s="400" t="n">
        <v>100</v>
      </c>
      <c r="G201" s="400" t="n">
        <v>0</v>
      </c>
      <c r="H201" s="400"/>
      <c r="I201" s="400"/>
      <c r="J201" s="400"/>
      <c r="K201" s="400"/>
    </row>
    <row r="202">
      <c r="A202" s="400" t="s">
        <v>124</v>
      </c>
      <c r="B202" s="400" t="s">
        <v>125</v>
      </c>
      <c r="C202" s="400" t="s">
        <v>17</v>
      </c>
      <c r="D202" s="400"/>
      <c r="E202" s="400"/>
      <c r="F202" s="400"/>
      <c r="G202" s="400"/>
      <c r="H202" s="400" t="n">
        <v>429574.645393237</v>
      </c>
      <c r="I202" s="400" t="n">
        <v>2.36317785218526</v>
      </c>
      <c r="J202" s="400" t="n">
        <v>100</v>
      </c>
      <c r="K202" s="400" t="n">
        <v>0</v>
      </c>
    </row>
    <row r="203">
      <c r="A203" s="400" t="s">
        <v>126</v>
      </c>
      <c r="B203" s="400" t="s">
        <v>127</v>
      </c>
      <c r="C203" s="400" t="s">
        <v>16</v>
      </c>
      <c r="D203" s="400" t="n">
        <v>76758.189925644</v>
      </c>
      <c r="E203" s="400" t="n">
        <v>3.74761092677022</v>
      </c>
      <c r="F203" s="400" t="n">
        <v>100</v>
      </c>
      <c r="G203" s="400" t="n">
        <v>0.000000000000000416068393823713</v>
      </c>
      <c r="H203" s="400"/>
      <c r="I203" s="400"/>
      <c r="J203" s="400"/>
      <c r="K203" s="400"/>
    </row>
    <row r="204">
      <c r="A204" s="400" t="s">
        <v>126</v>
      </c>
      <c r="B204" s="400" t="s">
        <v>127</v>
      </c>
      <c r="C204" s="400" t="s">
        <v>17</v>
      </c>
      <c r="D204" s="400"/>
      <c r="E204" s="400"/>
      <c r="F204" s="400"/>
      <c r="G204" s="400"/>
      <c r="H204" s="400" t="n">
        <v>57131.810074356</v>
      </c>
      <c r="I204" s="400" t="n">
        <v>4.19826468940654</v>
      </c>
      <c r="J204" s="400" t="n">
        <v>100</v>
      </c>
      <c r="K204" s="400" t="n">
        <v>0</v>
      </c>
    </row>
    <row r="205">
      <c r="A205" s="400" t="s">
        <v>128</v>
      </c>
      <c r="B205" s="400" t="s">
        <v>129</v>
      </c>
      <c r="C205" s="400" t="s">
        <v>16</v>
      </c>
      <c r="D205" s="400" t="n">
        <v>87265.5025789681</v>
      </c>
      <c r="E205" s="400" t="n">
        <v>2.77421541178078</v>
      </c>
      <c r="F205" s="400" t="n">
        <v>100</v>
      </c>
      <c r="G205" s="400" t="n">
        <v>0</v>
      </c>
      <c r="H205" s="400"/>
      <c r="I205" s="400"/>
      <c r="J205" s="400"/>
      <c r="K205" s="400"/>
    </row>
    <row r="206">
      <c r="A206" s="400" t="s">
        <v>128</v>
      </c>
      <c r="B206" s="400" t="s">
        <v>129</v>
      </c>
      <c r="C206" s="400" t="s">
        <v>17</v>
      </c>
      <c r="D206" s="400"/>
      <c r="E206" s="400"/>
      <c r="F206" s="400"/>
      <c r="G206" s="400"/>
      <c r="H206" s="400" t="n">
        <v>55945.4974210317</v>
      </c>
      <c r="I206" s="400" t="n">
        <v>2.79181771656916</v>
      </c>
      <c r="J206" s="400" t="n">
        <v>100</v>
      </c>
      <c r="K206" s="400" t="n">
        <v>0</v>
      </c>
    </row>
    <row r="207">
      <c r="A207" s="400" t="s">
        <v>130</v>
      </c>
      <c r="B207" s="400" t="s">
        <v>131</v>
      </c>
      <c r="C207" s="400" t="s">
        <v>16</v>
      </c>
      <c r="D207" s="400" t="n">
        <v>43368.5590524906</v>
      </c>
      <c r="E207" s="400" t="n">
        <v>4.11062195403504</v>
      </c>
      <c r="F207" s="400" t="n">
        <v>100</v>
      </c>
      <c r="G207" s="400" t="n">
        <v>0.000000000000000456370713889936</v>
      </c>
      <c r="H207" s="400"/>
      <c r="I207" s="400"/>
      <c r="J207" s="400"/>
      <c r="K207" s="400"/>
    </row>
    <row r="208">
      <c r="A208" s="400" t="s">
        <v>130</v>
      </c>
      <c r="B208" s="400" t="s">
        <v>131</v>
      </c>
      <c r="C208" s="400" t="s">
        <v>17</v>
      </c>
      <c r="D208" s="400"/>
      <c r="E208" s="400"/>
      <c r="F208" s="400"/>
      <c r="G208" s="400"/>
      <c r="H208" s="400" t="n">
        <v>29743.4409475095</v>
      </c>
      <c r="I208" s="400" t="n">
        <v>4.84149124561298</v>
      </c>
      <c r="J208" s="400" t="n">
        <v>100</v>
      </c>
      <c r="K208" s="400" t="n">
        <v>0</v>
      </c>
    </row>
    <row r="209">
      <c r="A209" s="400" t="s">
        <v>132</v>
      </c>
      <c r="B209" s="400" t="s">
        <v>133</v>
      </c>
      <c r="C209" s="400" t="s">
        <v>16</v>
      </c>
      <c r="D209" s="400" t="n">
        <v>49903.9448774537</v>
      </c>
      <c r="E209" s="400" t="n">
        <v>3.19485829757117</v>
      </c>
      <c r="F209" s="400" t="n">
        <v>100</v>
      </c>
      <c r="G209" s="400" t="n">
        <v>0</v>
      </c>
      <c r="H209" s="400"/>
      <c r="I209" s="400"/>
      <c r="J209" s="400"/>
      <c r="K209" s="400"/>
    </row>
    <row r="210">
      <c r="A210" s="400" t="s">
        <v>132</v>
      </c>
      <c r="B210" s="400" t="s">
        <v>133</v>
      </c>
      <c r="C210" s="400" t="s">
        <v>17</v>
      </c>
      <c r="D210" s="400"/>
      <c r="E210" s="400"/>
      <c r="F210" s="400"/>
      <c r="G210" s="400"/>
      <c r="H210" s="400" t="n">
        <v>29432.0551225465</v>
      </c>
      <c r="I210" s="400" t="n">
        <v>4.30678609868165</v>
      </c>
      <c r="J210" s="400" t="n">
        <v>100</v>
      </c>
      <c r="K210" s="400" t="n">
        <v>0</v>
      </c>
    </row>
    <row r="211">
      <c r="A211" s="400" t="s">
        <v>134</v>
      </c>
      <c r="B211" s="400" t="s">
        <v>135</v>
      </c>
      <c r="C211" s="400" t="s">
        <v>16</v>
      </c>
      <c r="D211" s="400" t="n">
        <v>149953.668999006</v>
      </c>
      <c r="E211" s="400" t="n">
        <v>2.34672026830065</v>
      </c>
      <c r="F211" s="400" t="n">
        <v>100</v>
      </c>
      <c r="G211" s="400" t="n">
        <v>0</v>
      </c>
      <c r="H211" s="400"/>
      <c r="I211" s="400"/>
      <c r="J211" s="400"/>
      <c r="K211" s="400"/>
    </row>
    <row r="212">
      <c r="A212" s="400" t="s">
        <v>134</v>
      </c>
      <c r="B212" s="400" t="s">
        <v>135</v>
      </c>
      <c r="C212" s="400" t="s">
        <v>17</v>
      </c>
      <c r="D212" s="400"/>
      <c r="E212" s="400"/>
      <c r="F212" s="400"/>
      <c r="G212" s="400"/>
      <c r="H212" s="400" t="n">
        <v>91160.3310009951</v>
      </c>
      <c r="I212" s="400" t="n">
        <v>3.26391728731708</v>
      </c>
      <c r="J212" s="400" t="n">
        <v>100</v>
      </c>
      <c r="K212" s="400" t="n">
        <v>0</v>
      </c>
    </row>
    <row r="213">
      <c r="A213" s="400" t="s">
        <v>136</v>
      </c>
      <c r="B213" s="400" t="s">
        <v>137</v>
      </c>
      <c r="C213" s="400" t="s">
        <v>16</v>
      </c>
      <c r="D213" s="400" t="n">
        <v>10254.9989904415</v>
      </c>
      <c r="E213" s="400" t="n">
        <v>6.12482971164596</v>
      </c>
      <c r="F213" s="400" t="n">
        <v>100</v>
      </c>
      <c r="G213" s="400" t="n">
        <v>0</v>
      </c>
      <c r="H213" s="400"/>
      <c r="I213" s="400"/>
      <c r="J213" s="400"/>
      <c r="K213" s="400"/>
    </row>
    <row r="214">
      <c r="A214" s="400" t="s">
        <v>136</v>
      </c>
      <c r="B214" s="400" t="s">
        <v>137</v>
      </c>
      <c r="C214" s="400" t="s">
        <v>17</v>
      </c>
      <c r="D214" s="400"/>
      <c r="E214" s="400"/>
      <c r="F214" s="400"/>
      <c r="G214" s="400"/>
      <c r="H214" s="400" t="n">
        <v>6794.00100955859</v>
      </c>
      <c r="I214" s="400" t="n">
        <v>5.98030850570064</v>
      </c>
      <c r="J214" s="400" t="n">
        <v>100</v>
      </c>
      <c r="K214" s="400" t="n">
        <v>0</v>
      </c>
    </row>
    <row r="215">
      <c r="A215" s="400" t="s">
        <v>138</v>
      </c>
      <c r="B215" s="400" t="s">
        <v>139</v>
      </c>
      <c r="C215" s="400" t="s">
        <v>16</v>
      </c>
      <c r="D215" s="400" t="n">
        <v>228534.425839889</v>
      </c>
      <c r="E215" s="400" t="n">
        <v>2.73447559437501</v>
      </c>
      <c r="F215" s="400" t="n">
        <v>100</v>
      </c>
      <c r="G215" s="400" t="n">
        <v>0</v>
      </c>
      <c r="H215" s="400"/>
      <c r="I215" s="400"/>
      <c r="J215" s="400"/>
      <c r="K215" s="400"/>
    </row>
    <row r="216">
      <c r="A216" s="400" t="s">
        <v>138</v>
      </c>
      <c r="B216" s="400" t="s">
        <v>139</v>
      </c>
      <c r="C216" s="400" t="s">
        <v>17</v>
      </c>
      <c r="D216" s="400"/>
      <c r="E216" s="400"/>
      <c r="F216" s="400"/>
      <c r="G216" s="400"/>
      <c r="H216" s="400" t="n">
        <v>133187.574160111</v>
      </c>
      <c r="I216" s="400" t="n">
        <v>3.62298621957583</v>
      </c>
      <c r="J216" s="400" t="n">
        <v>100</v>
      </c>
      <c r="K216" s="400" t="n">
        <v>0</v>
      </c>
    </row>
    <row r="217">
      <c r="A217" s="400" t="s">
        <v>140</v>
      </c>
      <c r="B217" s="400" t="s">
        <v>141</v>
      </c>
      <c r="C217" s="400" t="s">
        <v>16</v>
      </c>
      <c r="D217" s="400" t="n">
        <v>362396.519237167</v>
      </c>
      <c r="E217" s="400" t="n">
        <v>2.50746514596891</v>
      </c>
      <c r="F217" s="400" t="n">
        <v>100</v>
      </c>
      <c r="G217" s="400" t="n">
        <v>0</v>
      </c>
      <c r="H217" s="400"/>
      <c r="I217" s="400"/>
      <c r="J217" s="400"/>
      <c r="K217" s="400"/>
    </row>
    <row r="218">
      <c r="A218" s="400" t="s">
        <v>140</v>
      </c>
      <c r="B218" s="400" t="s">
        <v>141</v>
      </c>
      <c r="C218" s="400" t="s">
        <v>17</v>
      </c>
      <c r="D218" s="400"/>
      <c r="E218" s="400"/>
      <c r="F218" s="400"/>
      <c r="G218" s="400"/>
      <c r="H218" s="400" t="n">
        <v>236364.480762834</v>
      </c>
      <c r="I218" s="400" t="n">
        <v>2.81667034262033</v>
      </c>
      <c r="J218" s="400" t="n">
        <v>100</v>
      </c>
      <c r="K218" s="400" t="n">
        <v>0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K226" s="7" t="str">
        <f>=HYPERLINK("#'Indice'!A1", "Ir al Índice")</f>
      </c>
    </row>
    <row r="227">
      <c r="A227" s="4" t="s">
        <v>1009</v>
      </c>
    </row>
    <row r="228">
      <c r="A228" s="5" t="s">
        <v>26</v>
      </c>
      <c r="B228" s="5" t="s">
        <v>146</v>
      </c>
      <c r="C228" s="5" t="s">
        <v>11</v>
      </c>
      <c r="D228" s="5" t="s">
        <v>997</v>
      </c>
      <c r="E228" s="5" t="s">
        <v>998</v>
      </c>
      <c r="F228" s="5" t="s">
        <v>999</v>
      </c>
      <c r="G228" s="5" t="s">
        <v>1000</v>
      </c>
      <c r="H228" s="5" t="s">
        <v>1001</v>
      </c>
      <c r="I228" s="5" t="s">
        <v>1002</v>
      </c>
      <c r="J228" s="5" t="s">
        <v>1003</v>
      </c>
      <c r="K228" s="5" t="s">
        <v>1004</v>
      </c>
    </row>
    <row r="229">
      <c r="A229" s="401" t="s">
        <v>124</v>
      </c>
      <c r="B229" s="401" t="s">
        <v>147</v>
      </c>
      <c r="C229" s="401" t="s">
        <v>16</v>
      </c>
      <c r="D229" s="401" t="n">
        <v>36357.5391102509</v>
      </c>
      <c r="E229" s="401" t="n">
        <v>5.0642654123773</v>
      </c>
      <c r="F229" s="401" t="n">
        <v>100</v>
      </c>
      <c r="G229" s="401" t="n">
        <v>0</v>
      </c>
      <c r="H229" s="401"/>
      <c r="I229" s="401"/>
      <c r="J229" s="401"/>
      <c r="K229" s="401"/>
    </row>
    <row r="230">
      <c r="A230" s="401" t="s">
        <v>124</v>
      </c>
      <c r="B230" s="401" t="s">
        <v>147</v>
      </c>
      <c r="C230" s="401" t="s">
        <v>17</v>
      </c>
      <c r="D230" s="401"/>
      <c r="E230" s="401"/>
      <c r="F230" s="401"/>
      <c r="G230" s="401"/>
      <c r="H230" s="401" t="n">
        <v>31263.4608897492</v>
      </c>
      <c r="I230" s="401" t="n">
        <v>6.58581646515636</v>
      </c>
      <c r="J230" s="401" t="n">
        <v>100</v>
      </c>
      <c r="K230" s="401" t="n">
        <v>0</v>
      </c>
    </row>
    <row r="231">
      <c r="A231" s="401" t="s">
        <v>126</v>
      </c>
      <c r="B231" s="401" t="s">
        <v>148</v>
      </c>
      <c r="C231" s="401" t="s">
        <v>16</v>
      </c>
      <c r="D231" s="401" t="n">
        <v>37078.2474515942</v>
      </c>
      <c r="E231" s="401" t="n">
        <v>4.49418012301873</v>
      </c>
      <c r="F231" s="401" t="n">
        <v>100</v>
      </c>
      <c r="G231" s="401" t="n">
        <v>0</v>
      </c>
      <c r="H231" s="401"/>
      <c r="I231" s="401"/>
      <c r="J231" s="401"/>
      <c r="K231" s="401"/>
    </row>
    <row r="232">
      <c r="A232" s="401" t="s">
        <v>126</v>
      </c>
      <c r="B232" s="401" t="s">
        <v>148</v>
      </c>
      <c r="C232" s="401" t="s">
        <v>17</v>
      </c>
      <c r="D232" s="401"/>
      <c r="E232" s="401"/>
      <c r="F232" s="401"/>
      <c r="G232" s="401"/>
      <c r="H232" s="401" t="n">
        <v>21230.7525484055</v>
      </c>
      <c r="I232" s="401" t="n">
        <v>5.97516093079749</v>
      </c>
      <c r="J232" s="401" t="n">
        <v>100</v>
      </c>
      <c r="K232" s="401" t="n">
        <v>0</v>
      </c>
    </row>
    <row r="233">
      <c r="A233" s="401" t="s">
        <v>128</v>
      </c>
      <c r="B233" s="401" t="s">
        <v>149</v>
      </c>
      <c r="C233" s="401" t="s">
        <v>16</v>
      </c>
      <c r="D233" s="401" t="n">
        <v>83811.6638313083</v>
      </c>
      <c r="E233" s="401" t="n">
        <v>4.78966484411463</v>
      </c>
      <c r="F233" s="401" t="n">
        <v>100</v>
      </c>
      <c r="G233" s="401" t="n">
        <v>0</v>
      </c>
      <c r="H233" s="401"/>
      <c r="I233" s="401"/>
      <c r="J233" s="401"/>
      <c r="K233" s="401"/>
    </row>
    <row r="234">
      <c r="A234" s="401" t="s">
        <v>128</v>
      </c>
      <c r="B234" s="401" t="s">
        <v>149</v>
      </c>
      <c r="C234" s="401" t="s">
        <v>17</v>
      </c>
      <c r="D234" s="401"/>
      <c r="E234" s="401"/>
      <c r="F234" s="401"/>
      <c r="G234" s="401"/>
      <c r="H234" s="401" t="n">
        <v>37814.3361686921</v>
      </c>
      <c r="I234" s="401" t="n">
        <v>4.97348029130344</v>
      </c>
      <c r="J234" s="401" t="n">
        <v>100</v>
      </c>
      <c r="K234" s="401" t="n">
        <v>0.000000000000000552167233192451</v>
      </c>
    </row>
    <row r="235">
      <c r="A235" s="401" t="s">
        <v>138</v>
      </c>
      <c r="B235" s="401" t="s">
        <v>150</v>
      </c>
      <c r="C235" s="401" t="s">
        <v>16</v>
      </c>
      <c r="D235" s="401" t="n">
        <v>52887.5402771865</v>
      </c>
      <c r="E235" s="401" t="n">
        <v>4.35531743043672</v>
      </c>
      <c r="F235" s="401" t="n">
        <v>100</v>
      </c>
      <c r="G235" s="401" t="n">
        <v>0</v>
      </c>
      <c r="H235" s="401"/>
      <c r="I235" s="401"/>
      <c r="J235" s="401"/>
      <c r="K235" s="401"/>
    </row>
    <row r="236">
      <c r="A236" s="401" t="s">
        <v>138</v>
      </c>
      <c r="B236" s="401" t="s">
        <v>150</v>
      </c>
      <c r="C236" s="401" t="s">
        <v>17</v>
      </c>
      <c r="D236" s="401"/>
      <c r="E236" s="401"/>
      <c r="F236" s="401"/>
      <c r="G236" s="401"/>
      <c r="H236" s="401" t="n">
        <v>28801.4597228131</v>
      </c>
      <c r="I236" s="401" t="n">
        <v>6.23038343115345</v>
      </c>
      <c r="J236" s="401" t="n">
        <v>100</v>
      </c>
      <c r="K236" s="401" t="n">
        <v>0</v>
      </c>
    </row>
    <row r="237">
      <c r="A237" s="401" t="s">
        <v>140</v>
      </c>
      <c r="B237" s="401" t="s">
        <v>151</v>
      </c>
      <c r="C237" s="401" t="s">
        <v>16</v>
      </c>
      <c r="D237" s="401" t="n">
        <v>65515.1223163619</v>
      </c>
      <c r="E237" s="401" t="n">
        <v>4.53598169284656</v>
      </c>
      <c r="F237" s="401" t="n">
        <v>100</v>
      </c>
      <c r="G237" s="401" t="n">
        <v>0</v>
      </c>
      <c r="H237" s="401"/>
      <c r="I237" s="401"/>
      <c r="J237" s="401"/>
      <c r="K237" s="401"/>
    </row>
    <row r="238">
      <c r="A238" s="401" t="s">
        <v>140</v>
      </c>
      <c r="B238" s="401" t="s">
        <v>151</v>
      </c>
      <c r="C238" s="401" t="s">
        <v>17</v>
      </c>
      <c r="D238" s="401"/>
      <c r="E238" s="401"/>
      <c r="F238" s="401"/>
      <c r="G238" s="401"/>
      <c r="H238" s="401" t="n">
        <v>30911.8776836383</v>
      </c>
      <c r="I238" s="401" t="n">
        <v>5.06005365785722</v>
      </c>
      <c r="J238" s="401" t="n">
        <v>100</v>
      </c>
      <c r="K238" s="401" t="n">
        <v>0</v>
      </c>
    </row>
    <row r="239">
      <c r="A239" s="401" t="s">
        <v>152</v>
      </c>
      <c r="B239" s="401" t="s">
        <v>153</v>
      </c>
      <c r="C239" s="401" t="s">
        <v>16</v>
      </c>
      <c r="D239" s="401" t="n">
        <v>16003.578456498</v>
      </c>
      <c r="E239" s="401" t="n">
        <v>7.64636571845884</v>
      </c>
      <c r="F239" s="401" t="n">
        <v>100</v>
      </c>
      <c r="G239" s="401" t="n">
        <v>0</v>
      </c>
      <c r="H239" s="401"/>
      <c r="I239" s="401"/>
      <c r="J239" s="401"/>
      <c r="K239" s="401"/>
    </row>
    <row r="240">
      <c r="A240" s="401" t="s">
        <v>152</v>
      </c>
      <c r="B240" s="401" t="s">
        <v>153</v>
      </c>
      <c r="C240" s="401" t="s">
        <v>17</v>
      </c>
      <c r="D240" s="401"/>
      <c r="E240" s="401"/>
      <c r="F240" s="401"/>
      <c r="G240" s="401"/>
      <c r="H240" s="401" t="n">
        <v>11306.421543502</v>
      </c>
      <c r="I240" s="401" t="n">
        <v>7.49862648252203</v>
      </c>
      <c r="J240" s="401" t="n">
        <v>100</v>
      </c>
      <c r="K240" s="401" t="n">
        <v>0</v>
      </c>
    </row>
    <row r="241">
      <c r="A241" s="401" t="s">
        <v>154</v>
      </c>
      <c r="B241" s="401" t="s">
        <v>155</v>
      </c>
      <c r="C241" s="401" t="s">
        <v>16</v>
      </c>
      <c r="D241" s="401" t="n">
        <v>36263.8637914389</v>
      </c>
      <c r="E241" s="401" t="n">
        <v>3.52943840826724</v>
      </c>
      <c r="F241" s="401" t="n">
        <v>100</v>
      </c>
      <c r="G241" s="401" t="n">
        <v>0</v>
      </c>
      <c r="H241" s="401"/>
      <c r="I241" s="401"/>
      <c r="J241" s="401"/>
      <c r="K241" s="401"/>
    </row>
    <row r="242">
      <c r="A242" s="401" t="s">
        <v>154</v>
      </c>
      <c r="B242" s="401" t="s">
        <v>155</v>
      </c>
      <c r="C242" s="401" t="s">
        <v>17</v>
      </c>
      <c r="D242" s="401"/>
      <c r="E242" s="401"/>
      <c r="F242" s="401"/>
      <c r="G242" s="401"/>
      <c r="H242" s="401" t="n">
        <v>15930.1362085612</v>
      </c>
      <c r="I242" s="401" t="n">
        <v>6.29221303513208</v>
      </c>
      <c r="J242" s="401" t="n">
        <v>100</v>
      </c>
      <c r="K242" s="401" t="n">
        <v>0</v>
      </c>
    </row>
    <row r="243">
      <c r="A243" s="401" t="s">
        <v>156</v>
      </c>
      <c r="B243" s="401" t="s">
        <v>157</v>
      </c>
      <c r="C243" s="401" t="s">
        <v>16</v>
      </c>
      <c r="D243" s="401" t="n">
        <v>46426.6118938128</v>
      </c>
      <c r="E243" s="401" t="n">
        <v>6.40829314620522</v>
      </c>
      <c r="F243" s="401" t="n">
        <v>100</v>
      </c>
      <c r="G243" s="401" t="n">
        <v>0</v>
      </c>
      <c r="H243" s="401"/>
      <c r="I243" s="401"/>
      <c r="J243" s="401"/>
      <c r="K243" s="401"/>
    </row>
    <row r="244">
      <c r="A244" s="401" t="s">
        <v>156</v>
      </c>
      <c r="B244" s="401" t="s">
        <v>157</v>
      </c>
      <c r="C244" s="401" t="s">
        <v>17</v>
      </c>
      <c r="D244" s="401"/>
      <c r="E244" s="401"/>
      <c r="F244" s="401"/>
      <c r="G244" s="401"/>
      <c r="H244" s="401" t="n">
        <v>29793.3881061873</v>
      </c>
      <c r="I244" s="401" t="n">
        <v>6.41762874368513</v>
      </c>
      <c r="J244" s="401" t="n">
        <v>100</v>
      </c>
      <c r="K244" s="401" t="n">
        <v>0</v>
      </c>
    </row>
    <row r="245">
      <c r="A245" s="401" t="s">
        <v>158</v>
      </c>
      <c r="B245" s="401" t="s">
        <v>159</v>
      </c>
      <c r="C245" s="401" t="s">
        <v>16</v>
      </c>
      <c r="D245" s="401" t="n">
        <v>62037.7290116381</v>
      </c>
      <c r="E245" s="401" t="n">
        <v>6.88777171527813</v>
      </c>
      <c r="F245" s="401" t="n">
        <v>100</v>
      </c>
      <c r="G245" s="401" t="n">
        <v>0</v>
      </c>
      <c r="H245" s="401"/>
      <c r="I245" s="401"/>
      <c r="J245" s="401"/>
      <c r="K245" s="401"/>
    </row>
    <row r="246">
      <c r="A246" s="401" t="s">
        <v>158</v>
      </c>
      <c r="B246" s="401" t="s">
        <v>159</v>
      </c>
      <c r="C246" s="401" t="s">
        <v>17</v>
      </c>
      <c r="D246" s="401"/>
      <c r="E246" s="401"/>
      <c r="F246" s="401"/>
      <c r="G246" s="401"/>
      <c r="H246" s="401" t="n">
        <v>36870.2709883621</v>
      </c>
      <c r="I246" s="401" t="n">
        <v>7.7719851922719</v>
      </c>
      <c r="J246" s="401" t="n">
        <v>100</v>
      </c>
      <c r="K246" s="401" t="n">
        <v>0</v>
      </c>
    </row>
    <row r="247">
      <c r="A247" s="401" t="s">
        <v>160</v>
      </c>
      <c r="B247" s="401" t="s">
        <v>161</v>
      </c>
      <c r="C247" s="401" t="s">
        <v>16</v>
      </c>
      <c r="D247" s="401" t="n">
        <v>104931.179804242</v>
      </c>
      <c r="E247" s="401" t="n">
        <v>4.85346863876832</v>
      </c>
      <c r="F247" s="401" t="n">
        <v>100</v>
      </c>
      <c r="G247" s="401" t="n">
        <v>0</v>
      </c>
      <c r="H247" s="401"/>
      <c r="I247" s="401"/>
      <c r="J247" s="401"/>
      <c r="K247" s="401"/>
    </row>
    <row r="248">
      <c r="A248" s="401" t="s">
        <v>160</v>
      </c>
      <c r="B248" s="401" t="s">
        <v>161</v>
      </c>
      <c r="C248" s="401" t="s">
        <v>17</v>
      </c>
      <c r="D248" s="401"/>
      <c r="E248" s="401"/>
      <c r="F248" s="401"/>
      <c r="G248" s="401"/>
      <c r="H248" s="401" t="n">
        <v>57009.8201957576</v>
      </c>
      <c r="I248" s="401" t="n">
        <v>6.9237138227399</v>
      </c>
      <c r="J248" s="401" t="n">
        <v>100</v>
      </c>
      <c r="K248" s="401" t="n">
        <v>0</v>
      </c>
    </row>
    <row r="249">
      <c r="A249" s="401" t="s">
        <v>162</v>
      </c>
      <c r="B249" s="401" t="s">
        <v>163</v>
      </c>
      <c r="C249" s="401" t="s">
        <v>16</v>
      </c>
      <c r="D249" s="401" t="n">
        <v>151105.242881659</v>
      </c>
      <c r="E249" s="401" t="n">
        <v>6.09848427841344</v>
      </c>
      <c r="F249" s="401" t="n">
        <v>100</v>
      </c>
      <c r="G249" s="401" t="n">
        <v>0.000000000000000677067766120914</v>
      </c>
      <c r="H249" s="401"/>
      <c r="I249" s="401"/>
      <c r="J249" s="401"/>
      <c r="K249" s="401"/>
    </row>
    <row r="250">
      <c r="A250" s="401" t="s">
        <v>162</v>
      </c>
      <c r="B250" s="401" t="s">
        <v>163</v>
      </c>
      <c r="C250" s="401" t="s">
        <v>17</v>
      </c>
      <c r="D250" s="401"/>
      <c r="E250" s="401"/>
      <c r="F250" s="401"/>
      <c r="G250" s="401"/>
      <c r="H250" s="401" t="n">
        <v>116783.757118342</v>
      </c>
      <c r="I250" s="401" t="n">
        <v>5.35082713858621</v>
      </c>
      <c r="J250" s="401" t="n">
        <v>100</v>
      </c>
      <c r="K250" s="401" t="n">
        <v>0</v>
      </c>
    </row>
    <row r="251">
      <c r="A251" s="401" t="s">
        <v>164</v>
      </c>
      <c r="B251" s="401" t="s">
        <v>165</v>
      </c>
      <c r="C251" s="401" t="s">
        <v>16</v>
      </c>
      <c r="D251" s="401" t="n">
        <v>66999.2883037244</v>
      </c>
      <c r="E251" s="401" t="n">
        <v>4.57874437026714</v>
      </c>
      <c r="F251" s="401" t="n">
        <v>100</v>
      </c>
      <c r="G251" s="401" t="n">
        <v>0.000000000000000508342742374339</v>
      </c>
      <c r="H251" s="401"/>
      <c r="I251" s="401"/>
      <c r="J251" s="401"/>
      <c r="K251" s="401"/>
    </row>
    <row r="252">
      <c r="A252" s="401" t="s">
        <v>164</v>
      </c>
      <c r="B252" s="401" t="s">
        <v>165</v>
      </c>
      <c r="C252" s="401" t="s">
        <v>17</v>
      </c>
      <c r="D252" s="401"/>
      <c r="E252" s="401"/>
      <c r="F252" s="401"/>
      <c r="G252" s="401"/>
      <c r="H252" s="401" t="n">
        <v>41991.7116962758</v>
      </c>
      <c r="I252" s="401" t="n">
        <v>6.80163115264239</v>
      </c>
      <c r="J252" s="401" t="n">
        <v>100</v>
      </c>
      <c r="K252" s="401" t="n">
        <v>0</v>
      </c>
    </row>
    <row r="253">
      <c r="A253" s="401" t="s">
        <v>166</v>
      </c>
      <c r="B253" s="401" t="s">
        <v>167</v>
      </c>
      <c r="C253" s="401" t="s">
        <v>16</v>
      </c>
      <c r="D253" s="401" t="n">
        <v>78548.2952819518</v>
      </c>
      <c r="E253" s="401" t="n">
        <v>4.90675361783128</v>
      </c>
      <c r="F253" s="401" t="n">
        <v>100</v>
      </c>
      <c r="G253" s="401" t="n">
        <v>0</v>
      </c>
      <c r="H253" s="401"/>
      <c r="I253" s="401"/>
      <c r="J253" s="401"/>
      <c r="K253" s="401"/>
    </row>
    <row r="254">
      <c r="A254" s="401" t="s">
        <v>166</v>
      </c>
      <c r="B254" s="401" t="s">
        <v>167</v>
      </c>
      <c r="C254" s="401" t="s">
        <v>17</v>
      </c>
      <c r="D254" s="401"/>
      <c r="E254" s="401"/>
      <c r="F254" s="401"/>
      <c r="G254" s="401"/>
      <c r="H254" s="401" t="n">
        <v>45834.7047180479</v>
      </c>
      <c r="I254" s="401" t="n">
        <v>5.63610566694665</v>
      </c>
      <c r="J254" s="401" t="n">
        <v>100</v>
      </c>
      <c r="K254" s="401" t="n">
        <v>0</v>
      </c>
    </row>
    <row r="255">
      <c r="A255" s="401" t="s">
        <v>168</v>
      </c>
      <c r="B255" s="401" t="s">
        <v>169</v>
      </c>
      <c r="C255" s="401" t="s">
        <v>16</v>
      </c>
      <c r="D255" s="401" t="n">
        <v>67657.0260877956</v>
      </c>
      <c r="E255" s="401" t="n">
        <v>5.37467039383588</v>
      </c>
      <c r="F255" s="401" t="n">
        <v>100</v>
      </c>
      <c r="G255" s="401" t="n">
        <v>0</v>
      </c>
      <c r="H255" s="401"/>
      <c r="I255" s="401"/>
      <c r="J255" s="401"/>
      <c r="K255" s="401"/>
    </row>
    <row r="256">
      <c r="A256" s="401" t="s">
        <v>168</v>
      </c>
      <c r="B256" s="401" t="s">
        <v>169</v>
      </c>
      <c r="C256" s="401" t="s">
        <v>17</v>
      </c>
      <c r="D256" s="401"/>
      <c r="E256" s="401"/>
      <c r="F256" s="401"/>
      <c r="G256" s="401"/>
      <c r="H256" s="401" t="n">
        <v>29235.9739122047</v>
      </c>
      <c r="I256" s="401" t="n">
        <v>6.83145525461652</v>
      </c>
      <c r="J256" s="401" t="n">
        <v>100</v>
      </c>
      <c r="K256" s="401" t="n">
        <v>0</v>
      </c>
    </row>
    <row r="257">
      <c r="A257" s="401" t="s">
        <v>170</v>
      </c>
      <c r="B257" s="401" t="s">
        <v>171</v>
      </c>
      <c r="C257" s="401" t="s">
        <v>16</v>
      </c>
      <c r="D257" s="401" t="n">
        <v>27859.3711199953</v>
      </c>
      <c r="E257" s="401" t="n">
        <v>4.70597527454082</v>
      </c>
      <c r="F257" s="401" t="n">
        <v>100</v>
      </c>
      <c r="G257" s="401" t="n">
        <v>0.000000000000000522468210311191</v>
      </c>
      <c r="H257" s="401"/>
      <c r="I257" s="401"/>
      <c r="J257" s="401"/>
      <c r="K257" s="401"/>
    </row>
    <row r="258">
      <c r="A258" s="401" t="s">
        <v>170</v>
      </c>
      <c r="B258" s="401" t="s">
        <v>171</v>
      </c>
      <c r="C258" s="401" t="s">
        <v>17</v>
      </c>
      <c r="D258" s="401"/>
      <c r="E258" s="401"/>
      <c r="F258" s="401"/>
      <c r="G258" s="401"/>
      <c r="H258" s="401" t="n">
        <v>13967.6288800045</v>
      </c>
      <c r="I258" s="401" t="n">
        <v>5.79374972054188</v>
      </c>
      <c r="J258" s="401" t="n">
        <v>100</v>
      </c>
      <c r="K258" s="401" t="n">
        <v>0</v>
      </c>
    </row>
    <row r="259">
      <c r="A259" s="401" t="s">
        <v>172</v>
      </c>
      <c r="B259" s="401" t="s">
        <v>173</v>
      </c>
      <c r="C259" s="401" t="s">
        <v>16</v>
      </c>
      <c r="D259" s="401" t="n">
        <v>46796.6660135692</v>
      </c>
      <c r="E259" s="401" t="n">
        <v>3.61095461910988</v>
      </c>
      <c r="F259" s="401" t="n">
        <v>100</v>
      </c>
      <c r="G259" s="401" t="n">
        <v>0</v>
      </c>
      <c r="H259" s="401"/>
      <c r="I259" s="401"/>
      <c r="J259" s="401"/>
      <c r="K259" s="401"/>
    </row>
    <row r="260">
      <c r="A260" s="401" t="s">
        <v>172</v>
      </c>
      <c r="B260" s="401" t="s">
        <v>173</v>
      </c>
      <c r="C260" s="401" t="s">
        <v>17</v>
      </c>
      <c r="D260" s="401"/>
      <c r="E260" s="401"/>
      <c r="F260" s="401"/>
      <c r="G260" s="401"/>
      <c r="H260" s="401" t="n">
        <v>31181.3339864305</v>
      </c>
      <c r="I260" s="401" t="n">
        <v>5.28792240889633</v>
      </c>
      <c r="J260" s="401" t="n">
        <v>100</v>
      </c>
      <c r="K260" s="401" t="n">
        <v>0</v>
      </c>
    </row>
    <row r="261">
      <c r="A261" s="401" t="s">
        <v>174</v>
      </c>
      <c r="B261" s="401" t="s">
        <v>175</v>
      </c>
      <c r="C261" s="401" t="s">
        <v>16</v>
      </c>
      <c r="D261" s="401" t="n">
        <v>14921.2554060677</v>
      </c>
      <c r="E261" s="401" t="n">
        <v>4.63989117122153</v>
      </c>
      <c r="F261" s="401" t="n">
        <v>100</v>
      </c>
      <c r="G261" s="401" t="n">
        <v>0</v>
      </c>
      <c r="H261" s="401"/>
      <c r="I261" s="401"/>
      <c r="J261" s="401"/>
      <c r="K261" s="401"/>
    </row>
    <row r="262">
      <c r="A262" s="401" t="s">
        <v>174</v>
      </c>
      <c r="B262" s="401" t="s">
        <v>175</v>
      </c>
      <c r="C262" s="401" t="s">
        <v>17</v>
      </c>
      <c r="D262" s="401"/>
      <c r="E262" s="401"/>
      <c r="F262" s="401"/>
      <c r="G262" s="401"/>
      <c r="H262" s="401" t="n">
        <v>10032.7445939323</v>
      </c>
      <c r="I262" s="401" t="n">
        <v>5.76859080032203</v>
      </c>
      <c r="J262" s="401" t="n">
        <v>100</v>
      </c>
      <c r="K262" s="401" t="n">
        <v>0</v>
      </c>
    </row>
    <row r="263">
      <c r="A263" s="401" t="s">
        <v>176</v>
      </c>
      <c r="B263" s="401" t="s">
        <v>177</v>
      </c>
      <c r="C263" s="401" t="s">
        <v>16</v>
      </c>
      <c r="D263" s="401" t="n">
        <v>22433.1336635281</v>
      </c>
      <c r="E263" s="401" t="n">
        <v>5.61761350310293</v>
      </c>
      <c r="F263" s="401" t="n">
        <v>100</v>
      </c>
      <c r="G263" s="401" t="n">
        <v>0</v>
      </c>
      <c r="H263" s="401"/>
      <c r="I263" s="401"/>
      <c r="J263" s="401"/>
      <c r="K263" s="401"/>
    </row>
    <row r="264">
      <c r="A264" s="401" t="s">
        <v>176</v>
      </c>
      <c r="B264" s="401" t="s">
        <v>177</v>
      </c>
      <c r="C264" s="401" t="s">
        <v>17</v>
      </c>
      <c r="D264" s="401"/>
      <c r="E264" s="401"/>
      <c r="F264" s="401"/>
      <c r="G264" s="401"/>
      <c r="H264" s="401" t="n">
        <v>15606.8663364719</v>
      </c>
      <c r="I264" s="401" t="n">
        <v>6.77687128005393</v>
      </c>
      <c r="J264" s="401" t="n">
        <v>100</v>
      </c>
      <c r="K264" s="401" t="n">
        <v>0</v>
      </c>
    </row>
    <row r="265">
      <c r="A265" s="401" t="s">
        <v>178</v>
      </c>
      <c r="B265" s="401" t="s">
        <v>179</v>
      </c>
      <c r="C265" s="401" t="s">
        <v>16</v>
      </c>
      <c r="D265" s="401" t="n">
        <v>34982.6894713859</v>
      </c>
      <c r="E265" s="401" t="n">
        <v>4.10545266331597</v>
      </c>
      <c r="F265" s="401" t="n">
        <v>100</v>
      </c>
      <c r="G265" s="401" t="n">
        <v>0</v>
      </c>
      <c r="H265" s="401"/>
      <c r="I265" s="401"/>
      <c r="J265" s="401"/>
      <c r="K265" s="401"/>
    </row>
    <row r="266">
      <c r="A266" s="401" t="s">
        <v>178</v>
      </c>
      <c r="B266" s="401" t="s">
        <v>179</v>
      </c>
      <c r="C266" s="401" t="s">
        <v>17</v>
      </c>
      <c r="D266" s="401"/>
      <c r="E266" s="401"/>
      <c r="F266" s="401"/>
      <c r="G266" s="401"/>
      <c r="H266" s="401" t="n">
        <v>19399.3105286142</v>
      </c>
      <c r="I266" s="401" t="n">
        <v>5.8133023952044</v>
      </c>
      <c r="J266" s="401" t="n">
        <v>100</v>
      </c>
      <c r="K266" s="401" t="n">
        <v>0</v>
      </c>
    </row>
    <row r="267">
      <c r="A267" s="401" t="s">
        <v>180</v>
      </c>
      <c r="B267" s="401" t="s">
        <v>181</v>
      </c>
      <c r="C267" s="401" t="s">
        <v>16</v>
      </c>
      <c r="D267" s="401" t="n">
        <v>52241.4496694265</v>
      </c>
      <c r="E267" s="401" t="n">
        <v>5.3268537671287</v>
      </c>
      <c r="F267" s="401" t="n">
        <v>100</v>
      </c>
      <c r="G267" s="401" t="n">
        <v>0</v>
      </c>
      <c r="H267" s="401"/>
      <c r="I267" s="401"/>
      <c r="J267" s="401"/>
      <c r="K267" s="401"/>
    </row>
    <row r="268">
      <c r="A268" s="401" t="s">
        <v>180</v>
      </c>
      <c r="B268" s="401" t="s">
        <v>181</v>
      </c>
      <c r="C268" s="401" t="s">
        <v>17</v>
      </c>
      <c r="D268" s="401"/>
      <c r="E268" s="401"/>
      <c r="F268" s="401"/>
      <c r="G268" s="401"/>
      <c r="H268" s="401" t="n">
        <v>35388.5503305736</v>
      </c>
      <c r="I268" s="401" t="n">
        <v>5.63755357416451</v>
      </c>
      <c r="J268" s="401" t="n">
        <v>100</v>
      </c>
      <c r="K268" s="401" t="n">
        <v>0</v>
      </c>
    </row>
    <row r="269">
      <c r="A269" s="401" t="s">
        <v>182</v>
      </c>
      <c r="B269" s="401" t="s">
        <v>183</v>
      </c>
      <c r="C269" s="401" t="s">
        <v>16</v>
      </c>
      <c r="D269" s="401" t="n">
        <v>62961.9460542329</v>
      </c>
      <c r="E269" s="401" t="n">
        <v>4.07194075261892</v>
      </c>
      <c r="F269" s="401" t="n">
        <v>100</v>
      </c>
      <c r="G269" s="401" t="n">
        <v>0</v>
      </c>
      <c r="H269" s="401"/>
      <c r="I269" s="401"/>
      <c r="J269" s="401"/>
      <c r="K269" s="401"/>
    </row>
    <row r="270">
      <c r="A270" s="401" t="s">
        <v>182</v>
      </c>
      <c r="B270" s="401" t="s">
        <v>183</v>
      </c>
      <c r="C270" s="401" t="s">
        <v>17</v>
      </c>
      <c r="D270" s="401"/>
      <c r="E270" s="401"/>
      <c r="F270" s="401"/>
      <c r="G270" s="401"/>
      <c r="H270" s="401" t="n">
        <v>34514.0539457676</v>
      </c>
      <c r="I270" s="401" t="n">
        <v>5.84416096203043</v>
      </c>
      <c r="J270" s="401" t="n">
        <v>100</v>
      </c>
      <c r="K270" s="401" t="n">
        <v>0</v>
      </c>
    </row>
    <row r="271">
      <c r="A271" s="401" t="s">
        <v>184</v>
      </c>
      <c r="B271" s="401" t="s">
        <v>185</v>
      </c>
      <c r="C271" s="401" t="s">
        <v>16</v>
      </c>
      <c r="D271" s="401" t="n">
        <v>33025.1531917801</v>
      </c>
      <c r="E271" s="401" t="n">
        <v>4.24416031399181</v>
      </c>
      <c r="F271" s="401" t="n">
        <v>100</v>
      </c>
      <c r="G271" s="401" t="n">
        <v>0</v>
      </c>
      <c r="H271" s="401"/>
      <c r="I271" s="401"/>
      <c r="J271" s="401"/>
      <c r="K271" s="401"/>
    </row>
    <row r="272">
      <c r="A272" s="401" t="s">
        <v>184</v>
      </c>
      <c r="B272" s="401" t="s">
        <v>185</v>
      </c>
      <c r="C272" s="401" t="s">
        <v>17</v>
      </c>
      <c r="D272" s="401"/>
      <c r="E272" s="401"/>
      <c r="F272" s="401"/>
      <c r="G272" s="401"/>
      <c r="H272" s="401" t="n">
        <v>23450.8468082201</v>
      </c>
      <c r="I272" s="401" t="n">
        <v>5.56718112244677</v>
      </c>
      <c r="J272" s="401" t="n">
        <v>100</v>
      </c>
      <c r="K272" s="401" t="n">
        <v>0</v>
      </c>
    </row>
    <row r="273">
      <c r="A273" s="401" t="s">
        <v>186</v>
      </c>
      <c r="B273" s="401" t="s">
        <v>187</v>
      </c>
      <c r="C273" s="401" t="s">
        <v>16</v>
      </c>
      <c r="D273" s="401" t="n">
        <v>85483.5224556079</v>
      </c>
      <c r="E273" s="401" t="n">
        <v>6.24466126746646</v>
      </c>
      <c r="F273" s="401" t="n">
        <v>100</v>
      </c>
      <c r="G273" s="401" t="n">
        <v>0</v>
      </c>
      <c r="H273" s="401"/>
      <c r="I273" s="401"/>
      <c r="J273" s="401"/>
      <c r="K273" s="401"/>
    </row>
    <row r="274">
      <c r="A274" s="401" t="s">
        <v>186</v>
      </c>
      <c r="B274" s="401" t="s">
        <v>187</v>
      </c>
      <c r="C274" s="401" t="s">
        <v>17</v>
      </c>
      <c r="D274" s="401"/>
      <c r="E274" s="401"/>
      <c r="F274" s="401"/>
      <c r="G274" s="401"/>
      <c r="H274" s="401" t="n">
        <v>45415.4775443915</v>
      </c>
      <c r="I274" s="401" t="n">
        <v>6.48618475469986</v>
      </c>
      <c r="J274" s="401" t="n">
        <v>100</v>
      </c>
      <c r="K274" s="401" t="n">
        <v>0</v>
      </c>
    </row>
    <row r="275">
      <c r="A275" s="401" t="s">
        <v>188</v>
      </c>
      <c r="B275" s="401" t="s">
        <v>189</v>
      </c>
      <c r="C275" s="401" t="s">
        <v>16</v>
      </c>
      <c r="D275" s="401" t="n">
        <v>42788.2210740164</v>
      </c>
      <c r="E275" s="401" t="n">
        <v>4.30243045376193</v>
      </c>
      <c r="F275" s="401" t="n">
        <v>100</v>
      </c>
      <c r="G275" s="401" t="n">
        <v>0</v>
      </c>
      <c r="H275" s="401"/>
      <c r="I275" s="401"/>
      <c r="J275" s="401"/>
      <c r="K275" s="401"/>
    </row>
    <row r="276">
      <c r="A276" s="401" t="s">
        <v>188</v>
      </c>
      <c r="B276" s="401" t="s">
        <v>189</v>
      </c>
      <c r="C276" s="401" t="s">
        <v>17</v>
      </c>
      <c r="D276" s="401"/>
      <c r="E276" s="401"/>
      <c r="F276" s="401"/>
      <c r="G276" s="401"/>
      <c r="H276" s="401" t="n">
        <v>27979.7789259834</v>
      </c>
      <c r="I276" s="401" t="n">
        <v>5.95907974965622</v>
      </c>
      <c r="J276" s="401" t="n">
        <v>100</v>
      </c>
      <c r="K276" s="401" t="n">
        <v>0</v>
      </c>
    </row>
    <row r="277">
      <c r="A277" s="401" t="s">
        <v>190</v>
      </c>
      <c r="B277" s="401" t="s">
        <v>191</v>
      </c>
      <c r="C277" s="401" t="s">
        <v>16</v>
      </c>
      <c r="D277" s="401" t="n">
        <v>52967.0972135025</v>
      </c>
      <c r="E277" s="401" t="n">
        <v>4.78810357536962</v>
      </c>
      <c r="F277" s="401" t="n">
        <v>100</v>
      </c>
      <c r="G277" s="401" t="n">
        <v>0</v>
      </c>
      <c r="H277" s="401"/>
      <c r="I277" s="401"/>
      <c r="J277" s="401"/>
      <c r="K277" s="401"/>
    </row>
    <row r="278">
      <c r="A278" s="401" t="s">
        <v>190</v>
      </c>
      <c r="B278" s="401" t="s">
        <v>191</v>
      </c>
      <c r="C278" s="401" t="s">
        <v>17</v>
      </c>
      <c r="D278" s="401"/>
      <c r="E278" s="401"/>
      <c r="F278" s="401"/>
      <c r="G278" s="401"/>
      <c r="H278" s="401" t="n">
        <v>26164.9027864977</v>
      </c>
      <c r="I278" s="401" t="n">
        <v>6.36021109351059</v>
      </c>
      <c r="J278" s="401" t="n">
        <v>100</v>
      </c>
      <c r="K278" s="401" t="n">
        <v>0</v>
      </c>
    </row>
    <row r="279">
      <c r="A279" s="401" t="s">
        <v>192</v>
      </c>
      <c r="B279" s="401" t="s">
        <v>193</v>
      </c>
      <c r="C279" s="401" t="s">
        <v>16</v>
      </c>
      <c r="D279" s="401" t="n">
        <v>57152.9318729948</v>
      </c>
      <c r="E279" s="401" t="n">
        <v>5.42633412745005</v>
      </c>
      <c r="F279" s="401" t="n">
        <v>100</v>
      </c>
      <c r="G279" s="401" t="n">
        <v>0</v>
      </c>
      <c r="H279" s="401"/>
      <c r="I279" s="401"/>
      <c r="J279" s="401"/>
      <c r="K279" s="401"/>
    </row>
    <row r="280">
      <c r="A280" s="401" t="s">
        <v>192</v>
      </c>
      <c r="B280" s="401" t="s">
        <v>193</v>
      </c>
      <c r="C280" s="401" t="s">
        <v>17</v>
      </c>
      <c r="D280" s="401"/>
      <c r="E280" s="401"/>
      <c r="F280" s="401"/>
      <c r="G280" s="401"/>
      <c r="H280" s="401" t="n">
        <v>32848.0681270049</v>
      </c>
      <c r="I280" s="401" t="n">
        <v>6.09313202906351</v>
      </c>
      <c r="J280" s="401" t="n">
        <v>100</v>
      </c>
      <c r="K280" s="401" t="n">
        <v>0</v>
      </c>
    </row>
    <row r="281">
      <c r="A281" s="401" t="s">
        <v>194</v>
      </c>
      <c r="B281" s="401" t="s">
        <v>195</v>
      </c>
      <c r="C281" s="401" t="s">
        <v>16</v>
      </c>
      <c r="D281" s="401" t="n">
        <v>56783.542746619</v>
      </c>
      <c r="E281" s="401" t="n">
        <v>4.9162689069174</v>
      </c>
      <c r="F281" s="401" t="n">
        <v>100</v>
      </c>
      <c r="G281" s="401" t="n">
        <v>0</v>
      </c>
      <c r="H281" s="401"/>
      <c r="I281" s="401"/>
      <c r="J281" s="401"/>
      <c r="K281" s="401"/>
    </row>
    <row r="282">
      <c r="A282" s="401" t="s">
        <v>194</v>
      </c>
      <c r="B282" s="401" t="s">
        <v>195</v>
      </c>
      <c r="C282" s="401" t="s">
        <v>17</v>
      </c>
      <c r="D282" s="401"/>
      <c r="E282" s="401"/>
      <c r="F282" s="401"/>
      <c r="G282" s="401"/>
      <c r="H282" s="401" t="n">
        <v>37240.4572533804</v>
      </c>
      <c r="I282" s="401" t="n">
        <v>5.84660179380005</v>
      </c>
      <c r="J282" s="401" t="n">
        <v>100</v>
      </c>
      <c r="K282" s="401" t="n">
        <v>0</v>
      </c>
    </row>
    <row r="283">
      <c r="A283" s="401" t="s">
        <v>196</v>
      </c>
      <c r="B283" s="401" t="s">
        <v>197</v>
      </c>
      <c r="C283" s="401" t="s">
        <v>16</v>
      </c>
      <c r="D283" s="401" t="n">
        <v>97210.7677068664</v>
      </c>
      <c r="E283" s="401" t="n">
        <v>3.80726148241693</v>
      </c>
      <c r="F283" s="401" t="n">
        <v>100</v>
      </c>
      <c r="G283" s="401" t="n">
        <v>0</v>
      </c>
      <c r="H283" s="401"/>
      <c r="I283" s="401"/>
      <c r="J283" s="401"/>
      <c r="K283" s="401"/>
    </row>
    <row r="284">
      <c r="A284" s="401" t="s">
        <v>196</v>
      </c>
      <c r="B284" s="401" t="s">
        <v>197</v>
      </c>
      <c r="C284" s="401" t="s">
        <v>17</v>
      </c>
      <c r="D284" s="401"/>
      <c r="E284" s="401"/>
      <c r="F284" s="401"/>
      <c r="G284" s="401"/>
      <c r="H284" s="401" t="n">
        <v>43461.2322931331</v>
      </c>
      <c r="I284" s="401" t="n">
        <v>6.14737544928046</v>
      </c>
      <c r="J284" s="401" t="n">
        <v>100</v>
      </c>
      <c r="K284" s="401" t="n">
        <v>0.000000000000000682495776480659</v>
      </c>
    </row>
    <row r="285">
      <c r="A285" s="401" t="s">
        <v>198</v>
      </c>
      <c r="B285" s="401" t="s">
        <v>199</v>
      </c>
      <c r="C285" s="401" t="s">
        <v>16</v>
      </c>
      <c r="D285" s="401" t="n">
        <v>23859.3818693422</v>
      </c>
      <c r="E285" s="401" t="n">
        <v>3.69151070883247</v>
      </c>
      <c r="F285" s="401" t="n">
        <v>100</v>
      </c>
      <c r="G285" s="401" t="n">
        <v>0.000000000000000409840018459614</v>
      </c>
      <c r="H285" s="401"/>
      <c r="I285" s="401"/>
      <c r="J285" s="401"/>
      <c r="K285" s="401"/>
    </row>
    <row r="286">
      <c r="A286" s="401" t="s">
        <v>198</v>
      </c>
      <c r="B286" s="401" t="s">
        <v>199</v>
      </c>
      <c r="C286" s="401" t="s">
        <v>17</v>
      </c>
      <c r="D286" s="401"/>
      <c r="E286" s="401"/>
      <c r="F286" s="401"/>
      <c r="G286" s="401"/>
      <c r="H286" s="401" t="n">
        <v>12559.6181306579</v>
      </c>
      <c r="I286" s="401" t="n">
        <v>6.22887756415869</v>
      </c>
      <c r="J286" s="401" t="n">
        <v>100</v>
      </c>
      <c r="K286" s="401" t="n">
        <v>0</v>
      </c>
    </row>
    <row r="287">
      <c r="A287" s="401" t="s">
        <v>200</v>
      </c>
      <c r="B287" s="401" t="s">
        <v>201</v>
      </c>
      <c r="C287" s="401" t="s">
        <v>16</v>
      </c>
      <c r="D287" s="401" t="n">
        <v>59179.4785485978</v>
      </c>
      <c r="E287" s="401" t="n">
        <v>4.96529963656512</v>
      </c>
      <c r="F287" s="401" t="n">
        <v>100</v>
      </c>
      <c r="G287" s="401" t="n">
        <v>0</v>
      </c>
      <c r="H287" s="401"/>
      <c r="I287" s="401"/>
      <c r="J287" s="401"/>
      <c r="K287" s="401"/>
    </row>
    <row r="288">
      <c r="A288" s="401" t="s">
        <v>200</v>
      </c>
      <c r="B288" s="401" t="s">
        <v>201</v>
      </c>
      <c r="C288" s="401" t="s">
        <v>17</v>
      </c>
      <c r="D288" s="401"/>
      <c r="E288" s="401"/>
      <c r="F288" s="401"/>
      <c r="G288" s="401"/>
      <c r="H288" s="401" t="n">
        <v>33564.5214514021</v>
      </c>
      <c r="I288" s="401" t="n">
        <v>5.89309681306691</v>
      </c>
      <c r="J288" s="401" t="n">
        <v>100</v>
      </c>
      <c r="K288" s="401" t="n">
        <v>0</v>
      </c>
    </row>
    <row r="289">
      <c r="A289" s="401" t="s">
        <v>202</v>
      </c>
      <c r="B289" s="401" t="s">
        <v>203</v>
      </c>
      <c r="C289" s="401" t="s">
        <v>16</v>
      </c>
      <c r="D289" s="401" t="n">
        <v>43938.6523556706</v>
      </c>
      <c r="E289" s="401" t="n">
        <v>5.49865580104333</v>
      </c>
      <c r="F289" s="401" t="n">
        <v>100</v>
      </c>
      <c r="G289" s="401" t="n">
        <v>0</v>
      </c>
      <c r="H289" s="401"/>
      <c r="I289" s="401"/>
      <c r="J289" s="401"/>
      <c r="K289" s="401"/>
    </row>
    <row r="290">
      <c r="A290" s="401" t="s">
        <v>202</v>
      </c>
      <c r="B290" s="401" t="s">
        <v>203</v>
      </c>
      <c r="C290" s="401" t="s">
        <v>17</v>
      </c>
      <c r="D290" s="401"/>
      <c r="E290" s="401"/>
      <c r="F290" s="401"/>
      <c r="G290" s="401"/>
      <c r="H290" s="401" t="n">
        <v>29259.3476443292</v>
      </c>
      <c r="I290" s="401" t="n">
        <v>8.06284281695532</v>
      </c>
      <c r="J290" s="401" t="n">
        <v>100</v>
      </c>
      <c r="K290" s="401" t="n">
        <v>0.000000000000000895155373931736</v>
      </c>
    </row>
    <row r="291">
      <c r="A291" s="401" t="s">
        <v>204</v>
      </c>
      <c r="B291" s="401" t="s">
        <v>205</v>
      </c>
      <c r="C291" s="401" t="s">
        <v>16</v>
      </c>
      <c r="D291" s="401" t="n">
        <v>10953.6128677886</v>
      </c>
      <c r="E291" s="401" t="n">
        <v>4.95584124647825</v>
      </c>
      <c r="F291" s="401" t="n">
        <v>100</v>
      </c>
      <c r="G291" s="401" t="n">
        <v>0.000000000000000550208905822719</v>
      </c>
      <c r="H291" s="401"/>
      <c r="I291" s="401"/>
      <c r="J291" s="401"/>
      <c r="K291" s="401"/>
    </row>
    <row r="292">
      <c r="A292" s="401" t="s">
        <v>204</v>
      </c>
      <c r="B292" s="401" t="s">
        <v>205</v>
      </c>
      <c r="C292" s="401" t="s">
        <v>17</v>
      </c>
      <c r="D292" s="401"/>
      <c r="E292" s="401"/>
      <c r="F292" s="401"/>
      <c r="G292" s="401"/>
      <c r="H292" s="401" t="n">
        <v>7036.38713221145</v>
      </c>
      <c r="I292" s="401" t="n">
        <v>5.13207118960303</v>
      </c>
      <c r="J292" s="401" t="n">
        <v>100</v>
      </c>
      <c r="K292" s="401" t="n">
        <v>0</v>
      </c>
    </row>
    <row r="293">
      <c r="A293" s="401" t="s">
        <v>206</v>
      </c>
      <c r="B293" s="401" t="s">
        <v>207</v>
      </c>
      <c r="C293" s="401" t="s">
        <v>16</v>
      </c>
      <c r="D293" s="401" t="n">
        <v>67749.161425043</v>
      </c>
      <c r="E293" s="401" t="n">
        <v>5.61923798148756</v>
      </c>
      <c r="F293" s="401" t="n">
        <v>100</v>
      </c>
      <c r="G293" s="401" t="n">
        <v>0.000000000000000623860738789568</v>
      </c>
      <c r="H293" s="401"/>
      <c r="I293" s="401"/>
      <c r="J293" s="401"/>
      <c r="K293" s="401"/>
    </row>
    <row r="294">
      <c r="A294" s="401" t="s">
        <v>206</v>
      </c>
      <c r="B294" s="401" t="s">
        <v>207</v>
      </c>
      <c r="C294" s="401" t="s">
        <v>17</v>
      </c>
      <c r="D294" s="401"/>
      <c r="E294" s="401"/>
      <c r="F294" s="401"/>
      <c r="G294" s="401"/>
      <c r="H294" s="401" t="n">
        <v>42323.8385749571</v>
      </c>
      <c r="I294" s="401" t="n">
        <v>8.07636410139328</v>
      </c>
      <c r="J294" s="401" t="n">
        <v>100</v>
      </c>
      <c r="K294" s="401" t="n">
        <v>0</v>
      </c>
    </row>
    <row r="295">
      <c r="A295" s="401" t="s">
        <v>208</v>
      </c>
      <c r="B295" s="401" t="s">
        <v>209</v>
      </c>
      <c r="C295" s="401" t="s">
        <v>16</v>
      </c>
      <c r="D295" s="401" t="n">
        <v>45812.2205053075</v>
      </c>
      <c r="E295" s="401" t="n">
        <v>6.66768075685029</v>
      </c>
      <c r="F295" s="401" t="n">
        <v>100</v>
      </c>
      <c r="G295" s="401" t="n">
        <v>0</v>
      </c>
      <c r="H295" s="401"/>
      <c r="I295" s="401"/>
      <c r="J295" s="401"/>
      <c r="K295" s="401"/>
    </row>
    <row r="296">
      <c r="A296" s="401" t="s">
        <v>208</v>
      </c>
      <c r="B296" s="401" t="s">
        <v>209</v>
      </c>
      <c r="C296" s="401" t="s">
        <v>17</v>
      </c>
      <c r="D296" s="401"/>
      <c r="E296" s="401"/>
      <c r="F296" s="401"/>
      <c r="G296" s="401"/>
      <c r="H296" s="401" t="n">
        <v>25614.7794946929</v>
      </c>
      <c r="I296" s="401" t="n">
        <v>6.70185492118669</v>
      </c>
      <c r="J296" s="401" t="n">
        <v>100</v>
      </c>
      <c r="K296" s="401" t="n">
        <v>0</v>
      </c>
    </row>
    <row r="297">
      <c r="A297" s="401" t="s">
        <v>210</v>
      </c>
      <c r="B297" s="401" t="s">
        <v>211</v>
      </c>
      <c r="C297" s="401" t="s">
        <v>16</v>
      </c>
      <c r="D297" s="401" t="n">
        <v>76454.4062966523</v>
      </c>
      <c r="E297" s="401" t="n">
        <v>4.39309682892424</v>
      </c>
      <c r="F297" s="401" t="n">
        <v>100</v>
      </c>
      <c r="G297" s="401" t="n">
        <v>0</v>
      </c>
      <c r="H297" s="401"/>
      <c r="I297" s="401"/>
      <c r="J297" s="401"/>
      <c r="K297" s="401"/>
    </row>
    <row r="298">
      <c r="A298" s="401" t="s">
        <v>210</v>
      </c>
      <c r="B298" s="401" t="s">
        <v>211</v>
      </c>
      <c r="C298" s="401" t="s">
        <v>17</v>
      </c>
      <c r="D298" s="401"/>
      <c r="E298" s="401"/>
      <c r="F298" s="401"/>
      <c r="G298" s="401"/>
      <c r="H298" s="401" t="n">
        <v>46031.5937033477</v>
      </c>
      <c r="I298" s="401" t="n">
        <v>6.4191102832522</v>
      </c>
      <c r="J298" s="401" t="n">
        <v>100</v>
      </c>
      <c r="K298" s="401" t="n">
        <v>0</v>
      </c>
    </row>
    <row r="299">
      <c r="A299" s="401" t="s">
        <v>212</v>
      </c>
      <c r="B299" s="401" t="s">
        <v>213</v>
      </c>
      <c r="C299" s="401" t="s">
        <v>16</v>
      </c>
      <c r="D299" s="401" t="n">
        <v>54653.2591213212</v>
      </c>
      <c r="E299" s="401" t="n">
        <v>6.27704735175291</v>
      </c>
      <c r="F299" s="401" t="n">
        <v>100</v>
      </c>
      <c r="G299" s="401" t="n">
        <v>0</v>
      </c>
      <c r="H299" s="401"/>
      <c r="I299" s="401"/>
      <c r="J299" s="401"/>
      <c r="K299" s="401"/>
    </row>
    <row r="300">
      <c r="A300" s="401" t="s">
        <v>212</v>
      </c>
      <c r="B300" s="401" t="s">
        <v>213</v>
      </c>
      <c r="C300" s="401" t="s">
        <v>17</v>
      </c>
      <c r="D300" s="401"/>
      <c r="E300" s="401"/>
      <c r="F300" s="401"/>
      <c r="G300" s="401"/>
      <c r="H300" s="401" t="n">
        <v>36037.7408786789</v>
      </c>
      <c r="I300" s="401" t="n">
        <v>7.56059298895058</v>
      </c>
      <c r="J300" s="401" t="n">
        <v>100</v>
      </c>
      <c r="K300" s="401" t="n">
        <v>0</v>
      </c>
    </row>
    <row r="301">
      <c r="A301" s="401" t="s">
        <v>214</v>
      </c>
      <c r="B301" s="401" t="s">
        <v>215</v>
      </c>
      <c r="C301" s="401" t="s">
        <v>16</v>
      </c>
      <c r="D301" s="401" t="n">
        <v>24714.7231453686</v>
      </c>
      <c r="E301" s="401" t="n">
        <v>5.60217354795553</v>
      </c>
      <c r="F301" s="401" t="n">
        <v>100</v>
      </c>
      <c r="G301" s="401" t="n">
        <v>0</v>
      </c>
      <c r="H301" s="401"/>
      <c r="I301" s="401"/>
      <c r="J301" s="401"/>
      <c r="K301" s="401"/>
    </row>
    <row r="302">
      <c r="A302" s="401" t="s">
        <v>214</v>
      </c>
      <c r="B302" s="401" t="s">
        <v>215</v>
      </c>
      <c r="C302" s="401" t="s">
        <v>17</v>
      </c>
      <c r="D302" s="401"/>
      <c r="E302" s="401"/>
      <c r="F302" s="401"/>
      <c r="G302" s="401"/>
      <c r="H302" s="401" t="n">
        <v>14826.2768546315</v>
      </c>
      <c r="I302" s="401" t="n">
        <v>6.15507323516359</v>
      </c>
      <c r="J302" s="401" t="n">
        <v>100</v>
      </c>
      <c r="K302" s="401" t="n">
        <v>0</v>
      </c>
    </row>
    <row r="303">
      <c r="A303" s="401" t="s">
        <v>216</v>
      </c>
      <c r="B303" s="401" t="s">
        <v>217</v>
      </c>
      <c r="C303" s="401" t="s">
        <v>16</v>
      </c>
      <c r="D303" s="401" t="n">
        <v>43979.2232370166</v>
      </c>
      <c r="E303" s="401" t="n">
        <v>5.31938831126171</v>
      </c>
      <c r="F303" s="401" t="n">
        <v>100</v>
      </c>
      <c r="G303" s="401" t="n">
        <v>0</v>
      </c>
      <c r="H303" s="401"/>
      <c r="I303" s="401"/>
      <c r="J303" s="401"/>
      <c r="K303" s="401"/>
    </row>
    <row r="304">
      <c r="A304" s="401" t="s">
        <v>216</v>
      </c>
      <c r="B304" s="401" t="s">
        <v>217</v>
      </c>
      <c r="C304" s="401" t="s">
        <v>17</v>
      </c>
      <c r="D304" s="401"/>
      <c r="E304" s="401"/>
      <c r="F304" s="401"/>
      <c r="G304" s="401"/>
      <c r="H304" s="401" t="n">
        <v>32121.7767629831</v>
      </c>
      <c r="I304" s="401" t="n">
        <v>5.7107010322758</v>
      </c>
      <c r="J304" s="401" t="n">
        <v>100</v>
      </c>
      <c r="K304" s="401" t="n">
        <v>0</v>
      </c>
    </row>
    <row r="305">
      <c r="A305" s="401" t="s">
        <v>218</v>
      </c>
      <c r="B305" s="401" t="s">
        <v>219</v>
      </c>
      <c r="C305" s="401" t="s">
        <v>16</v>
      </c>
      <c r="D305" s="401" t="n">
        <v>38929.8958523319</v>
      </c>
      <c r="E305" s="401" t="n">
        <v>4.53172166490939</v>
      </c>
      <c r="F305" s="401" t="n">
        <v>100</v>
      </c>
      <c r="G305" s="401" t="n">
        <v>0</v>
      </c>
      <c r="H305" s="401"/>
      <c r="I305" s="401"/>
      <c r="J305" s="401"/>
      <c r="K305" s="401"/>
    </row>
    <row r="306">
      <c r="A306" s="401" t="s">
        <v>218</v>
      </c>
      <c r="B306" s="401" t="s">
        <v>219</v>
      </c>
      <c r="C306" s="401" t="s">
        <v>17</v>
      </c>
      <c r="D306" s="401"/>
      <c r="E306" s="401"/>
      <c r="F306" s="401"/>
      <c r="G306" s="401"/>
      <c r="H306" s="401" t="n">
        <v>28684.1041476683</v>
      </c>
      <c r="I306" s="401" t="n">
        <v>5.6854454723246</v>
      </c>
      <c r="J306" s="401" t="n">
        <v>100</v>
      </c>
      <c r="K306" s="401" t="n">
        <v>0</v>
      </c>
    </row>
    <row r="307">
      <c r="A307" s="401" t="s">
        <v>220</v>
      </c>
      <c r="B307" s="401" t="s">
        <v>221</v>
      </c>
      <c r="C307" s="401" t="s">
        <v>16</v>
      </c>
      <c r="D307" s="401" t="n">
        <v>91586.3208316524</v>
      </c>
      <c r="E307" s="401" t="n">
        <v>7.74261353651863</v>
      </c>
      <c r="F307" s="401" t="n">
        <v>100</v>
      </c>
      <c r="G307" s="401" t="n">
        <v>0.000000000000000859602781901739</v>
      </c>
      <c r="H307" s="401"/>
      <c r="I307" s="401"/>
      <c r="J307" s="401"/>
      <c r="K307" s="401"/>
    </row>
    <row r="308">
      <c r="A308" s="401" t="s">
        <v>220</v>
      </c>
      <c r="B308" s="401" t="s">
        <v>221</v>
      </c>
      <c r="C308" s="401" t="s">
        <v>17</v>
      </c>
      <c r="D308" s="401"/>
      <c r="E308" s="401"/>
      <c r="F308" s="401"/>
      <c r="G308" s="401"/>
      <c r="H308" s="401" t="n">
        <v>61056.6791683479</v>
      </c>
      <c r="I308" s="401" t="n">
        <v>6.71356012936214</v>
      </c>
      <c r="J308" s="401" t="n">
        <v>100</v>
      </c>
      <c r="K308" s="401" t="n">
        <v>0</v>
      </c>
    </row>
    <row r="309">
      <c r="A309" s="401" t="s">
        <v>222</v>
      </c>
      <c r="B309" s="401" t="s">
        <v>223</v>
      </c>
      <c r="C309" s="401" t="s">
        <v>16</v>
      </c>
      <c r="D309" s="401" t="n">
        <v>99382.742830277</v>
      </c>
      <c r="E309" s="401" t="n">
        <v>3.8927302668394</v>
      </c>
      <c r="F309" s="401" t="n">
        <v>100</v>
      </c>
      <c r="G309" s="401" t="n">
        <v>0</v>
      </c>
      <c r="H309" s="401"/>
      <c r="I309" s="401"/>
      <c r="J309" s="401"/>
      <c r="K309" s="401"/>
    </row>
    <row r="310">
      <c r="A310" s="401" t="s">
        <v>222</v>
      </c>
      <c r="B310" s="401" t="s">
        <v>223</v>
      </c>
      <c r="C310" s="401" t="s">
        <v>17</v>
      </c>
      <c r="D310" s="401"/>
      <c r="E310" s="401"/>
      <c r="F310" s="401"/>
      <c r="G310" s="401"/>
      <c r="H310" s="401" t="n">
        <v>54654.2571697237</v>
      </c>
      <c r="I310" s="401" t="n">
        <v>6.79810180277225</v>
      </c>
      <c r="J310" s="401" t="n">
        <v>100</v>
      </c>
      <c r="K310" s="401" t="n">
        <v>0</v>
      </c>
    </row>
    <row r="311">
      <c r="A311" s="401" t="s">
        <v>224</v>
      </c>
      <c r="B311" s="401" t="s">
        <v>225</v>
      </c>
      <c r="C311" s="401" t="s">
        <v>16</v>
      </c>
      <c r="D311" s="401" t="n">
        <v>58489.1602315037</v>
      </c>
      <c r="E311" s="401" t="n">
        <v>3.98272680366185</v>
      </c>
      <c r="F311" s="401" t="n">
        <v>100</v>
      </c>
      <c r="G311" s="401" t="n">
        <v>0</v>
      </c>
      <c r="H311" s="401"/>
      <c r="I311" s="401"/>
      <c r="J311" s="401"/>
      <c r="K311" s="401"/>
    </row>
    <row r="312">
      <c r="A312" s="401" t="s">
        <v>224</v>
      </c>
      <c r="B312" s="401" t="s">
        <v>225</v>
      </c>
      <c r="C312" s="401" t="s">
        <v>17</v>
      </c>
      <c r="D312" s="401"/>
      <c r="E312" s="401"/>
      <c r="F312" s="401"/>
      <c r="G312" s="401"/>
      <c r="H312" s="401" t="n">
        <v>35510.8397684963</v>
      </c>
      <c r="I312" s="401" t="n">
        <v>6.50328091004436</v>
      </c>
      <c r="J312" s="401" t="n">
        <v>100</v>
      </c>
      <c r="K312" s="401" t="n">
        <v>0</v>
      </c>
    </row>
    <row r="313">
      <c r="A313" s="401" t="s">
        <v>226</v>
      </c>
      <c r="B313" s="401" t="s">
        <v>227</v>
      </c>
      <c r="C313" s="401" t="s">
        <v>16</v>
      </c>
      <c r="D313" s="401" t="n">
        <v>167879.125748799</v>
      </c>
      <c r="E313" s="401" t="n">
        <v>4.20956261478513</v>
      </c>
      <c r="F313" s="401" t="n">
        <v>100</v>
      </c>
      <c r="G313" s="401" t="n">
        <v>0</v>
      </c>
      <c r="H313" s="401"/>
      <c r="I313" s="401"/>
      <c r="J313" s="401"/>
      <c r="K313" s="401"/>
    </row>
    <row r="314">
      <c r="A314" s="401" t="s">
        <v>226</v>
      </c>
      <c r="B314" s="401" t="s">
        <v>227</v>
      </c>
      <c r="C314" s="401" t="s">
        <v>17</v>
      </c>
      <c r="D314" s="401"/>
      <c r="E314" s="401"/>
      <c r="F314" s="401"/>
      <c r="G314" s="401"/>
      <c r="H314" s="401" t="n">
        <v>97888.8742512001</v>
      </c>
      <c r="I314" s="401" t="n">
        <v>5.77983576332001</v>
      </c>
      <c r="J314" s="401" t="n">
        <v>100</v>
      </c>
      <c r="K314" s="401" t="n">
        <v>0</v>
      </c>
    </row>
    <row r="315">
      <c r="A315" s="401" t="s">
        <v>228</v>
      </c>
      <c r="B315" s="401" t="s">
        <v>229</v>
      </c>
      <c r="C315" s="401" t="s">
        <v>16</v>
      </c>
      <c r="D315" s="401" t="n">
        <v>52605.0356487839</v>
      </c>
      <c r="E315" s="401" t="n">
        <v>3.74378640617916</v>
      </c>
      <c r="F315" s="401" t="n">
        <v>100</v>
      </c>
      <c r="G315" s="401" t="n">
        <v>0</v>
      </c>
      <c r="H315" s="401"/>
      <c r="I315" s="401"/>
      <c r="J315" s="401"/>
      <c r="K315" s="401"/>
    </row>
    <row r="316">
      <c r="A316" s="401" t="s">
        <v>228</v>
      </c>
      <c r="B316" s="401" t="s">
        <v>229</v>
      </c>
      <c r="C316" s="401" t="s">
        <v>17</v>
      </c>
      <c r="D316" s="401"/>
      <c r="E316" s="401"/>
      <c r="F316" s="401"/>
      <c r="G316" s="401"/>
      <c r="H316" s="401" t="n">
        <v>28266.964351216</v>
      </c>
      <c r="I316" s="401" t="n">
        <v>4.91308593082653</v>
      </c>
      <c r="J316" s="401" t="n">
        <v>100</v>
      </c>
      <c r="K316" s="401" t="n">
        <v>0</v>
      </c>
    </row>
    <row r="317">
      <c r="A317" s="401" t="s">
        <v>230</v>
      </c>
      <c r="B317" s="401" t="s">
        <v>231</v>
      </c>
      <c r="C317" s="401" t="s">
        <v>16</v>
      </c>
      <c r="D317" s="401" t="n">
        <v>99883.2647194304</v>
      </c>
      <c r="E317" s="401" t="n">
        <v>4.89236616744444</v>
      </c>
      <c r="F317" s="401" t="n">
        <v>100</v>
      </c>
      <c r="G317" s="401" t="n">
        <v>0</v>
      </c>
      <c r="H317" s="401"/>
      <c r="I317" s="401"/>
      <c r="J317" s="401"/>
      <c r="K317" s="401"/>
    </row>
    <row r="318">
      <c r="A318" s="401" t="s">
        <v>230</v>
      </c>
      <c r="B318" s="401" t="s">
        <v>231</v>
      </c>
      <c r="C318" s="401" t="s">
        <v>17</v>
      </c>
      <c r="D318" s="401"/>
      <c r="E318" s="401"/>
      <c r="F318" s="401"/>
      <c r="G318" s="401"/>
      <c r="H318" s="401" t="n">
        <v>59049.7352805694</v>
      </c>
      <c r="I318" s="401" t="n">
        <v>6.58057293564595</v>
      </c>
      <c r="J318" s="401" t="n">
        <v>100</v>
      </c>
      <c r="K318" s="401" t="n">
        <v>0</v>
      </c>
    </row>
    <row r="319">
      <c r="A319" s="401" t="s">
        <v>232</v>
      </c>
      <c r="B319" s="401" t="s">
        <v>233</v>
      </c>
      <c r="C319" s="401" t="s">
        <v>16</v>
      </c>
      <c r="D319" s="401" t="n">
        <v>88018.6371222233</v>
      </c>
      <c r="E319" s="401" t="n">
        <v>4.29325739075106</v>
      </c>
      <c r="F319" s="401" t="n">
        <v>100</v>
      </c>
      <c r="G319" s="401" t="n">
        <v>0</v>
      </c>
      <c r="H319" s="401"/>
      <c r="I319" s="401"/>
      <c r="J319" s="401"/>
      <c r="K319" s="401"/>
    </row>
    <row r="320">
      <c r="A320" s="401" t="s">
        <v>232</v>
      </c>
      <c r="B320" s="401" t="s">
        <v>233</v>
      </c>
      <c r="C320" s="401" t="s">
        <v>17</v>
      </c>
      <c r="D320" s="401"/>
      <c r="E320" s="401"/>
      <c r="F320" s="401"/>
      <c r="G320" s="401"/>
      <c r="H320" s="401" t="n">
        <v>46592.362877777</v>
      </c>
      <c r="I320" s="401" t="n">
        <v>7.19841045436591</v>
      </c>
      <c r="J320" s="401" t="n">
        <v>100</v>
      </c>
      <c r="K320" s="401" t="n">
        <v>0</v>
      </c>
    </row>
    <row r="321">
      <c r="A321" s="401" t="s">
        <v>234</v>
      </c>
      <c r="B321" s="401" t="s">
        <v>235</v>
      </c>
      <c r="C321" s="401" t="s">
        <v>16</v>
      </c>
      <c r="D321" s="401" t="n">
        <v>87469.4400322767</v>
      </c>
      <c r="E321" s="401" t="n">
        <v>4.90220243782665</v>
      </c>
      <c r="F321" s="401" t="n">
        <v>100</v>
      </c>
      <c r="G321" s="401" t="n">
        <v>0.000000000000000544253801784872</v>
      </c>
      <c r="H321" s="401"/>
      <c r="I321" s="401"/>
      <c r="J321" s="401"/>
      <c r="K321" s="401"/>
    </row>
    <row r="322">
      <c r="A322" s="401" t="s">
        <v>234</v>
      </c>
      <c r="B322" s="401" t="s">
        <v>235</v>
      </c>
      <c r="C322" s="401" t="s">
        <v>17</v>
      </c>
      <c r="D322" s="401"/>
      <c r="E322" s="401"/>
      <c r="F322" s="401"/>
      <c r="G322" s="401"/>
      <c r="H322" s="401" t="n">
        <v>41482.5599677238</v>
      </c>
      <c r="I322" s="401" t="n">
        <v>5.52533310284075</v>
      </c>
      <c r="J322" s="401" t="n">
        <v>100</v>
      </c>
      <c r="K322" s="401" t="n">
        <v>0</v>
      </c>
    </row>
    <row r="323">
      <c r="A323" s="401" t="s">
        <v>236</v>
      </c>
      <c r="B323" s="401" t="s">
        <v>237</v>
      </c>
      <c r="C323" s="401" t="s">
        <v>16</v>
      </c>
      <c r="D323" s="401" t="n">
        <v>22524.6952416827</v>
      </c>
      <c r="E323" s="401" t="n">
        <v>3.71108787436307</v>
      </c>
      <c r="F323" s="401" t="n">
        <v>100</v>
      </c>
      <c r="G323" s="401" t="n">
        <v>0</v>
      </c>
      <c r="H323" s="401"/>
      <c r="I323" s="401"/>
      <c r="J323" s="401"/>
      <c r="K323" s="401"/>
    </row>
    <row r="324">
      <c r="A324" s="401" t="s">
        <v>236</v>
      </c>
      <c r="B324" s="401" t="s">
        <v>237</v>
      </c>
      <c r="C324" s="401" t="s">
        <v>17</v>
      </c>
      <c r="D324" s="401"/>
      <c r="E324" s="401"/>
      <c r="F324" s="401"/>
      <c r="G324" s="401"/>
      <c r="H324" s="401" t="n">
        <v>9952.30475831711</v>
      </c>
      <c r="I324" s="401" t="n">
        <v>5.71232234229205</v>
      </c>
      <c r="J324" s="401" t="n">
        <v>100</v>
      </c>
      <c r="K324" s="401" t="n">
        <v>0</v>
      </c>
    </row>
    <row r="325">
      <c r="A325" s="401" t="s">
        <v>238</v>
      </c>
      <c r="B325" s="401" t="s">
        <v>239</v>
      </c>
      <c r="C325" s="401" t="s">
        <v>16</v>
      </c>
      <c r="D325" s="401" t="n">
        <v>36783.0225476755</v>
      </c>
      <c r="E325" s="401" t="n">
        <v>3.80034856474937</v>
      </c>
      <c r="F325" s="401" t="n">
        <v>100</v>
      </c>
      <c r="G325" s="401" t="n">
        <v>0</v>
      </c>
      <c r="H325" s="401"/>
      <c r="I325" s="401"/>
      <c r="J325" s="401"/>
      <c r="K325" s="401"/>
    </row>
    <row r="326">
      <c r="A326" s="401" t="s">
        <v>238</v>
      </c>
      <c r="B326" s="401" t="s">
        <v>239</v>
      </c>
      <c r="C326" s="401" t="s">
        <v>17</v>
      </c>
      <c r="D326" s="401"/>
      <c r="E326" s="401"/>
      <c r="F326" s="401"/>
      <c r="G326" s="401"/>
      <c r="H326" s="401" t="n">
        <v>18988.9774523242</v>
      </c>
      <c r="I326" s="401" t="n">
        <v>5.77953588818412</v>
      </c>
      <c r="J326" s="401" t="n">
        <v>100</v>
      </c>
      <c r="K326" s="401" t="n">
        <v>0</v>
      </c>
    </row>
    <row r="327">
      <c r="A327" s="401" t="s">
        <v>240</v>
      </c>
      <c r="B327" s="401" t="s">
        <v>241</v>
      </c>
      <c r="C327" s="401" t="s">
        <v>16</v>
      </c>
      <c r="D327" s="401" t="n">
        <v>17728.0602841597</v>
      </c>
      <c r="E327" s="401" t="n">
        <v>5.90528133351691</v>
      </c>
      <c r="F327" s="401" t="n">
        <v>100</v>
      </c>
      <c r="G327" s="401" t="n">
        <v>0</v>
      </c>
      <c r="H327" s="401"/>
      <c r="I327" s="401"/>
      <c r="J327" s="401"/>
      <c r="K327" s="401"/>
    </row>
    <row r="328">
      <c r="A328" s="401" t="s">
        <v>240</v>
      </c>
      <c r="B328" s="401" t="s">
        <v>241</v>
      </c>
      <c r="C328" s="401" t="s">
        <v>17</v>
      </c>
      <c r="D328" s="401"/>
      <c r="E328" s="401"/>
      <c r="F328" s="401"/>
      <c r="G328" s="401"/>
      <c r="H328" s="401" t="n">
        <v>9255.93971584035</v>
      </c>
      <c r="I328" s="401" t="n">
        <v>7.11363954541993</v>
      </c>
      <c r="J328" s="401" t="n">
        <v>100</v>
      </c>
      <c r="K328" s="401" t="n">
        <v>0.000000000000000789772641220923</v>
      </c>
    </row>
    <row r="329">
      <c r="A329" s="401" t="s">
        <v>242</v>
      </c>
      <c r="B329" s="401" t="s">
        <v>243</v>
      </c>
      <c r="C329" s="401" t="s">
        <v>16</v>
      </c>
      <c r="D329" s="401" t="n">
        <v>80118.3448898978</v>
      </c>
      <c r="E329" s="401" t="n">
        <v>4.76262396096754</v>
      </c>
      <c r="F329" s="401" t="n">
        <v>100</v>
      </c>
      <c r="G329" s="401" t="n">
        <v>0</v>
      </c>
      <c r="H329" s="401"/>
      <c r="I329" s="401"/>
      <c r="J329" s="401"/>
      <c r="K329" s="401"/>
    </row>
    <row r="330">
      <c r="A330" s="401" t="s">
        <v>242</v>
      </c>
      <c r="B330" s="401" t="s">
        <v>243</v>
      </c>
      <c r="C330" s="401" t="s">
        <v>17</v>
      </c>
      <c r="D330" s="401"/>
      <c r="E330" s="401"/>
      <c r="F330" s="401"/>
      <c r="G330" s="401"/>
      <c r="H330" s="401" t="n">
        <v>37273.6551101026</v>
      </c>
      <c r="I330" s="401" t="n">
        <v>7.59196129843712</v>
      </c>
      <c r="J330" s="401" t="n">
        <v>100</v>
      </c>
      <c r="K330" s="401" t="n">
        <v>0</v>
      </c>
    </row>
    <row r="331">
      <c r="A331" s="401" t="s">
        <v>244</v>
      </c>
      <c r="B331" s="401" t="s">
        <v>245</v>
      </c>
      <c r="C331" s="401" t="s">
        <v>16</v>
      </c>
      <c r="D331" s="401" t="n">
        <v>38831.7763973803</v>
      </c>
      <c r="E331" s="401" t="n">
        <v>4.44682714458931</v>
      </c>
      <c r="F331" s="401" t="n">
        <v>100</v>
      </c>
      <c r="G331" s="401" t="n">
        <v>0</v>
      </c>
      <c r="H331" s="401"/>
      <c r="I331" s="401"/>
      <c r="J331" s="401"/>
      <c r="K331" s="401"/>
    </row>
    <row r="332">
      <c r="A332" s="401" t="s">
        <v>244</v>
      </c>
      <c r="B332" s="401" t="s">
        <v>245</v>
      </c>
      <c r="C332" s="401" t="s">
        <v>17</v>
      </c>
      <c r="D332" s="401"/>
      <c r="E332" s="401"/>
      <c r="F332" s="401"/>
      <c r="G332" s="401"/>
      <c r="H332" s="401" t="n">
        <v>17965.2236026195</v>
      </c>
      <c r="I332" s="401" t="n">
        <v>6.12998173274892</v>
      </c>
      <c r="J332" s="401" t="n">
        <v>100</v>
      </c>
      <c r="K332" s="401" t="n">
        <v>0.000000000000000680564686022946</v>
      </c>
    </row>
    <row r="333">
      <c r="A333" s="401" t="s">
        <v>246</v>
      </c>
      <c r="B333" s="401" t="s">
        <v>247</v>
      </c>
      <c r="C333" s="401" t="s">
        <v>16</v>
      </c>
      <c r="D333" s="401" t="n">
        <v>39497.6658552977</v>
      </c>
      <c r="E333" s="401" t="n">
        <v>3.98026961808921</v>
      </c>
      <c r="F333" s="401" t="n">
        <v>100</v>
      </c>
      <c r="G333" s="401" t="n">
        <v>0</v>
      </c>
      <c r="H333" s="401"/>
      <c r="I333" s="401"/>
      <c r="J333" s="401"/>
      <c r="K333" s="401"/>
    </row>
    <row r="334">
      <c r="A334" s="401" t="s">
        <v>246</v>
      </c>
      <c r="B334" s="401" t="s">
        <v>247</v>
      </c>
      <c r="C334" s="401" t="s">
        <v>17</v>
      </c>
      <c r="D334" s="401"/>
      <c r="E334" s="401"/>
      <c r="F334" s="401"/>
      <c r="G334" s="401"/>
      <c r="H334" s="401" t="n">
        <v>23454.3341447021</v>
      </c>
      <c r="I334" s="401" t="n">
        <v>5.30308402767583</v>
      </c>
      <c r="J334" s="401" t="n">
        <v>100</v>
      </c>
      <c r="K334" s="401" t="n">
        <v>0</v>
      </c>
    </row>
    <row r="335">
      <c r="A335" s="401" t="s">
        <v>248</v>
      </c>
      <c r="B335" s="401" t="s">
        <v>249</v>
      </c>
      <c r="C335" s="401" t="s">
        <v>16</v>
      </c>
      <c r="D335" s="401" t="n">
        <v>98864.083961172</v>
      </c>
      <c r="E335" s="401" t="n">
        <v>3.73139794884965</v>
      </c>
      <c r="F335" s="401" t="n">
        <v>100</v>
      </c>
      <c r="G335" s="401" t="n">
        <v>0</v>
      </c>
      <c r="H335" s="401"/>
      <c r="I335" s="401"/>
      <c r="J335" s="401"/>
      <c r="K335" s="401"/>
    </row>
    <row r="336">
      <c r="A336" s="401" t="s">
        <v>248</v>
      </c>
      <c r="B336" s="401" t="s">
        <v>249</v>
      </c>
      <c r="C336" s="401" t="s">
        <v>17</v>
      </c>
      <c r="D336" s="401"/>
      <c r="E336" s="401"/>
      <c r="F336" s="401"/>
      <c r="G336" s="401"/>
      <c r="H336" s="401" t="n">
        <v>40781.9160388286</v>
      </c>
      <c r="I336" s="401" t="n">
        <v>5.14865453740897</v>
      </c>
      <c r="J336" s="401" t="n">
        <v>100</v>
      </c>
      <c r="K336" s="401" t="n">
        <v>0</v>
      </c>
    </row>
    <row r="337">
      <c r="A337" s="401" t="s">
        <v>250</v>
      </c>
      <c r="B337" s="401" t="s">
        <v>251</v>
      </c>
      <c r="C337" s="401" t="s">
        <v>16</v>
      </c>
      <c r="D337" s="401" t="n">
        <v>18637.6795259317</v>
      </c>
      <c r="E337" s="401" t="n">
        <v>4.49677341755043</v>
      </c>
      <c r="F337" s="401" t="n">
        <v>100</v>
      </c>
      <c r="G337" s="401" t="n">
        <v>0</v>
      </c>
      <c r="H337" s="401"/>
      <c r="I337" s="401"/>
      <c r="J337" s="401"/>
      <c r="K337" s="401"/>
    </row>
    <row r="338">
      <c r="A338" s="401" t="s">
        <v>250</v>
      </c>
      <c r="B338" s="401" t="s">
        <v>251</v>
      </c>
      <c r="C338" s="401" t="s">
        <v>17</v>
      </c>
      <c r="D338" s="401"/>
      <c r="E338" s="401"/>
      <c r="F338" s="401"/>
      <c r="G338" s="401"/>
      <c r="H338" s="401" t="n">
        <v>9207.32047406846</v>
      </c>
      <c r="I338" s="401" t="n">
        <v>7.15263005121792</v>
      </c>
      <c r="J338" s="401" t="n">
        <v>100</v>
      </c>
      <c r="K338" s="401" t="n">
        <v>0.000000000000000794101456948795</v>
      </c>
    </row>
    <row r="339">
      <c r="A339" s="401" t="s">
        <v>252</v>
      </c>
      <c r="B339" s="401" t="s">
        <v>253</v>
      </c>
      <c r="C339" s="401" t="s">
        <v>16</v>
      </c>
      <c r="D339" s="401" t="n">
        <v>135256.783885696</v>
      </c>
      <c r="E339" s="401" t="n">
        <v>3.77115674547673</v>
      </c>
      <c r="F339" s="401" t="n">
        <v>100</v>
      </c>
      <c r="G339" s="401" t="n">
        <v>0.000000000000000418682504829874</v>
      </c>
      <c r="H339" s="401"/>
      <c r="I339" s="401"/>
      <c r="J339" s="401"/>
      <c r="K339" s="401"/>
    </row>
    <row r="340">
      <c r="A340" s="401" t="s">
        <v>252</v>
      </c>
      <c r="B340" s="401" t="s">
        <v>253</v>
      </c>
      <c r="C340" s="401" t="s">
        <v>17</v>
      </c>
      <c r="D340" s="401"/>
      <c r="E340" s="401"/>
      <c r="F340" s="401"/>
      <c r="G340" s="401"/>
      <c r="H340" s="401" t="n">
        <v>58806.2161143033</v>
      </c>
      <c r="I340" s="401" t="n">
        <v>5.89471009731892</v>
      </c>
      <c r="J340" s="401" t="n">
        <v>100</v>
      </c>
      <c r="K340" s="401" t="n">
        <v>0</v>
      </c>
    </row>
    <row r="341">
      <c r="A341" s="401" t="s">
        <v>254</v>
      </c>
      <c r="B341" s="401" t="s">
        <v>255</v>
      </c>
      <c r="C341" s="401" t="s">
        <v>16</v>
      </c>
      <c r="D341" s="401" t="n">
        <v>150742.68803767</v>
      </c>
      <c r="E341" s="401" t="n">
        <v>4.25003264906549</v>
      </c>
      <c r="F341" s="401" t="n">
        <v>100</v>
      </c>
      <c r="G341" s="401" t="n">
        <v>0</v>
      </c>
      <c r="H341" s="401"/>
      <c r="I341" s="401"/>
      <c r="J341" s="401"/>
      <c r="K341" s="401"/>
    </row>
    <row r="342">
      <c r="A342" s="401" t="s">
        <v>254</v>
      </c>
      <c r="B342" s="401" t="s">
        <v>255</v>
      </c>
      <c r="C342" s="401" t="s">
        <v>17</v>
      </c>
      <c r="D342" s="401"/>
      <c r="E342" s="401"/>
      <c r="F342" s="401"/>
      <c r="G342" s="401"/>
      <c r="H342" s="401" t="n">
        <v>80417.3119623303</v>
      </c>
      <c r="I342" s="401" t="n">
        <v>6.02378763575846</v>
      </c>
      <c r="J342" s="401" t="n">
        <v>100</v>
      </c>
      <c r="K342" s="401" t="n">
        <v>0</v>
      </c>
    </row>
    <row r="343">
      <c r="A343" s="401" t="s">
        <v>256</v>
      </c>
      <c r="B343" s="401" t="s">
        <v>257</v>
      </c>
      <c r="C343" s="401" t="s">
        <v>16</v>
      </c>
      <c r="D343" s="401" t="n">
        <v>74021.3370988675</v>
      </c>
      <c r="E343" s="401" t="n">
        <v>6.06741947496681</v>
      </c>
      <c r="F343" s="401" t="n">
        <v>100</v>
      </c>
      <c r="G343" s="401" t="n">
        <v>0</v>
      </c>
      <c r="H343" s="401"/>
      <c r="I343" s="401"/>
      <c r="J343" s="401"/>
      <c r="K343" s="401"/>
    </row>
    <row r="344">
      <c r="A344" s="401" t="s">
        <v>256</v>
      </c>
      <c r="B344" s="401" t="s">
        <v>257</v>
      </c>
      <c r="C344" s="401" t="s">
        <v>17</v>
      </c>
      <c r="D344" s="401"/>
      <c r="E344" s="401"/>
      <c r="F344" s="401"/>
      <c r="G344" s="401"/>
      <c r="H344" s="401" t="n">
        <v>54901.6629011325</v>
      </c>
      <c r="I344" s="401" t="n">
        <v>7.99514177736052</v>
      </c>
      <c r="J344" s="401" t="n">
        <v>100</v>
      </c>
      <c r="K344" s="401" t="n">
        <v>0</v>
      </c>
    </row>
    <row r="345">
      <c r="A345" s="401" t="s">
        <v>258</v>
      </c>
      <c r="B345" s="401" t="s">
        <v>259</v>
      </c>
      <c r="C345" s="401" t="s">
        <v>16</v>
      </c>
      <c r="D345" s="401" t="n">
        <v>59344.5383432355</v>
      </c>
      <c r="E345" s="401" t="n">
        <v>6.18864131652003</v>
      </c>
      <c r="F345" s="401" t="n">
        <v>100</v>
      </c>
      <c r="G345" s="401" t="n">
        <v>0</v>
      </c>
      <c r="H345" s="401"/>
      <c r="I345" s="401"/>
      <c r="J345" s="401"/>
      <c r="K345" s="401"/>
    </row>
    <row r="346">
      <c r="A346" s="401" t="s">
        <v>258</v>
      </c>
      <c r="B346" s="401" t="s">
        <v>259</v>
      </c>
      <c r="C346" s="401" t="s">
        <v>17</v>
      </c>
      <c r="D346" s="401"/>
      <c r="E346" s="401"/>
      <c r="F346" s="401"/>
      <c r="G346" s="401"/>
      <c r="H346" s="401" t="n">
        <v>34660.4616567641</v>
      </c>
      <c r="I346" s="401" t="n">
        <v>7.61270705414607</v>
      </c>
      <c r="J346" s="401" t="n">
        <v>100</v>
      </c>
      <c r="K346" s="401" t="n">
        <v>0</v>
      </c>
    </row>
    <row r="347">
      <c r="A347" s="401" t="s">
        <v>260</v>
      </c>
      <c r="B347" s="401" t="s">
        <v>261</v>
      </c>
      <c r="C347" s="401" t="s">
        <v>16</v>
      </c>
      <c r="D347" s="401" t="n">
        <v>9718.43120282478</v>
      </c>
      <c r="E347" s="401" t="n">
        <v>6.95149162924603</v>
      </c>
      <c r="F347" s="401" t="n">
        <v>100</v>
      </c>
      <c r="G347" s="401" t="n">
        <v>0</v>
      </c>
      <c r="H347" s="401"/>
      <c r="I347" s="401"/>
      <c r="J347" s="401"/>
      <c r="K347" s="401"/>
    </row>
    <row r="348">
      <c r="A348" s="401" t="s">
        <v>260</v>
      </c>
      <c r="B348" s="401" t="s">
        <v>261</v>
      </c>
      <c r="C348" s="401" t="s">
        <v>17</v>
      </c>
      <c r="D348" s="401"/>
      <c r="E348" s="401"/>
      <c r="F348" s="401"/>
      <c r="G348" s="401"/>
      <c r="H348" s="401" t="n">
        <v>5290.56879717517</v>
      </c>
      <c r="I348" s="401" t="n">
        <v>8.5914064139293</v>
      </c>
      <c r="J348" s="401" t="n">
        <v>100</v>
      </c>
      <c r="K348" s="401" t="n">
        <v>0</v>
      </c>
    </row>
    <row r="349">
      <c r="A349" s="401" t="s">
        <v>262</v>
      </c>
      <c r="B349" s="401" t="s">
        <v>263</v>
      </c>
      <c r="C349" s="401" t="s">
        <v>16</v>
      </c>
      <c r="D349" s="401" t="n">
        <v>5802.16095308628</v>
      </c>
      <c r="E349" s="401" t="n">
        <v>5.32618743174219</v>
      </c>
      <c r="F349" s="401" t="n">
        <v>100</v>
      </c>
      <c r="G349" s="401" t="n">
        <v>0</v>
      </c>
      <c r="H349" s="401"/>
      <c r="I349" s="401"/>
      <c r="J349" s="401"/>
      <c r="K349" s="401"/>
    </row>
    <row r="350">
      <c r="A350" s="401" t="s">
        <v>262</v>
      </c>
      <c r="B350" s="401" t="s">
        <v>263</v>
      </c>
      <c r="C350" s="401" t="s">
        <v>17</v>
      </c>
      <c r="D350" s="401"/>
      <c r="E350" s="401"/>
      <c r="F350" s="401"/>
      <c r="G350" s="401"/>
      <c r="H350" s="401" t="n">
        <v>6139.83904691375</v>
      </c>
      <c r="I350" s="401" t="n">
        <v>6.74682830611084</v>
      </c>
      <c r="J350" s="401" t="n">
        <v>100</v>
      </c>
      <c r="K350" s="401" t="n">
        <v>0.0000000000000007490484128637</v>
      </c>
    </row>
    <row r="351">
      <c r="A351" s="401" t="s">
        <v>264</v>
      </c>
      <c r="B351" s="401" t="s">
        <v>265</v>
      </c>
      <c r="C351" s="401" t="s">
        <v>16</v>
      </c>
      <c r="D351" s="401" t="n">
        <v>10254.9989904415</v>
      </c>
      <c r="E351" s="401" t="n">
        <v>6.12482971164596</v>
      </c>
      <c r="F351" s="401" t="n">
        <v>100</v>
      </c>
      <c r="G351" s="401" t="n">
        <v>0</v>
      </c>
      <c r="H351" s="401"/>
      <c r="I351" s="401"/>
      <c r="J351" s="401"/>
      <c r="K351" s="401"/>
    </row>
    <row r="352">
      <c r="A352" s="401" t="s">
        <v>264</v>
      </c>
      <c r="B352" s="401" t="s">
        <v>265</v>
      </c>
      <c r="C352" s="401" t="s">
        <v>17</v>
      </c>
      <c r="D352" s="401"/>
      <c r="E352" s="401"/>
      <c r="F352" s="401"/>
      <c r="G352" s="401"/>
      <c r="H352" s="401" t="n">
        <v>6794.00100955859</v>
      </c>
      <c r="I352" s="401" t="n">
        <v>5.98030850570064</v>
      </c>
      <c r="J352" s="401" t="n">
        <v>100</v>
      </c>
      <c r="K352" s="401" t="n">
        <v>0</v>
      </c>
    </row>
    <row r="353">
      <c r="A353" s="401" t="s">
        <v>266</v>
      </c>
      <c r="B353" s="401" t="s">
        <v>267</v>
      </c>
      <c r="C353" s="401" t="s">
        <v>16</v>
      </c>
      <c r="D353" s="401" t="n">
        <v>11619.2082797649</v>
      </c>
      <c r="E353" s="401" t="n">
        <v>4.65265568309403</v>
      </c>
      <c r="F353" s="401" t="n">
        <v>100</v>
      </c>
      <c r="G353" s="401" t="n">
        <v>0</v>
      </c>
      <c r="H353" s="401"/>
      <c r="I353" s="401"/>
      <c r="J353" s="401"/>
      <c r="K353" s="401"/>
    </row>
    <row r="354">
      <c r="A354" s="401" t="s">
        <v>266</v>
      </c>
      <c r="B354" s="401" t="s">
        <v>267</v>
      </c>
      <c r="C354" s="401" t="s">
        <v>17</v>
      </c>
      <c r="D354" s="401"/>
      <c r="E354" s="401"/>
      <c r="F354" s="401"/>
      <c r="G354" s="401"/>
      <c r="H354" s="401" t="n">
        <v>8642.791720235</v>
      </c>
      <c r="I354" s="401" t="n">
        <v>6.19649546657547</v>
      </c>
      <c r="J354" s="401" t="n">
        <v>100</v>
      </c>
      <c r="K354" s="401" t="n">
        <v>0</v>
      </c>
    </row>
    <row r="355">
      <c r="A355" s="401" t="s">
        <v>268</v>
      </c>
      <c r="B355" s="401" t="s">
        <v>269</v>
      </c>
      <c r="C355" s="401" t="s">
        <v>16</v>
      </c>
      <c r="D355" s="401" t="n">
        <v>26744.8103969341</v>
      </c>
      <c r="E355" s="401" t="n">
        <v>5.94562539304971</v>
      </c>
      <c r="F355" s="401" t="n">
        <v>100</v>
      </c>
      <c r="G355" s="401" t="n">
        <v>0</v>
      </c>
      <c r="H355" s="401"/>
      <c r="I355" s="401"/>
      <c r="J355" s="401"/>
      <c r="K355" s="401"/>
    </row>
    <row r="356">
      <c r="A356" s="401" t="s">
        <v>268</v>
      </c>
      <c r="B356" s="401" t="s">
        <v>269</v>
      </c>
      <c r="C356" s="401" t="s">
        <v>17</v>
      </c>
      <c r="D356" s="401"/>
      <c r="E356" s="401"/>
      <c r="F356" s="401"/>
      <c r="G356" s="401"/>
      <c r="H356" s="401" t="n">
        <v>17255.1896030658</v>
      </c>
      <c r="I356" s="401" t="n">
        <v>6.38591007994016</v>
      </c>
      <c r="J356" s="401" t="n">
        <v>100</v>
      </c>
      <c r="K356" s="401" t="n">
        <v>0</v>
      </c>
    </row>
    <row r="357">
      <c r="A357" s="401" t="s">
        <v>270</v>
      </c>
      <c r="B357" s="401" t="s">
        <v>271</v>
      </c>
      <c r="C357" s="401" t="s">
        <v>16</v>
      </c>
      <c r="D357" s="401" t="n">
        <v>23143.7051931889</v>
      </c>
      <c r="E357" s="401" t="n">
        <v>6.69443581510062</v>
      </c>
      <c r="F357" s="401" t="n">
        <v>100</v>
      </c>
      <c r="G357" s="401" t="n">
        <v>0</v>
      </c>
      <c r="H357" s="401"/>
      <c r="I357" s="401"/>
      <c r="J357" s="401"/>
      <c r="K357" s="401"/>
    </row>
    <row r="358">
      <c r="A358" s="401" t="s">
        <v>270</v>
      </c>
      <c r="B358" s="401" t="s">
        <v>271</v>
      </c>
      <c r="C358" s="401" t="s">
        <v>17</v>
      </c>
      <c r="D358" s="401"/>
      <c r="E358" s="401"/>
      <c r="F358" s="401"/>
      <c r="G358" s="401"/>
      <c r="H358" s="401" t="n">
        <v>16987.2948068111</v>
      </c>
      <c r="I358" s="401" t="n">
        <v>8.58057137608914</v>
      </c>
      <c r="J358" s="401" t="n">
        <v>100</v>
      </c>
      <c r="K358" s="401" t="n">
        <v>0</v>
      </c>
    </row>
    <row r="359">
      <c r="A359" s="401" t="s">
        <v>272</v>
      </c>
      <c r="B359" s="401" t="s">
        <v>273</v>
      </c>
      <c r="C359" s="401" t="s">
        <v>16</v>
      </c>
      <c r="D359" s="401" t="n">
        <v>19712.5068198315</v>
      </c>
      <c r="E359" s="401" t="n">
        <v>7.90447109621505</v>
      </c>
      <c r="F359" s="401" t="n">
        <v>100</v>
      </c>
      <c r="G359" s="401" t="n">
        <v>0</v>
      </c>
      <c r="H359" s="401"/>
      <c r="I359" s="401"/>
      <c r="J359" s="401"/>
      <c r="K359" s="401"/>
    </row>
    <row r="360">
      <c r="A360" s="401" t="s">
        <v>272</v>
      </c>
      <c r="B360" s="401" t="s">
        <v>273</v>
      </c>
      <c r="C360" s="401" t="s">
        <v>17</v>
      </c>
      <c r="D360" s="401"/>
      <c r="E360" s="401"/>
      <c r="F360" s="401"/>
      <c r="G360" s="401"/>
      <c r="H360" s="401" t="n">
        <v>13769.4931801684</v>
      </c>
      <c r="I360" s="401" t="n">
        <v>6.10087330637049</v>
      </c>
      <c r="J360" s="401" t="n">
        <v>100</v>
      </c>
      <c r="K360" s="401" t="n">
        <v>0</v>
      </c>
    </row>
    <row r="361">
      <c r="A361" s="401" t="s">
        <v>274</v>
      </c>
      <c r="B361" s="401" t="s">
        <v>275</v>
      </c>
      <c r="C361" s="401" t="s">
        <v>16</v>
      </c>
      <c r="D361" s="401" t="n">
        <v>13201.8652510592</v>
      </c>
      <c r="E361" s="401" t="n">
        <v>4.847381641017</v>
      </c>
      <c r="F361" s="401" t="n">
        <v>100</v>
      </c>
      <c r="G361" s="401" t="n">
        <v>0</v>
      </c>
      <c r="H361" s="401"/>
      <c r="I361" s="401"/>
      <c r="J361" s="401"/>
      <c r="K361" s="401"/>
    </row>
    <row r="362">
      <c r="A362" s="401" t="s">
        <v>274</v>
      </c>
      <c r="B362" s="401" t="s">
        <v>275</v>
      </c>
      <c r="C362" s="401" t="s">
        <v>17</v>
      </c>
      <c r="D362" s="401"/>
      <c r="E362" s="401"/>
      <c r="F362" s="401"/>
      <c r="G362" s="401"/>
      <c r="H362" s="401" t="n">
        <v>12139.1347489408</v>
      </c>
      <c r="I362" s="401" t="n">
        <v>4.57178684755429</v>
      </c>
      <c r="J362" s="401" t="n">
        <v>100</v>
      </c>
      <c r="K362" s="401" t="n">
        <v>0</v>
      </c>
    </row>
    <row r="363">
      <c r="A363" s="401" t="s">
        <v>276</v>
      </c>
      <c r="B363" s="401" t="s">
        <v>277</v>
      </c>
      <c r="C363" s="401" t="s">
        <v>16</v>
      </c>
      <c r="D363" s="401" t="n">
        <v>20935.4253889624</v>
      </c>
      <c r="E363" s="401" t="n">
        <v>6.02297973424133</v>
      </c>
      <c r="F363" s="401" t="n">
        <v>100</v>
      </c>
      <c r="G363" s="401" t="n">
        <v>0</v>
      </c>
      <c r="H363" s="401"/>
      <c r="I363" s="401"/>
      <c r="J363" s="401"/>
      <c r="K363" s="401"/>
    </row>
    <row r="364">
      <c r="A364" s="401" t="s">
        <v>276</v>
      </c>
      <c r="B364" s="401" t="s">
        <v>277</v>
      </c>
      <c r="C364" s="401" t="s">
        <v>17</v>
      </c>
      <c r="D364" s="401"/>
      <c r="E364" s="401"/>
      <c r="F364" s="401"/>
      <c r="G364" s="401"/>
      <c r="H364" s="401" t="n">
        <v>14136.5746110376</v>
      </c>
      <c r="I364" s="401" t="n">
        <v>6.91298713982103</v>
      </c>
      <c r="J364" s="401" t="n">
        <v>100</v>
      </c>
      <c r="K364" s="401" t="n">
        <v>0.000000000000000767495749156691</v>
      </c>
    </row>
    <row r="365">
      <c r="A365" s="401" t="s">
        <v>278</v>
      </c>
      <c r="B365" s="401" t="s">
        <v>279</v>
      </c>
      <c r="C365" s="401" t="s">
        <v>16</v>
      </c>
      <c r="D365" s="401" t="n">
        <v>14157.0207401356</v>
      </c>
      <c r="E365" s="401" t="n">
        <v>5.79866879135444</v>
      </c>
      <c r="F365" s="401" t="n">
        <v>100</v>
      </c>
      <c r="G365" s="401" t="n">
        <v>0</v>
      </c>
      <c r="H365" s="401"/>
      <c r="I365" s="401"/>
      <c r="J365" s="401"/>
      <c r="K365" s="401"/>
    </row>
    <row r="366">
      <c r="A366" s="401" t="s">
        <v>278</v>
      </c>
      <c r="B366" s="401" t="s">
        <v>279</v>
      </c>
      <c r="C366" s="401" t="s">
        <v>17</v>
      </c>
      <c r="D366" s="401"/>
      <c r="E366" s="401"/>
      <c r="F366" s="401"/>
      <c r="G366" s="401"/>
      <c r="H366" s="401" t="n">
        <v>11132.9792598643</v>
      </c>
      <c r="I366" s="401" t="n">
        <v>6.00645761633937</v>
      </c>
      <c r="J366" s="401" t="n">
        <v>100</v>
      </c>
      <c r="K366" s="401" t="n">
        <v>0</v>
      </c>
    </row>
    <row r="367">
      <c r="A367" s="401" t="s">
        <v>280</v>
      </c>
      <c r="B367" s="401" t="s">
        <v>281</v>
      </c>
      <c r="C367" s="401" t="s">
        <v>16</v>
      </c>
      <c r="D367" s="401" t="n">
        <v>14847.5028917179</v>
      </c>
      <c r="E367" s="401" t="n">
        <v>3.50231865486694</v>
      </c>
      <c r="F367" s="401" t="n">
        <v>100</v>
      </c>
      <c r="G367" s="401" t="n">
        <v>0</v>
      </c>
      <c r="H367" s="401"/>
      <c r="I367" s="401"/>
      <c r="J367" s="401"/>
      <c r="K367" s="401"/>
    </row>
    <row r="368">
      <c r="A368" s="401" t="s">
        <v>280</v>
      </c>
      <c r="B368" s="401" t="s">
        <v>281</v>
      </c>
      <c r="C368" s="401" t="s">
        <v>17</v>
      </c>
      <c r="D368" s="401"/>
      <c r="E368" s="401"/>
      <c r="F368" s="401"/>
      <c r="G368" s="401"/>
      <c r="H368" s="401" t="n">
        <v>6055.4971082821</v>
      </c>
      <c r="I368" s="401" t="n">
        <v>6.36572949485708</v>
      </c>
      <c r="J368" s="401" t="n">
        <v>100</v>
      </c>
      <c r="K368" s="401" t="n">
        <v>0</v>
      </c>
    </row>
    <row r="369">
      <c r="A369" s="401" t="s">
        <v>282</v>
      </c>
      <c r="B369" s="401" t="s">
        <v>283</v>
      </c>
      <c r="C369" s="401" t="s">
        <v>16</v>
      </c>
      <c r="D369" s="401" t="n">
        <v>27399.3716636245</v>
      </c>
      <c r="E369" s="401" t="n">
        <v>5.4270683522989</v>
      </c>
      <c r="F369" s="401" t="n">
        <v>100</v>
      </c>
      <c r="G369" s="401" t="n">
        <v>0</v>
      </c>
      <c r="H369" s="401"/>
      <c r="I369" s="401"/>
      <c r="J369" s="401"/>
      <c r="K369" s="401"/>
    </row>
    <row r="370">
      <c r="A370" s="401" t="s">
        <v>282</v>
      </c>
      <c r="B370" s="401" t="s">
        <v>283</v>
      </c>
      <c r="C370" s="401" t="s">
        <v>17</v>
      </c>
      <c r="D370" s="401"/>
      <c r="E370" s="401"/>
      <c r="F370" s="401"/>
      <c r="G370" s="401"/>
      <c r="H370" s="401" t="n">
        <v>15039.6283363754</v>
      </c>
      <c r="I370" s="401" t="n">
        <v>6.67622437958168</v>
      </c>
      <c r="J370" s="401" t="n">
        <v>100</v>
      </c>
      <c r="K370" s="401" t="n">
        <v>0</v>
      </c>
    </row>
    <row r="371">
      <c r="A371" s="401" t="s">
        <v>284</v>
      </c>
      <c r="B371" s="401" t="s">
        <v>285</v>
      </c>
      <c r="C371" s="401" t="s">
        <v>16</v>
      </c>
      <c r="D371" s="401" t="n">
        <v>30907.6167590414</v>
      </c>
      <c r="E371" s="401" t="n">
        <v>3.33616755538055</v>
      </c>
      <c r="F371" s="401" t="n">
        <v>100</v>
      </c>
      <c r="G371" s="401" t="n">
        <v>0</v>
      </c>
      <c r="H371" s="401"/>
      <c r="I371" s="401"/>
      <c r="J371" s="401"/>
      <c r="K371" s="401"/>
    </row>
    <row r="372">
      <c r="A372" s="401" t="s">
        <v>284</v>
      </c>
      <c r="B372" s="401" t="s">
        <v>285</v>
      </c>
      <c r="C372" s="401" t="s">
        <v>17</v>
      </c>
      <c r="D372" s="401"/>
      <c r="E372" s="401"/>
      <c r="F372" s="401"/>
      <c r="G372" s="401"/>
      <c r="H372" s="401" t="n">
        <v>11510.3832409587</v>
      </c>
      <c r="I372" s="401" t="n">
        <v>6.01406318225678</v>
      </c>
      <c r="J372" s="401" t="n">
        <v>100</v>
      </c>
      <c r="K372" s="401" t="n">
        <v>0</v>
      </c>
    </row>
    <row r="373">
      <c r="A373" s="401" t="s">
        <v>286</v>
      </c>
      <c r="B373" s="401" t="s">
        <v>287</v>
      </c>
      <c r="C373" s="401" t="s">
        <v>16</v>
      </c>
      <c r="D373" s="401" t="n">
        <v>25092.2918931948</v>
      </c>
      <c r="E373" s="401" t="n">
        <v>4.29254043093295</v>
      </c>
      <c r="F373" s="401" t="n">
        <v>100</v>
      </c>
      <c r="G373" s="401" t="n">
        <v>0</v>
      </c>
      <c r="H373" s="401"/>
      <c r="I373" s="401"/>
      <c r="J373" s="401"/>
      <c r="K373" s="401"/>
    </row>
    <row r="374">
      <c r="A374" s="401" t="s">
        <v>286</v>
      </c>
      <c r="B374" s="401" t="s">
        <v>287</v>
      </c>
      <c r="C374" s="401" t="s">
        <v>17</v>
      </c>
      <c r="D374" s="401"/>
      <c r="E374" s="401"/>
      <c r="F374" s="401"/>
      <c r="G374" s="401"/>
      <c r="H374" s="401" t="n">
        <v>16529.7081068055</v>
      </c>
      <c r="I374" s="401" t="n">
        <v>4.5764889785788</v>
      </c>
      <c r="J374" s="401" t="n">
        <v>100</v>
      </c>
      <c r="K374" s="401" t="n">
        <v>0</v>
      </c>
    </row>
    <row r="375">
      <c r="A375" s="401" t="s">
        <v>288</v>
      </c>
      <c r="B375" s="401" t="s">
        <v>289</v>
      </c>
      <c r="C375" s="401" t="s">
        <v>16</v>
      </c>
      <c r="D375" s="401" t="n">
        <v>62731.5942401118</v>
      </c>
      <c r="E375" s="401" t="n">
        <v>4.36117853173713</v>
      </c>
      <c r="F375" s="401" t="n">
        <v>100</v>
      </c>
      <c r="G375" s="401" t="n">
        <v>0</v>
      </c>
      <c r="H375" s="401"/>
      <c r="I375" s="401"/>
      <c r="J375" s="401"/>
      <c r="K375" s="401"/>
    </row>
    <row r="376">
      <c r="A376" s="401" t="s">
        <v>288</v>
      </c>
      <c r="B376" s="401" t="s">
        <v>289</v>
      </c>
      <c r="C376" s="401" t="s">
        <v>17</v>
      </c>
      <c r="D376" s="401"/>
      <c r="E376" s="401"/>
      <c r="F376" s="401"/>
      <c r="G376" s="401"/>
      <c r="H376" s="401" t="n">
        <v>29860.4057598878</v>
      </c>
      <c r="I376" s="401" t="n">
        <v>7.23918809686244</v>
      </c>
      <c r="J376" s="401" t="n">
        <v>100</v>
      </c>
      <c r="K376" s="401" t="n">
        <v>0.000000000000000803711330472905</v>
      </c>
    </row>
    <row r="377">
      <c r="A377" s="401" t="s">
        <v>290</v>
      </c>
      <c r="B377" s="401" t="s">
        <v>291</v>
      </c>
      <c r="C377" s="401" t="s">
        <v>16</v>
      </c>
      <c r="D377" s="401" t="n">
        <v>108196.114331116</v>
      </c>
      <c r="E377" s="401" t="n">
        <v>5.43401098451088</v>
      </c>
      <c r="F377" s="401" t="n">
        <v>100</v>
      </c>
      <c r="G377" s="401" t="n">
        <v>0</v>
      </c>
      <c r="H377" s="401"/>
      <c r="I377" s="401"/>
      <c r="J377" s="401"/>
      <c r="K377" s="401"/>
    </row>
    <row r="378">
      <c r="A378" s="401" t="s">
        <v>290</v>
      </c>
      <c r="B378" s="401" t="s">
        <v>291</v>
      </c>
      <c r="C378" s="401" t="s">
        <v>17</v>
      </c>
      <c r="D378" s="401"/>
      <c r="E378" s="401"/>
      <c r="F378" s="401"/>
      <c r="G378" s="401"/>
      <c r="H378" s="401" t="n">
        <v>66023.8856688837</v>
      </c>
      <c r="I378" s="401" t="n">
        <v>5.86965497490644</v>
      </c>
      <c r="J378" s="401" t="n">
        <v>100</v>
      </c>
      <c r="K378" s="401" t="n">
        <v>0.000000000000000651662609974672</v>
      </c>
    </row>
    <row r="379">
      <c r="A379" s="401" t="s">
        <v>292</v>
      </c>
      <c r="B379" s="401" t="s">
        <v>293</v>
      </c>
      <c r="C379" s="401" t="s">
        <v>16</v>
      </c>
      <c r="D379" s="401" t="n">
        <v>80588.0675367229</v>
      </c>
      <c r="E379" s="401" t="n">
        <v>6.85992226850532</v>
      </c>
      <c r="F379" s="401" t="n">
        <v>100</v>
      </c>
      <c r="G379" s="401" t="n">
        <v>0</v>
      </c>
      <c r="H379" s="401"/>
      <c r="I379" s="401"/>
      <c r="J379" s="401"/>
      <c r="K379" s="401"/>
    </row>
    <row r="380">
      <c r="A380" s="401" t="s">
        <v>292</v>
      </c>
      <c r="B380" s="401" t="s">
        <v>293</v>
      </c>
      <c r="C380" s="401" t="s">
        <v>17</v>
      </c>
      <c r="D380" s="401"/>
      <c r="E380" s="401"/>
      <c r="F380" s="401"/>
      <c r="G380" s="401"/>
      <c r="H380" s="401" t="n">
        <v>49778.9324632776</v>
      </c>
      <c r="I380" s="401" t="n">
        <v>7.0770779341341</v>
      </c>
      <c r="J380" s="401" t="n">
        <v>100</v>
      </c>
      <c r="K380" s="401" t="n">
        <v>0</v>
      </c>
    </row>
    <row r="381">
      <c r="A381" s="401" t="s">
        <v>294</v>
      </c>
      <c r="B381" s="401" t="s">
        <v>295</v>
      </c>
      <c r="C381" s="401" t="s">
        <v>16</v>
      </c>
      <c r="D381" s="401" t="n">
        <v>87924.5977335185</v>
      </c>
      <c r="E381" s="401" t="n">
        <v>4.25595098742244</v>
      </c>
      <c r="F381" s="401" t="n">
        <v>100</v>
      </c>
      <c r="G381" s="401" t="n">
        <v>0</v>
      </c>
      <c r="H381" s="401"/>
      <c r="I381" s="401"/>
      <c r="J381" s="401"/>
      <c r="K381" s="401"/>
    </row>
    <row r="382">
      <c r="A382" s="401" t="s">
        <v>294</v>
      </c>
      <c r="B382" s="401" t="s">
        <v>295</v>
      </c>
      <c r="C382" s="401" t="s">
        <v>17</v>
      </c>
      <c r="D382" s="401"/>
      <c r="E382" s="401"/>
      <c r="F382" s="401"/>
      <c r="G382" s="401"/>
      <c r="H382" s="401" t="n">
        <v>62593.4022664819</v>
      </c>
      <c r="I382" s="401" t="n">
        <v>6.62631420948416</v>
      </c>
      <c r="J382" s="401" t="n">
        <v>100</v>
      </c>
      <c r="K382" s="401" t="n">
        <v>0</v>
      </c>
    </row>
    <row r="383">
      <c r="A383" s="401" t="s">
        <v>296</v>
      </c>
      <c r="B383" s="401" t="s">
        <v>297</v>
      </c>
      <c r="C383" s="401" t="s">
        <v>16</v>
      </c>
      <c r="D383" s="401" t="n">
        <v>48303.0288568076</v>
      </c>
      <c r="E383" s="401" t="n">
        <v>5.44762879294029</v>
      </c>
      <c r="F383" s="401" t="n">
        <v>100</v>
      </c>
      <c r="G383" s="401" t="n">
        <v>0</v>
      </c>
      <c r="H383" s="401"/>
      <c r="I383" s="401"/>
      <c r="J383" s="401"/>
      <c r="K383" s="401"/>
    </row>
    <row r="384">
      <c r="A384" s="401" t="s">
        <v>296</v>
      </c>
      <c r="B384" s="401" t="s">
        <v>297</v>
      </c>
      <c r="C384" s="401" t="s">
        <v>17</v>
      </c>
      <c r="D384" s="401"/>
      <c r="E384" s="401"/>
      <c r="F384" s="401"/>
      <c r="G384" s="401"/>
      <c r="H384" s="401" t="n">
        <v>31170.9711431926</v>
      </c>
      <c r="I384" s="401" t="n">
        <v>6.42429970183384</v>
      </c>
      <c r="J384" s="401" t="n">
        <v>100</v>
      </c>
      <c r="K384" s="401" t="n">
        <v>0</v>
      </c>
    </row>
    <row r="385">
      <c r="A385" s="401" t="s">
        <v>298</v>
      </c>
      <c r="B385" s="401" t="s">
        <v>299</v>
      </c>
      <c r="C385" s="401" t="s">
        <v>16</v>
      </c>
      <c r="D385" s="401" t="n">
        <v>31789.6390364547</v>
      </c>
      <c r="E385" s="401" t="n">
        <v>4.60179076731838</v>
      </c>
      <c r="F385" s="401" t="n">
        <v>100</v>
      </c>
      <c r="G385" s="401" t="n">
        <v>0</v>
      </c>
      <c r="H385" s="401"/>
      <c r="I385" s="401"/>
      <c r="J385" s="401"/>
      <c r="K385" s="401"/>
    </row>
    <row r="386">
      <c r="A386" s="401" t="s">
        <v>298</v>
      </c>
      <c r="B386" s="401" t="s">
        <v>299</v>
      </c>
      <c r="C386" s="401" t="s">
        <v>17</v>
      </c>
      <c r="D386" s="401"/>
      <c r="E386" s="401"/>
      <c r="F386" s="401"/>
      <c r="G386" s="401"/>
      <c r="H386" s="401" t="n">
        <v>21284.3609635454</v>
      </c>
      <c r="I386" s="401" t="n">
        <v>6.77274727608734</v>
      </c>
      <c r="J386" s="401" t="n">
        <v>100</v>
      </c>
      <c r="K386" s="401" t="n">
        <v>0.000000000000000751925996587947</v>
      </c>
    </row>
    <row r="387">
      <c r="A387" s="401" t="s">
        <v>300</v>
      </c>
      <c r="B387" s="401" t="s">
        <v>301</v>
      </c>
      <c r="C387" s="401" t="s">
        <v>16</v>
      </c>
      <c r="D387" s="401" t="n">
        <v>37610.9062759571</v>
      </c>
      <c r="E387" s="401" t="n">
        <v>5.56251853702534</v>
      </c>
      <c r="F387" s="401" t="n">
        <v>100</v>
      </c>
      <c r="G387" s="401" t="n">
        <v>0.000000000000000617563615470978</v>
      </c>
      <c r="H387" s="401"/>
      <c r="I387" s="401"/>
      <c r="J387" s="401"/>
      <c r="K387" s="401"/>
    </row>
    <row r="388">
      <c r="A388" s="401" t="s">
        <v>300</v>
      </c>
      <c r="B388" s="401" t="s">
        <v>301</v>
      </c>
      <c r="C388" s="401" t="s">
        <v>17</v>
      </c>
      <c r="D388" s="401"/>
      <c r="E388" s="401"/>
      <c r="F388" s="401"/>
      <c r="G388" s="401"/>
      <c r="H388" s="401" t="n">
        <v>28838.0937240429</v>
      </c>
      <c r="I388" s="401" t="n">
        <v>5.91492516360314</v>
      </c>
      <c r="J388" s="401" t="n">
        <v>100</v>
      </c>
      <c r="K388" s="401" t="n">
        <v>0</v>
      </c>
    </row>
    <row r="389">
      <c r="A389" s="401" t="s">
        <v>302</v>
      </c>
      <c r="B389" s="401" t="s">
        <v>303</v>
      </c>
      <c r="C389" s="401" t="s">
        <v>16</v>
      </c>
      <c r="D389" s="401" t="n">
        <v>25346.6068762238</v>
      </c>
      <c r="E389" s="401" t="n">
        <v>5.68887371728269</v>
      </c>
      <c r="F389" s="401" t="n">
        <v>100</v>
      </c>
      <c r="G389" s="401" t="n">
        <v>0</v>
      </c>
      <c r="H389" s="401"/>
      <c r="I389" s="401"/>
      <c r="J389" s="401"/>
      <c r="K389" s="401"/>
    </row>
    <row r="390">
      <c r="A390" s="401" t="s">
        <v>302</v>
      </c>
      <c r="B390" s="401" t="s">
        <v>303</v>
      </c>
      <c r="C390" s="401" t="s">
        <v>17</v>
      </c>
      <c r="D390" s="401"/>
      <c r="E390" s="401"/>
      <c r="F390" s="401"/>
      <c r="G390" s="401"/>
      <c r="H390" s="401" t="n">
        <v>12848.3931237761</v>
      </c>
      <c r="I390" s="401" t="n">
        <v>7.09103420915711</v>
      </c>
      <c r="J390" s="401" t="n">
        <v>100</v>
      </c>
      <c r="K390" s="401" t="n">
        <v>0</v>
      </c>
    </row>
    <row r="391">
      <c r="A391" s="401" t="s">
        <v>304</v>
      </c>
      <c r="B391" s="401" t="s">
        <v>305</v>
      </c>
      <c r="C391" s="401" t="s">
        <v>16</v>
      </c>
      <c r="D391" s="401" t="n">
        <v>11178.3486789761</v>
      </c>
      <c r="E391" s="401" t="n">
        <v>6.04589676320999</v>
      </c>
      <c r="F391" s="401" t="n">
        <v>100</v>
      </c>
      <c r="G391" s="401" t="n">
        <v>0</v>
      </c>
      <c r="H391" s="401"/>
      <c r="I391" s="401"/>
      <c r="J391" s="401"/>
      <c r="K391" s="401"/>
    </row>
    <row r="392">
      <c r="A392" s="401" t="s">
        <v>304</v>
      </c>
      <c r="B392" s="401" t="s">
        <v>305</v>
      </c>
      <c r="C392" s="401" t="s">
        <v>17</v>
      </c>
      <c r="D392" s="401"/>
      <c r="E392" s="401"/>
      <c r="F392" s="401"/>
      <c r="G392" s="401"/>
      <c r="H392" s="401" t="n">
        <v>5215.65132102397</v>
      </c>
      <c r="I392" s="401" t="n">
        <v>10.5014506284309</v>
      </c>
      <c r="J392" s="401" t="n">
        <v>100</v>
      </c>
      <c r="K392" s="401" t="n">
        <v>0.00000000000000116589522796483</v>
      </c>
    </row>
    <row r="393">
      <c r="A393" s="401" t="s">
        <v>306</v>
      </c>
      <c r="B393" s="401" t="s">
        <v>307</v>
      </c>
      <c r="C393" s="401" t="s">
        <v>16</v>
      </c>
      <c r="D393" s="401" t="n">
        <v>50471.1554278488</v>
      </c>
      <c r="E393" s="401" t="n">
        <v>5.36660760316512</v>
      </c>
      <c r="F393" s="401" t="n">
        <v>100</v>
      </c>
      <c r="G393" s="401" t="n">
        <v>0</v>
      </c>
      <c r="H393" s="401"/>
      <c r="I393" s="401"/>
      <c r="J393" s="401"/>
      <c r="K393" s="401"/>
    </row>
    <row r="394">
      <c r="A394" s="401" t="s">
        <v>306</v>
      </c>
      <c r="B394" s="401" t="s">
        <v>307</v>
      </c>
      <c r="C394" s="401" t="s">
        <v>17</v>
      </c>
      <c r="D394" s="401"/>
      <c r="E394" s="401"/>
      <c r="F394" s="401"/>
      <c r="G394" s="401"/>
      <c r="H394" s="401" t="n">
        <v>28969.8445721513</v>
      </c>
      <c r="I394" s="401" t="n">
        <v>6.79871338525186</v>
      </c>
      <c r="J394" s="401" t="n">
        <v>100</v>
      </c>
      <c r="K394" s="401" t="n">
        <v>0.000000000000000754808813813386</v>
      </c>
    </row>
    <row r="395">
      <c r="A395" s="401" t="s">
        <v>308</v>
      </c>
      <c r="B395" s="401" t="s">
        <v>309</v>
      </c>
      <c r="C395" s="401" t="s">
        <v>16</v>
      </c>
      <c r="D395" s="401" t="n">
        <v>37363.4759422442</v>
      </c>
      <c r="E395" s="401" t="n">
        <v>6.27733963662075</v>
      </c>
      <c r="F395" s="401" t="n">
        <v>100</v>
      </c>
      <c r="G395" s="401" t="n">
        <v>0</v>
      </c>
      <c r="H395" s="401"/>
      <c r="I395" s="401"/>
      <c r="J395" s="401"/>
      <c r="K395" s="401"/>
    </row>
    <row r="396">
      <c r="A396" s="401" t="s">
        <v>308</v>
      </c>
      <c r="B396" s="401" t="s">
        <v>309</v>
      </c>
      <c r="C396" s="401" t="s">
        <v>17</v>
      </c>
      <c r="D396" s="401"/>
      <c r="E396" s="401"/>
      <c r="F396" s="401"/>
      <c r="G396" s="401"/>
      <c r="H396" s="401" t="n">
        <v>32600.5240577556</v>
      </c>
      <c r="I396" s="401" t="n">
        <v>7.80390451401381</v>
      </c>
      <c r="J396" s="401" t="n">
        <v>100</v>
      </c>
      <c r="K396" s="401" t="n">
        <v>0</v>
      </c>
    </row>
    <row r="397">
      <c r="A397" s="401" t="s">
        <v>310</v>
      </c>
      <c r="B397" s="401" t="s">
        <v>311</v>
      </c>
      <c r="C397" s="401" t="s">
        <v>16</v>
      </c>
      <c r="D397" s="401" t="n">
        <v>33410.4149834715</v>
      </c>
      <c r="E397" s="401" t="n">
        <v>4.97672854225836</v>
      </c>
      <c r="F397" s="401" t="n">
        <v>100</v>
      </c>
      <c r="G397" s="401" t="n">
        <v>0</v>
      </c>
      <c r="H397" s="401"/>
      <c r="I397" s="401"/>
      <c r="J397" s="401"/>
      <c r="K397" s="401"/>
    </row>
    <row r="398">
      <c r="A398" s="401" t="s">
        <v>310</v>
      </c>
      <c r="B398" s="401" t="s">
        <v>311</v>
      </c>
      <c r="C398" s="401" t="s">
        <v>17</v>
      </c>
      <c r="D398" s="401"/>
      <c r="E398" s="401"/>
      <c r="F398" s="401"/>
      <c r="G398" s="401"/>
      <c r="H398" s="401" t="n">
        <v>16683.5850165283</v>
      </c>
      <c r="I398" s="401" t="n">
        <v>6.51390841595261</v>
      </c>
      <c r="J398" s="401" t="n">
        <v>100</v>
      </c>
      <c r="K398" s="401" t="n">
        <v>0</v>
      </c>
    </row>
    <row r="399">
      <c r="A399" s="401" t="s">
        <v>312</v>
      </c>
      <c r="B399" s="401" t="s">
        <v>313</v>
      </c>
      <c r="C399" s="401" t="s">
        <v>16</v>
      </c>
      <c r="D399" s="401" t="n">
        <v>11044.9076949226</v>
      </c>
      <c r="E399" s="401" t="n">
        <v>4.74221707704488</v>
      </c>
      <c r="F399" s="401" t="n">
        <v>100</v>
      </c>
      <c r="G399" s="401" t="n">
        <v>0</v>
      </c>
      <c r="H399" s="401"/>
      <c r="I399" s="401"/>
      <c r="J399" s="401"/>
      <c r="K399" s="401"/>
    </row>
    <row r="400">
      <c r="A400" s="401" t="s">
        <v>312</v>
      </c>
      <c r="B400" s="401" t="s">
        <v>313</v>
      </c>
      <c r="C400" s="401" t="s">
        <v>17</v>
      </c>
      <c r="D400" s="401"/>
      <c r="E400" s="401"/>
      <c r="F400" s="401"/>
      <c r="G400" s="401"/>
      <c r="H400" s="401" t="n">
        <v>6749.09230507742</v>
      </c>
      <c r="I400" s="401" t="n">
        <v>6.99329775827881</v>
      </c>
      <c r="J400" s="401" t="n">
        <v>100</v>
      </c>
      <c r="K400" s="401" t="n">
        <v>0</v>
      </c>
    </row>
    <row r="401">
      <c r="A401" s="401" t="s">
        <v>314</v>
      </c>
      <c r="B401" s="401" t="s">
        <v>315</v>
      </c>
      <c r="C401" s="401" t="s">
        <v>16</v>
      </c>
      <c r="D401" s="401" t="n">
        <v>14679.1499733236</v>
      </c>
      <c r="E401" s="401" t="n">
        <v>6.31063177150751</v>
      </c>
      <c r="F401" s="401" t="n">
        <v>100</v>
      </c>
      <c r="G401" s="401" t="n">
        <v>0</v>
      </c>
      <c r="H401" s="401"/>
      <c r="I401" s="401"/>
      <c r="J401" s="401"/>
      <c r="K401" s="401"/>
    </row>
    <row r="402">
      <c r="A402" s="401" t="s">
        <v>314</v>
      </c>
      <c r="B402" s="401" t="s">
        <v>315</v>
      </c>
      <c r="C402" s="401" t="s">
        <v>17</v>
      </c>
      <c r="D402" s="401"/>
      <c r="E402" s="401"/>
      <c r="F402" s="401"/>
      <c r="G402" s="401"/>
      <c r="H402" s="401" t="n">
        <v>11230.8500266764</v>
      </c>
      <c r="I402" s="401" t="n">
        <v>8.8985616615185</v>
      </c>
      <c r="J402" s="401" t="n">
        <v>100</v>
      </c>
      <c r="K402" s="401" t="n">
        <v>0</v>
      </c>
    </row>
    <row r="403">
      <c r="A403" s="401" t="s">
        <v>316</v>
      </c>
      <c r="B403" s="401" t="s">
        <v>317</v>
      </c>
      <c r="C403" s="401" t="s">
        <v>16</v>
      </c>
      <c r="D403" s="401" t="n">
        <v>30029.176254385</v>
      </c>
      <c r="E403" s="401" t="n">
        <v>6.05825286721201</v>
      </c>
      <c r="F403" s="401" t="n">
        <v>100</v>
      </c>
      <c r="G403" s="401" t="n">
        <v>0</v>
      </c>
      <c r="H403" s="401"/>
      <c r="I403" s="401"/>
      <c r="J403" s="401"/>
      <c r="K403" s="401"/>
    </row>
    <row r="404">
      <c r="A404" s="401" t="s">
        <v>316</v>
      </c>
      <c r="B404" s="401" t="s">
        <v>317</v>
      </c>
      <c r="C404" s="401" t="s">
        <v>17</v>
      </c>
      <c r="D404" s="401"/>
      <c r="E404" s="401"/>
      <c r="F404" s="401"/>
      <c r="G404" s="401"/>
      <c r="H404" s="401" t="n">
        <v>24336.8237456148</v>
      </c>
      <c r="I404" s="401" t="n">
        <v>6.31106513688592</v>
      </c>
      <c r="J404" s="401" t="n">
        <v>100</v>
      </c>
      <c r="K404" s="401" t="n">
        <v>0</v>
      </c>
    </row>
    <row r="405">
      <c r="A405" s="401" t="s">
        <v>318</v>
      </c>
      <c r="B405" s="401" t="s">
        <v>319</v>
      </c>
      <c r="C405" s="401" t="s">
        <v>16</v>
      </c>
      <c r="D405" s="401" t="n">
        <v>35755.0113136745</v>
      </c>
      <c r="E405" s="401" t="n">
        <v>8.01863158044279</v>
      </c>
      <c r="F405" s="401" t="n">
        <v>100</v>
      </c>
      <c r="G405" s="401" t="n">
        <v>0</v>
      </c>
      <c r="H405" s="401"/>
      <c r="I405" s="401"/>
      <c r="J405" s="401"/>
      <c r="K405" s="401"/>
    </row>
    <row r="406">
      <c r="A406" s="401" t="s">
        <v>318</v>
      </c>
      <c r="B406" s="401" t="s">
        <v>319</v>
      </c>
      <c r="C406" s="401" t="s">
        <v>17</v>
      </c>
      <c r="D406" s="401"/>
      <c r="E406" s="401"/>
      <c r="F406" s="401"/>
      <c r="G406" s="401"/>
      <c r="H406" s="401" t="n">
        <v>33099.9886863253</v>
      </c>
      <c r="I406" s="401" t="n">
        <v>10.1851498244696</v>
      </c>
      <c r="J406" s="401" t="n">
        <v>100</v>
      </c>
      <c r="K406" s="401" t="n">
        <v>0</v>
      </c>
    </row>
    <row r="407">
      <c r="A407" s="401" t="s">
        <v>320</v>
      </c>
      <c r="B407" s="401" t="s">
        <v>321</v>
      </c>
      <c r="C407" s="401" t="s">
        <v>16</v>
      </c>
      <c r="D407" s="401" t="n">
        <v>39181.8030847175</v>
      </c>
      <c r="E407" s="401" t="n">
        <v>8.19340298324378</v>
      </c>
      <c r="F407" s="401" t="n">
        <v>100</v>
      </c>
      <c r="G407" s="401" t="n">
        <v>0</v>
      </c>
      <c r="H407" s="401"/>
      <c r="I407" s="401"/>
      <c r="J407" s="401"/>
      <c r="K407" s="401"/>
    </row>
    <row r="408">
      <c r="A408" s="401" t="s">
        <v>320</v>
      </c>
      <c r="B408" s="401" t="s">
        <v>321</v>
      </c>
      <c r="C408" s="401" t="s">
        <v>17</v>
      </c>
      <c r="D408" s="401"/>
      <c r="E408" s="401"/>
      <c r="F408" s="401"/>
      <c r="G408" s="401"/>
      <c r="H408" s="401" t="n">
        <v>30619.1969152824</v>
      </c>
      <c r="I408" s="401" t="n">
        <v>6.95538278160889</v>
      </c>
      <c r="J408" s="401" t="n">
        <v>100</v>
      </c>
      <c r="K408" s="401" t="n">
        <v>0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K416" s="7" t="str">
        <f>=HYPERLINK("#'Indice'!A1", "Ir al Índice")</f>
      </c>
    </row>
    <row r="417">
      <c r="A417" s="4" t="s">
        <v>1010</v>
      </c>
    </row>
    <row r="418">
      <c r="A418" s="5" t="s">
        <v>26</v>
      </c>
      <c r="B418" s="5" t="s">
        <v>103</v>
      </c>
      <c r="C418" s="5" t="s">
        <v>11</v>
      </c>
      <c r="D418" s="5" t="s">
        <v>997</v>
      </c>
      <c r="E418" s="5" t="s">
        <v>998</v>
      </c>
      <c r="F418" s="5" t="s">
        <v>999</v>
      </c>
      <c r="G418" s="5" t="s">
        <v>1000</v>
      </c>
      <c r="H418" s="5" t="s">
        <v>1001</v>
      </c>
      <c r="I418" s="5" t="s">
        <v>1002</v>
      </c>
      <c r="J418" s="5" t="s">
        <v>1003</v>
      </c>
      <c r="K418" s="5" t="s">
        <v>1004</v>
      </c>
    </row>
    <row r="419">
      <c r="A419" s="402" t="s">
        <v>104</v>
      </c>
      <c r="B419" s="402" t="s">
        <v>105</v>
      </c>
      <c r="C419" s="402" t="s">
        <v>16</v>
      </c>
      <c r="D419" s="402" t="n">
        <v>341.327272788695</v>
      </c>
      <c r="E419" s="402"/>
      <c r="F419" s="402" t="n">
        <v>100</v>
      </c>
      <c r="G419" s="402"/>
      <c r="H419" s="402"/>
      <c r="I419" s="402"/>
      <c r="J419" s="402"/>
      <c r="K419" s="402"/>
    </row>
    <row r="420">
      <c r="A420" s="402" t="s">
        <v>104</v>
      </c>
      <c r="B420" s="402" t="s">
        <v>105</v>
      </c>
      <c r="C420" s="402" t="s">
        <v>17</v>
      </c>
      <c r="D420" s="402"/>
      <c r="E420" s="402"/>
      <c r="F420" s="402"/>
      <c r="G420" s="402"/>
      <c r="H420" s="402" t="n">
        <v>141.672727199225</v>
      </c>
      <c r="I420" s="402"/>
      <c r="J420" s="402" t="n">
        <v>100</v>
      </c>
      <c r="K420" s="402"/>
    </row>
    <row r="421">
      <c r="A421" s="402" t="s">
        <v>106</v>
      </c>
      <c r="B421" s="402" t="s">
        <v>107</v>
      </c>
      <c r="C421" s="402" t="s">
        <v>16</v>
      </c>
      <c r="D421" s="402" t="n">
        <v>573.581385505787</v>
      </c>
      <c r="E421" s="402"/>
      <c r="F421" s="402" t="n">
        <v>100</v>
      </c>
      <c r="G421" s="402"/>
      <c r="H421" s="402"/>
      <c r="I421" s="402"/>
      <c r="J421" s="402"/>
      <c r="K421" s="402"/>
    </row>
    <row r="422">
      <c r="A422" s="402" t="s">
        <v>106</v>
      </c>
      <c r="B422" s="402" t="s">
        <v>107</v>
      </c>
      <c r="C422" s="402" t="s">
        <v>17</v>
      </c>
      <c r="D422" s="402"/>
      <c r="E422" s="402"/>
      <c r="F422" s="402"/>
      <c r="G422" s="402"/>
      <c r="H422" s="402" t="n">
        <v>267.418614494212</v>
      </c>
      <c r="I422" s="402"/>
      <c r="J422" s="402" t="n">
        <v>100</v>
      </c>
      <c r="K422" s="402"/>
    </row>
    <row r="423">
      <c r="A423" s="402" t="s">
        <v>108</v>
      </c>
      <c r="B423" s="402" t="s">
        <v>109</v>
      </c>
      <c r="C423" s="402" t="s">
        <v>16</v>
      </c>
      <c r="D423" s="402" t="n">
        <v>666.87253878437</v>
      </c>
      <c r="E423" s="402"/>
      <c r="F423" s="402" t="n">
        <v>100</v>
      </c>
      <c r="G423" s="402"/>
      <c r="H423" s="402"/>
      <c r="I423" s="402"/>
      <c r="J423" s="402"/>
      <c r="K423" s="402"/>
    </row>
    <row r="424">
      <c r="A424" s="402" t="s">
        <v>108</v>
      </c>
      <c r="B424" s="402" t="s">
        <v>109</v>
      </c>
      <c r="C424" s="402" t="s">
        <v>17</v>
      </c>
      <c r="D424" s="402"/>
      <c r="E424" s="402"/>
      <c r="F424" s="402"/>
      <c r="G424" s="402"/>
      <c r="H424" s="402" t="n">
        <v>203.12746121563</v>
      </c>
      <c r="I424" s="402"/>
      <c r="J424" s="402" t="n">
        <v>100</v>
      </c>
      <c r="K424" s="402"/>
    </row>
    <row r="425">
      <c r="A425" s="402" t="s">
        <v>110</v>
      </c>
      <c r="B425" s="402" t="s">
        <v>111</v>
      </c>
      <c r="C425" s="402" t="s">
        <v>16</v>
      </c>
      <c r="D425" s="402" t="n">
        <v>124</v>
      </c>
      <c r="E425" s="402"/>
      <c r="F425" s="402" t="n">
        <v>100</v>
      </c>
      <c r="G425" s="402"/>
      <c r="H425" s="402"/>
      <c r="I425" s="402"/>
      <c r="J425" s="402"/>
      <c r="K425" s="402"/>
    </row>
    <row r="426">
      <c r="A426" s="402" t="s">
        <v>110</v>
      </c>
      <c r="B426" s="402" t="s">
        <v>111</v>
      </c>
      <c r="C426" s="402" t="s">
        <v>17</v>
      </c>
      <c r="D426" s="402"/>
      <c r="E426" s="402"/>
      <c r="F426" s="402"/>
      <c r="G426" s="402"/>
      <c r="H426" s="402" t="n">
        <v>28</v>
      </c>
      <c r="I426" s="402"/>
      <c r="J426" s="402" t="n">
        <v>100</v>
      </c>
      <c r="K426" s="402"/>
    </row>
    <row r="427">
      <c r="A427" s="402" t="s">
        <v>112</v>
      </c>
      <c r="B427" s="402" t="s">
        <v>113</v>
      </c>
      <c r="C427" s="402" t="s">
        <v>16</v>
      </c>
      <c r="D427" s="402" t="n">
        <v>5568.32534551676</v>
      </c>
      <c r="E427" s="402"/>
      <c r="F427" s="402" t="n">
        <v>100</v>
      </c>
      <c r="G427" s="402"/>
      <c r="H427" s="402"/>
      <c r="I427" s="402"/>
      <c r="J427" s="402"/>
      <c r="K427" s="402"/>
    </row>
    <row r="428">
      <c r="A428" s="402" t="s">
        <v>112</v>
      </c>
      <c r="B428" s="402" t="s">
        <v>113</v>
      </c>
      <c r="C428" s="402" t="s">
        <v>17</v>
      </c>
      <c r="D428" s="402"/>
      <c r="E428" s="402"/>
      <c r="F428" s="402"/>
      <c r="G428" s="402"/>
      <c r="H428" s="402" t="n">
        <v>2018.67465448328</v>
      </c>
      <c r="I428" s="402"/>
      <c r="J428" s="402" t="n">
        <v>100</v>
      </c>
      <c r="K428" s="402"/>
    </row>
    <row r="429">
      <c r="A429" s="402" t="s">
        <v>124</v>
      </c>
      <c r="B429" s="402" t="s">
        <v>125</v>
      </c>
      <c r="C429" s="402" t="s">
        <v>16</v>
      </c>
      <c r="D429" s="402" t="n">
        <v>2186.13355652803</v>
      </c>
      <c r="E429" s="402"/>
      <c r="F429" s="402" t="n">
        <v>100</v>
      </c>
      <c r="G429" s="402"/>
      <c r="H429" s="402"/>
      <c r="I429" s="402"/>
      <c r="J429" s="402"/>
      <c r="K429" s="402"/>
    </row>
    <row r="430">
      <c r="A430" s="402" t="s">
        <v>124</v>
      </c>
      <c r="B430" s="402" t="s">
        <v>125</v>
      </c>
      <c r="C430" s="402" t="s">
        <v>17</v>
      </c>
      <c r="D430" s="402"/>
      <c r="E430" s="402"/>
      <c r="F430" s="402"/>
      <c r="G430" s="402"/>
      <c r="H430" s="402" t="n">
        <v>1005.86644347196</v>
      </c>
      <c r="I430" s="402"/>
      <c r="J430" s="402" t="n">
        <v>100</v>
      </c>
      <c r="K430" s="402"/>
    </row>
    <row r="431">
      <c r="A431" s="402" t="s">
        <v>140</v>
      </c>
      <c r="B431" s="402" t="s">
        <v>141</v>
      </c>
      <c r="C431" s="402" t="s">
        <v>16</v>
      </c>
      <c r="D431" s="402" t="n">
        <v>5411.02756460416</v>
      </c>
      <c r="E431" s="402"/>
      <c r="F431" s="402" t="n">
        <v>100</v>
      </c>
      <c r="G431" s="402"/>
      <c r="H431" s="402"/>
      <c r="I431" s="402"/>
      <c r="J431" s="402"/>
      <c r="K431" s="402"/>
    </row>
    <row r="432">
      <c r="A432" s="402" t="s">
        <v>140</v>
      </c>
      <c r="B432" s="402" t="s">
        <v>141</v>
      </c>
      <c r="C432" s="402" t="s">
        <v>17</v>
      </c>
      <c r="D432" s="402"/>
      <c r="E432" s="402"/>
      <c r="F432" s="402"/>
      <c r="G432" s="402"/>
      <c r="H432" s="402" t="n">
        <v>2626.97243539582</v>
      </c>
      <c r="I432" s="402"/>
      <c r="J432" s="402" t="n">
        <v>100</v>
      </c>
      <c r="K432" s="402"/>
    </row>
    <row r="433">
      <c r="A433" s="402" t="s">
        <v>142</v>
      </c>
      <c r="B433" s="402" t="s">
        <v>143</v>
      </c>
      <c r="C433" s="402" t="s">
        <v>16</v>
      </c>
      <c r="D433" s="402" t="n">
        <v>2564.06243093805</v>
      </c>
      <c r="E433" s="402"/>
      <c r="F433" s="402" t="n">
        <v>100</v>
      </c>
      <c r="G433" s="402"/>
      <c r="H433" s="402"/>
      <c r="I433" s="402"/>
      <c r="J433" s="402"/>
      <c r="K433" s="402"/>
    </row>
    <row r="434">
      <c r="A434" s="402" t="s">
        <v>142</v>
      </c>
      <c r="B434" s="402" t="s">
        <v>143</v>
      </c>
      <c r="C434" s="402" t="s">
        <v>17</v>
      </c>
      <c r="D434" s="402"/>
      <c r="E434" s="402"/>
      <c r="F434" s="402"/>
      <c r="G434" s="402"/>
      <c r="H434" s="402" t="n">
        <v>571.93756906195</v>
      </c>
      <c r="I434" s="402"/>
      <c r="J434" s="402" t="n">
        <v>100</v>
      </c>
      <c r="K434" s="402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K442" s="7" t="str">
        <f>=HYPERLINK("#'Indice'!A1", "Ir al Índice")</f>
      </c>
    </row>
    <row r="443">
      <c r="A443" s="14" t="s">
        <v>1011</v>
      </c>
    </row>
    <row r="444">
      <c r="A444" s="5" t="s">
        <v>26</v>
      </c>
      <c r="B444" s="5" t="s">
        <v>10</v>
      </c>
      <c r="C444" s="5" t="s">
        <v>11</v>
      </c>
      <c r="D444" s="5" t="s">
        <v>997</v>
      </c>
      <c r="E444" s="5" t="s">
        <v>998</v>
      </c>
      <c r="F444" s="5" t="s">
        <v>999</v>
      </c>
      <c r="G444" s="5" t="s">
        <v>1000</v>
      </c>
      <c r="H444" s="5" t="s">
        <v>1001</v>
      </c>
      <c r="I444" s="5" t="s">
        <v>1002</v>
      </c>
      <c r="J444" s="5" t="s">
        <v>1003</v>
      </c>
      <c r="K444" s="5" t="s">
        <v>1004</v>
      </c>
    </row>
    <row r="445">
      <c r="A445" s="403" t="s">
        <v>14</v>
      </c>
      <c r="B445" s="403" t="s">
        <v>15</v>
      </c>
      <c r="C445" s="403" t="s">
        <v>16</v>
      </c>
      <c r="D445" s="403" t="n">
        <v>17435.3300946659</v>
      </c>
      <c r="E445" s="403"/>
      <c r="F445" s="403" t="n">
        <v>100</v>
      </c>
      <c r="G445" s="403"/>
      <c r="H445" s="403"/>
      <c r="I445" s="403"/>
      <c r="J445" s="403"/>
      <c r="K445" s="403"/>
    </row>
    <row r="446">
      <c r="A446" s="403" t="s">
        <v>14</v>
      </c>
      <c r="B446" s="403" t="s">
        <v>15</v>
      </c>
      <c r="C446" s="403" t="s">
        <v>17</v>
      </c>
      <c r="D446" s="403"/>
      <c r="E446" s="403"/>
      <c r="F446" s="403"/>
      <c r="G446" s="403"/>
      <c r="H446" s="403" t="n">
        <v>6863.66990532208</v>
      </c>
      <c r="I446" s="403"/>
      <c r="J446" s="403" t="n">
        <v>100</v>
      </c>
      <c r="K446" s="403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1012</v>
      </c>
    </row>
    <row r="9">
      <c r="A9" t="s">
        <v>3</v>
      </c>
    </row>
    <row r="10">
      <c r="A10" t="s">
        <v>4</v>
      </c>
    </row>
    <row r="11">
      <c r="A11" t="s">
        <v>1013</v>
      </c>
    </row>
    <row r="12">
      <c r="A12" s="3" t="s">
        <v>6</v>
      </c>
    </row>
    <row r="13">
      <c r="A13" s="3" t="s">
        <v>7</v>
      </c>
    </row>
    <row r="15">
      <c r="A15" s="4" t="s">
        <v>1014</v>
      </c>
    </row>
    <row r="16">
      <c r="A16" s="5" t="s">
        <v>9</v>
      </c>
      <c r="B16" s="5" t="s">
        <v>10</v>
      </c>
      <c r="C16" s="5" t="s">
        <v>11</v>
      </c>
      <c r="D16" s="5" t="s">
        <v>1015</v>
      </c>
      <c r="E16" s="5" t="s">
        <v>1016</v>
      </c>
      <c r="F16" s="5" t="s">
        <v>1017</v>
      </c>
      <c r="G16" s="5" t="s">
        <v>1018</v>
      </c>
      <c r="H16" s="5" t="s">
        <v>1019</v>
      </c>
      <c r="I16" s="5" t="s">
        <v>1020</v>
      </c>
      <c r="J16" s="5" t="s">
        <v>1021</v>
      </c>
      <c r="K16" s="5" t="s">
        <v>1022</v>
      </c>
      <c r="L16" s="5" t="s">
        <v>1023</v>
      </c>
      <c r="M16" s="5" t="s">
        <v>1024</v>
      </c>
      <c r="N16" s="5" t="s">
        <v>1025</v>
      </c>
      <c r="O16" s="5" t="s">
        <v>1026</v>
      </c>
      <c r="P16" s="5" t="s">
        <v>1027</v>
      </c>
      <c r="Q16" s="5" t="s">
        <v>1028</v>
      </c>
      <c r="R16" s="5" t="s">
        <v>1029</v>
      </c>
      <c r="S16" s="5" t="s">
        <v>1030</v>
      </c>
    </row>
    <row r="17">
      <c r="A17" s="404" t="s">
        <v>14</v>
      </c>
      <c r="B17" s="404" t="s">
        <v>15</v>
      </c>
      <c r="C17" s="404" t="s">
        <v>16</v>
      </c>
      <c r="D17" s="404" t="n">
        <v>33502.5880765168</v>
      </c>
      <c r="E17" s="404" t="n">
        <v>7.39949690686709</v>
      </c>
      <c r="F17" s="404" t="n">
        <v>2.96932046954004</v>
      </c>
      <c r="G17" s="404" t="n">
        <v>7.24033737622217</v>
      </c>
      <c r="H17" s="404" t="n">
        <v>7184.08787136042</v>
      </c>
      <c r="I17" s="404" t="n">
        <v>14.1237596594209</v>
      </c>
      <c r="J17" s="404" t="n">
        <v>0.636722724903665</v>
      </c>
      <c r="K17" s="404" t="n">
        <v>13.9786666919016</v>
      </c>
      <c r="L17" s="404" t="n">
        <v>18549.1121459077</v>
      </c>
      <c r="M17" s="404" t="n">
        <v>8.95060610875665</v>
      </c>
      <c r="N17" s="404" t="n">
        <v>1.64400010712139</v>
      </c>
      <c r="O17" s="404" t="n">
        <v>8.79441493509032</v>
      </c>
      <c r="P17" s="404" t="n">
        <v>1069055.63144796</v>
      </c>
      <c r="Q17" s="404" t="n">
        <v>1.15842287528883</v>
      </c>
      <c r="R17" s="404" t="n">
        <v>94.7499566984349</v>
      </c>
      <c r="S17" s="404" t="n">
        <v>0.293472740056451</v>
      </c>
    </row>
    <row r="18">
      <c r="A18" s="404" t="s">
        <v>14</v>
      </c>
      <c r="B18" s="404" t="s">
        <v>15</v>
      </c>
      <c r="C18" s="404" t="s">
        <v>17</v>
      </c>
      <c r="D18" s="404" t="n">
        <v>13993.2020460684</v>
      </c>
      <c r="E18" s="404" t="n">
        <v>11.0574632533902</v>
      </c>
      <c r="F18" s="404" t="n">
        <v>2.25045757780148</v>
      </c>
      <c r="G18" s="404" t="n">
        <v>10.8238630265733</v>
      </c>
      <c r="H18" s="404" t="n">
        <v>2456.69376673134</v>
      </c>
      <c r="I18" s="404" t="n">
        <v>20.2487938402165</v>
      </c>
      <c r="J18" s="404" t="n">
        <v>0.395097925798302</v>
      </c>
      <c r="K18" s="404" t="n">
        <v>20.0637373223408</v>
      </c>
      <c r="L18" s="404" t="n">
        <v>9460.64506271295</v>
      </c>
      <c r="M18" s="404" t="n">
        <v>9.5871888794247</v>
      </c>
      <c r="N18" s="404" t="n">
        <v>1.52150882279689</v>
      </c>
      <c r="O18" s="404" t="n">
        <v>9.55426377163105</v>
      </c>
      <c r="P18" s="404" t="n">
        <v>595883.097187138</v>
      </c>
      <c r="Q18" s="404" t="n">
        <v>1.35117931563621</v>
      </c>
      <c r="R18" s="404" t="n">
        <v>95.8329356736033</v>
      </c>
      <c r="S18" s="404" t="n">
        <v>0.307496462278107</v>
      </c>
    </row>
    <row r="19">
      <c r="A19" s="404" t="s">
        <v>14</v>
      </c>
      <c r="B19" s="404" t="s">
        <v>18</v>
      </c>
      <c r="C19" s="404" t="s">
        <v>16</v>
      </c>
      <c r="D19" s="404" t="n">
        <v>4.62711224714131</v>
      </c>
      <c r="E19" s="404"/>
      <c r="F19" s="404" t="n">
        <v>0.127938895081587</v>
      </c>
      <c r="G19" s="404"/>
      <c r="H19" s="404" t="n">
        <v>5.67433622052932</v>
      </c>
      <c r="I19" s="404"/>
      <c r="J19" s="404" t="n">
        <v>0.156894466267695</v>
      </c>
      <c r="K19" s="404"/>
      <c r="L19" s="404" t="n">
        <v>10.7906183567581</v>
      </c>
      <c r="M19" s="404"/>
      <c r="N19" s="404" t="n">
        <v>0.298358828589828</v>
      </c>
      <c r="O19" s="404"/>
      <c r="P19" s="404" t="n">
        <v>3595.56590430357</v>
      </c>
      <c r="Q19" s="404"/>
      <c r="R19" s="404" t="n">
        <v>99.4168078100609</v>
      </c>
      <c r="S19" s="404"/>
    </row>
    <row r="20">
      <c r="A20" s="404" t="s">
        <v>14</v>
      </c>
      <c r="B20" s="404" t="s">
        <v>18</v>
      </c>
      <c r="C20" s="404" t="s">
        <v>17</v>
      </c>
      <c r="D20" s="404" t="n">
        <v>8.83588076337643</v>
      </c>
      <c r="E20" s="404"/>
      <c r="F20" s="404" t="n">
        <v>0.629369135073749</v>
      </c>
      <c r="G20" s="404"/>
      <c r="H20" s="404" t="n">
        <v>2.97925597758885</v>
      </c>
      <c r="I20" s="404"/>
      <c r="J20" s="404" t="n">
        <v>0.212208811774626</v>
      </c>
      <c r="K20" s="404"/>
      <c r="L20" s="404" t="n">
        <v>9.55722246795035</v>
      </c>
      <c r="M20" s="404"/>
      <c r="N20" s="404" t="n">
        <v>0.680749435109263</v>
      </c>
      <c r="O20" s="404"/>
      <c r="P20" s="404" t="n">
        <v>1382.55425094191</v>
      </c>
      <c r="Q20" s="404"/>
      <c r="R20" s="404" t="n">
        <v>98.4776726180424</v>
      </c>
      <c r="S20" s="404"/>
    </row>
    <row r="21">
      <c r="A21" s="404" t="s">
        <v>14</v>
      </c>
      <c r="B21" s="404" t="s">
        <v>19</v>
      </c>
      <c r="C21" s="404" t="s">
        <v>16</v>
      </c>
      <c r="D21" s="404" t="n">
        <v>33497.9609642696</v>
      </c>
      <c r="E21" s="404" t="n">
        <v>7.40050611682134</v>
      </c>
      <c r="F21" s="404" t="n">
        <v>2.97845760471139</v>
      </c>
      <c r="G21" s="404" t="n">
        <v>7.24080815529527</v>
      </c>
      <c r="H21" s="404" t="n">
        <v>7178.41353513989</v>
      </c>
      <c r="I21" s="404" t="n">
        <v>14.1348512345688</v>
      </c>
      <c r="J21" s="404" t="n">
        <v>0.638265726272296</v>
      </c>
      <c r="K21" s="404" t="n">
        <v>13.9893483855867</v>
      </c>
      <c r="L21" s="404" t="n">
        <v>18538.321527551</v>
      </c>
      <c r="M21" s="404" t="n">
        <v>8.95571608359414</v>
      </c>
      <c r="N21" s="404" t="n">
        <v>1.64832733524331</v>
      </c>
      <c r="O21" s="404" t="n">
        <v>8.79899223937467</v>
      </c>
      <c r="P21" s="404" t="n">
        <v>1065460.06554365</v>
      </c>
      <c r="Q21" s="404" t="n">
        <v>1.15983761461145</v>
      </c>
      <c r="R21" s="404" t="n">
        <v>94.734949333773</v>
      </c>
      <c r="S21" s="404" t="n">
        <v>0.294420476737798</v>
      </c>
    </row>
    <row r="22">
      <c r="A22" s="404" t="s">
        <v>14</v>
      </c>
      <c r="B22" s="404" t="s">
        <v>19</v>
      </c>
      <c r="C22" s="404" t="s">
        <v>17</v>
      </c>
      <c r="D22" s="404" t="n">
        <v>13984.366165305</v>
      </c>
      <c r="E22" s="404" t="n">
        <v>11.0643908514203</v>
      </c>
      <c r="F22" s="404" t="n">
        <v>2.25412606095028</v>
      </c>
      <c r="G22" s="404" t="n">
        <v>10.8303430893234</v>
      </c>
      <c r="H22" s="404" t="n">
        <v>2453.71451075375</v>
      </c>
      <c r="I22" s="404" t="n">
        <v>20.2730159682581</v>
      </c>
      <c r="J22" s="404" t="n">
        <v>0.395511799350918</v>
      </c>
      <c r="K22" s="404" t="n">
        <v>20.0875172329459</v>
      </c>
      <c r="L22" s="404" t="n">
        <v>9451.087840245</v>
      </c>
      <c r="M22" s="404" t="n">
        <v>9.59649153334767</v>
      </c>
      <c r="N22" s="404" t="n">
        <v>1.52341144054718</v>
      </c>
      <c r="O22" s="404" t="n">
        <v>9.56349626978268</v>
      </c>
      <c r="P22" s="404" t="n">
        <v>594500.542936196</v>
      </c>
      <c r="Q22" s="404" t="n">
        <v>1.35286064961344</v>
      </c>
      <c r="R22" s="404" t="n">
        <v>95.8269506991516</v>
      </c>
      <c r="S22" s="404" t="n">
        <v>0.308191198651178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1031</v>
      </c>
    </row>
    <row r="32">
      <c r="A32" s="5" t="s">
        <v>26</v>
      </c>
      <c r="B32" s="5" t="s">
        <v>10</v>
      </c>
      <c r="C32" s="5" t="s">
        <v>11</v>
      </c>
      <c r="D32" s="5" t="s">
        <v>1015</v>
      </c>
      <c r="E32" s="5" t="s">
        <v>1016</v>
      </c>
      <c r="F32" s="5" t="s">
        <v>1017</v>
      </c>
      <c r="G32" s="5" t="s">
        <v>1018</v>
      </c>
      <c r="H32" s="5" t="s">
        <v>1019</v>
      </c>
      <c r="I32" s="5" t="s">
        <v>1020</v>
      </c>
      <c r="J32" s="5" t="s">
        <v>1021</v>
      </c>
      <c r="K32" s="5" t="s">
        <v>1022</v>
      </c>
      <c r="L32" s="5" t="s">
        <v>1023</v>
      </c>
      <c r="M32" s="5" t="s">
        <v>1024</v>
      </c>
      <c r="N32" s="5" t="s">
        <v>1025</v>
      </c>
      <c r="O32" s="5" t="s">
        <v>1026</v>
      </c>
      <c r="P32" s="5" t="s">
        <v>1027</v>
      </c>
      <c r="Q32" s="5" t="s">
        <v>1028</v>
      </c>
      <c r="R32" s="5" t="s">
        <v>1029</v>
      </c>
      <c r="S32" s="5" t="s">
        <v>1030</v>
      </c>
    </row>
    <row r="33">
      <c r="A33" s="405" t="s">
        <v>14</v>
      </c>
      <c r="B33" s="405" t="s">
        <v>15</v>
      </c>
      <c r="C33" s="405" t="s">
        <v>16</v>
      </c>
      <c r="D33" s="405" t="n">
        <v>33502.5880765168</v>
      </c>
      <c r="E33" s="405" t="n">
        <v>7.39949690686709</v>
      </c>
      <c r="F33" s="405" t="n">
        <v>2.96932046954004</v>
      </c>
      <c r="G33" s="405" t="n">
        <v>7.24033737622217</v>
      </c>
      <c r="H33" s="405" t="n">
        <v>7184.08787136042</v>
      </c>
      <c r="I33" s="405" t="n">
        <v>14.1237596594209</v>
      </c>
      <c r="J33" s="405" t="n">
        <v>0.636722724903665</v>
      </c>
      <c r="K33" s="405" t="n">
        <v>13.9786666919016</v>
      </c>
      <c r="L33" s="405" t="n">
        <v>18549.1121459077</v>
      </c>
      <c r="M33" s="405" t="n">
        <v>8.95060610875665</v>
      </c>
      <c r="N33" s="405" t="n">
        <v>1.64400010712139</v>
      </c>
      <c r="O33" s="405" t="n">
        <v>8.79441493509032</v>
      </c>
      <c r="P33" s="405" t="n">
        <v>1069055.63144796</v>
      </c>
      <c r="Q33" s="405" t="n">
        <v>1.15842287528883</v>
      </c>
      <c r="R33" s="405" t="n">
        <v>94.7499566984349</v>
      </c>
      <c r="S33" s="405" t="n">
        <v>0.293472740056451</v>
      </c>
    </row>
    <row r="34">
      <c r="A34" s="405" t="s">
        <v>14</v>
      </c>
      <c r="B34" s="405" t="s">
        <v>15</v>
      </c>
      <c r="C34" s="405" t="s">
        <v>17</v>
      </c>
      <c r="D34" s="405" t="n">
        <v>13993.2020460684</v>
      </c>
      <c r="E34" s="405" t="n">
        <v>11.0574632533902</v>
      </c>
      <c r="F34" s="405" t="n">
        <v>2.25045757780148</v>
      </c>
      <c r="G34" s="405" t="n">
        <v>10.8238630265733</v>
      </c>
      <c r="H34" s="405" t="n">
        <v>2456.69376673134</v>
      </c>
      <c r="I34" s="405" t="n">
        <v>20.2487938402165</v>
      </c>
      <c r="J34" s="405" t="n">
        <v>0.395097925798302</v>
      </c>
      <c r="K34" s="405" t="n">
        <v>20.0637373223408</v>
      </c>
      <c r="L34" s="405" t="n">
        <v>9460.64506271295</v>
      </c>
      <c r="M34" s="405" t="n">
        <v>9.5871888794247</v>
      </c>
      <c r="N34" s="405" t="n">
        <v>1.52150882279689</v>
      </c>
      <c r="O34" s="405" t="n">
        <v>9.55426377163105</v>
      </c>
      <c r="P34" s="405" t="n">
        <v>595883.097187138</v>
      </c>
      <c r="Q34" s="405" t="n">
        <v>1.35117931563621</v>
      </c>
      <c r="R34" s="405" t="n">
        <v>95.8329356736033</v>
      </c>
      <c r="S34" s="405" t="n">
        <v>0.307496462278107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1032</v>
      </c>
    </row>
    <row r="44">
      <c r="A44" s="5" t="s">
        <v>26</v>
      </c>
      <c r="B44" s="5" t="s">
        <v>10</v>
      </c>
      <c r="C44" s="5" t="s">
        <v>11</v>
      </c>
      <c r="D44" s="5" t="s">
        <v>1015</v>
      </c>
      <c r="E44" s="5" t="s">
        <v>1016</v>
      </c>
      <c r="F44" s="5" t="s">
        <v>1017</v>
      </c>
      <c r="G44" s="5" t="s">
        <v>1018</v>
      </c>
      <c r="H44" s="5" t="s">
        <v>1019</v>
      </c>
      <c r="I44" s="5" t="s">
        <v>1020</v>
      </c>
      <c r="J44" s="5" t="s">
        <v>1021</v>
      </c>
      <c r="K44" s="5" t="s">
        <v>1022</v>
      </c>
      <c r="L44" s="5" t="s">
        <v>1023</v>
      </c>
      <c r="M44" s="5" t="s">
        <v>1024</v>
      </c>
      <c r="N44" s="5" t="s">
        <v>1025</v>
      </c>
      <c r="O44" s="5" t="s">
        <v>1026</v>
      </c>
      <c r="P44" s="5" t="s">
        <v>1027</v>
      </c>
      <c r="Q44" s="5" t="s">
        <v>1028</v>
      </c>
      <c r="R44" s="5" t="s">
        <v>1029</v>
      </c>
      <c r="S44" s="5" t="s">
        <v>1030</v>
      </c>
    </row>
    <row r="45">
      <c r="A45" s="406" t="s">
        <v>14</v>
      </c>
      <c r="B45" s="406" t="s">
        <v>15</v>
      </c>
      <c r="C45" s="406" t="s">
        <v>16</v>
      </c>
      <c r="D45" s="406" t="n">
        <v>33497.9609642696</v>
      </c>
      <c r="E45" s="406" t="n">
        <v>7.40050611682134</v>
      </c>
      <c r="F45" s="406" t="n">
        <v>2.97845760471139</v>
      </c>
      <c r="G45" s="406" t="n">
        <v>7.24080815529527</v>
      </c>
      <c r="H45" s="406" t="n">
        <v>7178.41353513989</v>
      </c>
      <c r="I45" s="406" t="n">
        <v>14.1348512345688</v>
      </c>
      <c r="J45" s="406" t="n">
        <v>0.638265726272296</v>
      </c>
      <c r="K45" s="406" t="n">
        <v>13.9893483855867</v>
      </c>
      <c r="L45" s="406" t="n">
        <v>18538.321527551</v>
      </c>
      <c r="M45" s="406" t="n">
        <v>8.95571608359414</v>
      </c>
      <c r="N45" s="406" t="n">
        <v>1.64832733524331</v>
      </c>
      <c r="O45" s="406" t="n">
        <v>8.79899223937467</v>
      </c>
      <c r="P45" s="406" t="n">
        <v>1065460.06554365</v>
      </c>
      <c r="Q45" s="406" t="n">
        <v>1.15983761461145</v>
      </c>
      <c r="R45" s="406" t="n">
        <v>94.734949333773</v>
      </c>
      <c r="S45" s="406" t="n">
        <v>0.294420476737798</v>
      </c>
    </row>
    <row r="46">
      <c r="A46" s="406" t="s">
        <v>14</v>
      </c>
      <c r="B46" s="406" t="s">
        <v>15</v>
      </c>
      <c r="C46" s="406" t="s">
        <v>17</v>
      </c>
      <c r="D46" s="406" t="n">
        <v>13984.366165305</v>
      </c>
      <c r="E46" s="406" t="n">
        <v>11.0643908514203</v>
      </c>
      <c r="F46" s="406" t="n">
        <v>2.25412606095028</v>
      </c>
      <c r="G46" s="406" t="n">
        <v>10.8303430893234</v>
      </c>
      <c r="H46" s="406" t="n">
        <v>2453.71451075375</v>
      </c>
      <c r="I46" s="406" t="n">
        <v>20.2730159682581</v>
      </c>
      <c r="J46" s="406" t="n">
        <v>0.395511799350918</v>
      </c>
      <c r="K46" s="406" t="n">
        <v>20.0875172329459</v>
      </c>
      <c r="L46" s="406" t="n">
        <v>9451.087840245</v>
      </c>
      <c r="M46" s="406" t="n">
        <v>9.59649153334767</v>
      </c>
      <c r="N46" s="406" t="n">
        <v>1.52341144054718</v>
      </c>
      <c r="O46" s="406" t="n">
        <v>9.56349626978268</v>
      </c>
      <c r="P46" s="406" t="n">
        <v>594500.542936196</v>
      </c>
      <c r="Q46" s="406" t="n">
        <v>1.35286064961344</v>
      </c>
      <c r="R46" s="406" t="n">
        <v>95.8269506991516</v>
      </c>
      <c r="S46" s="406" t="n">
        <v>0.308191198651178</v>
      </c>
    </row>
    <row r="47">
      <c r="A47" s="406" t="s">
        <v>28</v>
      </c>
      <c r="B47" s="406" t="s">
        <v>29</v>
      </c>
      <c r="C47" s="406" t="s">
        <v>16</v>
      </c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 t="n">
        <v>1864.32355432303</v>
      </c>
      <c r="Q47" s="406" t="n">
        <v>7.35763222489166</v>
      </c>
      <c r="R47" s="406" t="n">
        <v>100</v>
      </c>
      <c r="S47" s="406" t="n">
        <v>0</v>
      </c>
    </row>
    <row r="48">
      <c r="A48" s="406" t="s">
        <v>28</v>
      </c>
      <c r="B48" s="406" t="s">
        <v>29</v>
      </c>
      <c r="C48" s="406" t="s">
        <v>17</v>
      </c>
      <c r="D48" s="406" t="n">
        <v>22.3378251493896</v>
      </c>
      <c r="E48" s="406" t="n">
        <v>77.5643063099873</v>
      </c>
      <c r="F48" s="406" t="n">
        <v>3.07412782184502</v>
      </c>
      <c r="G48" s="406" t="n">
        <v>75.8013923082727</v>
      </c>
      <c r="H48" s="406" t="n">
        <v>4.08268410136218</v>
      </c>
      <c r="I48" s="406" t="n">
        <v>99.9999999999998</v>
      </c>
      <c r="J48" s="406" t="n">
        <v>0.561858314310639</v>
      </c>
      <c r="K48" s="406" t="n">
        <v>98.7789186521196</v>
      </c>
      <c r="L48" s="406"/>
      <c r="M48" s="406"/>
      <c r="N48" s="406"/>
      <c r="O48" s="406"/>
      <c r="P48" s="406" t="n">
        <v>700.21892944321</v>
      </c>
      <c r="Q48" s="406" t="n">
        <v>13.6736706374196</v>
      </c>
      <c r="R48" s="406" t="n">
        <v>96.3640138638443</v>
      </c>
      <c r="S48" s="406" t="n">
        <v>2.96483325191324</v>
      </c>
    </row>
    <row r="49">
      <c r="A49" s="406" t="s">
        <v>30</v>
      </c>
      <c r="B49" s="406" t="s">
        <v>31</v>
      </c>
      <c r="C49" s="406" t="s">
        <v>16</v>
      </c>
      <c r="D49" s="406" t="n">
        <v>187.036452307806</v>
      </c>
      <c r="E49" s="406" t="n">
        <v>67.0546944705195</v>
      </c>
      <c r="F49" s="406" t="n">
        <v>1.20541993891332</v>
      </c>
      <c r="G49" s="406" t="n">
        <v>65.5915272799259</v>
      </c>
      <c r="H49" s="406" t="n">
        <v>177.317203909507</v>
      </c>
      <c r="I49" s="406" t="n">
        <v>52.059670157993</v>
      </c>
      <c r="J49" s="406" t="n">
        <v>1.14278094172319</v>
      </c>
      <c r="K49" s="406" t="n">
        <v>50.3230215983101</v>
      </c>
      <c r="L49" s="406" t="n">
        <v>137.988874739524</v>
      </c>
      <c r="M49" s="406" t="n">
        <v>71.4726589574426</v>
      </c>
      <c r="N49" s="406" t="n">
        <v>0.88931616755379</v>
      </c>
      <c r="O49" s="406" t="n">
        <v>70.9277913681133</v>
      </c>
      <c r="P49" s="406" t="n">
        <v>15013.9473751499</v>
      </c>
      <c r="Q49" s="406" t="n">
        <v>7.12947432394691</v>
      </c>
      <c r="R49" s="406" t="n">
        <v>96.7624829518097</v>
      </c>
      <c r="S49" s="406" t="n">
        <v>1.50492244587065</v>
      </c>
    </row>
    <row r="50">
      <c r="A50" s="406" t="s">
        <v>30</v>
      </c>
      <c r="B50" s="406" t="s">
        <v>31</v>
      </c>
      <c r="C50" s="406" t="s">
        <v>17</v>
      </c>
      <c r="D50" s="406" t="n">
        <v>190.698128962455</v>
      </c>
      <c r="E50" s="406" t="n">
        <v>57.6060430089318</v>
      </c>
      <c r="F50" s="406" t="n">
        <v>2.72713638228287</v>
      </c>
      <c r="G50" s="406" t="n">
        <v>52.738713663422</v>
      </c>
      <c r="H50" s="406" t="n">
        <v>60.2136762500472</v>
      </c>
      <c r="I50" s="406" t="n">
        <v>81.8057863776048</v>
      </c>
      <c r="J50" s="406" t="n">
        <v>0.86110392433287</v>
      </c>
      <c r="K50" s="406" t="n">
        <v>79.4826239233161</v>
      </c>
      <c r="L50" s="406" t="n">
        <v>33.2404204601878</v>
      </c>
      <c r="M50" s="406" t="n">
        <v>100</v>
      </c>
      <c r="N50" s="406" t="n">
        <v>0.475364705949504</v>
      </c>
      <c r="O50" s="406" t="n">
        <v>99.073861358515</v>
      </c>
      <c r="P50" s="406" t="n">
        <v>6708.46208585736</v>
      </c>
      <c r="Q50" s="406" t="n">
        <v>8.98237606851838</v>
      </c>
      <c r="R50" s="406" t="n">
        <v>95.9363949874348</v>
      </c>
      <c r="S50" s="406" t="n">
        <v>1.70110213259092</v>
      </c>
    </row>
    <row r="51">
      <c r="A51" s="406" t="s">
        <v>32</v>
      </c>
      <c r="B51" s="406" t="s">
        <v>33</v>
      </c>
      <c r="C51" s="406" t="s">
        <v>16</v>
      </c>
      <c r="D51" s="406" t="n">
        <v>9.28185960960711</v>
      </c>
      <c r="E51" s="406" t="n">
        <v>100</v>
      </c>
      <c r="F51" s="406" t="n">
        <v>1.00495471870577</v>
      </c>
      <c r="G51" s="406" t="n">
        <v>98.6278404099081</v>
      </c>
      <c r="H51" s="406" t="n">
        <v>10.1074229689607</v>
      </c>
      <c r="I51" s="406" t="n">
        <v>71.9558884539986</v>
      </c>
      <c r="J51" s="406" t="n">
        <v>1.09433915549625</v>
      </c>
      <c r="K51" s="406" t="n">
        <v>70.6451615510965</v>
      </c>
      <c r="L51" s="406" t="n">
        <v>4.61695337183466</v>
      </c>
      <c r="M51" s="406" t="n">
        <v>100</v>
      </c>
      <c r="N51" s="406" t="n">
        <v>0.499881410861608</v>
      </c>
      <c r="O51" s="406" t="n">
        <v>99.7807166604561</v>
      </c>
      <c r="P51" s="406" t="n">
        <v>899.603498581786</v>
      </c>
      <c r="Q51" s="406" t="n">
        <v>10.0815018784688</v>
      </c>
      <c r="R51" s="406" t="n">
        <v>97.4008247149364</v>
      </c>
      <c r="S51" s="406" t="n">
        <v>1.79311393350965</v>
      </c>
    </row>
    <row r="52">
      <c r="A52" s="406" t="s">
        <v>32</v>
      </c>
      <c r="B52" s="406" t="s">
        <v>33</v>
      </c>
      <c r="C52" s="406" t="s">
        <v>17</v>
      </c>
      <c r="D52" s="406" t="n">
        <v>8.78833239766585</v>
      </c>
      <c r="E52" s="406" t="n">
        <v>74.1121086322416</v>
      </c>
      <c r="F52" s="406" t="n">
        <v>1.61599095530681</v>
      </c>
      <c r="G52" s="406" t="n">
        <v>73.2308336824121</v>
      </c>
      <c r="H52" s="406"/>
      <c r="I52" s="406"/>
      <c r="J52" s="406"/>
      <c r="K52" s="406"/>
      <c r="L52" s="406"/>
      <c r="M52" s="406"/>
      <c r="N52" s="406"/>
      <c r="O52" s="406"/>
      <c r="P52" s="406" t="n">
        <v>535.047161780412</v>
      </c>
      <c r="Q52" s="406" t="n">
        <v>14.481502607158</v>
      </c>
      <c r="R52" s="406" t="n">
        <v>98.3840090446932</v>
      </c>
      <c r="S52" s="406" t="n">
        <v>1.20284145797105</v>
      </c>
    </row>
    <row r="53">
      <c r="A53" s="406" t="s">
        <v>34</v>
      </c>
      <c r="B53" s="406" t="s">
        <v>35</v>
      </c>
      <c r="C53" s="406" t="s">
        <v>16</v>
      </c>
      <c r="D53" s="406" t="n">
        <v>741.250193766371</v>
      </c>
      <c r="E53" s="406" t="n">
        <v>48.2344635782136</v>
      </c>
      <c r="F53" s="406" t="n">
        <v>2.68198710794113</v>
      </c>
      <c r="G53" s="406" t="n">
        <v>48.0718984203809</v>
      </c>
      <c r="H53" s="406"/>
      <c r="I53" s="406"/>
      <c r="J53" s="406"/>
      <c r="K53" s="406"/>
      <c r="L53" s="406" t="n">
        <v>173.328468485388</v>
      </c>
      <c r="M53" s="406" t="n">
        <v>78.6892002193307</v>
      </c>
      <c r="N53" s="406" t="n">
        <v>0.627136049105045</v>
      </c>
      <c r="O53" s="406" t="n">
        <v>76.3442917371501</v>
      </c>
      <c r="P53" s="406" t="n">
        <v>26723.5181642242</v>
      </c>
      <c r="Q53" s="406" t="n">
        <v>7.63092562922315</v>
      </c>
      <c r="R53" s="406" t="n">
        <v>96.6908768429538</v>
      </c>
      <c r="S53" s="406" t="n">
        <v>1.38552084746525</v>
      </c>
    </row>
    <row r="54">
      <c r="A54" s="406" t="s">
        <v>34</v>
      </c>
      <c r="B54" s="406" t="s">
        <v>35</v>
      </c>
      <c r="C54" s="406" t="s">
        <v>17</v>
      </c>
      <c r="D54" s="406" t="n">
        <v>343.953083044774</v>
      </c>
      <c r="E54" s="406" t="n">
        <v>80.814325371522</v>
      </c>
      <c r="F54" s="406" t="n">
        <v>2.7009780079099</v>
      </c>
      <c r="G54" s="406" t="n">
        <v>77.954792340129</v>
      </c>
      <c r="H54" s="406"/>
      <c r="I54" s="406"/>
      <c r="J54" s="406"/>
      <c r="K54" s="406"/>
      <c r="L54" s="406" t="n">
        <v>85.6146921453651</v>
      </c>
      <c r="M54" s="406" t="n">
        <v>58.0425481683156</v>
      </c>
      <c r="N54" s="406" t="n">
        <v>0.672310882029528</v>
      </c>
      <c r="O54" s="406" t="n">
        <v>57.3299302607859</v>
      </c>
      <c r="P54" s="406" t="n">
        <v>12304.8225840611</v>
      </c>
      <c r="Q54" s="406" t="n">
        <v>11.7928185518587</v>
      </c>
      <c r="R54" s="406" t="n">
        <v>96.6267111100606</v>
      </c>
      <c r="S54" s="406" t="n">
        <v>2.18287346275579</v>
      </c>
    </row>
    <row r="55">
      <c r="A55" s="406" t="s">
        <v>36</v>
      </c>
      <c r="B55" s="406" t="s">
        <v>37</v>
      </c>
      <c r="C55" s="406" t="s">
        <v>16</v>
      </c>
      <c r="D55" s="406" t="n">
        <v>15.0192136558029</v>
      </c>
      <c r="E55" s="406" t="n">
        <v>75.290807636625</v>
      </c>
      <c r="F55" s="406" t="n">
        <v>0.730320813956594</v>
      </c>
      <c r="G55" s="406" t="n">
        <v>75.4137603635971</v>
      </c>
      <c r="H55" s="406" t="n">
        <v>4.95719574220113</v>
      </c>
      <c r="I55" s="406" t="n">
        <v>100</v>
      </c>
      <c r="J55" s="406" t="n">
        <v>0.241047455103465</v>
      </c>
      <c r="K55" s="406" t="n">
        <v>100.369466953007</v>
      </c>
      <c r="L55" s="406" t="n">
        <v>3.73294708067063</v>
      </c>
      <c r="M55" s="406" t="n">
        <v>99.9999999999997</v>
      </c>
      <c r="N55" s="406" t="n">
        <v>0.18151742247564</v>
      </c>
      <c r="O55" s="406" t="n">
        <v>100.727783088702</v>
      </c>
      <c r="P55" s="406" t="n">
        <v>2032.81338924928</v>
      </c>
      <c r="Q55" s="406" t="n">
        <v>7.10145244933595</v>
      </c>
      <c r="R55" s="406" t="n">
        <v>98.8471143084643</v>
      </c>
      <c r="S55" s="406" t="n">
        <v>0.63306788478355</v>
      </c>
    </row>
    <row r="56">
      <c r="A56" s="406" t="s">
        <v>36</v>
      </c>
      <c r="B56" s="406" t="s">
        <v>37</v>
      </c>
      <c r="C56" s="406" t="s">
        <v>17</v>
      </c>
      <c r="D56" s="406" t="n">
        <v>32.6375125648955</v>
      </c>
      <c r="E56" s="406" t="n">
        <v>66.1732013938954</v>
      </c>
      <c r="F56" s="406" t="n">
        <v>2.79813299844856</v>
      </c>
      <c r="G56" s="406" t="n">
        <v>65.7655023053455</v>
      </c>
      <c r="H56" s="406" t="n">
        <v>2.02965198575731</v>
      </c>
      <c r="I56" s="406" t="n">
        <v>100</v>
      </c>
      <c r="J56" s="406" t="n">
        <v>0.174009467952613</v>
      </c>
      <c r="K56" s="406" t="n">
        <v>100.343554527916</v>
      </c>
      <c r="L56" s="406"/>
      <c r="M56" s="406"/>
      <c r="N56" s="406"/>
      <c r="O56" s="406"/>
      <c r="P56" s="406" t="n">
        <v>1131.73602582634</v>
      </c>
      <c r="Q56" s="406" t="n">
        <v>10.1681959138722</v>
      </c>
      <c r="R56" s="406" t="n">
        <v>97.0278575335988</v>
      </c>
      <c r="S56" s="406" t="n">
        <v>1.91906153635633</v>
      </c>
    </row>
    <row r="57">
      <c r="A57" s="406" t="s">
        <v>38</v>
      </c>
      <c r="B57" s="406" t="s">
        <v>39</v>
      </c>
      <c r="C57" s="406" t="s">
        <v>16</v>
      </c>
      <c r="D57" s="406" t="n">
        <v>10.8471747375529</v>
      </c>
      <c r="E57" s="406" t="n">
        <v>99.9999999999998</v>
      </c>
      <c r="F57" s="406" t="n">
        <v>0.661740261073285</v>
      </c>
      <c r="G57" s="406" t="n">
        <v>100.282117086579</v>
      </c>
      <c r="H57" s="406" t="n">
        <v>2.17841001679937</v>
      </c>
      <c r="I57" s="406" t="n">
        <v>100</v>
      </c>
      <c r="J57" s="406" t="n">
        <v>0.132895583238911</v>
      </c>
      <c r="K57" s="406" t="n">
        <v>97.4335060915144</v>
      </c>
      <c r="L57" s="406" t="n">
        <v>20.9090512020548</v>
      </c>
      <c r="M57" s="406" t="n">
        <v>72.2363797524492</v>
      </c>
      <c r="N57" s="406" t="n">
        <v>1.27557279531425</v>
      </c>
      <c r="O57" s="406" t="n">
        <v>72.5371723017336</v>
      </c>
      <c r="P57" s="406" t="n">
        <v>1605.25454076978</v>
      </c>
      <c r="Q57" s="406" t="n">
        <v>8.92205661976636</v>
      </c>
      <c r="R57" s="406" t="n">
        <v>97.9297913603736</v>
      </c>
      <c r="S57" s="406" t="n">
        <v>1.15415476456424</v>
      </c>
    </row>
    <row r="58">
      <c r="A58" s="406" t="s">
        <v>38</v>
      </c>
      <c r="B58" s="406" t="s">
        <v>39</v>
      </c>
      <c r="C58" s="406" t="s">
        <v>17</v>
      </c>
      <c r="D58" s="406"/>
      <c r="E58" s="406"/>
      <c r="F58" s="406"/>
      <c r="G58" s="406"/>
      <c r="H58" s="406"/>
      <c r="I58" s="406"/>
      <c r="J58" s="406"/>
      <c r="K58" s="406"/>
      <c r="L58" s="406" t="n">
        <v>2.81117146443968</v>
      </c>
      <c r="M58" s="406" t="n">
        <v>99.9999999999999</v>
      </c>
      <c r="N58" s="406" t="n">
        <v>0.56442259799873</v>
      </c>
      <c r="O58" s="406" t="n">
        <v>95.983678538286</v>
      </c>
      <c r="P58" s="406" t="n">
        <v>495.250294254196</v>
      </c>
      <c r="Q58" s="406" t="n">
        <v>13.1827244769922</v>
      </c>
      <c r="R58" s="406" t="n">
        <v>99.4355774020013</v>
      </c>
      <c r="S58" s="406" t="n">
        <v>0.544828708411201</v>
      </c>
    </row>
    <row r="59">
      <c r="A59" s="406" t="s">
        <v>40</v>
      </c>
      <c r="B59" s="406" t="s">
        <v>41</v>
      </c>
      <c r="C59" s="406" t="s">
        <v>16</v>
      </c>
      <c r="D59" s="406" t="n">
        <v>139.880067053748</v>
      </c>
      <c r="E59" s="406" t="n">
        <v>55.070778369479</v>
      </c>
      <c r="F59" s="406" t="n">
        <v>1.62897564412895</v>
      </c>
      <c r="G59" s="406" t="n">
        <v>54.8432560605755</v>
      </c>
      <c r="H59" s="406" t="n">
        <v>57.2689956563688</v>
      </c>
      <c r="I59" s="406" t="n">
        <v>57.6467402231148</v>
      </c>
      <c r="J59" s="406" t="n">
        <v>0.666927040091462</v>
      </c>
      <c r="K59" s="406" t="n">
        <v>56.9816170325875</v>
      </c>
      <c r="L59" s="406" t="n">
        <v>79.5429113518835</v>
      </c>
      <c r="M59" s="406" t="n">
        <v>62.5471806120106</v>
      </c>
      <c r="N59" s="406" t="n">
        <v>0.926318295268894</v>
      </c>
      <c r="O59" s="406" t="n">
        <v>60.3235811732647</v>
      </c>
      <c r="P59" s="406" t="n">
        <v>8310.3036362097</v>
      </c>
      <c r="Q59" s="406" t="n">
        <v>6.38995361476319</v>
      </c>
      <c r="R59" s="406" t="n">
        <v>96.7777790205107</v>
      </c>
      <c r="S59" s="406" t="n">
        <v>1.32242140648929</v>
      </c>
    </row>
    <row r="60">
      <c r="A60" s="406" t="s">
        <v>40</v>
      </c>
      <c r="B60" s="406" t="s">
        <v>41</v>
      </c>
      <c r="C60" s="406" t="s">
        <v>17</v>
      </c>
      <c r="D60" s="406" t="n">
        <v>44.6861782965611</v>
      </c>
      <c r="E60" s="406" t="n">
        <v>59.009912116463</v>
      </c>
      <c r="F60" s="406" t="n">
        <v>1.74251424652534</v>
      </c>
      <c r="G60" s="406" t="n">
        <v>56.7508576210335</v>
      </c>
      <c r="H60" s="406" t="n">
        <v>15.4312077059587</v>
      </c>
      <c r="I60" s="406" t="n">
        <v>72.8205426928206</v>
      </c>
      <c r="J60" s="406" t="n">
        <v>0.601731906682069</v>
      </c>
      <c r="K60" s="406" t="n">
        <v>72.0851073020174</v>
      </c>
      <c r="L60" s="406" t="n">
        <v>3.40910784761572</v>
      </c>
      <c r="M60" s="406" t="n">
        <v>100</v>
      </c>
      <c r="N60" s="406" t="n">
        <v>0.132936384780725</v>
      </c>
      <c r="O60" s="406" t="n">
        <v>100.996493273799</v>
      </c>
      <c r="P60" s="406" t="n">
        <v>2500.93909865033</v>
      </c>
      <c r="Q60" s="406" t="n">
        <v>8.43644016917736</v>
      </c>
      <c r="R60" s="406" t="n">
        <v>97.5228174620119</v>
      </c>
      <c r="S60" s="406" t="n">
        <v>1.33744932617463</v>
      </c>
    </row>
    <row r="61">
      <c r="A61" s="406" t="s">
        <v>42</v>
      </c>
      <c r="B61" s="406" t="s">
        <v>43</v>
      </c>
      <c r="C61" s="406" t="s">
        <v>16</v>
      </c>
      <c r="D61" s="406" t="n">
        <v>145.974437720963</v>
      </c>
      <c r="E61" s="406" t="n">
        <v>46.2026929225945</v>
      </c>
      <c r="F61" s="406" t="n">
        <v>3.24875910157435</v>
      </c>
      <c r="G61" s="406" t="n">
        <v>45.4285311977977</v>
      </c>
      <c r="H61" s="406" t="n">
        <v>7.26334376595568</v>
      </c>
      <c r="I61" s="406" t="n">
        <v>100</v>
      </c>
      <c r="J61" s="406" t="n">
        <v>0.161650591267345</v>
      </c>
      <c r="K61" s="406" t="n">
        <v>100.485644636855</v>
      </c>
      <c r="L61" s="406"/>
      <c r="M61" s="406"/>
      <c r="N61" s="406"/>
      <c r="O61" s="406"/>
      <c r="P61" s="406" t="n">
        <v>4339.9989638976</v>
      </c>
      <c r="Q61" s="406" t="n">
        <v>7.60307273379819</v>
      </c>
      <c r="R61" s="406" t="n">
        <v>96.5895903071583</v>
      </c>
      <c r="S61" s="406" t="n">
        <v>1.55159402925691</v>
      </c>
    </row>
    <row r="62">
      <c r="A62" s="406" t="s">
        <v>42</v>
      </c>
      <c r="B62" s="406" t="s">
        <v>43</v>
      </c>
      <c r="C62" s="406" t="s">
        <v>17</v>
      </c>
      <c r="D62" s="406" t="n">
        <v>118.172277915968</v>
      </c>
      <c r="E62" s="406" t="n">
        <v>58.079659837641</v>
      </c>
      <c r="F62" s="406" t="n">
        <v>4.55682888254966</v>
      </c>
      <c r="G62" s="406" t="n">
        <v>54.5287565291129</v>
      </c>
      <c r="H62" s="406" t="n">
        <v>10.3194779401844</v>
      </c>
      <c r="I62" s="406" t="n">
        <v>75.4454573211156</v>
      </c>
      <c r="J62" s="406" t="n">
        <v>0.397928312460097</v>
      </c>
      <c r="K62" s="406" t="n">
        <v>75.9024576282988</v>
      </c>
      <c r="L62" s="406"/>
      <c r="M62" s="406"/>
      <c r="N62" s="406"/>
      <c r="O62" s="406"/>
      <c r="P62" s="406" t="n">
        <v>2464.8090013548</v>
      </c>
      <c r="Q62" s="406" t="n">
        <v>10.4085221300819</v>
      </c>
      <c r="R62" s="406" t="n">
        <v>95.0452428049902</v>
      </c>
      <c r="S62" s="406" t="n">
        <v>2.67600224969233</v>
      </c>
    </row>
    <row r="63">
      <c r="A63" s="406" t="s">
        <v>44</v>
      </c>
      <c r="B63" s="406" t="s">
        <v>45</v>
      </c>
      <c r="C63" s="406" t="s">
        <v>16</v>
      </c>
      <c r="D63" s="406" t="n">
        <v>89.1306039278891</v>
      </c>
      <c r="E63" s="406" t="n">
        <v>70.370207686846</v>
      </c>
      <c r="F63" s="406" t="n">
        <v>0.33844817426629</v>
      </c>
      <c r="G63" s="406" t="n">
        <v>70.8787846131995</v>
      </c>
      <c r="H63" s="406"/>
      <c r="I63" s="406"/>
      <c r="J63" s="406"/>
      <c r="K63" s="406"/>
      <c r="L63" s="406"/>
      <c r="M63" s="406"/>
      <c r="N63" s="406"/>
      <c r="O63" s="406"/>
      <c r="P63" s="406" t="n">
        <v>26245.9513096065</v>
      </c>
      <c r="Q63" s="406" t="n">
        <v>7.94303727719484</v>
      </c>
      <c r="R63" s="406" t="n">
        <v>99.6615518257337</v>
      </c>
      <c r="S63" s="406" t="n">
        <v>0.240702606041067</v>
      </c>
    </row>
    <row r="64">
      <c r="A64" s="406" t="s">
        <v>44</v>
      </c>
      <c r="B64" s="406" t="s">
        <v>45</v>
      </c>
      <c r="C64" s="406" t="s">
        <v>17</v>
      </c>
      <c r="D64" s="406" t="n">
        <v>103.157761246807</v>
      </c>
      <c r="E64" s="406" t="n">
        <v>77.0778446667393</v>
      </c>
      <c r="F64" s="406" t="n">
        <v>0.718391766854512</v>
      </c>
      <c r="G64" s="406" t="n">
        <v>78.0246001540941</v>
      </c>
      <c r="H64" s="406"/>
      <c r="I64" s="406"/>
      <c r="J64" s="406"/>
      <c r="K64" s="406"/>
      <c r="L64" s="406" t="n">
        <v>81.6215319802242</v>
      </c>
      <c r="M64" s="406" t="n">
        <v>70.8846069140702</v>
      </c>
      <c r="N64" s="406" t="n">
        <v>0.568413232935106</v>
      </c>
      <c r="O64" s="406" t="n">
        <v>70.3376160325548</v>
      </c>
      <c r="P64" s="406" t="n">
        <v>14174.7618382763</v>
      </c>
      <c r="Q64" s="406" t="n">
        <v>11.5389320821999</v>
      </c>
      <c r="R64" s="406" t="n">
        <v>98.7131950002104</v>
      </c>
      <c r="S64" s="406" t="n">
        <v>0.693778750487595</v>
      </c>
    </row>
    <row r="65">
      <c r="A65" s="406" t="s">
        <v>46</v>
      </c>
      <c r="B65" s="406" t="s">
        <v>47</v>
      </c>
      <c r="C65" s="406" t="s">
        <v>16</v>
      </c>
      <c r="D65" s="406" t="n">
        <v>241.101591647103</v>
      </c>
      <c r="E65" s="406" t="n">
        <v>54.804721674593</v>
      </c>
      <c r="F65" s="406" t="n">
        <v>1.22382415727232</v>
      </c>
      <c r="G65" s="406" t="n">
        <v>53.6979408976643</v>
      </c>
      <c r="H65" s="406" t="n">
        <v>28.9138654465886</v>
      </c>
      <c r="I65" s="406" t="n">
        <v>100</v>
      </c>
      <c r="J65" s="406" t="n">
        <v>0.146765878947202</v>
      </c>
      <c r="K65" s="406" t="n">
        <v>99.628917664797</v>
      </c>
      <c r="L65" s="406"/>
      <c r="M65" s="406"/>
      <c r="N65" s="406"/>
      <c r="O65" s="406"/>
      <c r="P65" s="406" t="n">
        <v>19430.6572428532</v>
      </c>
      <c r="Q65" s="406" t="n">
        <v>7.87570264693341</v>
      </c>
      <c r="R65" s="406" t="n">
        <v>98.6294099637805</v>
      </c>
      <c r="S65" s="406" t="n">
        <v>0.677215055024744</v>
      </c>
    </row>
    <row r="66">
      <c r="A66" s="406" t="s">
        <v>46</v>
      </c>
      <c r="B66" s="406" t="s">
        <v>47</v>
      </c>
      <c r="C66" s="406" t="s">
        <v>17</v>
      </c>
      <c r="D66" s="406" t="n">
        <v>310.025619897106</v>
      </c>
      <c r="E66" s="406" t="n">
        <v>65.2008888658755</v>
      </c>
      <c r="F66" s="406" t="n">
        <v>5.09093975599208</v>
      </c>
      <c r="G66" s="406" t="n">
        <v>64.0781890716916</v>
      </c>
      <c r="H66" s="406"/>
      <c r="I66" s="406"/>
      <c r="J66" s="406"/>
      <c r="K66" s="406"/>
      <c r="L66" s="406"/>
      <c r="M66" s="406"/>
      <c r="N66" s="406"/>
      <c r="O66" s="406"/>
      <c r="P66" s="406" t="n">
        <v>5779.72666075409</v>
      </c>
      <c r="Q66" s="406" t="n">
        <v>10.6201714695741</v>
      </c>
      <c r="R66" s="406" t="n">
        <v>94.9090602440079</v>
      </c>
      <c r="S66" s="406" t="n">
        <v>3.43716605557316</v>
      </c>
    </row>
    <row r="67">
      <c r="A67" s="406" t="s">
        <v>48</v>
      </c>
      <c r="B67" s="406" t="s">
        <v>49</v>
      </c>
      <c r="C67" s="406" t="s">
        <v>16</v>
      </c>
      <c r="D67" s="406" t="n">
        <v>141.511165032486</v>
      </c>
      <c r="E67" s="406" t="n">
        <v>78.7374171107342</v>
      </c>
      <c r="F67" s="406" t="n">
        <v>0.630478303798486</v>
      </c>
      <c r="G67" s="406" t="n">
        <v>79.065422210653</v>
      </c>
      <c r="H67" s="406" t="n">
        <v>70.6381665938368</v>
      </c>
      <c r="I67" s="406" t="n">
        <v>100</v>
      </c>
      <c r="J67" s="406" t="n">
        <v>0.314716025744635</v>
      </c>
      <c r="K67" s="406" t="n">
        <v>100.213289471388</v>
      </c>
      <c r="L67" s="406" t="n">
        <v>197.429295375061</v>
      </c>
      <c r="M67" s="406" t="n">
        <v>72.0214656037645</v>
      </c>
      <c r="N67" s="406" t="n">
        <v>0.879611776495684</v>
      </c>
      <c r="O67" s="406" t="n">
        <v>69.5814460916847</v>
      </c>
      <c r="P67" s="406" t="n">
        <v>22035.4705015592</v>
      </c>
      <c r="Q67" s="406" t="n">
        <v>7.98869307830129</v>
      </c>
      <c r="R67" s="406" t="n">
        <v>98.1751938939612</v>
      </c>
      <c r="S67" s="406" t="n">
        <v>1.00788628228654</v>
      </c>
    </row>
    <row r="68">
      <c r="A68" s="406" t="s">
        <v>48</v>
      </c>
      <c r="B68" s="406" t="s">
        <v>49</v>
      </c>
      <c r="C68" s="406" t="s">
        <v>17</v>
      </c>
      <c r="D68" s="406"/>
      <c r="E68" s="406"/>
      <c r="F68" s="406"/>
      <c r="G68" s="406"/>
      <c r="H68" s="406"/>
      <c r="I68" s="406"/>
      <c r="J68" s="406"/>
      <c r="K68" s="406"/>
      <c r="L68" s="406" t="n">
        <v>77.5625207818952</v>
      </c>
      <c r="M68" s="406" t="n">
        <v>72.1051362388538</v>
      </c>
      <c r="N68" s="406" t="n">
        <v>0.586929514643685</v>
      </c>
      <c r="O68" s="406" t="n">
        <v>71.4897421803498</v>
      </c>
      <c r="P68" s="406" t="n">
        <v>13137.400919757</v>
      </c>
      <c r="Q68" s="406" t="n">
        <v>8.47817594816939</v>
      </c>
      <c r="R68" s="406" t="n">
        <v>99.4130704853563</v>
      </c>
      <c r="S68" s="406" t="n">
        <v>0.422071659944309</v>
      </c>
    </row>
    <row r="69">
      <c r="A69" s="406" t="s">
        <v>50</v>
      </c>
      <c r="B69" s="406" t="s">
        <v>51</v>
      </c>
      <c r="C69" s="406" t="s">
        <v>16</v>
      </c>
      <c r="D69" s="406" t="n">
        <v>37.3347961396417</v>
      </c>
      <c r="E69" s="406" t="n">
        <v>45.5472167773787</v>
      </c>
      <c r="F69" s="406" t="n">
        <v>1.16202273266039</v>
      </c>
      <c r="G69" s="406" t="n">
        <v>45.6308146131698</v>
      </c>
      <c r="H69" s="406" t="n">
        <v>25.6009232323511</v>
      </c>
      <c r="I69" s="406" t="n">
        <v>58.1115645306429</v>
      </c>
      <c r="J69" s="406" t="n">
        <v>0.79681310329959</v>
      </c>
      <c r="K69" s="406" t="n">
        <v>58.3832917264876</v>
      </c>
      <c r="L69" s="406" t="n">
        <v>8.40306640833424</v>
      </c>
      <c r="M69" s="406" t="n">
        <v>100</v>
      </c>
      <c r="N69" s="406" t="n">
        <v>0.26154031092114</v>
      </c>
      <c r="O69" s="406" t="n">
        <v>100.371793320856</v>
      </c>
      <c r="P69" s="406" t="n">
        <v>3141.5756512863</v>
      </c>
      <c r="Q69" s="406" t="n">
        <v>7.0070975876106</v>
      </c>
      <c r="R69" s="406" t="n">
        <v>97.7796238531189</v>
      </c>
      <c r="S69" s="406" t="n">
        <v>0.787430990300224</v>
      </c>
    </row>
    <row r="70">
      <c r="A70" s="406" t="s">
        <v>50</v>
      </c>
      <c r="B70" s="406" t="s">
        <v>51</v>
      </c>
      <c r="C70" s="406" t="s">
        <v>17</v>
      </c>
      <c r="D70" s="406" t="n">
        <v>43.8007951580816</v>
      </c>
      <c r="E70" s="406" t="n">
        <v>50.796132006935</v>
      </c>
      <c r="F70" s="406" t="n">
        <v>3.46173555182231</v>
      </c>
      <c r="G70" s="406" t="n">
        <v>49.109183985864</v>
      </c>
      <c r="H70" s="406" t="n">
        <v>12.027081007638</v>
      </c>
      <c r="I70" s="406" t="n">
        <v>78.8174332373932</v>
      </c>
      <c r="J70" s="406" t="n">
        <v>0.950543791694277</v>
      </c>
      <c r="K70" s="406" t="n">
        <v>77.2992958008779</v>
      </c>
      <c r="L70" s="406" t="n">
        <v>3.04162049248859</v>
      </c>
      <c r="M70" s="406" t="n">
        <v>99.9999999999999</v>
      </c>
      <c r="N70" s="406" t="n">
        <v>0.240390288715028</v>
      </c>
      <c r="O70" s="406" t="n">
        <v>99.8631999892981</v>
      </c>
      <c r="P70" s="406" t="n">
        <v>1206.41476617418</v>
      </c>
      <c r="Q70" s="406" t="n">
        <v>8.52160470786789</v>
      </c>
      <c r="R70" s="406" t="n">
        <v>95.3473303677684</v>
      </c>
      <c r="S70" s="406" t="n">
        <v>2.32927768458652</v>
      </c>
    </row>
    <row r="71">
      <c r="A71" s="406" t="s">
        <v>52</v>
      </c>
      <c r="B71" s="406" t="s">
        <v>53</v>
      </c>
      <c r="C71" s="406" t="s">
        <v>16</v>
      </c>
      <c r="D71" s="406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 t="n">
        <v>536.142723880597</v>
      </c>
      <c r="Q71" s="406" t="n">
        <v>10.5670311896409</v>
      </c>
      <c r="R71" s="406" t="n">
        <v>100</v>
      </c>
      <c r="S71" s="406" t="n">
        <v>0.00000000000000117317613286714</v>
      </c>
    </row>
    <row r="72">
      <c r="A72" s="406" t="s">
        <v>52</v>
      </c>
      <c r="B72" s="406" t="s">
        <v>53</v>
      </c>
      <c r="C72" s="406" t="s">
        <v>17</v>
      </c>
      <c r="D72" s="406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 t="n">
        <v>302.05223880597</v>
      </c>
      <c r="Q72" s="406" t="n">
        <v>14.2789666604026</v>
      </c>
      <c r="R72" s="406" t="n">
        <v>100</v>
      </c>
      <c r="S72" s="406" t="n">
        <v>0.00000000000000158528375542339</v>
      </c>
    </row>
    <row r="73">
      <c r="A73" s="406" t="s">
        <v>54</v>
      </c>
      <c r="B73" s="406" t="s">
        <v>55</v>
      </c>
      <c r="C73" s="406" t="s">
        <v>16</v>
      </c>
      <c r="D73" s="406" t="n">
        <v>31.6208581664215</v>
      </c>
      <c r="E73" s="406" t="n">
        <v>100</v>
      </c>
      <c r="F73" s="406" t="n">
        <v>0.195298693694713</v>
      </c>
      <c r="G73" s="406" t="n">
        <v>99.7272075303368</v>
      </c>
      <c r="H73" s="406"/>
      <c r="I73" s="406"/>
      <c r="J73" s="406"/>
      <c r="K73" s="406"/>
      <c r="L73" s="406"/>
      <c r="M73" s="406"/>
      <c r="N73" s="406"/>
      <c r="O73" s="406"/>
      <c r="P73" s="406" t="n">
        <v>16159.4030387218</v>
      </c>
      <c r="Q73" s="406" t="n">
        <v>8.53053455239639</v>
      </c>
      <c r="R73" s="406" t="n">
        <v>99.8047013063053</v>
      </c>
      <c r="S73" s="406" t="n">
        <v>0.195147053210668</v>
      </c>
    </row>
    <row r="74">
      <c r="A74" s="406" t="s">
        <v>54</v>
      </c>
      <c r="B74" s="406" t="s">
        <v>55</v>
      </c>
      <c r="C74" s="406" t="s">
        <v>17</v>
      </c>
      <c r="D74" s="406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 t="n">
        <v>6907.91193420054</v>
      </c>
      <c r="Q74" s="406" t="n">
        <v>10.6472860195382</v>
      </c>
      <c r="R74" s="406" t="n">
        <v>100</v>
      </c>
      <c r="S74" s="406" t="n">
        <v>0</v>
      </c>
    </row>
    <row r="75">
      <c r="A75" s="406" t="s">
        <v>56</v>
      </c>
      <c r="B75" s="406" t="s">
        <v>57</v>
      </c>
      <c r="C75" s="406" t="s">
        <v>16</v>
      </c>
      <c r="D75" s="406" t="n">
        <v>6.59243114277052</v>
      </c>
      <c r="E75" s="406" t="n">
        <v>99.9999999999997</v>
      </c>
      <c r="F75" s="406" t="n">
        <v>0.226653301329291</v>
      </c>
      <c r="G75" s="406" t="n">
        <v>100.480306384528</v>
      </c>
      <c r="H75" s="406" t="n">
        <v>13.5117744734678</v>
      </c>
      <c r="I75" s="406" t="n">
        <v>70.3377840325947</v>
      </c>
      <c r="J75" s="406" t="n">
        <v>0.464546117343484</v>
      </c>
      <c r="K75" s="406" t="n">
        <v>69.3440632719098</v>
      </c>
      <c r="L75" s="406"/>
      <c r="M75" s="406"/>
      <c r="N75" s="406"/>
      <c r="O75" s="406"/>
      <c r="P75" s="406" t="n">
        <v>2888.49280316626</v>
      </c>
      <c r="Q75" s="406" t="n">
        <v>7.08407847134469</v>
      </c>
      <c r="R75" s="406" t="n">
        <v>99.3088005813272</v>
      </c>
      <c r="S75" s="406" t="n">
        <v>0.51021691361911</v>
      </c>
    </row>
    <row r="76">
      <c r="A76" s="406" t="s">
        <v>56</v>
      </c>
      <c r="B76" s="406" t="s">
        <v>57</v>
      </c>
      <c r="C76" s="406" t="s">
        <v>17</v>
      </c>
      <c r="D76" s="406" t="n">
        <v>15.3414082611219</v>
      </c>
      <c r="E76" s="406" t="n">
        <v>100</v>
      </c>
      <c r="F76" s="406" t="n">
        <v>1.18643889433032</v>
      </c>
      <c r="G76" s="406" t="n">
        <v>99.0027093589395</v>
      </c>
      <c r="H76" s="406"/>
      <c r="I76" s="406"/>
      <c r="J76" s="406"/>
      <c r="K76" s="406"/>
      <c r="L76" s="406" t="n">
        <v>9.49733226600754</v>
      </c>
      <c r="M76" s="406" t="n">
        <v>99.9999999999998</v>
      </c>
      <c r="N76" s="406" t="n">
        <v>0.734483054031289</v>
      </c>
      <c r="O76" s="406" t="n">
        <v>99.9436278870123</v>
      </c>
      <c r="P76" s="406" t="n">
        <v>1268.2247568375</v>
      </c>
      <c r="Q76" s="406" t="n">
        <v>9.80963030585342</v>
      </c>
      <c r="R76" s="406" t="n">
        <v>98.0790780516384</v>
      </c>
      <c r="S76" s="406" t="n">
        <v>1.39832585139374</v>
      </c>
    </row>
    <row r="77">
      <c r="A77" s="406" t="s">
        <v>58</v>
      </c>
      <c r="B77" s="406" t="s">
        <v>59</v>
      </c>
      <c r="C77" s="406" t="s">
        <v>16</v>
      </c>
      <c r="D77" s="406" t="n">
        <v>1</v>
      </c>
      <c r="E77" s="406" t="n">
        <v>100</v>
      </c>
      <c r="F77" s="406" t="n">
        <v>0.280112044817927</v>
      </c>
      <c r="G77" s="406" t="n">
        <v>99.3319724694355</v>
      </c>
      <c r="H77" s="406"/>
      <c r="I77" s="406"/>
      <c r="J77" s="406"/>
      <c r="K77" s="406"/>
      <c r="L77" s="406" t="n">
        <v>5</v>
      </c>
      <c r="M77" s="406" t="n">
        <v>52.0467170866104</v>
      </c>
      <c r="N77" s="406" t="n">
        <v>1.40056022408964</v>
      </c>
      <c r="O77" s="406" t="n">
        <v>54.9382164848203</v>
      </c>
      <c r="P77" s="406" t="n">
        <v>351</v>
      </c>
      <c r="Q77" s="406" t="n">
        <v>17.4461842350577</v>
      </c>
      <c r="R77" s="406" t="n">
        <v>98.3193277310924</v>
      </c>
      <c r="S77" s="406" t="n">
        <v>0.92401868624704</v>
      </c>
    </row>
    <row r="78">
      <c r="A78" s="406" t="s">
        <v>58</v>
      </c>
      <c r="B78" s="406" t="s">
        <v>59</v>
      </c>
      <c r="C78" s="406" t="s">
        <v>17</v>
      </c>
      <c r="D78" s="406"/>
      <c r="E78" s="406"/>
      <c r="F78" s="406"/>
      <c r="G78" s="406"/>
      <c r="H78" s="406"/>
      <c r="I78" s="406"/>
      <c r="J78" s="406"/>
      <c r="K78" s="406"/>
      <c r="L78" s="406" t="n">
        <v>3</v>
      </c>
      <c r="M78" s="406" t="n">
        <v>74.1572435107963</v>
      </c>
      <c r="N78" s="406" t="n">
        <v>1.63934426229508</v>
      </c>
      <c r="O78" s="406" t="n">
        <v>76.918602071562</v>
      </c>
      <c r="P78" s="406" t="n">
        <v>180</v>
      </c>
      <c r="Q78" s="406" t="n">
        <v>20.9256043853834</v>
      </c>
      <c r="R78" s="406" t="n">
        <v>98.3606557377049</v>
      </c>
      <c r="S78" s="406" t="n">
        <v>1.2819767011927</v>
      </c>
    </row>
    <row r="79">
      <c r="A79" s="406" t="s">
        <v>60</v>
      </c>
      <c r="B79" s="406" t="s">
        <v>61</v>
      </c>
      <c r="C79" s="406" t="s">
        <v>16</v>
      </c>
      <c r="D79" s="406" t="n">
        <v>28.5775742406903</v>
      </c>
      <c r="E79" s="406" t="n">
        <v>100</v>
      </c>
      <c r="F79" s="406" t="n">
        <v>0.940706720065191</v>
      </c>
      <c r="G79" s="406" t="n">
        <v>100.375126148437</v>
      </c>
      <c r="H79" s="406"/>
      <c r="I79" s="406"/>
      <c r="J79" s="406"/>
      <c r="K79" s="406"/>
      <c r="L79" s="406" t="n">
        <v>2.91300829331236</v>
      </c>
      <c r="M79" s="406" t="n">
        <v>99.9999999999999</v>
      </c>
      <c r="N79" s="406" t="n">
        <v>0.0958894010403026</v>
      </c>
      <c r="O79" s="406" t="n">
        <v>100.702084134766</v>
      </c>
      <c r="P79" s="406" t="n">
        <v>3006.39291836305</v>
      </c>
      <c r="Q79" s="406" t="n">
        <v>10.2613228140956</v>
      </c>
      <c r="R79" s="406" t="n">
        <v>98.9634038788945</v>
      </c>
      <c r="S79" s="406" t="n">
        <v>0.958939336136036</v>
      </c>
    </row>
    <row r="80">
      <c r="A80" s="406" t="s">
        <v>60</v>
      </c>
      <c r="B80" s="406" t="s">
        <v>61</v>
      </c>
      <c r="C80" s="406" t="s">
        <v>17</v>
      </c>
      <c r="D80" s="406" t="n">
        <v>59.802624595255</v>
      </c>
      <c r="E80" s="406" t="n">
        <v>70.5090750510723</v>
      </c>
      <c r="F80" s="406" t="n">
        <v>5.24751195509886</v>
      </c>
      <c r="G80" s="406" t="n">
        <v>66.6866123797503</v>
      </c>
      <c r="H80" s="406" t="n">
        <v>3.06996185561958</v>
      </c>
      <c r="I80" s="406" t="n">
        <v>100</v>
      </c>
      <c r="J80" s="406" t="n">
        <v>0.269380510438992</v>
      </c>
      <c r="K80" s="406" t="n">
        <v>100.57981136413</v>
      </c>
      <c r="L80" s="406"/>
      <c r="M80" s="406"/>
      <c r="N80" s="406"/>
      <c r="O80" s="406"/>
      <c r="P80" s="406" t="n">
        <v>1076.76511436744</v>
      </c>
      <c r="Q80" s="406" t="n">
        <v>11.9639732061734</v>
      </c>
      <c r="R80" s="406" t="n">
        <v>94.4831075344621</v>
      </c>
      <c r="S80" s="406" t="n">
        <v>3.70074964234656</v>
      </c>
    </row>
    <row r="81">
      <c r="A81" s="406" t="s">
        <v>62</v>
      </c>
      <c r="B81" s="406" t="s">
        <v>63</v>
      </c>
      <c r="C81" s="406" t="s">
        <v>16</v>
      </c>
      <c r="D81" s="406" t="n">
        <v>39.5983903109484</v>
      </c>
      <c r="E81" s="406" t="n">
        <v>100</v>
      </c>
      <c r="F81" s="406" t="n">
        <v>0.721404175825495</v>
      </c>
      <c r="G81" s="406" t="n">
        <v>99.9446208253637</v>
      </c>
      <c r="H81" s="406"/>
      <c r="I81" s="406"/>
      <c r="J81" s="406"/>
      <c r="K81" s="406"/>
      <c r="L81" s="406" t="n">
        <v>12.3093657261907</v>
      </c>
      <c r="M81" s="406" t="n">
        <v>100</v>
      </c>
      <c r="N81" s="406" t="n">
        <v>0.224252242752959</v>
      </c>
      <c r="O81" s="406" t="n">
        <v>100.073676762521</v>
      </c>
      <c r="P81" s="406" t="n">
        <v>5437.16364636171</v>
      </c>
      <c r="Q81" s="406" t="n">
        <v>7.42912982595747</v>
      </c>
      <c r="R81" s="406" t="n">
        <v>99.0543435814215</v>
      </c>
      <c r="S81" s="406" t="n">
        <v>0.759881872493896</v>
      </c>
    </row>
    <row r="82">
      <c r="A82" s="406" t="s">
        <v>62</v>
      </c>
      <c r="B82" s="406" t="s">
        <v>63</v>
      </c>
      <c r="C82" s="406" t="s">
        <v>17</v>
      </c>
      <c r="D82" s="406"/>
      <c r="E82" s="406"/>
      <c r="F82" s="406"/>
      <c r="G82" s="406"/>
      <c r="H82" s="406" t="n">
        <v>5.38074805216335</v>
      </c>
      <c r="I82" s="406" t="n">
        <v>100</v>
      </c>
      <c r="J82" s="406" t="n">
        <v>0.231226944047376</v>
      </c>
      <c r="K82" s="406" t="n">
        <v>100.3378524025</v>
      </c>
      <c r="L82" s="406" t="n">
        <v>6.1150287086575</v>
      </c>
      <c r="M82" s="406" t="n">
        <v>100</v>
      </c>
      <c r="N82" s="406" t="n">
        <v>0.262781194614075</v>
      </c>
      <c r="O82" s="406" t="n">
        <v>100.314754608485</v>
      </c>
      <c r="P82" s="406" t="n">
        <v>2315.54620112429</v>
      </c>
      <c r="Q82" s="406" t="n">
        <v>9.04854569206148</v>
      </c>
      <c r="R82" s="406" t="n">
        <v>99.5059918613385</v>
      </c>
      <c r="S82" s="406" t="n">
        <v>0.352045663065749</v>
      </c>
    </row>
    <row r="83">
      <c r="A83" s="406" t="s">
        <v>64</v>
      </c>
      <c r="B83" s="406" t="s">
        <v>65</v>
      </c>
      <c r="C83" s="406" t="s">
        <v>16</v>
      </c>
      <c r="D83" s="406" t="n">
        <v>1063.34893733366</v>
      </c>
      <c r="E83" s="406" t="n">
        <v>41.1882942329648</v>
      </c>
      <c r="F83" s="406" t="n">
        <v>5.17494949531664</v>
      </c>
      <c r="G83" s="406" t="n">
        <v>39.9050693863003</v>
      </c>
      <c r="H83" s="406" t="n">
        <v>165.694536995361</v>
      </c>
      <c r="I83" s="406" t="n">
        <v>76.7737488127403</v>
      </c>
      <c r="J83" s="406" t="n">
        <v>0.806377690799167</v>
      </c>
      <c r="K83" s="406" t="n">
        <v>75.9815220457008</v>
      </c>
      <c r="L83" s="406" t="n">
        <v>21.3431386099226</v>
      </c>
      <c r="M83" s="406" t="n">
        <v>99.9999999999998</v>
      </c>
      <c r="N83" s="406" t="n">
        <v>0.103869633475953</v>
      </c>
      <c r="O83" s="406" t="n">
        <v>99.6231471678104</v>
      </c>
      <c r="P83" s="406" t="n">
        <v>19297.6194747726</v>
      </c>
      <c r="Q83" s="406" t="n">
        <v>9.42285170364573</v>
      </c>
      <c r="R83" s="406" t="n">
        <v>93.9148031804082</v>
      </c>
      <c r="S83" s="406" t="n">
        <v>2.37556282667125</v>
      </c>
    </row>
    <row r="84">
      <c r="A84" s="406" t="s">
        <v>64</v>
      </c>
      <c r="B84" s="406" t="s">
        <v>65</v>
      </c>
      <c r="C84" s="406" t="s">
        <v>17</v>
      </c>
      <c r="D84" s="406" t="n">
        <v>135.670694625366</v>
      </c>
      <c r="E84" s="406" t="n">
        <v>99.9999999999998</v>
      </c>
      <c r="F84" s="406" t="n">
        <v>1.26076605086565</v>
      </c>
      <c r="G84" s="406" t="n">
        <v>99.0317177054694</v>
      </c>
      <c r="H84" s="406"/>
      <c r="I84" s="406"/>
      <c r="J84" s="406"/>
      <c r="K84" s="406"/>
      <c r="L84" s="406"/>
      <c r="M84" s="406"/>
      <c r="N84" s="406"/>
      <c r="O84" s="406"/>
      <c r="P84" s="406" t="n">
        <v>10625.3023290545</v>
      </c>
      <c r="Q84" s="406" t="n">
        <v>12.1543271935179</v>
      </c>
      <c r="R84" s="406" t="n">
        <v>98.7392339491344</v>
      </c>
      <c r="S84" s="406" t="n">
        <v>1.26450067160017</v>
      </c>
    </row>
    <row r="85">
      <c r="A85" s="406" t="s">
        <v>66</v>
      </c>
      <c r="B85" s="406" t="s">
        <v>67</v>
      </c>
      <c r="C85" s="406" t="s">
        <v>16</v>
      </c>
      <c r="D85" s="406" t="n">
        <v>2.20819112627986</v>
      </c>
      <c r="E85" s="406" t="n">
        <v>100</v>
      </c>
      <c r="F85" s="406" t="n">
        <v>0.44543429844098</v>
      </c>
      <c r="G85" s="406" t="n">
        <v>98.8579349009061</v>
      </c>
      <c r="H85" s="406"/>
      <c r="I85" s="406"/>
      <c r="J85" s="406"/>
      <c r="K85" s="406"/>
      <c r="L85" s="406" t="n">
        <v>2.20819112627986</v>
      </c>
      <c r="M85" s="406" t="n">
        <v>70.2246883176783</v>
      </c>
      <c r="N85" s="406" t="n">
        <v>0.44543429844098</v>
      </c>
      <c r="O85" s="406" t="n">
        <v>70.6958034962581</v>
      </c>
      <c r="P85" s="406" t="n">
        <v>491.322525597269</v>
      </c>
      <c r="Q85" s="406" t="n">
        <v>9.28736747982164</v>
      </c>
      <c r="R85" s="406" t="n">
        <v>99.109131403118</v>
      </c>
      <c r="S85" s="406" t="n">
        <v>0.538127815409121</v>
      </c>
    </row>
    <row r="86">
      <c r="A86" s="406" t="s">
        <v>66</v>
      </c>
      <c r="B86" s="406" t="s">
        <v>67</v>
      </c>
      <c r="C86" s="406" t="s">
        <v>17</v>
      </c>
      <c r="D86" s="406"/>
      <c r="E86" s="406"/>
      <c r="F86" s="406"/>
      <c r="G86" s="406"/>
      <c r="H86" s="406" t="n">
        <v>1.10409556313993</v>
      </c>
      <c r="I86" s="406" t="n">
        <v>100</v>
      </c>
      <c r="J86" s="406" t="n">
        <v>0.313479623824451</v>
      </c>
      <c r="K86" s="406" t="n">
        <v>96.2013027513636</v>
      </c>
      <c r="L86" s="406"/>
      <c r="M86" s="406"/>
      <c r="N86" s="406"/>
      <c r="O86" s="406"/>
      <c r="P86" s="406" t="n">
        <v>351.102389078498</v>
      </c>
      <c r="Q86" s="406" t="n">
        <v>11.0834963881473</v>
      </c>
      <c r="R86" s="406" t="n">
        <v>99.6865203761756</v>
      </c>
      <c r="S86" s="406" t="n">
        <v>0.302519819972842</v>
      </c>
    </row>
    <row r="87">
      <c r="A87" s="406" t="s">
        <v>68</v>
      </c>
      <c r="B87" s="406" t="s">
        <v>69</v>
      </c>
      <c r="C87" s="406" t="s">
        <v>16</v>
      </c>
      <c r="D87" s="406" t="n">
        <v>859.84560877505</v>
      </c>
      <c r="E87" s="406" t="n">
        <v>44.6301563258089</v>
      </c>
      <c r="F87" s="406" t="n">
        <v>1.96983548954233</v>
      </c>
      <c r="G87" s="406" t="n">
        <v>42.9868422930245</v>
      </c>
      <c r="H87" s="406" t="n">
        <v>136.714073786763</v>
      </c>
      <c r="I87" s="406" t="n">
        <v>59.5028034624146</v>
      </c>
      <c r="J87" s="406" t="n">
        <v>0.313200685933292</v>
      </c>
      <c r="K87" s="406" t="n">
        <v>58.999738251524</v>
      </c>
      <c r="L87" s="406" t="n">
        <v>38.554290167691</v>
      </c>
      <c r="M87" s="406" t="n">
        <v>100</v>
      </c>
      <c r="N87" s="406" t="n">
        <v>0.0883247041926794</v>
      </c>
      <c r="O87" s="406" t="n">
        <v>98.3428567712313</v>
      </c>
      <c r="P87" s="406" t="n">
        <v>42615.5164144215</v>
      </c>
      <c r="Q87" s="406" t="n">
        <v>5.22173061563017</v>
      </c>
      <c r="R87" s="406" t="n">
        <v>97.6286391203317</v>
      </c>
      <c r="S87" s="406" t="n">
        <v>0.961054418027618</v>
      </c>
    </row>
    <row r="88">
      <c r="A88" s="406" t="s">
        <v>68</v>
      </c>
      <c r="B88" s="406" t="s">
        <v>69</v>
      </c>
      <c r="C88" s="406" t="s">
        <v>17</v>
      </c>
      <c r="D88" s="406" t="n">
        <v>532.048942422874</v>
      </c>
      <c r="E88" s="406" t="n">
        <v>56.245981588959</v>
      </c>
      <c r="F88" s="406" t="n">
        <v>2.06934307896221</v>
      </c>
      <c r="G88" s="406" t="n">
        <v>55.2089205170629</v>
      </c>
      <c r="H88" s="406" t="n">
        <v>80.826220603963</v>
      </c>
      <c r="I88" s="406" t="n">
        <v>70.3571054983263</v>
      </c>
      <c r="J88" s="406" t="n">
        <v>0.314364275293583</v>
      </c>
      <c r="K88" s="406" t="n">
        <v>69.4062866019901</v>
      </c>
      <c r="L88" s="406"/>
      <c r="M88" s="406"/>
      <c r="N88" s="406"/>
      <c r="O88" s="406"/>
      <c r="P88" s="406" t="n">
        <v>25098.1317662688</v>
      </c>
      <c r="Q88" s="406" t="n">
        <v>9.35338453685318</v>
      </c>
      <c r="R88" s="406" t="n">
        <v>97.6162926457442</v>
      </c>
      <c r="S88" s="406" t="n">
        <v>1.28509745554484</v>
      </c>
    </row>
    <row r="89">
      <c r="A89" s="406" t="s">
        <v>70</v>
      </c>
      <c r="B89" s="406" t="s">
        <v>71</v>
      </c>
      <c r="C89" s="406" t="s">
        <v>16</v>
      </c>
      <c r="D89" s="406" t="n">
        <v>14.7302724765028</v>
      </c>
      <c r="E89" s="406" t="n">
        <v>54.6057697678724</v>
      </c>
      <c r="F89" s="406" t="n">
        <v>1.45331314070996</v>
      </c>
      <c r="G89" s="406" t="n">
        <v>54.8267945532558</v>
      </c>
      <c r="H89" s="406" t="n">
        <v>4.71058769173078</v>
      </c>
      <c r="I89" s="406" t="n">
        <v>70.4290614604934</v>
      </c>
      <c r="J89" s="406" t="n">
        <v>0.464754403136762</v>
      </c>
      <c r="K89" s="406" t="n">
        <v>70.5744681865256</v>
      </c>
      <c r="L89" s="406" t="n">
        <v>2.92940111568069</v>
      </c>
      <c r="M89" s="406" t="n">
        <v>100</v>
      </c>
      <c r="N89" s="406" t="n">
        <v>0.289019578057385</v>
      </c>
      <c r="O89" s="406" t="n">
        <v>101.382808250551</v>
      </c>
      <c r="P89" s="406" t="n">
        <v>991.194679669342</v>
      </c>
      <c r="Q89" s="406" t="n">
        <v>9.36819763586657</v>
      </c>
      <c r="R89" s="406" t="n">
        <v>97.7929128780959</v>
      </c>
      <c r="S89" s="406" t="n">
        <v>1.10146898651833</v>
      </c>
    </row>
    <row r="90">
      <c r="A90" s="406" t="s">
        <v>70</v>
      </c>
      <c r="B90" s="406" t="s">
        <v>71</v>
      </c>
      <c r="C90" s="406" t="s">
        <v>17</v>
      </c>
      <c r="D90" s="406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 t="n">
        <v>346.717888297563</v>
      </c>
      <c r="Q90" s="406" t="n">
        <v>16.9027432036134</v>
      </c>
      <c r="R90" s="406" t="n">
        <v>100</v>
      </c>
      <c r="S90" s="406" t="n">
        <v>0</v>
      </c>
    </row>
    <row r="91">
      <c r="A91" s="406" t="s">
        <v>72</v>
      </c>
      <c r="B91" s="406" t="s">
        <v>73</v>
      </c>
      <c r="C91" s="406" t="s">
        <v>16</v>
      </c>
      <c r="D91" s="406"/>
      <c r="E91" s="406"/>
      <c r="F91" s="406"/>
      <c r="G91" s="406"/>
      <c r="H91" s="406"/>
      <c r="I91" s="406"/>
      <c r="J91" s="406"/>
      <c r="K91" s="406"/>
      <c r="L91" s="406"/>
      <c r="M91" s="406"/>
      <c r="N91" s="406"/>
      <c r="O91" s="406"/>
      <c r="P91" s="406" t="n">
        <v>2083.0783883259</v>
      </c>
      <c r="Q91" s="406" t="n">
        <v>9.32451270228578</v>
      </c>
      <c r="R91" s="406" t="n">
        <v>100</v>
      </c>
      <c r="S91" s="406" t="n">
        <v>0</v>
      </c>
    </row>
    <row r="92">
      <c r="A92" s="406" t="s">
        <v>72</v>
      </c>
      <c r="B92" s="406" t="s">
        <v>73</v>
      </c>
      <c r="C92" s="406" t="s">
        <v>17</v>
      </c>
      <c r="D92" s="406"/>
      <c r="E92" s="406"/>
      <c r="F92" s="406"/>
      <c r="G92" s="406"/>
      <c r="H92" s="406"/>
      <c r="I92" s="406"/>
      <c r="J92" s="406"/>
      <c r="K92" s="406"/>
      <c r="L92" s="406"/>
      <c r="M92" s="406"/>
      <c r="N92" s="406"/>
      <c r="O92" s="406"/>
      <c r="P92" s="406" t="n">
        <v>1208.94202899213</v>
      </c>
      <c r="Q92" s="406" t="n">
        <v>9.09734016616668</v>
      </c>
      <c r="R92" s="406" t="n">
        <v>100</v>
      </c>
      <c r="S92" s="406" t="n">
        <v>0</v>
      </c>
    </row>
    <row r="93">
      <c r="A93" s="406" t="s">
        <v>74</v>
      </c>
      <c r="B93" s="406" t="s">
        <v>75</v>
      </c>
      <c r="C93" s="406" t="s">
        <v>16</v>
      </c>
      <c r="D93" s="406"/>
      <c r="E93" s="406"/>
      <c r="F93" s="406"/>
      <c r="G93" s="406"/>
      <c r="H93" s="406"/>
      <c r="I93" s="406"/>
      <c r="J93" s="406"/>
      <c r="K93" s="406"/>
      <c r="L93" s="406" t="n">
        <v>1.20067739204064</v>
      </c>
      <c r="M93" s="406" t="n">
        <v>100</v>
      </c>
      <c r="N93" s="406" t="n">
        <v>0.309597523219814</v>
      </c>
      <c r="O93" s="406" t="n">
        <v>96.5031677318232</v>
      </c>
      <c r="P93" s="406" t="n">
        <v>386.618120237086</v>
      </c>
      <c r="Q93" s="406" t="n">
        <v>8.75277011342773</v>
      </c>
      <c r="R93" s="406" t="n">
        <v>99.6904024767802</v>
      </c>
      <c r="S93" s="406" t="n">
        <v>0.299699278670258</v>
      </c>
    </row>
    <row r="94">
      <c r="A94" s="406" t="s">
        <v>74</v>
      </c>
      <c r="B94" s="406" t="s">
        <v>75</v>
      </c>
      <c r="C94" s="406" t="s">
        <v>17</v>
      </c>
      <c r="D94" s="406"/>
      <c r="E94" s="406"/>
      <c r="F94" s="406"/>
      <c r="G94" s="406"/>
      <c r="H94" s="406"/>
      <c r="I94" s="406"/>
      <c r="J94" s="406"/>
      <c r="K94" s="406"/>
      <c r="L94" s="406" t="n">
        <v>3.60203217612192</v>
      </c>
      <c r="M94" s="406" t="n">
        <v>99.9999999999999</v>
      </c>
      <c r="N94" s="406" t="n">
        <v>1.57068062827225</v>
      </c>
      <c r="O94" s="406" t="n">
        <v>98.1511964819361</v>
      </c>
      <c r="P94" s="406" t="n">
        <v>225.72734970364</v>
      </c>
      <c r="Q94" s="406" t="n">
        <v>13.4354584471437</v>
      </c>
      <c r="R94" s="406" t="n">
        <v>98.4293193717278</v>
      </c>
      <c r="S94" s="406" t="n">
        <v>1.56624249705217</v>
      </c>
    </row>
    <row r="95">
      <c r="A95" s="406" t="s">
        <v>76</v>
      </c>
      <c r="B95" s="406" t="s">
        <v>77</v>
      </c>
      <c r="C95" s="406" t="s">
        <v>16</v>
      </c>
      <c r="D95" s="406" t="n">
        <v>10.7756603142762</v>
      </c>
      <c r="E95" s="406" t="n">
        <v>43.0006581783766</v>
      </c>
      <c r="F95" s="406" t="n">
        <v>1.8796992481203</v>
      </c>
      <c r="G95" s="406" t="n">
        <v>43.6492640409554</v>
      </c>
      <c r="H95" s="406" t="n">
        <v>5.3878301571381</v>
      </c>
      <c r="I95" s="406" t="n">
        <v>82.0952047412603</v>
      </c>
      <c r="J95" s="406" t="n">
        <v>0.93984962406015</v>
      </c>
      <c r="K95" s="406" t="n">
        <v>86.716531075361</v>
      </c>
      <c r="L95" s="406"/>
      <c r="M95" s="406"/>
      <c r="N95" s="406"/>
      <c r="O95" s="406"/>
      <c r="P95" s="406" t="n">
        <v>557.10163824808</v>
      </c>
      <c r="Q95" s="406" t="n">
        <v>23.8026119802451</v>
      </c>
      <c r="R95" s="406" t="n">
        <v>97.1804511278196</v>
      </c>
      <c r="S95" s="406" t="n">
        <v>1.25627988873393</v>
      </c>
    </row>
    <row r="96">
      <c r="A96" s="406" t="s">
        <v>76</v>
      </c>
      <c r="B96" s="406" t="s">
        <v>77</v>
      </c>
      <c r="C96" s="406" t="s">
        <v>17</v>
      </c>
      <c r="D96" s="406" t="n">
        <v>4.31026412571048</v>
      </c>
      <c r="E96" s="406" t="n">
        <v>78.6081756754274</v>
      </c>
      <c r="F96" s="406" t="n">
        <v>1.36986301369863</v>
      </c>
      <c r="G96" s="406" t="n">
        <v>81.4415553904512</v>
      </c>
      <c r="H96" s="406"/>
      <c r="I96" s="406"/>
      <c r="J96" s="406"/>
      <c r="K96" s="406"/>
      <c r="L96" s="406"/>
      <c r="M96" s="406"/>
      <c r="N96" s="406"/>
      <c r="O96" s="406"/>
      <c r="P96" s="406" t="n">
        <v>310.339017051155</v>
      </c>
      <c r="Q96" s="406" t="n">
        <v>24.448516372782</v>
      </c>
      <c r="R96" s="406" t="n">
        <v>98.6301369863014</v>
      </c>
      <c r="S96" s="406" t="n">
        <v>1.13113271375627</v>
      </c>
    </row>
    <row r="97">
      <c r="A97" s="406" t="s">
        <v>78</v>
      </c>
      <c r="B97" s="406" t="s">
        <v>79</v>
      </c>
      <c r="C97" s="406" t="s">
        <v>16</v>
      </c>
      <c r="D97" s="406" t="n">
        <v>19.8897972167931</v>
      </c>
      <c r="E97" s="406" t="n">
        <v>99.9999999999998</v>
      </c>
      <c r="F97" s="406" t="n">
        <v>0.326022361274405</v>
      </c>
      <c r="G97" s="406" t="n">
        <v>100.47197367684</v>
      </c>
      <c r="H97" s="406" t="n">
        <v>7.89626495100053</v>
      </c>
      <c r="I97" s="406" t="n">
        <v>100</v>
      </c>
      <c r="J97" s="406" t="n">
        <v>0.129431130770905</v>
      </c>
      <c r="K97" s="406" t="n">
        <v>100.244046203236</v>
      </c>
      <c r="L97" s="406"/>
      <c r="M97" s="406"/>
      <c r="N97" s="406"/>
      <c r="O97" s="406"/>
      <c r="P97" s="406" t="n">
        <v>6072.96026058284</v>
      </c>
      <c r="Q97" s="406" t="n">
        <v>6.73871136838495</v>
      </c>
      <c r="R97" s="406" t="n">
        <v>99.5445465079547</v>
      </c>
      <c r="S97" s="406" t="n">
        <v>0.353488790423095</v>
      </c>
    </row>
    <row r="98">
      <c r="A98" s="406" t="s">
        <v>78</v>
      </c>
      <c r="B98" s="406" t="s">
        <v>79</v>
      </c>
      <c r="C98" s="406" t="s">
        <v>17</v>
      </c>
      <c r="D98" s="406"/>
      <c r="E98" s="406"/>
      <c r="F98" s="406"/>
      <c r="G98" s="406"/>
      <c r="H98" s="406"/>
      <c r="I98" s="406"/>
      <c r="J98" s="406"/>
      <c r="K98" s="406"/>
      <c r="L98" s="406" t="n">
        <v>4.92230363606644</v>
      </c>
      <c r="M98" s="406" t="n">
        <v>100</v>
      </c>
      <c r="N98" s="406" t="n">
        <v>0.179417024096695</v>
      </c>
      <c r="O98" s="406" t="n">
        <v>100.874111360659</v>
      </c>
      <c r="P98" s="406" t="n">
        <v>2738.57634753631</v>
      </c>
      <c r="Q98" s="406" t="n">
        <v>9.11033472665334</v>
      </c>
      <c r="R98" s="406" t="n">
        <v>99.8205829759033</v>
      </c>
      <c r="S98" s="406" t="n">
        <v>0.181310630825478</v>
      </c>
    </row>
    <row r="99">
      <c r="A99" s="406" t="s">
        <v>80</v>
      </c>
      <c r="B99" s="406" t="s">
        <v>81</v>
      </c>
      <c r="C99" s="406" t="s">
        <v>16</v>
      </c>
      <c r="D99" s="406" t="n">
        <v>882.224937120588</v>
      </c>
      <c r="E99" s="406" t="n">
        <v>73.1924977463352</v>
      </c>
      <c r="F99" s="406" t="n">
        <v>0.469109697684021</v>
      </c>
      <c r="G99" s="406" t="n">
        <v>72.9108589113255</v>
      </c>
      <c r="H99" s="406"/>
      <c r="I99" s="406"/>
      <c r="J99" s="406"/>
      <c r="K99" s="406"/>
      <c r="L99" s="406" t="n">
        <v>203.751054222426</v>
      </c>
      <c r="M99" s="406" t="n">
        <v>99.9999999999998</v>
      </c>
      <c r="N99" s="406" t="n">
        <v>0.108341525417591</v>
      </c>
      <c r="O99" s="406" t="n">
        <v>100.842766458116</v>
      </c>
      <c r="P99" s="406" t="n">
        <v>186977.698981931</v>
      </c>
      <c r="Q99" s="406" t="n">
        <v>4.99022517268822</v>
      </c>
      <c r="R99" s="406" t="n">
        <v>99.4225487768984</v>
      </c>
      <c r="S99" s="406" t="n">
        <v>0.360724253479481</v>
      </c>
    </row>
    <row r="100">
      <c r="A100" s="406" t="s">
        <v>80</v>
      </c>
      <c r="B100" s="406" t="s">
        <v>81</v>
      </c>
      <c r="C100" s="406" t="s">
        <v>17</v>
      </c>
      <c r="D100" s="406" t="n">
        <v>638.57661051215</v>
      </c>
      <c r="E100" s="406" t="n">
        <v>100</v>
      </c>
      <c r="F100" s="406" t="n">
        <v>0.672992538138137</v>
      </c>
      <c r="G100" s="406" t="n">
        <v>99.8762056725446</v>
      </c>
      <c r="H100" s="406"/>
      <c r="I100" s="406"/>
      <c r="J100" s="406"/>
      <c r="K100" s="406"/>
      <c r="L100" s="406"/>
      <c r="M100" s="406"/>
      <c r="N100" s="406"/>
      <c r="O100" s="406"/>
      <c r="P100" s="406" t="n">
        <v>94247.5587215079</v>
      </c>
      <c r="Q100" s="406" t="n">
        <v>7.68837724953051</v>
      </c>
      <c r="R100" s="406" t="n">
        <v>99.3270074618619</v>
      </c>
      <c r="S100" s="406" t="n">
        <v>0.676713643879597</v>
      </c>
    </row>
    <row r="101">
      <c r="A101" s="406" t="s">
        <v>82</v>
      </c>
      <c r="B101" s="406" t="s">
        <v>83</v>
      </c>
      <c r="C101" s="406" t="s">
        <v>16</v>
      </c>
      <c r="D101" s="406" t="n">
        <v>22.5912686215772</v>
      </c>
      <c r="E101" s="406" t="n">
        <v>63.1878398998237</v>
      </c>
      <c r="F101" s="406" t="n">
        <v>0.457111044835393</v>
      </c>
      <c r="G101" s="406" t="n">
        <v>63.0905633790561</v>
      </c>
      <c r="H101" s="406" t="n">
        <v>12.5021173397466</v>
      </c>
      <c r="I101" s="406" t="n">
        <v>100</v>
      </c>
      <c r="J101" s="406" t="n">
        <v>0.252967463472499</v>
      </c>
      <c r="K101" s="406" t="n">
        <v>99.9794364547103</v>
      </c>
      <c r="L101" s="406" t="n">
        <v>4.66048613494293</v>
      </c>
      <c r="M101" s="406" t="n">
        <v>99.9999999999998</v>
      </c>
      <c r="N101" s="406" t="n">
        <v>0.0943001352544624</v>
      </c>
      <c r="O101" s="406" t="n">
        <v>99.1746979169577</v>
      </c>
      <c r="P101" s="406" t="n">
        <v>4902.43006260004</v>
      </c>
      <c r="Q101" s="406" t="n">
        <v>6.03465261986301</v>
      </c>
      <c r="R101" s="406" t="n">
        <v>99.1956213564376</v>
      </c>
      <c r="S101" s="406" t="n">
        <v>0.533269797344515</v>
      </c>
    </row>
    <row r="102">
      <c r="A102" s="406" t="s">
        <v>82</v>
      </c>
      <c r="B102" s="406" t="s">
        <v>83</v>
      </c>
      <c r="C102" s="406" t="s">
        <v>17</v>
      </c>
      <c r="D102" s="406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 t="n">
        <v>2022.09312317411</v>
      </c>
      <c r="Q102" s="406" t="n">
        <v>8.75048077170472</v>
      </c>
      <c r="R102" s="406" t="n">
        <v>100</v>
      </c>
      <c r="S102" s="406" t="n">
        <v>0</v>
      </c>
    </row>
    <row r="103">
      <c r="A103" s="406" t="s">
        <v>84</v>
      </c>
      <c r="B103" s="406" t="s">
        <v>85</v>
      </c>
      <c r="C103" s="406" t="s">
        <v>16</v>
      </c>
      <c r="D103" s="406" t="n">
        <v>36.3399413159021</v>
      </c>
      <c r="E103" s="406" t="n">
        <v>70.9349747178065</v>
      </c>
      <c r="F103" s="406" t="n">
        <v>2.81173154970152</v>
      </c>
      <c r="G103" s="406" t="n">
        <v>69.7091796617516</v>
      </c>
      <c r="H103" s="406"/>
      <c r="I103" s="406"/>
      <c r="J103" s="406"/>
      <c r="K103" s="406"/>
      <c r="L103" s="406"/>
      <c r="M103" s="406"/>
      <c r="N103" s="406"/>
      <c r="O103" s="406"/>
      <c r="P103" s="406" t="n">
        <v>1256.09999021881</v>
      </c>
      <c r="Q103" s="406" t="n">
        <v>8.85071260846048</v>
      </c>
      <c r="R103" s="406" t="n">
        <v>97.1882684502985</v>
      </c>
      <c r="S103" s="406" t="n">
        <v>2.01674032148225</v>
      </c>
    </row>
    <row r="104">
      <c r="A104" s="406" t="s">
        <v>84</v>
      </c>
      <c r="B104" s="406" t="s">
        <v>85</v>
      </c>
      <c r="C104" s="406" t="s">
        <v>17</v>
      </c>
      <c r="D104" s="406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 t="n">
        <v>598.037857878187</v>
      </c>
      <c r="Q104" s="406" t="n">
        <v>14.2975658440245</v>
      </c>
      <c r="R104" s="406" t="n">
        <v>100</v>
      </c>
      <c r="S104" s="406" t="n">
        <v>0</v>
      </c>
    </row>
    <row r="105">
      <c r="A105" s="406" t="s">
        <v>86</v>
      </c>
      <c r="B105" s="406" t="s">
        <v>87</v>
      </c>
      <c r="C105" s="406" t="s">
        <v>16</v>
      </c>
      <c r="D105" s="406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 t="n">
        <v>524.608641202256</v>
      </c>
      <c r="Q105" s="406" t="n">
        <v>13.7602144528942</v>
      </c>
      <c r="R105" s="406" t="n">
        <v>100</v>
      </c>
      <c r="S105" s="406" t="n">
        <v>0</v>
      </c>
    </row>
    <row r="106">
      <c r="A106" s="406" t="s">
        <v>86</v>
      </c>
      <c r="B106" s="406" t="s">
        <v>87</v>
      </c>
      <c r="C106" s="406" t="s">
        <v>17</v>
      </c>
      <c r="D106" s="406"/>
      <c r="E106" s="406"/>
      <c r="F106" s="406"/>
      <c r="G106" s="406"/>
      <c r="H106" s="406" t="n">
        <v>1.111458985598</v>
      </c>
      <c r="I106" s="406" t="n">
        <v>99.9999999999999</v>
      </c>
      <c r="J106" s="406" t="n">
        <v>0.595238095238095</v>
      </c>
      <c r="K106" s="406" t="n">
        <v>83.7206022510715</v>
      </c>
      <c r="L106" s="406"/>
      <c r="M106" s="406"/>
      <c r="N106" s="406"/>
      <c r="O106" s="406"/>
      <c r="P106" s="406" t="n">
        <v>185.613650594866</v>
      </c>
      <c r="Q106" s="406" t="n">
        <v>22.1066453955114</v>
      </c>
      <c r="R106" s="406" t="n">
        <v>99.4047619047619</v>
      </c>
      <c r="S106" s="406" t="n">
        <v>0.5013209715633</v>
      </c>
    </row>
    <row r="107">
      <c r="A107" s="406" t="s">
        <v>88</v>
      </c>
      <c r="B107" s="406" t="s">
        <v>89</v>
      </c>
      <c r="C107" s="406" t="s">
        <v>16</v>
      </c>
      <c r="D107" s="406" t="n">
        <v>11.9119803094104</v>
      </c>
      <c r="E107" s="406" t="n">
        <v>84.0990301829818</v>
      </c>
      <c r="F107" s="406" t="n">
        <v>1.99759492607475</v>
      </c>
      <c r="G107" s="406" t="n">
        <v>81.594416863364</v>
      </c>
      <c r="H107" s="406" t="n">
        <v>2.07854193890397</v>
      </c>
      <c r="I107" s="406" t="n">
        <v>100</v>
      </c>
      <c r="J107" s="406" t="n">
        <v>0.348563775538481</v>
      </c>
      <c r="K107" s="406" t="n">
        <v>101.105632373892</v>
      </c>
      <c r="L107" s="406"/>
      <c r="M107" s="406"/>
      <c r="N107" s="406"/>
      <c r="O107" s="406"/>
      <c r="P107" s="406" t="n">
        <v>582.325585383043</v>
      </c>
      <c r="Q107" s="406" t="n">
        <v>12.6606074058577</v>
      </c>
      <c r="R107" s="406" t="n">
        <v>97.6538412983868</v>
      </c>
      <c r="S107" s="406" t="n">
        <v>1.77126607579397</v>
      </c>
    </row>
    <row r="108">
      <c r="A108" s="406" t="s">
        <v>88</v>
      </c>
      <c r="B108" s="406" t="s">
        <v>89</v>
      </c>
      <c r="C108" s="406" t="s">
        <v>17</v>
      </c>
      <c r="D108" s="406"/>
      <c r="E108" s="406"/>
      <c r="F108" s="406"/>
      <c r="G108" s="406"/>
      <c r="H108" s="406" t="n">
        <v>4.27992016776756</v>
      </c>
      <c r="I108" s="406" t="n">
        <v>100</v>
      </c>
      <c r="J108" s="406" t="n">
        <v>1.74157144405281</v>
      </c>
      <c r="K108" s="406" t="n">
        <v>96.2467317111202</v>
      </c>
      <c r="L108" s="406"/>
      <c r="M108" s="406"/>
      <c r="N108" s="406"/>
      <c r="O108" s="406"/>
      <c r="P108" s="406" t="n">
        <v>241.470558940213</v>
      </c>
      <c r="Q108" s="406" t="n">
        <v>15.5694169780064</v>
      </c>
      <c r="R108" s="406" t="n">
        <v>98.2584285559472</v>
      </c>
      <c r="S108" s="406" t="n">
        <v>1.70591532955423</v>
      </c>
    </row>
    <row r="109">
      <c r="A109" s="406" t="s">
        <v>90</v>
      </c>
      <c r="B109" s="406" t="s">
        <v>91</v>
      </c>
      <c r="C109" s="406" t="s">
        <v>16</v>
      </c>
      <c r="D109" s="406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 t="n">
        <v>260.927669345579</v>
      </c>
      <c r="Q109" s="406" t="n">
        <v>14.3194573546599</v>
      </c>
      <c r="R109" s="406" t="n">
        <v>100</v>
      </c>
      <c r="S109" s="406" t="n">
        <v>0</v>
      </c>
    </row>
    <row r="110">
      <c r="A110" s="406" t="s">
        <v>90</v>
      </c>
      <c r="B110" s="406" t="s">
        <v>91</v>
      </c>
      <c r="C110" s="406" t="s">
        <v>17</v>
      </c>
      <c r="D110" s="406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 t="n">
        <v>123.830080367393</v>
      </c>
      <c r="Q110" s="406" t="n">
        <v>27.0287456386999</v>
      </c>
      <c r="R110" s="406" t="n">
        <v>100</v>
      </c>
      <c r="S110" s="406" t="n">
        <v>0</v>
      </c>
    </row>
    <row r="111">
      <c r="A111" s="406" t="s">
        <v>92</v>
      </c>
      <c r="B111" s="406" t="s">
        <v>93</v>
      </c>
      <c r="C111" s="406" t="s">
        <v>16</v>
      </c>
      <c r="D111" s="406" t="n">
        <v>4.28024321546391</v>
      </c>
      <c r="E111" s="406" t="n">
        <v>100</v>
      </c>
      <c r="F111" s="406" t="n">
        <v>0.197319746998725</v>
      </c>
      <c r="G111" s="406" t="n">
        <v>98.8993986595077</v>
      </c>
      <c r="H111" s="406" t="n">
        <v>4.88110244628898</v>
      </c>
      <c r="I111" s="406" t="n">
        <v>99.9999999999998</v>
      </c>
      <c r="J111" s="406" t="n">
        <v>0.225019432610025</v>
      </c>
      <c r="K111" s="406" t="n">
        <v>99.4364856556084</v>
      </c>
      <c r="L111" s="406" t="n">
        <v>2.11865374573957</v>
      </c>
      <c r="M111" s="406" t="n">
        <v>100</v>
      </c>
      <c r="N111" s="406" t="n">
        <v>0.0976702023793577</v>
      </c>
      <c r="O111" s="406" t="n">
        <v>97.9918863602989</v>
      </c>
      <c r="P111" s="406" t="n">
        <v>2157.91151870832</v>
      </c>
      <c r="Q111" s="406" t="n">
        <v>8.84941800916125</v>
      </c>
      <c r="R111" s="406" t="n">
        <v>99.4799906180119</v>
      </c>
      <c r="S111" s="406" t="n">
        <v>0.303694720145251</v>
      </c>
    </row>
    <row r="112">
      <c r="A112" s="406" t="s">
        <v>92</v>
      </c>
      <c r="B112" s="406" t="s">
        <v>93</v>
      </c>
      <c r="C112" s="406" t="s">
        <v>17</v>
      </c>
      <c r="D112" s="406" t="n">
        <v>22.3979489309127</v>
      </c>
      <c r="E112" s="406" t="n">
        <v>100</v>
      </c>
      <c r="F112" s="406" t="n">
        <v>1.71259991737401</v>
      </c>
      <c r="G112" s="406" t="n">
        <v>98.9942300165781</v>
      </c>
      <c r="H112" s="406" t="n">
        <v>25.696674095569</v>
      </c>
      <c r="I112" s="406" t="n">
        <v>81.4926344323147</v>
      </c>
      <c r="J112" s="406" t="n">
        <v>1.96482821121715</v>
      </c>
      <c r="K112" s="406" t="n">
        <v>80.3192709848089</v>
      </c>
      <c r="L112" s="406"/>
      <c r="M112" s="406"/>
      <c r="N112" s="406"/>
      <c r="O112" s="406"/>
      <c r="P112" s="406" t="n">
        <v>1259.73849688025</v>
      </c>
      <c r="Q112" s="406" t="n">
        <v>10.7470483575932</v>
      </c>
      <c r="R112" s="406" t="n">
        <v>96.3225718714088</v>
      </c>
      <c r="S112" s="406" t="n">
        <v>2.35486234651851</v>
      </c>
    </row>
    <row r="113">
      <c r="A113" s="406" t="s">
        <v>94</v>
      </c>
      <c r="B113" s="406" t="s">
        <v>95</v>
      </c>
      <c r="C113" s="406" t="s">
        <v>16</v>
      </c>
      <c r="D113" s="406" t="n">
        <v>61.7446027860034</v>
      </c>
      <c r="E113" s="406" t="n">
        <v>47.7231845203846</v>
      </c>
      <c r="F113" s="406" t="n">
        <v>1.18406908383028</v>
      </c>
      <c r="G113" s="406" t="n">
        <v>47.5535160305325</v>
      </c>
      <c r="H113" s="406" t="n">
        <v>18.5791746251608</v>
      </c>
      <c r="I113" s="406" t="n">
        <v>72.0731402747261</v>
      </c>
      <c r="J113" s="406" t="n">
        <v>0.356290676174273</v>
      </c>
      <c r="K113" s="406" t="n">
        <v>71.7690148758922</v>
      </c>
      <c r="L113" s="406" t="n">
        <v>11.3664022335043</v>
      </c>
      <c r="M113" s="406" t="n">
        <v>72.0600888449352</v>
      </c>
      <c r="N113" s="406" t="n">
        <v>0.217972176867301</v>
      </c>
      <c r="O113" s="406" t="n">
        <v>72.1149032287711</v>
      </c>
      <c r="P113" s="406" t="n">
        <v>5122.92133493596</v>
      </c>
      <c r="Q113" s="406" t="n">
        <v>5.69811736743532</v>
      </c>
      <c r="R113" s="406" t="n">
        <v>98.2416680631281</v>
      </c>
      <c r="S113" s="406" t="n">
        <v>0.706920891066377</v>
      </c>
    </row>
    <row r="114">
      <c r="A114" s="406" t="s">
        <v>94</v>
      </c>
      <c r="B114" s="406" t="s">
        <v>95</v>
      </c>
      <c r="C114" s="406" t="s">
        <v>17</v>
      </c>
      <c r="D114" s="406" t="n">
        <v>20.8274093532275</v>
      </c>
      <c r="E114" s="406" t="n">
        <v>72.5028894956563</v>
      </c>
      <c r="F114" s="406" t="n">
        <v>1.23899128362456</v>
      </c>
      <c r="G114" s="406" t="n">
        <v>72.4793851938151</v>
      </c>
      <c r="H114" s="406" t="n">
        <v>8.47657729061348</v>
      </c>
      <c r="I114" s="406" t="n">
        <v>100</v>
      </c>
      <c r="J114" s="406" t="n">
        <v>0.504258844675396</v>
      </c>
      <c r="K114" s="406" t="n">
        <v>99.8106894482894</v>
      </c>
      <c r="L114" s="406"/>
      <c r="M114" s="406"/>
      <c r="N114" s="406"/>
      <c r="O114" s="406"/>
      <c r="P114" s="406" t="n">
        <v>1651.69325913974</v>
      </c>
      <c r="Q114" s="406" t="n">
        <v>9.88825531469443</v>
      </c>
      <c r="R114" s="406" t="n">
        <v>98.2567498717</v>
      </c>
      <c r="S114" s="406" t="n">
        <v>1.37773333323136</v>
      </c>
    </row>
    <row r="115">
      <c r="A115" s="406" t="s">
        <v>96</v>
      </c>
      <c r="B115" s="406" t="s">
        <v>97</v>
      </c>
      <c r="C115" s="406" t="s">
        <v>16</v>
      </c>
      <c r="D115" s="406" t="n">
        <v>113.628055949463</v>
      </c>
      <c r="E115" s="406" t="n">
        <v>70.6140145247494</v>
      </c>
      <c r="F115" s="406" t="n">
        <v>2.53345338853942</v>
      </c>
      <c r="G115" s="406" t="n">
        <v>68.8917497470949</v>
      </c>
      <c r="H115" s="406"/>
      <c r="I115" s="406"/>
      <c r="J115" s="406"/>
      <c r="K115" s="406"/>
      <c r="L115" s="406"/>
      <c r="M115" s="406"/>
      <c r="N115" s="406"/>
      <c r="O115" s="406"/>
      <c r="P115" s="406" t="n">
        <v>4371.47739195347</v>
      </c>
      <c r="Q115" s="406" t="n">
        <v>9.97144130444354</v>
      </c>
      <c r="R115" s="406" t="n">
        <v>97.4665466114606</v>
      </c>
      <c r="S115" s="406" t="n">
        <v>1.79070709804614</v>
      </c>
    </row>
    <row r="116">
      <c r="A116" s="406" t="s">
        <v>96</v>
      </c>
      <c r="B116" s="406" t="s">
        <v>97</v>
      </c>
      <c r="C116" s="406" t="s">
        <v>17</v>
      </c>
      <c r="D116" s="406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 t="n">
        <v>1534.94503939453</v>
      </c>
      <c r="Q116" s="406" t="n">
        <v>12.7199386715697</v>
      </c>
      <c r="R116" s="406" t="n">
        <v>100</v>
      </c>
      <c r="S116" s="406" t="n">
        <v>0.00000000000000141219687849966</v>
      </c>
    </row>
    <row r="117">
      <c r="A117" s="406" t="s">
        <v>98</v>
      </c>
      <c r="B117" s="406" t="s">
        <v>99</v>
      </c>
      <c r="C117" s="406" t="s">
        <v>16</v>
      </c>
      <c r="D117" s="406" t="n">
        <v>162.880511981464</v>
      </c>
      <c r="E117" s="406" t="n">
        <v>40.4510547272982</v>
      </c>
      <c r="F117" s="406" t="n">
        <v>4.55123438434512</v>
      </c>
      <c r="G117" s="406" t="n">
        <v>39.5633307322535</v>
      </c>
      <c r="H117" s="406" t="n">
        <v>10.4641442805881</v>
      </c>
      <c r="I117" s="406" t="n">
        <v>100</v>
      </c>
      <c r="J117" s="406" t="n">
        <v>0.292390861701004</v>
      </c>
      <c r="K117" s="406" t="n">
        <v>100.275300559231</v>
      </c>
      <c r="L117" s="406"/>
      <c r="M117" s="406"/>
      <c r="N117" s="406"/>
      <c r="O117" s="406"/>
      <c r="P117" s="406" t="n">
        <v>3405.47590595122</v>
      </c>
      <c r="Q117" s="406" t="n">
        <v>7.89898740542351</v>
      </c>
      <c r="R117" s="406" t="n">
        <v>95.1563747539539</v>
      </c>
      <c r="S117" s="406" t="n">
        <v>2.00420037397661</v>
      </c>
    </row>
    <row r="118">
      <c r="A118" s="406" t="s">
        <v>98</v>
      </c>
      <c r="B118" s="406" t="s">
        <v>99</v>
      </c>
      <c r="C118" s="406" t="s">
        <v>17</v>
      </c>
      <c r="D118" s="406" t="n">
        <v>16.7948154360192</v>
      </c>
      <c r="E118" s="406" t="n">
        <v>99.9999999999999</v>
      </c>
      <c r="F118" s="406" t="n">
        <v>1.41201507613596</v>
      </c>
      <c r="G118" s="406" t="n">
        <v>99.7742140063711</v>
      </c>
      <c r="H118" s="406" t="n">
        <v>4.15314667050172</v>
      </c>
      <c r="I118" s="406" t="n">
        <v>100</v>
      </c>
      <c r="J118" s="406" t="n">
        <v>0.349173572909611</v>
      </c>
      <c r="K118" s="406" t="n">
        <v>101.151454409063</v>
      </c>
      <c r="L118" s="406"/>
      <c r="M118" s="406"/>
      <c r="N118" s="406"/>
      <c r="O118" s="406"/>
      <c r="P118" s="406" t="n">
        <v>1168.47385922267</v>
      </c>
      <c r="Q118" s="406" t="n">
        <v>10.9876803527062</v>
      </c>
      <c r="R118" s="406" t="n">
        <v>98.2388113509544</v>
      </c>
      <c r="S118" s="406" t="n">
        <v>1.47707838687593</v>
      </c>
    </row>
    <row r="119">
      <c r="A119" s="406" t="s">
        <v>100</v>
      </c>
      <c r="B119" s="406" t="s">
        <v>101</v>
      </c>
      <c r="C119" s="406" t="s">
        <v>16</v>
      </c>
      <c r="D119" s="406" t="n">
        <v>234.325842781576</v>
      </c>
      <c r="E119" s="406" t="n">
        <v>54.4111844066033</v>
      </c>
      <c r="F119" s="406" t="n">
        <v>1.36364523046304</v>
      </c>
      <c r="G119" s="406" t="n">
        <v>53.696074039405</v>
      </c>
      <c r="H119" s="406"/>
      <c r="I119" s="406"/>
      <c r="J119" s="406"/>
      <c r="K119" s="406"/>
      <c r="L119" s="406" t="n">
        <v>39.6694988570033</v>
      </c>
      <c r="M119" s="406" t="n">
        <v>100</v>
      </c>
      <c r="N119" s="406" t="n">
        <v>0.230854276545313</v>
      </c>
      <c r="O119" s="406" t="n">
        <v>99.9509778403245</v>
      </c>
      <c r="P119" s="406" t="n">
        <v>16909.7880608824</v>
      </c>
      <c r="Q119" s="406" t="n">
        <v>7.32469126871124</v>
      </c>
      <c r="R119" s="406" t="n">
        <v>98.4055004929917</v>
      </c>
      <c r="S119" s="406" t="n">
        <v>0.77411183536566</v>
      </c>
    </row>
    <row r="120">
      <c r="A120" s="406" t="s">
        <v>100</v>
      </c>
      <c r="B120" s="406" t="s">
        <v>101</v>
      </c>
      <c r="C120" s="406" t="s">
        <v>17</v>
      </c>
      <c r="D120" s="406" t="n">
        <v>93.2443293349136</v>
      </c>
      <c r="E120" s="406" t="n">
        <v>57.3352993336768</v>
      </c>
      <c r="F120" s="406" t="n">
        <v>1.14688482843226</v>
      </c>
      <c r="G120" s="406" t="n">
        <v>58.5522733525578</v>
      </c>
      <c r="H120" s="406" t="n">
        <v>34.189487070235</v>
      </c>
      <c r="I120" s="406" t="n">
        <v>100</v>
      </c>
      <c r="J120" s="406" t="n">
        <v>0.420523202777236</v>
      </c>
      <c r="K120" s="406" t="n">
        <v>98.2017458433431</v>
      </c>
      <c r="L120" s="406" t="n">
        <v>27.0533519666312</v>
      </c>
      <c r="M120" s="406" t="n">
        <v>99.9999999999999</v>
      </c>
      <c r="N120" s="406" t="n">
        <v>0.332750303960305</v>
      </c>
      <c r="O120" s="406" t="n">
        <v>101.019690692152</v>
      </c>
      <c r="P120" s="406" t="n">
        <v>7975.73890344528</v>
      </c>
      <c r="Q120" s="406" t="n">
        <v>11.9005377117366</v>
      </c>
      <c r="R120" s="406" t="n">
        <v>98.0998416648302</v>
      </c>
      <c r="S120" s="406" t="n">
        <v>0.861892506763764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1033</v>
      </c>
    </row>
    <row r="130">
      <c r="A130" s="5" t="s">
        <v>26</v>
      </c>
      <c r="B130" s="5" t="s">
        <v>103</v>
      </c>
      <c r="C130" s="5" t="s">
        <v>11</v>
      </c>
      <c r="D130" s="5" t="s">
        <v>1015</v>
      </c>
      <c r="E130" s="5" t="s">
        <v>1016</v>
      </c>
      <c r="F130" s="5" t="s">
        <v>1017</v>
      </c>
      <c r="G130" s="5" t="s">
        <v>1018</v>
      </c>
      <c r="H130" s="5" t="s">
        <v>1019</v>
      </c>
      <c r="I130" s="5" t="s">
        <v>1020</v>
      </c>
      <c r="J130" s="5" t="s">
        <v>1021</v>
      </c>
      <c r="K130" s="5" t="s">
        <v>1022</v>
      </c>
      <c r="L130" s="5" t="s">
        <v>1023</v>
      </c>
      <c r="M130" s="5" t="s">
        <v>1024</v>
      </c>
      <c r="N130" s="5" t="s">
        <v>1025</v>
      </c>
      <c r="O130" s="5" t="s">
        <v>1026</v>
      </c>
      <c r="P130" s="5" t="s">
        <v>1027</v>
      </c>
      <c r="Q130" s="5" t="s">
        <v>1028</v>
      </c>
      <c r="R130" s="5" t="s">
        <v>1029</v>
      </c>
      <c r="S130" s="5" t="s">
        <v>1030</v>
      </c>
    </row>
    <row r="131">
      <c r="A131" s="407" t="s">
        <v>104</v>
      </c>
      <c r="B131" s="407" t="s">
        <v>105</v>
      </c>
      <c r="C131" s="407" t="s">
        <v>16</v>
      </c>
      <c r="D131" s="407" t="n">
        <v>3371.66784763564</v>
      </c>
      <c r="E131" s="407" t="n">
        <v>21.9774425326807</v>
      </c>
      <c r="F131" s="407" t="n">
        <v>3.33898183701933</v>
      </c>
      <c r="G131" s="407" t="n">
        <v>21.7428752489277</v>
      </c>
      <c r="H131" s="407" t="n">
        <v>800.30579118889</v>
      </c>
      <c r="I131" s="407" t="n">
        <v>40.0700681209935</v>
      </c>
      <c r="J131" s="407" t="n">
        <v>0.792547374651676</v>
      </c>
      <c r="K131" s="407" t="n">
        <v>39.4157079961321</v>
      </c>
      <c r="L131" s="407" t="n">
        <v>5526.04865116581</v>
      </c>
      <c r="M131" s="407" t="n">
        <v>20.4936298496596</v>
      </c>
      <c r="N131" s="407" t="n">
        <v>5.47247739413796</v>
      </c>
      <c r="O131" s="407" t="n">
        <v>18.7269414665033</v>
      </c>
      <c r="P131" s="407" t="n">
        <v>91280.8991960122</v>
      </c>
      <c r="Q131" s="407" t="n">
        <v>4.32457717476544</v>
      </c>
      <c r="R131" s="407" t="n">
        <v>90.395993394191</v>
      </c>
      <c r="S131" s="407" t="n">
        <v>1.41613342288309</v>
      </c>
    </row>
    <row r="132">
      <c r="A132" s="407" t="s">
        <v>104</v>
      </c>
      <c r="B132" s="407" t="s">
        <v>105</v>
      </c>
      <c r="C132" s="407" t="s">
        <v>17</v>
      </c>
      <c r="D132" s="407" t="n">
        <v>2480.00402933405</v>
      </c>
      <c r="E132" s="407" t="n">
        <v>25.7282525778892</v>
      </c>
      <c r="F132" s="407" t="n">
        <v>4.17800798888485</v>
      </c>
      <c r="G132" s="407" t="n">
        <v>24.8640203501001</v>
      </c>
      <c r="H132" s="407" t="n">
        <v>376.037153237842</v>
      </c>
      <c r="I132" s="407" t="n">
        <v>38.0446279812172</v>
      </c>
      <c r="J132" s="407" t="n">
        <v>0.63350148296618</v>
      </c>
      <c r="K132" s="407" t="n">
        <v>37.3912447899771</v>
      </c>
      <c r="L132" s="407" t="n">
        <v>2460.94239913586</v>
      </c>
      <c r="M132" s="407" t="n">
        <v>18.8289233181477</v>
      </c>
      <c r="N132" s="407" t="n">
        <v>4.14589528168471</v>
      </c>
      <c r="O132" s="407" t="n">
        <v>18.7188533472817</v>
      </c>
      <c r="P132" s="407" t="n">
        <v>54041.5441169428</v>
      </c>
      <c r="Q132" s="407" t="n">
        <v>4.79477900101457</v>
      </c>
      <c r="R132" s="407" t="n">
        <v>91.0425952464643</v>
      </c>
      <c r="S132" s="407" t="n">
        <v>1.38458300951197</v>
      </c>
    </row>
    <row r="133">
      <c r="A133" s="407" t="s">
        <v>106</v>
      </c>
      <c r="B133" s="407" t="s">
        <v>107</v>
      </c>
      <c r="C133" s="407" t="s">
        <v>16</v>
      </c>
      <c r="D133" s="407" t="n">
        <v>186.704680975068</v>
      </c>
      <c r="E133" s="407" t="n">
        <v>41.5314126564434</v>
      </c>
      <c r="F133" s="407" t="n">
        <v>0.724818584645992</v>
      </c>
      <c r="G133" s="407" t="n">
        <v>42.4975991114878</v>
      </c>
      <c r="H133" s="407" t="n">
        <v>194.871070420429</v>
      </c>
      <c r="I133" s="407" t="n">
        <v>65.8100715413778</v>
      </c>
      <c r="J133" s="407" t="n">
        <v>0.756521864973734</v>
      </c>
      <c r="K133" s="407" t="n">
        <v>66.2109692079412</v>
      </c>
      <c r="L133" s="407" t="n">
        <v>4570.30819538543</v>
      </c>
      <c r="M133" s="407" t="n">
        <v>20.7542611137632</v>
      </c>
      <c r="N133" s="407" t="n">
        <v>17.7426955782517</v>
      </c>
      <c r="O133" s="407" t="n">
        <v>17.557219456626</v>
      </c>
      <c r="P133" s="407" t="n">
        <v>20806.9314216546</v>
      </c>
      <c r="Q133" s="407" t="n">
        <v>8.2322352474351</v>
      </c>
      <c r="R133" s="407" t="n">
        <v>80.7759639721286</v>
      </c>
      <c r="S133" s="407" t="n">
        <v>3.84146922234389</v>
      </c>
    </row>
    <row r="134">
      <c r="A134" s="407" t="s">
        <v>106</v>
      </c>
      <c r="B134" s="407" t="s">
        <v>107</v>
      </c>
      <c r="C134" s="407" t="s">
        <v>17</v>
      </c>
      <c r="D134" s="407" t="n">
        <v>290.890437777749</v>
      </c>
      <c r="E134" s="407" t="n">
        <v>51.5170258581553</v>
      </c>
      <c r="F134" s="407" t="n">
        <v>1.32452768568251</v>
      </c>
      <c r="G134" s="407" t="n">
        <v>51.9590406745635</v>
      </c>
      <c r="H134" s="407" t="n">
        <v>23.2935073409357</v>
      </c>
      <c r="I134" s="407" t="n">
        <v>99.9999999999998</v>
      </c>
      <c r="J134" s="407" t="n">
        <v>0.106063628648017</v>
      </c>
      <c r="K134" s="407" t="n">
        <v>100.108597727105</v>
      </c>
      <c r="L134" s="407" t="n">
        <v>2546.76602069537</v>
      </c>
      <c r="M134" s="407" t="n">
        <v>21.8239430175131</v>
      </c>
      <c r="N134" s="407" t="n">
        <v>11.5963320387444</v>
      </c>
      <c r="O134" s="407" t="n">
        <v>21.0618685560304</v>
      </c>
      <c r="P134" s="407" t="n">
        <v>19100.8739297625</v>
      </c>
      <c r="Q134" s="407" t="n">
        <v>8.77310990514996</v>
      </c>
      <c r="R134" s="407" t="n">
        <v>86.9730766469251</v>
      </c>
      <c r="S134" s="407" t="n">
        <v>2.86801140875124</v>
      </c>
    </row>
    <row r="135">
      <c r="A135" s="407" t="s">
        <v>108</v>
      </c>
      <c r="B135" s="407" t="s">
        <v>109</v>
      </c>
      <c r="C135" s="407" t="s">
        <v>16</v>
      </c>
      <c r="D135" s="407" t="n">
        <v>880.687231256829</v>
      </c>
      <c r="E135" s="407" t="n">
        <v>38.4445542536133</v>
      </c>
      <c r="F135" s="407" t="n">
        <v>6.66468040543583</v>
      </c>
      <c r="G135" s="407" t="n">
        <v>35.9373137774312</v>
      </c>
      <c r="H135" s="407" t="n">
        <v>94.258544154798</v>
      </c>
      <c r="I135" s="407" t="n">
        <v>99.9999999999998</v>
      </c>
      <c r="J135" s="407" t="n">
        <v>0.713310071927444</v>
      </c>
      <c r="K135" s="407" t="n">
        <v>99.5089336014217</v>
      </c>
      <c r="L135" s="407" t="n">
        <v>605.25701263061</v>
      </c>
      <c r="M135" s="407" t="n">
        <v>16.786172698682</v>
      </c>
      <c r="N135" s="407" t="n">
        <v>4.58033727430697</v>
      </c>
      <c r="O135" s="407" t="n">
        <v>16.5296288856806</v>
      </c>
      <c r="P135" s="407" t="n">
        <v>11634.042722343</v>
      </c>
      <c r="Q135" s="407" t="n">
        <v>6.08676889701404</v>
      </c>
      <c r="R135" s="407" t="n">
        <v>88.0416722483297</v>
      </c>
      <c r="S135" s="407" t="n">
        <v>2.91343107778469</v>
      </c>
    </row>
    <row r="136">
      <c r="A136" s="407" t="s">
        <v>108</v>
      </c>
      <c r="B136" s="407" t="s">
        <v>109</v>
      </c>
      <c r="C136" s="407" t="s">
        <v>17</v>
      </c>
      <c r="D136" s="407" t="n">
        <v>197.512138679679</v>
      </c>
      <c r="E136" s="407" t="n">
        <v>56.1445622754994</v>
      </c>
      <c r="F136" s="407" t="n">
        <v>2.42594021037367</v>
      </c>
      <c r="G136" s="407" t="n">
        <v>54.4986161383425</v>
      </c>
      <c r="H136" s="407"/>
      <c r="I136" s="407"/>
      <c r="J136" s="407"/>
      <c r="K136" s="407"/>
      <c r="L136" s="407" t="n">
        <v>375.851197089492</v>
      </c>
      <c r="M136" s="407" t="n">
        <v>30.8116078733033</v>
      </c>
      <c r="N136" s="407" t="n">
        <v>4.6163873179218</v>
      </c>
      <c r="O136" s="407" t="n">
        <v>28.9855887058806</v>
      </c>
      <c r="P136" s="407" t="n">
        <v>7568.31047115682</v>
      </c>
      <c r="Q136" s="407" t="n">
        <v>7.56696262703562</v>
      </c>
      <c r="R136" s="407" t="n">
        <v>92.9576724717045</v>
      </c>
      <c r="S136" s="407" t="n">
        <v>2.12235802051837</v>
      </c>
    </row>
    <row r="137">
      <c r="A137" s="407" t="s">
        <v>110</v>
      </c>
      <c r="B137" s="407" t="s">
        <v>111</v>
      </c>
      <c r="C137" s="407" t="s">
        <v>16</v>
      </c>
      <c r="D137" s="407" t="n">
        <v>1740.1681535092</v>
      </c>
      <c r="E137" s="407" t="n">
        <v>30.1953228294918</v>
      </c>
      <c r="F137" s="407" t="n">
        <v>3.83952148810049</v>
      </c>
      <c r="G137" s="407" t="n">
        <v>28.9933304760854</v>
      </c>
      <c r="H137" s="407" t="n">
        <v>133.185142170998</v>
      </c>
      <c r="I137" s="407" t="n">
        <v>52.3918374680854</v>
      </c>
      <c r="J137" s="407" t="n">
        <v>0.293860805480235</v>
      </c>
      <c r="K137" s="407" t="n">
        <v>51.8766598837511</v>
      </c>
      <c r="L137" s="407" t="n">
        <v>93.1936743398891</v>
      </c>
      <c r="M137" s="407" t="n">
        <v>64.1001979076404</v>
      </c>
      <c r="N137" s="407" t="n">
        <v>0.205623298220618</v>
      </c>
      <c r="O137" s="407" t="n">
        <v>63.658758044225</v>
      </c>
      <c r="P137" s="407" t="n">
        <v>43355.9797797938</v>
      </c>
      <c r="Q137" s="407" t="n">
        <v>4.49634316801896</v>
      </c>
      <c r="R137" s="407" t="n">
        <v>95.6609944081986</v>
      </c>
      <c r="S137" s="407" t="n">
        <v>1.21675813384726</v>
      </c>
    </row>
    <row r="138">
      <c r="A138" s="407" t="s">
        <v>110</v>
      </c>
      <c r="B138" s="407" t="s">
        <v>111</v>
      </c>
      <c r="C138" s="407" t="s">
        <v>17</v>
      </c>
      <c r="D138" s="407" t="n">
        <v>148.205556391135</v>
      </c>
      <c r="E138" s="407" t="n">
        <v>84.2097414051207</v>
      </c>
      <c r="F138" s="407" t="n">
        <v>0.625879901594686</v>
      </c>
      <c r="G138" s="407" t="n">
        <v>82.9625906636931</v>
      </c>
      <c r="H138" s="407" t="n">
        <v>53.6355812506602</v>
      </c>
      <c r="I138" s="407" t="n">
        <v>71.1921522243843</v>
      </c>
      <c r="J138" s="407" t="n">
        <v>0.226505895815016</v>
      </c>
      <c r="K138" s="407" t="n">
        <v>71.034330463291</v>
      </c>
      <c r="L138" s="407" t="n">
        <v>140.494285186657</v>
      </c>
      <c r="M138" s="407" t="n">
        <v>43.4303725704947</v>
      </c>
      <c r="N138" s="407" t="n">
        <v>0.593314795534214</v>
      </c>
      <c r="O138" s="407" t="n">
        <v>42.9270888129911</v>
      </c>
      <c r="P138" s="407" t="n">
        <v>23337.2165189292</v>
      </c>
      <c r="Q138" s="407" t="n">
        <v>5.31296743277854</v>
      </c>
      <c r="R138" s="407" t="n">
        <v>98.5542994070561</v>
      </c>
      <c r="S138" s="407" t="n">
        <v>0.716435036141242</v>
      </c>
    </row>
    <row r="139">
      <c r="A139" s="407" t="s">
        <v>112</v>
      </c>
      <c r="B139" s="407" t="s">
        <v>113</v>
      </c>
      <c r="C139" s="407" t="s">
        <v>16</v>
      </c>
      <c r="D139" s="407" t="n">
        <v>1252.77693299116</v>
      </c>
      <c r="E139" s="407" t="n">
        <v>39.5245141664813</v>
      </c>
      <c r="F139" s="407" t="n">
        <v>3.92957271091843</v>
      </c>
      <c r="G139" s="407" t="n">
        <v>38.1775098412794</v>
      </c>
      <c r="H139" s="407" t="n">
        <v>150.283963299925</v>
      </c>
      <c r="I139" s="407" t="n">
        <v>59.0517795438784</v>
      </c>
      <c r="J139" s="407" t="n">
        <v>0.471394184806737</v>
      </c>
      <c r="K139" s="407" t="n">
        <v>57.8131515721571</v>
      </c>
      <c r="L139" s="407" t="n">
        <v>50.7662422530478</v>
      </c>
      <c r="M139" s="407" t="n">
        <v>73.1869870961237</v>
      </c>
      <c r="N139" s="407" t="n">
        <v>0.159237957644338</v>
      </c>
      <c r="O139" s="407" t="n">
        <v>72.1805648364274</v>
      </c>
      <c r="P139" s="407" t="n">
        <v>30426.9147423806</v>
      </c>
      <c r="Q139" s="407" t="n">
        <v>5.78005934100738</v>
      </c>
      <c r="R139" s="407" t="n">
        <v>95.4397951466305</v>
      </c>
      <c r="S139" s="407" t="n">
        <v>1.68953752754762</v>
      </c>
    </row>
    <row r="140">
      <c r="A140" s="407" t="s">
        <v>112</v>
      </c>
      <c r="B140" s="407" t="s">
        <v>113</v>
      </c>
      <c r="C140" s="407" t="s">
        <v>17</v>
      </c>
      <c r="D140" s="407" t="n">
        <v>479.655848327888</v>
      </c>
      <c r="E140" s="407" t="n">
        <v>52.4110179141434</v>
      </c>
      <c r="F140" s="407" t="n">
        <v>2.77167293807922</v>
      </c>
      <c r="G140" s="407" t="n">
        <v>51.631505354634</v>
      </c>
      <c r="H140" s="407" t="n">
        <v>55.73510756967</v>
      </c>
      <c r="I140" s="407" t="n">
        <v>73.5250561652602</v>
      </c>
      <c r="J140" s="407" t="n">
        <v>0.322063183197524</v>
      </c>
      <c r="K140" s="407" t="n">
        <v>73.3153817296192</v>
      </c>
      <c r="L140" s="407"/>
      <c r="M140" s="407"/>
      <c r="N140" s="407"/>
      <c r="O140" s="407"/>
      <c r="P140" s="407" t="n">
        <v>16770.2529293544</v>
      </c>
      <c r="Q140" s="407" t="n">
        <v>7.07049961543612</v>
      </c>
      <c r="R140" s="407" t="n">
        <v>96.9062638787233</v>
      </c>
      <c r="S140" s="407" t="n">
        <v>1.57717761500412</v>
      </c>
    </row>
    <row r="141">
      <c r="A141" s="407" t="s">
        <v>114</v>
      </c>
      <c r="B141" s="407" t="s">
        <v>115</v>
      </c>
      <c r="C141" s="407" t="s">
        <v>16</v>
      </c>
      <c r="D141" s="407" t="n">
        <v>1048.77121496692</v>
      </c>
      <c r="E141" s="407" t="n">
        <v>60.4487315723632</v>
      </c>
      <c r="F141" s="407" t="n">
        <v>4.38933159546307</v>
      </c>
      <c r="G141" s="407" t="n">
        <v>58.3063323252221</v>
      </c>
      <c r="H141" s="407" t="n">
        <v>224.695943835905</v>
      </c>
      <c r="I141" s="407" t="n">
        <v>62.006560429702</v>
      </c>
      <c r="J141" s="407" t="n">
        <v>0.940400529282678</v>
      </c>
      <c r="K141" s="407" t="n">
        <v>60.5338738376466</v>
      </c>
      <c r="L141" s="407" t="n">
        <v>20.1060462528562</v>
      </c>
      <c r="M141" s="407" t="n">
        <v>100</v>
      </c>
      <c r="N141" s="407" t="n">
        <v>0.0841480990496929</v>
      </c>
      <c r="O141" s="407" t="n">
        <v>99.9523057044569</v>
      </c>
      <c r="P141" s="407" t="n">
        <v>22600.0696459643</v>
      </c>
      <c r="Q141" s="407" t="n">
        <v>6.77848733634293</v>
      </c>
      <c r="R141" s="407" t="n">
        <v>94.5861197762046</v>
      </c>
      <c r="S141" s="407" t="n">
        <v>2.79304109522289</v>
      </c>
    </row>
    <row r="142">
      <c r="A142" s="407" t="s">
        <v>114</v>
      </c>
      <c r="B142" s="407" t="s">
        <v>115</v>
      </c>
      <c r="C142" s="407" t="s">
        <v>17</v>
      </c>
      <c r="D142" s="407" t="n">
        <v>94.2184060377267</v>
      </c>
      <c r="E142" s="407" t="n">
        <v>62.2246295340545</v>
      </c>
      <c r="F142" s="407" t="n">
        <v>0.86837002431457</v>
      </c>
      <c r="G142" s="407" t="n">
        <v>62.5476958362268</v>
      </c>
      <c r="H142" s="407"/>
      <c r="I142" s="407"/>
      <c r="J142" s="407"/>
      <c r="K142" s="407"/>
      <c r="L142" s="407" t="n">
        <v>88.0710717414868</v>
      </c>
      <c r="M142" s="407" t="n">
        <v>87.7539942442989</v>
      </c>
      <c r="N142" s="407" t="n">
        <v>0.811712720749509</v>
      </c>
      <c r="O142" s="407" t="n">
        <v>88.2668981769417</v>
      </c>
      <c r="P142" s="407" t="n">
        <v>10667.7402790743</v>
      </c>
      <c r="Q142" s="407" t="n">
        <v>8.58048204569956</v>
      </c>
      <c r="R142" s="407" t="n">
        <v>98.3199172549359</v>
      </c>
      <c r="S142" s="407" t="n">
        <v>0.914801223176367</v>
      </c>
    </row>
    <row r="143">
      <c r="A143" s="407" t="s">
        <v>116</v>
      </c>
      <c r="B143" s="407" t="s">
        <v>117</v>
      </c>
      <c r="C143" s="407" t="s">
        <v>16</v>
      </c>
      <c r="D143" s="407" t="n">
        <v>4761.71014996981</v>
      </c>
      <c r="E143" s="407" t="n">
        <v>23.6954088814605</v>
      </c>
      <c r="F143" s="407" t="n">
        <v>3.79274047488837</v>
      </c>
      <c r="G143" s="407" t="n">
        <v>22.9857514313955</v>
      </c>
      <c r="H143" s="407" t="n">
        <v>1005.57685770371</v>
      </c>
      <c r="I143" s="407" t="n">
        <v>50.6740799112095</v>
      </c>
      <c r="J143" s="407" t="n">
        <v>0.800950063885787</v>
      </c>
      <c r="K143" s="407" t="n">
        <v>49.8173221774936</v>
      </c>
      <c r="L143" s="407" t="n">
        <v>80.5236315300652</v>
      </c>
      <c r="M143" s="407" t="n">
        <v>72.4182867785227</v>
      </c>
      <c r="N143" s="407" t="n">
        <v>0.0641377208755581</v>
      </c>
      <c r="O143" s="407" t="n">
        <v>72.7687817646567</v>
      </c>
      <c r="P143" s="407" t="n">
        <v>119700.198287243</v>
      </c>
      <c r="Q143" s="407" t="n">
        <v>4.31417109472386</v>
      </c>
      <c r="R143" s="407" t="n">
        <v>95.3421717403503</v>
      </c>
      <c r="S143" s="407" t="n">
        <v>1.01303633653765</v>
      </c>
    </row>
    <row r="144">
      <c r="A144" s="407" t="s">
        <v>116</v>
      </c>
      <c r="B144" s="407" t="s">
        <v>117</v>
      </c>
      <c r="C144" s="407" t="s">
        <v>17</v>
      </c>
      <c r="D144" s="407" t="n">
        <v>1609.89453826085</v>
      </c>
      <c r="E144" s="407" t="n">
        <v>36.5465002521176</v>
      </c>
      <c r="F144" s="407" t="n">
        <v>2.75717977561421</v>
      </c>
      <c r="G144" s="407" t="n">
        <v>35.9679750321552</v>
      </c>
      <c r="H144" s="407" t="n">
        <v>63.7989476435166</v>
      </c>
      <c r="I144" s="407" t="n">
        <v>87.0176574862447</v>
      </c>
      <c r="J144" s="407" t="n">
        <v>0.109265025731563</v>
      </c>
      <c r="K144" s="407" t="n">
        <v>86.8909308762831</v>
      </c>
      <c r="L144" s="407" t="n">
        <v>70.7126163248491</v>
      </c>
      <c r="M144" s="407" t="n">
        <v>99.9999999999997</v>
      </c>
      <c r="N144" s="407" t="n">
        <v>0.12110569417936</v>
      </c>
      <c r="O144" s="407" t="n">
        <v>100.436207145095</v>
      </c>
      <c r="P144" s="407" t="n">
        <v>56644.7694060025</v>
      </c>
      <c r="Q144" s="407" t="n">
        <v>5.38634230902658</v>
      </c>
      <c r="R144" s="407" t="n">
        <v>97.0124495044749</v>
      </c>
      <c r="S144" s="407" t="n">
        <v>1.03372037433665</v>
      </c>
    </row>
    <row r="145">
      <c r="A145" s="407" t="s">
        <v>118</v>
      </c>
      <c r="B145" s="407" t="s">
        <v>119</v>
      </c>
      <c r="C145" s="407" t="s">
        <v>16</v>
      </c>
      <c r="D145" s="407" t="n">
        <v>4236.97040193188</v>
      </c>
      <c r="E145" s="407" t="n">
        <v>18.9427451725659</v>
      </c>
      <c r="F145" s="407" t="n">
        <v>2.55623929168415</v>
      </c>
      <c r="G145" s="407" t="n">
        <v>18.6129513017234</v>
      </c>
      <c r="H145" s="407" t="n">
        <v>506.599669291871</v>
      </c>
      <c r="I145" s="407" t="n">
        <v>39.8034805027432</v>
      </c>
      <c r="J145" s="407" t="n">
        <v>0.305640553733304</v>
      </c>
      <c r="K145" s="407" t="n">
        <v>39.4740337180761</v>
      </c>
      <c r="L145" s="407" t="n">
        <v>1157.18326425623</v>
      </c>
      <c r="M145" s="407" t="n">
        <v>26.8589900151508</v>
      </c>
      <c r="N145" s="407" t="n">
        <v>0.698149160169341</v>
      </c>
      <c r="O145" s="407" t="n">
        <v>26.8406406253102</v>
      </c>
      <c r="P145" s="407" t="n">
        <v>159849.394380167</v>
      </c>
      <c r="Q145" s="407" t="n">
        <v>2.77169860609966</v>
      </c>
      <c r="R145" s="407" t="n">
        <v>96.4399709944132</v>
      </c>
      <c r="S145" s="407" t="n">
        <v>0.556986551832388</v>
      </c>
    </row>
    <row r="146">
      <c r="A146" s="407" t="s">
        <v>118</v>
      </c>
      <c r="B146" s="407" t="s">
        <v>119</v>
      </c>
      <c r="C146" s="407" t="s">
        <v>17</v>
      </c>
      <c r="D146" s="407" t="n">
        <v>1297.9061614459</v>
      </c>
      <c r="E146" s="407" t="n">
        <v>26.7713130600999</v>
      </c>
      <c r="F146" s="407" t="n">
        <v>1.63914449494176</v>
      </c>
      <c r="G146" s="407" t="n">
        <v>26.489581055496</v>
      </c>
      <c r="H146" s="407" t="n">
        <v>350.041318751421</v>
      </c>
      <c r="I146" s="407" t="n">
        <v>43.0882636411443</v>
      </c>
      <c r="J146" s="407" t="n">
        <v>0.442072252738482</v>
      </c>
      <c r="K146" s="407" t="n">
        <v>42.7340743878048</v>
      </c>
      <c r="L146" s="407" t="n">
        <v>702.136453885979</v>
      </c>
      <c r="M146" s="407" t="n">
        <v>49.009996565719</v>
      </c>
      <c r="N146" s="407" t="n">
        <v>0.886738299942266</v>
      </c>
      <c r="O146" s="407" t="n">
        <v>48.6733270203665</v>
      </c>
      <c r="P146" s="407" t="n">
        <v>76831.8408718819</v>
      </c>
      <c r="Q146" s="407" t="n">
        <v>3.8588578713463</v>
      </c>
      <c r="R146" s="407" t="n">
        <v>97.0320449523775</v>
      </c>
      <c r="S146" s="407" t="n">
        <v>0.711345092954811</v>
      </c>
    </row>
    <row r="147">
      <c r="A147" s="407" t="s">
        <v>120</v>
      </c>
      <c r="B147" s="407" t="s">
        <v>121</v>
      </c>
      <c r="C147" s="407" t="s">
        <v>16</v>
      </c>
      <c r="D147" s="407" t="n">
        <v>2221.02522028868</v>
      </c>
      <c r="E147" s="407" t="n">
        <v>23.9817356718821</v>
      </c>
      <c r="F147" s="407" t="n">
        <v>3.64432951647895</v>
      </c>
      <c r="G147" s="407" t="n">
        <v>22.6980806173499</v>
      </c>
      <c r="H147" s="407" t="n">
        <v>385.821927234519</v>
      </c>
      <c r="I147" s="407" t="n">
        <v>32.9498750734411</v>
      </c>
      <c r="J147" s="407" t="n">
        <v>0.633069010059595</v>
      </c>
      <c r="K147" s="407" t="n">
        <v>32.2319312878485</v>
      </c>
      <c r="L147" s="407" t="n">
        <v>748.341233541675</v>
      </c>
      <c r="M147" s="407" t="n">
        <v>25.8601878745495</v>
      </c>
      <c r="N147" s="407" t="n">
        <v>1.22790233126651</v>
      </c>
      <c r="O147" s="407" t="n">
        <v>25.6649136073507</v>
      </c>
      <c r="P147" s="407" t="n">
        <v>57589.4987073458</v>
      </c>
      <c r="Q147" s="407" t="n">
        <v>3.30698415313667</v>
      </c>
      <c r="R147" s="407" t="n">
        <v>94.4946991421949</v>
      </c>
      <c r="S147" s="407" t="n">
        <v>1.02232713910728</v>
      </c>
    </row>
    <row r="148">
      <c r="A148" s="407" t="s">
        <v>120</v>
      </c>
      <c r="B148" s="407" t="s">
        <v>121</v>
      </c>
      <c r="C148" s="407" t="s">
        <v>17</v>
      </c>
      <c r="D148" s="407" t="n">
        <v>293.700660616279</v>
      </c>
      <c r="E148" s="407" t="n">
        <v>32.4424787097132</v>
      </c>
      <c r="F148" s="407" t="n">
        <v>1.00888633619135</v>
      </c>
      <c r="G148" s="407" t="n">
        <v>32.1570660593022</v>
      </c>
      <c r="H148" s="407" t="n">
        <v>63.8223775128903</v>
      </c>
      <c r="I148" s="407" t="n">
        <v>46.3706248114338</v>
      </c>
      <c r="J148" s="407" t="n">
        <v>0.219235205262703</v>
      </c>
      <c r="K148" s="407" t="n">
        <v>46.3608581641894</v>
      </c>
      <c r="L148" s="407" t="n">
        <v>131.591418811358</v>
      </c>
      <c r="M148" s="407" t="n">
        <v>33.6336726307694</v>
      </c>
      <c r="N148" s="407" t="n">
        <v>0.4520275307527</v>
      </c>
      <c r="O148" s="407" t="n">
        <v>33.6403362374349</v>
      </c>
      <c r="P148" s="407" t="n">
        <v>28622.258160616</v>
      </c>
      <c r="Q148" s="407" t="n">
        <v>4.1838022395808</v>
      </c>
      <c r="R148" s="407" t="n">
        <v>98.3198509277932</v>
      </c>
      <c r="S148" s="407" t="n">
        <v>0.40303606550576</v>
      </c>
    </row>
    <row r="149">
      <c r="A149" s="407" t="s">
        <v>122</v>
      </c>
      <c r="B149" s="407" t="s">
        <v>123</v>
      </c>
      <c r="C149" s="407" t="s">
        <v>16</v>
      </c>
      <c r="D149" s="407" t="n">
        <v>2301.47032634385</v>
      </c>
      <c r="E149" s="407" t="n">
        <v>26.7871323732604</v>
      </c>
      <c r="F149" s="407" t="n">
        <v>2.19922491716151</v>
      </c>
      <c r="G149" s="407" t="n">
        <v>26.5649170619952</v>
      </c>
      <c r="H149" s="407" t="n">
        <v>440.80770511168</v>
      </c>
      <c r="I149" s="407" t="n">
        <v>41.2959592496822</v>
      </c>
      <c r="J149" s="407" t="n">
        <v>0.421224326753953</v>
      </c>
      <c r="K149" s="407" t="n">
        <v>40.9208004108015</v>
      </c>
      <c r="L149" s="407" t="n">
        <v>588.268652545042</v>
      </c>
      <c r="M149" s="407" t="n">
        <v>35.3841165311043</v>
      </c>
      <c r="N149" s="407" t="n">
        <v>0.562134155654019</v>
      </c>
      <c r="O149" s="407" t="n">
        <v>35.346557922789</v>
      </c>
      <c r="P149" s="407" t="n">
        <v>101318.609861311</v>
      </c>
      <c r="Q149" s="407" t="n">
        <v>3.60307412190196</v>
      </c>
      <c r="R149" s="407" t="n">
        <v>96.8174166004305</v>
      </c>
      <c r="S149" s="407" t="n">
        <v>0.66921498603981</v>
      </c>
    </row>
    <row r="150">
      <c r="A150" s="407" t="s">
        <v>122</v>
      </c>
      <c r="B150" s="407" t="s">
        <v>123</v>
      </c>
      <c r="C150" s="407" t="s">
        <v>17</v>
      </c>
      <c r="D150" s="407" t="n">
        <v>773.409576565386</v>
      </c>
      <c r="E150" s="407" t="n">
        <v>35.1046178523882</v>
      </c>
      <c r="F150" s="407" t="n">
        <v>1.39630184810991</v>
      </c>
      <c r="G150" s="407" t="n">
        <v>34.6354631949955</v>
      </c>
      <c r="H150" s="407" t="n">
        <v>29.0617535316549</v>
      </c>
      <c r="I150" s="407" t="n">
        <v>100</v>
      </c>
      <c r="J150" s="407" t="n">
        <v>0.0524676463740864</v>
      </c>
      <c r="K150" s="407" t="n">
        <v>100.095105284408</v>
      </c>
      <c r="L150" s="407" t="n">
        <v>430.787219129256</v>
      </c>
      <c r="M150" s="407" t="n">
        <v>35.6054317582045</v>
      </c>
      <c r="N150" s="407" t="n">
        <v>0.777736672053552</v>
      </c>
      <c r="O150" s="407" t="n">
        <v>35.2625197888722</v>
      </c>
      <c r="P150" s="407" t="n">
        <v>54156.5969904123</v>
      </c>
      <c r="Q150" s="407" t="n">
        <v>4.1954875271223</v>
      </c>
      <c r="R150" s="407" t="n">
        <v>97.7734938334624</v>
      </c>
      <c r="S150" s="407" t="n">
        <v>0.558817198576807</v>
      </c>
    </row>
    <row r="151">
      <c r="A151" s="407" t="s">
        <v>124</v>
      </c>
      <c r="B151" s="407" t="s">
        <v>125</v>
      </c>
      <c r="C151" s="407" t="s">
        <v>16</v>
      </c>
      <c r="D151" s="407" t="n">
        <v>4469.98896891622</v>
      </c>
      <c r="E151" s="407" t="n">
        <v>20.4006814200354</v>
      </c>
      <c r="F151" s="407" t="n">
        <v>2.30566554606586</v>
      </c>
      <c r="G151" s="407" t="n">
        <v>20.1561591007179</v>
      </c>
      <c r="H151" s="407" t="n">
        <v>1956.02866752127</v>
      </c>
      <c r="I151" s="407" t="n">
        <v>29.3976180888787</v>
      </c>
      <c r="J151" s="407" t="n">
        <v>1.00893938154715</v>
      </c>
      <c r="K151" s="407" t="n">
        <v>29.1189452264371</v>
      </c>
      <c r="L151" s="407" t="n">
        <v>2764.70971494343</v>
      </c>
      <c r="M151" s="407" t="n">
        <v>18.0645156012371</v>
      </c>
      <c r="N151" s="407" t="n">
        <v>1.42606524958923</v>
      </c>
      <c r="O151" s="407" t="n">
        <v>17.9513980793512</v>
      </c>
      <c r="P151" s="407" t="n">
        <v>184679.063371013</v>
      </c>
      <c r="Q151" s="407" t="n">
        <v>3.29457687566275</v>
      </c>
      <c r="R151" s="407" t="n">
        <v>95.2593298227978</v>
      </c>
      <c r="S151" s="407" t="n">
        <v>0.688508879694647</v>
      </c>
    </row>
    <row r="152">
      <c r="A152" s="407" t="s">
        <v>124</v>
      </c>
      <c r="B152" s="407" t="s">
        <v>125</v>
      </c>
      <c r="C152" s="407" t="s">
        <v>17</v>
      </c>
      <c r="D152" s="407" t="n">
        <v>3177.1500125347</v>
      </c>
      <c r="E152" s="407" t="n">
        <v>29.2027780087583</v>
      </c>
      <c r="F152" s="407" t="n">
        <v>2.64825684796552</v>
      </c>
      <c r="G152" s="407" t="n">
        <v>28.3548812137867</v>
      </c>
      <c r="H152" s="407" t="n">
        <v>843.849458841437</v>
      </c>
      <c r="I152" s="407" t="n">
        <v>48.3027310653985</v>
      </c>
      <c r="J152" s="407" t="n">
        <v>0.703375698098053</v>
      </c>
      <c r="K152" s="407" t="n">
        <v>47.4177392948279</v>
      </c>
      <c r="L152" s="407" t="n">
        <v>1431.49241191837</v>
      </c>
      <c r="M152" s="407" t="n">
        <v>21.8389667676238</v>
      </c>
      <c r="N152" s="407" t="n">
        <v>1.1931950231236</v>
      </c>
      <c r="O152" s="407" t="n">
        <v>22.111931899667</v>
      </c>
      <c r="P152" s="407" t="n">
        <v>114518.877773523</v>
      </c>
      <c r="Q152" s="407" t="n">
        <v>3.60791156974456</v>
      </c>
      <c r="R152" s="407" t="n">
        <v>95.4551724308128</v>
      </c>
      <c r="S152" s="407" t="n">
        <v>0.907441988400195</v>
      </c>
    </row>
    <row r="153">
      <c r="A153" s="407" t="s">
        <v>126</v>
      </c>
      <c r="B153" s="407" t="s">
        <v>127</v>
      </c>
      <c r="C153" s="407" t="s">
        <v>16</v>
      </c>
      <c r="D153" s="407" t="n">
        <v>978.098519630938</v>
      </c>
      <c r="E153" s="407" t="n">
        <v>43.6935020375948</v>
      </c>
      <c r="F153" s="407" t="n">
        <v>5.4355356122838</v>
      </c>
      <c r="G153" s="407" t="n">
        <v>40.2886657569747</v>
      </c>
      <c r="H153" s="407" t="n">
        <v>211.659140613661</v>
      </c>
      <c r="I153" s="407" t="n">
        <v>48.0815808159583</v>
      </c>
      <c r="J153" s="407" t="n">
        <v>1.17624224286225</v>
      </c>
      <c r="K153" s="407" t="n">
        <v>46.7798915935695</v>
      </c>
      <c r="L153" s="407" t="n">
        <v>585.899852428226</v>
      </c>
      <c r="M153" s="407" t="n">
        <v>44.0389999864753</v>
      </c>
      <c r="N153" s="407" t="n">
        <v>3.2559905256856</v>
      </c>
      <c r="O153" s="407" t="n">
        <v>43.2068660167145</v>
      </c>
      <c r="P153" s="407" t="n">
        <v>16218.8620599803</v>
      </c>
      <c r="Q153" s="407" t="n">
        <v>5.66558686655212</v>
      </c>
      <c r="R153" s="407" t="n">
        <v>90.1322316191684</v>
      </c>
      <c r="S153" s="407" t="n">
        <v>3.01844462181406</v>
      </c>
    </row>
    <row r="154">
      <c r="A154" s="407" t="s">
        <v>126</v>
      </c>
      <c r="B154" s="407" t="s">
        <v>127</v>
      </c>
      <c r="C154" s="407" t="s">
        <v>17</v>
      </c>
      <c r="D154" s="407"/>
      <c r="E154" s="407"/>
      <c r="F154" s="407"/>
      <c r="G154" s="407"/>
      <c r="H154" s="407" t="n">
        <v>65.9809894646972</v>
      </c>
      <c r="I154" s="407" t="n">
        <v>100</v>
      </c>
      <c r="J154" s="407" t="n">
        <v>0.510751939760792</v>
      </c>
      <c r="K154" s="407" t="n">
        <v>98.0328354689658</v>
      </c>
      <c r="L154" s="407" t="n">
        <v>235.943195827355</v>
      </c>
      <c r="M154" s="407" t="n">
        <v>51.0070419839089</v>
      </c>
      <c r="N154" s="407" t="n">
        <v>1.82641160612875</v>
      </c>
      <c r="O154" s="407" t="n">
        <v>49.829546033594</v>
      </c>
      <c r="P154" s="407" t="n">
        <v>12616.4779446341</v>
      </c>
      <c r="Q154" s="407" t="n">
        <v>6.86287145118308</v>
      </c>
      <c r="R154" s="407" t="n">
        <v>97.6628364541105</v>
      </c>
      <c r="S154" s="407" t="n">
        <v>1.02949412020771</v>
      </c>
    </row>
    <row r="155">
      <c r="A155" s="407" t="s">
        <v>128</v>
      </c>
      <c r="B155" s="407" t="s">
        <v>129</v>
      </c>
      <c r="C155" s="407" t="s">
        <v>16</v>
      </c>
      <c r="D155" s="407" t="n">
        <v>678.216241358148</v>
      </c>
      <c r="E155" s="407" t="n">
        <v>32.4015274995819</v>
      </c>
      <c r="F155" s="407" t="n">
        <v>2.77076616067053</v>
      </c>
      <c r="G155" s="407" t="n">
        <v>31.3435776008067</v>
      </c>
      <c r="H155" s="407" t="n">
        <v>57.0061803183864</v>
      </c>
      <c r="I155" s="407" t="n">
        <v>45.881972314625</v>
      </c>
      <c r="J155" s="407" t="n">
        <v>0.232891496462789</v>
      </c>
      <c r="K155" s="407" t="n">
        <v>45.6218894489014</v>
      </c>
      <c r="L155" s="407" t="n">
        <v>922.323787164377</v>
      </c>
      <c r="M155" s="407" t="n">
        <v>18.1668670114237</v>
      </c>
      <c r="N155" s="407" t="n">
        <v>3.76803647983863</v>
      </c>
      <c r="O155" s="407" t="n">
        <v>18.0413213157184</v>
      </c>
      <c r="P155" s="407" t="n">
        <v>22820.0243268848</v>
      </c>
      <c r="Q155" s="407" t="n">
        <v>4.1966437196918</v>
      </c>
      <c r="R155" s="407" t="n">
        <v>93.2283058630281</v>
      </c>
      <c r="S155" s="407" t="n">
        <v>1.1479772164557</v>
      </c>
    </row>
    <row r="156">
      <c r="A156" s="407" t="s">
        <v>128</v>
      </c>
      <c r="B156" s="407" t="s">
        <v>129</v>
      </c>
      <c r="C156" s="407" t="s">
        <v>17</v>
      </c>
      <c r="D156" s="407" t="n">
        <v>421.715772707273</v>
      </c>
      <c r="E156" s="407" t="n">
        <v>35.4072572254688</v>
      </c>
      <c r="F156" s="407" t="n">
        <v>2.47182798721796</v>
      </c>
      <c r="G156" s="407" t="n">
        <v>34.9213029372294</v>
      </c>
      <c r="H156" s="407" t="n">
        <v>29.7584331390806</v>
      </c>
      <c r="I156" s="407" t="n">
        <v>70.7119231042396</v>
      </c>
      <c r="J156" s="407" t="n">
        <v>0.174424891477779</v>
      </c>
      <c r="K156" s="407" t="n">
        <v>70.7547314643953</v>
      </c>
      <c r="L156" s="407" t="n">
        <v>674.402200809092</v>
      </c>
      <c r="M156" s="407" t="n">
        <v>16.3784302099549</v>
      </c>
      <c r="N156" s="407" t="n">
        <v>3.9529141248374</v>
      </c>
      <c r="O156" s="407" t="n">
        <v>16.1016431489137</v>
      </c>
      <c r="P156" s="407" t="n">
        <v>15935.010309087</v>
      </c>
      <c r="Q156" s="407" t="n">
        <v>4.48577107191018</v>
      </c>
      <c r="R156" s="407" t="n">
        <v>93.4008329964669</v>
      </c>
      <c r="S156" s="407" t="n">
        <v>1.12987264109568</v>
      </c>
    </row>
    <row r="157">
      <c r="A157" s="407" t="s">
        <v>130</v>
      </c>
      <c r="B157" s="407" t="s">
        <v>131</v>
      </c>
      <c r="C157" s="407" t="s">
        <v>16</v>
      </c>
      <c r="D157" s="407" t="n">
        <v>290.47530910057</v>
      </c>
      <c r="E157" s="407" t="n">
        <v>42.9774958288939</v>
      </c>
      <c r="F157" s="407" t="n">
        <v>2.41629161033022</v>
      </c>
      <c r="G157" s="407" t="n">
        <v>41.5706739337603</v>
      </c>
      <c r="H157" s="407" t="n">
        <v>8.77564967868222</v>
      </c>
      <c r="I157" s="407" t="n">
        <v>99.9999999999998</v>
      </c>
      <c r="J157" s="407" t="n">
        <v>0.0729994186406234</v>
      </c>
      <c r="K157" s="407" t="n">
        <v>100.031438572148</v>
      </c>
      <c r="L157" s="407" t="n">
        <v>196.583087870487</v>
      </c>
      <c r="M157" s="407" t="n">
        <v>40.5561689749657</v>
      </c>
      <c r="N157" s="407" t="n">
        <v>1.63525797571252</v>
      </c>
      <c r="O157" s="407" t="n">
        <v>40.6536443227402</v>
      </c>
      <c r="P157" s="407" t="n">
        <v>11525.6996067685</v>
      </c>
      <c r="Q157" s="407" t="n">
        <v>6.47732826550556</v>
      </c>
      <c r="R157" s="407" t="n">
        <v>95.8754509953166</v>
      </c>
      <c r="S157" s="407" t="n">
        <v>1.32013076107822</v>
      </c>
    </row>
    <row r="158">
      <c r="A158" s="407" t="s">
        <v>130</v>
      </c>
      <c r="B158" s="407" t="s">
        <v>131</v>
      </c>
      <c r="C158" s="407" t="s">
        <v>17</v>
      </c>
      <c r="D158" s="407" t="n">
        <v>307.530865979777</v>
      </c>
      <c r="E158" s="407" t="n">
        <v>42.6578506569779</v>
      </c>
      <c r="F158" s="407" t="n">
        <v>4.3384442402232</v>
      </c>
      <c r="G158" s="407" t="n">
        <v>41.427418094224</v>
      </c>
      <c r="H158" s="407" t="n">
        <v>21.6143739669845</v>
      </c>
      <c r="I158" s="407" t="n">
        <v>99.9999999999998</v>
      </c>
      <c r="J158" s="407" t="n">
        <v>0.304921445671279</v>
      </c>
      <c r="K158" s="407" t="n">
        <v>100.229543944304</v>
      </c>
      <c r="L158" s="407" t="n">
        <v>36.4103566683387</v>
      </c>
      <c r="M158" s="407" t="n">
        <v>58.9913171707562</v>
      </c>
      <c r="N158" s="407" t="n">
        <v>0.513653488631005</v>
      </c>
      <c r="O158" s="407" t="n">
        <v>59.6521473212029</v>
      </c>
      <c r="P158" s="407" t="n">
        <v>6722.95007388663</v>
      </c>
      <c r="Q158" s="407" t="n">
        <v>7.69458361613939</v>
      </c>
      <c r="R158" s="407" t="n">
        <v>94.8429808254745</v>
      </c>
      <c r="S158" s="407" t="n">
        <v>1.98793052761605</v>
      </c>
    </row>
    <row r="159">
      <c r="A159" s="407" t="s">
        <v>132</v>
      </c>
      <c r="B159" s="407" t="s">
        <v>133</v>
      </c>
      <c r="C159" s="407" t="s">
        <v>16</v>
      </c>
      <c r="D159" s="407" t="n">
        <v>62.2951102249941</v>
      </c>
      <c r="E159" s="407" t="n">
        <v>89.2920194451746</v>
      </c>
      <c r="F159" s="407" t="n">
        <v>0.716309734254124</v>
      </c>
      <c r="G159" s="407" t="n">
        <v>89.3329678473777</v>
      </c>
      <c r="H159" s="407" t="n">
        <v>7.18721204980177</v>
      </c>
      <c r="I159" s="407" t="n">
        <v>100</v>
      </c>
      <c r="J159" s="407" t="n">
        <v>0.0826432433432945</v>
      </c>
      <c r="K159" s="407" t="n">
        <v>100.288498162238</v>
      </c>
      <c r="L159" s="407" t="n">
        <v>73.8619959768313</v>
      </c>
      <c r="M159" s="407" t="n">
        <v>42.1189163413438</v>
      </c>
      <c r="N159" s="407" t="n">
        <v>0.849313317185774</v>
      </c>
      <c r="O159" s="407" t="n">
        <v>41.3365417664809</v>
      </c>
      <c r="P159" s="407" t="n">
        <v>8553.32797950243</v>
      </c>
      <c r="Q159" s="407" t="n">
        <v>6.91706073229946</v>
      </c>
      <c r="R159" s="407" t="n">
        <v>98.3517337052168</v>
      </c>
      <c r="S159" s="407" t="n">
        <v>0.736920090275679</v>
      </c>
    </row>
    <row r="160">
      <c r="A160" s="407" t="s">
        <v>132</v>
      </c>
      <c r="B160" s="407" t="s">
        <v>133</v>
      </c>
      <c r="C160" s="407" t="s">
        <v>17</v>
      </c>
      <c r="D160" s="407" t="n">
        <v>7.48225372462562</v>
      </c>
      <c r="E160" s="407" t="n">
        <v>100</v>
      </c>
      <c r="F160" s="407" t="n">
        <v>0.128713939834014</v>
      </c>
      <c r="G160" s="407" t="n">
        <v>100.066268527036</v>
      </c>
      <c r="H160" s="407" t="n">
        <v>18.0363514115802</v>
      </c>
      <c r="I160" s="407" t="n">
        <v>100</v>
      </c>
      <c r="J160" s="407" t="n">
        <v>0.31027146844468</v>
      </c>
      <c r="K160" s="407" t="n">
        <v>99.6676910802293</v>
      </c>
      <c r="L160" s="407" t="n">
        <v>25.5443433974761</v>
      </c>
      <c r="M160" s="407" t="n">
        <v>75.042235635575</v>
      </c>
      <c r="N160" s="407" t="n">
        <v>0.43942817233542</v>
      </c>
      <c r="O160" s="407" t="n">
        <v>75.1032661966755</v>
      </c>
      <c r="P160" s="407" t="n">
        <v>5762.02437850683</v>
      </c>
      <c r="Q160" s="407" t="n">
        <v>8.09324823662374</v>
      </c>
      <c r="R160" s="407" t="n">
        <v>99.1215864193859</v>
      </c>
      <c r="S160" s="407" t="n">
        <v>0.470771196379235</v>
      </c>
    </row>
    <row r="161">
      <c r="A161" s="407" t="s">
        <v>134</v>
      </c>
      <c r="B161" s="407" t="s">
        <v>135</v>
      </c>
      <c r="C161" s="407" t="s">
        <v>16</v>
      </c>
      <c r="D161" s="407" t="n">
        <v>1009.54448271453</v>
      </c>
      <c r="E161" s="407" t="n">
        <v>31.6253184742122</v>
      </c>
      <c r="F161" s="407" t="n">
        <v>2.7831984524951</v>
      </c>
      <c r="G161" s="407" t="n">
        <v>31.0663969300006</v>
      </c>
      <c r="H161" s="407" t="n">
        <v>194.607229531436</v>
      </c>
      <c r="I161" s="407" t="n">
        <v>52.9650831085065</v>
      </c>
      <c r="J161" s="407" t="n">
        <v>0.536509831265561</v>
      </c>
      <c r="K161" s="407" t="n">
        <v>52.6623304875331</v>
      </c>
      <c r="L161" s="407" t="n">
        <v>237.120641194676</v>
      </c>
      <c r="M161" s="407" t="n">
        <v>51.9227783308357</v>
      </c>
      <c r="N161" s="407" t="n">
        <v>0.653714435497817</v>
      </c>
      <c r="O161" s="407" t="n">
        <v>51.6764675859397</v>
      </c>
      <c r="P161" s="407" t="n">
        <v>34831.5446930582</v>
      </c>
      <c r="Q161" s="407" t="n">
        <v>5.00233427906605</v>
      </c>
      <c r="R161" s="407" t="n">
        <v>96.0265772807415</v>
      </c>
      <c r="S161" s="407" t="n">
        <v>1.05258011931313</v>
      </c>
    </row>
    <row r="162">
      <c r="A162" s="407" t="s">
        <v>134</v>
      </c>
      <c r="B162" s="407" t="s">
        <v>135</v>
      </c>
      <c r="C162" s="407" t="s">
        <v>17</v>
      </c>
      <c r="D162" s="407" t="n">
        <v>618.945495334242</v>
      </c>
      <c r="E162" s="407" t="n">
        <v>54.5032362644493</v>
      </c>
      <c r="F162" s="407" t="n">
        <v>2.90113122184848</v>
      </c>
      <c r="G162" s="407" t="n">
        <v>52.3397883729107</v>
      </c>
      <c r="H162" s="407" t="n">
        <v>141.245610190417</v>
      </c>
      <c r="I162" s="407" t="n">
        <v>60.6993426357666</v>
      </c>
      <c r="J162" s="407" t="n">
        <v>0.662048682414552</v>
      </c>
      <c r="K162" s="407" t="n">
        <v>60.5912489393459</v>
      </c>
      <c r="L162" s="407"/>
      <c r="M162" s="407"/>
      <c r="N162" s="407"/>
      <c r="O162" s="407"/>
      <c r="P162" s="407" t="n">
        <v>20574.4348732298</v>
      </c>
      <c r="Q162" s="407" t="n">
        <v>6.2528490393443</v>
      </c>
      <c r="R162" s="407" t="n">
        <v>96.436820095737</v>
      </c>
      <c r="S162" s="407" t="n">
        <v>1.6565412904015</v>
      </c>
    </row>
    <row r="163">
      <c r="A163" s="407" t="s">
        <v>136</v>
      </c>
      <c r="B163" s="407" t="s">
        <v>137</v>
      </c>
      <c r="C163" s="407" t="s">
        <v>16</v>
      </c>
      <c r="D163" s="407" t="n">
        <v>150.449755066161</v>
      </c>
      <c r="E163" s="407" t="n">
        <v>46.8257713374805</v>
      </c>
      <c r="F163" s="407" t="n">
        <v>4.599807479755</v>
      </c>
      <c r="G163" s="407" t="n">
        <v>44.4197579997215</v>
      </c>
      <c r="H163" s="407"/>
      <c r="I163" s="407"/>
      <c r="J163" s="407"/>
      <c r="K163" s="407"/>
      <c r="L163" s="407" t="n">
        <v>97.1938971496468</v>
      </c>
      <c r="M163" s="407" t="n">
        <v>32.1652188733517</v>
      </c>
      <c r="N163" s="407" t="n">
        <v>2.97157821824888</v>
      </c>
      <c r="O163" s="407" t="n">
        <v>31.3663964964365</v>
      </c>
      <c r="P163" s="407" t="n">
        <v>3023.14008663264</v>
      </c>
      <c r="Q163" s="407" t="n">
        <v>8.66578495739375</v>
      </c>
      <c r="R163" s="407" t="n">
        <v>92.4286143019961</v>
      </c>
      <c r="S163" s="407" t="n">
        <v>2.26089877886082</v>
      </c>
    </row>
    <row r="164">
      <c r="A164" s="407" t="s">
        <v>136</v>
      </c>
      <c r="B164" s="407" t="s">
        <v>137</v>
      </c>
      <c r="C164" s="407" t="s">
        <v>17</v>
      </c>
      <c r="D164" s="407"/>
      <c r="E164" s="407"/>
      <c r="F164" s="407"/>
      <c r="G164" s="407"/>
      <c r="H164" s="407"/>
      <c r="I164" s="407"/>
      <c r="J164" s="407"/>
      <c r="K164" s="407"/>
      <c r="L164" s="407" t="n">
        <v>60.124996473069</v>
      </c>
      <c r="M164" s="407" t="n">
        <v>39.2547248509225</v>
      </c>
      <c r="N164" s="407" t="n">
        <v>3.43345537642686</v>
      </c>
      <c r="O164" s="407" t="n">
        <v>39.4457701757287</v>
      </c>
      <c r="P164" s="407" t="n">
        <v>1691.02624567996</v>
      </c>
      <c r="Q164" s="407" t="n">
        <v>10.4302377591757</v>
      </c>
      <c r="R164" s="407" t="n">
        <v>96.5665446235732</v>
      </c>
      <c r="S164" s="407" t="n">
        <v>1.40250738198302</v>
      </c>
    </row>
    <row r="165">
      <c r="A165" s="407" t="s">
        <v>138</v>
      </c>
      <c r="B165" s="407" t="s">
        <v>139</v>
      </c>
      <c r="C165" s="407" t="s">
        <v>16</v>
      </c>
      <c r="D165" s="407" t="n">
        <v>1542.33081760326</v>
      </c>
      <c r="E165" s="407" t="n">
        <v>35.6083680301125</v>
      </c>
      <c r="F165" s="407" t="n">
        <v>3.592071137198</v>
      </c>
      <c r="G165" s="407" t="n">
        <v>34.3090867000115</v>
      </c>
      <c r="H165" s="407" t="n">
        <v>148.076400253261</v>
      </c>
      <c r="I165" s="407" t="n">
        <v>63.8901794945558</v>
      </c>
      <c r="J165" s="407" t="n">
        <v>0.344868271695742</v>
      </c>
      <c r="K165" s="407" t="n">
        <v>63.5576386934264</v>
      </c>
      <c r="L165" s="407" t="n">
        <v>100.651191180642</v>
      </c>
      <c r="M165" s="407" t="n">
        <v>76.2912406326503</v>
      </c>
      <c r="N165" s="407" t="n">
        <v>0.234415492861911</v>
      </c>
      <c r="O165" s="407" t="n">
        <v>76.3926453026651</v>
      </c>
      <c r="P165" s="407" t="n">
        <v>41146.0316065675</v>
      </c>
      <c r="Q165" s="407" t="n">
        <v>5.15078740030581</v>
      </c>
      <c r="R165" s="407" t="n">
        <v>95.8286450982444</v>
      </c>
      <c r="S165" s="407" t="n">
        <v>1.3429816815737</v>
      </c>
    </row>
    <row r="166">
      <c r="A166" s="407" t="s">
        <v>138</v>
      </c>
      <c r="B166" s="407" t="s">
        <v>139</v>
      </c>
      <c r="C166" s="407" t="s">
        <v>17</v>
      </c>
      <c r="D166" s="407" t="n">
        <v>617.691247471458</v>
      </c>
      <c r="E166" s="407" t="n">
        <v>48.2848428558598</v>
      </c>
      <c r="F166" s="407" t="n">
        <v>2.63711798442036</v>
      </c>
      <c r="G166" s="407" t="n">
        <v>46.7286479246317</v>
      </c>
      <c r="H166" s="407" t="n">
        <v>117.695415945351</v>
      </c>
      <c r="I166" s="407" t="n">
        <v>61.9186545746597</v>
      </c>
      <c r="J166" s="407" t="n">
        <v>0.502478704925571</v>
      </c>
      <c r="K166" s="407" t="n">
        <v>61.8978053946091</v>
      </c>
      <c r="L166" s="407" t="n">
        <v>22.9340950512888</v>
      </c>
      <c r="M166" s="407" t="n">
        <v>100</v>
      </c>
      <c r="N166" s="407" t="n">
        <v>0.0979128565666689</v>
      </c>
      <c r="O166" s="407" t="n">
        <v>100.034229656063</v>
      </c>
      <c r="P166" s="407" t="n">
        <v>22664.6451884737</v>
      </c>
      <c r="Q166" s="407" t="n">
        <v>6.2772731449641</v>
      </c>
      <c r="R166" s="407" t="n">
        <v>96.7624904540874</v>
      </c>
      <c r="S166" s="407" t="n">
        <v>1.34061881436526</v>
      </c>
    </row>
    <row r="167">
      <c r="A167" s="407" t="s">
        <v>140</v>
      </c>
      <c r="B167" s="407" t="s">
        <v>141</v>
      </c>
      <c r="C167" s="407" t="s">
        <v>16</v>
      </c>
      <c r="D167" s="407" t="n">
        <v>2319.23671203292</v>
      </c>
      <c r="E167" s="407" t="n">
        <v>29.9320343292131</v>
      </c>
      <c r="F167" s="407" t="n">
        <v>2.56873569339764</v>
      </c>
      <c r="G167" s="407" t="n">
        <v>29.5028675384921</v>
      </c>
      <c r="H167" s="407" t="n">
        <v>664.340776981191</v>
      </c>
      <c r="I167" s="407" t="n">
        <v>59.8704323931893</v>
      </c>
      <c r="J167" s="407" t="n">
        <v>0.735809267573755</v>
      </c>
      <c r="K167" s="407" t="n">
        <v>59.4380139926681</v>
      </c>
      <c r="L167" s="407" t="n">
        <v>130.771374098752</v>
      </c>
      <c r="M167" s="407" t="n">
        <v>50.2367070423287</v>
      </c>
      <c r="N167" s="407" t="n">
        <v>0.144839504557374</v>
      </c>
      <c r="O167" s="407" t="n">
        <v>50.4256387595922</v>
      </c>
      <c r="P167" s="407" t="n">
        <v>87172.7413188003</v>
      </c>
      <c r="Q167" s="407" t="n">
        <v>4.40637970781387</v>
      </c>
      <c r="R167" s="407" t="n">
        <v>96.5506155344712</v>
      </c>
      <c r="S167" s="407" t="n">
        <v>0.933381745228069</v>
      </c>
    </row>
    <row r="168">
      <c r="A168" s="407" t="s">
        <v>140</v>
      </c>
      <c r="B168" s="407" t="s">
        <v>141</v>
      </c>
      <c r="C168" s="407" t="s">
        <v>17</v>
      </c>
      <c r="D168" s="407" t="n">
        <v>1174.3097889021</v>
      </c>
      <c r="E168" s="407" t="n">
        <v>39.6838330366163</v>
      </c>
      <c r="F168" s="407" t="n">
        <v>2.40232793050129</v>
      </c>
      <c r="G168" s="407" t="n">
        <v>38.7249405227805</v>
      </c>
      <c r="H168" s="407" t="n">
        <v>200.108130955608</v>
      </c>
      <c r="I168" s="407" t="n">
        <v>53.2648158723798</v>
      </c>
      <c r="J168" s="407" t="n">
        <v>0.409368427869884</v>
      </c>
      <c r="K168" s="407" t="n">
        <v>53.1043683483634</v>
      </c>
      <c r="L168" s="407" t="n">
        <v>26.4407805676562</v>
      </c>
      <c r="M168" s="407" t="n">
        <v>100</v>
      </c>
      <c r="N168" s="407" t="n">
        <v>0.054090859381597</v>
      </c>
      <c r="O168" s="407" t="n">
        <v>100.126211331158</v>
      </c>
      <c r="P168" s="407" t="n">
        <v>47481.3015572318</v>
      </c>
      <c r="Q168" s="407" t="n">
        <v>4.21250604753778</v>
      </c>
      <c r="R168" s="407" t="n">
        <v>97.1342127822472</v>
      </c>
      <c r="S168" s="407" t="n">
        <v>1.01174966056024</v>
      </c>
    </row>
    <row r="169">
      <c r="A169" s="407" t="s">
        <v>142</v>
      </c>
      <c r="B169" s="407" t="s">
        <v>143</v>
      </c>
      <c r="C169" s="407" t="s">
        <v>16</v>
      </c>
      <c r="D169" s="407"/>
      <c r="E169" s="407"/>
      <c r="F169" s="407"/>
      <c r="G169" s="407"/>
      <c r="H169" s="407"/>
      <c r="I169" s="407"/>
      <c r="J169" s="407"/>
      <c r="K169" s="407"/>
      <c r="L169" s="407"/>
      <c r="M169" s="407"/>
      <c r="N169" s="407"/>
      <c r="O169" s="407"/>
      <c r="P169" s="407" t="n">
        <v>522.65765453361</v>
      </c>
      <c r="Q169" s="407" t="n">
        <v>32.5733453152223</v>
      </c>
      <c r="R169" s="407" t="n">
        <v>100</v>
      </c>
      <c r="S169" s="407" t="n">
        <v>0</v>
      </c>
    </row>
    <row r="170">
      <c r="A170" s="407" t="s">
        <v>142</v>
      </c>
      <c r="B170" s="407" t="s">
        <v>143</v>
      </c>
      <c r="C170" s="407" t="s">
        <v>17</v>
      </c>
      <c r="D170" s="407" t="n">
        <v>2.97925597758885</v>
      </c>
      <c r="E170" s="407" t="n">
        <v>100</v>
      </c>
      <c r="F170" s="407" t="n">
        <v>1.64687416305922</v>
      </c>
      <c r="G170" s="407" t="n">
        <v>73.9898956776995</v>
      </c>
      <c r="H170" s="407" t="n">
        <v>2.97925597758885</v>
      </c>
      <c r="I170" s="407" t="n">
        <v>100</v>
      </c>
      <c r="J170" s="407" t="n">
        <v>1.64687416305922</v>
      </c>
      <c r="K170" s="407" t="n">
        <v>73.9898956776995</v>
      </c>
      <c r="L170" s="407"/>
      <c r="M170" s="407"/>
      <c r="N170" s="407"/>
      <c r="O170" s="407"/>
      <c r="P170" s="407" t="n">
        <v>174.945168751951</v>
      </c>
      <c r="Q170" s="407" t="n">
        <v>36.2139570106252</v>
      </c>
      <c r="R170" s="407" t="n">
        <v>96.7062516738816</v>
      </c>
      <c r="S170" s="407" t="n">
        <v>2.52004488665255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1034</v>
      </c>
    </row>
    <row r="180">
      <c r="A180" s="5" t="s">
        <v>26</v>
      </c>
      <c r="B180" s="5" t="s">
        <v>103</v>
      </c>
      <c r="C180" s="5" t="s">
        <v>11</v>
      </c>
      <c r="D180" s="5" t="s">
        <v>1015</v>
      </c>
      <c r="E180" s="5" t="s">
        <v>1016</v>
      </c>
      <c r="F180" s="5" t="s">
        <v>1017</v>
      </c>
      <c r="G180" s="5" t="s">
        <v>1018</v>
      </c>
      <c r="H180" s="5" t="s">
        <v>1019</v>
      </c>
      <c r="I180" s="5" t="s">
        <v>1020</v>
      </c>
      <c r="J180" s="5" t="s">
        <v>1021</v>
      </c>
      <c r="K180" s="5" t="s">
        <v>1022</v>
      </c>
      <c r="L180" s="5" t="s">
        <v>1023</v>
      </c>
      <c r="M180" s="5" t="s">
        <v>1024</v>
      </c>
      <c r="N180" s="5" t="s">
        <v>1025</v>
      </c>
      <c r="O180" s="5" t="s">
        <v>1026</v>
      </c>
      <c r="P180" s="5" t="s">
        <v>1027</v>
      </c>
      <c r="Q180" s="5" t="s">
        <v>1028</v>
      </c>
      <c r="R180" s="5" t="s">
        <v>1029</v>
      </c>
      <c r="S180" s="5" t="s">
        <v>1030</v>
      </c>
    </row>
    <row r="181">
      <c r="A181" s="408" t="s">
        <v>104</v>
      </c>
      <c r="B181" s="408" t="s">
        <v>105</v>
      </c>
      <c r="C181" s="408" t="s">
        <v>16</v>
      </c>
      <c r="D181" s="408" t="n">
        <v>3371.66784763564</v>
      </c>
      <c r="E181" s="408" t="n">
        <v>21.9774425326807</v>
      </c>
      <c r="F181" s="408" t="n">
        <v>3.34414324478438</v>
      </c>
      <c r="G181" s="408" t="n">
        <v>21.7426604184486</v>
      </c>
      <c r="H181" s="408" t="n">
        <v>800.30579118889</v>
      </c>
      <c r="I181" s="408" t="n">
        <v>40.0700681209935</v>
      </c>
      <c r="J181" s="408" t="n">
        <v>0.793772496671911</v>
      </c>
      <c r="K181" s="408" t="n">
        <v>39.4147706675933</v>
      </c>
      <c r="L181" s="408" t="n">
        <v>5526.04865116581</v>
      </c>
      <c r="M181" s="408" t="n">
        <v>20.4936298496596</v>
      </c>
      <c r="N181" s="408" t="n">
        <v>5.48093676549573</v>
      </c>
      <c r="O181" s="408" t="n">
        <v>18.7242553372023</v>
      </c>
      <c r="P181" s="408" t="n">
        <v>91125.0466049854</v>
      </c>
      <c r="Q181" s="408" t="n">
        <v>4.32859598334537</v>
      </c>
      <c r="R181" s="408" t="n">
        <v>90.381147493048</v>
      </c>
      <c r="S181" s="408" t="n">
        <v>1.41828928021296</v>
      </c>
    </row>
    <row r="182">
      <c r="A182" s="408" t="s">
        <v>104</v>
      </c>
      <c r="B182" s="408" t="s">
        <v>105</v>
      </c>
      <c r="C182" s="408" t="s">
        <v>17</v>
      </c>
      <c r="D182" s="408" t="n">
        <v>2480.00402933405</v>
      </c>
      <c r="E182" s="408" t="n">
        <v>25.7282525778892</v>
      </c>
      <c r="F182" s="408" t="n">
        <v>4.18272098600924</v>
      </c>
      <c r="G182" s="408" t="n">
        <v>24.8632607731118</v>
      </c>
      <c r="H182" s="408" t="n">
        <v>376.037153237842</v>
      </c>
      <c r="I182" s="408" t="n">
        <v>38.0446279812172</v>
      </c>
      <c r="J182" s="408" t="n">
        <v>0.634216103588127</v>
      </c>
      <c r="K182" s="408" t="n">
        <v>37.3906557523086</v>
      </c>
      <c r="L182" s="408" t="n">
        <v>2460.94239913586</v>
      </c>
      <c r="M182" s="408" t="n">
        <v>18.8289233181477</v>
      </c>
      <c r="N182" s="408" t="n">
        <v>4.15057205410654</v>
      </c>
      <c r="O182" s="408" t="n">
        <v>18.7190373432598</v>
      </c>
      <c r="P182" s="408" t="n">
        <v>53974.6602460636</v>
      </c>
      <c r="Q182" s="408" t="n">
        <v>4.799121001429</v>
      </c>
      <c r="R182" s="408" t="n">
        <v>91.0324908562961</v>
      </c>
      <c r="S182" s="408" t="n">
        <v>1.38623733750746</v>
      </c>
    </row>
    <row r="183">
      <c r="A183" s="408" t="s">
        <v>106</v>
      </c>
      <c r="B183" s="408" t="s">
        <v>107</v>
      </c>
      <c r="C183" s="408" t="s">
        <v>16</v>
      </c>
      <c r="D183" s="408" t="n">
        <v>186.704680975068</v>
      </c>
      <c r="E183" s="408" t="n">
        <v>41.5314126564434</v>
      </c>
      <c r="F183" s="408" t="n">
        <v>0.728400451030779</v>
      </c>
      <c r="G183" s="408" t="n">
        <v>42.5031599163699</v>
      </c>
      <c r="H183" s="408" t="n">
        <v>193.416053119391</v>
      </c>
      <c r="I183" s="408" t="n">
        <v>66.3008754873247</v>
      </c>
      <c r="J183" s="408" t="n">
        <v>0.75458386791904</v>
      </c>
      <c r="K183" s="408" t="n">
        <v>66.7062899661638</v>
      </c>
      <c r="L183" s="408" t="n">
        <v>4570.30819538543</v>
      </c>
      <c r="M183" s="408" t="n">
        <v>20.7542611137632</v>
      </c>
      <c r="N183" s="408" t="n">
        <v>17.8303754007804</v>
      </c>
      <c r="O183" s="408" t="n">
        <v>17.5420106518285</v>
      </c>
      <c r="P183" s="408" t="n">
        <v>20681.7189791132</v>
      </c>
      <c r="Q183" s="408" t="n">
        <v>8.2599171455093</v>
      </c>
      <c r="R183" s="408" t="n">
        <v>80.6866402802698</v>
      </c>
      <c r="S183" s="408" t="n">
        <v>3.86160618461952</v>
      </c>
    </row>
    <row r="184">
      <c r="A184" s="408" t="s">
        <v>106</v>
      </c>
      <c r="B184" s="408" t="s">
        <v>107</v>
      </c>
      <c r="C184" s="408" t="s">
        <v>17</v>
      </c>
      <c r="D184" s="408" t="n">
        <v>290.890437777749</v>
      </c>
      <c r="E184" s="408" t="n">
        <v>51.5170258581553</v>
      </c>
      <c r="F184" s="408" t="n">
        <v>1.33034278085461</v>
      </c>
      <c r="G184" s="408" t="n">
        <v>51.9617892149601</v>
      </c>
      <c r="H184" s="408" t="n">
        <v>23.2935073409357</v>
      </c>
      <c r="I184" s="408" t="n">
        <v>99.9999999999998</v>
      </c>
      <c r="J184" s="408" t="n">
        <v>0.106529281500391</v>
      </c>
      <c r="K184" s="408" t="n">
        <v>100.109497915313</v>
      </c>
      <c r="L184" s="408" t="n">
        <v>2545.31100339433</v>
      </c>
      <c r="M184" s="408" t="n">
        <v>21.8363437665571</v>
      </c>
      <c r="N184" s="408" t="n">
        <v>11.6405893031884</v>
      </c>
      <c r="O184" s="408" t="n">
        <v>21.0732141881034</v>
      </c>
      <c r="P184" s="408" t="n">
        <v>19006.3310599448</v>
      </c>
      <c r="Q184" s="408" t="n">
        <v>8.80270655927261</v>
      </c>
      <c r="R184" s="408" t="n">
        <v>86.9225386344566</v>
      </c>
      <c r="S184" s="408" t="n">
        <v>2.88227971505264</v>
      </c>
    </row>
    <row r="185">
      <c r="A185" s="408" t="s">
        <v>108</v>
      </c>
      <c r="B185" s="408" t="s">
        <v>109</v>
      </c>
      <c r="C185" s="408" t="s">
        <v>16</v>
      </c>
      <c r="D185" s="408" t="n">
        <v>880.687231256829</v>
      </c>
      <c r="E185" s="408" t="n">
        <v>38.4445542536133</v>
      </c>
      <c r="F185" s="408" t="n">
        <v>6.71193594253155</v>
      </c>
      <c r="G185" s="408" t="n">
        <v>35.9157563260612</v>
      </c>
      <c r="H185" s="408" t="n">
        <v>94.258544154798</v>
      </c>
      <c r="I185" s="408" t="n">
        <v>99.9999999999998</v>
      </c>
      <c r="J185" s="408" t="n">
        <v>0.718367756394539</v>
      </c>
      <c r="K185" s="408" t="n">
        <v>99.5043041844205</v>
      </c>
      <c r="L185" s="408" t="n">
        <v>598.365314429466</v>
      </c>
      <c r="M185" s="408" t="n">
        <v>16.9404002172608</v>
      </c>
      <c r="N185" s="408" t="n">
        <v>4.56029055281275</v>
      </c>
      <c r="O185" s="408" t="n">
        <v>16.7101351343751</v>
      </c>
      <c r="P185" s="408" t="n">
        <v>11547.8992255937</v>
      </c>
      <c r="Q185" s="408" t="n">
        <v>6.08663236901589</v>
      </c>
      <c r="R185" s="408" t="n">
        <v>88.0094057482612</v>
      </c>
      <c r="S185" s="408" t="n">
        <v>2.93429258631201</v>
      </c>
    </row>
    <row r="186">
      <c r="A186" s="408" t="s">
        <v>108</v>
      </c>
      <c r="B186" s="408" t="s">
        <v>109</v>
      </c>
      <c r="C186" s="408" t="s">
        <v>17</v>
      </c>
      <c r="D186" s="408" t="n">
        <v>197.512138679679</v>
      </c>
      <c r="E186" s="408" t="n">
        <v>56.1445622754994</v>
      </c>
      <c r="F186" s="408" t="n">
        <v>2.43258847237014</v>
      </c>
      <c r="G186" s="408" t="n">
        <v>54.4948229906395</v>
      </c>
      <c r="H186" s="408"/>
      <c r="I186" s="408"/>
      <c r="J186" s="408"/>
      <c r="K186" s="408"/>
      <c r="L186" s="408" t="n">
        <v>375.851197089492</v>
      </c>
      <c r="M186" s="408" t="n">
        <v>30.8116078733033</v>
      </c>
      <c r="N186" s="408" t="n">
        <v>4.62903847570197</v>
      </c>
      <c r="O186" s="408" t="n">
        <v>28.9819041131346</v>
      </c>
      <c r="P186" s="408" t="n">
        <v>7546.05928433545</v>
      </c>
      <c r="Q186" s="408" t="n">
        <v>7.58354485815533</v>
      </c>
      <c r="R186" s="408" t="n">
        <v>92.9383730519279</v>
      </c>
      <c r="S186" s="408" t="n">
        <v>2.12823321648632</v>
      </c>
    </row>
    <row r="187">
      <c r="A187" s="408" t="s">
        <v>110</v>
      </c>
      <c r="B187" s="408" t="s">
        <v>111</v>
      </c>
      <c r="C187" s="408" t="s">
        <v>16</v>
      </c>
      <c r="D187" s="408" t="n">
        <v>1740.1681535092</v>
      </c>
      <c r="E187" s="408" t="n">
        <v>30.1953228294918</v>
      </c>
      <c r="F187" s="408" t="n">
        <v>3.84062310586006</v>
      </c>
      <c r="G187" s="408" t="n">
        <v>28.9930716235702</v>
      </c>
      <c r="H187" s="408" t="n">
        <v>133.185142170998</v>
      </c>
      <c r="I187" s="408" t="n">
        <v>52.3918374680854</v>
      </c>
      <c r="J187" s="408" t="n">
        <v>0.293945118664355</v>
      </c>
      <c r="K187" s="408" t="n">
        <v>51.876563407677</v>
      </c>
      <c r="L187" s="408" t="n">
        <v>93.1936743398891</v>
      </c>
      <c r="M187" s="408" t="n">
        <v>64.1001979076404</v>
      </c>
      <c r="N187" s="408" t="n">
        <v>0.205682294706978</v>
      </c>
      <c r="O187" s="408" t="n">
        <v>63.6586733821849</v>
      </c>
      <c r="P187" s="408" t="n">
        <v>43342.9797797938</v>
      </c>
      <c r="Q187" s="408" t="n">
        <v>4.4976183792443</v>
      </c>
      <c r="R187" s="408" t="n">
        <v>95.6597494807686</v>
      </c>
      <c r="S187" s="408" t="n">
        <v>1.21711084231966</v>
      </c>
    </row>
    <row r="188">
      <c r="A188" s="408" t="s">
        <v>110</v>
      </c>
      <c r="B188" s="408" t="s">
        <v>111</v>
      </c>
      <c r="C188" s="408" t="s">
        <v>17</v>
      </c>
      <c r="D188" s="408" t="n">
        <v>148.205556391135</v>
      </c>
      <c r="E188" s="408" t="n">
        <v>84.2097414051207</v>
      </c>
      <c r="F188" s="408" t="n">
        <v>0.625879901594686</v>
      </c>
      <c r="G188" s="408" t="n">
        <v>82.9625906636931</v>
      </c>
      <c r="H188" s="408" t="n">
        <v>53.6355812506602</v>
      </c>
      <c r="I188" s="408" t="n">
        <v>71.1921522243843</v>
      </c>
      <c r="J188" s="408" t="n">
        <v>0.226505895815016</v>
      </c>
      <c r="K188" s="408" t="n">
        <v>71.034330463291</v>
      </c>
      <c r="L188" s="408" t="n">
        <v>140.494285186657</v>
      </c>
      <c r="M188" s="408" t="n">
        <v>43.4303725704947</v>
      </c>
      <c r="N188" s="408" t="n">
        <v>0.593314795534214</v>
      </c>
      <c r="O188" s="408" t="n">
        <v>42.9270888129911</v>
      </c>
      <c r="P188" s="408" t="n">
        <v>23337.2165189292</v>
      </c>
      <c r="Q188" s="408" t="n">
        <v>5.31296743277854</v>
      </c>
      <c r="R188" s="408" t="n">
        <v>98.5542994070561</v>
      </c>
      <c r="S188" s="408" t="n">
        <v>0.716435036141242</v>
      </c>
    </row>
    <row r="189">
      <c r="A189" s="408" t="s">
        <v>112</v>
      </c>
      <c r="B189" s="408" t="s">
        <v>113</v>
      </c>
      <c r="C189" s="408" t="s">
        <v>16</v>
      </c>
      <c r="D189" s="408" t="n">
        <v>1252.77693299116</v>
      </c>
      <c r="E189" s="408" t="n">
        <v>39.5245141664813</v>
      </c>
      <c r="F189" s="408" t="n">
        <v>4.01600461349282</v>
      </c>
      <c r="G189" s="408" t="n">
        <v>38.1484951811001</v>
      </c>
      <c r="H189" s="408" t="n">
        <v>150.283963299925</v>
      </c>
      <c r="I189" s="408" t="n">
        <v>59.0517795438784</v>
      </c>
      <c r="J189" s="408" t="n">
        <v>0.481762613959897</v>
      </c>
      <c r="K189" s="408" t="n">
        <v>57.7863668499698</v>
      </c>
      <c r="L189" s="408" t="n">
        <v>50.7662422530478</v>
      </c>
      <c r="M189" s="408" t="n">
        <v>73.1869870961237</v>
      </c>
      <c r="N189" s="408" t="n">
        <v>0.162740435051874</v>
      </c>
      <c r="O189" s="408" t="n">
        <v>72.1588772723401</v>
      </c>
      <c r="P189" s="408" t="n">
        <v>29740.7817715684</v>
      </c>
      <c r="Q189" s="408" t="n">
        <v>5.8497180166822</v>
      </c>
      <c r="R189" s="408" t="n">
        <v>95.3394923374954</v>
      </c>
      <c r="S189" s="408" t="n">
        <v>1.72689928132396</v>
      </c>
    </row>
    <row r="190">
      <c r="A190" s="408" t="s">
        <v>112</v>
      </c>
      <c r="B190" s="408" t="s">
        <v>113</v>
      </c>
      <c r="C190" s="408" t="s">
        <v>17</v>
      </c>
      <c r="D190" s="408" t="n">
        <v>479.655848327888</v>
      </c>
      <c r="E190" s="408" t="n">
        <v>52.4110179141434</v>
      </c>
      <c r="F190" s="408" t="n">
        <v>2.81231431691502</v>
      </c>
      <c r="G190" s="408" t="n">
        <v>51.6226147985544</v>
      </c>
      <c r="H190" s="408" t="n">
        <v>55.73510756967</v>
      </c>
      <c r="I190" s="408" t="n">
        <v>73.5250561652602</v>
      </c>
      <c r="J190" s="408" t="n">
        <v>0.326785634991012</v>
      </c>
      <c r="K190" s="408" t="n">
        <v>73.3141525800779</v>
      </c>
      <c r="L190" s="408"/>
      <c r="M190" s="408"/>
      <c r="N190" s="408"/>
      <c r="O190" s="408"/>
      <c r="P190" s="408" t="n">
        <v>16520.1652258186</v>
      </c>
      <c r="Q190" s="408" t="n">
        <v>7.14414865088504</v>
      </c>
      <c r="R190" s="408" t="n">
        <v>96.860900048094</v>
      </c>
      <c r="S190" s="408" t="n">
        <v>1.60077751462987</v>
      </c>
    </row>
    <row r="191">
      <c r="A191" s="408" t="s">
        <v>114</v>
      </c>
      <c r="B191" s="408" t="s">
        <v>115</v>
      </c>
      <c r="C191" s="408" t="s">
        <v>16</v>
      </c>
      <c r="D191" s="408" t="n">
        <v>1048.77121496692</v>
      </c>
      <c r="E191" s="408" t="n">
        <v>60.4487315723632</v>
      </c>
      <c r="F191" s="408" t="n">
        <v>4.38933159546307</v>
      </c>
      <c r="G191" s="408" t="n">
        <v>58.3063323252221</v>
      </c>
      <c r="H191" s="408" t="n">
        <v>224.695943835905</v>
      </c>
      <c r="I191" s="408" t="n">
        <v>62.006560429702</v>
      </c>
      <c r="J191" s="408" t="n">
        <v>0.940400529282678</v>
      </c>
      <c r="K191" s="408" t="n">
        <v>60.5338738376466</v>
      </c>
      <c r="L191" s="408" t="n">
        <v>20.1060462528562</v>
      </c>
      <c r="M191" s="408" t="n">
        <v>100</v>
      </c>
      <c r="N191" s="408" t="n">
        <v>0.0841480990496929</v>
      </c>
      <c r="O191" s="408" t="n">
        <v>99.9523057044569</v>
      </c>
      <c r="P191" s="408" t="n">
        <v>22600.0696459643</v>
      </c>
      <c r="Q191" s="408" t="n">
        <v>6.77848733634293</v>
      </c>
      <c r="R191" s="408" t="n">
        <v>94.5861197762046</v>
      </c>
      <c r="S191" s="408" t="n">
        <v>2.79304109522289</v>
      </c>
    </row>
    <row r="192">
      <c r="A192" s="408" t="s">
        <v>114</v>
      </c>
      <c r="B192" s="408" t="s">
        <v>115</v>
      </c>
      <c r="C192" s="408" t="s">
        <v>17</v>
      </c>
      <c r="D192" s="408" t="n">
        <v>94.2184060377267</v>
      </c>
      <c r="E192" s="408" t="n">
        <v>62.2246295340545</v>
      </c>
      <c r="F192" s="408" t="n">
        <v>0.86837002431457</v>
      </c>
      <c r="G192" s="408" t="n">
        <v>62.5476958362268</v>
      </c>
      <c r="H192" s="408"/>
      <c r="I192" s="408"/>
      <c r="J192" s="408"/>
      <c r="K192" s="408"/>
      <c r="L192" s="408" t="n">
        <v>88.0710717414868</v>
      </c>
      <c r="M192" s="408" t="n">
        <v>87.7539942442989</v>
      </c>
      <c r="N192" s="408" t="n">
        <v>0.811712720749509</v>
      </c>
      <c r="O192" s="408" t="n">
        <v>88.2668981769417</v>
      </c>
      <c r="P192" s="408" t="n">
        <v>10667.7402790743</v>
      </c>
      <c r="Q192" s="408" t="n">
        <v>8.58048204569956</v>
      </c>
      <c r="R192" s="408" t="n">
        <v>98.3199172549359</v>
      </c>
      <c r="S192" s="408" t="n">
        <v>0.914801223176367</v>
      </c>
    </row>
    <row r="193">
      <c r="A193" s="408" t="s">
        <v>116</v>
      </c>
      <c r="B193" s="408" t="s">
        <v>117</v>
      </c>
      <c r="C193" s="408" t="s">
        <v>16</v>
      </c>
      <c r="D193" s="408" t="n">
        <v>4761.71014996981</v>
      </c>
      <c r="E193" s="408" t="n">
        <v>23.6954088814605</v>
      </c>
      <c r="F193" s="408" t="n">
        <v>3.79274047488837</v>
      </c>
      <c r="G193" s="408" t="n">
        <v>22.9857514313955</v>
      </c>
      <c r="H193" s="408" t="n">
        <v>1005.57685770371</v>
      </c>
      <c r="I193" s="408" t="n">
        <v>50.6740799112095</v>
      </c>
      <c r="J193" s="408" t="n">
        <v>0.800950063885787</v>
      </c>
      <c r="K193" s="408" t="n">
        <v>49.8173221774936</v>
      </c>
      <c r="L193" s="408" t="n">
        <v>80.5236315300652</v>
      </c>
      <c r="M193" s="408" t="n">
        <v>72.4182867785227</v>
      </c>
      <c r="N193" s="408" t="n">
        <v>0.0641377208755581</v>
      </c>
      <c r="O193" s="408" t="n">
        <v>72.7687817646567</v>
      </c>
      <c r="P193" s="408" t="n">
        <v>119700.198287243</v>
      </c>
      <c r="Q193" s="408" t="n">
        <v>4.31417109472386</v>
      </c>
      <c r="R193" s="408" t="n">
        <v>95.3421717403503</v>
      </c>
      <c r="S193" s="408" t="n">
        <v>1.01303633653765</v>
      </c>
    </row>
    <row r="194">
      <c r="A194" s="408" t="s">
        <v>116</v>
      </c>
      <c r="B194" s="408" t="s">
        <v>117</v>
      </c>
      <c r="C194" s="408" t="s">
        <v>17</v>
      </c>
      <c r="D194" s="408" t="n">
        <v>1609.89453826085</v>
      </c>
      <c r="E194" s="408" t="n">
        <v>36.5465002521176</v>
      </c>
      <c r="F194" s="408" t="n">
        <v>2.75717977561421</v>
      </c>
      <c r="G194" s="408" t="n">
        <v>35.9679750321552</v>
      </c>
      <c r="H194" s="408" t="n">
        <v>63.7989476435166</v>
      </c>
      <c r="I194" s="408" t="n">
        <v>87.0176574862447</v>
      </c>
      <c r="J194" s="408" t="n">
        <v>0.109265025731563</v>
      </c>
      <c r="K194" s="408" t="n">
        <v>86.8909308762831</v>
      </c>
      <c r="L194" s="408" t="n">
        <v>70.7126163248491</v>
      </c>
      <c r="M194" s="408" t="n">
        <v>99.9999999999997</v>
      </c>
      <c r="N194" s="408" t="n">
        <v>0.12110569417936</v>
      </c>
      <c r="O194" s="408" t="n">
        <v>100.436207145095</v>
      </c>
      <c r="P194" s="408" t="n">
        <v>56644.7694060025</v>
      </c>
      <c r="Q194" s="408" t="n">
        <v>5.38634230902658</v>
      </c>
      <c r="R194" s="408" t="n">
        <v>97.0124495044749</v>
      </c>
      <c r="S194" s="408" t="n">
        <v>1.03372037433665</v>
      </c>
    </row>
    <row r="195">
      <c r="A195" s="408" t="s">
        <v>118</v>
      </c>
      <c r="B195" s="408" t="s">
        <v>119</v>
      </c>
      <c r="C195" s="408" t="s">
        <v>16</v>
      </c>
      <c r="D195" s="408" t="n">
        <v>4236.97040193188</v>
      </c>
      <c r="E195" s="408" t="n">
        <v>18.9427451725659</v>
      </c>
      <c r="F195" s="408" t="n">
        <v>2.55623929168415</v>
      </c>
      <c r="G195" s="408" t="n">
        <v>18.6129513017234</v>
      </c>
      <c r="H195" s="408" t="n">
        <v>506.599669291871</v>
      </c>
      <c r="I195" s="408" t="n">
        <v>39.8034805027432</v>
      </c>
      <c r="J195" s="408" t="n">
        <v>0.305640553733304</v>
      </c>
      <c r="K195" s="408" t="n">
        <v>39.4740337180761</v>
      </c>
      <c r="L195" s="408" t="n">
        <v>1157.18326425623</v>
      </c>
      <c r="M195" s="408" t="n">
        <v>26.8589900151508</v>
      </c>
      <c r="N195" s="408" t="n">
        <v>0.698149160169341</v>
      </c>
      <c r="O195" s="408" t="n">
        <v>26.8406406253102</v>
      </c>
      <c r="P195" s="408" t="n">
        <v>159849.394380167</v>
      </c>
      <c r="Q195" s="408" t="n">
        <v>2.77169860609966</v>
      </c>
      <c r="R195" s="408" t="n">
        <v>96.4399709944132</v>
      </c>
      <c r="S195" s="408" t="n">
        <v>0.556986551832388</v>
      </c>
    </row>
    <row r="196">
      <c r="A196" s="408" t="s">
        <v>118</v>
      </c>
      <c r="B196" s="408" t="s">
        <v>119</v>
      </c>
      <c r="C196" s="408" t="s">
        <v>17</v>
      </c>
      <c r="D196" s="408" t="n">
        <v>1297.9061614459</v>
      </c>
      <c r="E196" s="408" t="n">
        <v>26.7713130600999</v>
      </c>
      <c r="F196" s="408" t="n">
        <v>1.63914449494176</v>
      </c>
      <c r="G196" s="408" t="n">
        <v>26.489581055496</v>
      </c>
      <c r="H196" s="408" t="n">
        <v>350.041318751421</v>
      </c>
      <c r="I196" s="408" t="n">
        <v>43.0882636411443</v>
      </c>
      <c r="J196" s="408" t="n">
        <v>0.442072252738482</v>
      </c>
      <c r="K196" s="408" t="n">
        <v>42.7340743878048</v>
      </c>
      <c r="L196" s="408" t="n">
        <v>702.136453885979</v>
      </c>
      <c r="M196" s="408" t="n">
        <v>49.009996565719</v>
      </c>
      <c r="N196" s="408" t="n">
        <v>0.886738299942266</v>
      </c>
      <c r="O196" s="408" t="n">
        <v>48.6733270203665</v>
      </c>
      <c r="P196" s="408" t="n">
        <v>76831.8408718819</v>
      </c>
      <c r="Q196" s="408" t="n">
        <v>3.8588578713463</v>
      </c>
      <c r="R196" s="408" t="n">
        <v>97.0320449523775</v>
      </c>
      <c r="S196" s="408" t="n">
        <v>0.711345092954811</v>
      </c>
    </row>
    <row r="197">
      <c r="A197" s="408" t="s">
        <v>120</v>
      </c>
      <c r="B197" s="408" t="s">
        <v>121</v>
      </c>
      <c r="C197" s="408" t="s">
        <v>16</v>
      </c>
      <c r="D197" s="408" t="n">
        <v>2221.02522028868</v>
      </c>
      <c r="E197" s="408" t="n">
        <v>23.9817356718821</v>
      </c>
      <c r="F197" s="408" t="n">
        <v>3.64432951647895</v>
      </c>
      <c r="G197" s="408" t="n">
        <v>22.6980806173499</v>
      </c>
      <c r="H197" s="408" t="n">
        <v>385.821927234519</v>
      </c>
      <c r="I197" s="408" t="n">
        <v>32.9498750734411</v>
      </c>
      <c r="J197" s="408" t="n">
        <v>0.633069010059595</v>
      </c>
      <c r="K197" s="408" t="n">
        <v>32.2319312878485</v>
      </c>
      <c r="L197" s="408" t="n">
        <v>748.341233541675</v>
      </c>
      <c r="M197" s="408" t="n">
        <v>25.8601878745495</v>
      </c>
      <c r="N197" s="408" t="n">
        <v>1.22790233126651</v>
      </c>
      <c r="O197" s="408" t="n">
        <v>25.6649136073507</v>
      </c>
      <c r="P197" s="408" t="n">
        <v>57589.4987073458</v>
      </c>
      <c r="Q197" s="408" t="n">
        <v>3.30698415313667</v>
      </c>
      <c r="R197" s="408" t="n">
        <v>94.4946991421949</v>
      </c>
      <c r="S197" s="408" t="n">
        <v>1.02232713910728</v>
      </c>
    </row>
    <row r="198">
      <c r="A198" s="408" t="s">
        <v>120</v>
      </c>
      <c r="B198" s="408" t="s">
        <v>121</v>
      </c>
      <c r="C198" s="408" t="s">
        <v>17</v>
      </c>
      <c r="D198" s="408" t="n">
        <v>293.700660616279</v>
      </c>
      <c r="E198" s="408" t="n">
        <v>32.4424787097132</v>
      </c>
      <c r="F198" s="408" t="n">
        <v>1.00888633619135</v>
      </c>
      <c r="G198" s="408" t="n">
        <v>32.1570660593022</v>
      </c>
      <c r="H198" s="408" t="n">
        <v>63.8223775128903</v>
      </c>
      <c r="I198" s="408" t="n">
        <v>46.3706248114338</v>
      </c>
      <c r="J198" s="408" t="n">
        <v>0.219235205262703</v>
      </c>
      <c r="K198" s="408" t="n">
        <v>46.3608581641894</v>
      </c>
      <c r="L198" s="408" t="n">
        <v>131.591418811358</v>
      </c>
      <c r="M198" s="408" t="n">
        <v>33.6336726307694</v>
      </c>
      <c r="N198" s="408" t="n">
        <v>0.4520275307527</v>
      </c>
      <c r="O198" s="408" t="n">
        <v>33.6403362374349</v>
      </c>
      <c r="P198" s="408" t="n">
        <v>28622.258160616</v>
      </c>
      <c r="Q198" s="408" t="n">
        <v>4.1838022395808</v>
      </c>
      <c r="R198" s="408" t="n">
        <v>98.3198509277932</v>
      </c>
      <c r="S198" s="408" t="n">
        <v>0.40303606550576</v>
      </c>
    </row>
    <row r="199">
      <c r="A199" s="408" t="s">
        <v>122</v>
      </c>
      <c r="B199" s="408" t="s">
        <v>123</v>
      </c>
      <c r="C199" s="408" t="s">
        <v>16</v>
      </c>
      <c r="D199" s="408" t="n">
        <v>2301.47032634385</v>
      </c>
      <c r="E199" s="408" t="n">
        <v>26.7871323732604</v>
      </c>
      <c r="F199" s="408" t="n">
        <v>2.19922491716151</v>
      </c>
      <c r="G199" s="408" t="n">
        <v>26.5649170619952</v>
      </c>
      <c r="H199" s="408" t="n">
        <v>440.80770511168</v>
      </c>
      <c r="I199" s="408" t="n">
        <v>41.2959592496822</v>
      </c>
      <c r="J199" s="408" t="n">
        <v>0.421224326753953</v>
      </c>
      <c r="K199" s="408" t="n">
        <v>40.9208004108015</v>
      </c>
      <c r="L199" s="408" t="n">
        <v>588.268652545042</v>
      </c>
      <c r="M199" s="408" t="n">
        <v>35.3841165311043</v>
      </c>
      <c r="N199" s="408" t="n">
        <v>0.562134155654019</v>
      </c>
      <c r="O199" s="408" t="n">
        <v>35.346557922789</v>
      </c>
      <c r="P199" s="408" t="n">
        <v>101318.609861311</v>
      </c>
      <c r="Q199" s="408" t="n">
        <v>3.60307412190196</v>
      </c>
      <c r="R199" s="408" t="n">
        <v>96.8174166004305</v>
      </c>
      <c r="S199" s="408" t="n">
        <v>0.66921498603981</v>
      </c>
    </row>
    <row r="200">
      <c r="A200" s="408" t="s">
        <v>122</v>
      </c>
      <c r="B200" s="408" t="s">
        <v>123</v>
      </c>
      <c r="C200" s="408" t="s">
        <v>17</v>
      </c>
      <c r="D200" s="408" t="n">
        <v>773.409576565386</v>
      </c>
      <c r="E200" s="408" t="n">
        <v>35.1046178523882</v>
      </c>
      <c r="F200" s="408" t="n">
        <v>1.39630184810991</v>
      </c>
      <c r="G200" s="408" t="n">
        <v>34.6354631949955</v>
      </c>
      <c r="H200" s="408" t="n">
        <v>29.0617535316549</v>
      </c>
      <c r="I200" s="408" t="n">
        <v>100</v>
      </c>
      <c r="J200" s="408" t="n">
        <v>0.0524676463740864</v>
      </c>
      <c r="K200" s="408" t="n">
        <v>100.095105284408</v>
      </c>
      <c r="L200" s="408" t="n">
        <v>430.787219129256</v>
      </c>
      <c r="M200" s="408" t="n">
        <v>35.6054317582045</v>
      </c>
      <c r="N200" s="408" t="n">
        <v>0.777736672053552</v>
      </c>
      <c r="O200" s="408" t="n">
        <v>35.2625197888722</v>
      </c>
      <c r="P200" s="408" t="n">
        <v>54156.5969904123</v>
      </c>
      <c r="Q200" s="408" t="n">
        <v>4.1954875271223</v>
      </c>
      <c r="R200" s="408" t="n">
        <v>97.7734938334624</v>
      </c>
      <c r="S200" s="408" t="n">
        <v>0.558817198576807</v>
      </c>
    </row>
    <row r="201">
      <c r="A201" s="408" t="s">
        <v>124</v>
      </c>
      <c r="B201" s="408" t="s">
        <v>125</v>
      </c>
      <c r="C201" s="408" t="s">
        <v>16</v>
      </c>
      <c r="D201" s="408" t="n">
        <v>4465.36185666908</v>
      </c>
      <c r="E201" s="408" t="n">
        <v>20.4215581859226</v>
      </c>
      <c r="F201" s="408" t="n">
        <v>2.31354865441904</v>
      </c>
      <c r="G201" s="408" t="n">
        <v>20.1757359787494</v>
      </c>
      <c r="H201" s="408" t="n">
        <v>1951.80934860178</v>
      </c>
      <c r="I201" s="408" t="n">
        <v>29.4607776070986</v>
      </c>
      <c r="J201" s="408" t="n">
        <v>1.01125195159627</v>
      </c>
      <c r="K201" s="408" t="n">
        <v>29.1812861909667</v>
      </c>
      <c r="L201" s="408" t="n">
        <v>2760.81079478781</v>
      </c>
      <c r="M201" s="408" t="n">
        <v>18.089475729778</v>
      </c>
      <c r="N201" s="408" t="n">
        <v>1.43040369502136</v>
      </c>
      <c r="O201" s="408" t="n">
        <v>17.9758625440037</v>
      </c>
      <c r="P201" s="408" t="n">
        <v>183831.222631965</v>
      </c>
      <c r="Q201" s="408" t="n">
        <v>3.29558449187425</v>
      </c>
      <c r="R201" s="408" t="n">
        <v>95.2447956989633</v>
      </c>
      <c r="S201" s="408" t="n">
        <v>0.691617357429035</v>
      </c>
    </row>
    <row r="202">
      <c r="A202" s="408" t="s">
        <v>124</v>
      </c>
      <c r="B202" s="408" t="s">
        <v>125</v>
      </c>
      <c r="C202" s="408" t="s">
        <v>17</v>
      </c>
      <c r="D202" s="408" t="n">
        <v>3171.29338774891</v>
      </c>
      <c r="E202" s="408" t="n">
        <v>29.2564127455273</v>
      </c>
      <c r="F202" s="408" t="n">
        <v>2.65208697512358</v>
      </c>
      <c r="G202" s="408" t="n">
        <v>28.4059904301717</v>
      </c>
      <c r="H202" s="408" t="n">
        <v>843.849458841437</v>
      </c>
      <c r="I202" s="408" t="n">
        <v>48.3027310653985</v>
      </c>
      <c r="J202" s="408" t="n">
        <v>0.705693824293891</v>
      </c>
      <c r="K202" s="408" t="n">
        <v>47.4145720320913</v>
      </c>
      <c r="L202" s="408" t="n">
        <v>1423.39020675146</v>
      </c>
      <c r="M202" s="408" t="n">
        <v>21.9559008634118</v>
      </c>
      <c r="N202" s="408" t="n">
        <v>1.19035174809972</v>
      </c>
      <c r="O202" s="408" t="n">
        <v>22.2290895857438</v>
      </c>
      <c r="P202" s="408" t="n">
        <v>114138.743917416</v>
      </c>
      <c r="Q202" s="408" t="n">
        <v>3.61034972884635</v>
      </c>
      <c r="R202" s="408" t="n">
        <v>95.4518674524828</v>
      </c>
      <c r="S202" s="408" t="n">
        <v>0.91037547648505</v>
      </c>
    </row>
    <row r="203">
      <c r="A203" s="408" t="s">
        <v>126</v>
      </c>
      <c r="B203" s="408" t="s">
        <v>127</v>
      </c>
      <c r="C203" s="408" t="s">
        <v>16</v>
      </c>
      <c r="D203" s="408" t="n">
        <v>978.098519630938</v>
      </c>
      <c r="E203" s="408" t="n">
        <v>43.6935020375948</v>
      </c>
      <c r="F203" s="408" t="n">
        <v>5.4355356122838</v>
      </c>
      <c r="G203" s="408" t="n">
        <v>40.2886657569747</v>
      </c>
      <c r="H203" s="408" t="n">
        <v>211.659140613661</v>
      </c>
      <c r="I203" s="408" t="n">
        <v>48.0815808159583</v>
      </c>
      <c r="J203" s="408" t="n">
        <v>1.17624224286225</v>
      </c>
      <c r="K203" s="408" t="n">
        <v>46.7798915935695</v>
      </c>
      <c r="L203" s="408" t="n">
        <v>585.899852428226</v>
      </c>
      <c r="M203" s="408" t="n">
        <v>44.0389999864753</v>
      </c>
      <c r="N203" s="408" t="n">
        <v>3.2559905256856</v>
      </c>
      <c r="O203" s="408" t="n">
        <v>43.2068660167145</v>
      </c>
      <c r="P203" s="408" t="n">
        <v>16218.8620599803</v>
      </c>
      <c r="Q203" s="408" t="n">
        <v>5.66558686655212</v>
      </c>
      <c r="R203" s="408" t="n">
        <v>90.1322316191684</v>
      </c>
      <c r="S203" s="408" t="n">
        <v>3.01844462181406</v>
      </c>
    </row>
    <row r="204">
      <c r="A204" s="408" t="s">
        <v>126</v>
      </c>
      <c r="B204" s="408" t="s">
        <v>127</v>
      </c>
      <c r="C204" s="408" t="s">
        <v>17</v>
      </c>
      <c r="D204" s="408"/>
      <c r="E204" s="408"/>
      <c r="F204" s="408"/>
      <c r="G204" s="408"/>
      <c r="H204" s="408" t="n">
        <v>65.9809894646972</v>
      </c>
      <c r="I204" s="408" t="n">
        <v>100</v>
      </c>
      <c r="J204" s="408" t="n">
        <v>0.510751939760792</v>
      </c>
      <c r="K204" s="408" t="n">
        <v>98.0328354689658</v>
      </c>
      <c r="L204" s="408" t="n">
        <v>235.943195827355</v>
      </c>
      <c r="M204" s="408" t="n">
        <v>51.0070419839089</v>
      </c>
      <c r="N204" s="408" t="n">
        <v>1.82641160612875</v>
      </c>
      <c r="O204" s="408" t="n">
        <v>49.829546033594</v>
      </c>
      <c r="P204" s="408" t="n">
        <v>12616.4779446341</v>
      </c>
      <c r="Q204" s="408" t="n">
        <v>6.86287145118308</v>
      </c>
      <c r="R204" s="408" t="n">
        <v>97.6628364541105</v>
      </c>
      <c r="S204" s="408" t="n">
        <v>1.02949412020771</v>
      </c>
    </row>
    <row r="205">
      <c r="A205" s="408" t="s">
        <v>128</v>
      </c>
      <c r="B205" s="408" t="s">
        <v>129</v>
      </c>
      <c r="C205" s="408" t="s">
        <v>16</v>
      </c>
      <c r="D205" s="408" t="n">
        <v>678.216241358148</v>
      </c>
      <c r="E205" s="408" t="n">
        <v>32.4015274995819</v>
      </c>
      <c r="F205" s="408" t="n">
        <v>2.77076616067053</v>
      </c>
      <c r="G205" s="408" t="n">
        <v>31.3435776008067</v>
      </c>
      <c r="H205" s="408" t="n">
        <v>57.0061803183864</v>
      </c>
      <c r="I205" s="408" t="n">
        <v>45.881972314625</v>
      </c>
      <c r="J205" s="408" t="n">
        <v>0.232891496462789</v>
      </c>
      <c r="K205" s="408" t="n">
        <v>45.6218894489014</v>
      </c>
      <c r="L205" s="408" t="n">
        <v>922.323787164377</v>
      </c>
      <c r="M205" s="408" t="n">
        <v>18.1668670114237</v>
      </c>
      <c r="N205" s="408" t="n">
        <v>3.76803647983863</v>
      </c>
      <c r="O205" s="408" t="n">
        <v>18.0413213157184</v>
      </c>
      <c r="P205" s="408" t="n">
        <v>22820.0243268848</v>
      </c>
      <c r="Q205" s="408" t="n">
        <v>4.1966437196918</v>
      </c>
      <c r="R205" s="408" t="n">
        <v>93.2283058630281</v>
      </c>
      <c r="S205" s="408" t="n">
        <v>1.1479772164557</v>
      </c>
    </row>
    <row r="206">
      <c r="A206" s="408" t="s">
        <v>128</v>
      </c>
      <c r="B206" s="408" t="s">
        <v>129</v>
      </c>
      <c r="C206" s="408" t="s">
        <v>17</v>
      </c>
      <c r="D206" s="408" t="n">
        <v>421.715772707273</v>
      </c>
      <c r="E206" s="408" t="n">
        <v>35.4072572254688</v>
      </c>
      <c r="F206" s="408" t="n">
        <v>2.47182798721796</v>
      </c>
      <c r="G206" s="408" t="n">
        <v>34.9213029372294</v>
      </c>
      <c r="H206" s="408" t="n">
        <v>29.7584331390806</v>
      </c>
      <c r="I206" s="408" t="n">
        <v>70.7119231042396</v>
      </c>
      <c r="J206" s="408" t="n">
        <v>0.174424891477779</v>
      </c>
      <c r="K206" s="408" t="n">
        <v>70.7547314643953</v>
      </c>
      <c r="L206" s="408" t="n">
        <v>674.402200809092</v>
      </c>
      <c r="M206" s="408" t="n">
        <v>16.3784302099549</v>
      </c>
      <c r="N206" s="408" t="n">
        <v>3.9529141248374</v>
      </c>
      <c r="O206" s="408" t="n">
        <v>16.1016431489137</v>
      </c>
      <c r="P206" s="408" t="n">
        <v>15935.010309087</v>
      </c>
      <c r="Q206" s="408" t="n">
        <v>4.48577107191018</v>
      </c>
      <c r="R206" s="408" t="n">
        <v>93.4008329964669</v>
      </c>
      <c r="S206" s="408" t="n">
        <v>1.12987264109568</v>
      </c>
    </row>
    <row r="207">
      <c r="A207" s="408" t="s">
        <v>130</v>
      </c>
      <c r="B207" s="408" t="s">
        <v>131</v>
      </c>
      <c r="C207" s="408" t="s">
        <v>16</v>
      </c>
      <c r="D207" s="408" t="n">
        <v>290.47530910057</v>
      </c>
      <c r="E207" s="408" t="n">
        <v>42.9774958288939</v>
      </c>
      <c r="F207" s="408" t="n">
        <v>2.41629161033022</v>
      </c>
      <c r="G207" s="408" t="n">
        <v>41.5706739337603</v>
      </c>
      <c r="H207" s="408" t="n">
        <v>8.77564967868222</v>
      </c>
      <c r="I207" s="408" t="n">
        <v>99.9999999999998</v>
      </c>
      <c r="J207" s="408" t="n">
        <v>0.0729994186406234</v>
      </c>
      <c r="K207" s="408" t="n">
        <v>100.031438572148</v>
      </c>
      <c r="L207" s="408" t="n">
        <v>196.583087870487</v>
      </c>
      <c r="M207" s="408" t="n">
        <v>40.5561689749657</v>
      </c>
      <c r="N207" s="408" t="n">
        <v>1.63525797571252</v>
      </c>
      <c r="O207" s="408" t="n">
        <v>40.6536443227402</v>
      </c>
      <c r="P207" s="408" t="n">
        <v>11525.6996067685</v>
      </c>
      <c r="Q207" s="408" t="n">
        <v>6.47732826550556</v>
      </c>
      <c r="R207" s="408" t="n">
        <v>95.8754509953166</v>
      </c>
      <c r="S207" s="408" t="n">
        <v>1.32013076107822</v>
      </c>
    </row>
    <row r="208">
      <c r="A208" s="408" t="s">
        <v>130</v>
      </c>
      <c r="B208" s="408" t="s">
        <v>131</v>
      </c>
      <c r="C208" s="408" t="s">
        <v>17</v>
      </c>
      <c r="D208" s="408" t="n">
        <v>307.530865979777</v>
      </c>
      <c r="E208" s="408" t="n">
        <v>42.6578506569779</v>
      </c>
      <c r="F208" s="408" t="n">
        <v>4.3384442402232</v>
      </c>
      <c r="G208" s="408" t="n">
        <v>41.427418094224</v>
      </c>
      <c r="H208" s="408" t="n">
        <v>21.6143739669845</v>
      </c>
      <c r="I208" s="408" t="n">
        <v>99.9999999999998</v>
      </c>
      <c r="J208" s="408" t="n">
        <v>0.304921445671279</v>
      </c>
      <c r="K208" s="408" t="n">
        <v>100.229543944304</v>
      </c>
      <c r="L208" s="408" t="n">
        <v>36.4103566683387</v>
      </c>
      <c r="M208" s="408" t="n">
        <v>58.9913171707562</v>
      </c>
      <c r="N208" s="408" t="n">
        <v>0.513653488631005</v>
      </c>
      <c r="O208" s="408" t="n">
        <v>59.6521473212029</v>
      </c>
      <c r="P208" s="408" t="n">
        <v>6722.95007388663</v>
      </c>
      <c r="Q208" s="408" t="n">
        <v>7.69458361613939</v>
      </c>
      <c r="R208" s="408" t="n">
        <v>94.8429808254745</v>
      </c>
      <c r="S208" s="408" t="n">
        <v>1.98793052761605</v>
      </c>
    </row>
    <row r="209">
      <c r="A209" s="408" t="s">
        <v>132</v>
      </c>
      <c r="B209" s="408" t="s">
        <v>133</v>
      </c>
      <c r="C209" s="408" t="s">
        <v>16</v>
      </c>
      <c r="D209" s="408" t="n">
        <v>62.2951102249941</v>
      </c>
      <c r="E209" s="408" t="n">
        <v>89.2920194451746</v>
      </c>
      <c r="F209" s="408" t="n">
        <v>0.716309734254124</v>
      </c>
      <c r="G209" s="408" t="n">
        <v>89.3329678473777</v>
      </c>
      <c r="H209" s="408" t="n">
        <v>7.18721204980177</v>
      </c>
      <c r="I209" s="408" t="n">
        <v>100</v>
      </c>
      <c r="J209" s="408" t="n">
        <v>0.0826432433432945</v>
      </c>
      <c r="K209" s="408" t="n">
        <v>100.288498162238</v>
      </c>
      <c r="L209" s="408" t="n">
        <v>73.8619959768313</v>
      </c>
      <c r="M209" s="408" t="n">
        <v>42.1189163413438</v>
      </c>
      <c r="N209" s="408" t="n">
        <v>0.849313317185774</v>
      </c>
      <c r="O209" s="408" t="n">
        <v>41.3365417664809</v>
      </c>
      <c r="P209" s="408" t="n">
        <v>8553.32797950243</v>
      </c>
      <c r="Q209" s="408" t="n">
        <v>6.91706073229946</v>
      </c>
      <c r="R209" s="408" t="n">
        <v>98.3517337052168</v>
      </c>
      <c r="S209" s="408" t="n">
        <v>0.736920090275679</v>
      </c>
    </row>
    <row r="210">
      <c r="A210" s="408" t="s">
        <v>132</v>
      </c>
      <c r="B210" s="408" t="s">
        <v>133</v>
      </c>
      <c r="C210" s="408" t="s">
        <v>17</v>
      </c>
      <c r="D210" s="408" t="n">
        <v>7.48225372462562</v>
      </c>
      <c r="E210" s="408" t="n">
        <v>100</v>
      </c>
      <c r="F210" s="408" t="n">
        <v>0.128713939834014</v>
      </c>
      <c r="G210" s="408" t="n">
        <v>100.066268527036</v>
      </c>
      <c r="H210" s="408" t="n">
        <v>18.0363514115802</v>
      </c>
      <c r="I210" s="408" t="n">
        <v>100</v>
      </c>
      <c r="J210" s="408" t="n">
        <v>0.31027146844468</v>
      </c>
      <c r="K210" s="408" t="n">
        <v>99.6676910802293</v>
      </c>
      <c r="L210" s="408" t="n">
        <v>25.5443433974761</v>
      </c>
      <c r="M210" s="408" t="n">
        <v>75.042235635575</v>
      </c>
      <c r="N210" s="408" t="n">
        <v>0.43942817233542</v>
      </c>
      <c r="O210" s="408" t="n">
        <v>75.1032661966755</v>
      </c>
      <c r="P210" s="408" t="n">
        <v>5762.02437850683</v>
      </c>
      <c r="Q210" s="408" t="n">
        <v>8.09324823662374</v>
      </c>
      <c r="R210" s="408" t="n">
        <v>99.1215864193859</v>
      </c>
      <c r="S210" s="408" t="n">
        <v>0.470771196379235</v>
      </c>
    </row>
    <row r="211">
      <c r="A211" s="408" t="s">
        <v>134</v>
      </c>
      <c r="B211" s="408" t="s">
        <v>135</v>
      </c>
      <c r="C211" s="408" t="s">
        <v>16</v>
      </c>
      <c r="D211" s="408" t="n">
        <v>1009.54448271453</v>
      </c>
      <c r="E211" s="408" t="n">
        <v>31.6253184742122</v>
      </c>
      <c r="F211" s="408" t="n">
        <v>2.7831984524951</v>
      </c>
      <c r="G211" s="408" t="n">
        <v>31.0663969300006</v>
      </c>
      <c r="H211" s="408" t="n">
        <v>194.607229531436</v>
      </c>
      <c r="I211" s="408" t="n">
        <v>52.9650831085065</v>
      </c>
      <c r="J211" s="408" t="n">
        <v>0.536509831265561</v>
      </c>
      <c r="K211" s="408" t="n">
        <v>52.6623304875331</v>
      </c>
      <c r="L211" s="408" t="n">
        <v>237.120641194676</v>
      </c>
      <c r="M211" s="408" t="n">
        <v>51.9227783308357</v>
      </c>
      <c r="N211" s="408" t="n">
        <v>0.653714435497817</v>
      </c>
      <c r="O211" s="408" t="n">
        <v>51.6764675859397</v>
      </c>
      <c r="P211" s="408" t="n">
        <v>34831.5446930582</v>
      </c>
      <c r="Q211" s="408" t="n">
        <v>5.00233427906605</v>
      </c>
      <c r="R211" s="408" t="n">
        <v>96.0265772807415</v>
      </c>
      <c r="S211" s="408" t="n">
        <v>1.05258011931313</v>
      </c>
    </row>
    <row r="212">
      <c r="A212" s="408" t="s">
        <v>134</v>
      </c>
      <c r="B212" s="408" t="s">
        <v>135</v>
      </c>
      <c r="C212" s="408" t="s">
        <v>17</v>
      </c>
      <c r="D212" s="408" t="n">
        <v>618.945495334242</v>
      </c>
      <c r="E212" s="408" t="n">
        <v>54.5032362644493</v>
      </c>
      <c r="F212" s="408" t="n">
        <v>2.90113122184848</v>
      </c>
      <c r="G212" s="408" t="n">
        <v>52.3397883729107</v>
      </c>
      <c r="H212" s="408" t="n">
        <v>141.245610190417</v>
      </c>
      <c r="I212" s="408" t="n">
        <v>60.6993426357666</v>
      </c>
      <c r="J212" s="408" t="n">
        <v>0.662048682414552</v>
      </c>
      <c r="K212" s="408" t="n">
        <v>60.5912489393459</v>
      </c>
      <c r="L212" s="408"/>
      <c r="M212" s="408"/>
      <c r="N212" s="408"/>
      <c r="O212" s="408"/>
      <c r="P212" s="408" t="n">
        <v>20574.4348732298</v>
      </c>
      <c r="Q212" s="408" t="n">
        <v>6.2528490393443</v>
      </c>
      <c r="R212" s="408" t="n">
        <v>96.436820095737</v>
      </c>
      <c r="S212" s="408" t="n">
        <v>1.6565412904015</v>
      </c>
    </row>
    <row r="213">
      <c r="A213" s="408" t="s">
        <v>136</v>
      </c>
      <c r="B213" s="408" t="s">
        <v>137</v>
      </c>
      <c r="C213" s="408" t="s">
        <v>16</v>
      </c>
      <c r="D213" s="408" t="n">
        <v>150.449755066161</v>
      </c>
      <c r="E213" s="408" t="n">
        <v>46.8257713374805</v>
      </c>
      <c r="F213" s="408" t="n">
        <v>4.599807479755</v>
      </c>
      <c r="G213" s="408" t="n">
        <v>44.4197579997215</v>
      </c>
      <c r="H213" s="408"/>
      <c r="I213" s="408"/>
      <c r="J213" s="408"/>
      <c r="K213" s="408"/>
      <c r="L213" s="408" t="n">
        <v>97.1938971496468</v>
      </c>
      <c r="M213" s="408" t="n">
        <v>32.1652188733517</v>
      </c>
      <c r="N213" s="408" t="n">
        <v>2.97157821824888</v>
      </c>
      <c r="O213" s="408" t="n">
        <v>31.3663964964365</v>
      </c>
      <c r="P213" s="408" t="n">
        <v>3023.14008663264</v>
      </c>
      <c r="Q213" s="408" t="n">
        <v>8.66578495739375</v>
      </c>
      <c r="R213" s="408" t="n">
        <v>92.4286143019961</v>
      </c>
      <c r="S213" s="408" t="n">
        <v>2.26089877886082</v>
      </c>
    </row>
    <row r="214">
      <c r="A214" s="408" t="s">
        <v>136</v>
      </c>
      <c r="B214" s="408" t="s">
        <v>137</v>
      </c>
      <c r="C214" s="408" t="s">
        <v>17</v>
      </c>
      <c r="D214" s="408"/>
      <c r="E214" s="408"/>
      <c r="F214" s="408"/>
      <c r="G214" s="408"/>
      <c r="H214" s="408"/>
      <c r="I214" s="408"/>
      <c r="J214" s="408"/>
      <c r="K214" s="408"/>
      <c r="L214" s="408" t="n">
        <v>60.124996473069</v>
      </c>
      <c r="M214" s="408" t="n">
        <v>39.2547248509225</v>
      </c>
      <c r="N214" s="408" t="n">
        <v>3.43345537642686</v>
      </c>
      <c r="O214" s="408" t="n">
        <v>39.4457701757287</v>
      </c>
      <c r="P214" s="408" t="n">
        <v>1691.02624567996</v>
      </c>
      <c r="Q214" s="408" t="n">
        <v>10.4302377591757</v>
      </c>
      <c r="R214" s="408" t="n">
        <v>96.5665446235732</v>
      </c>
      <c r="S214" s="408" t="n">
        <v>1.40250738198302</v>
      </c>
    </row>
    <row r="215">
      <c r="A215" s="408" t="s">
        <v>138</v>
      </c>
      <c r="B215" s="408" t="s">
        <v>139</v>
      </c>
      <c r="C215" s="408" t="s">
        <v>16</v>
      </c>
      <c r="D215" s="408" t="n">
        <v>1542.33081760326</v>
      </c>
      <c r="E215" s="408" t="n">
        <v>35.6083680301125</v>
      </c>
      <c r="F215" s="408" t="n">
        <v>3.592071137198</v>
      </c>
      <c r="G215" s="408" t="n">
        <v>34.3090867000115</v>
      </c>
      <c r="H215" s="408" t="n">
        <v>148.076400253261</v>
      </c>
      <c r="I215" s="408" t="n">
        <v>63.8901794945558</v>
      </c>
      <c r="J215" s="408" t="n">
        <v>0.344868271695742</v>
      </c>
      <c r="K215" s="408" t="n">
        <v>63.5576386934264</v>
      </c>
      <c r="L215" s="408" t="n">
        <v>100.651191180642</v>
      </c>
      <c r="M215" s="408" t="n">
        <v>76.2912406326503</v>
      </c>
      <c r="N215" s="408" t="n">
        <v>0.234415492861911</v>
      </c>
      <c r="O215" s="408" t="n">
        <v>76.3926453026651</v>
      </c>
      <c r="P215" s="408" t="n">
        <v>41146.0316065675</v>
      </c>
      <c r="Q215" s="408" t="n">
        <v>5.15078740030581</v>
      </c>
      <c r="R215" s="408" t="n">
        <v>95.8286450982444</v>
      </c>
      <c r="S215" s="408" t="n">
        <v>1.3429816815737</v>
      </c>
    </row>
    <row r="216">
      <c r="A216" s="408" t="s">
        <v>138</v>
      </c>
      <c r="B216" s="408" t="s">
        <v>139</v>
      </c>
      <c r="C216" s="408" t="s">
        <v>17</v>
      </c>
      <c r="D216" s="408" t="n">
        <v>617.691247471458</v>
      </c>
      <c r="E216" s="408" t="n">
        <v>48.2848428558598</v>
      </c>
      <c r="F216" s="408" t="n">
        <v>2.63711798442036</v>
      </c>
      <c r="G216" s="408" t="n">
        <v>46.7286479246317</v>
      </c>
      <c r="H216" s="408" t="n">
        <v>117.695415945351</v>
      </c>
      <c r="I216" s="408" t="n">
        <v>61.9186545746597</v>
      </c>
      <c r="J216" s="408" t="n">
        <v>0.502478704925571</v>
      </c>
      <c r="K216" s="408" t="n">
        <v>61.8978053946091</v>
      </c>
      <c r="L216" s="408" t="n">
        <v>22.9340950512888</v>
      </c>
      <c r="M216" s="408" t="n">
        <v>100</v>
      </c>
      <c r="N216" s="408" t="n">
        <v>0.0979128565666689</v>
      </c>
      <c r="O216" s="408" t="n">
        <v>100.034229656063</v>
      </c>
      <c r="P216" s="408" t="n">
        <v>22664.6451884737</v>
      </c>
      <c r="Q216" s="408" t="n">
        <v>6.2772731449641</v>
      </c>
      <c r="R216" s="408" t="n">
        <v>96.7624904540874</v>
      </c>
      <c r="S216" s="408" t="n">
        <v>1.34061881436526</v>
      </c>
    </row>
    <row r="217">
      <c r="A217" s="408" t="s">
        <v>140</v>
      </c>
      <c r="B217" s="408" t="s">
        <v>141</v>
      </c>
      <c r="C217" s="408" t="s">
        <v>16</v>
      </c>
      <c r="D217" s="408" t="n">
        <v>2319.23671203292</v>
      </c>
      <c r="E217" s="408" t="n">
        <v>29.9320343292131</v>
      </c>
      <c r="F217" s="408" t="n">
        <v>2.60213090812359</v>
      </c>
      <c r="G217" s="408" t="n">
        <v>29.4927609019082</v>
      </c>
      <c r="H217" s="408" t="n">
        <v>664.340776981191</v>
      </c>
      <c r="I217" s="408" t="n">
        <v>59.8704323931893</v>
      </c>
      <c r="J217" s="408" t="n">
        <v>0.745375260895346</v>
      </c>
      <c r="K217" s="408" t="n">
        <v>59.4301451739359</v>
      </c>
      <c r="L217" s="408" t="n">
        <v>130.771374098752</v>
      </c>
      <c r="M217" s="408" t="n">
        <v>50.2367070423287</v>
      </c>
      <c r="N217" s="408" t="n">
        <v>0.146722511192866</v>
      </c>
      <c r="O217" s="408" t="n">
        <v>50.4254663924542</v>
      </c>
      <c r="P217" s="408" t="n">
        <v>86014.0153092081</v>
      </c>
      <c r="Q217" s="408" t="n">
        <v>4.40354984974739</v>
      </c>
      <c r="R217" s="408" t="n">
        <v>96.5057713197882</v>
      </c>
      <c r="S217" s="408" t="n">
        <v>0.9455091187632</v>
      </c>
    </row>
    <row r="218">
      <c r="A218" s="408" t="s">
        <v>140</v>
      </c>
      <c r="B218" s="408" t="s">
        <v>141</v>
      </c>
      <c r="C218" s="408" t="s">
        <v>17</v>
      </c>
      <c r="D218" s="408" t="n">
        <v>1174.3097889021</v>
      </c>
      <c r="E218" s="408" t="n">
        <v>39.6838330366163</v>
      </c>
      <c r="F218" s="408" t="n">
        <v>2.42183400965453</v>
      </c>
      <c r="G218" s="408" t="n">
        <v>38.7161130215152</v>
      </c>
      <c r="H218" s="408" t="n">
        <v>200.108130955608</v>
      </c>
      <c r="I218" s="408" t="n">
        <v>53.2648158723798</v>
      </c>
      <c r="J218" s="408" t="n">
        <v>0.41269235915149</v>
      </c>
      <c r="K218" s="408" t="n">
        <v>53.1023750159439</v>
      </c>
      <c r="L218" s="408" t="n">
        <v>26.4407805676562</v>
      </c>
      <c r="M218" s="408" t="n">
        <v>100</v>
      </c>
      <c r="N218" s="408" t="n">
        <v>0.0545300586146277</v>
      </c>
      <c r="O218" s="408" t="n">
        <v>100.126870287661</v>
      </c>
      <c r="P218" s="408" t="n">
        <v>47087.5919622032</v>
      </c>
      <c r="Q218" s="408" t="n">
        <v>4.22001160135071</v>
      </c>
      <c r="R218" s="408" t="n">
        <v>97.1109435725793</v>
      </c>
      <c r="S218" s="408" t="n">
        <v>1.0199484758428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1035</v>
      </c>
    </row>
    <row r="228">
      <c r="A228" s="5" t="s">
        <v>26</v>
      </c>
      <c r="B228" s="5" t="s">
        <v>146</v>
      </c>
      <c r="C228" s="5" t="s">
        <v>11</v>
      </c>
      <c r="D228" s="5" t="s">
        <v>1015</v>
      </c>
      <c r="E228" s="5" t="s">
        <v>1016</v>
      </c>
      <c r="F228" s="5" t="s">
        <v>1017</v>
      </c>
      <c r="G228" s="5" t="s">
        <v>1018</v>
      </c>
      <c r="H228" s="5" t="s">
        <v>1019</v>
      </c>
      <c r="I228" s="5" t="s">
        <v>1020</v>
      </c>
      <c r="J228" s="5" t="s">
        <v>1021</v>
      </c>
      <c r="K228" s="5" t="s">
        <v>1022</v>
      </c>
      <c r="L228" s="5" t="s">
        <v>1023</v>
      </c>
      <c r="M228" s="5" t="s">
        <v>1024</v>
      </c>
      <c r="N228" s="5" t="s">
        <v>1025</v>
      </c>
      <c r="O228" s="5" t="s">
        <v>1026</v>
      </c>
      <c r="P228" s="5" t="s">
        <v>1027</v>
      </c>
      <c r="Q228" s="5" t="s">
        <v>1028</v>
      </c>
      <c r="R228" s="5" t="s">
        <v>1029</v>
      </c>
      <c r="S228" s="5" t="s">
        <v>1030</v>
      </c>
    </row>
    <row r="229">
      <c r="A229" s="409" t="s">
        <v>124</v>
      </c>
      <c r="B229" s="409" t="s">
        <v>147</v>
      </c>
      <c r="C229" s="409" t="s">
        <v>16</v>
      </c>
      <c r="D229" s="409" t="n">
        <v>604.772565335043</v>
      </c>
      <c r="E229" s="409" t="n">
        <v>44.3223316536245</v>
      </c>
      <c r="F229" s="409" t="n">
        <v>8.0370420220888</v>
      </c>
      <c r="G229" s="409" t="n">
        <v>42.7310144964344</v>
      </c>
      <c r="H229" s="409"/>
      <c r="I229" s="409"/>
      <c r="J229" s="409"/>
      <c r="K229" s="409"/>
      <c r="L229" s="409" t="n">
        <v>25.8636065291855</v>
      </c>
      <c r="M229" s="409" t="n">
        <v>100</v>
      </c>
      <c r="N229" s="409" t="n">
        <v>0.34371085004935</v>
      </c>
      <c r="O229" s="409" t="n">
        <v>99.2117123321359</v>
      </c>
      <c r="P229" s="409" t="n">
        <v>6894.17909814309</v>
      </c>
      <c r="Q229" s="409" t="n">
        <v>9.64775908434021</v>
      </c>
      <c r="R229" s="409" t="n">
        <v>91.6192471278619</v>
      </c>
      <c r="S229" s="409" t="n">
        <v>3.78056585026551</v>
      </c>
    </row>
    <row r="230">
      <c r="A230" s="409" t="s">
        <v>124</v>
      </c>
      <c r="B230" s="409" t="s">
        <v>147</v>
      </c>
      <c r="C230" s="409" t="s">
        <v>17</v>
      </c>
      <c r="D230" s="409" t="n">
        <v>493.497711087726</v>
      </c>
      <c r="E230" s="409" t="n">
        <v>57.7413681656872</v>
      </c>
      <c r="F230" s="409" t="n">
        <v>7.53796679230466</v>
      </c>
      <c r="G230" s="409" t="n">
        <v>55.345149764224</v>
      </c>
      <c r="H230" s="409" t="n">
        <v>126.135062135936</v>
      </c>
      <c r="I230" s="409" t="n">
        <v>61.2906760551381</v>
      </c>
      <c r="J230" s="409" t="n">
        <v>1.92665920907778</v>
      </c>
      <c r="K230" s="409" t="n">
        <v>60.886009365454</v>
      </c>
      <c r="L230" s="409" t="n">
        <v>23.4999001200033</v>
      </c>
      <c r="M230" s="409" t="n">
        <v>100</v>
      </c>
      <c r="N230" s="409" t="n">
        <v>0.358950938873903</v>
      </c>
      <c r="O230" s="409" t="n">
        <v>100.752234664292</v>
      </c>
      <c r="P230" s="409" t="n">
        <v>5903.69520060673</v>
      </c>
      <c r="Q230" s="409" t="n">
        <v>12.1651660151735</v>
      </c>
      <c r="R230" s="409" t="n">
        <v>90.1764230597437</v>
      </c>
      <c r="S230" s="409" t="n">
        <v>4.78732872544194</v>
      </c>
    </row>
    <row r="231">
      <c r="A231" s="409" t="s">
        <v>126</v>
      </c>
      <c r="B231" s="409" t="s">
        <v>148</v>
      </c>
      <c r="C231" s="409" t="s">
        <v>16</v>
      </c>
      <c r="D231" s="409" t="n">
        <v>240.705898853138</v>
      </c>
      <c r="E231" s="409" t="n">
        <v>46.9743297030083</v>
      </c>
      <c r="F231" s="409" t="n">
        <v>1.70922102402284</v>
      </c>
      <c r="G231" s="409" t="n">
        <v>47.7565995073956</v>
      </c>
      <c r="H231" s="409" t="n">
        <v>66.5259610457736</v>
      </c>
      <c r="I231" s="409" t="n">
        <v>78.0270922480889</v>
      </c>
      <c r="J231" s="409" t="n">
        <v>0.472392125845396</v>
      </c>
      <c r="K231" s="409" t="n">
        <v>78.3027642136412</v>
      </c>
      <c r="L231" s="409" t="n">
        <v>169.648553226314</v>
      </c>
      <c r="M231" s="409" t="n">
        <v>41.7729640589964</v>
      </c>
      <c r="N231" s="409" t="n">
        <v>1.20465213046728</v>
      </c>
      <c r="O231" s="409" t="n">
        <v>41.2563937496298</v>
      </c>
      <c r="P231" s="409" t="n">
        <v>13605.9032333461</v>
      </c>
      <c r="Q231" s="409" t="n">
        <v>7.092271884116</v>
      </c>
      <c r="R231" s="409" t="n">
        <v>96.6137347196645</v>
      </c>
      <c r="S231" s="409" t="n">
        <v>1.15077564690922</v>
      </c>
    </row>
    <row r="232">
      <c r="A232" s="409" t="s">
        <v>126</v>
      </c>
      <c r="B232" s="409" t="s">
        <v>148</v>
      </c>
      <c r="C232" s="409" t="s">
        <v>17</v>
      </c>
      <c r="D232" s="409" t="n">
        <v>363.598841532478</v>
      </c>
      <c r="E232" s="409" t="n">
        <v>43.4397979141373</v>
      </c>
      <c r="F232" s="409" t="n">
        <v>4.82262518467277</v>
      </c>
      <c r="G232" s="409" t="n">
        <v>42.0675646532985</v>
      </c>
      <c r="H232" s="409" t="n">
        <v>94.7329638069137</v>
      </c>
      <c r="I232" s="409" t="n">
        <v>82.1768751224998</v>
      </c>
      <c r="J232" s="409" t="n">
        <v>1.25649898978874</v>
      </c>
      <c r="K232" s="409" t="n">
        <v>81.095254665445</v>
      </c>
      <c r="L232" s="409" t="n">
        <v>275.368758214364</v>
      </c>
      <c r="M232" s="409" t="n">
        <v>36.9883225323119</v>
      </c>
      <c r="N232" s="409" t="n">
        <v>3.65237772166565</v>
      </c>
      <c r="O232" s="409" t="n">
        <v>37.4535356877065</v>
      </c>
      <c r="P232" s="409" t="n">
        <v>6805.73755591829</v>
      </c>
      <c r="Q232" s="409" t="n">
        <v>8.98482869738065</v>
      </c>
      <c r="R232" s="409" t="n">
        <v>90.2684981038728</v>
      </c>
      <c r="S232" s="409" t="n">
        <v>2.86377641018419</v>
      </c>
    </row>
    <row r="233">
      <c r="A233" s="409" t="s">
        <v>128</v>
      </c>
      <c r="B233" s="409" t="s">
        <v>149</v>
      </c>
      <c r="C233" s="409" t="s">
        <v>16</v>
      </c>
      <c r="D233" s="409" t="n">
        <v>823.388623422024</v>
      </c>
      <c r="E233" s="409" t="n">
        <v>35.6532932676749</v>
      </c>
      <c r="F233" s="409" t="n">
        <v>3.87397211983774</v>
      </c>
      <c r="G233" s="409" t="n">
        <v>34.5949416694984</v>
      </c>
      <c r="H233" s="409" t="n">
        <v>257.448473226039</v>
      </c>
      <c r="I233" s="409" t="n">
        <v>54.0023131081683</v>
      </c>
      <c r="J233" s="409" t="n">
        <v>1.21127275651133</v>
      </c>
      <c r="K233" s="409" t="n">
        <v>53.127350556721</v>
      </c>
      <c r="L233" s="409" t="n">
        <v>1199.51316367801</v>
      </c>
      <c r="M233" s="409" t="n">
        <v>27.4982932911274</v>
      </c>
      <c r="N233" s="409" t="n">
        <v>5.64360548747253</v>
      </c>
      <c r="O233" s="409" t="n">
        <v>26.7703831897674</v>
      </c>
      <c r="P233" s="409" t="n">
        <v>18974.0263317417</v>
      </c>
      <c r="Q233" s="409" t="n">
        <v>7.73370409254335</v>
      </c>
      <c r="R233" s="409" t="n">
        <v>89.2711496361784</v>
      </c>
      <c r="S233" s="409" t="n">
        <v>2.65793778940127</v>
      </c>
    </row>
    <row r="234">
      <c r="A234" s="409" t="s">
        <v>128</v>
      </c>
      <c r="B234" s="409" t="s">
        <v>149</v>
      </c>
      <c r="C234" s="409" t="s">
        <v>17</v>
      </c>
      <c r="D234" s="409" t="n">
        <v>543.110533559067</v>
      </c>
      <c r="E234" s="409" t="n">
        <v>36.5648916292572</v>
      </c>
      <c r="F234" s="409" t="n">
        <v>4.84636216399485</v>
      </c>
      <c r="G234" s="409" t="n">
        <v>36.4542399153516</v>
      </c>
      <c r="H234" s="409" t="n">
        <v>87.4046479716498</v>
      </c>
      <c r="I234" s="409" t="n">
        <v>70.87540029039</v>
      </c>
      <c r="J234" s="409" t="n">
        <v>0.779941747973894</v>
      </c>
      <c r="K234" s="409" t="n">
        <v>68.68836493433</v>
      </c>
      <c r="L234" s="409" t="n">
        <v>666.989631489557</v>
      </c>
      <c r="M234" s="409" t="n">
        <v>37.8029694487915</v>
      </c>
      <c r="N234" s="409" t="n">
        <v>5.95177797905168</v>
      </c>
      <c r="O234" s="409" t="n">
        <v>36.7197063499963</v>
      </c>
      <c r="P234" s="409" t="n">
        <v>9909.05621524967</v>
      </c>
      <c r="Q234" s="409" t="n">
        <v>8.29159689320539</v>
      </c>
      <c r="R234" s="409" t="n">
        <v>88.4219181089796</v>
      </c>
      <c r="S234" s="409" t="n">
        <v>3.0525263676865</v>
      </c>
    </row>
    <row r="235">
      <c r="A235" s="409" t="s">
        <v>138</v>
      </c>
      <c r="B235" s="409" t="s">
        <v>150</v>
      </c>
      <c r="C235" s="409" t="s">
        <v>16</v>
      </c>
      <c r="D235" s="409" t="n">
        <v>416.825514233539</v>
      </c>
      <c r="E235" s="409" t="n">
        <v>43.7883335754377</v>
      </c>
      <c r="F235" s="409" t="n">
        <v>2.76054487330015</v>
      </c>
      <c r="G235" s="409" t="n">
        <v>42.4919517847832</v>
      </c>
      <c r="H235" s="409"/>
      <c r="I235" s="409"/>
      <c r="J235" s="409"/>
      <c r="K235" s="409"/>
      <c r="L235" s="409" t="n">
        <v>381.117273572509</v>
      </c>
      <c r="M235" s="409" t="n">
        <v>42.4527902067923</v>
      </c>
      <c r="N235" s="409" t="n">
        <v>2.52405694891617</v>
      </c>
      <c r="O235" s="409" t="n">
        <v>41.8208348967326</v>
      </c>
      <c r="P235" s="409" t="n">
        <v>14301.4500264551</v>
      </c>
      <c r="Q235" s="409" t="n">
        <v>7.18374435672648</v>
      </c>
      <c r="R235" s="409" t="n">
        <v>94.7153981777837</v>
      </c>
      <c r="S235" s="409" t="n">
        <v>1.65344579443467</v>
      </c>
    </row>
    <row r="236">
      <c r="A236" s="409" t="s">
        <v>138</v>
      </c>
      <c r="B236" s="409" t="s">
        <v>150</v>
      </c>
      <c r="C236" s="409" t="s">
        <v>17</v>
      </c>
      <c r="D236" s="409" t="n">
        <v>238.921269618198</v>
      </c>
      <c r="E236" s="409" t="n">
        <v>87.4671595827856</v>
      </c>
      <c r="F236" s="409" t="n">
        <v>2.6194054810515</v>
      </c>
      <c r="G236" s="409" t="n">
        <v>84.4227101251553</v>
      </c>
      <c r="H236" s="409" t="n">
        <v>27.2777318685765</v>
      </c>
      <c r="I236" s="409" t="n">
        <v>99.9999999999998</v>
      </c>
      <c r="J236" s="409" t="n">
        <v>0.299058516143764</v>
      </c>
      <c r="K236" s="409" t="n">
        <v>99.7659807870759</v>
      </c>
      <c r="L236" s="409" t="n">
        <v>125.608373125373</v>
      </c>
      <c r="M236" s="409" t="n">
        <v>49.4960322760343</v>
      </c>
      <c r="N236" s="409" t="n">
        <v>1.37710326734972</v>
      </c>
      <c r="O236" s="409" t="n">
        <v>50.7536324130003</v>
      </c>
      <c r="P236" s="409" t="n">
        <v>8729.39479689313</v>
      </c>
      <c r="Q236" s="409" t="n">
        <v>9.60106403893891</v>
      </c>
      <c r="R236" s="409" t="n">
        <v>95.704432735455</v>
      </c>
      <c r="S236" s="409" t="n">
        <v>2.3775329709998</v>
      </c>
    </row>
    <row r="237">
      <c r="A237" s="409" t="s">
        <v>140</v>
      </c>
      <c r="B237" s="409" t="s">
        <v>151</v>
      </c>
      <c r="C237" s="409" t="s">
        <v>16</v>
      </c>
      <c r="D237" s="409" t="n">
        <v>486.195253953282</v>
      </c>
      <c r="E237" s="409" t="n">
        <v>42.2826172465304</v>
      </c>
      <c r="F237" s="409" t="n">
        <v>2.28685793030381</v>
      </c>
      <c r="G237" s="409" t="n">
        <v>40.42328407748</v>
      </c>
      <c r="H237" s="409" t="n">
        <v>186.152956458517</v>
      </c>
      <c r="I237" s="409" t="n">
        <v>59.8820813678896</v>
      </c>
      <c r="J237" s="409" t="n">
        <v>0.875585191885821</v>
      </c>
      <c r="K237" s="409" t="n">
        <v>57.9028390252099</v>
      </c>
      <c r="L237" s="409" t="n">
        <v>338.673505524708</v>
      </c>
      <c r="M237" s="409" t="n">
        <v>42.1833659958306</v>
      </c>
      <c r="N237" s="409" t="n">
        <v>1.59297768868676</v>
      </c>
      <c r="O237" s="409" t="n">
        <v>42.7692957272082</v>
      </c>
      <c r="P237" s="409" t="n">
        <v>20249.383117725</v>
      </c>
      <c r="Q237" s="409" t="n">
        <v>5.88488757177213</v>
      </c>
      <c r="R237" s="409" t="n">
        <v>95.2445791891236</v>
      </c>
      <c r="S237" s="409" t="n">
        <v>1.32488984504679</v>
      </c>
    </row>
    <row r="238">
      <c r="A238" s="409" t="s">
        <v>140</v>
      </c>
      <c r="B238" s="409" t="s">
        <v>151</v>
      </c>
      <c r="C238" s="409" t="s">
        <v>17</v>
      </c>
      <c r="D238" s="409" t="n">
        <v>276.631086823562</v>
      </c>
      <c r="E238" s="409" t="n">
        <v>100</v>
      </c>
      <c r="F238" s="409" t="n">
        <v>2.67061418192113</v>
      </c>
      <c r="G238" s="409" t="n">
        <v>96.1894771562391</v>
      </c>
      <c r="H238" s="409"/>
      <c r="I238" s="409"/>
      <c r="J238" s="409"/>
      <c r="K238" s="409"/>
      <c r="L238" s="409" t="n">
        <v>179.003162638611</v>
      </c>
      <c r="M238" s="409" t="n">
        <v>67.7514100574773</v>
      </c>
      <c r="N238" s="409" t="n">
        <v>1.72810796588568</v>
      </c>
      <c r="O238" s="409" t="n">
        <v>67.2055388260505</v>
      </c>
      <c r="P238" s="409" t="n">
        <v>9902.69787863895</v>
      </c>
      <c r="Q238" s="409" t="n">
        <v>7.62708412366194</v>
      </c>
      <c r="R238" s="409" t="n">
        <v>95.6012778521932</v>
      </c>
      <c r="S238" s="409" t="n">
        <v>2.8595786902072</v>
      </c>
    </row>
    <row r="239">
      <c r="A239" s="409" t="s">
        <v>152</v>
      </c>
      <c r="B239" s="409" t="s">
        <v>153</v>
      </c>
      <c r="C239" s="409" t="s">
        <v>16</v>
      </c>
      <c r="D239" s="409" t="n">
        <v>386.356969323823</v>
      </c>
      <c r="E239" s="409" t="n">
        <v>92.8116587678775</v>
      </c>
      <c r="F239" s="409" t="n">
        <v>10.1471978698049</v>
      </c>
      <c r="G239" s="409" t="n">
        <v>78.7027992112175</v>
      </c>
      <c r="H239" s="409"/>
      <c r="I239" s="409"/>
      <c r="J239" s="409"/>
      <c r="K239" s="409"/>
      <c r="L239" s="409" t="n">
        <v>141.096304208589</v>
      </c>
      <c r="M239" s="409" t="n">
        <v>99.9999999999998</v>
      </c>
      <c r="N239" s="409" t="n">
        <v>3.70572354371777</v>
      </c>
      <c r="O239" s="409" t="n">
        <v>97.3087452155237</v>
      </c>
      <c r="P239" s="409" t="n">
        <v>3280.07048111426</v>
      </c>
      <c r="Q239" s="409" t="n">
        <v>11.7030370759093</v>
      </c>
      <c r="R239" s="409" t="n">
        <v>86.1470785864773</v>
      </c>
      <c r="S239" s="409" t="n">
        <v>9.31124973357286</v>
      </c>
    </row>
    <row r="240">
      <c r="A240" s="409" t="s">
        <v>152</v>
      </c>
      <c r="B240" s="409" t="s">
        <v>153</v>
      </c>
      <c r="C240" s="409" t="s">
        <v>17</v>
      </c>
      <c r="D240" s="409"/>
      <c r="E240" s="409"/>
      <c r="F240" s="409"/>
      <c r="G240" s="409"/>
      <c r="H240" s="409"/>
      <c r="I240" s="409"/>
      <c r="J240" s="409"/>
      <c r="K240" s="409"/>
      <c r="L240" s="409" t="n">
        <v>19.7559666860586</v>
      </c>
      <c r="M240" s="409" t="n">
        <v>100</v>
      </c>
      <c r="N240" s="409" t="n">
        <v>0.845334126297627</v>
      </c>
      <c r="O240" s="409" t="n">
        <v>101.853212629564</v>
      </c>
      <c r="P240" s="409" t="n">
        <v>2317.30414616959</v>
      </c>
      <c r="Q240" s="409" t="n">
        <v>13.9489995274126</v>
      </c>
      <c r="R240" s="409" t="n">
        <v>99.1546658737024</v>
      </c>
      <c r="S240" s="409" t="n">
        <v>0.868340342334356</v>
      </c>
    </row>
    <row r="241">
      <c r="A241" s="409" t="s">
        <v>154</v>
      </c>
      <c r="B241" s="409" t="s">
        <v>155</v>
      </c>
      <c r="C241" s="409" t="s">
        <v>16</v>
      </c>
      <c r="D241" s="409" t="n">
        <v>381.902655375136</v>
      </c>
      <c r="E241" s="409" t="n">
        <v>34.0441721763578</v>
      </c>
      <c r="F241" s="409" t="n">
        <v>5.45053733206624</v>
      </c>
      <c r="G241" s="409" t="n">
        <v>32.6198216356836</v>
      </c>
      <c r="H241" s="409" t="n">
        <v>59.2192524700035</v>
      </c>
      <c r="I241" s="409" t="n">
        <v>57.1116957004216</v>
      </c>
      <c r="J241" s="409" t="n">
        <v>0.845180681050128</v>
      </c>
      <c r="K241" s="409" t="n">
        <v>58.0108546582241</v>
      </c>
      <c r="L241" s="409" t="n">
        <v>294.607247725126</v>
      </c>
      <c r="M241" s="409" t="n">
        <v>44.3280251189056</v>
      </c>
      <c r="N241" s="409" t="n">
        <v>4.20465210027348</v>
      </c>
      <c r="O241" s="409" t="n">
        <v>43.3259474908958</v>
      </c>
      <c r="P241" s="409" t="n">
        <v>6270.96820485972</v>
      </c>
      <c r="Q241" s="409" t="n">
        <v>8.5563294529458</v>
      </c>
      <c r="R241" s="409" t="n">
        <v>89.4996298866101</v>
      </c>
      <c r="S241" s="409" t="n">
        <v>2.739589848318</v>
      </c>
    </row>
    <row r="242">
      <c r="A242" s="409" t="s">
        <v>154</v>
      </c>
      <c r="B242" s="409" t="s">
        <v>155</v>
      </c>
      <c r="C242" s="409" t="s">
        <v>17</v>
      </c>
      <c r="D242" s="409" t="n">
        <v>55.5568705306442</v>
      </c>
      <c r="E242" s="409" t="n">
        <v>57.047699993312</v>
      </c>
      <c r="F242" s="409" t="n">
        <v>1.54574311340922</v>
      </c>
      <c r="G242" s="409" t="n">
        <v>58.1851173691662</v>
      </c>
      <c r="H242" s="409" t="n">
        <v>17.8263576647187</v>
      </c>
      <c r="I242" s="409" t="n">
        <v>99.9999999999999</v>
      </c>
      <c r="J242" s="409" t="n">
        <v>0.495977713183282</v>
      </c>
      <c r="K242" s="409" t="n">
        <v>96.7899196713942</v>
      </c>
      <c r="L242" s="409" t="n">
        <v>109.422109863855</v>
      </c>
      <c r="M242" s="409" t="n">
        <v>39.8037802567266</v>
      </c>
      <c r="N242" s="409" t="n">
        <v>3.04442044991476</v>
      </c>
      <c r="O242" s="409" t="n">
        <v>41.3079176003903</v>
      </c>
      <c r="P242" s="409" t="n">
        <v>3411.37988254387</v>
      </c>
      <c r="Q242" s="409" t="n">
        <v>11.8460349371784</v>
      </c>
      <c r="R242" s="409" t="n">
        <v>94.9138587234927</v>
      </c>
      <c r="S242" s="409" t="n">
        <v>1.65126960701088</v>
      </c>
    </row>
    <row r="243">
      <c r="A243" s="409" t="s">
        <v>156</v>
      </c>
      <c r="B243" s="409" t="s">
        <v>157</v>
      </c>
      <c r="C243" s="409" t="s">
        <v>16</v>
      </c>
      <c r="D243" s="409" t="n">
        <v>559.108447475661</v>
      </c>
      <c r="E243" s="409" t="n">
        <v>57.2793743695472</v>
      </c>
      <c r="F243" s="409" t="n">
        <v>3.79441655900105</v>
      </c>
      <c r="G243" s="409" t="n">
        <v>55.7377010911259</v>
      </c>
      <c r="H243" s="409" t="n">
        <v>21.6178195990158</v>
      </c>
      <c r="I243" s="409" t="n">
        <v>100</v>
      </c>
      <c r="J243" s="409" t="n">
        <v>0.146710379759687</v>
      </c>
      <c r="K243" s="409" t="n">
        <v>100.253446539653</v>
      </c>
      <c r="L243" s="409" t="n">
        <v>685.459120957554</v>
      </c>
      <c r="M243" s="409" t="n">
        <v>31.1561927134743</v>
      </c>
      <c r="N243" s="409" t="n">
        <v>4.6519015243333</v>
      </c>
      <c r="O243" s="409" t="n">
        <v>30.6915848362243</v>
      </c>
      <c r="P243" s="409" t="n">
        <v>13468.8453810422</v>
      </c>
      <c r="Q243" s="409" t="n">
        <v>9.19325630640224</v>
      </c>
      <c r="R243" s="409" t="n">
        <v>91.406971536906</v>
      </c>
      <c r="S243" s="409" t="n">
        <v>2.75801995558076</v>
      </c>
    </row>
    <row r="244">
      <c r="A244" s="409" t="s">
        <v>156</v>
      </c>
      <c r="B244" s="409" t="s">
        <v>157</v>
      </c>
      <c r="C244" s="409" t="s">
        <v>17</v>
      </c>
      <c r="D244" s="409"/>
      <c r="E244" s="409"/>
      <c r="F244" s="409"/>
      <c r="G244" s="409"/>
      <c r="H244" s="409"/>
      <c r="I244" s="409"/>
      <c r="J244" s="409"/>
      <c r="K244" s="409"/>
      <c r="L244" s="409" t="n">
        <v>171.819905028444</v>
      </c>
      <c r="M244" s="409" t="n">
        <v>44.6799624774927</v>
      </c>
      <c r="N244" s="409" t="n">
        <v>2.1160402765705</v>
      </c>
      <c r="O244" s="409" t="n">
        <v>44.3051193410297</v>
      </c>
      <c r="P244" s="409" t="n">
        <v>7948.05885771964</v>
      </c>
      <c r="Q244" s="409" t="n">
        <v>8.89866468935958</v>
      </c>
      <c r="R244" s="409" t="n">
        <v>97.8839597234295</v>
      </c>
      <c r="S244" s="409" t="n">
        <v>0.957781205917454</v>
      </c>
    </row>
    <row r="245">
      <c r="A245" s="409" t="s">
        <v>158</v>
      </c>
      <c r="B245" s="409" t="s">
        <v>159</v>
      </c>
      <c r="C245" s="409" t="s">
        <v>16</v>
      </c>
      <c r="D245" s="409" t="n">
        <v>598.720299237015</v>
      </c>
      <c r="E245" s="409" t="n">
        <v>58.3745520107308</v>
      </c>
      <c r="F245" s="409" t="n">
        <v>5.29727742856353</v>
      </c>
      <c r="G245" s="409" t="n">
        <v>56.6295496111628</v>
      </c>
      <c r="H245" s="409" t="n">
        <v>80.3305061528954</v>
      </c>
      <c r="I245" s="409" t="n">
        <v>100</v>
      </c>
      <c r="J245" s="409" t="n">
        <v>0.710737514012968</v>
      </c>
      <c r="K245" s="409" t="n">
        <v>98.5010878390383</v>
      </c>
      <c r="L245" s="409" t="n">
        <v>40.5116295755405</v>
      </c>
      <c r="M245" s="409" t="n">
        <v>100</v>
      </c>
      <c r="N245" s="409" t="n">
        <v>0.358433380692648</v>
      </c>
      <c r="O245" s="409" t="n">
        <v>101.387596918628</v>
      </c>
      <c r="P245" s="409" t="n">
        <v>10582.8529531478</v>
      </c>
      <c r="Q245" s="409" t="n">
        <v>9.49399984013641</v>
      </c>
      <c r="R245" s="409" t="n">
        <v>93.6335516767309</v>
      </c>
      <c r="S245" s="409" t="n">
        <v>3.24772149898774</v>
      </c>
    </row>
    <row r="246">
      <c r="A246" s="409" t="s">
        <v>158</v>
      </c>
      <c r="B246" s="409" t="s">
        <v>159</v>
      </c>
      <c r="C246" s="409" t="s">
        <v>17</v>
      </c>
      <c r="D246" s="409" t="n">
        <v>357.500785682389</v>
      </c>
      <c r="E246" s="409" t="n">
        <v>51.967111794871</v>
      </c>
      <c r="F246" s="409" t="n">
        <v>4.36641737608004</v>
      </c>
      <c r="G246" s="409" t="n">
        <v>50.431969817233</v>
      </c>
      <c r="H246" s="409"/>
      <c r="I246" s="409"/>
      <c r="J246" s="409"/>
      <c r="K246" s="409"/>
      <c r="L246" s="409" t="n">
        <v>172.718433940039</v>
      </c>
      <c r="M246" s="409" t="n">
        <v>57.2832764938602</v>
      </c>
      <c r="N246" s="409" t="n">
        <v>2.10953598237721</v>
      </c>
      <c r="O246" s="409" t="n">
        <v>56.5025428907942</v>
      </c>
      <c r="P246" s="409" t="n">
        <v>7657.28909419194</v>
      </c>
      <c r="Q246" s="409" t="n">
        <v>13.4621381730986</v>
      </c>
      <c r="R246" s="409" t="n">
        <v>93.5240466415428</v>
      </c>
      <c r="S246" s="409" t="n">
        <v>2.55971064742119</v>
      </c>
    </row>
    <row r="247">
      <c r="A247" s="409" t="s">
        <v>160</v>
      </c>
      <c r="B247" s="409" t="s">
        <v>161</v>
      </c>
      <c r="C247" s="409" t="s">
        <v>16</v>
      </c>
      <c r="D247" s="409" t="n">
        <v>558.725338753246</v>
      </c>
      <c r="E247" s="409" t="n">
        <v>72.3991921185805</v>
      </c>
      <c r="F247" s="409" t="n">
        <v>2.02402583901394</v>
      </c>
      <c r="G247" s="409" t="n">
        <v>73.0469092219781</v>
      </c>
      <c r="H247" s="409"/>
      <c r="I247" s="409"/>
      <c r="J247" s="409"/>
      <c r="K247" s="409"/>
      <c r="L247" s="409" t="n">
        <v>73.6069288743238</v>
      </c>
      <c r="M247" s="409" t="n">
        <v>100</v>
      </c>
      <c r="N247" s="409" t="n">
        <v>0.266646804142686</v>
      </c>
      <c r="O247" s="409" t="n">
        <v>100.589206173905</v>
      </c>
      <c r="P247" s="409" t="n">
        <v>26972.3221781597</v>
      </c>
      <c r="Q247" s="409" t="n">
        <v>9.47276664937685</v>
      </c>
      <c r="R247" s="409" t="n">
        <v>97.7093273568434</v>
      </c>
      <c r="S247" s="409" t="n">
        <v>1.53649946594433</v>
      </c>
    </row>
    <row r="248">
      <c r="A248" s="409" t="s">
        <v>160</v>
      </c>
      <c r="B248" s="409" t="s">
        <v>161</v>
      </c>
      <c r="C248" s="409" t="s">
        <v>17</v>
      </c>
      <c r="D248" s="409" t="n">
        <v>329.362615341189</v>
      </c>
      <c r="E248" s="409" t="n">
        <v>80.6780207779612</v>
      </c>
      <c r="F248" s="409" t="n">
        <v>2.18655079220499</v>
      </c>
      <c r="G248" s="409" t="n">
        <v>78.682134747328</v>
      </c>
      <c r="H248" s="409" t="n">
        <v>72.7509902225822</v>
      </c>
      <c r="I248" s="409" t="n">
        <v>99.9999999999999</v>
      </c>
      <c r="J248" s="409" t="n">
        <v>0.482974472194116</v>
      </c>
      <c r="K248" s="409" t="n">
        <v>100.947071813281</v>
      </c>
      <c r="L248" s="409" t="n">
        <v>79.0302908565967</v>
      </c>
      <c r="M248" s="409" t="n">
        <v>100</v>
      </c>
      <c r="N248" s="409" t="n">
        <v>0.524661078798131</v>
      </c>
      <c r="O248" s="409" t="n">
        <v>98.8327844091512</v>
      </c>
      <c r="P248" s="409" t="n">
        <v>14581.9690445349</v>
      </c>
      <c r="Q248" s="409" t="n">
        <v>10.0208769006465</v>
      </c>
      <c r="R248" s="409" t="n">
        <v>96.8058136568028</v>
      </c>
      <c r="S248" s="409" t="n">
        <v>2.01150232207558</v>
      </c>
    </row>
    <row r="249">
      <c r="A249" s="409" t="s">
        <v>162</v>
      </c>
      <c r="B249" s="409" t="s">
        <v>163</v>
      </c>
      <c r="C249" s="409" t="s">
        <v>16</v>
      </c>
      <c r="D249" s="409" t="n">
        <v>1370.22673171022</v>
      </c>
      <c r="E249" s="409" t="n">
        <v>45.29368721272</v>
      </c>
      <c r="F249" s="409" t="n">
        <v>4.0531963767744</v>
      </c>
      <c r="G249" s="409" t="n">
        <v>43.9574145007092</v>
      </c>
      <c r="H249" s="409" t="n">
        <v>736.065878078236</v>
      </c>
      <c r="I249" s="409" t="n">
        <v>44.7310151591079</v>
      </c>
      <c r="J249" s="409" t="n">
        <v>2.17731816279067</v>
      </c>
      <c r="K249" s="409" t="n">
        <v>45.3863490881951</v>
      </c>
      <c r="L249" s="409"/>
      <c r="M249" s="409"/>
      <c r="N249" s="409"/>
      <c r="O249" s="409"/>
      <c r="P249" s="409" t="n">
        <v>31699.7854663168</v>
      </c>
      <c r="Q249" s="409" t="n">
        <v>10.2788682310034</v>
      </c>
      <c r="R249" s="409" t="n">
        <v>93.7694854604349</v>
      </c>
      <c r="S249" s="409" t="n">
        <v>2.3338483639316</v>
      </c>
    </row>
    <row r="250">
      <c r="A250" s="409" t="s">
        <v>162</v>
      </c>
      <c r="B250" s="409" t="s">
        <v>163</v>
      </c>
      <c r="C250" s="409" t="s">
        <v>17</v>
      </c>
      <c r="D250" s="409" t="n">
        <v>1277.68079713779</v>
      </c>
      <c r="E250" s="409" t="n">
        <v>54.1028444853682</v>
      </c>
      <c r="F250" s="409" t="n">
        <v>5.41168020027185</v>
      </c>
      <c r="G250" s="409" t="n">
        <v>52.6502162469978</v>
      </c>
      <c r="H250" s="409" t="n">
        <v>134.978141847761</v>
      </c>
      <c r="I250" s="409" t="n">
        <v>72.7908584005454</v>
      </c>
      <c r="J250" s="409" t="n">
        <v>0.571706594748362</v>
      </c>
      <c r="K250" s="409" t="n">
        <v>72.9159980733435</v>
      </c>
      <c r="L250" s="409" t="n">
        <v>81.117334946869</v>
      </c>
      <c r="M250" s="409" t="n">
        <v>100</v>
      </c>
      <c r="N250" s="409" t="n">
        <v>0.343576483589783</v>
      </c>
      <c r="O250" s="409" t="n">
        <v>101.136527695491</v>
      </c>
      <c r="P250" s="409" t="n">
        <v>22115.9114728343</v>
      </c>
      <c r="Q250" s="409" t="n">
        <v>7.90243144886224</v>
      </c>
      <c r="R250" s="409" t="n">
        <v>93.67303672139</v>
      </c>
      <c r="S250" s="409" t="n">
        <v>3.06905261734016</v>
      </c>
    </row>
    <row r="251">
      <c r="A251" s="409" t="s">
        <v>164</v>
      </c>
      <c r="B251" s="409" t="s">
        <v>165</v>
      </c>
      <c r="C251" s="409" t="s">
        <v>16</v>
      </c>
      <c r="D251" s="409" t="n">
        <v>49.0687022727373</v>
      </c>
      <c r="E251" s="409" t="n">
        <v>100</v>
      </c>
      <c r="F251" s="409" t="n">
        <v>0.263600193678398</v>
      </c>
      <c r="G251" s="409" t="n">
        <v>101.22326444775</v>
      </c>
      <c r="H251" s="409"/>
      <c r="I251" s="409"/>
      <c r="J251" s="409"/>
      <c r="K251" s="409"/>
      <c r="L251" s="409" t="n">
        <v>181.782465715089</v>
      </c>
      <c r="M251" s="409" t="n">
        <v>88.1944330310858</v>
      </c>
      <c r="N251" s="409" t="n">
        <v>0.976546983115495</v>
      </c>
      <c r="O251" s="409" t="n">
        <v>88.6307039459103</v>
      </c>
      <c r="P251" s="409" t="n">
        <v>18383.9690975098</v>
      </c>
      <c r="Q251" s="409" t="n">
        <v>7.45184875794708</v>
      </c>
      <c r="R251" s="409" t="n">
        <v>98.7598528232061</v>
      </c>
      <c r="S251" s="409" t="n">
        <v>0.918187432279932</v>
      </c>
    </row>
    <row r="252">
      <c r="A252" s="409" t="s">
        <v>164</v>
      </c>
      <c r="B252" s="409" t="s">
        <v>165</v>
      </c>
      <c r="C252" s="409" t="s">
        <v>17</v>
      </c>
      <c r="D252" s="409"/>
      <c r="E252" s="409"/>
      <c r="F252" s="409"/>
      <c r="G252" s="409"/>
      <c r="H252" s="409"/>
      <c r="I252" s="409"/>
      <c r="J252" s="409"/>
      <c r="K252" s="409"/>
      <c r="L252" s="409" t="n">
        <v>138.330927674823</v>
      </c>
      <c r="M252" s="409" t="n">
        <v>58.5855550700979</v>
      </c>
      <c r="N252" s="409" t="n">
        <v>1.33972272260864</v>
      </c>
      <c r="O252" s="409" t="n">
        <v>56.2968819811017</v>
      </c>
      <c r="P252" s="409" t="n">
        <v>10187.0091849025</v>
      </c>
      <c r="Q252" s="409" t="n">
        <v>8.94394351718848</v>
      </c>
      <c r="R252" s="409" t="n">
        <v>98.6602772773913</v>
      </c>
      <c r="S252" s="409" t="n">
        <v>0.764463815462866</v>
      </c>
    </row>
    <row r="253">
      <c r="A253" s="409" t="s">
        <v>166</v>
      </c>
      <c r="B253" s="409" t="s">
        <v>167</v>
      </c>
      <c r="C253" s="409" t="s">
        <v>16</v>
      </c>
      <c r="D253" s="409" t="n">
        <v>476.434009906478</v>
      </c>
      <c r="E253" s="409" t="n">
        <v>55.2549331040031</v>
      </c>
      <c r="F253" s="409" t="n">
        <v>2.78058297911223</v>
      </c>
      <c r="G253" s="409" t="n">
        <v>54.4067001886331</v>
      </c>
      <c r="H253" s="409" t="n">
        <v>154.857066156881</v>
      </c>
      <c r="I253" s="409" t="n">
        <v>72.7562500408788</v>
      </c>
      <c r="J253" s="409" t="n">
        <v>0.903782923548224</v>
      </c>
      <c r="K253" s="409" t="n">
        <v>71.0047972185098</v>
      </c>
      <c r="L253" s="409" t="n">
        <v>67.0588597145693</v>
      </c>
      <c r="M253" s="409" t="n">
        <v>70.3344417333165</v>
      </c>
      <c r="N253" s="409" t="n">
        <v>0.391371564674</v>
      </c>
      <c r="O253" s="409" t="n">
        <v>71.2020826161228</v>
      </c>
      <c r="P253" s="409" t="n">
        <v>16435.9709417307</v>
      </c>
      <c r="Q253" s="409" t="n">
        <v>8.47818913417782</v>
      </c>
      <c r="R253" s="409" t="n">
        <v>95.9242625326656</v>
      </c>
      <c r="S253" s="409" t="n">
        <v>1.82024835059839</v>
      </c>
    </row>
    <row r="254">
      <c r="A254" s="409" t="s">
        <v>166</v>
      </c>
      <c r="B254" s="409" t="s">
        <v>167</v>
      </c>
      <c r="C254" s="409" t="s">
        <v>17</v>
      </c>
      <c r="D254" s="409" t="n">
        <v>283.199543586624</v>
      </c>
      <c r="E254" s="409" t="n">
        <v>61.4508995850731</v>
      </c>
      <c r="F254" s="409" t="n">
        <v>3.28177786236158</v>
      </c>
      <c r="G254" s="409" t="n">
        <v>58.9069938540361</v>
      </c>
      <c r="H254" s="409"/>
      <c r="I254" s="409"/>
      <c r="J254" s="409"/>
      <c r="K254" s="409"/>
      <c r="L254" s="409"/>
      <c r="M254" s="409"/>
      <c r="N254" s="409"/>
      <c r="O254" s="409"/>
      <c r="P254" s="409" t="n">
        <v>8346.25544892261</v>
      </c>
      <c r="Q254" s="409" t="n">
        <v>9.51027123084251</v>
      </c>
      <c r="R254" s="409" t="n">
        <v>96.7182221376384</v>
      </c>
      <c r="S254" s="409" t="n">
        <v>1.99879261731398</v>
      </c>
    </row>
    <row r="255">
      <c r="A255" s="409" t="s">
        <v>168</v>
      </c>
      <c r="B255" s="409" t="s">
        <v>169</v>
      </c>
      <c r="C255" s="409" t="s">
        <v>16</v>
      </c>
      <c r="D255" s="409" t="n">
        <v>608.955458672831</v>
      </c>
      <c r="E255" s="409" t="n">
        <v>60.7825818432952</v>
      </c>
      <c r="F255" s="409" t="n">
        <v>5.08153437497738</v>
      </c>
      <c r="G255" s="409" t="n">
        <v>56.3648060131971</v>
      </c>
      <c r="H255" s="409" t="n">
        <v>51.3855317879123</v>
      </c>
      <c r="I255" s="409" t="n">
        <v>100</v>
      </c>
      <c r="J255" s="409" t="n">
        <v>0.428795476644307</v>
      </c>
      <c r="K255" s="409" t="n">
        <v>97.6212199644186</v>
      </c>
      <c r="L255" s="409" t="n">
        <v>51.3855317879123</v>
      </c>
      <c r="M255" s="409" t="n">
        <v>100</v>
      </c>
      <c r="N255" s="409" t="n">
        <v>0.428795476644307</v>
      </c>
      <c r="O255" s="409" t="n">
        <v>97.6212199644186</v>
      </c>
      <c r="P255" s="409" t="n">
        <v>11271.9660740558</v>
      </c>
      <c r="Q255" s="409" t="n">
        <v>8.93700438353264</v>
      </c>
      <c r="R255" s="409" t="n">
        <v>94.060874671734</v>
      </c>
      <c r="S255" s="409" t="n">
        <v>3.20541415958956</v>
      </c>
    </row>
    <row r="256">
      <c r="A256" s="409" t="s">
        <v>168</v>
      </c>
      <c r="B256" s="409" t="s">
        <v>169</v>
      </c>
      <c r="C256" s="409" t="s">
        <v>17</v>
      </c>
      <c r="D256" s="409"/>
      <c r="E256" s="409"/>
      <c r="F256" s="409"/>
      <c r="G256" s="409"/>
      <c r="H256" s="409"/>
      <c r="I256" s="409"/>
      <c r="J256" s="409"/>
      <c r="K256" s="409"/>
      <c r="L256" s="409" t="n">
        <v>32.2374288829493</v>
      </c>
      <c r="M256" s="409" t="n">
        <v>99.9999999999998</v>
      </c>
      <c r="N256" s="409" t="n">
        <v>0.780946181444492</v>
      </c>
      <c r="O256" s="409" t="n">
        <v>101.685952981166</v>
      </c>
      <c r="P256" s="409" t="n">
        <v>4095.75879530253</v>
      </c>
      <c r="Q256" s="409" t="n">
        <v>14.3156381187287</v>
      </c>
      <c r="R256" s="409" t="n">
        <v>99.2190538185555</v>
      </c>
      <c r="S256" s="409" t="n">
        <v>0.800362970931036</v>
      </c>
    </row>
    <row r="257">
      <c r="A257" s="409" t="s">
        <v>170</v>
      </c>
      <c r="B257" s="409" t="s">
        <v>171</v>
      </c>
      <c r="C257" s="409" t="s">
        <v>16</v>
      </c>
      <c r="D257" s="409" t="n">
        <v>237.62304041025</v>
      </c>
      <c r="E257" s="409" t="n">
        <v>86.0364437371759</v>
      </c>
      <c r="F257" s="409" t="n">
        <v>6.46842935614607</v>
      </c>
      <c r="G257" s="409" t="n">
        <v>81.0826827057247</v>
      </c>
      <c r="H257" s="409"/>
      <c r="I257" s="409"/>
      <c r="J257" s="409"/>
      <c r="K257" s="409"/>
      <c r="L257" s="409" t="n">
        <v>15.7023749442677</v>
      </c>
      <c r="M257" s="409" t="n">
        <v>100</v>
      </c>
      <c r="N257" s="409" t="n">
        <v>0.42744046568614</v>
      </c>
      <c r="O257" s="409" t="n">
        <v>100.801806536833</v>
      </c>
      <c r="P257" s="409" t="n">
        <v>3420.2563357466</v>
      </c>
      <c r="Q257" s="409" t="n">
        <v>9.94936198333331</v>
      </c>
      <c r="R257" s="409" t="n">
        <v>93.1041301781678</v>
      </c>
      <c r="S257" s="409" t="n">
        <v>5.6260085111176</v>
      </c>
    </row>
    <row r="258">
      <c r="A258" s="409" t="s">
        <v>170</v>
      </c>
      <c r="B258" s="409" t="s">
        <v>171</v>
      </c>
      <c r="C258" s="409" t="s">
        <v>17</v>
      </c>
      <c r="D258" s="409"/>
      <c r="E258" s="409"/>
      <c r="F258" s="409"/>
      <c r="G258" s="409"/>
      <c r="H258" s="409" t="n">
        <v>29.9526639050106</v>
      </c>
      <c r="I258" s="409" t="n">
        <v>100</v>
      </c>
      <c r="J258" s="409" t="n">
        <v>1.4017281952855</v>
      </c>
      <c r="K258" s="409" t="n">
        <v>95.8615963169793</v>
      </c>
      <c r="L258" s="409" t="n">
        <v>48.5033762800213</v>
      </c>
      <c r="M258" s="409" t="n">
        <v>59.9258794309021</v>
      </c>
      <c r="N258" s="409" t="n">
        <v>2.26986655724048</v>
      </c>
      <c r="O258" s="409" t="n">
        <v>57.9252093168941</v>
      </c>
      <c r="P258" s="409" t="n">
        <v>2058.38218606681</v>
      </c>
      <c r="Q258" s="409" t="n">
        <v>12.2641083119428</v>
      </c>
      <c r="R258" s="409" t="n">
        <v>96.328405247474</v>
      </c>
      <c r="S258" s="409" t="n">
        <v>1.83332078921581</v>
      </c>
    </row>
    <row r="259">
      <c r="A259" s="409" t="s">
        <v>172</v>
      </c>
      <c r="B259" s="409" t="s">
        <v>173</v>
      </c>
      <c r="C259" s="409" t="s">
        <v>16</v>
      </c>
      <c r="D259" s="409" t="n">
        <v>380.871243913465</v>
      </c>
      <c r="E259" s="409" t="n">
        <v>46.5216197256963</v>
      </c>
      <c r="F259" s="409" t="n">
        <v>3.84098966392797</v>
      </c>
      <c r="G259" s="409" t="n">
        <v>45.4789497841606</v>
      </c>
      <c r="H259" s="409" t="n">
        <v>52.7228399648494</v>
      </c>
      <c r="I259" s="409" t="n">
        <v>70.5377125188749</v>
      </c>
      <c r="J259" s="409" t="n">
        <v>0.531696437035098</v>
      </c>
      <c r="K259" s="409" t="n">
        <v>69.6118890421352</v>
      </c>
      <c r="L259" s="409" t="n">
        <v>26.1057676077091</v>
      </c>
      <c r="M259" s="409" t="n">
        <v>99.9999999999997</v>
      </c>
      <c r="N259" s="409" t="n">
        <v>0.263270029314417</v>
      </c>
      <c r="O259" s="409" t="n">
        <v>100.646304454931</v>
      </c>
      <c r="P259" s="409" t="n">
        <v>9456.26653317664</v>
      </c>
      <c r="Q259" s="409" t="n">
        <v>7.58111462899422</v>
      </c>
      <c r="R259" s="409" t="n">
        <v>95.3640438697225</v>
      </c>
      <c r="S259" s="409" t="n">
        <v>1.90732644324235</v>
      </c>
    </row>
    <row r="260">
      <c r="A260" s="409" t="s">
        <v>172</v>
      </c>
      <c r="B260" s="409" t="s">
        <v>173</v>
      </c>
      <c r="C260" s="409" t="s">
        <v>17</v>
      </c>
      <c r="D260" s="409"/>
      <c r="E260" s="409"/>
      <c r="F260" s="409"/>
      <c r="G260" s="409"/>
      <c r="H260" s="409" t="n">
        <v>23.6829173456496</v>
      </c>
      <c r="I260" s="409" t="n">
        <v>100</v>
      </c>
      <c r="J260" s="409" t="n">
        <v>0.391112958645007</v>
      </c>
      <c r="K260" s="409" t="n">
        <v>100.229735541873</v>
      </c>
      <c r="L260" s="409" t="n">
        <v>24.6916678793718</v>
      </c>
      <c r="M260" s="409" t="n">
        <v>100</v>
      </c>
      <c r="N260" s="409" t="n">
        <v>0.407772029823638</v>
      </c>
      <c r="O260" s="409" t="n">
        <v>100.050692803059</v>
      </c>
      <c r="P260" s="409" t="n">
        <v>6006.88817766016</v>
      </c>
      <c r="Q260" s="409" t="n">
        <v>8.3453750759822</v>
      </c>
      <c r="R260" s="409" t="n">
        <v>99.2011150115313</v>
      </c>
      <c r="S260" s="409" t="n">
        <v>0.567796580674734</v>
      </c>
    </row>
    <row r="261">
      <c r="A261" s="409" t="s">
        <v>174</v>
      </c>
      <c r="B261" s="409" t="s">
        <v>175</v>
      </c>
      <c r="C261" s="409" t="s">
        <v>16</v>
      </c>
      <c r="D261" s="409" t="n">
        <v>7.12931713025111</v>
      </c>
      <c r="E261" s="409" t="n">
        <v>99.9999999999998</v>
      </c>
      <c r="F261" s="409" t="n">
        <v>0.297599818675417</v>
      </c>
      <c r="G261" s="409" t="n">
        <v>99.1725971134763</v>
      </c>
      <c r="H261" s="409" t="n">
        <v>7.18721204980177</v>
      </c>
      <c r="I261" s="409" t="n">
        <v>100</v>
      </c>
      <c r="J261" s="409" t="n">
        <v>0.300016532260425</v>
      </c>
      <c r="K261" s="409" t="n">
        <v>100.449286931493</v>
      </c>
      <c r="L261" s="409" t="n">
        <v>25.8339403135042</v>
      </c>
      <c r="M261" s="409" t="n">
        <v>57.4514784283967</v>
      </c>
      <c r="N261" s="409" t="n">
        <v>1.07838882918364</v>
      </c>
      <c r="O261" s="409" t="n">
        <v>57.5309257303098</v>
      </c>
      <c r="P261" s="409" t="n">
        <v>2355.45486453618</v>
      </c>
      <c r="Q261" s="409" t="n">
        <v>7.22053887730649</v>
      </c>
      <c r="R261" s="409" t="n">
        <v>98.3239948198805</v>
      </c>
      <c r="S261" s="409" t="n">
        <v>0.748935779769819</v>
      </c>
    </row>
    <row r="262">
      <c r="A262" s="409" t="s">
        <v>174</v>
      </c>
      <c r="B262" s="409" t="s">
        <v>175</v>
      </c>
      <c r="C262" s="409" t="s">
        <v>17</v>
      </c>
      <c r="D262" s="409" t="n">
        <v>7.48225372462562</v>
      </c>
      <c r="E262" s="409" t="n">
        <v>100</v>
      </c>
      <c r="F262" s="409" t="n">
        <v>0.434933630491257</v>
      </c>
      <c r="G262" s="409" t="n">
        <v>99.5711323483992</v>
      </c>
      <c r="H262" s="409" t="n">
        <v>18.0363514115802</v>
      </c>
      <c r="I262" s="409" t="n">
        <v>100</v>
      </c>
      <c r="J262" s="409" t="n">
        <v>1.04842953593467</v>
      </c>
      <c r="K262" s="409" t="n">
        <v>98.2110195069762</v>
      </c>
      <c r="L262" s="409" t="n">
        <v>8.23369184877468</v>
      </c>
      <c r="M262" s="409" t="n">
        <v>100</v>
      </c>
      <c r="N262" s="409" t="n">
        <v>0.478613746597189</v>
      </c>
      <c r="O262" s="409" t="n">
        <v>100.094926478105</v>
      </c>
      <c r="P262" s="409" t="n">
        <v>1686.56850602453</v>
      </c>
      <c r="Q262" s="409" t="n">
        <v>9.37665035350513</v>
      </c>
      <c r="R262" s="409" t="n">
        <v>98.0380230869769</v>
      </c>
      <c r="S262" s="409" t="n">
        <v>1.21128083050602</v>
      </c>
    </row>
    <row r="263">
      <c r="A263" s="409" t="s">
        <v>176</v>
      </c>
      <c r="B263" s="409" t="s">
        <v>177</v>
      </c>
      <c r="C263" s="409" t="s">
        <v>16</v>
      </c>
      <c r="D263" s="409" t="n">
        <v>76.8886857556642</v>
      </c>
      <c r="E263" s="409" t="n">
        <v>60.6079673971733</v>
      </c>
      <c r="F263" s="409" t="n">
        <v>1.09609229717278</v>
      </c>
      <c r="G263" s="409" t="n">
        <v>59.3798094699665</v>
      </c>
      <c r="H263" s="409" t="n">
        <v>8.77564967868222</v>
      </c>
      <c r="I263" s="409" t="n">
        <v>99.9999999999998</v>
      </c>
      <c r="J263" s="409" t="n">
        <v>0.125101917414185</v>
      </c>
      <c r="K263" s="409" t="n">
        <v>100.102679932595</v>
      </c>
      <c r="L263" s="409" t="n">
        <v>134.782563561449</v>
      </c>
      <c r="M263" s="409" t="n">
        <v>54.7066982758916</v>
      </c>
      <c r="N263" s="409" t="n">
        <v>1.92140271694033</v>
      </c>
      <c r="O263" s="409" t="n">
        <v>55.135912490809</v>
      </c>
      <c r="P263" s="409" t="n">
        <v>6794.35340148877</v>
      </c>
      <c r="Q263" s="409" t="n">
        <v>9.17230250314237</v>
      </c>
      <c r="R263" s="409" t="n">
        <v>96.8574030684727</v>
      </c>
      <c r="S263" s="409" t="n">
        <v>1.2987364867061</v>
      </c>
    </row>
    <row r="264">
      <c r="A264" s="409" t="s">
        <v>176</v>
      </c>
      <c r="B264" s="409" t="s">
        <v>177</v>
      </c>
      <c r="C264" s="409" t="s">
        <v>17</v>
      </c>
      <c r="D264" s="409" t="n">
        <v>113.454196959246</v>
      </c>
      <c r="E264" s="409" t="n">
        <v>82.92234260669</v>
      </c>
      <c r="F264" s="409" t="n">
        <v>2.78497894995567</v>
      </c>
      <c r="G264" s="409" t="n">
        <v>81.3701500447809</v>
      </c>
      <c r="H264" s="409" t="n">
        <v>21.6143739669845</v>
      </c>
      <c r="I264" s="409" t="n">
        <v>99.9999999999998</v>
      </c>
      <c r="J264" s="409" t="n">
        <v>0.530571615046949</v>
      </c>
      <c r="K264" s="409" t="n">
        <v>100.345084444426</v>
      </c>
      <c r="L264" s="409" t="n">
        <v>27.7108169051996</v>
      </c>
      <c r="M264" s="409" t="n">
        <v>70.8687550737088</v>
      </c>
      <c r="N264" s="409" t="n">
        <v>0.680222008840964</v>
      </c>
      <c r="O264" s="409" t="n">
        <v>71.7628241717155</v>
      </c>
      <c r="P264" s="409" t="n">
        <v>3911.01071966837</v>
      </c>
      <c r="Q264" s="409" t="n">
        <v>9.55700042473931</v>
      </c>
      <c r="R264" s="409" t="n">
        <v>96.0042274261564</v>
      </c>
      <c r="S264" s="409" t="n">
        <v>2.56989845127904</v>
      </c>
    </row>
    <row r="265">
      <c r="A265" s="409" t="s">
        <v>178</v>
      </c>
      <c r="B265" s="409" t="s">
        <v>179</v>
      </c>
      <c r="C265" s="409" t="s">
        <v>16</v>
      </c>
      <c r="D265" s="409" t="n">
        <v>55.165793094743</v>
      </c>
      <c r="E265" s="409" t="n">
        <v>99.9999999999999</v>
      </c>
      <c r="F265" s="409" t="n">
        <v>0.875499235484026</v>
      </c>
      <c r="G265" s="409" t="n">
        <v>100.154472684961</v>
      </c>
      <c r="H265" s="409"/>
      <c r="I265" s="409"/>
      <c r="J265" s="409"/>
      <c r="K265" s="409"/>
      <c r="L265" s="409" t="n">
        <v>48.0280556633271</v>
      </c>
      <c r="M265" s="409" t="n">
        <v>56.9275042553312</v>
      </c>
      <c r="N265" s="409" t="n">
        <v>0.762221000662712</v>
      </c>
      <c r="O265" s="409" t="n">
        <v>55.6156855130771</v>
      </c>
      <c r="P265" s="409" t="n">
        <v>6197.87311496626</v>
      </c>
      <c r="Q265" s="409" t="n">
        <v>9.14291339781431</v>
      </c>
      <c r="R265" s="409" t="n">
        <v>98.3622797638533</v>
      </c>
      <c r="S265" s="409" t="n">
        <v>0.976326210891085</v>
      </c>
    </row>
    <row r="266">
      <c r="A266" s="409" t="s">
        <v>178</v>
      </c>
      <c r="B266" s="409" t="s">
        <v>179</v>
      </c>
      <c r="C266" s="409" t="s">
        <v>17</v>
      </c>
      <c r="D266" s="409"/>
      <c r="E266" s="409"/>
      <c r="F266" s="409"/>
      <c r="G266" s="409"/>
      <c r="H266" s="409"/>
      <c r="I266" s="409"/>
      <c r="J266" s="409"/>
      <c r="K266" s="409"/>
      <c r="L266" s="409" t="n">
        <v>17.3106515487014</v>
      </c>
      <c r="M266" s="409" t="n">
        <v>99.9999999999997</v>
      </c>
      <c r="N266" s="409" t="n">
        <v>0.422957220917942</v>
      </c>
      <c r="O266" s="409" t="n">
        <v>100.061864902499</v>
      </c>
      <c r="P266" s="409" t="n">
        <v>4075.4558724823</v>
      </c>
      <c r="Q266" s="409" t="n">
        <v>10.7644727976224</v>
      </c>
      <c r="R266" s="409" t="n">
        <v>99.5770427790821</v>
      </c>
      <c r="S266" s="409" t="n">
        <v>0.425016521056177</v>
      </c>
    </row>
    <row r="267">
      <c r="A267" s="409" t="s">
        <v>180</v>
      </c>
      <c r="B267" s="409" t="s">
        <v>181</v>
      </c>
      <c r="C267" s="409" t="s">
        <v>16</v>
      </c>
      <c r="D267" s="409" t="n">
        <v>327.798447829227</v>
      </c>
      <c r="E267" s="409" t="n">
        <v>55.0789493362887</v>
      </c>
      <c r="F267" s="409" t="n">
        <v>2.98220016453851</v>
      </c>
      <c r="G267" s="409" t="n">
        <v>54.7551255573416</v>
      </c>
      <c r="H267" s="409" t="n">
        <v>35.9888724883544</v>
      </c>
      <c r="I267" s="409" t="n">
        <v>99.9999999999998</v>
      </c>
      <c r="J267" s="409" t="n">
        <v>0.327414672543659</v>
      </c>
      <c r="K267" s="409" t="n">
        <v>100.33193504185</v>
      </c>
      <c r="L267" s="409" t="n">
        <v>100.651191180642</v>
      </c>
      <c r="M267" s="409" t="n">
        <v>76.2912406326503</v>
      </c>
      <c r="N267" s="409" t="n">
        <v>0.915690726687891</v>
      </c>
      <c r="O267" s="409" t="n">
        <v>76.4667058038334</v>
      </c>
      <c r="P267" s="409" t="n">
        <v>10527.3940196342</v>
      </c>
      <c r="Q267" s="409" t="n">
        <v>8.83604691643376</v>
      </c>
      <c r="R267" s="409" t="n">
        <v>95.77469443623</v>
      </c>
      <c r="S267" s="409" t="n">
        <v>1.86008813467958</v>
      </c>
    </row>
    <row r="268">
      <c r="A268" s="409" t="s">
        <v>180</v>
      </c>
      <c r="B268" s="409" t="s">
        <v>181</v>
      </c>
      <c r="C268" s="409" t="s">
        <v>17</v>
      </c>
      <c r="D268" s="409" t="n">
        <v>260.477820065401</v>
      </c>
      <c r="E268" s="409" t="n">
        <v>86.5153974387152</v>
      </c>
      <c r="F268" s="409" t="n">
        <v>3.22125645562496</v>
      </c>
      <c r="G268" s="409" t="n">
        <v>84.1156017492809</v>
      </c>
      <c r="H268" s="409"/>
      <c r="I268" s="409"/>
      <c r="J268" s="409"/>
      <c r="K268" s="409"/>
      <c r="L268" s="409"/>
      <c r="M268" s="409"/>
      <c r="N268" s="409"/>
      <c r="O268" s="409"/>
      <c r="P268" s="409" t="n">
        <v>7825.74020242561</v>
      </c>
      <c r="Q268" s="409" t="n">
        <v>10.1266206787711</v>
      </c>
      <c r="R268" s="409" t="n">
        <v>96.778743544375</v>
      </c>
      <c r="S268" s="409" t="n">
        <v>2.79976692432889</v>
      </c>
    </row>
    <row r="269">
      <c r="A269" s="409" t="s">
        <v>182</v>
      </c>
      <c r="B269" s="409" t="s">
        <v>183</v>
      </c>
      <c r="C269" s="409" t="s">
        <v>16</v>
      </c>
      <c r="D269" s="409" t="n">
        <v>440.45965333022</v>
      </c>
      <c r="E269" s="409" t="n">
        <v>53.7298750217726</v>
      </c>
      <c r="F269" s="409" t="n">
        <v>2.66415256188465</v>
      </c>
      <c r="G269" s="409" t="n">
        <v>52.3725067976199</v>
      </c>
      <c r="H269" s="409" t="n">
        <v>105.078445189585</v>
      </c>
      <c r="I269" s="409" t="n">
        <v>73.5879557720655</v>
      </c>
      <c r="J269" s="409" t="n">
        <v>0.635574693014643</v>
      </c>
      <c r="K269" s="409" t="n">
        <v>73.6837873864121</v>
      </c>
      <c r="L269" s="409" t="n">
        <v>184.27589348527</v>
      </c>
      <c r="M269" s="409" t="n">
        <v>64.0609921924866</v>
      </c>
      <c r="N269" s="409" t="n">
        <v>1.11460627553621</v>
      </c>
      <c r="O269" s="409" t="n">
        <v>63.471162543259</v>
      </c>
      <c r="P269" s="409" t="n">
        <v>15803.0099773037</v>
      </c>
      <c r="Q269" s="409" t="n">
        <v>8.09217795934807</v>
      </c>
      <c r="R269" s="409" t="n">
        <v>95.5856664695645</v>
      </c>
      <c r="S269" s="409" t="n">
        <v>1.63713815457451</v>
      </c>
    </row>
    <row r="270">
      <c r="A270" s="409" t="s">
        <v>182</v>
      </c>
      <c r="B270" s="409" t="s">
        <v>183</v>
      </c>
      <c r="C270" s="409" t="s">
        <v>17</v>
      </c>
      <c r="D270" s="409" t="n">
        <v>422.99564329764</v>
      </c>
      <c r="E270" s="409" t="n">
        <v>75.8830827098114</v>
      </c>
      <c r="F270" s="409" t="n">
        <v>5.47365914010401</v>
      </c>
      <c r="G270" s="409" t="n">
        <v>70.1135710372023</v>
      </c>
      <c r="H270" s="409" t="n">
        <v>72.583756865563</v>
      </c>
      <c r="I270" s="409" t="n">
        <v>70.7357204298628</v>
      </c>
      <c r="J270" s="409" t="n">
        <v>0.939250203838903</v>
      </c>
      <c r="K270" s="409" t="n">
        <v>70.4617019691722</v>
      </c>
      <c r="L270" s="409"/>
      <c r="M270" s="409"/>
      <c r="N270" s="409"/>
      <c r="O270" s="409"/>
      <c r="P270" s="409" t="n">
        <v>7232.26101646899</v>
      </c>
      <c r="Q270" s="409" t="n">
        <v>9.91195269589275</v>
      </c>
      <c r="R270" s="409" t="n">
        <v>93.5870906560571</v>
      </c>
      <c r="S270" s="409" t="n">
        <v>4.13082157855222</v>
      </c>
    </row>
    <row r="271">
      <c r="A271" s="409" t="s">
        <v>184</v>
      </c>
      <c r="B271" s="409" t="s">
        <v>185</v>
      </c>
      <c r="C271" s="409" t="s">
        <v>16</v>
      </c>
      <c r="D271" s="409" t="n">
        <v>47.2138606275494</v>
      </c>
      <c r="E271" s="409" t="n">
        <v>99.9999999999998</v>
      </c>
      <c r="F271" s="409" t="n">
        <v>1.04696743628955</v>
      </c>
      <c r="G271" s="409" t="n">
        <v>100.437126686541</v>
      </c>
      <c r="H271" s="409"/>
      <c r="I271" s="409"/>
      <c r="J271" s="409"/>
      <c r="K271" s="409"/>
      <c r="L271" s="409" t="n">
        <v>25.9946656755465</v>
      </c>
      <c r="M271" s="409" t="n">
        <v>100</v>
      </c>
      <c r="N271" s="409" t="n">
        <v>0.576431753679778</v>
      </c>
      <c r="O271" s="409" t="n">
        <v>101.532522557396</v>
      </c>
      <c r="P271" s="409" t="n">
        <v>4436.37400616565</v>
      </c>
      <c r="Q271" s="409" t="n">
        <v>11.7531198356886</v>
      </c>
      <c r="R271" s="409" t="n">
        <v>98.3766008100307</v>
      </c>
      <c r="S271" s="409" t="n">
        <v>1.2259104321257</v>
      </c>
    </row>
    <row r="272">
      <c r="A272" s="409" t="s">
        <v>184</v>
      </c>
      <c r="B272" s="409" t="s">
        <v>185</v>
      </c>
      <c r="C272" s="409" t="s">
        <v>17</v>
      </c>
      <c r="D272" s="409" t="n">
        <v>85.3388292686016</v>
      </c>
      <c r="E272" s="409" t="n">
        <v>99.9999999999998</v>
      </c>
      <c r="F272" s="409" t="n">
        <v>1.9602059586041</v>
      </c>
      <c r="G272" s="409" t="n">
        <v>96.0872778483835</v>
      </c>
      <c r="H272" s="409"/>
      <c r="I272" s="409"/>
      <c r="J272" s="409"/>
      <c r="K272" s="409"/>
      <c r="L272" s="409"/>
      <c r="M272" s="409"/>
      <c r="N272" s="409"/>
      <c r="O272" s="409"/>
      <c r="P272" s="409" t="n">
        <v>4268.22559563361</v>
      </c>
      <c r="Q272" s="409" t="n">
        <v>14.688002953062</v>
      </c>
      <c r="R272" s="409" t="n">
        <v>98.0397940413959</v>
      </c>
      <c r="S272" s="409" t="n">
        <v>1.92116738336803</v>
      </c>
    </row>
    <row r="273">
      <c r="A273" s="409" t="s">
        <v>186</v>
      </c>
      <c r="B273" s="409" t="s">
        <v>187</v>
      </c>
      <c r="C273" s="409" t="s">
        <v>16</v>
      </c>
      <c r="D273" s="409" t="n">
        <v>819.351677812833</v>
      </c>
      <c r="E273" s="409" t="n">
        <v>76.089345923837</v>
      </c>
      <c r="F273" s="409" t="n">
        <v>5.00827982131933</v>
      </c>
      <c r="G273" s="409" t="n">
        <v>73.0695637220852</v>
      </c>
      <c r="H273" s="409" t="n">
        <v>177.477851494561</v>
      </c>
      <c r="I273" s="409" t="n">
        <v>75.2783074178778</v>
      </c>
      <c r="J273" s="409" t="n">
        <v>1.0848317840076</v>
      </c>
      <c r="K273" s="409" t="n">
        <v>73.4948007874282</v>
      </c>
      <c r="L273" s="409"/>
      <c r="M273" s="409"/>
      <c r="N273" s="409"/>
      <c r="O273" s="409"/>
      <c r="P273" s="409" t="n">
        <v>15363.1125475111</v>
      </c>
      <c r="Q273" s="409" t="n">
        <v>9.17260294981269</v>
      </c>
      <c r="R273" s="409" t="n">
        <v>93.9068883946731</v>
      </c>
      <c r="S273" s="409" t="n">
        <v>3.99787928386684</v>
      </c>
    </row>
    <row r="274">
      <c r="A274" s="409" t="s">
        <v>186</v>
      </c>
      <c r="B274" s="409" t="s">
        <v>187</v>
      </c>
      <c r="C274" s="409" t="s">
        <v>17</v>
      </c>
      <c r="D274" s="409" t="n">
        <v>44.9972069672049</v>
      </c>
      <c r="E274" s="409" t="n">
        <v>100</v>
      </c>
      <c r="F274" s="409" t="n">
        <v>0.623518876824431</v>
      </c>
      <c r="G274" s="409" t="n">
        <v>100.211591865317</v>
      </c>
      <c r="H274" s="409"/>
      <c r="I274" s="409"/>
      <c r="J274" s="409"/>
      <c r="K274" s="409"/>
      <c r="L274" s="409" t="n">
        <v>76.3994888687746</v>
      </c>
      <c r="M274" s="409" t="n">
        <v>100</v>
      </c>
      <c r="N274" s="409" t="n">
        <v>1.05865511884188</v>
      </c>
      <c r="O274" s="409" t="n">
        <v>100.879063390728</v>
      </c>
      <c r="P274" s="409" t="n">
        <v>7095.25842716123</v>
      </c>
      <c r="Q274" s="409" t="n">
        <v>11.9975757095254</v>
      </c>
      <c r="R274" s="409" t="n">
        <v>98.3178260043337</v>
      </c>
      <c r="S274" s="409" t="n">
        <v>1.25756277430147</v>
      </c>
    </row>
    <row r="275">
      <c r="A275" s="409" t="s">
        <v>188</v>
      </c>
      <c r="B275" s="409" t="s">
        <v>189</v>
      </c>
      <c r="C275" s="409" t="s">
        <v>16</v>
      </c>
      <c r="D275" s="409" t="n">
        <v>350.451355633188</v>
      </c>
      <c r="E275" s="409" t="n">
        <v>52.3325774863992</v>
      </c>
      <c r="F275" s="409" t="n">
        <v>3.41150437745731</v>
      </c>
      <c r="G275" s="409" t="n">
        <v>51.5889990080257</v>
      </c>
      <c r="H275" s="409" t="n">
        <v>85.7654623355416</v>
      </c>
      <c r="I275" s="409" t="n">
        <v>79.345080283295</v>
      </c>
      <c r="J275" s="409" t="n">
        <v>0.834892619158818</v>
      </c>
      <c r="K275" s="409" t="n">
        <v>77.6620659359084</v>
      </c>
      <c r="L275" s="409" t="n">
        <v>23.08676002755</v>
      </c>
      <c r="M275" s="409" t="n">
        <v>100</v>
      </c>
      <c r="N275" s="409" t="n">
        <v>0.224740414409271</v>
      </c>
      <c r="O275" s="409" t="n">
        <v>99.8935895897684</v>
      </c>
      <c r="P275" s="409" t="n">
        <v>9813.33033532699</v>
      </c>
      <c r="Q275" s="409" t="n">
        <v>9.49034350417977</v>
      </c>
      <c r="R275" s="409" t="n">
        <v>95.5288625889746</v>
      </c>
      <c r="S275" s="409" t="n">
        <v>2.35842656163589</v>
      </c>
    </row>
    <row r="276">
      <c r="A276" s="409" t="s">
        <v>188</v>
      </c>
      <c r="B276" s="409" t="s">
        <v>189</v>
      </c>
      <c r="C276" s="409" t="s">
        <v>17</v>
      </c>
      <c r="D276" s="409" t="n">
        <v>80.5044467175268</v>
      </c>
      <c r="E276" s="409" t="n">
        <v>71.0772225634549</v>
      </c>
      <c r="F276" s="409" t="n">
        <v>1.1719934760634</v>
      </c>
      <c r="G276" s="409" t="n">
        <v>70.7220666427384</v>
      </c>
      <c r="H276" s="409" t="n">
        <v>68.6618533248536</v>
      </c>
      <c r="I276" s="409" t="n">
        <v>100</v>
      </c>
      <c r="J276" s="409" t="n">
        <v>0.999587568541492</v>
      </c>
      <c r="K276" s="409" t="n">
        <v>99.768897679355</v>
      </c>
      <c r="L276" s="409"/>
      <c r="M276" s="409"/>
      <c r="N276" s="409"/>
      <c r="O276" s="409"/>
      <c r="P276" s="409" t="n">
        <v>6719.85203169205</v>
      </c>
      <c r="Q276" s="409" t="n">
        <v>10.8432150677915</v>
      </c>
      <c r="R276" s="409" t="n">
        <v>97.8284189553951</v>
      </c>
      <c r="S276" s="409" t="n">
        <v>1.6652693227518</v>
      </c>
    </row>
    <row r="277">
      <c r="A277" s="409" t="s">
        <v>190</v>
      </c>
      <c r="B277" s="409" t="s">
        <v>191</v>
      </c>
      <c r="C277" s="409" t="s">
        <v>16</v>
      </c>
      <c r="D277" s="409" t="n">
        <v>329.853864223673</v>
      </c>
      <c r="E277" s="409" t="n">
        <v>67.0077195961954</v>
      </c>
      <c r="F277" s="409" t="n">
        <v>3.6527164479605</v>
      </c>
      <c r="G277" s="409" t="n">
        <v>64.7043472380774</v>
      </c>
      <c r="H277" s="409" t="n">
        <v>30.447157738912</v>
      </c>
      <c r="I277" s="409" t="n">
        <v>99.9999999999998</v>
      </c>
      <c r="J277" s="409" t="n">
        <v>0.337163956312354</v>
      </c>
      <c r="K277" s="409" t="n">
        <v>98.4440770934252</v>
      </c>
      <c r="L277" s="409" t="n">
        <v>69.6376829550565</v>
      </c>
      <c r="M277" s="409" t="n">
        <v>70.3073493583465</v>
      </c>
      <c r="N277" s="409" t="n">
        <v>0.771149704510687</v>
      </c>
      <c r="O277" s="409" t="n">
        <v>68.8815443771603</v>
      </c>
      <c r="P277" s="409" t="n">
        <v>8600.43277129829</v>
      </c>
      <c r="Q277" s="409" t="n">
        <v>9.28594447792341</v>
      </c>
      <c r="R277" s="409" t="n">
        <v>95.2389698912165</v>
      </c>
      <c r="S277" s="409" t="n">
        <v>2.59478394528714</v>
      </c>
    </row>
    <row r="278">
      <c r="A278" s="409" t="s">
        <v>190</v>
      </c>
      <c r="B278" s="409" t="s">
        <v>191</v>
      </c>
      <c r="C278" s="409" t="s">
        <v>17</v>
      </c>
      <c r="D278" s="409" t="n">
        <v>27.9666211791557</v>
      </c>
      <c r="E278" s="409" t="n">
        <v>99.9999999999999</v>
      </c>
      <c r="F278" s="409" t="n">
        <v>0.619166069402498</v>
      </c>
      <c r="G278" s="409" t="n">
        <v>98.5251975833584</v>
      </c>
      <c r="H278" s="409" t="n">
        <v>26.6569691974031</v>
      </c>
      <c r="I278" s="409" t="n">
        <v>99.9999999999998</v>
      </c>
      <c r="J278" s="409" t="n">
        <v>0.590171073380907</v>
      </c>
      <c r="K278" s="409" t="n">
        <v>98.7006690626009</v>
      </c>
      <c r="L278" s="409"/>
      <c r="M278" s="409"/>
      <c r="N278" s="409"/>
      <c r="O278" s="409"/>
      <c r="P278" s="409" t="n">
        <v>4462.19710784804</v>
      </c>
      <c r="Q278" s="409" t="n">
        <v>9.9051677295607</v>
      </c>
      <c r="R278" s="409" t="n">
        <v>98.7906628572166</v>
      </c>
      <c r="S278" s="409" t="n">
        <v>0.836383890211337</v>
      </c>
    </row>
    <row r="279">
      <c r="A279" s="409" t="s">
        <v>192</v>
      </c>
      <c r="B279" s="409" t="s">
        <v>193</v>
      </c>
      <c r="C279" s="409" t="s">
        <v>16</v>
      </c>
      <c r="D279" s="409" t="n">
        <v>505.52847533823</v>
      </c>
      <c r="E279" s="409" t="n">
        <v>54.1990472912266</v>
      </c>
      <c r="F279" s="409" t="n">
        <v>4.06891043525449</v>
      </c>
      <c r="G279" s="409" t="n">
        <v>51.6044698192945</v>
      </c>
      <c r="H279" s="409" t="n">
        <v>152.511745143935</v>
      </c>
      <c r="I279" s="409" t="n">
        <v>100</v>
      </c>
      <c r="J279" s="409" t="n">
        <v>1.22754040887576</v>
      </c>
      <c r="K279" s="409" t="n">
        <v>97.142635217942</v>
      </c>
      <c r="L279" s="409" t="n">
        <v>34.1821385445371</v>
      </c>
      <c r="M279" s="409" t="n">
        <v>100</v>
      </c>
      <c r="N279" s="409" t="n">
        <v>0.275126065114583</v>
      </c>
      <c r="O279" s="409" t="n">
        <v>101.453973228677</v>
      </c>
      <c r="P279" s="409" t="n">
        <v>11731.9507306081</v>
      </c>
      <c r="Q279" s="409" t="n">
        <v>9.23777586495675</v>
      </c>
      <c r="R279" s="409" t="n">
        <v>94.4284230907552</v>
      </c>
      <c r="S279" s="409" t="n">
        <v>2.44210159087292</v>
      </c>
    </row>
    <row r="280">
      <c r="A280" s="409" t="s">
        <v>192</v>
      </c>
      <c r="B280" s="409" t="s">
        <v>193</v>
      </c>
      <c r="C280" s="409" t="s">
        <v>17</v>
      </c>
      <c r="D280" s="409" t="n">
        <v>130.096141043624</v>
      </c>
      <c r="E280" s="409" t="n">
        <v>75.9593883731099</v>
      </c>
      <c r="F280" s="409" t="n">
        <v>2.2612820296411</v>
      </c>
      <c r="G280" s="409" t="n">
        <v>75.7668068683958</v>
      </c>
      <c r="H280" s="409"/>
      <c r="I280" s="409"/>
      <c r="J280" s="409"/>
      <c r="K280" s="409"/>
      <c r="L280" s="409"/>
      <c r="M280" s="409"/>
      <c r="N280" s="409"/>
      <c r="O280" s="409"/>
      <c r="P280" s="409" t="n">
        <v>5623.1066588863</v>
      </c>
      <c r="Q280" s="409" t="n">
        <v>11.7055537659421</v>
      </c>
      <c r="R280" s="409" t="n">
        <v>97.7387179703589</v>
      </c>
      <c r="S280" s="409" t="n">
        <v>1.75294010779587</v>
      </c>
    </row>
    <row r="281">
      <c r="A281" s="409" t="s">
        <v>194</v>
      </c>
      <c r="B281" s="409" t="s">
        <v>195</v>
      </c>
      <c r="C281" s="409" t="s">
        <v>16</v>
      </c>
      <c r="D281" s="409" t="n">
        <v>951.375779495069</v>
      </c>
      <c r="E281" s="409" t="n">
        <v>42.1759175499487</v>
      </c>
      <c r="F281" s="409" t="n">
        <v>6.30995796618397</v>
      </c>
      <c r="G281" s="409" t="n">
        <v>39.8110716278595</v>
      </c>
      <c r="H281" s="409" t="n">
        <v>33.3252076434593</v>
      </c>
      <c r="I281" s="409" t="n">
        <v>99.9999999999999</v>
      </c>
      <c r="J281" s="409" t="n">
        <v>0.221027972307835</v>
      </c>
      <c r="K281" s="409" t="n">
        <v>98.4301880481887</v>
      </c>
      <c r="L281" s="409" t="n">
        <v>179.967126075802</v>
      </c>
      <c r="M281" s="409" t="n">
        <v>53.353140804376</v>
      </c>
      <c r="N281" s="409" t="n">
        <v>1.19362403932118</v>
      </c>
      <c r="O281" s="409" t="n">
        <v>52.7169822097991</v>
      </c>
      <c r="P281" s="409" t="n">
        <v>13912.7029975543</v>
      </c>
      <c r="Q281" s="409" t="n">
        <v>7.68234928661769</v>
      </c>
      <c r="R281" s="409" t="n">
        <v>92.275390022187</v>
      </c>
      <c r="S281" s="409" t="n">
        <v>2.95291706013831</v>
      </c>
    </row>
    <row r="282">
      <c r="A282" s="409" t="s">
        <v>194</v>
      </c>
      <c r="B282" s="409" t="s">
        <v>195</v>
      </c>
      <c r="C282" s="409" t="s">
        <v>17</v>
      </c>
      <c r="D282" s="409" t="n">
        <v>87.9774910627262</v>
      </c>
      <c r="E282" s="409" t="n">
        <v>74.1487310439759</v>
      </c>
      <c r="F282" s="409" t="n">
        <v>1.12183263199481</v>
      </c>
      <c r="G282" s="409" t="n">
        <v>73.3434715813277</v>
      </c>
      <c r="H282" s="409" t="n">
        <v>58.7208720909356</v>
      </c>
      <c r="I282" s="409" t="n">
        <v>99.9999999999998</v>
      </c>
      <c r="J282" s="409" t="n">
        <v>0.748770960561231</v>
      </c>
      <c r="K282" s="409" t="n">
        <v>99.6652425037593</v>
      </c>
      <c r="L282" s="409"/>
      <c r="M282" s="409"/>
      <c r="N282" s="409"/>
      <c r="O282" s="409"/>
      <c r="P282" s="409" t="n">
        <v>7695.60257850174</v>
      </c>
      <c r="Q282" s="409" t="n">
        <v>8.97615379049268</v>
      </c>
      <c r="R282" s="409" t="n">
        <v>98.129396407444</v>
      </c>
      <c r="S282" s="409" t="n">
        <v>1.3539133917932</v>
      </c>
    </row>
    <row r="283">
      <c r="A283" s="409" t="s">
        <v>196</v>
      </c>
      <c r="B283" s="409" t="s">
        <v>197</v>
      </c>
      <c r="C283" s="409" t="s">
        <v>16</v>
      </c>
      <c r="D283" s="409"/>
      <c r="E283" s="409"/>
      <c r="F283" s="409"/>
      <c r="G283" s="409"/>
      <c r="H283" s="409"/>
      <c r="I283" s="409"/>
      <c r="J283" s="409"/>
      <c r="K283" s="409"/>
      <c r="L283" s="409" t="n">
        <v>167.175607106379</v>
      </c>
      <c r="M283" s="409" t="n">
        <v>62.4614409197733</v>
      </c>
      <c r="N283" s="409" t="n">
        <v>0.935589579855549</v>
      </c>
      <c r="O283" s="409" t="n">
        <v>62.7427986894122</v>
      </c>
      <c r="P283" s="409" t="n">
        <v>17701.3012021576</v>
      </c>
      <c r="Q283" s="409" t="n">
        <v>10.1389148955303</v>
      </c>
      <c r="R283" s="409" t="n">
        <v>99.0644104201444</v>
      </c>
      <c r="S283" s="409" t="n">
        <v>0.592559006971606</v>
      </c>
    </row>
    <row r="284">
      <c r="A284" s="409" t="s">
        <v>196</v>
      </c>
      <c r="B284" s="409" t="s">
        <v>197</v>
      </c>
      <c r="C284" s="409" t="s">
        <v>17</v>
      </c>
      <c r="D284" s="409"/>
      <c r="E284" s="409"/>
      <c r="F284" s="409"/>
      <c r="G284" s="409"/>
      <c r="H284" s="409"/>
      <c r="I284" s="409"/>
      <c r="J284" s="409"/>
      <c r="K284" s="409"/>
      <c r="L284" s="409" t="n">
        <v>41.4158756197527</v>
      </c>
      <c r="M284" s="409" t="n">
        <v>100</v>
      </c>
      <c r="N284" s="409" t="n">
        <v>0.576139144571506</v>
      </c>
      <c r="O284" s="409" t="n">
        <v>101.339774493423</v>
      </c>
      <c r="P284" s="409" t="n">
        <v>7147.10377453439</v>
      </c>
      <c r="Q284" s="409" t="n">
        <v>16.7257471747725</v>
      </c>
      <c r="R284" s="409" t="n">
        <v>99.4238608554285</v>
      </c>
      <c r="S284" s="409" t="n">
        <v>0.587241437672676</v>
      </c>
    </row>
    <row r="285">
      <c r="A285" s="409" t="s">
        <v>198</v>
      </c>
      <c r="B285" s="409" t="s">
        <v>199</v>
      </c>
      <c r="C285" s="409" t="s">
        <v>16</v>
      </c>
      <c r="D285" s="409" t="n">
        <v>293.885335681529</v>
      </c>
      <c r="E285" s="409" t="n">
        <v>79.9700423494413</v>
      </c>
      <c r="F285" s="409" t="n">
        <v>5.35115153738042</v>
      </c>
      <c r="G285" s="409" t="n">
        <v>75.185274942117</v>
      </c>
      <c r="H285" s="409" t="n">
        <v>41.0452611313464</v>
      </c>
      <c r="I285" s="409" t="n">
        <v>100</v>
      </c>
      <c r="J285" s="409" t="n">
        <v>0.747364313690015</v>
      </c>
      <c r="K285" s="409" t="n">
        <v>95.5923321931931</v>
      </c>
      <c r="L285" s="409" t="n">
        <v>31.3602522583614</v>
      </c>
      <c r="M285" s="409" t="n">
        <v>100</v>
      </c>
      <c r="N285" s="409" t="n">
        <v>0.571016793661392</v>
      </c>
      <c r="O285" s="409" t="n">
        <v>100.999901089558</v>
      </c>
      <c r="P285" s="409" t="n">
        <v>5125.71089351809</v>
      </c>
      <c r="Q285" s="409" t="n">
        <v>7.63427982697223</v>
      </c>
      <c r="R285" s="409" t="n">
        <v>93.3304673552682</v>
      </c>
      <c r="S285" s="409" t="n">
        <v>5.05206196711022</v>
      </c>
    </row>
    <row r="286">
      <c r="A286" s="409" t="s">
        <v>198</v>
      </c>
      <c r="B286" s="409" t="s">
        <v>199</v>
      </c>
      <c r="C286" s="409" t="s">
        <v>17</v>
      </c>
      <c r="D286" s="409"/>
      <c r="E286" s="409"/>
      <c r="F286" s="409"/>
      <c r="G286" s="409"/>
      <c r="H286" s="409" t="n">
        <v>9.02031050365145</v>
      </c>
      <c r="I286" s="409" t="n">
        <v>99.9999999999998</v>
      </c>
      <c r="J286" s="409" t="n">
        <v>0.355502558714759</v>
      </c>
      <c r="K286" s="409" t="n">
        <v>96.4671614514146</v>
      </c>
      <c r="L286" s="409"/>
      <c r="M286" s="409"/>
      <c r="N286" s="409"/>
      <c r="O286" s="409"/>
      <c r="P286" s="409" t="n">
        <v>2528.32021842598</v>
      </c>
      <c r="Q286" s="409" t="n">
        <v>10.6306403249917</v>
      </c>
      <c r="R286" s="409" t="n">
        <v>99.6444974412852</v>
      </c>
      <c r="S286" s="409" t="n">
        <v>0.344166748877783</v>
      </c>
    </row>
    <row r="287">
      <c r="A287" s="409" t="s">
        <v>200</v>
      </c>
      <c r="B287" s="409" t="s">
        <v>201</v>
      </c>
      <c r="C287" s="409" t="s">
        <v>16</v>
      </c>
      <c r="D287" s="409" t="n">
        <v>362.634765923905</v>
      </c>
      <c r="E287" s="409" t="n">
        <v>57.432905703564</v>
      </c>
      <c r="F287" s="409" t="n">
        <v>3.40673053696178</v>
      </c>
      <c r="G287" s="409" t="n">
        <v>56.2653174047017</v>
      </c>
      <c r="H287" s="409" t="n">
        <v>29.0767704182362</v>
      </c>
      <c r="I287" s="409" t="n">
        <v>100</v>
      </c>
      <c r="J287" s="409" t="n">
        <v>0.273158370372073</v>
      </c>
      <c r="K287" s="409" t="n">
        <v>100.494016875882</v>
      </c>
      <c r="L287" s="409"/>
      <c r="M287" s="409"/>
      <c r="N287" s="409"/>
      <c r="O287" s="409"/>
      <c r="P287" s="409" t="n">
        <v>10252.9450336287</v>
      </c>
      <c r="Q287" s="409" t="n">
        <v>10.9942212187116</v>
      </c>
      <c r="R287" s="409" t="n">
        <v>96.3201110926661</v>
      </c>
      <c r="S287" s="409" t="n">
        <v>2.13803023296738</v>
      </c>
    </row>
    <row r="288">
      <c r="A288" s="409" t="s">
        <v>200</v>
      </c>
      <c r="B288" s="409" t="s">
        <v>201</v>
      </c>
      <c r="C288" s="409" t="s">
        <v>17</v>
      </c>
      <c r="D288" s="409" t="n">
        <v>122.0270626435</v>
      </c>
      <c r="E288" s="409" t="n">
        <v>99.9999999999999</v>
      </c>
      <c r="F288" s="409" t="n">
        <v>2.24450851952857</v>
      </c>
      <c r="G288" s="409" t="n">
        <v>95.3009216970599</v>
      </c>
      <c r="H288" s="409"/>
      <c r="I288" s="409"/>
      <c r="J288" s="409"/>
      <c r="K288" s="409"/>
      <c r="L288" s="409" t="n">
        <v>35.061812144315</v>
      </c>
      <c r="M288" s="409" t="n">
        <v>100</v>
      </c>
      <c r="N288" s="409" t="n">
        <v>0.644910517086985</v>
      </c>
      <c r="O288" s="409" t="n">
        <v>95.30092169706</v>
      </c>
      <c r="P288" s="409" t="n">
        <v>5279.60524251186</v>
      </c>
      <c r="Q288" s="409" t="n">
        <v>13.0177045246975</v>
      </c>
      <c r="R288" s="409" t="n">
        <v>97.1105809633845</v>
      </c>
      <c r="S288" s="409" t="n">
        <v>2.83557460604956</v>
      </c>
    </row>
    <row r="289">
      <c r="A289" s="409" t="s">
        <v>202</v>
      </c>
      <c r="B289" s="409" t="s">
        <v>203</v>
      </c>
      <c r="C289" s="409" t="s">
        <v>16</v>
      </c>
      <c r="D289" s="409" t="n">
        <v>150.083644588745</v>
      </c>
      <c r="E289" s="409" t="n">
        <v>99.9999999999998</v>
      </c>
      <c r="F289" s="409" t="n">
        <v>1.65078928316287</v>
      </c>
      <c r="G289" s="409" t="n">
        <v>98.9676408859998</v>
      </c>
      <c r="H289" s="409"/>
      <c r="I289" s="409"/>
      <c r="J289" s="409"/>
      <c r="K289" s="409"/>
      <c r="L289" s="409"/>
      <c r="M289" s="409"/>
      <c r="N289" s="409"/>
      <c r="O289" s="409"/>
      <c r="P289" s="409" t="n">
        <v>8941.54580318603</v>
      </c>
      <c r="Q289" s="409" t="n">
        <v>10.5209206216406</v>
      </c>
      <c r="R289" s="409" t="n">
        <v>98.3492107168371</v>
      </c>
      <c r="S289" s="409" t="n">
        <v>1.66116961960072</v>
      </c>
    </row>
    <row r="290">
      <c r="A290" s="409" t="s">
        <v>202</v>
      </c>
      <c r="B290" s="409" t="s">
        <v>203</v>
      </c>
      <c r="C290" s="409" t="s">
        <v>17</v>
      </c>
      <c r="D290" s="409" t="n">
        <v>26.1784937476356</v>
      </c>
      <c r="E290" s="409" t="n">
        <v>100</v>
      </c>
      <c r="F290" s="409" t="n">
        <v>0.441998173932896</v>
      </c>
      <c r="G290" s="409" t="n">
        <v>97.2406169197111</v>
      </c>
      <c r="H290" s="409"/>
      <c r="I290" s="409"/>
      <c r="J290" s="409"/>
      <c r="K290" s="409"/>
      <c r="L290" s="409"/>
      <c r="M290" s="409"/>
      <c r="N290" s="409"/>
      <c r="O290" s="409"/>
      <c r="P290" s="409" t="n">
        <v>5896.58211738784</v>
      </c>
      <c r="Q290" s="409" t="n">
        <v>10.808293512551</v>
      </c>
      <c r="R290" s="409" t="n">
        <v>99.5580018260671</v>
      </c>
      <c r="S290" s="409" t="n">
        <v>0.431709900985248</v>
      </c>
    </row>
    <row r="291">
      <c r="A291" s="409" t="s">
        <v>204</v>
      </c>
      <c r="B291" s="409" t="s">
        <v>205</v>
      </c>
      <c r="C291" s="409" t="s">
        <v>16</v>
      </c>
      <c r="D291" s="409"/>
      <c r="E291" s="409"/>
      <c r="F291" s="409"/>
      <c r="G291" s="409"/>
      <c r="H291" s="409"/>
      <c r="I291" s="409"/>
      <c r="J291" s="409"/>
      <c r="K291" s="409"/>
      <c r="L291" s="409"/>
      <c r="M291" s="409"/>
      <c r="N291" s="409"/>
      <c r="O291" s="409"/>
      <c r="P291" s="409" t="n">
        <v>1090.16833532509</v>
      </c>
      <c r="Q291" s="409" t="n">
        <v>10.8090125554484</v>
      </c>
      <c r="R291" s="409" t="n">
        <v>100</v>
      </c>
      <c r="S291" s="409" t="n">
        <v>0</v>
      </c>
    </row>
    <row r="292">
      <c r="A292" s="409" t="s">
        <v>204</v>
      </c>
      <c r="B292" s="409" t="s">
        <v>205</v>
      </c>
      <c r="C292" s="409" t="s">
        <v>17</v>
      </c>
      <c r="D292" s="409"/>
      <c r="E292" s="409"/>
      <c r="F292" s="409"/>
      <c r="G292" s="409"/>
      <c r="H292" s="409"/>
      <c r="I292" s="409"/>
      <c r="J292" s="409"/>
      <c r="K292" s="409"/>
      <c r="L292" s="409"/>
      <c r="M292" s="409"/>
      <c r="N292" s="409"/>
      <c r="O292" s="409"/>
      <c r="P292" s="409" t="n">
        <v>723.195445508346</v>
      </c>
      <c r="Q292" s="409" t="n">
        <v>12.8672804919032</v>
      </c>
      <c r="R292" s="409" t="n">
        <v>100</v>
      </c>
      <c r="S292" s="409" t="n">
        <v>0</v>
      </c>
    </row>
    <row r="293">
      <c r="A293" s="409" t="s">
        <v>206</v>
      </c>
      <c r="B293" s="409" t="s">
        <v>207</v>
      </c>
      <c r="C293" s="409" t="s">
        <v>16</v>
      </c>
      <c r="D293" s="409" t="n">
        <v>754.104337459975</v>
      </c>
      <c r="E293" s="409" t="n">
        <v>59.2900694943266</v>
      </c>
      <c r="F293" s="409" t="n">
        <v>5.90275292893818</v>
      </c>
      <c r="G293" s="409" t="n">
        <v>54.5632864572447</v>
      </c>
      <c r="H293" s="409"/>
      <c r="I293" s="409"/>
      <c r="J293" s="409"/>
      <c r="K293" s="409"/>
      <c r="L293" s="409"/>
      <c r="M293" s="409"/>
      <c r="N293" s="409"/>
      <c r="O293" s="409"/>
      <c r="P293" s="409" t="n">
        <v>12021.3641013931</v>
      </c>
      <c r="Q293" s="409" t="n">
        <v>10.4907274860439</v>
      </c>
      <c r="R293" s="409" t="n">
        <v>94.0972470710618</v>
      </c>
      <c r="S293" s="409" t="n">
        <v>3.42277387461469</v>
      </c>
    </row>
    <row r="294">
      <c r="A294" s="409" t="s">
        <v>206</v>
      </c>
      <c r="B294" s="409" t="s">
        <v>207</v>
      </c>
      <c r="C294" s="409" t="s">
        <v>17</v>
      </c>
      <c r="D294" s="409" t="n">
        <v>164.571831804822</v>
      </c>
      <c r="E294" s="409" t="n">
        <v>100</v>
      </c>
      <c r="F294" s="409" t="n">
        <v>2.84872533852901</v>
      </c>
      <c r="G294" s="409" t="n">
        <v>92.9585436684148</v>
      </c>
      <c r="H294" s="409"/>
      <c r="I294" s="409"/>
      <c r="J294" s="409"/>
      <c r="K294" s="409"/>
      <c r="L294" s="409" t="n">
        <v>22.9340950512888</v>
      </c>
      <c r="M294" s="409" t="n">
        <v>100</v>
      </c>
      <c r="N294" s="409" t="n">
        <v>0.396987363951338</v>
      </c>
      <c r="O294" s="409" t="n">
        <v>100.334417281909</v>
      </c>
      <c r="P294" s="409" t="n">
        <v>5589.52808828701</v>
      </c>
      <c r="Q294" s="409" t="n">
        <v>13.309719858829</v>
      </c>
      <c r="R294" s="409" t="n">
        <v>96.7542872975197</v>
      </c>
      <c r="S294" s="409" t="n">
        <v>2.73353415368745</v>
      </c>
    </row>
    <row r="295">
      <c r="A295" s="409" t="s">
        <v>208</v>
      </c>
      <c r="B295" s="409" t="s">
        <v>209</v>
      </c>
      <c r="C295" s="409" t="s">
        <v>16</v>
      </c>
      <c r="D295" s="409" t="n">
        <v>222.425084829621</v>
      </c>
      <c r="E295" s="409" t="n">
        <v>50.2051910266888</v>
      </c>
      <c r="F295" s="409" t="n">
        <v>2.46915961569837</v>
      </c>
      <c r="G295" s="409" t="n">
        <v>49.2273507929611</v>
      </c>
      <c r="H295" s="409" t="n">
        <v>112.087527764906</v>
      </c>
      <c r="I295" s="409" t="n">
        <v>78.0583793647365</v>
      </c>
      <c r="J295" s="409" t="n">
        <v>1.24429309397624</v>
      </c>
      <c r="K295" s="409" t="n">
        <v>75.8302406481248</v>
      </c>
      <c r="L295" s="409"/>
      <c r="M295" s="409"/>
      <c r="N295" s="409"/>
      <c r="O295" s="409"/>
      <c r="P295" s="409" t="n">
        <v>8673.61644538501</v>
      </c>
      <c r="Q295" s="409" t="n">
        <v>9.66534133450222</v>
      </c>
      <c r="R295" s="409" t="n">
        <v>96.2865472903254</v>
      </c>
      <c r="S295" s="409" t="n">
        <v>2.12828907992629</v>
      </c>
    </row>
    <row r="296">
      <c r="A296" s="409" t="s">
        <v>208</v>
      </c>
      <c r="B296" s="409" t="s">
        <v>209</v>
      </c>
      <c r="C296" s="409" t="s">
        <v>17</v>
      </c>
      <c r="D296" s="409" t="n">
        <v>114.662956717733</v>
      </c>
      <c r="E296" s="409" t="n">
        <v>61.6996445937543</v>
      </c>
      <c r="F296" s="409" t="n">
        <v>2.60949718432389</v>
      </c>
      <c r="G296" s="409" t="n">
        <v>61.9307288829997</v>
      </c>
      <c r="H296" s="409" t="n">
        <v>84.9542209915555</v>
      </c>
      <c r="I296" s="409" t="n">
        <v>76.6370160069336</v>
      </c>
      <c r="J296" s="409" t="n">
        <v>1.93338639452343</v>
      </c>
      <c r="K296" s="409" t="n">
        <v>76.0082436469272</v>
      </c>
      <c r="L296" s="409"/>
      <c r="M296" s="409"/>
      <c r="N296" s="409"/>
      <c r="O296" s="409"/>
      <c r="P296" s="409" t="n">
        <v>4194.44606966844</v>
      </c>
      <c r="Q296" s="409" t="n">
        <v>16.3913696526966</v>
      </c>
      <c r="R296" s="409" t="n">
        <v>95.4571164211527</v>
      </c>
      <c r="S296" s="409" t="n">
        <v>2.80055118351656</v>
      </c>
    </row>
    <row r="297">
      <c r="A297" s="409" t="s">
        <v>210</v>
      </c>
      <c r="B297" s="409" t="s">
        <v>211</v>
      </c>
      <c r="C297" s="409" t="s">
        <v>16</v>
      </c>
      <c r="D297" s="409" t="n">
        <v>415.167032785788</v>
      </c>
      <c r="E297" s="409" t="n">
        <v>61.9014368608206</v>
      </c>
      <c r="F297" s="409" t="n">
        <v>3.70371664933649</v>
      </c>
      <c r="G297" s="409" t="n">
        <v>60.0104010963971</v>
      </c>
      <c r="H297" s="409" t="n">
        <v>64.6432547965231</v>
      </c>
      <c r="I297" s="409" t="n">
        <v>100</v>
      </c>
      <c r="J297" s="409" t="n">
        <v>0.576684274400749</v>
      </c>
      <c r="K297" s="409" t="n">
        <v>97.9421803620706</v>
      </c>
      <c r="L297" s="409"/>
      <c r="M297" s="409"/>
      <c r="N297" s="409"/>
      <c r="O297" s="409"/>
      <c r="P297" s="409" t="n">
        <v>10729.6604169372</v>
      </c>
      <c r="Q297" s="409" t="n">
        <v>11.0500113653121</v>
      </c>
      <c r="R297" s="409" t="n">
        <v>95.7195990762628</v>
      </c>
      <c r="S297" s="409" t="n">
        <v>2.77918508360158</v>
      </c>
    </row>
    <row r="298">
      <c r="A298" s="409" t="s">
        <v>210</v>
      </c>
      <c r="B298" s="409" t="s">
        <v>211</v>
      </c>
      <c r="C298" s="409" t="s">
        <v>17</v>
      </c>
      <c r="D298" s="409" t="n">
        <v>103.349134498768</v>
      </c>
      <c r="E298" s="409" t="n">
        <v>100</v>
      </c>
      <c r="F298" s="409" t="n">
        <v>2.42286142472961</v>
      </c>
      <c r="G298" s="409" t="n">
        <v>97.8490632298472</v>
      </c>
      <c r="H298" s="409"/>
      <c r="I298" s="409"/>
      <c r="J298" s="409"/>
      <c r="K298" s="409"/>
      <c r="L298" s="409"/>
      <c r="M298" s="409"/>
      <c r="N298" s="409"/>
      <c r="O298" s="409"/>
      <c r="P298" s="409" t="n">
        <v>4162.23260467566</v>
      </c>
      <c r="Q298" s="409" t="n">
        <v>18.8119832356038</v>
      </c>
      <c r="R298" s="409" t="n">
        <v>97.5771385752704</v>
      </c>
      <c r="S298" s="409" t="n">
        <v>2.4296133726308</v>
      </c>
    </row>
    <row r="299">
      <c r="A299" s="409" t="s">
        <v>212</v>
      </c>
      <c r="B299" s="409" t="s">
        <v>213</v>
      </c>
      <c r="C299" s="409" t="s">
        <v>16</v>
      </c>
      <c r="D299" s="409" t="n">
        <v>90.1220057535618</v>
      </c>
      <c r="E299" s="409" t="n">
        <v>99.9999999999999</v>
      </c>
      <c r="F299" s="409" t="n">
        <v>1.49226220603744</v>
      </c>
      <c r="G299" s="409" t="n">
        <v>94.0113106514355</v>
      </c>
      <c r="H299" s="409" t="n">
        <v>38.9588705183692</v>
      </c>
      <c r="I299" s="409" t="n">
        <v>100</v>
      </c>
      <c r="J299" s="409" t="n">
        <v>0.64509050346087</v>
      </c>
      <c r="K299" s="409" t="n">
        <v>92.3834128683303</v>
      </c>
      <c r="L299" s="409" t="n">
        <v>32.1593694026895</v>
      </c>
      <c r="M299" s="409" t="n">
        <v>100</v>
      </c>
      <c r="N299" s="409" t="n">
        <v>0.532502701513983</v>
      </c>
      <c r="O299" s="409" t="n">
        <v>92.3834128683304</v>
      </c>
      <c r="P299" s="409" t="n">
        <v>5878.04731310315</v>
      </c>
      <c r="Q299" s="409" t="n">
        <v>13.6667112135173</v>
      </c>
      <c r="R299" s="409" t="n">
        <v>97.3301445889877</v>
      </c>
      <c r="S299" s="409" t="n">
        <v>1.66533053118728</v>
      </c>
    </row>
    <row r="300">
      <c r="A300" s="409" t="s">
        <v>212</v>
      </c>
      <c r="B300" s="409" t="s">
        <v>213</v>
      </c>
      <c r="C300" s="409" t="s">
        <v>17</v>
      </c>
      <c r="D300" s="409"/>
      <c r="E300" s="409"/>
      <c r="F300" s="409"/>
      <c r="G300" s="409"/>
      <c r="H300" s="409"/>
      <c r="I300" s="409"/>
      <c r="J300" s="409"/>
      <c r="K300" s="409"/>
      <c r="L300" s="409"/>
      <c r="M300" s="409"/>
      <c r="N300" s="409"/>
      <c r="O300" s="409"/>
      <c r="P300" s="409" t="n">
        <v>4159.41102292692</v>
      </c>
      <c r="Q300" s="409" t="n">
        <v>13.35878502577</v>
      </c>
      <c r="R300" s="409" t="n">
        <v>100</v>
      </c>
      <c r="S300" s="409" t="n">
        <v>0</v>
      </c>
    </row>
    <row r="301">
      <c r="A301" s="409" t="s">
        <v>214</v>
      </c>
      <c r="B301" s="409" t="s">
        <v>215</v>
      </c>
      <c r="C301" s="409" t="s">
        <v>16</v>
      </c>
      <c r="D301" s="409" t="n">
        <v>229.419537154091</v>
      </c>
      <c r="E301" s="409" t="n">
        <v>50.1548511470658</v>
      </c>
      <c r="F301" s="409" t="n">
        <v>3.04524355333728</v>
      </c>
      <c r="G301" s="409" t="n">
        <v>48.7302226567377</v>
      </c>
      <c r="H301" s="409" t="n">
        <v>47.2180923413444</v>
      </c>
      <c r="I301" s="409" t="n">
        <v>83.7070813514532</v>
      </c>
      <c r="J301" s="409" t="n">
        <v>0.626758266044209</v>
      </c>
      <c r="K301" s="409" t="n">
        <v>80.6896122226968</v>
      </c>
      <c r="L301" s="409" t="n">
        <v>20.1060462528562</v>
      </c>
      <c r="M301" s="409" t="n">
        <v>100</v>
      </c>
      <c r="N301" s="409" t="n">
        <v>0.266881402055516</v>
      </c>
      <c r="O301" s="409" t="n">
        <v>99.4240940667961</v>
      </c>
      <c r="P301" s="409" t="n">
        <v>7236.95709845319</v>
      </c>
      <c r="Q301" s="409" t="n">
        <v>8.30242061098135</v>
      </c>
      <c r="R301" s="409" t="n">
        <v>96.061116778563</v>
      </c>
      <c r="S301" s="409" t="n">
        <v>1.84308389263342</v>
      </c>
    </row>
    <row r="302">
      <c r="A302" s="409" t="s">
        <v>214</v>
      </c>
      <c r="B302" s="409" t="s">
        <v>215</v>
      </c>
      <c r="C302" s="409" t="s">
        <v>17</v>
      </c>
      <c r="D302" s="409" t="n">
        <v>49.2211990705218</v>
      </c>
      <c r="E302" s="409" t="n">
        <v>76.3526345014534</v>
      </c>
      <c r="F302" s="409" t="n">
        <v>1.3546965020307</v>
      </c>
      <c r="G302" s="409" t="n">
        <v>76.9114567365813</v>
      </c>
      <c r="H302" s="409"/>
      <c r="I302" s="409"/>
      <c r="J302" s="409"/>
      <c r="K302" s="409"/>
      <c r="L302" s="409" t="n">
        <v>11.6715828727122</v>
      </c>
      <c r="M302" s="409" t="n">
        <v>99.9999999999998</v>
      </c>
      <c r="N302" s="409" t="n">
        <v>0.321232574366397</v>
      </c>
      <c r="O302" s="409" t="n">
        <v>100.13529598004</v>
      </c>
      <c r="P302" s="409" t="n">
        <v>3572.48185191305</v>
      </c>
      <c r="Q302" s="409" t="n">
        <v>9.41837595152626</v>
      </c>
      <c r="R302" s="409" t="n">
        <v>98.3240709236029</v>
      </c>
      <c r="S302" s="409" t="n">
        <v>1.10642142475531</v>
      </c>
    </row>
    <row r="303">
      <c r="A303" s="409" t="s">
        <v>216</v>
      </c>
      <c r="B303" s="409" t="s">
        <v>217</v>
      </c>
      <c r="C303" s="409" t="s">
        <v>16</v>
      </c>
      <c r="D303" s="409" t="n">
        <v>503.239360404345</v>
      </c>
      <c r="E303" s="409" t="n">
        <v>80.9398208866906</v>
      </c>
      <c r="F303" s="409" t="n">
        <v>5.07999999534996</v>
      </c>
      <c r="G303" s="409" t="n">
        <v>76.8976710525303</v>
      </c>
      <c r="H303" s="409" t="n">
        <v>44.6447508774502</v>
      </c>
      <c r="I303" s="409" t="n">
        <v>100</v>
      </c>
      <c r="J303" s="409" t="n">
        <v>0.450670897577686</v>
      </c>
      <c r="K303" s="409" t="n">
        <v>95.6509227972424</v>
      </c>
      <c r="L303" s="409" t="n">
        <v>73.2598351040944</v>
      </c>
      <c r="M303" s="409" t="n">
        <v>70.4017861413668</v>
      </c>
      <c r="N303" s="409" t="n">
        <v>0.739528723844481</v>
      </c>
      <c r="O303" s="409" t="n">
        <v>71.2059152797742</v>
      </c>
      <c r="P303" s="409" t="n">
        <v>9285.14268481473</v>
      </c>
      <c r="Q303" s="409" t="n">
        <v>9.60581931612225</v>
      </c>
      <c r="R303" s="409" t="n">
        <v>93.7298003832279</v>
      </c>
      <c r="S303" s="409" t="n">
        <v>4.64091779861042</v>
      </c>
    </row>
    <row r="304">
      <c r="A304" s="409" t="s">
        <v>216</v>
      </c>
      <c r="B304" s="409" t="s">
        <v>217</v>
      </c>
      <c r="C304" s="409" t="s">
        <v>17</v>
      </c>
      <c r="D304" s="409" t="n">
        <v>271.257433378316</v>
      </c>
      <c r="E304" s="409" t="n">
        <v>99.9999999999998</v>
      </c>
      <c r="F304" s="409" t="n">
        <v>4.1865143572298</v>
      </c>
      <c r="G304" s="409" t="n">
        <v>96.6560972270476</v>
      </c>
      <c r="H304" s="409"/>
      <c r="I304" s="409"/>
      <c r="J304" s="409"/>
      <c r="K304" s="409"/>
      <c r="L304" s="409"/>
      <c r="M304" s="409"/>
      <c r="N304" s="409"/>
      <c r="O304" s="409"/>
      <c r="P304" s="409" t="n">
        <v>6208.0571044991</v>
      </c>
      <c r="Q304" s="409" t="n">
        <v>10.2305543949462</v>
      </c>
      <c r="R304" s="409" t="n">
        <v>95.8134856427702</v>
      </c>
      <c r="S304" s="409" t="n">
        <v>4.22333177882218</v>
      </c>
    </row>
    <row r="305">
      <c r="A305" s="409" t="s">
        <v>218</v>
      </c>
      <c r="B305" s="409" t="s">
        <v>219</v>
      </c>
      <c r="C305" s="409" t="s">
        <v>16</v>
      </c>
      <c r="D305" s="409" t="n">
        <v>90.1725839668955</v>
      </c>
      <c r="E305" s="409" t="n">
        <v>74.3563222794548</v>
      </c>
      <c r="F305" s="409" t="n">
        <v>1.03807061267675</v>
      </c>
      <c r="G305" s="409" t="n">
        <v>72.2720001045972</v>
      </c>
      <c r="H305" s="409" t="n">
        <v>282.508795003221</v>
      </c>
      <c r="I305" s="409" t="n">
        <v>72.9830626646422</v>
      </c>
      <c r="J305" s="409" t="n">
        <v>3.2522532350102</v>
      </c>
      <c r="K305" s="409" t="n">
        <v>69.2637025892422</v>
      </c>
      <c r="L305" s="409"/>
      <c r="M305" s="409"/>
      <c r="N305" s="409"/>
      <c r="O305" s="409"/>
      <c r="P305" s="409" t="n">
        <v>8313.87451286638</v>
      </c>
      <c r="Q305" s="409" t="n">
        <v>7.37151004858734</v>
      </c>
      <c r="R305" s="409" t="n">
        <v>95.7096761523131</v>
      </c>
      <c r="S305" s="409" t="n">
        <v>2.7045323730945</v>
      </c>
    </row>
    <row r="306">
      <c r="A306" s="409" t="s">
        <v>218</v>
      </c>
      <c r="B306" s="409" t="s">
        <v>219</v>
      </c>
      <c r="C306" s="409" t="s">
        <v>17</v>
      </c>
      <c r="D306" s="409"/>
      <c r="E306" s="409"/>
      <c r="F306" s="409"/>
      <c r="G306" s="409"/>
      <c r="H306" s="409"/>
      <c r="I306" s="409"/>
      <c r="J306" s="409"/>
      <c r="K306" s="409"/>
      <c r="L306" s="409" t="n">
        <v>26.4407805676562</v>
      </c>
      <c r="M306" s="409" t="n">
        <v>100</v>
      </c>
      <c r="N306" s="409" t="n">
        <v>0.509500606832407</v>
      </c>
      <c r="O306" s="409" t="n">
        <v>100.974980620013</v>
      </c>
      <c r="P306" s="409" t="n">
        <v>5163.1076150741</v>
      </c>
      <c r="Q306" s="409" t="n">
        <v>11.4234580035232</v>
      </c>
      <c r="R306" s="409" t="n">
        <v>99.4904993931676</v>
      </c>
      <c r="S306" s="409" t="n">
        <v>0.517102780814067</v>
      </c>
    </row>
    <row r="307">
      <c r="A307" s="409" t="s">
        <v>220</v>
      </c>
      <c r="B307" s="409" t="s">
        <v>221</v>
      </c>
      <c r="C307" s="409" t="s">
        <v>16</v>
      </c>
      <c r="D307" s="409" t="n">
        <v>297.104811252269</v>
      </c>
      <c r="E307" s="409" t="n">
        <v>100</v>
      </c>
      <c r="F307" s="409" t="n">
        <v>1.35232029527236</v>
      </c>
      <c r="G307" s="409" t="n">
        <v>99.8833944956356</v>
      </c>
      <c r="H307" s="409"/>
      <c r="I307" s="409"/>
      <c r="J307" s="409"/>
      <c r="K307" s="409"/>
      <c r="L307" s="409"/>
      <c r="M307" s="409"/>
      <c r="N307" s="409"/>
      <c r="O307" s="409"/>
      <c r="P307" s="409" t="n">
        <v>21672.8983226896</v>
      </c>
      <c r="Q307" s="409" t="n">
        <v>12.4369817256428</v>
      </c>
      <c r="R307" s="409" t="n">
        <v>98.6476797047277</v>
      </c>
      <c r="S307" s="409" t="n">
        <v>1.36926019893674</v>
      </c>
    </row>
    <row r="308">
      <c r="A308" s="409" t="s">
        <v>220</v>
      </c>
      <c r="B308" s="409" t="s">
        <v>221</v>
      </c>
      <c r="C308" s="409" t="s">
        <v>17</v>
      </c>
      <c r="D308" s="409" t="n">
        <v>202.581544446701</v>
      </c>
      <c r="E308" s="409" t="n">
        <v>83.4939561182875</v>
      </c>
      <c r="F308" s="409" t="n">
        <v>1.75596197274146</v>
      </c>
      <c r="G308" s="409" t="n">
        <v>80.2021140286086</v>
      </c>
      <c r="H308" s="409" t="n">
        <v>36.9969191507519</v>
      </c>
      <c r="I308" s="409" t="n">
        <v>99.9999999999999</v>
      </c>
      <c r="J308" s="409" t="n">
        <v>0.320686582357471</v>
      </c>
      <c r="K308" s="409" t="n">
        <v>100.800580043348</v>
      </c>
      <c r="L308" s="409"/>
      <c r="M308" s="409"/>
      <c r="N308" s="409"/>
      <c r="O308" s="409"/>
      <c r="P308" s="409" t="n">
        <v>11297.2057943455</v>
      </c>
      <c r="Q308" s="409" t="n">
        <v>9.07580202033809</v>
      </c>
      <c r="R308" s="409" t="n">
        <v>97.9233514449011</v>
      </c>
      <c r="S308" s="409" t="n">
        <v>1.5348373744511</v>
      </c>
    </row>
    <row r="309">
      <c r="A309" s="409" t="s">
        <v>222</v>
      </c>
      <c r="B309" s="409" t="s">
        <v>223</v>
      </c>
      <c r="C309" s="409" t="s">
        <v>16</v>
      </c>
      <c r="D309" s="409"/>
      <c r="E309" s="409"/>
      <c r="F309" s="409"/>
      <c r="G309" s="409"/>
      <c r="H309" s="409" t="n">
        <v>337.18723110052</v>
      </c>
      <c r="I309" s="409" t="n">
        <v>99.9999999999998</v>
      </c>
      <c r="J309" s="409" t="n">
        <v>1.38855458475862</v>
      </c>
      <c r="K309" s="409" t="n">
        <v>98.9027169284072</v>
      </c>
      <c r="L309" s="409"/>
      <c r="M309" s="409"/>
      <c r="N309" s="409"/>
      <c r="O309" s="409"/>
      <c r="P309" s="409" t="n">
        <v>23946.1383796917</v>
      </c>
      <c r="Q309" s="409" t="n">
        <v>8.27274824520773</v>
      </c>
      <c r="R309" s="409" t="n">
        <v>98.6114454152414</v>
      </c>
      <c r="S309" s="409" t="n">
        <v>1.39265599908546</v>
      </c>
    </row>
    <row r="310">
      <c r="A310" s="409" t="s">
        <v>222</v>
      </c>
      <c r="B310" s="409" t="s">
        <v>223</v>
      </c>
      <c r="C310" s="409" t="s">
        <v>17</v>
      </c>
      <c r="D310" s="409"/>
      <c r="E310" s="409"/>
      <c r="F310" s="409"/>
      <c r="G310" s="409"/>
      <c r="H310" s="409" t="n">
        <v>41.663078417232</v>
      </c>
      <c r="I310" s="409" t="n">
        <v>100</v>
      </c>
      <c r="J310" s="409" t="n">
        <v>0.334625675280706</v>
      </c>
      <c r="K310" s="409" t="n">
        <v>100.198252726798</v>
      </c>
      <c r="L310" s="409"/>
      <c r="M310" s="409"/>
      <c r="N310" s="409"/>
      <c r="O310" s="409"/>
      <c r="P310" s="409" t="n">
        <v>12408.9889470982</v>
      </c>
      <c r="Q310" s="409" t="n">
        <v>9.71832178757455</v>
      </c>
      <c r="R310" s="409" t="n">
        <v>99.6653743247193</v>
      </c>
      <c r="S310" s="409" t="n">
        <v>0.336414810136681</v>
      </c>
    </row>
    <row r="311">
      <c r="A311" s="409" t="s">
        <v>224</v>
      </c>
      <c r="B311" s="409" t="s">
        <v>225</v>
      </c>
      <c r="C311" s="409" t="s">
        <v>16</v>
      </c>
      <c r="D311" s="409" t="n">
        <v>1302.4022995277</v>
      </c>
      <c r="E311" s="409" t="n">
        <v>35.463593502022</v>
      </c>
      <c r="F311" s="409" t="n">
        <v>8.1183692635085</v>
      </c>
      <c r="G311" s="409" t="n">
        <v>33.5501626171503</v>
      </c>
      <c r="H311" s="409"/>
      <c r="I311" s="409"/>
      <c r="J311" s="409"/>
      <c r="K311" s="409"/>
      <c r="L311" s="409" t="n">
        <v>29.7475380233933</v>
      </c>
      <c r="M311" s="409" t="n">
        <v>99.9999999999999</v>
      </c>
      <c r="N311" s="409" t="n">
        <v>0.185427727240458</v>
      </c>
      <c r="O311" s="409" t="n">
        <v>100.351500200912</v>
      </c>
      <c r="P311" s="409" t="n">
        <v>14710.5091898216</v>
      </c>
      <c r="Q311" s="409" t="n">
        <v>7.82353520561331</v>
      </c>
      <c r="R311" s="409" t="n">
        <v>91.696203009251</v>
      </c>
      <c r="S311" s="409" t="n">
        <v>2.96752289147097</v>
      </c>
    </row>
    <row r="312">
      <c r="A312" s="409" t="s">
        <v>224</v>
      </c>
      <c r="B312" s="409" t="s">
        <v>225</v>
      </c>
      <c r="C312" s="409" t="s">
        <v>17</v>
      </c>
      <c r="D312" s="409" t="n">
        <v>661.700761926438</v>
      </c>
      <c r="E312" s="409" t="n">
        <v>50.9078795521803</v>
      </c>
      <c r="F312" s="409" t="n">
        <v>8.74350508213901</v>
      </c>
      <c r="G312" s="409" t="n">
        <v>47.0448664667595</v>
      </c>
      <c r="H312" s="409" t="n">
        <v>121.448133387624</v>
      </c>
      <c r="I312" s="409" t="n">
        <v>74.8170621063083</v>
      </c>
      <c r="J312" s="409" t="n">
        <v>1.60477731414346</v>
      </c>
      <c r="K312" s="409" t="n">
        <v>72.9726632468693</v>
      </c>
      <c r="L312" s="409"/>
      <c r="M312" s="409"/>
      <c r="N312" s="409"/>
      <c r="O312" s="409"/>
      <c r="P312" s="409" t="n">
        <v>6784.76300855321</v>
      </c>
      <c r="Q312" s="409" t="n">
        <v>9.98990537717777</v>
      </c>
      <c r="R312" s="409" t="n">
        <v>89.6517176037175</v>
      </c>
      <c r="S312" s="409" t="n">
        <v>4.91651285804801</v>
      </c>
    </row>
    <row r="313">
      <c r="A313" s="409" t="s">
        <v>226</v>
      </c>
      <c r="B313" s="409" t="s">
        <v>227</v>
      </c>
      <c r="C313" s="409" t="s">
        <v>16</v>
      </c>
      <c r="D313" s="409" t="n">
        <v>223.768150519466</v>
      </c>
      <c r="E313" s="409" t="n">
        <v>99.9999999999999</v>
      </c>
      <c r="F313" s="409" t="n">
        <v>0.462538545757999</v>
      </c>
      <c r="G313" s="409" t="n">
        <v>99.4324577937149</v>
      </c>
      <c r="H313" s="409" t="n">
        <v>918.573359354688</v>
      </c>
      <c r="I313" s="409" t="n">
        <v>49.5653180949223</v>
      </c>
      <c r="J313" s="409" t="n">
        <v>1.89873127530272</v>
      </c>
      <c r="K313" s="409" t="n">
        <v>48.390535542381</v>
      </c>
      <c r="L313" s="409" t="n">
        <v>226.588578546238</v>
      </c>
      <c r="M313" s="409" t="n">
        <v>99.9999999999999</v>
      </c>
      <c r="N313" s="409" t="n">
        <v>0.468368493741614</v>
      </c>
      <c r="O313" s="409" t="n">
        <v>98.1751306097682</v>
      </c>
      <c r="P313" s="409" t="n">
        <v>47009.3407760671</v>
      </c>
      <c r="Q313" s="409" t="n">
        <v>7.90192306121201</v>
      </c>
      <c r="R313" s="409" t="n">
        <v>97.1703616851977</v>
      </c>
      <c r="S313" s="409" t="n">
        <v>1.46147549337401</v>
      </c>
    </row>
    <row r="314">
      <c r="A314" s="409" t="s">
        <v>226</v>
      </c>
      <c r="B314" s="409" t="s">
        <v>227</v>
      </c>
      <c r="C314" s="409" t="s">
        <v>17</v>
      </c>
      <c r="D314" s="409" t="n">
        <v>657.703850887046</v>
      </c>
      <c r="E314" s="409" t="n">
        <v>62.2045742584689</v>
      </c>
      <c r="F314" s="409" t="n">
        <v>2.00410262683526</v>
      </c>
      <c r="G314" s="409" t="n">
        <v>58.9911743816452</v>
      </c>
      <c r="H314" s="409" t="n">
        <v>572.260835739856</v>
      </c>
      <c r="I314" s="409" t="n">
        <v>67.6289725724488</v>
      </c>
      <c r="J314" s="409" t="n">
        <v>1.74374749759242</v>
      </c>
      <c r="K314" s="409" t="n">
        <v>64.3937114401326</v>
      </c>
      <c r="L314" s="409" t="n">
        <v>120.076948073082</v>
      </c>
      <c r="M314" s="409" t="n">
        <v>100</v>
      </c>
      <c r="N314" s="409" t="n">
        <v>0.365888882558714</v>
      </c>
      <c r="O314" s="409" t="n">
        <v>101.247986517859</v>
      </c>
      <c r="P314" s="409" t="n">
        <v>31467.8311668365</v>
      </c>
      <c r="Q314" s="409" t="n">
        <v>9.43209126057725</v>
      </c>
      <c r="R314" s="409" t="n">
        <v>95.8862609930136</v>
      </c>
      <c r="S314" s="409" t="n">
        <v>1.80847851103382</v>
      </c>
    </row>
    <row r="315">
      <c r="A315" s="409" t="s">
        <v>228</v>
      </c>
      <c r="B315" s="409" t="s">
        <v>229</v>
      </c>
      <c r="C315" s="409" t="s">
        <v>16</v>
      </c>
      <c r="D315" s="409" t="n">
        <v>197.0625155678</v>
      </c>
      <c r="E315" s="409" t="n">
        <v>57.9531221632841</v>
      </c>
      <c r="F315" s="409" t="n">
        <v>2.39539354488822</v>
      </c>
      <c r="G315" s="409" t="n">
        <v>57.2340849203209</v>
      </c>
      <c r="H315" s="409" t="n">
        <v>134.427717759881</v>
      </c>
      <c r="I315" s="409" t="n">
        <v>70.2637490788591</v>
      </c>
      <c r="J315" s="409" t="n">
        <v>1.63403621662024</v>
      </c>
      <c r="K315" s="409" t="n">
        <v>69.2095674408984</v>
      </c>
      <c r="L315" s="409" t="n">
        <v>62.7743689557116</v>
      </c>
      <c r="M315" s="409" t="n">
        <v>70.3315853003403</v>
      </c>
      <c r="N315" s="409" t="n">
        <v>0.76305388545194</v>
      </c>
      <c r="O315" s="409" t="n">
        <v>71.1691995481816</v>
      </c>
      <c r="P315" s="409" t="n">
        <v>7832.46356889048</v>
      </c>
      <c r="Q315" s="409" t="n">
        <v>10.3171065904179</v>
      </c>
      <c r="R315" s="409" t="n">
        <v>95.2075163530396</v>
      </c>
      <c r="S315" s="409" t="n">
        <v>2.40616833240533</v>
      </c>
    </row>
    <row r="316">
      <c r="A316" s="409" t="s">
        <v>228</v>
      </c>
      <c r="B316" s="409" t="s">
        <v>229</v>
      </c>
      <c r="C316" s="409" t="s">
        <v>17</v>
      </c>
      <c r="D316" s="409" t="n">
        <v>59.0578964523268</v>
      </c>
      <c r="E316" s="409" t="n">
        <v>100</v>
      </c>
      <c r="F316" s="409" t="n">
        <v>1.39499951130229</v>
      </c>
      <c r="G316" s="409" t="n">
        <v>99.0405365481474</v>
      </c>
      <c r="H316" s="409"/>
      <c r="I316" s="409"/>
      <c r="J316" s="409"/>
      <c r="K316" s="409"/>
      <c r="L316" s="409"/>
      <c r="M316" s="409"/>
      <c r="N316" s="409"/>
      <c r="O316" s="409"/>
      <c r="P316" s="409" t="n">
        <v>4174.48455097073</v>
      </c>
      <c r="Q316" s="409" t="n">
        <v>11.5621999065246</v>
      </c>
      <c r="R316" s="409" t="n">
        <v>98.6050004886977</v>
      </c>
      <c r="S316" s="409" t="n">
        <v>1.40116119262754</v>
      </c>
    </row>
    <row r="317">
      <c r="A317" s="409" t="s">
        <v>230</v>
      </c>
      <c r="B317" s="409" t="s">
        <v>231</v>
      </c>
      <c r="C317" s="409" t="s">
        <v>16</v>
      </c>
      <c r="D317" s="409" t="n">
        <v>402.076229053721</v>
      </c>
      <c r="E317" s="409" t="n">
        <v>59.0953514359444</v>
      </c>
      <c r="F317" s="409" t="n">
        <v>1.8290486604433</v>
      </c>
      <c r="G317" s="409" t="n">
        <v>57.4958652128808</v>
      </c>
      <c r="H317" s="409"/>
      <c r="I317" s="409"/>
      <c r="J317" s="409"/>
      <c r="K317" s="409"/>
      <c r="L317" s="409" t="n">
        <v>62.3807213890337</v>
      </c>
      <c r="M317" s="409" t="n">
        <v>100</v>
      </c>
      <c r="N317" s="409" t="n">
        <v>0.28377050581335</v>
      </c>
      <c r="O317" s="409" t="n">
        <v>98.2439863657177</v>
      </c>
      <c r="P317" s="409" t="n">
        <v>21518.3496172224</v>
      </c>
      <c r="Q317" s="409" t="n">
        <v>8.20067345276615</v>
      </c>
      <c r="R317" s="409" t="n">
        <v>97.8871808337433</v>
      </c>
      <c r="S317" s="409" t="n">
        <v>1.09126308468389</v>
      </c>
    </row>
    <row r="318">
      <c r="A318" s="409" t="s">
        <v>230</v>
      </c>
      <c r="B318" s="409" t="s">
        <v>231</v>
      </c>
      <c r="C318" s="409" t="s">
        <v>17</v>
      </c>
      <c r="D318" s="409" t="n">
        <v>73.6513508440472</v>
      </c>
      <c r="E318" s="409" t="n">
        <v>99.9999999999999</v>
      </c>
      <c r="F318" s="409" t="n">
        <v>0.617398553371495</v>
      </c>
      <c r="G318" s="409" t="n">
        <v>99.6882128911468</v>
      </c>
      <c r="H318" s="409"/>
      <c r="I318" s="409"/>
      <c r="J318" s="409"/>
      <c r="K318" s="409"/>
      <c r="L318" s="409"/>
      <c r="M318" s="409"/>
      <c r="N318" s="409"/>
      <c r="O318" s="409"/>
      <c r="P318" s="409" t="n">
        <v>11855.6527335033</v>
      </c>
      <c r="Q318" s="409" t="n">
        <v>9.35724280668146</v>
      </c>
      <c r="R318" s="409" t="n">
        <v>99.3826014466285</v>
      </c>
      <c r="S318" s="409" t="n">
        <v>0.619297115705272</v>
      </c>
    </row>
    <row r="319">
      <c r="A319" s="409" t="s">
        <v>232</v>
      </c>
      <c r="B319" s="409" t="s">
        <v>233</v>
      </c>
      <c r="C319" s="409" t="s">
        <v>16</v>
      </c>
      <c r="D319" s="409" t="n">
        <v>578.1085703061</v>
      </c>
      <c r="E319" s="409" t="n">
        <v>59.0938942526627</v>
      </c>
      <c r="F319" s="409" t="n">
        <v>2.54664397605007</v>
      </c>
      <c r="G319" s="409" t="n">
        <v>59.6203182482285</v>
      </c>
      <c r="H319" s="409" t="n">
        <v>71.1924150420226</v>
      </c>
      <c r="I319" s="409" t="n">
        <v>100</v>
      </c>
      <c r="J319" s="409" t="n">
        <v>0.313611913435614</v>
      </c>
      <c r="K319" s="409" t="n">
        <v>98.7623680983715</v>
      </c>
      <c r="L319" s="409" t="n">
        <v>59.7633786704012</v>
      </c>
      <c r="M319" s="409" t="n">
        <v>99.9999999999999</v>
      </c>
      <c r="N319" s="409" t="n">
        <v>0.263265511180349</v>
      </c>
      <c r="O319" s="409" t="n">
        <v>98.5623964570505</v>
      </c>
      <c r="P319" s="409" t="n">
        <v>21991.7362089287</v>
      </c>
      <c r="Q319" s="409" t="n">
        <v>9.20905435777777</v>
      </c>
      <c r="R319" s="409" t="n">
        <v>96.876478599334</v>
      </c>
      <c r="S319" s="409" t="n">
        <v>1.59498605449044</v>
      </c>
    </row>
    <row r="320">
      <c r="A320" s="409" t="s">
        <v>232</v>
      </c>
      <c r="B320" s="409" t="s">
        <v>233</v>
      </c>
      <c r="C320" s="409" t="s">
        <v>17</v>
      </c>
      <c r="D320" s="409"/>
      <c r="E320" s="409"/>
      <c r="F320" s="409"/>
      <c r="G320" s="409"/>
      <c r="H320" s="409"/>
      <c r="I320" s="409"/>
      <c r="J320" s="409"/>
      <c r="K320" s="409"/>
      <c r="L320" s="409" t="n">
        <v>60.6715750625288</v>
      </c>
      <c r="M320" s="409" t="n">
        <v>100</v>
      </c>
      <c r="N320" s="409" t="n">
        <v>0.711849741305401</v>
      </c>
      <c r="O320" s="409" t="n">
        <v>99.9783271399814</v>
      </c>
      <c r="P320" s="409" t="n">
        <v>8462.41574829146</v>
      </c>
      <c r="Q320" s="409" t="n">
        <v>11.2962136230855</v>
      </c>
      <c r="R320" s="409" t="n">
        <v>99.2881502586946</v>
      </c>
      <c r="S320" s="409" t="n">
        <v>0.716797987728755</v>
      </c>
    </row>
    <row r="321">
      <c r="A321" s="409" t="s">
        <v>234</v>
      </c>
      <c r="B321" s="409" t="s">
        <v>235</v>
      </c>
      <c r="C321" s="409" t="s">
        <v>16</v>
      </c>
      <c r="D321" s="409" t="n">
        <v>1027.48792842699</v>
      </c>
      <c r="E321" s="409" t="n">
        <v>44.4141459515023</v>
      </c>
      <c r="F321" s="409" t="n">
        <v>4.87221336790026</v>
      </c>
      <c r="G321" s="409" t="n">
        <v>40.8247189590378</v>
      </c>
      <c r="H321" s="409" t="n">
        <v>220.701184825628</v>
      </c>
      <c r="I321" s="409" t="n">
        <v>51.4122591777377</v>
      </c>
      <c r="J321" s="409" t="n">
        <v>1.04653615217169</v>
      </c>
      <c r="K321" s="409" t="n">
        <v>49.5489213569094</v>
      </c>
      <c r="L321" s="409" t="n">
        <v>52.7814786021096</v>
      </c>
      <c r="M321" s="409" t="n">
        <v>99.9999999999998</v>
      </c>
      <c r="N321" s="409" t="n">
        <v>0.250282868059031</v>
      </c>
      <c r="O321" s="409" t="n">
        <v>99.5453721237969</v>
      </c>
      <c r="P321" s="409" t="n">
        <v>19787.759536354</v>
      </c>
      <c r="Q321" s="409" t="n">
        <v>7.76310201230924</v>
      </c>
      <c r="R321" s="409" t="n">
        <v>93.830967611869</v>
      </c>
      <c r="S321" s="409" t="n">
        <v>2.38279994933722</v>
      </c>
    </row>
    <row r="322">
      <c r="A322" s="409" t="s">
        <v>234</v>
      </c>
      <c r="B322" s="409" t="s">
        <v>235</v>
      </c>
      <c r="C322" s="409" t="s">
        <v>17</v>
      </c>
      <c r="D322" s="409"/>
      <c r="E322" s="409"/>
      <c r="F322" s="409"/>
      <c r="G322" s="409"/>
      <c r="H322" s="409"/>
      <c r="I322" s="409"/>
      <c r="J322" s="409"/>
      <c r="K322" s="409"/>
      <c r="L322" s="409"/>
      <c r="M322" s="409"/>
      <c r="N322" s="409"/>
      <c r="O322" s="409"/>
      <c r="P322" s="409" t="n">
        <v>9294.96981556773</v>
      </c>
      <c r="Q322" s="409" t="n">
        <v>9.16778186500695</v>
      </c>
      <c r="R322" s="409" t="n">
        <v>100</v>
      </c>
      <c r="S322" s="409" t="n">
        <v>0</v>
      </c>
    </row>
    <row r="323">
      <c r="A323" s="409" t="s">
        <v>236</v>
      </c>
      <c r="B323" s="409" t="s">
        <v>237</v>
      </c>
      <c r="C323" s="409" t="s">
        <v>16</v>
      </c>
      <c r="D323" s="409" t="n">
        <v>219.932162080735</v>
      </c>
      <c r="E323" s="409" t="n">
        <v>56.2604634575561</v>
      </c>
      <c r="F323" s="409" t="n">
        <v>3.60702959106785</v>
      </c>
      <c r="G323" s="409" t="n">
        <v>54.0813343414789</v>
      </c>
      <c r="H323" s="409" t="n">
        <v>74.2705682898344</v>
      </c>
      <c r="I323" s="409" t="n">
        <v>54.6808759416878</v>
      </c>
      <c r="J323" s="409" t="n">
        <v>1.21808531791051</v>
      </c>
      <c r="K323" s="409" t="n">
        <v>53.9003035184204</v>
      </c>
      <c r="L323" s="409" t="n">
        <v>20.4388742447982</v>
      </c>
      <c r="M323" s="409" t="n">
        <v>100</v>
      </c>
      <c r="N323" s="409" t="n">
        <v>0.335210746402968</v>
      </c>
      <c r="O323" s="409" t="n">
        <v>100.583081938972</v>
      </c>
      <c r="P323" s="409" t="n">
        <v>5782.67910008184</v>
      </c>
      <c r="Q323" s="409" t="n">
        <v>7.27588217164209</v>
      </c>
      <c r="R323" s="409" t="n">
        <v>94.8396743446187</v>
      </c>
      <c r="S323" s="409" t="n">
        <v>2.42014155535775</v>
      </c>
    </row>
    <row r="324">
      <c r="A324" s="409" t="s">
        <v>236</v>
      </c>
      <c r="B324" s="409" t="s">
        <v>237</v>
      </c>
      <c r="C324" s="409" t="s">
        <v>17</v>
      </c>
      <c r="D324" s="409" t="n">
        <v>33.8866848409884</v>
      </c>
      <c r="E324" s="409" t="n">
        <v>100</v>
      </c>
      <c r="F324" s="409" t="n">
        <v>1.65733782411415</v>
      </c>
      <c r="G324" s="409" t="n">
        <v>100.067817818927</v>
      </c>
      <c r="H324" s="409" t="n">
        <v>7.31536255837159</v>
      </c>
      <c r="I324" s="409" t="n">
        <v>99.9999999999999</v>
      </c>
      <c r="J324" s="409" t="n">
        <v>0.357781444894626</v>
      </c>
      <c r="K324" s="409" t="n">
        <v>100.415585226409</v>
      </c>
      <c r="L324" s="409"/>
      <c r="M324" s="409"/>
      <c r="N324" s="409"/>
      <c r="O324" s="409"/>
      <c r="P324" s="409" t="n">
        <v>2003.44354916759</v>
      </c>
      <c r="Q324" s="409" t="n">
        <v>11.0566162846736</v>
      </c>
      <c r="R324" s="409" t="n">
        <v>97.9848807309912</v>
      </c>
      <c r="S324" s="409" t="n">
        <v>1.72940639115224</v>
      </c>
    </row>
    <row r="325">
      <c r="A325" s="409" t="s">
        <v>238</v>
      </c>
      <c r="B325" s="409" t="s">
        <v>239</v>
      </c>
      <c r="C325" s="409" t="s">
        <v>16</v>
      </c>
      <c r="D325" s="409" t="n">
        <v>428.689781047152</v>
      </c>
      <c r="E325" s="409" t="n">
        <v>45.5184939823231</v>
      </c>
      <c r="F325" s="409" t="n">
        <v>3.6821532258073</v>
      </c>
      <c r="G325" s="409" t="n">
        <v>44.2868086927106</v>
      </c>
      <c r="H325" s="409" t="n">
        <v>39.9519232663351</v>
      </c>
      <c r="I325" s="409" t="n">
        <v>70.2836706887691</v>
      </c>
      <c r="J325" s="409" t="n">
        <v>0.343159808412043</v>
      </c>
      <c r="K325" s="409" t="n">
        <v>69.3722283667421</v>
      </c>
      <c r="L325" s="409" t="n">
        <v>126.358829640048</v>
      </c>
      <c r="M325" s="409" t="n">
        <v>64.1236607184961</v>
      </c>
      <c r="N325" s="409" t="n">
        <v>1.08533627984279</v>
      </c>
      <c r="O325" s="409" t="n">
        <v>63.5424659357269</v>
      </c>
      <c r="P325" s="409" t="n">
        <v>11047.3661672085</v>
      </c>
      <c r="Q325" s="409" t="n">
        <v>5.919539627223</v>
      </c>
      <c r="R325" s="409" t="n">
        <v>94.8893506859379</v>
      </c>
      <c r="S325" s="409" t="n">
        <v>1.98503522113954</v>
      </c>
    </row>
    <row r="326">
      <c r="A326" s="409" t="s">
        <v>238</v>
      </c>
      <c r="B326" s="409" t="s">
        <v>239</v>
      </c>
      <c r="C326" s="409" t="s">
        <v>17</v>
      </c>
      <c r="D326" s="409" t="n">
        <v>36.0460940849928</v>
      </c>
      <c r="E326" s="409" t="n">
        <v>70.4632424554979</v>
      </c>
      <c r="F326" s="409" t="n">
        <v>0.614449069170886</v>
      </c>
      <c r="G326" s="409" t="n">
        <v>69.6636669776197</v>
      </c>
      <c r="H326" s="409"/>
      <c r="I326" s="409"/>
      <c r="J326" s="409"/>
      <c r="K326" s="409"/>
      <c r="L326" s="409"/>
      <c r="M326" s="409"/>
      <c r="N326" s="409"/>
      <c r="O326" s="409"/>
      <c r="P326" s="409" t="n">
        <v>5830.36267656088</v>
      </c>
      <c r="Q326" s="409" t="n">
        <v>8.64005425832788</v>
      </c>
      <c r="R326" s="409" t="n">
        <v>99.3855509308291</v>
      </c>
      <c r="S326" s="409" t="n">
        <v>0.430694149486786</v>
      </c>
    </row>
    <row r="327">
      <c r="A327" s="409" t="s">
        <v>240</v>
      </c>
      <c r="B327" s="409" t="s">
        <v>241</v>
      </c>
      <c r="C327" s="409" t="s">
        <v>16</v>
      </c>
      <c r="D327" s="409" t="n">
        <v>241.619429482187</v>
      </c>
      <c r="E327" s="409" t="n">
        <v>65.3294367934781</v>
      </c>
      <c r="F327" s="409" t="n">
        <v>5.74162181114212</v>
      </c>
      <c r="G327" s="409" t="n">
        <v>56.6281198678829</v>
      </c>
      <c r="H327" s="409"/>
      <c r="I327" s="409"/>
      <c r="J327" s="409"/>
      <c r="K327" s="409"/>
      <c r="L327" s="409"/>
      <c r="M327" s="409"/>
      <c r="N327" s="409"/>
      <c r="O327" s="409"/>
      <c r="P327" s="409" t="n">
        <v>3966.58928627306</v>
      </c>
      <c r="Q327" s="409" t="n">
        <v>11.2461502599209</v>
      </c>
      <c r="R327" s="409" t="n">
        <v>94.2583781888579</v>
      </c>
      <c r="S327" s="409" t="n">
        <v>3.44942544530053</v>
      </c>
    </row>
    <row r="328">
      <c r="A328" s="409" t="s">
        <v>240</v>
      </c>
      <c r="B328" s="409" t="s">
        <v>241</v>
      </c>
      <c r="C328" s="409" t="s">
        <v>17</v>
      </c>
      <c r="D328" s="409" t="n">
        <v>113.851749341654</v>
      </c>
      <c r="E328" s="409" t="n">
        <v>71.1596630836868</v>
      </c>
      <c r="F328" s="409" t="n">
        <v>6.57669081378774</v>
      </c>
      <c r="G328" s="409" t="n">
        <v>66.4934337507576</v>
      </c>
      <c r="H328" s="409"/>
      <c r="I328" s="409"/>
      <c r="J328" s="409"/>
      <c r="K328" s="409"/>
      <c r="L328" s="409"/>
      <c r="M328" s="409"/>
      <c r="N328" s="409"/>
      <c r="O328" s="409"/>
      <c r="P328" s="409" t="n">
        <v>1617.28861539876</v>
      </c>
      <c r="Q328" s="409" t="n">
        <v>10.5599241915161</v>
      </c>
      <c r="R328" s="409" t="n">
        <v>93.4233091862123</v>
      </c>
      <c r="S328" s="409" t="n">
        <v>4.68091698672509</v>
      </c>
    </row>
    <row r="329">
      <c r="A329" s="409" t="s">
        <v>242</v>
      </c>
      <c r="B329" s="409" t="s">
        <v>243</v>
      </c>
      <c r="C329" s="409" t="s">
        <v>16</v>
      </c>
      <c r="D329" s="409" t="n">
        <v>206.703544718854</v>
      </c>
      <c r="E329" s="409" t="n">
        <v>99.9999999999998</v>
      </c>
      <c r="F329" s="409" t="n">
        <v>1.13730235801038</v>
      </c>
      <c r="G329" s="409" t="n">
        <v>99.5783661261048</v>
      </c>
      <c r="H329" s="409"/>
      <c r="I329" s="409"/>
      <c r="J329" s="409"/>
      <c r="K329" s="409"/>
      <c r="L329" s="409" t="n">
        <v>41.6620186351072</v>
      </c>
      <c r="M329" s="409" t="n">
        <v>100</v>
      </c>
      <c r="N329" s="409" t="n">
        <v>0.229228347765523</v>
      </c>
      <c r="O329" s="409" t="n">
        <v>100.994366756761</v>
      </c>
      <c r="P329" s="409" t="n">
        <v>17926.5325420598</v>
      </c>
      <c r="Q329" s="409" t="n">
        <v>7.08235569307517</v>
      </c>
      <c r="R329" s="409" t="n">
        <v>98.6334692942241</v>
      </c>
      <c r="S329" s="409" t="n">
        <v>1.16969033452794</v>
      </c>
    </row>
    <row r="330">
      <c r="A330" s="409" t="s">
        <v>242</v>
      </c>
      <c r="B330" s="409" t="s">
        <v>243</v>
      </c>
      <c r="C330" s="409" t="s">
        <v>17</v>
      </c>
      <c r="D330" s="409"/>
      <c r="E330" s="409"/>
      <c r="F330" s="409"/>
      <c r="G330" s="409"/>
      <c r="H330" s="409"/>
      <c r="I330" s="409"/>
      <c r="J330" s="409"/>
      <c r="K330" s="409"/>
      <c r="L330" s="409" t="n">
        <v>233.99730721928</v>
      </c>
      <c r="M330" s="409" t="n">
        <v>83.1336411312814</v>
      </c>
      <c r="N330" s="409" t="n">
        <v>2.8183537044745</v>
      </c>
      <c r="O330" s="409" t="n">
        <v>81.8687165902373</v>
      </c>
      <c r="P330" s="409" t="n">
        <v>8068.62655605874</v>
      </c>
      <c r="Q330" s="409" t="n">
        <v>12.3660586390837</v>
      </c>
      <c r="R330" s="409" t="n">
        <v>97.1816462955255</v>
      </c>
      <c r="S330" s="409" t="n">
        <v>2.37426519798823</v>
      </c>
    </row>
    <row r="331">
      <c r="A331" s="409" t="s">
        <v>244</v>
      </c>
      <c r="B331" s="409" t="s">
        <v>245</v>
      </c>
      <c r="C331" s="409" t="s">
        <v>16</v>
      </c>
      <c r="D331" s="409" t="n">
        <v>552.424351955921</v>
      </c>
      <c r="E331" s="409" t="n">
        <v>43.8804204259401</v>
      </c>
      <c r="F331" s="409" t="n">
        <v>5.02072757755559</v>
      </c>
      <c r="G331" s="409" t="n">
        <v>42.5534620170659</v>
      </c>
      <c r="H331" s="409" t="n">
        <v>46.5795706595736</v>
      </c>
      <c r="I331" s="409" t="n">
        <v>70.2583302695158</v>
      </c>
      <c r="J331" s="409" t="n">
        <v>0.42334001774759</v>
      </c>
      <c r="K331" s="409" t="n">
        <v>69.8437077089282</v>
      </c>
      <c r="L331" s="409" t="n">
        <v>71.627234119651</v>
      </c>
      <c r="M331" s="409" t="n">
        <v>71.8749842184063</v>
      </c>
      <c r="N331" s="409" t="n">
        <v>0.650986562006697</v>
      </c>
      <c r="O331" s="409" t="n">
        <v>67.9148837684494</v>
      </c>
      <c r="P331" s="409" t="n">
        <v>10332.2432956739</v>
      </c>
      <c r="Q331" s="409" t="n">
        <v>8.17889002293725</v>
      </c>
      <c r="R331" s="409" t="n">
        <v>93.9049458426901</v>
      </c>
      <c r="S331" s="409" t="n">
        <v>2.28722034528075</v>
      </c>
    </row>
    <row r="332">
      <c r="A332" s="409" t="s">
        <v>244</v>
      </c>
      <c r="B332" s="409" t="s">
        <v>245</v>
      </c>
      <c r="C332" s="409" t="s">
        <v>17</v>
      </c>
      <c r="D332" s="409" t="n">
        <v>295.136138840664</v>
      </c>
      <c r="E332" s="409" t="n">
        <v>72.6895227770469</v>
      </c>
      <c r="F332" s="409" t="n">
        <v>5.66111338489555</v>
      </c>
      <c r="G332" s="409" t="n">
        <v>68.5145958935489</v>
      </c>
      <c r="H332" s="409" t="n">
        <v>56.460748477413</v>
      </c>
      <c r="I332" s="409" t="n">
        <v>99.9999999999998</v>
      </c>
      <c r="J332" s="409" t="n">
        <v>1.08299410632075</v>
      </c>
      <c r="K332" s="409" t="n">
        <v>95.8748160893424</v>
      </c>
      <c r="L332" s="409"/>
      <c r="M332" s="409"/>
      <c r="N332" s="409"/>
      <c r="O332" s="409"/>
      <c r="P332" s="409" t="n">
        <v>4861.79699431869</v>
      </c>
      <c r="Q332" s="409" t="n">
        <v>11.0317949521223</v>
      </c>
      <c r="R332" s="409" t="n">
        <v>93.2558925087837</v>
      </c>
      <c r="S332" s="409" t="n">
        <v>5.24733398259457</v>
      </c>
    </row>
    <row r="333">
      <c r="A333" s="409" t="s">
        <v>246</v>
      </c>
      <c r="B333" s="409" t="s">
        <v>247</v>
      </c>
      <c r="C333" s="409" t="s">
        <v>16</v>
      </c>
      <c r="D333" s="409" t="n">
        <v>137.315329369538</v>
      </c>
      <c r="E333" s="409" t="n">
        <v>52.7493119780006</v>
      </c>
      <c r="F333" s="409" t="n">
        <v>1.72133664333256</v>
      </c>
      <c r="G333" s="409" t="n">
        <v>53.5788235034393</v>
      </c>
      <c r="H333" s="409" t="n">
        <v>133.041429753041</v>
      </c>
      <c r="I333" s="409" t="n">
        <v>67.3147048853348</v>
      </c>
      <c r="J333" s="409" t="n">
        <v>1.66776054186174</v>
      </c>
      <c r="K333" s="409" t="n">
        <v>66.0579588978074</v>
      </c>
      <c r="L333" s="409"/>
      <c r="M333" s="409"/>
      <c r="N333" s="409"/>
      <c r="O333" s="409"/>
      <c r="P333" s="409" t="n">
        <v>7706.89335644411</v>
      </c>
      <c r="Q333" s="409" t="n">
        <v>10.0131768855162</v>
      </c>
      <c r="R333" s="409" t="n">
        <v>96.6109028148057</v>
      </c>
      <c r="S333" s="409" t="n">
        <v>1.50648851029698</v>
      </c>
    </row>
    <row r="334">
      <c r="A334" s="409" t="s">
        <v>246</v>
      </c>
      <c r="B334" s="409" t="s">
        <v>247</v>
      </c>
      <c r="C334" s="409" t="s">
        <v>17</v>
      </c>
      <c r="D334" s="409" t="n">
        <v>429.998545364858</v>
      </c>
      <c r="E334" s="409" t="n">
        <v>40.2468877323832</v>
      </c>
      <c r="F334" s="409" t="n">
        <v>8.13081809208872</v>
      </c>
      <c r="G334" s="409" t="n">
        <v>36.6298200003145</v>
      </c>
      <c r="H334" s="409" t="n">
        <v>208.20272898567</v>
      </c>
      <c r="I334" s="409" t="n">
        <v>59.6079604864302</v>
      </c>
      <c r="J334" s="409" t="n">
        <v>3.936893586983</v>
      </c>
      <c r="K334" s="409" t="n">
        <v>54.0240646898878</v>
      </c>
      <c r="L334" s="409"/>
      <c r="M334" s="409"/>
      <c r="N334" s="409"/>
      <c r="O334" s="409"/>
      <c r="P334" s="409" t="n">
        <v>4650.30156133886</v>
      </c>
      <c r="Q334" s="409" t="n">
        <v>11.7525027633188</v>
      </c>
      <c r="R334" s="409" t="n">
        <v>87.9322883209283</v>
      </c>
      <c r="S334" s="409" t="n">
        <v>4.8877627768837</v>
      </c>
    </row>
    <row r="335">
      <c r="A335" s="409" t="s">
        <v>248</v>
      </c>
      <c r="B335" s="409" t="s">
        <v>249</v>
      </c>
      <c r="C335" s="409" t="s">
        <v>16</v>
      </c>
      <c r="D335" s="409" t="n">
        <v>476.368141057652</v>
      </c>
      <c r="E335" s="409" t="n">
        <v>64.1931523773579</v>
      </c>
      <c r="F335" s="409" t="n">
        <v>1.4425789539568</v>
      </c>
      <c r="G335" s="409" t="n">
        <v>62.839216181025</v>
      </c>
      <c r="H335" s="409" t="n">
        <v>46.83258254296</v>
      </c>
      <c r="I335" s="409" t="n">
        <v>99.9999999999997</v>
      </c>
      <c r="J335" s="409" t="n">
        <v>0.141822452244434</v>
      </c>
      <c r="K335" s="409" t="n">
        <v>99.8961979570953</v>
      </c>
      <c r="L335" s="409" t="n">
        <v>131.129258823205</v>
      </c>
      <c r="M335" s="409" t="n">
        <v>76.4707299973197</v>
      </c>
      <c r="N335" s="409" t="n">
        <v>0.397096893604847</v>
      </c>
      <c r="O335" s="409" t="n">
        <v>76.0567859742593</v>
      </c>
      <c r="P335" s="409" t="n">
        <v>32367.6505303958</v>
      </c>
      <c r="Q335" s="409" t="n">
        <v>5.27338332383507</v>
      </c>
      <c r="R335" s="409" t="n">
        <v>98.0185017001939</v>
      </c>
      <c r="S335" s="409" t="n">
        <v>1.00802994772326</v>
      </c>
    </row>
    <row r="336">
      <c r="A336" s="409" t="s">
        <v>248</v>
      </c>
      <c r="B336" s="409" t="s">
        <v>249</v>
      </c>
      <c r="C336" s="409" t="s">
        <v>17</v>
      </c>
      <c r="D336" s="409" t="n">
        <v>212.87947461322</v>
      </c>
      <c r="E336" s="409" t="n">
        <v>71.8450701734461</v>
      </c>
      <c r="F336" s="409" t="n">
        <v>1.7497982818083</v>
      </c>
      <c r="G336" s="409" t="n">
        <v>70.9465037395716</v>
      </c>
      <c r="H336" s="409"/>
      <c r="I336" s="409"/>
      <c r="J336" s="409"/>
      <c r="K336" s="409"/>
      <c r="L336" s="409"/>
      <c r="M336" s="409"/>
      <c r="N336" s="409"/>
      <c r="O336" s="409"/>
      <c r="P336" s="409" t="n">
        <v>11953.0642702408</v>
      </c>
      <c r="Q336" s="409" t="n">
        <v>8.35749630622723</v>
      </c>
      <c r="R336" s="409" t="n">
        <v>98.2502017181917</v>
      </c>
      <c r="S336" s="409" t="n">
        <v>1.26352992841564</v>
      </c>
    </row>
    <row r="337">
      <c r="A337" s="409" t="s">
        <v>250</v>
      </c>
      <c r="B337" s="409" t="s">
        <v>251</v>
      </c>
      <c r="C337" s="409" t="s">
        <v>16</v>
      </c>
      <c r="D337" s="409" t="n">
        <v>60.9894415301718</v>
      </c>
      <c r="E337" s="409" t="n">
        <v>81.7347817489834</v>
      </c>
      <c r="F337" s="409" t="n">
        <v>1.85585711965223</v>
      </c>
      <c r="G337" s="409" t="n">
        <v>80.8180369358589</v>
      </c>
      <c r="H337" s="409"/>
      <c r="I337" s="409"/>
      <c r="J337" s="409"/>
      <c r="K337" s="409"/>
      <c r="L337" s="409"/>
      <c r="M337" s="409"/>
      <c r="N337" s="409"/>
      <c r="O337" s="409"/>
      <c r="P337" s="409" t="n">
        <v>3225.33259718371</v>
      </c>
      <c r="Q337" s="409" t="n">
        <v>13.3241844193257</v>
      </c>
      <c r="R337" s="409" t="n">
        <v>98.1441428803478</v>
      </c>
      <c r="S337" s="409" t="n">
        <v>1.52822903987848</v>
      </c>
    </row>
    <row r="338">
      <c r="A338" s="409" t="s">
        <v>250</v>
      </c>
      <c r="B338" s="409" t="s">
        <v>251</v>
      </c>
      <c r="C338" s="409" t="s">
        <v>17</v>
      </c>
      <c r="D338" s="409"/>
      <c r="E338" s="409"/>
      <c r="F338" s="409"/>
      <c r="G338" s="409"/>
      <c r="H338" s="409"/>
      <c r="I338" s="409"/>
      <c r="J338" s="409"/>
      <c r="K338" s="409"/>
      <c r="L338" s="409" t="n">
        <v>14.9512218564326</v>
      </c>
      <c r="M338" s="409" t="n">
        <v>100</v>
      </c>
      <c r="N338" s="409" t="n">
        <v>0.990323914875139</v>
      </c>
      <c r="O338" s="409" t="n">
        <v>102.988335104003</v>
      </c>
      <c r="P338" s="409" t="n">
        <v>1494.77924429289</v>
      </c>
      <c r="Q338" s="409" t="n">
        <v>20.8620119185264</v>
      </c>
      <c r="R338" s="409" t="n">
        <v>99.0096760851249</v>
      </c>
      <c r="S338" s="409" t="n">
        <v>1.03011963314555</v>
      </c>
    </row>
    <row r="339">
      <c r="A339" s="409" t="s">
        <v>252</v>
      </c>
      <c r="B339" s="409" t="s">
        <v>253</v>
      </c>
      <c r="C339" s="409" t="s">
        <v>16</v>
      </c>
      <c r="D339" s="409" t="n">
        <v>2330.87382203198</v>
      </c>
      <c r="E339" s="409" t="n">
        <v>32.6581442323858</v>
      </c>
      <c r="F339" s="409" t="n">
        <v>5.42464722362827</v>
      </c>
      <c r="G339" s="409" t="n">
        <v>32.0983948949848</v>
      </c>
      <c r="H339" s="409" t="n">
        <v>62.3204659133885</v>
      </c>
      <c r="I339" s="409" t="n">
        <v>99.9999999999998</v>
      </c>
      <c r="J339" s="409" t="n">
        <v>0.145038542711663</v>
      </c>
      <c r="K339" s="409" t="n">
        <v>97.9936801912291</v>
      </c>
      <c r="L339" s="409"/>
      <c r="M339" s="409"/>
      <c r="N339" s="409"/>
      <c r="O339" s="409"/>
      <c r="P339" s="409" t="n">
        <v>40575.0159189661</v>
      </c>
      <c r="Q339" s="409" t="n">
        <v>7.20958068405678</v>
      </c>
      <c r="R339" s="409" t="n">
        <v>94.4303142336601</v>
      </c>
      <c r="S339" s="409" t="n">
        <v>1.8461099350578</v>
      </c>
    </row>
    <row r="340">
      <c r="A340" s="409" t="s">
        <v>252</v>
      </c>
      <c r="B340" s="409" t="s">
        <v>253</v>
      </c>
      <c r="C340" s="409" t="s">
        <v>17</v>
      </c>
      <c r="D340" s="409" t="n">
        <v>833.907958101672</v>
      </c>
      <c r="E340" s="409" t="n">
        <v>50.5560723583613</v>
      </c>
      <c r="F340" s="409" t="n">
        <v>5.66110337575942</v>
      </c>
      <c r="G340" s="409" t="n">
        <v>49.6349585982442</v>
      </c>
      <c r="H340" s="409"/>
      <c r="I340" s="409"/>
      <c r="J340" s="409"/>
      <c r="K340" s="409"/>
      <c r="L340" s="409"/>
      <c r="M340" s="409"/>
      <c r="N340" s="409"/>
      <c r="O340" s="409"/>
      <c r="P340" s="409" t="n">
        <v>13896.5765914726</v>
      </c>
      <c r="Q340" s="409" t="n">
        <v>11.0780624991639</v>
      </c>
      <c r="R340" s="409" t="n">
        <v>94.3388966242406</v>
      </c>
      <c r="S340" s="409" t="n">
        <v>2.97850241767613</v>
      </c>
    </row>
    <row r="341">
      <c r="A341" s="409" t="s">
        <v>254</v>
      </c>
      <c r="B341" s="409" t="s">
        <v>255</v>
      </c>
      <c r="C341" s="409" t="s">
        <v>16</v>
      </c>
      <c r="D341" s="409" t="n">
        <v>1299.26280714068</v>
      </c>
      <c r="E341" s="409" t="n">
        <v>51.9324005515189</v>
      </c>
      <c r="F341" s="409" t="n">
        <v>4.33411760767529</v>
      </c>
      <c r="G341" s="409" t="n">
        <v>49.6407870505734</v>
      </c>
      <c r="H341" s="409" t="n">
        <v>373.751454389091</v>
      </c>
      <c r="I341" s="409" t="n">
        <v>100</v>
      </c>
      <c r="J341" s="409" t="n">
        <v>1.2467706690742</v>
      </c>
      <c r="K341" s="409" t="n">
        <v>97.0129058106476</v>
      </c>
      <c r="L341" s="409"/>
      <c r="M341" s="409"/>
      <c r="N341" s="409"/>
      <c r="O341" s="409"/>
      <c r="P341" s="409" t="n">
        <v>28304.5480648782</v>
      </c>
      <c r="Q341" s="409" t="n">
        <v>10.4591867491698</v>
      </c>
      <c r="R341" s="409" t="n">
        <v>94.4191117232505</v>
      </c>
      <c r="S341" s="409" t="n">
        <v>2.65693158589383</v>
      </c>
    </row>
    <row r="342">
      <c r="A342" s="409" t="s">
        <v>254</v>
      </c>
      <c r="B342" s="409" t="s">
        <v>255</v>
      </c>
      <c r="C342" s="409" t="s">
        <v>17</v>
      </c>
      <c r="D342" s="409" t="n">
        <v>704.635348040616</v>
      </c>
      <c r="E342" s="409" t="n">
        <v>57.355966599463</v>
      </c>
      <c r="F342" s="409" t="n">
        <v>4.91305103729221</v>
      </c>
      <c r="G342" s="409" t="n">
        <v>55.3675850575764</v>
      </c>
      <c r="H342" s="409"/>
      <c r="I342" s="409"/>
      <c r="J342" s="409"/>
      <c r="K342" s="409"/>
      <c r="L342" s="409"/>
      <c r="M342" s="409"/>
      <c r="N342" s="409"/>
      <c r="O342" s="409"/>
      <c r="P342" s="409" t="n">
        <v>13637.4779882981</v>
      </c>
      <c r="Q342" s="409" t="n">
        <v>10.1218240067352</v>
      </c>
      <c r="R342" s="409" t="n">
        <v>95.0869489627078</v>
      </c>
      <c r="S342" s="409" t="n">
        <v>2.86078977364366</v>
      </c>
    </row>
    <row r="343">
      <c r="A343" s="409" t="s">
        <v>256</v>
      </c>
      <c r="B343" s="409" t="s">
        <v>257</v>
      </c>
      <c r="C343" s="409" t="s">
        <v>16</v>
      </c>
      <c r="D343" s="409" t="n">
        <v>235.315573334766</v>
      </c>
      <c r="E343" s="409" t="n">
        <v>60.5792193412701</v>
      </c>
      <c r="F343" s="409" t="n">
        <v>0.838350458662115</v>
      </c>
      <c r="G343" s="409" t="n">
        <v>58.7891179743774</v>
      </c>
      <c r="H343" s="409" t="n">
        <v>528.459676269883</v>
      </c>
      <c r="I343" s="409" t="n">
        <v>64.0030213937312</v>
      </c>
      <c r="J343" s="409" t="n">
        <v>1.88272457154808</v>
      </c>
      <c r="K343" s="409" t="n">
        <v>62.5448496242371</v>
      </c>
      <c r="L343" s="409"/>
      <c r="M343" s="409"/>
      <c r="N343" s="409"/>
      <c r="O343" s="409"/>
      <c r="P343" s="409" t="n">
        <v>27305.1034518272</v>
      </c>
      <c r="Q343" s="409" t="n">
        <v>8.96426108767829</v>
      </c>
      <c r="R343" s="409" t="n">
        <v>97.2789249697898</v>
      </c>
      <c r="S343" s="409" t="n">
        <v>1.26451827291041</v>
      </c>
    </row>
    <row r="344">
      <c r="A344" s="409" t="s">
        <v>256</v>
      </c>
      <c r="B344" s="409" t="s">
        <v>257</v>
      </c>
      <c r="C344" s="409" t="s">
        <v>17</v>
      </c>
      <c r="D344" s="409" t="n">
        <v>71.351232118564</v>
      </c>
      <c r="E344" s="409" t="n">
        <v>100</v>
      </c>
      <c r="F344" s="409" t="n">
        <v>0.39513866823217</v>
      </c>
      <c r="G344" s="409" t="n">
        <v>97.5100556464666</v>
      </c>
      <c r="H344" s="409" t="n">
        <v>54.7786371398652</v>
      </c>
      <c r="I344" s="409" t="n">
        <v>99.9999999999999</v>
      </c>
      <c r="J344" s="409" t="n">
        <v>0.30336067204911</v>
      </c>
      <c r="K344" s="409" t="n">
        <v>99.767346848342</v>
      </c>
      <c r="L344" s="409" t="n">
        <v>70.7126163248491</v>
      </c>
      <c r="M344" s="409" t="n">
        <v>99.9999999999997</v>
      </c>
      <c r="N344" s="409" t="n">
        <v>0.391602053842369</v>
      </c>
      <c r="O344" s="409" t="n">
        <v>101.565370332707</v>
      </c>
      <c r="P344" s="409" t="n">
        <v>17860.4214207273</v>
      </c>
      <c r="Q344" s="409" t="n">
        <v>11.1731574211584</v>
      </c>
      <c r="R344" s="409" t="n">
        <v>98.9098986058764</v>
      </c>
      <c r="S344" s="409" t="n">
        <v>0.62235533366505</v>
      </c>
    </row>
    <row r="345">
      <c r="A345" s="409" t="s">
        <v>258</v>
      </c>
      <c r="B345" s="409" t="s">
        <v>259</v>
      </c>
      <c r="C345" s="409" t="s">
        <v>16</v>
      </c>
      <c r="D345" s="409" t="n">
        <v>602.37261178085</v>
      </c>
      <c r="E345" s="409" t="n">
        <v>66.9810244465137</v>
      </c>
      <c r="F345" s="409" t="n">
        <v>3.16349640955651</v>
      </c>
      <c r="G345" s="409" t="n">
        <v>63.9302919019442</v>
      </c>
      <c r="H345" s="409"/>
      <c r="I345" s="409"/>
      <c r="J345" s="409"/>
      <c r="K345" s="409"/>
      <c r="L345" s="409" t="n">
        <v>49.1633792717038</v>
      </c>
      <c r="M345" s="409" t="n">
        <v>100</v>
      </c>
      <c r="N345" s="409" t="n">
        <v>0.258192638187678</v>
      </c>
      <c r="O345" s="409" t="n">
        <v>102.095282760511</v>
      </c>
      <c r="P345" s="409" t="n">
        <v>18389.8199580537</v>
      </c>
      <c r="Q345" s="409" t="n">
        <v>9.73020862247262</v>
      </c>
      <c r="R345" s="409" t="n">
        <v>96.5783109522558</v>
      </c>
      <c r="S345" s="409" t="n">
        <v>2.1044606219356</v>
      </c>
    </row>
    <row r="346">
      <c r="A346" s="409" t="s">
        <v>258</v>
      </c>
      <c r="B346" s="409" t="s">
        <v>259</v>
      </c>
      <c r="C346" s="409" t="s">
        <v>17</v>
      </c>
      <c r="D346" s="409"/>
      <c r="E346" s="409"/>
      <c r="F346" s="409"/>
      <c r="G346" s="409"/>
      <c r="H346" s="409"/>
      <c r="I346" s="409"/>
      <c r="J346" s="409"/>
      <c r="K346" s="409"/>
      <c r="L346" s="409"/>
      <c r="M346" s="409"/>
      <c r="N346" s="409"/>
      <c r="O346" s="409"/>
      <c r="P346" s="409" t="n">
        <v>8721.97318707846</v>
      </c>
      <c r="Q346" s="409" t="n">
        <v>11.3452771815491</v>
      </c>
      <c r="R346" s="409" t="n">
        <v>100</v>
      </c>
      <c r="S346" s="409" t="n">
        <v>0</v>
      </c>
    </row>
    <row r="347">
      <c r="A347" s="409" t="s">
        <v>260</v>
      </c>
      <c r="B347" s="409" t="s">
        <v>261</v>
      </c>
      <c r="C347" s="409" t="s">
        <v>16</v>
      </c>
      <c r="D347" s="409" t="n">
        <v>91.2961791404023</v>
      </c>
      <c r="E347" s="409" t="n">
        <v>41.7954768626025</v>
      </c>
      <c r="F347" s="409" t="n">
        <v>3.99316095540472</v>
      </c>
      <c r="G347" s="409" t="n">
        <v>40.813857443945</v>
      </c>
      <c r="H347" s="409" t="n">
        <v>74.9000290656212</v>
      </c>
      <c r="I347" s="409" t="n">
        <v>65.3873037121584</v>
      </c>
      <c r="J347" s="409" t="n">
        <v>3.27601740225685</v>
      </c>
      <c r="K347" s="409" t="n">
        <v>62.340959776213</v>
      </c>
      <c r="L347" s="409" t="n">
        <v>7.06346066239446</v>
      </c>
      <c r="M347" s="409" t="n">
        <v>100</v>
      </c>
      <c r="N347" s="409" t="n">
        <v>0.308945408150477</v>
      </c>
      <c r="O347" s="409" t="n">
        <v>100.250694910838</v>
      </c>
      <c r="P347" s="409" t="n">
        <v>2113.05385968679</v>
      </c>
      <c r="Q347" s="409" t="n">
        <v>9.92042012652732</v>
      </c>
      <c r="R347" s="409" t="n">
        <v>92.4218762341879</v>
      </c>
      <c r="S347" s="409" t="n">
        <v>3.38153264884713</v>
      </c>
    </row>
    <row r="348">
      <c r="A348" s="409" t="s">
        <v>260</v>
      </c>
      <c r="B348" s="409" t="s">
        <v>261</v>
      </c>
      <c r="C348" s="409" t="s">
        <v>17</v>
      </c>
      <c r="D348" s="409" t="n">
        <v>42.1137104901927</v>
      </c>
      <c r="E348" s="409" t="n">
        <v>76.1372440519426</v>
      </c>
      <c r="F348" s="409" t="n">
        <v>4.11485810100107</v>
      </c>
      <c r="G348" s="409" t="n">
        <v>73.5071736142774</v>
      </c>
      <c r="H348" s="409" t="n">
        <v>23.2935073409357</v>
      </c>
      <c r="I348" s="409" t="n">
        <v>99.9999999999998</v>
      </c>
      <c r="J348" s="409" t="n">
        <v>2.27596847361379</v>
      </c>
      <c r="K348" s="409" t="n">
        <v>96.2762744950679</v>
      </c>
      <c r="L348" s="409" t="n">
        <v>3.96853516657866</v>
      </c>
      <c r="M348" s="409" t="n">
        <v>99.9999999999999</v>
      </c>
      <c r="N348" s="409" t="n">
        <v>0.38775873437005</v>
      </c>
      <c r="O348" s="409" t="n">
        <v>100.665810984178</v>
      </c>
      <c r="P348" s="409" t="n">
        <v>954.078992135478</v>
      </c>
      <c r="Q348" s="409" t="n">
        <v>12.2875226409754</v>
      </c>
      <c r="R348" s="409" t="n">
        <v>93.2214146910151</v>
      </c>
      <c r="S348" s="409" t="n">
        <v>4.57232595204207</v>
      </c>
    </row>
    <row r="349">
      <c r="A349" s="409" t="s">
        <v>262</v>
      </c>
      <c r="B349" s="409" t="s">
        <v>263</v>
      </c>
      <c r="C349" s="409" t="s">
        <v>16</v>
      </c>
      <c r="D349" s="409" t="n">
        <v>71.8464041492108</v>
      </c>
      <c r="E349" s="409" t="n">
        <v>61.9500683485531</v>
      </c>
      <c r="F349" s="409" t="n">
        <v>5.08202920299896</v>
      </c>
      <c r="G349" s="409" t="n">
        <v>60.7760800296455</v>
      </c>
      <c r="H349" s="409"/>
      <c r="I349" s="409"/>
      <c r="J349" s="409"/>
      <c r="K349" s="409"/>
      <c r="L349" s="409" t="n">
        <v>144.574828042277</v>
      </c>
      <c r="M349" s="409" t="n">
        <v>24.8289878169775</v>
      </c>
      <c r="N349" s="409" t="n">
        <v>10.2264477510038</v>
      </c>
      <c r="O349" s="409" t="n">
        <v>22.2833191948766</v>
      </c>
      <c r="P349" s="409" t="n">
        <v>1197.31334664197</v>
      </c>
      <c r="Q349" s="409" t="n">
        <v>9.38915675180851</v>
      </c>
      <c r="R349" s="409" t="n">
        <v>84.6915230459973</v>
      </c>
      <c r="S349" s="409" t="n">
        <v>4.1136682063967</v>
      </c>
    </row>
    <row r="350">
      <c r="A350" s="409" t="s">
        <v>262</v>
      </c>
      <c r="B350" s="409" t="s">
        <v>263</v>
      </c>
      <c r="C350" s="409" t="s">
        <v>17</v>
      </c>
      <c r="D350" s="409" t="n">
        <v>9.66135895371043</v>
      </c>
      <c r="E350" s="409" t="n">
        <v>70.4378327849772</v>
      </c>
      <c r="F350" s="409" t="n">
        <v>0.906609873195083</v>
      </c>
      <c r="G350" s="409" t="n">
        <v>69.2203535165778</v>
      </c>
      <c r="H350" s="409"/>
      <c r="I350" s="409"/>
      <c r="J350" s="409"/>
      <c r="K350" s="409"/>
      <c r="L350" s="409" t="n">
        <v>86.7485948803684</v>
      </c>
      <c r="M350" s="409" t="n">
        <v>27.318731885412</v>
      </c>
      <c r="N350" s="409" t="n">
        <v>8.14037993838725</v>
      </c>
      <c r="O350" s="409" t="n">
        <v>26.8237279546857</v>
      </c>
      <c r="P350" s="409" t="n">
        <v>969.247859891442</v>
      </c>
      <c r="Q350" s="409" t="n">
        <v>11.6429762916057</v>
      </c>
      <c r="R350" s="409" t="n">
        <v>90.9530101884177</v>
      </c>
      <c r="S350" s="409" t="n">
        <v>2.50900616459549</v>
      </c>
    </row>
    <row r="351">
      <c r="A351" s="409" t="s">
        <v>264</v>
      </c>
      <c r="B351" s="409" t="s">
        <v>265</v>
      </c>
      <c r="C351" s="409" t="s">
        <v>16</v>
      </c>
      <c r="D351" s="409" t="n">
        <v>150.449755066161</v>
      </c>
      <c r="E351" s="409" t="n">
        <v>46.8257713374805</v>
      </c>
      <c r="F351" s="409" t="n">
        <v>4.599807479755</v>
      </c>
      <c r="G351" s="409" t="n">
        <v>44.4197579997215</v>
      </c>
      <c r="H351" s="409"/>
      <c r="I351" s="409"/>
      <c r="J351" s="409"/>
      <c r="K351" s="409"/>
      <c r="L351" s="409" t="n">
        <v>97.1938971496468</v>
      </c>
      <c r="M351" s="409" t="n">
        <v>32.1652188733517</v>
      </c>
      <c r="N351" s="409" t="n">
        <v>2.97157821824888</v>
      </c>
      <c r="O351" s="409" t="n">
        <v>31.3663964964365</v>
      </c>
      <c r="P351" s="409" t="n">
        <v>3023.14008663264</v>
      </c>
      <c r="Q351" s="409" t="n">
        <v>8.66578495739375</v>
      </c>
      <c r="R351" s="409" t="n">
        <v>92.4286143019961</v>
      </c>
      <c r="S351" s="409" t="n">
        <v>2.26089877886082</v>
      </c>
    </row>
    <row r="352">
      <c r="A352" s="409" t="s">
        <v>264</v>
      </c>
      <c r="B352" s="409" t="s">
        <v>265</v>
      </c>
      <c r="C352" s="409" t="s">
        <v>17</v>
      </c>
      <c r="D352" s="409"/>
      <c r="E352" s="409"/>
      <c r="F352" s="409"/>
      <c r="G352" s="409"/>
      <c r="H352" s="409"/>
      <c r="I352" s="409"/>
      <c r="J352" s="409"/>
      <c r="K352" s="409"/>
      <c r="L352" s="409" t="n">
        <v>60.124996473069</v>
      </c>
      <c r="M352" s="409" t="n">
        <v>39.2547248509225</v>
      </c>
      <c r="N352" s="409" t="n">
        <v>3.43345537642686</v>
      </c>
      <c r="O352" s="409" t="n">
        <v>39.4457701757287</v>
      </c>
      <c r="P352" s="409" t="n">
        <v>1691.02624567996</v>
      </c>
      <c r="Q352" s="409" t="n">
        <v>10.4302377591757</v>
      </c>
      <c r="R352" s="409" t="n">
        <v>96.5665446235732</v>
      </c>
      <c r="S352" s="409" t="n">
        <v>1.40250738198302</v>
      </c>
    </row>
    <row r="353">
      <c r="A353" s="409" t="s">
        <v>266</v>
      </c>
      <c r="B353" s="409" t="s">
        <v>267</v>
      </c>
      <c r="C353" s="409" t="s">
        <v>16</v>
      </c>
      <c r="D353" s="409" t="n">
        <v>179.764963798333</v>
      </c>
      <c r="E353" s="409" t="n">
        <v>43.7423342026459</v>
      </c>
      <c r="F353" s="409" t="n">
        <v>14.1914817137834</v>
      </c>
      <c r="G353" s="409" t="n">
        <v>40.3952298098825</v>
      </c>
      <c r="H353" s="409"/>
      <c r="I353" s="409"/>
      <c r="J353" s="409"/>
      <c r="K353" s="409"/>
      <c r="L353" s="409" t="n">
        <v>7.20400959331515</v>
      </c>
      <c r="M353" s="409" t="n">
        <v>100</v>
      </c>
      <c r="N353" s="409" t="n">
        <v>0.56871799848687</v>
      </c>
      <c r="O353" s="409" t="n">
        <v>101.035265683767</v>
      </c>
      <c r="P353" s="409" t="n">
        <v>1079.74134920797</v>
      </c>
      <c r="Q353" s="409" t="n">
        <v>11.3125763470436</v>
      </c>
      <c r="R353" s="409" t="n">
        <v>85.2398002877297</v>
      </c>
      <c r="S353" s="409" t="n">
        <v>6.72804662586412</v>
      </c>
    </row>
    <row r="354">
      <c r="A354" s="409" t="s">
        <v>266</v>
      </c>
      <c r="B354" s="409" t="s">
        <v>267</v>
      </c>
      <c r="C354" s="409" t="s">
        <v>17</v>
      </c>
      <c r="D354" s="409"/>
      <c r="E354" s="409"/>
      <c r="F354" s="409"/>
      <c r="G354" s="409"/>
      <c r="H354" s="409"/>
      <c r="I354" s="409"/>
      <c r="J354" s="409"/>
      <c r="K354" s="409"/>
      <c r="L354" s="409" t="n">
        <v>24.454470328795</v>
      </c>
      <c r="M354" s="409" t="n">
        <v>100</v>
      </c>
      <c r="N354" s="409" t="n">
        <v>2.63919437893669</v>
      </c>
      <c r="O354" s="409" t="n">
        <v>97.9054268183259</v>
      </c>
      <c r="P354" s="409" t="n">
        <v>902.133981206461</v>
      </c>
      <c r="Q354" s="409" t="n">
        <v>15.890491584488</v>
      </c>
      <c r="R354" s="409" t="n">
        <v>97.3608056210633</v>
      </c>
      <c r="S354" s="409" t="n">
        <v>2.65395762163273</v>
      </c>
    </row>
    <row r="355">
      <c r="A355" s="409" t="s">
        <v>268</v>
      </c>
      <c r="B355" s="409" t="s">
        <v>269</v>
      </c>
      <c r="C355" s="409" t="s">
        <v>16</v>
      </c>
      <c r="D355" s="409" t="n">
        <v>505.8068120601</v>
      </c>
      <c r="E355" s="409" t="n">
        <v>62.1675069046016</v>
      </c>
      <c r="F355" s="409" t="n">
        <v>11.8753799980962</v>
      </c>
      <c r="G355" s="409" t="n">
        <v>54.2158432354853</v>
      </c>
      <c r="H355" s="409" t="n">
        <v>94.258544154798</v>
      </c>
      <c r="I355" s="409" t="n">
        <v>99.9999999999998</v>
      </c>
      <c r="J355" s="409" t="n">
        <v>2.21301098209122</v>
      </c>
      <c r="K355" s="409" t="n">
        <v>98.8401276354346</v>
      </c>
      <c r="L355" s="409" t="n">
        <v>64.9646047929728</v>
      </c>
      <c r="M355" s="409" t="n">
        <v>56.8954778364076</v>
      </c>
      <c r="N355" s="409" t="n">
        <v>1.52524511324893</v>
      </c>
      <c r="O355" s="409" t="n">
        <v>51.3492321958313</v>
      </c>
      <c r="P355" s="409" t="n">
        <v>3594.25952818061</v>
      </c>
      <c r="Q355" s="409" t="n">
        <v>12.1502981328417</v>
      </c>
      <c r="R355" s="409" t="n">
        <v>84.3863639065637</v>
      </c>
      <c r="S355" s="409" t="n">
        <v>8.10682481435944</v>
      </c>
    </row>
    <row r="356">
      <c r="A356" s="409" t="s">
        <v>268</v>
      </c>
      <c r="B356" s="409" t="s">
        <v>269</v>
      </c>
      <c r="C356" s="409" t="s">
        <v>17</v>
      </c>
      <c r="D356" s="409" t="n">
        <v>187.850779725968</v>
      </c>
      <c r="E356" s="409" t="n">
        <v>58.9208712302442</v>
      </c>
      <c r="F356" s="409" t="n">
        <v>10.4588596768092</v>
      </c>
      <c r="G356" s="409" t="n">
        <v>51.1027473450241</v>
      </c>
      <c r="H356" s="409"/>
      <c r="I356" s="409"/>
      <c r="J356" s="409"/>
      <c r="K356" s="409"/>
      <c r="L356" s="409" t="n">
        <v>28.4668095159939</v>
      </c>
      <c r="M356" s="409" t="n">
        <v>99.9999999999998</v>
      </c>
      <c r="N356" s="409" t="n">
        <v>1.58493015897276</v>
      </c>
      <c r="O356" s="409" t="n">
        <v>90.9484170708026</v>
      </c>
      <c r="P356" s="409" t="n">
        <v>1579.7747719788</v>
      </c>
      <c r="Q356" s="409" t="n">
        <v>15.3086330768876</v>
      </c>
      <c r="R356" s="409" t="n">
        <v>87.9562101642181</v>
      </c>
      <c r="S356" s="409" t="n">
        <v>7.21399777527361</v>
      </c>
    </row>
    <row r="357">
      <c r="A357" s="409" t="s">
        <v>270</v>
      </c>
      <c r="B357" s="409" t="s">
        <v>271</v>
      </c>
      <c r="C357" s="409" t="s">
        <v>16</v>
      </c>
      <c r="D357" s="409" t="n">
        <v>299.787250548524</v>
      </c>
      <c r="E357" s="409" t="n">
        <v>53.3039934972322</v>
      </c>
      <c r="F357" s="409" t="n">
        <v>5.77911386453958</v>
      </c>
      <c r="G357" s="409" t="n">
        <v>49.4104975075117</v>
      </c>
      <c r="H357" s="409" t="n">
        <v>37.4286990368814</v>
      </c>
      <c r="I357" s="409" t="n">
        <v>100</v>
      </c>
      <c r="J357" s="409" t="n">
        <v>0.721527393643145</v>
      </c>
      <c r="K357" s="409" t="n">
        <v>97.5670014651201</v>
      </c>
      <c r="L357" s="409" t="n">
        <v>24.9798026290106</v>
      </c>
      <c r="M357" s="409" t="n">
        <v>100</v>
      </c>
      <c r="N357" s="409" t="n">
        <v>0.48154524064195</v>
      </c>
      <c r="O357" s="409" t="n">
        <v>97.5670014651201</v>
      </c>
      <c r="P357" s="409" t="n">
        <v>4825.2301676659</v>
      </c>
      <c r="Q357" s="409" t="n">
        <v>10.0264710695158</v>
      </c>
      <c r="R357" s="409" t="n">
        <v>93.0178135011753</v>
      </c>
      <c r="S357" s="409" t="n">
        <v>3.75902745149273</v>
      </c>
    </row>
    <row r="358">
      <c r="A358" s="409" t="s">
        <v>270</v>
      </c>
      <c r="B358" s="409" t="s">
        <v>271</v>
      </c>
      <c r="C358" s="409" t="s">
        <v>17</v>
      </c>
      <c r="D358" s="409"/>
      <c r="E358" s="409"/>
      <c r="F358" s="409"/>
      <c r="G358" s="409"/>
      <c r="H358" s="409"/>
      <c r="I358" s="409"/>
      <c r="J358" s="409"/>
      <c r="K358" s="409"/>
      <c r="L358" s="409" t="n">
        <v>25.4410866336446</v>
      </c>
      <c r="M358" s="409" t="n">
        <v>99.9999999999997</v>
      </c>
      <c r="N358" s="409" t="n">
        <v>0.681354784134776</v>
      </c>
      <c r="O358" s="409" t="n">
        <v>99.158542099608</v>
      </c>
      <c r="P358" s="409" t="n">
        <v>3708.45602923547</v>
      </c>
      <c r="Q358" s="409" t="n">
        <v>13.5165316162423</v>
      </c>
      <c r="R358" s="409" t="n">
        <v>99.3186452158652</v>
      </c>
      <c r="S358" s="409" t="n">
        <v>0.680256430205565</v>
      </c>
    </row>
    <row r="359">
      <c r="A359" s="409" t="s">
        <v>272</v>
      </c>
      <c r="B359" s="409" t="s">
        <v>273</v>
      </c>
      <c r="C359" s="409" t="s">
        <v>16</v>
      </c>
      <c r="D359" s="409" t="n">
        <v>467.829144850875</v>
      </c>
      <c r="E359" s="409" t="n">
        <v>43.1981379355593</v>
      </c>
      <c r="F359" s="409" t="n">
        <v>6.55287897340703</v>
      </c>
      <c r="G359" s="409" t="n">
        <v>39.6973500932922</v>
      </c>
      <c r="H359" s="409" t="n">
        <v>16.1520289668489</v>
      </c>
      <c r="I359" s="409" t="n">
        <v>99.9999999999997</v>
      </c>
      <c r="J359" s="409" t="n">
        <v>0.2262413365214</v>
      </c>
      <c r="K359" s="409" t="n">
        <v>99.1324549876909</v>
      </c>
      <c r="L359" s="409" t="n">
        <v>79.3623421352807</v>
      </c>
      <c r="M359" s="409" t="n">
        <v>49.715845456339</v>
      </c>
      <c r="N359" s="409" t="n">
        <v>1.11162767173128</v>
      </c>
      <c r="O359" s="409" t="n">
        <v>50.2950332164121</v>
      </c>
      <c r="P359" s="409" t="n">
        <v>6575.94818696757</v>
      </c>
      <c r="Q359" s="409" t="n">
        <v>9.53923036939973</v>
      </c>
      <c r="R359" s="409" t="n">
        <v>92.1092520183403</v>
      </c>
      <c r="S359" s="409" t="n">
        <v>2.82316336702935</v>
      </c>
    </row>
    <row r="360">
      <c r="A360" s="409" t="s">
        <v>272</v>
      </c>
      <c r="B360" s="409" t="s">
        <v>273</v>
      </c>
      <c r="C360" s="409" t="s">
        <v>17</v>
      </c>
      <c r="D360" s="409" t="n">
        <v>166.437978859719</v>
      </c>
      <c r="E360" s="409" t="n">
        <v>51.2308419803813</v>
      </c>
      <c r="F360" s="409" t="n">
        <v>3.32843655471956</v>
      </c>
      <c r="G360" s="409" t="n">
        <v>50.4930504552639</v>
      </c>
      <c r="H360" s="409" t="n">
        <v>14.7909214630036</v>
      </c>
      <c r="I360" s="409" t="n">
        <v>99.9999999999998</v>
      </c>
      <c r="J360" s="409" t="n">
        <v>0.295789723071204</v>
      </c>
      <c r="K360" s="409" t="n">
        <v>100.049213110673</v>
      </c>
      <c r="L360" s="409" t="n">
        <v>298.049990729871</v>
      </c>
      <c r="M360" s="409" t="n">
        <v>26.6661179320025</v>
      </c>
      <c r="N360" s="409" t="n">
        <v>5.96042135981031</v>
      </c>
      <c r="O360" s="409" t="n">
        <v>24.8124671128281</v>
      </c>
      <c r="P360" s="409" t="n">
        <v>4521.20635550313</v>
      </c>
      <c r="Q360" s="409" t="n">
        <v>8.26499230662154</v>
      </c>
      <c r="R360" s="409" t="n">
        <v>90.4153523623989</v>
      </c>
      <c r="S360" s="409" t="n">
        <v>2.41674019824579</v>
      </c>
    </row>
    <row r="361">
      <c r="A361" s="409" t="s">
        <v>274</v>
      </c>
      <c r="B361" s="409" t="s">
        <v>275</v>
      </c>
      <c r="C361" s="409" t="s">
        <v>16</v>
      </c>
      <c r="D361" s="409" t="n">
        <v>68.1507655086337</v>
      </c>
      <c r="E361" s="409" t="n">
        <v>72.6257621639791</v>
      </c>
      <c r="F361" s="409" t="n">
        <v>1.67358733349528</v>
      </c>
      <c r="G361" s="409" t="n">
        <v>71.7209245222607</v>
      </c>
      <c r="H361" s="409" t="n">
        <v>40.8541513515375</v>
      </c>
      <c r="I361" s="409" t="n">
        <v>50.3558119603255</v>
      </c>
      <c r="J361" s="409" t="n">
        <v>1.00326078089278</v>
      </c>
      <c r="K361" s="409" t="n">
        <v>49.3660139115985</v>
      </c>
      <c r="L361" s="409" t="n">
        <v>428.419661188396</v>
      </c>
      <c r="M361" s="409" t="n">
        <v>28.9092892917489</v>
      </c>
      <c r="N361" s="409" t="n">
        <v>10.5207581020408</v>
      </c>
      <c r="O361" s="409" t="n">
        <v>26.9653274862914</v>
      </c>
      <c r="P361" s="409" t="n">
        <v>3534.7122112698</v>
      </c>
      <c r="Q361" s="409" t="n">
        <v>8.06763861854129</v>
      </c>
      <c r="R361" s="409" t="n">
        <v>86.8023937835711</v>
      </c>
      <c r="S361" s="409" t="n">
        <v>3.55479184677541</v>
      </c>
    </row>
    <row r="362">
      <c r="A362" s="409" t="s">
        <v>274</v>
      </c>
      <c r="B362" s="409" t="s">
        <v>275</v>
      </c>
      <c r="C362" s="409" t="s">
        <v>17</v>
      </c>
      <c r="D362" s="409" t="n">
        <v>218.897077274437</v>
      </c>
      <c r="E362" s="409" t="n">
        <v>55.148507541839</v>
      </c>
      <c r="F362" s="409" t="n">
        <v>5.45579262731462</v>
      </c>
      <c r="G362" s="409" t="n">
        <v>53.1487795801572</v>
      </c>
      <c r="H362" s="409"/>
      <c r="I362" s="409"/>
      <c r="J362" s="409"/>
      <c r="K362" s="409"/>
      <c r="L362" s="409" t="n">
        <v>188.118333631613</v>
      </c>
      <c r="M362" s="409" t="n">
        <v>26.2411331756184</v>
      </c>
      <c r="N362" s="409" t="n">
        <v>4.68866295735563</v>
      </c>
      <c r="O362" s="409" t="n">
        <v>26.8414030901906</v>
      </c>
      <c r="P362" s="409" t="n">
        <v>3605.18029056766</v>
      </c>
      <c r="Q362" s="409" t="n">
        <v>9.49746825551497</v>
      </c>
      <c r="R362" s="409" t="n">
        <v>89.8555444153297</v>
      </c>
      <c r="S362" s="409" t="n">
        <v>3.35031104359874</v>
      </c>
    </row>
    <row r="363">
      <c r="A363" s="409" t="s">
        <v>276</v>
      </c>
      <c r="B363" s="409" t="s">
        <v>277</v>
      </c>
      <c r="C363" s="409" t="s">
        <v>16</v>
      </c>
      <c r="D363" s="409" t="n">
        <v>213.586623344906</v>
      </c>
      <c r="E363" s="409" t="n">
        <v>54.2239877849623</v>
      </c>
      <c r="F363" s="409" t="n">
        <v>4.26598758689146</v>
      </c>
      <c r="G363" s="409" t="n">
        <v>51.1068751783324</v>
      </c>
      <c r="H363" s="409"/>
      <c r="I363" s="409"/>
      <c r="J363" s="409"/>
      <c r="K363" s="409"/>
      <c r="L363" s="409" t="n">
        <v>61.8005243090386</v>
      </c>
      <c r="M363" s="409" t="n">
        <v>49.0653389631979</v>
      </c>
      <c r="N363" s="409" t="n">
        <v>1.23434822573139</v>
      </c>
      <c r="O363" s="409" t="n">
        <v>48.3164542153981</v>
      </c>
      <c r="P363" s="409" t="n">
        <v>4731.34620527974</v>
      </c>
      <c r="Q363" s="409" t="n">
        <v>8.68804111636461</v>
      </c>
      <c r="R363" s="409" t="n">
        <v>94.4996641873771</v>
      </c>
      <c r="S363" s="409" t="n">
        <v>2.57444680971634</v>
      </c>
    </row>
    <row r="364">
      <c r="A364" s="409" t="s">
        <v>276</v>
      </c>
      <c r="B364" s="409" t="s">
        <v>277</v>
      </c>
      <c r="C364" s="409" t="s">
        <v>17</v>
      </c>
      <c r="D364" s="409" t="n">
        <v>194.076669020531</v>
      </c>
      <c r="E364" s="409" t="n">
        <v>47.1088433350634</v>
      </c>
      <c r="F364" s="409" t="n">
        <v>6.43764444653867</v>
      </c>
      <c r="G364" s="409" t="n">
        <v>45.2376012426352</v>
      </c>
      <c r="H364" s="409"/>
      <c r="I364" s="409"/>
      <c r="J364" s="409"/>
      <c r="K364" s="409"/>
      <c r="L364" s="409" t="n">
        <v>8.69953976313914</v>
      </c>
      <c r="M364" s="409" t="n">
        <v>100</v>
      </c>
      <c r="N364" s="409" t="n">
        <v>0.288569172823604</v>
      </c>
      <c r="O364" s="409" t="n">
        <v>100.974266714885</v>
      </c>
      <c r="P364" s="409" t="n">
        <v>2811.93935421827</v>
      </c>
      <c r="Q364" s="409" t="n">
        <v>12.7180303994798</v>
      </c>
      <c r="R364" s="409" t="n">
        <v>93.2737863806377</v>
      </c>
      <c r="S364" s="409" t="n">
        <v>3.13020599687336</v>
      </c>
    </row>
    <row r="365">
      <c r="A365" s="409" t="s">
        <v>278</v>
      </c>
      <c r="B365" s="409" t="s">
        <v>279</v>
      </c>
      <c r="C365" s="409" t="s">
        <v>16</v>
      </c>
      <c r="D365" s="409" t="n">
        <v>86.9533651584096</v>
      </c>
      <c r="E365" s="409" t="n">
        <v>61.6089453413485</v>
      </c>
      <c r="F365" s="409" t="n">
        <v>2.12356974982846</v>
      </c>
      <c r="G365" s="409" t="n">
        <v>60.9504078126522</v>
      </c>
      <c r="H365" s="409"/>
      <c r="I365" s="409"/>
      <c r="J365" s="409"/>
      <c r="K365" s="409"/>
      <c r="L365" s="409" t="n">
        <v>53.2631258443665</v>
      </c>
      <c r="M365" s="409" t="n">
        <v>50.619294773125</v>
      </c>
      <c r="N365" s="409" t="n">
        <v>1.3007887919961</v>
      </c>
      <c r="O365" s="409" t="n">
        <v>50.8217019089565</v>
      </c>
      <c r="P365" s="409" t="n">
        <v>3954.46253545414</v>
      </c>
      <c r="Q365" s="409" t="n">
        <v>7.49719794454463</v>
      </c>
      <c r="R365" s="409" t="n">
        <v>96.5756414581754</v>
      </c>
      <c r="S365" s="409" t="n">
        <v>1.47438360571834</v>
      </c>
    </row>
    <row r="366">
      <c r="A366" s="409" t="s">
        <v>278</v>
      </c>
      <c r="B366" s="409" t="s">
        <v>279</v>
      </c>
      <c r="C366" s="409" t="s">
        <v>17</v>
      </c>
      <c r="D366" s="409" t="n">
        <v>14.967511676077</v>
      </c>
      <c r="E366" s="409" t="n">
        <v>99.9999999999999</v>
      </c>
      <c r="F366" s="409" t="n">
        <v>0.530315365803818</v>
      </c>
      <c r="G366" s="409" t="n">
        <v>100.154455776044</v>
      </c>
      <c r="H366" s="409" t="n">
        <v>14.967511676077</v>
      </c>
      <c r="I366" s="409" t="n">
        <v>99.9999999999999</v>
      </c>
      <c r="J366" s="409" t="n">
        <v>0.530315365803818</v>
      </c>
      <c r="K366" s="409" t="n">
        <v>100.154455776044</v>
      </c>
      <c r="L366" s="409" t="n">
        <v>28.8315600697119</v>
      </c>
      <c r="M366" s="409" t="n">
        <v>70.3255717676072</v>
      </c>
      <c r="N366" s="409" t="n">
        <v>1.02153381643939</v>
      </c>
      <c r="O366" s="409" t="n">
        <v>69.0457109653847</v>
      </c>
      <c r="P366" s="409" t="n">
        <v>2763.61282347882</v>
      </c>
      <c r="Q366" s="409" t="n">
        <v>9.48889616880621</v>
      </c>
      <c r="R366" s="409" t="n">
        <v>97.917835451953</v>
      </c>
      <c r="S366" s="409" t="n">
        <v>1.28499648272169</v>
      </c>
    </row>
    <row r="367">
      <c r="A367" s="409" t="s">
        <v>280</v>
      </c>
      <c r="B367" s="409" t="s">
        <v>281</v>
      </c>
      <c r="C367" s="409" t="s">
        <v>16</v>
      </c>
      <c r="D367" s="409" t="n">
        <v>10.2973831155452</v>
      </c>
      <c r="E367" s="409" t="n">
        <v>99.9999999999999</v>
      </c>
      <c r="F367" s="409" t="n">
        <v>0.364582330230884</v>
      </c>
      <c r="G367" s="409" t="n">
        <v>99.2394353057441</v>
      </c>
      <c r="H367" s="409"/>
      <c r="I367" s="409"/>
      <c r="J367" s="409"/>
      <c r="K367" s="409"/>
      <c r="L367" s="409" t="n">
        <v>110.939586657224</v>
      </c>
      <c r="M367" s="409" t="n">
        <v>36.8677354082627</v>
      </c>
      <c r="N367" s="409" t="n">
        <v>3.92785356866858</v>
      </c>
      <c r="O367" s="409" t="n">
        <v>36.1620258137743</v>
      </c>
      <c r="P367" s="409" t="n">
        <v>2703.19588439875</v>
      </c>
      <c r="Q367" s="409" t="n">
        <v>10.2117526427222</v>
      </c>
      <c r="R367" s="409" t="n">
        <v>95.7075641011005</v>
      </c>
      <c r="S367" s="409" t="n">
        <v>1.68728528403344</v>
      </c>
    </row>
    <row r="368">
      <c r="A368" s="409" t="s">
        <v>280</v>
      </c>
      <c r="B368" s="409" t="s">
        <v>281</v>
      </c>
      <c r="C368" s="409" t="s">
        <v>17</v>
      </c>
      <c r="D368" s="409" t="n">
        <v>21.4132048970403</v>
      </c>
      <c r="E368" s="409" t="n">
        <v>70.5661023415037</v>
      </c>
      <c r="F368" s="409" t="n">
        <v>1.4355259156015</v>
      </c>
      <c r="G368" s="409" t="n">
        <v>71.1976705475078</v>
      </c>
      <c r="H368" s="409"/>
      <c r="I368" s="409"/>
      <c r="J368" s="409"/>
      <c r="K368" s="409"/>
      <c r="L368" s="409" t="n">
        <v>30.6837833057092</v>
      </c>
      <c r="M368" s="409" t="n">
        <v>59.0398810086523</v>
      </c>
      <c r="N368" s="409" t="n">
        <v>2.05701885055676</v>
      </c>
      <c r="O368" s="409" t="n">
        <v>57.5996805616932</v>
      </c>
      <c r="P368" s="409" t="n">
        <v>1439.56573026987</v>
      </c>
      <c r="Q368" s="409" t="n">
        <v>10.9568410546262</v>
      </c>
      <c r="R368" s="409" t="n">
        <v>96.5074552338417</v>
      </c>
      <c r="S368" s="409" t="n">
        <v>1.58796864078742</v>
      </c>
    </row>
    <row r="369">
      <c r="A369" s="409" t="s">
        <v>282</v>
      </c>
      <c r="B369" s="409" t="s">
        <v>283</v>
      </c>
      <c r="C369" s="409" t="s">
        <v>16</v>
      </c>
      <c r="D369" s="409" t="n">
        <v>173.979143702492</v>
      </c>
      <c r="E369" s="409" t="n">
        <v>51.7065990634664</v>
      </c>
      <c r="F369" s="409" t="n">
        <v>2.85026873245198</v>
      </c>
      <c r="G369" s="409" t="n">
        <v>51.00885827609</v>
      </c>
      <c r="H369" s="409"/>
      <c r="I369" s="409"/>
      <c r="J369" s="409"/>
      <c r="K369" s="409"/>
      <c r="L369" s="409" t="n">
        <v>251.646099445325</v>
      </c>
      <c r="M369" s="409" t="n">
        <v>55.2908194366803</v>
      </c>
      <c r="N369" s="409" t="n">
        <v>4.122672371115</v>
      </c>
      <c r="O369" s="409" t="n">
        <v>52.9946551447068</v>
      </c>
      <c r="P369" s="409" t="n">
        <v>5678.3305600941</v>
      </c>
      <c r="Q369" s="409" t="n">
        <v>8.10928171832184</v>
      </c>
      <c r="R369" s="409" t="n">
        <v>93.027058896433</v>
      </c>
      <c r="S369" s="409" t="n">
        <v>2.75256653954624</v>
      </c>
    </row>
    <row r="370">
      <c r="A370" s="409" t="s">
        <v>282</v>
      </c>
      <c r="B370" s="409" t="s">
        <v>283</v>
      </c>
      <c r="C370" s="409" t="s">
        <v>17</v>
      </c>
      <c r="D370" s="409" t="n">
        <v>97.3166767123472</v>
      </c>
      <c r="E370" s="409" t="n">
        <v>60.0731150262392</v>
      </c>
      <c r="F370" s="409" t="n">
        <v>3.26142699088931</v>
      </c>
      <c r="G370" s="409" t="n">
        <v>56.9917727117717</v>
      </c>
      <c r="H370" s="409"/>
      <c r="I370" s="409"/>
      <c r="J370" s="409"/>
      <c r="K370" s="409"/>
      <c r="L370" s="409" t="n">
        <v>30.8480619680267</v>
      </c>
      <c r="M370" s="409" t="n">
        <v>71.1528695986308</v>
      </c>
      <c r="N370" s="409" t="n">
        <v>1.03382796575074</v>
      </c>
      <c r="O370" s="409" t="n">
        <v>70.8067673785486</v>
      </c>
      <c r="P370" s="409" t="n">
        <v>2855.70327321129</v>
      </c>
      <c r="Q370" s="409" t="n">
        <v>14.6340929776629</v>
      </c>
      <c r="R370" s="409" t="n">
        <v>95.7047450433599</v>
      </c>
      <c r="S370" s="409" t="n">
        <v>2.02941348370218</v>
      </c>
    </row>
    <row r="371">
      <c r="A371" s="409" t="s">
        <v>284</v>
      </c>
      <c r="B371" s="409" t="s">
        <v>285</v>
      </c>
      <c r="C371" s="409" t="s">
        <v>16</v>
      </c>
      <c r="D371" s="409" t="n">
        <v>179.184467215567</v>
      </c>
      <c r="E371" s="409" t="n">
        <v>46.8774045379796</v>
      </c>
      <c r="F371" s="409" t="n">
        <v>1.96797423784793</v>
      </c>
      <c r="G371" s="409" t="n">
        <v>46.3291457356963</v>
      </c>
      <c r="H371" s="409" t="n">
        <v>50.8982508527223</v>
      </c>
      <c r="I371" s="409" t="n">
        <v>57.2412546392679</v>
      </c>
      <c r="J371" s="409" t="n">
        <v>0.559012999208096</v>
      </c>
      <c r="K371" s="409" t="n">
        <v>56.6696440267833</v>
      </c>
      <c r="L371" s="409" t="n">
        <v>193.701506455075</v>
      </c>
      <c r="M371" s="409" t="n">
        <v>38.1174887831594</v>
      </c>
      <c r="N371" s="409" t="n">
        <v>2.12741416965189</v>
      </c>
      <c r="O371" s="409" t="n">
        <v>37.5342037448349</v>
      </c>
      <c r="P371" s="409" t="n">
        <v>8681.23675438505</v>
      </c>
      <c r="Q371" s="409" t="n">
        <v>6.63318811972267</v>
      </c>
      <c r="R371" s="409" t="n">
        <v>95.3455985932921</v>
      </c>
      <c r="S371" s="409" t="n">
        <v>1.60490277726521</v>
      </c>
    </row>
    <row r="372">
      <c r="A372" s="409" t="s">
        <v>284</v>
      </c>
      <c r="B372" s="409" t="s">
        <v>285</v>
      </c>
      <c r="C372" s="409" t="s">
        <v>17</v>
      </c>
      <c r="D372" s="409" t="n">
        <v>84.1410003572942</v>
      </c>
      <c r="E372" s="409" t="n">
        <v>54.1732113024222</v>
      </c>
      <c r="F372" s="409" t="n">
        <v>2.07371589353888</v>
      </c>
      <c r="G372" s="409" t="n">
        <v>53.2496354619007</v>
      </c>
      <c r="H372" s="409" t="n">
        <v>46.8915281096034</v>
      </c>
      <c r="I372" s="409" t="n">
        <v>57.6145251766949</v>
      </c>
      <c r="J372" s="409" t="n">
        <v>1.15567567179251</v>
      </c>
      <c r="K372" s="409" t="n">
        <v>56.7223650823841</v>
      </c>
      <c r="L372" s="409" t="n">
        <v>65.5194721462357</v>
      </c>
      <c r="M372" s="409" t="n">
        <v>49.7085980472127</v>
      </c>
      <c r="N372" s="409" t="n">
        <v>1.61477484399968</v>
      </c>
      <c r="O372" s="409" t="n">
        <v>48.8660810155454</v>
      </c>
      <c r="P372" s="409" t="n">
        <v>3860.94693737803</v>
      </c>
      <c r="Q372" s="409" t="n">
        <v>9.0731880990586</v>
      </c>
      <c r="R372" s="409" t="n">
        <v>95.1558335906689</v>
      </c>
      <c r="S372" s="409" t="n">
        <v>1.83631473520808</v>
      </c>
    </row>
    <row r="373">
      <c r="A373" s="409" t="s">
        <v>286</v>
      </c>
      <c r="B373" s="409" t="s">
        <v>287</v>
      </c>
      <c r="C373" s="409" t="s">
        <v>16</v>
      </c>
      <c r="D373" s="409" t="n">
        <v>143.03762428671</v>
      </c>
      <c r="E373" s="409" t="n">
        <v>51.4051886626752</v>
      </c>
      <c r="F373" s="409" t="n">
        <v>3.61376573512628</v>
      </c>
      <c r="G373" s="409" t="n">
        <v>49.3782682594736</v>
      </c>
      <c r="H373" s="409"/>
      <c r="I373" s="409"/>
      <c r="J373" s="409"/>
      <c r="K373" s="409"/>
      <c r="L373" s="409" t="n">
        <v>68.4859265243418</v>
      </c>
      <c r="M373" s="409" t="n">
        <v>67.2927095107803</v>
      </c>
      <c r="N373" s="409" t="n">
        <v>1.73025870533168</v>
      </c>
      <c r="O373" s="409" t="n">
        <v>66.6869853376277</v>
      </c>
      <c r="P373" s="409" t="n">
        <v>3746.60862406586</v>
      </c>
      <c r="Q373" s="409" t="n">
        <v>7.61488581973787</v>
      </c>
      <c r="R373" s="409" t="n">
        <v>94.655975559542</v>
      </c>
      <c r="S373" s="409" t="n">
        <v>2.1713696727789</v>
      </c>
    </row>
    <row r="374">
      <c r="A374" s="409" t="s">
        <v>286</v>
      </c>
      <c r="B374" s="409" t="s">
        <v>287</v>
      </c>
      <c r="C374" s="409" t="s">
        <v>17</v>
      </c>
      <c r="D374" s="409" t="n">
        <v>42.3102046206564</v>
      </c>
      <c r="E374" s="409" t="n">
        <v>99.9999999999996</v>
      </c>
      <c r="F374" s="409" t="n">
        <v>1.29498424525644</v>
      </c>
      <c r="G374" s="409" t="n">
        <v>99.256398783235</v>
      </c>
      <c r="H374" s="409" t="n">
        <v>9.61548684491527</v>
      </c>
      <c r="I374" s="409" t="n">
        <v>100</v>
      </c>
      <c r="J374" s="409" t="n">
        <v>0.294300254188718</v>
      </c>
      <c r="K374" s="409" t="n">
        <v>100.582201372017</v>
      </c>
      <c r="L374" s="409" t="n">
        <v>25.4228873813779</v>
      </c>
      <c r="M374" s="409" t="n">
        <v>70.3972967329719</v>
      </c>
      <c r="N374" s="409" t="n">
        <v>0.778115797902338</v>
      </c>
      <c r="O374" s="409" t="n">
        <v>71.4256039539884</v>
      </c>
      <c r="P374" s="409" t="n">
        <v>3189.88843779164</v>
      </c>
      <c r="Q374" s="409" t="n">
        <v>8.7859135957317</v>
      </c>
      <c r="R374" s="409" t="n">
        <v>97.6325997026525</v>
      </c>
      <c r="S374" s="409" t="n">
        <v>1.53711909761944</v>
      </c>
    </row>
    <row r="375">
      <c r="A375" s="409" t="s">
        <v>288</v>
      </c>
      <c r="B375" s="409" t="s">
        <v>289</v>
      </c>
      <c r="C375" s="409" t="s">
        <v>16</v>
      </c>
      <c r="D375" s="409" t="n">
        <v>238.002947484433</v>
      </c>
      <c r="E375" s="409" t="n">
        <v>100</v>
      </c>
      <c r="F375" s="409" t="n">
        <v>2.34216602183043</v>
      </c>
      <c r="G375" s="409" t="n">
        <v>99.2853989392191</v>
      </c>
      <c r="H375" s="409"/>
      <c r="I375" s="409"/>
      <c r="J375" s="409"/>
      <c r="K375" s="409"/>
      <c r="L375" s="409"/>
      <c r="M375" s="409"/>
      <c r="N375" s="409"/>
      <c r="O375" s="409"/>
      <c r="P375" s="409" t="n">
        <v>9923.65704015515</v>
      </c>
      <c r="Q375" s="409" t="n">
        <v>11.6347714201704</v>
      </c>
      <c r="R375" s="409" t="n">
        <v>97.6578339781696</v>
      </c>
      <c r="S375" s="409" t="n">
        <v>2.38120054875783</v>
      </c>
    </row>
    <row r="376">
      <c r="A376" s="409" t="s">
        <v>288</v>
      </c>
      <c r="B376" s="409" t="s">
        <v>289</v>
      </c>
      <c r="C376" s="409" t="s">
        <v>17</v>
      </c>
      <c r="D376" s="409" t="n">
        <v>77.9786388835032</v>
      </c>
      <c r="E376" s="409" t="n">
        <v>100</v>
      </c>
      <c r="F376" s="409" t="n">
        <v>1.50956082760676</v>
      </c>
      <c r="G376" s="409" t="n">
        <v>100.153177760734</v>
      </c>
      <c r="H376" s="409" t="n">
        <v>32.7411949537951</v>
      </c>
      <c r="I376" s="409" t="n">
        <v>100</v>
      </c>
      <c r="J376" s="409" t="n">
        <v>0.633825186729967</v>
      </c>
      <c r="K376" s="409" t="n">
        <v>101.005693675102</v>
      </c>
      <c r="L376" s="409"/>
      <c r="M376" s="409"/>
      <c r="N376" s="409"/>
      <c r="O376" s="409"/>
      <c r="P376" s="409" t="n">
        <v>5054.93082809262</v>
      </c>
      <c r="Q376" s="409" t="n">
        <v>12.0325389041998</v>
      </c>
      <c r="R376" s="409" t="n">
        <v>97.8566139856633</v>
      </c>
      <c r="S376" s="409" t="n">
        <v>1.67511948803134</v>
      </c>
    </row>
    <row r="377">
      <c r="A377" s="409" t="s">
        <v>290</v>
      </c>
      <c r="B377" s="409" t="s">
        <v>291</v>
      </c>
      <c r="C377" s="409" t="s">
        <v>16</v>
      </c>
      <c r="D377" s="409" t="n">
        <v>774.792044760581</v>
      </c>
      <c r="E377" s="409" t="n">
        <v>46.8196682059076</v>
      </c>
      <c r="F377" s="409" t="n">
        <v>2.30057293735905</v>
      </c>
      <c r="G377" s="409" t="n">
        <v>47.1836326592698</v>
      </c>
      <c r="H377" s="409" t="n">
        <v>63.8619758099901</v>
      </c>
      <c r="I377" s="409" t="n">
        <v>100</v>
      </c>
      <c r="J377" s="409" t="n">
        <v>0.189623956864633</v>
      </c>
      <c r="K377" s="409" t="n">
        <v>98.2931896847608</v>
      </c>
      <c r="L377" s="409" t="n">
        <v>461.80219799649</v>
      </c>
      <c r="M377" s="409" t="n">
        <v>52.3620011574227</v>
      </c>
      <c r="N377" s="409" t="n">
        <v>1.37121908557017</v>
      </c>
      <c r="O377" s="409" t="n">
        <v>52.8331955501952</v>
      </c>
      <c r="P377" s="409" t="n">
        <v>32377.7650705179</v>
      </c>
      <c r="Q377" s="409" t="n">
        <v>8.30768836490048</v>
      </c>
      <c r="R377" s="409" t="n">
        <v>96.1385840202061</v>
      </c>
      <c r="S377" s="409" t="n">
        <v>1.44606411994052</v>
      </c>
    </row>
    <row r="378">
      <c r="A378" s="409" t="s">
        <v>290</v>
      </c>
      <c r="B378" s="409" t="s">
        <v>291</v>
      </c>
      <c r="C378" s="409" t="s">
        <v>17</v>
      </c>
      <c r="D378" s="409"/>
      <c r="E378" s="409"/>
      <c r="F378" s="409"/>
      <c r="G378" s="409"/>
      <c r="H378" s="409"/>
      <c r="I378" s="409"/>
      <c r="J378" s="409"/>
      <c r="K378" s="409"/>
      <c r="L378" s="409" t="n">
        <v>411.772049190514</v>
      </c>
      <c r="M378" s="409" t="n">
        <v>68.1008924442847</v>
      </c>
      <c r="N378" s="409" t="n">
        <v>2.09342844797721</v>
      </c>
      <c r="O378" s="409" t="n">
        <v>67.0212013050409</v>
      </c>
      <c r="P378" s="409" t="n">
        <v>19257.9735104627</v>
      </c>
      <c r="Q378" s="409" t="n">
        <v>9.78260223935212</v>
      </c>
      <c r="R378" s="409" t="n">
        <v>97.9065715520228</v>
      </c>
      <c r="S378" s="409" t="n">
        <v>1.43304057332892</v>
      </c>
    </row>
    <row r="379">
      <c r="A379" s="409" t="s">
        <v>292</v>
      </c>
      <c r="B379" s="409" t="s">
        <v>293</v>
      </c>
      <c r="C379" s="409" t="s">
        <v>16</v>
      </c>
      <c r="D379" s="409" t="n">
        <v>163.15800174652</v>
      </c>
      <c r="E379" s="409" t="n">
        <v>70.1400287302106</v>
      </c>
      <c r="F379" s="409" t="n">
        <v>0.548369580002228</v>
      </c>
      <c r="G379" s="409" t="n">
        <v>72.324660556224</v>
      </c>
      <c r="H379" s="409"/>
      <c r="I379" s="409"/>
      <c r="J379" s="409"/>
      <c r="K379" s="409"/>
      <c r="L379" s="409" t="n">
        <v>3362.26712544689</v>
      </c>
      <c r="M379" s="409" t="n">
        <v>30.4600267530615</v>
      </c>
      <c r="N379" s="409" t="n">
        <v>11.3004878197826</v>
      </c>
      <c r="O379" s="409" t="n">
        <v>24.8303558320432</v>
      </c>
      <c r="P379" s="409" t="n">
        <v>26227.8667577898</v>
      </c>
      <c r="Q379" s="409" t="n">
        <v>10.7127814808316</v>
      </c>
      <c r="R379" s="409" t="n">
        <v>88.1511426002152</v>
      </c>
      <c r="S379" s="409" t="n">
        <v>3.17448638725511</v>
      </c>
    </row>
    <row r="380">
      <c r="A380" s="409" t="s">
        <v>292</v>
      </c>
      <c r="B380" s="409" t="s">
        <v>293</v>
      </c>
      <c r="C380" s="409" t="s">
        <v>17</v>
      </c>
      <c r="D380" s="409" t="n">
        <v>60.2644761406798</v>
      </c>
      <c r="E380" s="409" t="n">
        <v>100</v>
      </c>
      <c r="F380" s="409" t="n">
        <v>0.389753081018649</v>
      </c>
      <c r="G380" s="409" t="n">
        <v>100.339653204012</v>
      </c>
      <c r="H380" s="409"/>
      <c r="I380" s="409"/>
      <c r="J380" s="409"/>
      <c r="K380" s="409"/>
      <c r="L380" s="409" t="n">
        <v>1439.29065112656</v>
      </c>
      <c r="M380" s="409" t="n">
        <v>25.7254858093127</v>
      </c>
      <c r="N380" s="409" t="n">
        <v>9.30843511272553</v>
      </c>
      <c r="O380" s="409" t="n">
        <v>25.5750028447666</v>
      </c>
      <c r="P380" s="409" t="n">
        <v>13962.6641791649</v>
      </c>
      <c r="Q380" s="409" t="n">
        <v>10.4530174072325</v>
      </c>
      <c r="R380" s="409" t="n">
        <v>90.3018118062558</v>
      </c>
      <c r="S380" s="409" t="n">
        <v>2.64971474930853</v>
      </c>
    </row>
    <row r="381">
      <c r="A381" s="409" t="s">
        <v>294</v>
      </c>
      <c r="B381" s="409" t="s">
        <v>295</v>
      </c>
      <c r="C381" s="409" t="s">
        <v>16</v>
      </c>
      <c r="D381" s="409" t="n">
        <v>1539.64275827891</v>
      </c>
      <c r="E381" s="409" t="n">
        <v>39.2493585683831</v>
      </c>
      <c r="F381" s="409" t="n">
        <v>5.45821608323492</v>
      </c>
      <c r="G381" s="409" t="n">
        <v>37.7051004307354</v>
      </c>
      <c r="H381" s="409" t="n">
        <v>476.331356917077</v>
      </c>
      <c r="I381" s="409" t="n">
        <v>59.6808578388909</v>
      </c>
      <c r="J381" s="409" t="n">
        <v>1.68865112331657</v>
      </c>
      <c r="K381" s="409" t="n">
        <v>57.0494027468336</v>
      </c>
      <c r="L381" s="409" t="n">
        <v>768.756202285412</v>
      </c>
      <c r="M381" s="409" t="n">
        <v>44.9034496371855</v>
      </c>
      <c r="N381" s="409" t="n">
        <v>2.72533186340665</v>
      </c>
      <c r="O381" s="409" t="n">
        <v>43.9179279746942</v>
      </c>
      <c r="P381" s="409" t="n">
        <v>25423.0711839647</v>
      </c>
      <c r="Q381" s="409" t="n">
        <v>8.00060028551577</v>
      </c>
      <c r="R381" s="409" t="n">
        <v>90.1278009300419</v>
      </c>
      <c r="S381" s="409" t="n">
        <v>2.99444061800473</v>
      </c>
    </row>
    <row r="382">
      <c r="A382" s="409" t="s">
        <v>294</v>
      </c>
      <c r="B382" s="409" t="s">
        <v>295</v>
      </c>
      <c r="C382" s="409" t="s">
        <v>17</v>
      </c>
      <c r="D382" s="409" t="n">
        <v>1019.5324670141</v>
      </c>
      <c r="E382" s="409" t="n">
        <v>49.8117811966902</v>
      </c>
      <c r="F382" s="409" t="n">
        <v>5.50010576123003</v>
      </c>
      <c r="G382" s="409" t="n">
        <v>46.8848857311566</v>
      </c>
      <c r="H382" s="409" t="n">
        <v>67.764479323342</v>
      </c>
      <c r="I382" s="409" t="n">
        <v>99.9999999999998</v>
      </c>
      <c r="J382" s="409" t="n">
        <v>0.365571293893786</v>
      </c>
      <c r="K382" s="409" t="n">
        <v>96.9226302746285</v>
      </c>
      <c r="L382" s="409" t="n">
        <v>55.7934581853798</v>
      </c>
      <c r="M382" s="409" t="n">
        <v>100</v>
      </c>
      <c r="N382" s="409" t="n">
        <v>0.300990827396683</v>
      </c>
      <c r="O382" s="409" t="n">
        <v>98.6839111490233</v>
      </c>
      <c r="P382" s="409" t="n">
        <v>17393.507095124</v>
      </c>
      <c r="Q382" s="409" t="n">
        <v>9.98244933402671</v>
      </c>
      <c r="R382" s="409" t="n">
        <v>93.8333321174795</v>
      </c>
      <c r="S382" s="409" t="n">
        <v>2.71322586041661</v>
      </c>
    </row>
    <row r="383">
      <c r="A383" s="409" t="s">
        <v>296</v>
      </c>
      <c r="B383" s="409" t="s">
        <v>297</v>
      </c>
      <c r="C383" s="409" t="s">
        <v>16</v>
      </c>
      <c r="D383" s="409" t="n">
        <v>251.53503622762</v>
      </c>
      <c r="E383" s="409" t="n">
        <v>61.4165867122597</v>
      </c>
      <c r="F383" s="409" t="n">
        <v>1.7238216864569</v>
      </c>
      <c r="G383" s="409" t="n">
        <v>62.2457490777809</v>
      </c>
      <c r="H383" s="409" t="n">
        <v>30.1800826413196</v>
      </c>
      <c r="I383" s="409" t="n">
        <v>100</v>
      </c>
      <c r="J383" s="409" t="n">
        <v>0.206830355470199</v>
      </c>
      <c r="K383" s="409" t="n">
        <v>98.5820220779894</v>
      </c>
      <c r="L383" s="409" t="n">
        <v>689.762814798282</v>
      </c>
      <c r="M383" s="409" t="n">
        <v>41.1593227816753</v>
      </c>
      <c r="N383" s="409" t="n">
        <v>4.72708739304551</v>
      </c>
      <c r="O383" s="409" t="n">
        <v>40.2442100721547</v>
      </c>
      <c r="P383" s="409" t="n">
        <v>13620.2306057827</v>
      </c>
      <c r="Q383" s="409" t="n">
        <v>6.81156272953247</v>
      </c>
      <c r="R383" s="409" t="n">
        <v>93.3422605650274</v>
      </c>
      <c r="S383" s="409" t="n">
        <v>2.39291646508053</v>
      </c>
    </row>
    <row r="384">
      <c r="A384" s="409" t="s">
        <v>296</v>
      </c>
      <c r="B384" s="409" t="s">
        <v>297</v>
      </c>
      <c r="C384" s="409" t="s">
        <v>17</v>
      </c>
      <c r="D384" s="409" t="n">
        <v>49.2841844201595</v>
      </c>
      <c r="E384" s="409" t="n">
        <v>99.9999999999999</v>
      </c>
      <c r="F384" s="409" t="n">
        <v>0.485651683327509</v>
      </c>
      <c r="G384" s="409" t="n">
        <v>98.9945418766452</v>
      </c>
      <c r="H384" s="409"/>
      <c r="I384" s="409"/>
      <c r="J384" s="409"/>
      <c r="K384" s="409"/>
      <c r="L384" s="409" t="n">
        <v>500.074064976602</v>
      </c>
      <c r="M384" s="409" t="n">
        <v>41.4492003673552</v>
      </c>
      <c r="N384" s="409" t="n">
        <v>4.9277839189518</v>
      </c>
      <c r="O384" s="409" t="n">
        <v>41.4319057535832</v>
      </c>
      <c r="P384" s="409" t="n">
        <v>9598.6935564741</v>
      </c>
      <c r="Q384" s="409" t="n">
        <v>8.71156099014967</v>
      </c>
      <c r="R384" s="409" t="n">
        <v>94.5865643977207</v>
      </c>
      <c r="S384" s="409" t="n">
        <v>2.52751891994213</v>
      </c>
    </row>
    <row r="385">
      <c r="A385" s="409" t="s">
        <v>298</v>
      </c>
      <c r="B385" s="409" t="s">
        <v>299</v>
      </c>
      <c r="C385" s="409" t="s">
        <v>16</v>
      </c>
      <c r="D385" s="409" t="n">
        <v>217.074728420908</v>
      </c>
      <c r="E385" s="409" t="n">
        <v>54.05430435139</v>
      </c>
      <c r="F385" s="409" t="n">
        <v>2.06208236322764</v>
      </c>
      <c r="G385" s="409" t="n">
        <v>52.6738574367198</v>
      </c>
      <c r="H385" s="409"/>
      <c r="I385" s="409"/>
      <c r="J385" s="409"/>
      <c r="K385" s="409"/>
      <c r="L385" s="409" t="n">
        <v>70.9953247890726</v>
      </c>
      <c r="M385" s="409" t="n">
        <v>74.5928794514466</v>
      </c>
      <c r="N385" s="409" t="n">
        <v>0.674413867446139</v>
      </c>
      <c r="O385" s="409" t="n">
        <v>74.4631389643174</v>
      </c>
      <c r="P385" s="409" t="n">
        <v>10238.8968755569</v>
      </c>
      <c r="Q385" s="409" t="n">
        <v>7.57805209750762</v>
      </c>
      <c r="R385" s="409" t="n">
        <v>97.2635037693262</v>
      </c>
      <c r="S385" s="409" t="n">
        <v>1.20370739856045</v>
      </c>
    </row>
    <row r="386">
      <c r="A386" s="409" t="s">
        <v>298</v>
      </c>
      <c r="B386" s="409" t="s">
        <v>299</v>
      </c>
      <c r="C386" s="409" t="s">
        <v>17</v>
      </c>
      <c r="D386" s="409" t="n">
        <v>286.152712990331</v>
      </c>
      <c r="E386" s="409" t="n">
        <v>51.0781193006732</v>
      </c>
      <c r="F386" s="409" t="n">
        <v>4.24247131642567</v>
      </c>
      <c r="G386" s="409" t="n">
        <v>47.3127630757492</v>
      </c>
      <c r="H386" s="409" t="n">
        <v>18.7554014979425</v>
      </c>
      <c r="I386" s="409" t="n">
        <v>100</v>
      </c>
      <c r="J386" s="409" t="n">
        <v>0.278065694543167</v>
      </c>
      <c r="K386" s="409" t="n">
        <v>100.949678037981</v>
      </c>
      <c r="L386" s="409" t="n">
        <v>57.2380172420265</v>
      </c>
      <c r="M386" s="409" t="n">
        <v>57.8342168210238</v>
      </c>
      <c r="N386" s="409" t="n">
        <v>0.848605081604033</v>
      </c>
      <c r="O386" s="409" t="n">
        <v>57.7865886097671</v>
      </c>
      <c r="P386" s="409" t="n">
        <v>6382.80726094032</v>
      </c>
      <c r="Q386" s="409" t="n">
        <v>9.21924182214614</v>
      </c>
      <c r="R386" s="409" t="n">
        <v>94.6308579074271</v>
      </c>
      <c r="S386" s="409" t="n">
        <v>2.12891163918544</v>
      </c>
    </row>
    <row r="387">
      <c r="A387" s="409" t="s">
        <v>300</v>
      </c>
      <c r="B387" s="409" t="s">
        <v>301</v>
      </c>
      <c r="C387" s="409" t="s">
        <v>16</v>
      </c>
      <c r="D387" s="409" t="n">
        <v>291.954299758591</v>
      </c>
      <c r="E387" s="409" t="n">
        <v>57.8472244335482</v>
      </c>
      <c r="F387" s="409" t="n">
        <v>3.24409169619741</v>
      </c>
      <c r="G387" s="409" t="n">
        <v>55.317598351939</v>
      </c>
      <c r="H387" s="409" t="n">
        <v>174.23044157678</v>
      </c>
      <c r="I387" s="409" t="n">
        <v>54.3167572923488</v>
      </c>
      <c r="J387" s="409" t="n">
        <v>1.93598631433551</v>
      </c>
      <c r="K387" s="409" t="n">
        <v>51.911246515111</v>
      </c>
      <c r="L387" s="409" t="n">
        <v>419.823745590627</v>
      </c>
      <c r="M387" s="409" t="n">
        <v>51.1118564012713</v>
      </c>
      <c r="N387" s="409" t="n">
        <v>4.66493121719119</v>
      </c>
      <c r="O387" s="409" t="n">
        <v>50.0630457423088</v>
      </c>
      <c r="P387" s="409" t="n">
        <v>8113.56141120012</v>
      </c>
      <c r="Q387" s="409" t="n">
        <v>8.3859981522631</v>
      </c>
      <c r="R387" s="409" t="n">
        <v>90.1549907722759</v>
      </c>
      <c r="S387" s="409" t="n">
        <v>3.92380888837085</v>
      </c>
    </row>
    <row r="388">
      <c r="A388" s="409" t="s">
        <v>300</v>
      </c>
      <c r="B388" s="409" t="s">
        <v>301</v>
      </c>
      <c r="C388" s="409" t="s">
        <v>17</v>
      </c>
      <c r="D388" s="409"/>
      <c r="E388" s="409"/>
      <c r="F388" s="409"/>
      <c r="G388" s="409"/>
      <c r="H388" s="409" t="n">
        <v>65.9809894646972</v>
      </c>
      <c r="I388" s="409" t="n">
        <v>100</v>
      </c>
      <c r="J388" s="409" t="n">
        <v>0.963585547846042</v>
      </c>
      <c r="K388" s="409" t="n">
        <v>96.2862239575935</v>
      </c>
      <c r="L388" s="409" t="n">
        <v>190.746142507652</v>
      </c>
      <c r="M388" s="409" t="n">
        <v>60.791229551359</v>
      </c>
      <c r="N388" s="409" t="n">
        <v>2.7856542879839</v>
      </c>
      <c r="O388" s="409" t="n">
        <v>58.4928455733691</v>
      </c>
      <c r="P388" s="409" t="n">
        <v>6590.71776922903</v>
      </c>
      <c r="Q388" s="409" t="n">
        <v>9.52342963172106</v>
      </c>
      <c r="R388" s="409" t="n">
        <v>96.2507601641701</v>
      </c>
      <c r="S388" s="409" t="n">
        <v>1.85067358353051</v>
      </c>
    </row>
    <row r="389">
      <c r="A389" s="409" t="s">
        <v>302</v>
      </c>
      <c r="B389" s="409" t="s">
        <v>303</v>
      </c>
      <c r="C389" s="409" t="s">
        <v>16</v>
      </c>
      <c r="D389" s="409" t="n">
        <v>44.9855827246844</v>
      </c>
      <c r="E389" s="409" t="n">
        <v>100</v>
      </c>
      <c r="F389" s="409" t="n">
        <v>0.708765856950416</v>
      </c>
      <c r="G389" s="409" t="n">
        <v>100.154355400756</v>
      </c>
      <c r="H389" s="409"/>
      <c r="I389" s="409"/>
      <c r="J389" s="409"/>
      <c r="K389" s="409"/>
      <c r="L389" s="409" t="n">
        <v>250.33907133911</v>
      </c>
      <c r="M389" s="409" t="n">
        <v>37.4284544580894</v>
      </c>
      <c r="N389" s="409" t="n">
        <v>3.94419224291776</v>
      </c>
      <c r="O389" s="409" t="n">
        <v>37.3285993109803</v>
      </c>
      <c r="P389" s="409" t="n">
        <v>6051.70550879456</v>
      </c>
      <c r="Q389" s="409" t="n">
        <v>8.7160655309811</v>
      </c>
      <c r="R389" s="409" t="n">
        <v>95.3470419001318</v>
      </c>
      <c r="S389" s="409" t="n">
        <v>1.69058043525297</v>
      </c>
    </row>
    <row r="390">
      <c r="A390" s="409" t="s">
        <v>302</v>
      </c>
      <c r="B390" s="409" t="s">
        <v>303</v>
      </c>
      <c r="C390" s="409" t="s">
        <v>17</v>
      </c>
      <c r="D390" s="409"/>
      <c r="E390" s="409"/>
      <c r="F390" s="409"/>
      <c r="G390" s="409"/>
      <c r="H390" s="409"/>
      <c r="I390" s="409"/>
      <c r="J390" s="409"/>
      <c r="K390" s="409"/>
      <c r="L390" s="409" t="n">
        <v>128.718533072187</v>
      </c>
      <c r="M390" s="409" t="n">
        <v>40.4257986072567</v>
      </c>
      <c r="N390" s="409" t="n">
        <v>3.44705121148722</v>
      </c>
      <c r="O390" s="409" t="n">
        <v>41.581338353076</v>
      </c>
      <c r="P390" s="409" t="n">
        <v>3605.44510926756</v>
      </c>
      <c r="Q390" s="409" t="n">
        <v>11.1092470647656</v>
      </c>
      <c r="R390" s="409" t="n">
        <v>96.5529487885128</v>
      </c>
      <c r="S390" s="409" t="n">
        <v>1.48450155633448</v>
      </c>
    </row>
    <row r="391">
      <c r="A391" s="409" t="s">
        <v>304</v>
      </c>
      <c r="B391" s="409" t="s">
        <v>305</v>
      </c>
      <c r="C391" s="409" t="s">
        <v>16</v>
      </c>
      <c r="D391" s="409" t="n">
        <v>171.419613123576</v>
      </c>
      <c r="E391" s="409" t="n">
        <v>58.5180824856721</v>
      </c>
      <c r="F391" s="409" t="n">
        <v>3.45759048598439</v>
      </c>
      <c r="G391" s="409" t="n">
        <v>58.8362230141824</v>
      </c>
      <c r="H391" s="409" t="n">
        <v>3.76332200630912</v>
      </c>
      <c r="I391" s="409" t="n">
        <v>100</v>
      </c>
      <c r="J391" s="409" t="n">
        <v>0.0759074538065245</v>
      </c>
      <c r="K391" s="409" t="n">
        <v>100.215854386813</v>
      </c>
      <c r="L391" s="409" t="n">
        <v>3.76332200630912</v>
      </c>
      <c r="M391" s="409" t="n">
        <v>100</v>
      </c>
      <c r="N391" s="409" t="n">
        <v>0.0759074538065245</v>
      </c>
      <c r="O391" s="409" t="n">
        <v>101.136991129712</v>
      </c>
      <c r="P391" s="409" t="n">
        <v>4778.83037426183</v>
      </c>
      <c r="Q391" s="409" t="n">
        <v>10.6976681090145</v>
      </c>
      <c r="R391" s="409" t="n">
        <v>96.3905946064025</v>
      </c>
      <c r="S391" s="409" t="n">
        <v>2.11437606470425</v>
      </c>
    </row>
    <row r="392">
      <c r="A392" s="409" t="s">
        <v>304</v>
      </c>
      <c r="B392" s="409" t="s">
        <v>305</v>
      </c>
      <c r="C392" s="409" t="s">
        <v>17</v>
      </c>
      <c r="D392" s="409" t="n">
        <v>30.106576050473</v>
      </c>
      <c r="E392" s="409" t="n">
        <v>48.7549913375839</v>
      </c>
      <c r="F392" s="409" t="n">
        <v>1.26275231206017</v>
      </c>
      <c r="G392" s="409" t="n">
        <v>53.4515540380102</v>
      </c>
      <c r="H392" s="409"/>
      <c r="I392" s="409"/>
      <c r="J392" s="409"/>
      <c r="K392" s="409"/>
      <c r="L392" s="409"/>
      <c r="M392" s="409"/>
      <c r="N392" s="409"/>
      <c r="O392" s="409"/>
      <c r="P392" s="409" t="n">
        <v>2354.09622943514</v>
      </c>
      <c r="Q392" s="409" t="n">
        <v>19.7979032413771</v>
      </c>
      <c r="R392" s="409" t="n">
        <v>98.7372476879398</v>
      </c>
      <c r="S392" s="409" t="n">
        <v>0.683592818568618</v>
      </c>
    </row>
    <row r="393">
      <c r="A393" s="409" t="s">
        <v>306</v>
      </c>
      <c r="B393" s="409" t="s">
        <v>307</v>
      </c>
      <c r="C393" s="409" t="s">
        <v>16</v>
      </c>
      <c r="D393" s="409"/>
      <c r="E393" s="409"/>
      <c r="F393" s="409"/>
      <c r="G393" s="409"/>
      <c r="H393" s="409"/>
      <c r="I393" s="409"/>
      <c r="J393" s="409"/>
      <c r="K393" s="409"/>
      <c r="L393" s="409" t="n">
        <v>113.997228524697</v>
      </c>
      <c r="M393" s="409" t="n">
        <v>57.8347672134299</v>
      </c>
      <c r="N393" s="409" t="n">
        <v>2.43206295702009</v>
      </c>
      <c r="O393" s="409" t="n">
        <v>58.5548568284037</v>
      </c>
      <c r="P393" s="409" t="n">
        <v>4573.2674738814</v>
      </c>
      <c r="Q393" s="409" t="n">
        <v>17.3586373270901</v>
      </c>
      <c r="R393" s="409" t="n">
        <v>97.5679370429799</v>
      </c>
      <c r="S393" s="409" t="n">
        <v>1.45958910849209</v>
      </c>
    </row>
    <row r="394">
      <c r="A394" s="409" t="s">
        <v>306</v>
      </c>
      <c r="B394" s="409" t="s">
        <v>307</v>
      </c>
      <c r="C394" s="409" t="s">
        <v>17</v>
      </c>
      <c r="D394" s="409"/>
      <c r="E394" s="409"/>
      <c r="F394" s="409"/>
      <c r="G394" s="409"/>
      <c r="H394" s="409" t="n">
        <v>29.0617535316549</v>
      </c>
      <c r="I394" s="409" t="n">
        <v>100</v>
      </c>
      <c r="J394" s="409" t="n">
        <v>0.81597047646122</v>
      </c>
      <c r="K394" s="409" t="n">
        <v>101.152754097645</v>
      </c>
      <c r="L394" s="409" t="n">
        <v>59.0662824518646</v>
      </c>
      <c r="M394" s="409" t="n">
        <v>99.9999999999999</v>
      </c>
      <c r="N394" s="409" t="n">
        <v>1.65841137502402</v>
      </c>
      <c r="O394" s="409" t="n">
        <v>99.391866717904</v>
      </c>
      <c r="P394" s="409" t="n">
        <v>3473.49022962981</v>
      </c>
      <c r="Q394" s="409" t="n">
        <v>14.7455279880531</v>
      </c>
      <c r="R394" s="409" t="n">
        <v>97.5256181485148</v>
      </c>
      <c r="S394" s="409" t="n">
        <v>1.88136335581726</v>
      </c>
    </row>
    <row r="395">
      <c r="A395" s="409" t="s">
        <v>308</v>
      </c>
      <c r="B395" s="409" t="s">
        <v>309</v>
      </c>
      <c r="C395" s="409" t="s">
        <v>16</v>
      </c>
      <c r="D395" s="409" t="n">
        <v>591.142325368065</v>
      </c>
      <c r="E395" s="409" t="n">
        <v>67.4171685797737</v>
      </c>
      <c r="F395" s="409" t="n">
        <v>16.7042029905245</v>
      </c>
      <c r="G395" s="409" t="n">
        <v>59.7207043134494</v>
      </c>
      <c r="H395" s="409"/>
      <c r="I395" s="409"/>
      <c r="J395" s="409"/>
      <c r="K395" s="409"/>
      <c r="L395" s="409"/>
      <c r="M395" s="409"/>
      <c r="N395" s="409"/>
      <c r="O395" s="409"/>
      <c r="P395" s="409" t="n">
        <v>2947.74142564593</v>
      </c>
      <c r="Q395" s="409" t="n">
        <v>21.3632351465555</v>
      </c>
      <c r="R395" s="409" t="n">
        <v>83.2957970094755</v>
      </c>
      <c r="S395" s="409" t="n">
        <v>11.976435827554</v>
      </c>
    </row>
    <row r="396">
      <c r="A396" s="409" t="s">
        <v>308</v>
      </c>
      <c r="B396" s="409" t="s">
        <v>309</v>
      </c>
      <c r="C396" s="409" t="s">
        <v>17</v>
      </c>
      <c r="D396" s="409" t="n">
        <v>376.306713829121</v>
      </c>
      <c r="E396" s="409" t="n">
        <v>60.8987832360945</v>
      </c>
      <c r="F396" s="409" t="n">
        <v>10.6306948149073</v>
      </c>
      <c r="G396" s="409" t="n">
        <v>57.8282272218718</v>
      </c>
      <c r="H396" s="409" t="n">
        <v>35.8079376453676</v>
      </c>
      <c r="I396" s="409" t="n">
        <v>100</v>
      </c>
      <c r="J396" s="409" t="n">
        <v>1.0115771073699</v>
      </c>
      <c r="K396" s="409" t="n">
        <v>99.0585270199006</v>
      </c>
      <c r="L396" s="409"/>
      <c r="M396" s="409"/>
      <c r="N396" s="409"/>
      <c r="O396" s="409"/>
      <c r="P396" s="409" t="n">
        <v>3127.6983182425</v>
      </c>
      <c r="Q396" s="409" t="n">
        <v>14.8496489066385</v>
      </c>
      <c r="R396" s="409" t="n">
        <v>88.3577280777228</v>
      </c>
      <c r="S396" s="409" t="n">
        <v>7.50669237568687</v>
      </c>
    </row>
    <row r="397">
      <c r="A397" s="409" t="s">
        <v>310</v>
      </c>
      <c r="B397" s="409" t="s">
        <v>311</v>
      </c>
      <c r="C397" s="409" t="s">
        <v>16</v>
      </c>
      <c r="D397" s="409" t="n">
        <v>156.345569083746</v>
      </c>
      <c r="E397" s="409" t="n">
        <v>70.5952901722966</v>
      </c>
      <c r="F397" s="409" t="n">
        <v>1.67810399751475</v>
      </c>
      <c r="G397" s="409" t="n">
        <v>69.9418358657442</v>
      </c>
      <c r="H397" s="409" t="n">
        <v>46.6818379850328</v>
      </c>
      <c r="I397" s="409" t="n">
        <v>100</v>
      </c>
      <c r="J397" s="409" t="n">
        <v>0.501050201762086</v>
      </c>
      <c r="K397" s="409" t="n">
        <v>99.4088366317081</v>
      </c>
      <c r="L397" s="409" t="n">
        <v>18.6068728503583</v>
      </c>
      <c r="M397" s="409" t="n">
        <v>100</v>
      </c>
      <c r="N397" s="409" t="n">
        <v>0.199713160369192</v>
      </c>
      <c r="O397" s="409" t="n">
        <v>101.300819589364</v>
      </c>
      <c r="P397" s="409" t="n">
        <v>9095.16428055699</v>
      </c>
      <c r="Q397" s="409" t="n">
        <v>8.26608162134145</v>
      </c>
      <c r="R397" s="409" t="n">
        <v>97.621132640354</v>
      </c>
      <c r="S397" s="409" t="n">
        <v>1.58149557069973</v>
      </c>
    </row>
    <row r="398">
      <c r="A398" s="409" t="s">
        <v>310</v>
      </c>
      <c r="B398" s="409" t="s">
        <v>311</v>
      </c>
      <c r="C398" s="409" t="s">
        <v>17</v>
      </c>
      <c r="D398" s="409"/>
      <c r="E398" s="409"/>
      <c r="F398" s="409"/>
      <c r="G398" s="409"/>
      <c r="H398" s="409" t="n">
        <v>19.9271699243024</v>
      </c>
      <c r="I398" s="409" t="n">
        <v>100</v>
      </c>
      <c r="J398" s="409" t="n">
        <v>0.456254584184405</v>
      </c>
      <c r="K398" s="409" t="n">
        <v>98.9780236217955</v>
      </c>
      <c r="L398" s="409"/>
      <c r="M398" s="409"/>
      <c r="N398" s="409"/>
      <c r="O398" s="409"/>
      <c r="P398" s="409" t="n">
        <v>4347.62783446518</v>
      </c>
      <c r="Q398" s="409" t="n">
        <v>11.42497619645</v>
      </c>
      <c r="R398" s="409" t="n">
        <v>99.5437454158156</v>
      </c>
      <c r="S398" s="409" t="n">
        <v>0.453661622056884</v>
      </c>
    </row>
    <row r="399">
      <c r="A399" s="409" t="s">
        <v>312</v>
      </c>
      <c r="B399" s="409" t="s">
        <v>313</v>
      </c>
      <c r="C399" s="409" t="s">
        <v>16</v>
      </c>
      <c r="D399" s="409" t="n">
        <v>48.7141135290329</v>
      </c>
      <c r="E399" s="409" t="n">
        <v>79.7340761987802</v>
      </c>
      <c r="F399" s="409" t="n">
        <v>1.65179588976524</v>
      </c>
      <c r="G399" s="409" t="n">
        <v>77.8104529717427</v>
      </c>
      <c r="H399" s="409"/>
      <c r="I399" s="409"/>
      <c r="J399" s="409"/>
      <c r="K399" s="409"/>
      <c r="L399" s="409" t="n">
        <v>34.9285186299774</v>
      </c>
      <c r="M399" s="409" t="n">
        <v>78.2778532345774</v>
      </c>
      <c r="N399" s="409" t="n">
        <v>1.18435458081773</v>
      </c>
      <c r="O399" s="409" t="n">
        <v>78.5267970203856</v>
      </c>
      <c r="P399" s="409" t="n">
        <v>2865.51796515647</v>
      </c>
      <c r="Q399" s="409" t="n">
        <v>6.76565987547183</v>
      </c>
      <c r="R399" s="409" t="n">
        <v>97.163849529417</v>
      </c>
      <c r="S399" s="409" t="n">
        <v>1.59668272084975</v>
      </c>
    </row>
    <row r="400">
      <c r="A400" s="409" t="s">
        <v>312</v>
      </c>
      <c r="B400" s="409" t="s">
        <v>313</v>
      </c>
      <c r="C400" s="409" t="s">
        <v>17</v>
      </c>
      <c r="D400" s="409"/>
      <c r="E400" s="409"/>
      <c r="F400" s="409"/>
      <c r="G400" s="409"/>
      <c r="H400" s="409"/>
      <c r="I400" s="409"/>
      <c r="J400" s="409"/>
      <c r="K400" s="409"/>
      <c r="L400" s="409" t="n">
        <v>9.8009973157182</v>
      </c>
      <c r="M400" s="409" t="n">
        <v>99.9999999999998</v>
      </c>
      <c r="N400" s="409" t="n">
        <v>0.613811258505994</v>
      </c>
      <c r="O400" s="409" t="n">
        <v>99.6482794954902</v>
      </c>
      <c r="P400" s="409" t="n">
        <v>1586.94347093885</v>
      </c>
      <c r="Q400" s="409" t="n">
        <v>10.7527441191072</v>
      </c>
      <c r="R400" s="409" t="n">
        <v>99.386188741494</v>
      </c>
      <c r="S400" s="409" t="n">
        <v>0.615429936690462</v>
      </c>
    </row>
    <row r="401">
      <c r="A401" s="409" t="s">
        <v>314</v>
      </c>
      <c r="B401" s="409" t="s">
        <v>315</v>
      </c>
      <c r="C401" s="409" t="s">
        <v>16</v>
      </c>
      <c r="D401" s="409" t="n">
        <v>123.269051249185</v>
      </c>
      <c r="E401" s="409" t="n">
        <v>70.6864544291925</v>
      </c>
      <c r="F401" s="409" t="n">
        <v>1.99416858932292</v>
      </c>
      <c r="G401" s="409" t="n">
        <v>70.2946864899068</v>
      </c>
      <c r="H401" s="409"/>
      <c r="I401" s="409"/>
      <c r="J401" s="409"/>
      <c r="K401" s="409"/>
      <c r="L401" s="409" t="n">
        <v>381.621872000902</v>
      </c>
      <c r="M401" s="409" t="n">
        <v>22.7964152667361</v>
      </c>
      <c r="N401" s="409" t="n">
        <v>6.17363679229131</v>
      </c>
      <c r="O401" s="409" t="n">
        <v>23.4298957653404</v>
      </c>
      <c r="P401" s="409" t="n">
        <v>5676.58500156319</v>
      </c>
      <c r="Q401" s="409" t="n">
        <v>9.25081239977886</v>
      </c>
      <c r="R401" s="409" t="n">
        <v>91.8321946183858</v>
      </c>
      <c r="S401" s="409" t="n">
        <v>2.08420356002512</v>
      </c>
    </row>
    <row r="402">
      <c r="A402" s="409" t="s">
        <v>314</v>
      </c>
      <c r="B402" s="409" t="s">
        <v>315</v>
      </c>
      <c r="C402" s="409" t="s">
        <v>17</v>
      </c>
      <c r="D402" s="409"/>
      <c r="E402" s="409"/>
      <c r="F402" s="409"/>
      <c r="G402" s="409"/>
      <c r="H402" s="409"/>
      <c r="I402" s="409"/>
      <c r="J402" s="409"/>
      <c r="K402" s="409"/>
      <c r="L402" s="409" t="n">
        <v>236.181322364335</v>
      </c>
      <c r="M402" s="409" t="n">
        <v>45.2883004166137</v>
      </c>
      <c r="N402" s="409" t="n">
        <v>5.45316883053017</v>
      </c>
      <c r="O402" s="409" t="n">
        <v>42.6342036770732</v>
      </c>
      <c r="P402" s="409" t="n">
        <v>4094.90267125874</v>
      </c>
      <c r="Q402" s="409" t="n">
        <v>11.8561322426913</v>
      </c>
      <c r="R402" s="409" t="n">
        <v>94.5468311694698</v>
      </c>
      <c r="S402" s="409" t="n">
        <v>2.45900901945156</v>
      </c>
    </row>
    <row r="403">
      <c r="A403" s="409" t="s">
        <v>316</v>
      </c>
      <c r="B403" s="409" t="s">
        <v>317</v>
      </c>
      <c r="C403" s="409" t="s">
        <v>16</v>
      </c>
      <c r="D403" s="409" t="n">
        <v>126.317656881712</v>
      </c>
      <c r="E403" s="409" t="n">
        <v>78.7573784469694</v>
      </c>
      <c r="F403" s="409" t="n">
        <v>1.53306799589237</v>
      </c>
      <c r="G403" s="409" t="n">
        <v>78.1586720157727</v>
      </c>
      <c r="H403" s="409"/>
      <c r="I403" s="409"/>
      <c r="J403" s="409"/>
      <c r="K403" s="409"/>
      <c r="L403" s="409" t="n">
        <v>27.7640009712647</v>
      </c>
      <c r="M403" s="409" t="n">
        <v>100</v>
      </c>
      <c r="N403" s="409" t="n">
        <v>0.336960820662065</v>
      </c>
      <c r="O403" s="409" t="n">
        <v>100.20590023803</v>
      </c>
      <c r="P403" s="409" t="n">
        <v>8085.45221932408</v>
      </c>
      <c r="Q403" s="409" t="n">
        <v>10.0550226317129</v>
      </c>
      <c r="R403" s="409" t="n">
        <v>98.1299711834455</v>
      </c>
      <c r="S403" s="409" t="n">
        <v>1.26126032801661</v>
      </c>
    </row>
    <row r="404">
      <c r="A404" s="409" t="s">
        <v>316</v>
      </c>
      <c r="B404" s="409" t="s">
        <v>317</v>
      </c>
      <c r="C404" s="409" t="s">
        <v>17</v>
      </c>
      <c r="D404" s="409" t="n">
        <v>38.770049150643</v>
      </c>
      <c r="E404" s="409" t="n">
        <v>100</v>
      </c>
      <c r="F404" s="409" t="n">
        <v>0.736479577779738</v>
      </c>
      <c r="G404" s="409" t="n">
        <v>97.4825448154648</v>
      </c>
      <c r="H404" s="409"/>
      <c r="I404" s="409"/>
      <c r="J404" s="409"/>
      <c r="K404" s="409"/>
      <c r="L404" s="409"/>
      <c r="M404" s="409"/>
      <c r="N404" s="409"/>
      <c r="O404" s="409"/>
      <c r="P404" s="409" t="n">
        <v>5225.46949263311</v>
      </c>
      <c r="Q404" s="409" t="n">
        <v>9.22470937264873</v>
      </c>
      <c r="R404" s="409" t="n">
        <v>99.2635204222203</v>
      </c>
      <c r="S404" s="409" t="n">
        <v>0.723265738926148</v>
      </c>
    </row>
    <row r="405">
      <c r="A405" s="409" t="s">
        <v>318</v>
      </c>
      <c r="B405" s="409" t="s">
        <v>319</v>
      </c>
      <c r="C405" s="409" t="s">
        <v>16</v>
      </c>
      <c r="D405" s="409" t="n">
        <v>46.0884354814382</v>
      </c>
      <c r="E405" s="409" t="n">
        <v>99.9999999999999</v>
      </c>
      <c r="F405" s="409" t="n">
        <v>0.388994877793933</v>
      </c>
      <c r="G405" s="409" t="n">
        <v>100.527438124684</v>
      </c>
      <c r="H405" s="409"/>
      <c r="I405" s="409"/>
      <c r="J405" s="409"/>
      <c r="K405" s="409"/>
      <c r="L405" s="409" t="n">
        <v>1408.78699631135</v>
      </c>
      <c r="M405" s="409" t="n">
        <v>43.8559012366015</v>
      </c>
      <c r="N405" s="409" t="n">
        <v>11.8904215285963</v>
      </c>
      <c r="O405" s="409" t="n">
        <v>41.3591251793864</v>
      </c>
      <c r="P405" s="409" t="n">
        <v>10393.2074382992</v>
      </c>
      <c r="Q405" s="409" t="n">
        <v>12.9366959075396</v>
      </c>
      <c r="R405" s="409" t="n">
        <v>87.7205835936097</v>
      </c>
      <c r="S405" s="409" t="n">
        <v>5.59830747192658</v>
      </c>
    </row>
    <row r="406">
      <c r="A406" s="409" t="s">
        <v>318</v>
      </c>
      <c r="B406" s="409" t="s">
        <v>319</v>
      </c>
      <c r="C406" s="409" t="s">
        <v>17</v>
      </c>
      <c r="D406" s="409" t="n">
        <v>92.689994881057</v>
      </c>
      <c r="E406" s="409" t="n">
        <v>100</v>
      </c>
      <c r="F406" s="409" t="n">
        <v>0.822596559169852</v>
      </c>
      <c r="G406" s="409" t="n">
        <v>99.6780951386013</v>
      </c>
      <c r="H406" s="409"/>
      <c r="I406" s="409"/>
      <c r="J406" s="409"/>
      <c r="K406" s="409"/>
      <c r="L406" s="409" t="n">
        <v>508.347301963509</v>
      </c>
      <c r="M406" s="409" t="n">
        <v>47.1701784812308</v>
      </c>
      <c r="N406" s="409" t="n">
        <v>4.51143342919657</v>
      </c>
      <c r="O406" s="409" t="n">
        <v>45.8435565457978</v>
      </c>
      <c r="P406" s="409" t="n">
        <v>10666.940164014</v>
      </c>
      <c r="Q406" s="409" t="n">
        <v>13.9550904293766</v>
      </c>
      <c r="R406" s="409" t="n">
        <v>94.6659700116336</v>
      </c>
      <c r="S406" s="409" t="n">
        <v>2.30047741750718</v>
      </c>
    </row>
    <row r="407">
      <c r="A407" s="409" t="s">
        <v>320</v>
      </c>
      <c r="B407" s="409" t="s">
        <v>321</v>
      </c>
      <c r="C407" s="409" t="s">
        <v>16</v>
      </c>
      <c r="D407" s="409" t="n">
        <v>49.320066353228</v>
      </c>
      <c r="E407" s="409" t="n">
        <v>99.9999999999998</v>
      </c>
      <c r="F407" s="409" t="n">
        <v>0.428954011665365</v>
      </c>
      <c r="G407" s="409" t="n">
        <v>102.042313393409</v>
      </c>
      <c r="H407" s="409" t="n">
        <v>118.51602405377</v>
      </c>
      <c r="I407" s="409" t="n">
        <v>100</v>
      </c>
      <c r="J407" s="409" t="n">
        <v>1.03077566036499</v>
      </c>
      <c r="K407" s="409" t="n">
        <v>100.922765896137</v>
      </c>
      <c r="L407" s="409" t="n">
        <v>3154.45773841168</v>
      </c>
      <c r="M407" s="409" t="n">
        <v>22.8148159960181</v>
      </c>
      <c r="N407" s="409" t="n">
        <v>27.4354314900872</v>
      </c>
      <c r="O407" s="409" t="n">
        <v>15.5505392141569</v>
      </c>
      <c r="P407" s="409" t="n">
        <v>8175.45768112723</v>
      </c>
      <c r="Q407" s="409" t="n">
        <v>12.632132513875</v>
      </c>
      <c r="R407" s="409" t="n">
        <v>71.1048388378824</v>
      </c>
      <c r="S407" s="409" t="n">
        <v>5.97059696533954</v>
      </c>
    </row>
    <row r="408">
      <c r="A408" s="409" t="s">
        <v>320</v>
      </c>
      <c r="B408" s="409" t="s">
        <v>321</v>
      </c>
      <c r="C408" s="409" t="s">
        <v>17</v>
      </c>
      <c r="D408" s="409" t="n">
        <v>156.086732406499</v>
      </c>
      <c r="E408" s="409" t="n">
        <v>72.5907076961006</v>
      </c>
      <c r="F408" s="409" t="n">
        <v>1.63025185329537</v>
      </c>
      <c r="G408" s="409" t="n">
        <v>73.8765167472909</v>
      </c>
      <c r="H408" s="409"/>
      <c r="I408" s="409"/>
      <c r="J408" s="409"/>
      <c r="K408" s="409"/>
      <c r="L408" s="409" t="n">
        <v>2032.99516626424</v>
      </c>
      <c r="M408" s="409" t="n">
        <v>24.6631509034647</v>
      </c>
      <c r="N408" s="409" t="n">
        <v>21.2336698093681</v>
      </c>
      <c r="O408" s="409" t="n">
        <v>22.2734231183155</v>
      </c>
      <c r="P408" s="409" t="n">
        <v>7385.31190379528</v>
      </c>
      <c r="Q408" s="409" t="n">
        <v>10.2187435664569</v>
      </c>
      <c r="R408" s="409" t="n">
        <v>77.1360783373365</v>
      </c>
      <c r="S408" s="409" t="n">
        <v>6.2049952948698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1036</v>
      </c>
    </row>
    <row r="418">
      <c r="A418" s="5" t="s">
        <v>26</v>
      </c>
      <c r="B418" s="5" t="s">
        <v>103</v>
      </c>
      <c r="C418" s="5" t="s">
        <v>11</v>
      </c>
      <c r="D418" s="5" t="s">
        <v>1027</v>
      </c>
      <c r="E418" s="5" t="s">
        <v>1028</v>
      </c>
      <c r="F418" s="5" t="s">
        <v>1029</v>
      </c>
      <c r="G418" s="5" t="s">
        <v>1030</v>
      </c>
      <c r="H418" s="5" t="s">
        <v>1015</v>
      </c>
      <c r="I418" s="5" t="s">
        <v>1016</v>
      </c>
      <c r="J418" s="5" t="s">
        <v>1017</v>
      </c>
      <c r="K418" s="5" t="s">
        <v>1018</v>
      </c>
      <c r="L418" s="5" t="s">
        <v>1019</v>
      </c>
      <c r="M418" s="5" t="s">
        <v>1020</v>
      </c>
      <c r="N418" s="5" t="s">
        <v>1021</v>
      </c>
      <c r="O418" s="5" t="s">
        <v>1022</v>
      </c>
      <c r="P418" s="5" t="s">
        <v>1023</v>
      </c>
      <c r="Q418" s="5" t="s">
        <v>1024</v>
      </c>
      <c r="R418" s="5" t="s">
        <v>1025</v>
      </c>
      <c r="S418" s="5" t="s">
        <v>1026</v>
      </c>
    </row>
    <row r="419">
      <c r="A419" s="410" t="s">
        <v>104</v>
      </c>
      <c r="B419" s="410" t="s">
        <v>105</v>
      </c>
      <c r="C419" s="410" t="s">
        <v>16</v>
      </c>
      <c r="D419" s="410" t="n">
        <v>155.852591026791</v>
      </c>
      <c r="E419" s="410"/>
      <c r="F419" s="410" t="n">
        <v>100</v>
      </c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</row>
    <row r="420">
      <c r="A420" s="410" t="s">
        <v>104</v>
      </c>
      <c r="B420" s="410" t="s">
        <v>105</v>
      </c>
      <c r="C420" s="410" t="s">
        <v>17</v>
      </c>
      <c r="D420" s="410" t="n">
        <v>66.8838708791845</v>
      </c>
      <c r="E420" s="410"/>
      <c r="F420" s="410" t="n">
        <v>100</v>
      </c>
      <c r="G420" s="410"/>
      <c r="H420" s="410"/>
      <c r="I420" s="410"/>
      <c r="J420" s="410"/>
      <c r="K420" s="410"/>
      <c r="L420" s="410"/>
      <c r="M420" s="410"/>
      <c r="N420" s="410"/>
      <c r="O420" s="410"/>
      <c r="P420" s="410"/>
      <c r="Q420" s="410"/>
      <c r="R420" s="410"/>
      <c r="S420" s="410"/>
    </row>
    <row r="421">
      <c r="A421" s="410" t="s">
        <v>106</v>
      </c>
      <c r="B421" s="410" t="s">
        <v>107</v>
      </c>
      <c r="C421" s="410" t="s">
        <v>16</v>
      </c>
      <c r="D421" s="410" t="n">
        <v>125.212442541386</v>
      </c>
      <c r="E421" s="410"/>
      <c r="F421" s="410" t="n">
        <v>98.8513093237615</v>
      </c>
      <c r="G421" s="410"/>
      <c r="H421" s="410"/>
      <c r="I421" s="410"/>
      <c r="J421" s="410"/>
      <c r="K421" s="410"/>
      <c r="L421" s="410" t="n">
        <v>1.45501730103806</v>
      </c>
      <c r="M421" s="410"/>
      <c r="N421" s="410" t="n">
        <v>1.14869067623849</v>
      </c>
      <c r="O421" s="410"/>
      <c r="P421" s="410"/>
      <c r="Q421" s="410"/>
      <c r="R421" s="410"/>
      <c r="S421" s="410"/>
    </row>
    <row r="422">
      <c r="A422" s="410" t="s">
        <v>106</v>
      </c>
      <c r="B422" s="410" t="s">
        <v>107</v>
      </c>
      <c r="C422" s="410" t="s">
        <v>17</v>
      </c>
      <c r="D422" s="410" t="n">
        <v>94.5428698176836</v>
      </c>
      <c r="E422" s="410"/>
      <c r="F422" s="410" t="n">
        <v>98.4843236192911</v>
      </c>
      <c r="G422" s="410"/>
      <c r="H422" s="410"/>
      <c r="I422" s="410"/>
      <c r="J422" s="410"/>
      <c r="K422" s="410"/>
      <c r="L422" s="410"/>
      <c r="M422" s="410"/>
      <c r="N422" s="410"/>
      <c r="O422" s="410"/>
      <c r="P422" s="410" t="n">
        <v>1.45501730103806</v>
      </c>
      <c r="Q422" s="410"/>
      <c r="R422" s="410" t="n">
        <v>1.5156763807089</v>
      </c>
      <c r="S422" s="410"/>
    </row>
    <row r="423">
      <c r="A423" s="410" t="s">
        <v>108</v>
      </c>
      <c r="B423" s="410" t="s">
        <v>109</v>
      </c>
      <c r="C423" s="410" t="s">
        <v>16</v>
      </c>
      <c r="D423" s="410" t="n">
        <v>86.1434967492501</v>
      </c>
      <c r="E423" s="410"/>
      <c r="F423" s="410" t="n">
        <v>92.5923751706886</v>
      </c>
      <c r="G423" s="410"/>
      <c r="H423" s="410"/>
      <c r="I423" s="410"/>
      <c r="J423" s="410"/>
      <c r="K423" s="410"/>
      <c r="L423" s="410"/>
      <c r="M423" s="410"/>
      <c r="N423" s="410"/>
      <c r="O423" s="410"/>
      <c r="P423" s="410" t="n">
        <v>6.89169820114362</v>
      </c>
      <c r="Q423" s="410"/>
      <c r="R423" s="410" t="n">
        <v>7.40762482931139</v>
      </c>
      <c r="S423" s="410"/>
    </row>
    <row r="424">
      <c r="A424" s="410" t="s">
        <v>108</v>
      </c>
      <c r="B424" s="410" t="s">
        <v>109</v>
      </c>
      <c r="C424" s="410" t="s">
        <v>17</v>
      </c>
      <c r="D424" s="410" t="n">
        <v>22.2511868213688</v>
      </c>
      <c r="E424" s="410"/>
      <c r="F424" s="410" t="n">
        <v>100</v>
      </c>
      <c r="G424" s="410"/>
      <c r="H424" s="410"/>
      <c r="I424" s="410"/>
      <c r="J424" s="410"/>
      <c r="K424" s="410"/>
      <c r="L424" s="410"/>
      <c r="M424" s="410"/>
      <c r="N424" s="410"/>
      <c r="O424" s="410"/>
      <c r="P424" s="410"/>
      <c r="Q424" s="410"/>
      <c r="R424" s="410"/>
      <c r="S424" s="410"/>
    </row>
    <row r="425">
      <c r="A425" s="410" t="s">
        <v>110</v>
      </c>
      <c r="B425" s="410" t="s">
        <v>111</v>
      </c>
      <c r="C425" s="410" t="s">
        <v>16</v>
      </c>
      <c r="D425" s="410" t="n">
        <v>13</v>
      </c>
      <c r="E425" s="410"/>
      <c r="F425" s="410" t="n">
        <v>100</v>
      </c>
      <c r="G425" s="410"/>
      <c r="H425" s="410"/>
      <c r="I425" s="410"/>
      <c r="J425" s="410"/>
      <c r="K425" s="410"/>
      <c r="L425" s="410"/>
      <c r="M425" s="410"/>
      <c r="N425" s="410"/>
      <c r="O425" s="410"/>
      <c r="P425" s="410"/>
      <c r="Q425" s="410"/>
      <c r="R425" s="410"/>
      <c r="S425" s="410"/>
    </row>
    <row r="426">
      <c r="A426" s="410" t="s">
        <v>112</v>
      </c>
      <c r="B426" s="410" t="s">
        <v>113</v>
      </c>
      <c r="C426" s="410" t="s">
        <v>16</v>
      </c>
      <c r="D426" s="410" t="n">
        <v>686.132970812216</v>
      </c>
      <c r="E426" s="410"/>
      <c r="F426" s="410" t="n">
        <v>100</v>
      </c>
      <c r="G426" s="410"/>
      <c r="H426" s="410"/>
      <c r="I426" s="410"/>
      <c r="J426" s="410"/>
      <c r="K426" s="410"/>
      <c r="L426" s="410"/>
      <c r="M426" s="410"/>
      <c r="N426" s="410"/>
      <c r="O426" s="410"/>
      <c r="P426" s="410"/>
      <c r="Q426" s="410"/>
      <c r="R426" s="410"/>
      <c r="S426" s="410"/>
    </row>
    <row r="427">
      <c r="A427" s="410" t="s">
        <v>112</v>
      </c>
      <c r="B427" s="410" t="s">
        <v>113</v>
      </c>
      <c r="C427" s="410" t="s">
        <v>17</v>
      </c>
      <c r="D427" s="410" t="n">
        <v>250.087703535739</v>
      </c>
      <c r="E427" s="410"/>
      <c r="F427" s="410" t="n">
        <v>100</v>
      </c>
      <c r="G427" s="410"/>
      <c r="H427" s="410"/>
      <c r="I427" s="410"/>
      <c r="J427" s="410"/>
      <c r="K427" s="410"/>
      <c r="L427" s="410"/>
      <c r="M427" s="410"/>
      <c r="N427" s="410"/>
      <c r="O427" s="410"/>
      <c r="P427" s="410"/>
      <c r="Q427" s="410"/>
      <c r="R427" s="410"/>
      <c r="S427" s="410"/>
    </row>
    <row r="428">
      <c r="A428" s="410" t="s">
        <v>124</v>
      </c>
      <c r="B428" s="410" t="s">
        <v>125</v>
      </c>
      <c r="C428" s="410" t="s">
        <v>16</v>
      </c>
      <c r="D428" s="410" t="n">
        <v>847.840739048072</v>
      </c>
      <c r="E428" s="410"/>
      <c r="F428" s="410" t="n">
        <v>98.5189917121758</v>
      </c>
      <c r="G428" s="410"/>
      <c r="H428" s="410" t="n">
        <v>4.62711224714131</v>
      </c>
      <c r="I428" s="410"/>
      <c r="J428" s="410" t="n">
        <v>0.537669885548605</v>
      </c>
      <c r="K428" s="410"/>
      <c r="L428" s="410" t="n">
        <v>4.21931891949126</v>
      </c>
      <c r="M428" s="410"/>
      <c r="N428" s="410" t="n">
        <v>0.490284350014958</v>
      </c>
      <c r="O428" s="410"/>
      <c r="P428" s="410" t="n">
        <v>3.89892015561451</v>
      </c>
      <c r="Q428" s="410"/>
      <c r="R428" s="410" t="n">
        <v>0.453054052260683</v>
      </c>
      <c r="S428" s="410"/>
    </row>
    <row r="429">
      <c r="A429" s="410" t="s">
        <v>124</v>
      </c>
      <c r="B429" s="410" t="s">
        <v>125</v>
      </c>
      <c r="C429" s="410" t="s">
        <v>17</v>
      </c>
      <c r="D429" s="410" t="n">
        <v>380.133856107425</v>
      </c>
      <c r="E429" s="410"/>
      <c r="F429" s="410" t="n">
        <v>96.457982995764</v>
      </c>
      <c r="G429" s="410"/>
      <c r="H429" s="410" t="n">
        <v>5.85662478578758</v>
      </c>
      <c r="I429" s="410"/>
      <c r="J429" s="410" t="n">
        <v>1.48610339469585</v>
      </c>
      <c r="K429" s="410"/>
      <c r="L429" s="410"/>
      <c r="M429" s="410"/>
      <c r="N429" s="410"/>
      <c r="O429" s="410"/>
      <c r="P429" s="410" t="n">
        <v>8.10220516691229</v>
      </c>
      <c r="Q429" s="410"/>
      <c r="R429" s="410" t="n">
        <v>2.05591360954011</v>
      </c>
      <c r="S429" s="410"/>
    </row>
    <row r="430">
      <c r="A430" s="410" t="s">
        <v>140</v>
      </c>
      <c r="B430" s="410" t="s">
        <v>141</v>
      </c>
      <c r="C430" s="410" t="s">
        <v>16</v>
      </c>
      <c r="D430" s="410" t="n">
        <v>1158.72600959224</v>
      </c>
      <c r="E430" s="410"/>
      <c r="F430" s="410" t="n">
        <v>100</v>
      </c>
      <c r="G430" s="410"/>
      <c r="H430" s="410"/>
      <c r="I430" s="410"/>
      <c r="J430" s="410"/>
      <c r="K430" s="410"/>
      <c r="L430" s="410"/>
      <c r="M430" s="410"/>
      <c r="N430" s="410"/>
      <c r="O430" s="410"/>
      <c r="P430" s="410"/>
      <c r="Q430" s="410"/>
      <c r="R430" s="410"/>
      <c r="S430" s="410"/>
    </row>
    <row r="431">
      <c r="A431" s="410" t="s">
        <v>140</v>
      </c>
      <c r="B431" s="410" t="s">
        <v>141</v>
      </c>
      <c r="C431" s="410" t="s">
        <v>17</v>
      </c>
      <c r="D431" s="410" t="n">
        <v>393.709595028554</v>
      </c>
      <c r="E431" s="410"/>
      <c r="F431" s="410" t="n">
        <v>100</v>
      </c>
      <c r="G431" s="410"/>
      <c r="H431" s="410"/>
      <c r="I431" s="410"/>
      <c r="J431" s="410"/>
      <c r="K431" s="410"/>
      <c r="L431" s="410"/>
      <c r="M431" s="410"/>
      <c r="N431" s="410"/>
      <c r="O431" s="410"/>
      <c r="P431" s="410"/>
      <c r="Q431" s="410"/>
      <c r="R431" s="410"/>
      <c r="S431" s="410"/>
    </row>
    <row r="432">
      <c r="A432" s="410" t="s">
        <v>142</v>
      </c>
      <c r="B432" s="410" t="s">
        <v>143</v>
      </c>
      <c r="C432" s="410" t="s">
        <v>16</v>
      </c>
      <c r="D432" s="410" t="n">
        <v>522.65765453361</v>
      </c>
      <c r="E432" s="410"/>
      <c r="F432" s="410" t="n">
        <v>100</v>
      </c>
      <c r="G432" s="410"/>
      <c r="H432" s="410"/>
      <c r="I432" s="410"/>
      <c r="J432" s="410"/>
      <c r="K432" s="410"/>
      <c r="L432" s="410"/>
      <c r="M432" s="410"/>
      <c r="N432" s="410"/>
      <c r="O432" s="410"/>
      <c r="P432" s="410"/>
      <c r="Q432" s="410"/>
      <c r="R432" s="410"/>
      <c r="S432" s="410"/>
    </row>
    <row r="433">
      <c r="A433" s="410" t="s">
        <v>142</v>
      </c>
      <c r="B433" s="410" t="s">
        <v>143</v>
      </c>
      <c r="C433" s="410" t="s">
        <v>17</v>
      </c>
      <c r="D433" s="410" t="n">
        <v>174.945168751951</v>
      </c>
      <c r="E433" s="410"/>
      <c r="F433" s="410" t="n">
        <v>96.7062516738816</v>
      </c>
      <c r="G433" s="410"/>
      <c r="H433" s="410" t="n">
        <v>2.97925597758885</v>
      </c>
      <c r="I433" s="410"/>
      <c r="J433" s="410" t="n">
        <v>1.64687416305922</v>
      </c>
      <c r="K433" s="410"/>
      <c r="L433" s="410" t="n">
        <v>2.97925597758885</v>
      </c>
      <c r="M433" s="410"/>
      <c r="N433" s="410" t="n">
        <v>1.64687416305922</v>
      </c>
      <c r="O433" s="410"/>
      <c r="P433" s="410"/>
      <c r="Q433" s="410"/>
      <c r="R433" s="410"/>
      <c r="S433" s="410"/>
    </row>
    <row r="434">
      <c r="A434" t="s">
        <v>20</v>
      </c>
    </row>
    <row r="435">
      <c r="A435" t="s">
        <v>21</v>
      </c>
    </row>
    <row r="436">
      <c r="A436" t="s">
        <v>22</v>
      </c>
    </row>
    <row r="437">
      <c r="A437" t="s">
        <v>23</v>
      </c>
    </row>
    <row r="438">
      <c r="A438" t="s">
        <v>24</v>
      </c>
    </row>
    <row r="441">
      <c r="L441" s="7" t="str">
        <f>=HYPERLINK("#'Indice'!A1", "Ir al Índice")</f>
      </c>
    </row>
    <row r="442">
      <c r="A442" s="14" t="s">
        <v>1037</v>
      </c>
    </row>
    <row r="443">
      <c r="A443" s="5" t="s">
        <v>26</v>
      </c>
      <c r="B443" s="5" t="s">
        <v>10</v>
      </c>
      <c r="C443" s="5" t="s">
        <v>11</v>
      </c>
      <c r="D443" s="5" t="s">
        <v>1015</v>
      </c>
      <c r="E443" s="5" t="s">
        <v>1016</v>
      </c>
      <c r="F443" s="5" t="s">
        <v>1017</v>
      </c>
      <c r="G443" s="5" t="s">
        <v>1018</v>
      </c>
      <c r="H443" s="5" t="s">
        <v>1019</v>
      </c>
      <c r="I443" s="5" t="s">
        <v>1020</v>
      </c>
      <c r="J443" s="5" t="s">
        <v>1021</v>
      </c>
      <c r="K443" s="5" t="s">
        <v>1022</v>
      </c>
      <c r="L443" s="5" t="s">
        <v>1023</v>
      </c>
      <c r="M443" s="5" t="s">
        <v>1024</v>
      </c>
      <c r="N443" s="5" t="s">
        <v>1025</v>
      </c>
      <c r="O443" s="5" t="s">
        <v>1026</v>
      </c>
      <c r="P443" s="5" t="s">
        <v>1027</v>
      </c>
      <c r="Q443" s="5" t="s">
        <v>1028</v>
      </c>
      <c r="R443" s="5" t="s">
        <v>1029</v>
      </c>
      <c r="S443" s="5" t="s">
        <v>1030</v>
      </c>
    </row>
    <row r="444">
      <c r="A444" s="411" t="s">
        <v>14</v>
      </c>
      <c r="B444" s="411" t="s">
        <v>15</v>
      </c>
      <c r="C444" s="411" t="s">
        <v>16</v>
      </c>
      <c r="D444" s="411" t="n">
        <v>4.62711224714131</v>
      </c>
      <c r="E444" s="411"/>
      <c r="F444" s="411" t="n">
        <v>0.127938895081587</v>
      </c>
      <c r="G444" s="411"/>
      <c r="H444" s="411" t="n">
        <v>5.67433622052932</v>
      </c>
      <c r="I444" s="411"/>
      <c r="J444" s="411" t="n">
        <v>0.156894466267695</v>
      </c>
      <c r="K444" s="411"/>
      <c r="L444" s="411" t="n">
        <v>10.7906183567581</v>
      </c>
      <c r="M444" s="411"/>
      <c r="N444" s="411" t="n">
        <v>0.298358828589828</v>
      </c>
      <c r="O444" s="411"/>
      <c r="P444" s="411" t="n">
        <v>3595.56590430357</v>
      </c>
      <c r="Q444" s="411"/>
      <c r="R444" s="411" t="n">
        <v>99.4168078100609</v>
      </c>
      <c r="S444" s="411"/>
    </row>
    <row r="445">
      <c r="A445" s="411" t="s">
        <v>14</v>
      </c>
      <c r="B445" s="411" t="s">
        <v>15</v>
      </c>
      <c r="C445" s="411" t="s">
        <v>17</v>
      </c>
      <c r="D445" s="411" t="n">
        <v>8.83588076337643</v>
      </c>
      <c r="E445" s="411"/>
      <c r="F445" s="411" t="n">
        <v>0.629369135073749</v>
      </c>
      <c r="G445" s="411"/>
      <c r="H445" s="411" t="n">
        <v>2.97925597758885</v>
      </c>
      <c r="I445" s="411"/>
      <c r="J445" s="411" t="n">
        <v>0.212208811774626</v>
      </c>
      <c r="K445" s="411"/>
      <c r="L445" s="411" t="n">
        <v>9.55722246795035</v>
      </c>
      <c r="M445" s="411"/>
      <c r="N445" s="411" t="n">
        <v>0.680749435109263</v>
      </c>
      <c r="O445" s="411"/>
      <c r="P445" s="411" t="n">
        <v>1382.55425094191</v>
      </c>
      <c r="Q445" s="411"/>
      <c r="R445" s="411" t="n">
        <v>98.4776726180424</v>
      </c>
      <c r="S445" s="411"/>
    </row>
    <row r="446">
      <c r="A446" t="s">
        <v>20</v>
      </c>
    </row>
    <row r="447">
      <c r="A447" t="s">
        <v>21</v>
      </c>
    </row>
    <row r="448">
      <c r="A448" t="s">
        <v>22</v>
      </c>
    </row>
    <row r="449">
      <c r="A449" t="s">
        <v>23</v>
      </c>
    </row>
    <row r="450">
      <c r="A45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1038</v>
      </c>
    </row>
    <row r="9">
      <c r="A9" t="s">
        <v>3</v>
      </c>
    </row>
    <row r="10">
      <c r="A10" t="s">
        <v>4</v>
      </c>
    </row>
    <row r="11">
      <c r="A11" t="s">
        <v>1039</v>
      </c>
    </row>
    <row r="12">
      <c r="A12" s="3" t="s">
        <v>6</v>
      </c>
    </row>
    <row r="13">
      <c r="A13" s="3" t="s">
        <v>7</v>
      </c>
    </row>
    <row r="15">
      <c r="A15" s="4" t="s">
        <v>1040</v>
      </c>
    </row>
    <row r="16">
      <c r="A16" s="5" t="s">
        <v>9</v>
      </c>
      <c r="B16" s="5" t="s">
        <v>10</v>
      </c>
      <c r="C16" s="5" t="s">
        <v>11</v>
      </c>
      <c r="D16" s="5" t="s">
        <v>1041</v>
      </c>
      <c r="E16" s="5" t="s">
        <v>1042</v>
      </c>
      <c r="F16" s="5" t="s">
        <v>1043</v>
      </c>
      <c r="G16" s="5" t="s">
        <v>1044</v>
      </c>
      <c r="H16" s="5" t="s">
        <v>1045</v>
      </c>
      <c r="I16" s="5" t="s">
        <v>1046</v>
      </c>
      <c r="J16" s="5" t="s">
        <v>1047</v>
      </c>
      <c r="K16" s="5" t="s">
        <v>1048</v>
      </c>
      <c r="L16" s="5" t="s">
        <v>1049</v>
      </c>
      <c r="M16" s="5" t="s">
        <v>1050</v>
      </c>
      <c r="N16" s="5" t="s">
        <v>1051</v>
      </c>
      <c r="O16" s="5" t="s">
        <v>1052</v>
      </c>
      <c r="P16" s="5" t="s">
        <v>1053</v>
      </c>
      <c r="Q16" s="5" t="s">
        <v>1054</v>
      </c>
      <c r="R16" s="5" t="s">
        <v>1055</v>
      </c>
      <c r="S16" s="5" t="s">
        <v>1056</v>
      </c>
    </row>
    <row r="17">
      <c r="A17" s="412" t="s">
        <v>14</v>
      </c>
      <c r="B17" s="412" t="s">
        <v>15</v>
      </c>
      <c r="C17" s="412" t="s">
        <v>16</v>
      </c>
      <c r="D17" s="412" t="n">
        <v>439933.16939766</v>
      </c>
      <c r="E17" s="412" t="n">
        <v>1.57278342089273</v>
      </c>
      <c r="F17" s="412" t="n">
        <v>54.1462989629355</v>
      </c>
      <c r="G17" s="412" t="n">
        <v>1.06144440354148</v>
      </c>
      <c r="H17" s="412" t="n">
        <v>239968.296660245</v>
      </c>
      <c r="I17" s="412" t="n">
        <v>1.94986527464388</v>
      </c>
      <c r="J17" s="412" t="n">
        <v>29.5349294766341</v>
      </c>
      <c r="K17" s="412" t="n">
        <v>1.63502661390481</v>
      </c>
      <c r="L17" s="412" t="n">
        <v>108463.991226408</v>
      </c>
      <c r="M17" s="412" t="n">
        <v>2.7813936778961</v>
      </c>
      <c r="N17" s="412" t="n">
        <v>13.3495814914327</v>
      </c>
      <c r="O17" s="412" t="n">
        <v>2.54411471583614</v>
      </c>
      <c r="P17" s="412" t="n">
        <v>24124.3671795992</v>
      </c>
      <c r="Q17" s="412" t="n">
        <v>5.40885015749324</v>
      </c>
      <c r="R17" s="412" t="n">
        <v>2.96919006899769</v>
      </c>
      <c r="S17" s="412" t="n">
        <v>5.33944004534783</v>
      </c>
    </row>
    <row r="18">
      <c r="A18" s="412" t="s">
        <v>14</v>
      </c>
      <c r="B18" s="412" t="s">
        <v>15</v>
      </c>
      <c r="C18" s="412" t="s">
        <v>17</v>
      </c>
      <c r="D18" s="412" t="n">
        <v>263430.400016083</v>
      </c>
      <c r="E18" s="412" t="n">
        <v>1.89192732418474</v>
      </c>
      <c r="F18" s="412" t="n">
        <v>51.740959127824</v>
      </c>
      <c r="G18" s="412" t="n">
        <v>1.29677133452487</v>
      </c>
      <c r="H18" s="412" t="n">
        <v>165204.161692213</v>
      </c>
      <c r="I18" s="412" t="n">
        <v>2.39874543405432</v>
      </c>
      <c r="J18" s="412" t="n">
        <v>32.4481220745266</v>
      </c>
      <c r="K18" s="412" t="n">
        <v>1.90704458064181</v>
      </c>
      <c r="L18" s="412" t="n">
        <v>65709.1307243751</v>
      </c>
      <c r="M18" s="412" t="n">
        <v>3.50263471983048</v>
      </c>
      <c r="N18" s="412" t="n">
        <v>12.9060785958157</v>
      </c>
      <c r="O18" s="412" t="n">
        <v>3.23220602835285</v>
      </c>
      <c r="P18" s="412" t="n">
        <v>14789.5058238367</v>
      </c>
      <c r="Q18" s="412" t="n">
        <v>7.82102805954985</v>
      </c>
      <c r="R18" s="412" t="n">
        <v>2.9048402018337</v>
      </c>
      <c r="S18" s="412" t="n">
        <v>7.65006460079244</v>
      </c>
    </row>
    <row r="19">
      <c r="A19" s="412" t="s">
        <v>14</v>
      </c>
      <c r="B19" s="412" t="s">
        <v>18</v>
      </c>
      <c r="C19" s="412" t="s">
        <v>16</v>
      </c>
      <c r="D19" s="412" t="n">
        <v>1787.1666839993</v>
      </c>
      <c r="E19" s="412"/>
      <c r="F19" s="412" t="n">
        <v>39.1585739980138</v>
      </c>
      <c r="G19" s="412"/>
      <c r="H19" s="412" t="n">
        <v>1567.47521064893</v>
      </c>
      <c r="I19" s="412"/>
      <c r="J19" s="412" t="n">
        <v>34.3449184543285</v>
      </c>
      <c r="K19" s="412"/>
      <c r="L19" s="412" t="n">
        <v>988.480326524875</v>
      </c>
      <c r="M19" s="412"/>
      <c r="N19" s="412" t="n">
        <v>21.6585729570485</v>
      </c>
      <c r="O19" s="412"/>
      <c r="P19" s="412" t="n">
        <v>220.799550058776</v>
      </c>
      <c r="Q19" s="412"/>
      <c r="R19" s="412" t="n">
        <v>4.8379345906093</v>
      </c>
      <c r="S19" s="412"/>
    </row>
    <row r="20">
      <c r="A20" s="412" t="s">
        <v>14</v>
      </c>
      <c r="B20" s="412" t="s">
        <v>18</v>
      </c>
      <c r="C20" s="412" t="s">
        <v>17</v>
      </c>
      <c r="D20" s="412" t="n">
        <v>785.913179046711</v>
      </c>
      <c r="E20" s="412"/>
      <c r="F20" s="412" t="n">
        <v>42.4509075833208</v>
      </c>
      <c r="G20" s="412"/>
      <c r="H20" s="412" t="n">
        <v>673.241423375978</v>
      </c>
      <c r="I20" s="412"/>
      <c r="J20" s="412" t="n">
        <v>36.3649703389163</v>
      </c>
      <c r="K20" s="412"/>
      <c r="L20" s="412" t="n">
        <v>321.749207827959</v>
      </c>
      <c r="M20" s="412"/>
      <c r="N20" s="412" t="n">
        <v>17.3792045364079</v>
      </c>
      <c r="O20" s="412"/>
      <c r="P20" s="412" t="n">
        <v>70.442188663872</v>
      </c>
      <c r="Q20" s="412"/>
      <c r="R20" s="412" t="n">
        <v>3.80491754135497</v>
      </c>
      <c r="S20" s="412"/>
    </row>
    <row r="21">
      <c r="A21" s="412" t="s">
        <v>14</v>
      </c>
      <c r="B21" s="412" t="s">
        <v>19</v>
      </c>
      <c r="C21" s="412" t="s">
        <v>16</v>
      </c>
      <c r="D21" s="412" t="n">
        <v>438146.002713661</v>
      </c>
      <c r="E21" s="412" t="n">
        <v>1.57510843366443</v>
      </c>
      <c r="F21" s="412" t="n">
        <v>54.230963663053</v>
      </c>
      <c r="G21" s="412" t="n">
        <v>1.06460806021707</v>
      </c>
      <c r="H21" s="412" t="n">
        <v>238400.821449596</v>
      </c>
      <c r="I21" s="412" t="n">
        <v>1.96023543509591</v>
      </c>
      <c r="J21" s="412" t="n">
        <v>29.5077581564159</v>
      </c>
      <c r="K21" s="412" t="n">
        <v>1.64469254293769</v>
      </c>
      <c r="L21" s="412" t="n">
        <v>107475.510899883</v>
      </c>
      <c r="M21" s="412" t="n">
        <v>2.80118620404482</v>
      </c>
      <c r="N21" s="412" t="n">
        <v>13.3026445298617</v>
      </c>
      <c r="O21" s="412" t="n">
        <v>2.56497936058039</v>
      </c>
      <c r="P21" s="412" t="n">
        <v>23903.5676295405</v>
      </c>
      <c r="Q21" s="412" t="n">
        <v>5.45487744216313</v>
      </c>
      <c r="R21" s="412" t="n">
        <v>2.95863365066944</v>
      </c>
      <c r="S21" s="412" t="n">
        <v>5.38553033622995</v>
      </c>
    </row>
    <row r="22">
      <c r="A22" s="412" t="s">
        <v>14</v>
      </c>
      <c r="B22" s="412" t="s">
        <v>19</v>
      </c>
      <c r="C22" s="412" t="s">
        <v>17</v>
      </c>
      <c r="D22" s="412" t="n">
        <v>262644.486837036</v>
      </c>
      <c r="E22" s="412" t="n">
        <v>1.89424830202566</v>
      </c>
      <c r="F22" s="412" t="n">
        <v>51.7748635533028</v>
      </c>
      <c r="G22" s="412" t="n">
        <v>1.29978268192891</v>
      </c>
      <c r="H22" s="412" t="n">
        <v>164530.920268837</v>
      </c>
      <c r="I22" s="412" t="n">
        <v>2.40713251011129</v>
      </c>
      <c r="J22" s="412" t="n">
        <v>32.4338273755731</v>
      </c>
      <c r="K22" s="412" t="n">
        <v>1.9141395431689</v>
      </c>
      <c r="L22" s="412" t="n">
        <v>65387.3815165471</v>
      </c>
      <c r="M22" s="412" t="n">
        <v>3.51794049189983</v>
      </c>
      <c r="N22" s="412" t="n">
        <v>12.8897537385871</v>
      </c>
      <c r="O22" s="412" t="n">
        <v>3.24726990408263</v>
      </c>
      <c r="P22" s="412" t="n">
        <v>14719.0636351728</v>
      </c>
      <c r="Q22" s="412" t="n">
        <v>7.85699390345669</v>
      </c>
      <c r="R22" s="412" t="n">
        <v>2.90155533253703</v>
      </c>
      <c r="S22" s="412" t="n">
        <v>7.68522039366706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1057</v>
      </c>
    </row>
    <row r="32">
      <c r="A32" s="5" t="s">
        <v>26</v>
      </c>
      <c r="B32" s="5" t="s">
        <v>10</v>
      </c>
      <c r="C32" s="5" t="s">
        <v>11</v>
      </c>
      <c r="D32" s="5" t="s">
        <v>1041</v>
      </c>
      <c r="E32" s="5" t="s">
        <v>1042</v>
      </c>
      <c r="F32" s="5" t="s">
        <v>1043</v>
      </c>
      <c r="G32" s="5" t="s">
        <v>1044</v>
      </c>
      <c r="H32" s="5" t="s">
        <v>1045</v>
      </c>
      <c r="I32" s="5" t="s">
        <v>1046</v>
      </c>
      <c r="J32" s="5" t="s">
        <v>1047</v>
      </c>
      <c r="K32" s="5" t="s">
        <v>1048</v>
      </c>
      <c r="L32" s="5" t="s">
        <v>1049</v>
      </c>
      <c r="M32" s="5" t="s">
        <v>1050</v>
      </c>
      <c r="N32" s="5" t="s">
        <v>1051</v>
      </c>
      <c r="O32" s="5" t="s">
        <v>1052</v>
      </c>
      <c r="P32" s="5" t="s">
        <v>1053</v>
      </c>
      <c r="Q32" s="5" t="s">
        <v>1054</v>
      </c>
      <c r="R32" s="5" t="s">
        <v>1055</v>
      </c>
      <c r="S32" s="5" t="s">
        <v>1056</v>
      </c>
    </row>
    <row r="33">
      <c r="A33" s="413" t="s">
        <v>14</v>
      </c>
      <c r="B33" s="413" t="s">
        <v>15</v>
      </c>
      <c r="C33" s="413" t="s">
        <v>16</v>
      </c>
      <c r="D33" s="413" t="n">
        <v>439933.16939766</v>
      </c>
      <c r="E33" s="413" t="n">
        <v>1.57278342089273</v>
      </c>
      <c r="F33" s="413" t="n">
        <v>54.1462989629355</v>
      </c>
      <c r="G33" s="413" t="n">
        <v>1.06144440354148</v>
      </c>
      <c r="H33" s="413" t="n">
        <v>239968.296660245</v>
      </c>
      <c r="I33" s="413" t="n">
        <v>1.94986527464388</v>
      </c>
      <c r="J33" s="413" t="n">
        <v>29.5349294766341</v>
      </c>
      <c r="K33" s="413" t="n">
        <v>1.63502661390481</v>
      </c>
      <c r="L33" s="413" t="n">
        <v>108463.991226408</v>
      </c>
      <c r="M33" s="413" t="n">
        <v>2.7813936778961</v>
      </c>
      <c r="N33" s="413" t="n">
        <v>13.3495814914327</v>
      </c>
      <c r="O33" s="413" t="n">
        <v>2.54411471583614</v>
      </c>
      <c r="P33" s="413" t="n">
        <v>24124.3671795992</v>
      </c>
      <c r="Q33" s="413" t="n">
        <v>5.40885015749324</v>
      </c>
      <c r="R33" s="413" t="n">
        <v>2.96919006899769</v>
      </c>
      <c r="S33" s="413" t="n">
        <v>5.33944004534783</v>
      </c>
    </row>
    <row r="34">
      <c r="A34" s="413" t="s">
        <v>14</v>
      </c>
      <c r="B34" s="413" t="s">
        <v>15</v>
      </c>
      <c r="C34" s="413" t="s">
        <v>17</v>
      </c>
      <c r="D34" s="413" t="n">
        <v>263430.400016083</v>
      </c>
      <c r="E34" s="413" t="n">
        <v>1.89192732418474</v>
      </c>
      <c r="F34" s="413" t="n">
        <v>51.740959127824</v>
      </c>
      <c r="G34" s="413" t="n">
        <v>1.29677133452487</v>
      </c>
      <c r="H34" s="413" t="n">
        <v>165204.161692213</v>
      </c>
      <c r="I34" s="413" t="n">
        <v>2.39874543405432</v>
      </c>
      <c r="J34" s="413" t="n">
        <v>32.4481220745266</v>
      </c>
      <c r="K34" s="413" t="n">
        <v>1.90704458064181</v>
      </c>
      <c r="L34" s="413" t="n">
        <v>65709.1307243751</v>
      </c>
      <c r="M34" s="413" t="n">
        <v>3.50263471983048</v>
      </c>
      <c r="N34" s="413" t="n">
        <v>12.9060785958157</v>
      </c>
      <c r="O34" s="413" t="n">
        <v>3.23220602835285</v>
      </c>
      <c r="P34" s="413" t="n">
        <v>14789.5058238367</v>
      </c>
      <c r="Q34" s="413" t="n">
        <v>7.82102805954985</v>
      </c>
      <c r="R34" s="413" t="n">
        <v>2.9048402018337</v>
      </c>
      <c r="S34" s="413" t="n">
        <v>7.65006460079244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1058</v>
      </c>
    </row>
    <row r="44">
      <c r="A44" s="5" t="s">
        <v>26</v>
      </c>
      <c r="B44" s="5" t="s">
        <v>10</v>
      </c>
      <c r="C44" s="5" t="s">
        <v>11</v>
      </c>
      <c r="D44" s="5" t="s">
        <v>1041</v>
      </c>
      <c r="E44" s="5" t="s">
        <v>1042</v>
      </c>
      <c r="F44" s="5" t="s">
        <v>1043</v>
      </c>
      <c r="G44" s="5" t="s">
        <v>1044</v>
      </c>
      <c r="H44" s="5" t="s">
        <v>1045</v>
      </c>
      <c r="I44" s="5" t="s">
        <v>1046</v>
      </c>
      <c r="J44" s="5" t="s">
        <v>1047</v>
      </c>
      <c r="K44" s="5" t="s">
        <v>1048</v>
      </c>
      <c r="L44" s="5" t="s">
        <v>1049</v>
      </c>
      <c r="M44" s="5" t="s">
        <v>1050</v>
      </c>
      <c r="N44" s="5" t="s">
        <v>1051</v>
      </c>
      <c r="O44" s="5" t="s">
        <v>1052</v>
      </c>
      <c r="P44" s="5" t="s">
        <v>1053</v>
      </c>
      <c r="Q44" s="5" t="s">
        <v>1054</v>
      </c>
      <c r="R44" s="5" t="s">
        <v>1055</v>
      </c>
      <c r="S44" s="5" t="s">
        <v>1056</v>
      </c>
    </row>
    <row r="45">
      <c r="A45" s="414" t="s">
        <v>14</v>
      </c>
      <c r="B45" s="414" t="s">
        <v>15</v>
      </c>
      <c r="C45" s="414" t="s">
        <v>16</v>
      </c>
      <c r="D45" s="414" t="n">
        <v>438146.002713661</v>
      </c>
      <c r="E45" s="414" t="n">
        <v>1.57510843366443</v>
      </c>
      <c r="F45" s="414" t="n">
        <v>54.230963663053</v>
      </c>
      <c r="G45" s="414" t="n">
        <v>1.06460806021707</v>
      </c>
      <c r="H45" s="414" t="n">
        <v>238400.821449596</v>
      </c>
      <c r="I45" s="414" t="n">
        <v>1.96023543509591</v>
      </c>
      <c r="J45" s="414" t="n">
        <v>29.5077581564159</v>
      </c>
      <c r="K45" s="414" t="n">
        <v>1.64469254293769</v>
      </c>
      <c r="L45" s="414" t="n">
        <v>107475.510899883</v>
      </c>
      <c r="M45" s="414" t="n">
        <v>2.80118620404482</v>
      </c>
      <c r="N45" s="414" t="n">
        <v>13.3026445298617</v>
      </c>
      <c r="O45" s="414" t="n">
        <v>2.56497936058039</v>
      </c>
      <c r="P45" s="414" t="n">
        <v>23903.5676295405</v>
      </c>
      <c r="Q45" s="414" t="n">
        <v>5.45487744216313</v>
      </c>
      <c r="R45" s="414" t="n">
        <v>2.95863365066944</v>
      </c>
      <c r="S45" s="414" t="n">
        <v>5.38553033622995</v>
      </c>
    </row>
    <row r="46">
      <c r="A46" s="414" t="s">
        <v>14</v>
      </c>
      <c r="B46" s="414" t="s">
        <v>15</v>
      </c>
      <c r="C46" s="414" t="s">
        <v>17</v>
      </c>
      <c r="D46" s="414" t="n">
        <v>262644.486837036</v>
      </c>
      <c r="E46" s="414" t="n">
        <v>1.89424830202566</v>
      </c>
      <c r="F46" s="414" t="n">
        <v>51.7748635533028</v>
      </c>
      <c r="G46" s="414" t="n">
        <v>1.29978268192891</v>
      </c>
      <c r="H46" s="414" t="n">
        <v>164530.920268837</v>
      </c>
      <c r="I46" s="414" t="n">
        <v>2.40713251011129</v>
      </c>
      <c r="J46" s="414" t="n">
        <v>32.4338273755731</v>
      </c>
      <c r="K46" s="414" t="n">
        <v>1.9141395431689</v>
      </c>
      <c r="L46" s="414" t="n">
        <v>65387.3815165471</v>
      </c>
      <c r="M46" s="414" t="n">
        <v>3.51794049189983</v>
      </c>
      <c r="N46" s="414" t="n">
        <v>12.8897537385871</v>
      </c>
      <c r="O46" s="414" t="n">
        <v>3.24726990408263</v>
      </c>
      <c r="P46" s="414" t="n">
        <v>14719.0636351728</v>
      </c>
      <c r="Q46" s="414" t="n">
        <v>7.85699390345669</v>
      </c>
      <c r="R46" s="414" t="n">
        <v>2.90155533253703</v>
      </c>
      <c r="S46" s="414" t="n">
        <v>7.68522039366706</v>
      </c>
    </row>
    <row r="47">
      <c r="A47" s="414" t="s">
        <v>28</v>
      </c>
      <c r="B47" s="414" t="s">
        <v>29</v>
      </c>
      <c r="C47" s="414" t="s">
        <v>16</v>
      </c>
      <c r="D47" s="414" t="n">
        <v>764.454385198773</v>
      </c>
      <c r="E47" s="414" t="n">
        <v>9.5622612218902</v>
      </c>
      <c r="F47" s="414" t="n">
        <v>71.5930937959292</v>
      </c>
      <c r="G47" s="414" t="n">
        <v>5.53294988023702</v>
      </c>
      <c r="H47" s="414" t="n">
        <v>224.784763716234</v>
      </c>
      <c r="I47" s="414" t="n">
        <v>18.8805997029005</v>
      </c>
      <c r="J47" s="414" t="n">
        <v>21.0516637542051</v>
      </c>
      <c r="K47" s="414" t="n">
        <v>17.9800243926109</v>
      </c>
      <c r="L47" s="414" t="n">
        <v>71.3475178473809</v>
      </c>
      <c r="M47" s="414" t="n">
        <v>23.8666159047752</v>
      </c>
      <c r="N47" s="414" t="n">
        <v>6.68187616717784</v>
      </c>
      <c r="O47" s="414" t="n">
        <v>23.6078869234065</v>
      </c>
      <c r="P47" s="414" t="n">
        <v>7.19004837412161</v>
      </c>
      <c r="Q47" s="414" t="n">
        <v>71.4539242390462</v>
      </c>
      <c r="R47" s="414" t="n">
        <v>0.673366282687893</v>
      </c>
      <c r="S47" s="414" t="n">
        <v>71.5833206349909</v>
      </c>
    </row>
    <row r="48">
      <c r="A48" s="414" t="s">
        <v>28</v>
      </c>
      <c r="B48" s="414" t="s">
        <v>29</v>
      </c>
      <c r="C48" s="414" t="s">
        <v>17</v>
      </c>
      <c r="D48" s="414" t="n">
        <v>412.031029259617</v>
      </c>
      <c r="E48" s="414" t="n">
        <v>11.8436729587123</v>
      </c>
      <c r="F48" s="414" t="n">
        <v>72.1906339015533</v>
      </c>
      <c r="G48" s="414" t="n">
        <v>6.05910127198626</v>
      </c>
      <c r="H48" s="414" t="n">
        <v>124.072018286382</v>
      </c>
      <c r="I48" s="414" t="n">
        <v>21.3165847898987</v>
      </c>
      <c r="J48" s="414" t="n">
        <v>21.7382600180226</v>
      </c>
      <c r="K48" s="414" t="n">
        <v>18.070616177425</v>
      </c>
      <c r="L48" s="414" t="n">
        <v>30.5608757652866</v>
      </c>
      <c r="M48" s="414" t="n">
        <v>33.6925149701353</v>
      </c>
      <c r="N48" s="414" t="n">
        <v>5.35447293386379</v>
      </c>
      <c r="O48" s="414" t="n">
        <v>32.7842499013796</v>
      </c>
      <c r="P48" s="414" t="n">
        <v>4.09021332852479</v>
      </c>
      <c r="Q48" s="414" t="n">
        <v>70.3666484414136</v>
      </c>
      <c r="R48" s="414" t="n">
        <v>0.716633146560273</v>
      </c>
      <c r="S48" s="414" t="n">
        <v>69.6769095230124</v>
      </c>
    </row>
    <row r="49">
      <c r="A49" s="414" t="s">
        <v>30</v>
      </c>
      <c r="B49" s="414" t="s">
        <v>31</v>
      </c>
      <c r="C49" s="414" t="s">
        <v>16</v>
      </c>
      <c r="D49" s="414" t="n">
        <v>3990.53912442812</v>
      </c>
      <c r="E49" s="414" t="n">
        <v>9.64721492011666</v>
      </c>
      <c r="F49" s="414" t="n">
        <v>64.295884441665</v>
      </c>
      <c r="G49" s="414" t="n">
        <v>5.10789507253517</v>
      </c>
      <c r="H49" s="414" t="n">
        <v>1887.8280158848</v>
      </c>
      <c r="I49" s="414" t="n">
        <v>11.8686156118484</v>
      </c>
      <c r="J49" s="414" t="n">
        <v>30.4168354626673</v>
      </c>
      <c r="K49" s="414" t="n">
        <v>10.0982541558413</v>
      </c>
      <c r="L49" s="414" t="n">
        <v>328.156277291975</v>
      </c>
      <c r="M49" s="414" t="n">
        <v>30.538755230505</v>
      </c>
      <c r="N49" s="414" t="n">
        <v>5.28728009566764</v>
      </c>
      <c r="O49" s="414" t="n">
        <v>29.2182073889575</v>
      </c>
      <c r="P49" s="414"/>
      <c r="Q49" s="414"/>
      <c r="R49" s="414"/>
      <c r="S49" s="414"/>
    </row>
    <row r="50">
      <c r="A50" s="414" t="s">
        <v>30</v>
      </c>
      <c r="B50" s="414" t="s">
        <v>31</v>
      </c>
      <c r="C50" s="414" t="s">
        <v>17</v>
      </c>
      <c r="D50" s="414" t="n">
        <v>1713.83370509896</v>
      </c>
      <c r="E50" s="414" t="n">
        <v>13.2060666629039</v>
      </c>
      <c r="F50" s="414" t="n">
        <v>59.2839588212923</v>
      </c>
      <c r="G50" s="414" t="n">
        <v>8.57698606963714</v>
      </c>
      <c r="H50" s="414" t="n">
        <v>1046.24034570506</v>
      </c>
      <c r="I50" s="414" t="n">
        <v>18.5509434395107</v>
      </c>
      <c r="J50" s="414" t="n">
        <v>36.1909497913463</v>
      </c>
      <c r="K50" s="414" t="n">
        <v>14.02452467886</v>
      </c>
      <c r="L50" s="414" t="n">
        <v>130.815389061494</v>
      </c>
      <c r="M50" s="414" t="n">
        <v>37.2858686985918</v>
      </c>
      <c r="N50" s="414" t="n">
        <v>4.52509138736139</v>
      </c>
      <c r="O50" s="414" t="n">
        <v>38.1768019589848</v>
      </c>
      <c r="P50" s="414"/>
      <c r="Q50" s="414"/>
      <c r="R50" s="414"/>
      <c r="S50" s="414"/>
    </row>
    <row r="51">
      <c r="A51" s="414" t="s">
        <v>32</v>
      </c>
      <c r="B51" s="414" t="s">
        <v>33</v>
      </c>
      <c r="C51" s="414" t="s">
        <v>16</v>
      </c>
      <c r="D51" s="414" t="n">
        <v>685.023649819497</v>
      </c>
      <c r="E51" s="414" t="n">
        <v>10.2477496538196</v>
      </c>
      <c r="F51" s="414" t="n">
        <v>74.9233756613542</v>
      </c>
      <c r="G51" s="414" t="n">
        <v>6.17372569247142</v>
      </c>
      <c r="H51" s="414" t="n">
        <v>213.684806360422</v>
      </c>
      <c r="I51" s="414" t="n">
        <v>21.9380396909209</v>
      </c>
      <c r="J51" s="414" t="n">
        <v>23.3714369194176</v>
      </c>
      <c r="K51" s="414" t="n">
        <v>19.3667378982899</v>
      </c>
      <c r="L51" s="414" t="n">
        <v>15.5905109618349</v>
      </c>
      <c r="M51" s="414" t="n">
        <v>60.9356033833682</v>
      </c>
      <c r="N51" s="414" t="n">
        <v>1.70518741922824</v>
      </c>
      <c r="O51" s="414" t="n">
        <v>61.4760053359441</v>
      </c>
      <c r="P51" s="414"/>
      <c r="Q51" s="414"/>
      <c r="R51" s="414"/>
      <c r="S51" s="414"/>
    </row>
    <row r="52">
      <c r="A52" s="414" t="s">
        <v>32</v>
      </c>
      <c r="B52" s="414" t="s">
        <v>33</v>
      </c>
      <c r="C52" s="414" t="s">
        <v>17</v>
      </c>
      <c r="D52" s="414" t="n">
        <v>406.418510898069</v>
      </c>
      <c r="E52" s="414" t="n">
        <v>11.311227635388</v>
      </c>
      <c r="F52" s="414" t="n">
        <v>68.6466894450861</v>
      </c>
      <c r="G52" s="414" t="n">
        <v>7.37842009991875</v>
      </c>
      <c r="H52" s="414" t="n">
        <v>162.993382798247</v>
      </c>
      <c r="I52" s="414" t="n">
        <v>21.8129571128986</v>
      </c>
      <c r="J52" s="414" t="n">
        <v>27.5306262646131</v>
      </c>
      <c r="K52" s="414" t="n">
        <v>17.8691708015254</v>
      </c>
      <c r="L52" s="414" t="n">
        <v>22.6319676805437</v>
      </c>
      <c r="M52" s="414" t="n">
        <v>46.8361529203352</v>
      </c>
      <c r="N52" s="414" t="n">
        <v>3.82268429030084</v>
      </c>
      <c r="O52" s="414" t="n">
        <v>45.0219164269227</v>
      </c>
      <c r="P52" s="414"/>
      <c r="Q52" s="414"/>
      <c r="R52" s="414"/>
      <c r="S52" s="414"/>
    </row>
    <row r="53">
      <c r="A53" s="414" t="s">
        <v>34</v>
      </c>
      <c r="B53" s="414" t="s">
        <v>35</v>
      </c>
      <c r="C53" s="414" t="s">
        <v>16</v>
      </c>
      <c r="D53" s="414" t="n">
        <v>5974.07902905585</v>
      </c>
      <c r="E53" s="414" t="n">
        <v>10.9503484987155</v>
      </c>
      <c r="F53" s="414" t="n">
        <v>46.8003219483846</v>
      </c>
      <c r="G53" s="414" t="n">
        <v>8.7080471793177</v>
      </c>
      <c r="H53" s="414" t="n">
        <v>5642.40805991206</v>
      </c>
      <c r="I53" s="414" t="n">
        <v>12.6506545852288</v>
      </c>
      <c r="J53" s="414" t="n">
        <v>44.2020456180303</v>
      </c>
      <c r="K53" s="414" t="n">
        <v>8.56462995545544</v>
      </c>
      <c r="L53" s="414" t="n">
        <v>988.09930324019</v>
      </c>
      <c r="M53" s="414" t="n">
        <v>30.2217167280931</v>
      </c>
      <c r="N53" s="414" t="n">
        <v>7.74066852542521</v>
      </c>
      <c r="O53" s="414" t="n">
        <v>27.129737155755</v>
      </c>
      <c r="P53" s="414" t="n">
        <v>160.451924503861</v>
      </c>
      <c r="Q53" s="414" t="n">
        <v>61.6567110998014</v>
      </c>
      <c r="R53" s="414" t="n">
        <v>1.25696390815998</v>
      </c>
      <c r="S53" s="414" t="n">
        <v>60.4145083416199</v>
      </c>
    </row>
    <row r="54">
      <c r="A54" s="414" t="s">
        <v>34</v>
      </c>
      <c r="B54" s="414" t="s">
        <v>35</v>
      </c>
      <c r="C54" s="414" t="s">
        <v>17</v>
      </c>
      <c r="D54" s="414" t="n">
        <v>3055.27394535123</v>
      </c>
      <c r="E54" s="414" t="n">
        <v>14.5986879473667</v>
      </c>
      <c r="F54" s="414" t="n">
        <v>55.3723512029383</v>
      </c>
      <c r="G54" s="414" t="n">
        <v>8.95261419882951</v>
      </c>
      <c r="H54" s="414" t="n">
        <v>2092.73163677434</v>
      </c>
      <c r="I54" s="414" t="n">
        <v>16.6842812880495</v>
      </c>
      <c r="J54" s="414" t="n">
        <v>37.9276861052954</v>
      </c>
      <c r="K54" s="414" t="n">
        <v>11.79371690687</v>
      </c>
      <c r="L54" s="414" t="n">
        <v>211.196209742254</v>
      </c>
      <c r="M54" s="414" t="n">
        <v>57.1087945952589</v>
      </c>
      <c r="N54" s="414" t="n">
        <v>3.82762099495898</v>
      </c>
      <c r="O54" s="414" t="n">
        <v>53.2065603701888</v>
      </c>
      <c r="P54" s="414" t="n">
        <v>158.486872197969</v>
      </c>
      <c r="Q54" s="414" t="n">
        <v>64.4186661484956</v>
      </c>
      <c r="R54" s="414" t="n">
        <v>2.87234169680726</v>
      </c>
      <c r="S54" s="414" t="n">
        <v>61.4479932456485</v>
      </c>
    </row>
    <row r="55">
      <c r="A55" s="414" t="s">
        <v>36</v>
      </c>
      <c r="B55" s="414" t="s">
        <v>37</v>
      </c>
      <c r="C55" s="414" t="s">
        <v>16</v>
      </c>
      <c r="D55" s="414" t="n">
        <v>1164.62283325878</v>
      </c>
      <c r="E55" s="414" t="n">
        <v>7.97581395647329</v>
      </c>
      <c r="F55" s="414" t="n">
        <v>77.6222093897438</v>
      </c>
      <c r="G55" s="414" t="n">
        <v>3.48801548537735</v>
      </c>
      <c r="H55" s="414" t="n">
        <v>312.020390981544</v>
      </c>
      <c r="I55" s="414" t="n">
        <v>14.1557919329597</v>
      </c>
      <c r="J55" s="414" t="n">
        <v>20.7961851948832</v>
      </c>
      <c r="K55" s="414" t="n">
        <v>12.4090003183495</v>
      </c>
      <c r="L55" s="414" t="n">
        <v>23.7299839109251</v>
      </c>
      <c r="M55" s="414" t="n">
        <v>48.1695070984026</v>
      </c>
      <c r="N55" s="414" t="n">
        <v>1.58160541537296</v>
      </c>
      <c r="O55" s="414" t="n">
        <v>49.1490251940434</v>
      </c>
      <c r="P55" s="414"/>
      <c r="Q55" s="414"/>
      <c r="R55" s="414"/>
      <c r="S55" s="414"/>
    </row>
    <row r="56">
      <c r="A56" s="414" t="s">
        <v>36</v>
      </c>
      <c r="B56" s="414" t="s">
        <v>37</v>
      </c>
      <c r="C56" s="414" t="s">
        <v>17</v>
      </c>
      <c r="D56" s="414" t="n">
        <v>601.094616275248</v>
      </c>
      <c r="E56" s="414" t="n">
        <v>12.0703989615859</v>
      </c>
      <c r="F56" s="414" t="n">
        <v>75.1264652597924</v>
      </c>
      <c r="G56" s="414" t="n">
        <v>5.33830200677292</v>
      </c>
      <c r="H56" s="414" t="n">
        <v>192.555060311498</v>
      </c>
      <c r="I56" s="414" t="n">
        <v>16.5223773640974</v>
      </c>
      <c r="J56" s="414" t="n">
        <v>24.0660632409738</v>
      </c>
      <c r="K56" s="414" t="n">
        <v>16.2834317812296</v>
      </c>
      <c r="L56" s="414" t="n">
        <v>6.46066295421602</v>
      </c>
      <c r="M56" s="414" t="n">
        <v>77.9392865879059</v>
      </c>
      <c r="N56" s="414" t="n">
        <v>0.807471499233796</v>
      </c>
      <c r="O56" s="414" t="n">
        <v>79.048169774114</v>
      </c>
      <c r="P56" s="414"/>
      <c r="Q56" s="414"/>
      <c r="R56" s="414"/>
      <c r="S56" s="414"/>
    </row>
    <row r="57">
      <c r="A57" s="414" t="s">
        <v>38</v>
      </c>
      <c r="B57" s="414" t="s">
        <v>39</v>
      </c>
      <c r="C57" s="414" t="s">
        <v>16</v>
      </c>
      <c r="D57" s="414" t="n">
        <v>740.140337213889</v>
      </c>
      <c r="E57" s="414" t="n">
        <v>9.35116941537721</v>
      </c>
      <c r="F57" s="414" t="n">
        <v>68.296696976678</v>
      </c>
      <c r="G57" s="414" t="n">
        <v>4.34713639877182</v>
      </c>
      <c r="H57" s="414" t="n">
        <v>302.413136729122</v>
      </c>
      <c r="I57" s="414" t="n">
        <v>11.8677303125102</v>
      </c>
      <c r="J57" s="414" t="n">
        <v>27.9052732603424</v>
      </c>
      <c r="K57" s="414" t="n">
        <v>10.0126428394959</v>
      </c>
      <c r="L57" s="414" t="n">
        <v>38.294645239186</v>
      </c>
      <c r="M57" s="414" t="n">
        <v>41.2956260608321</v>
      </c>
      <c r="N57" s="414" t="n">
        <v>3.53365118779394</v>
      </c>
      <c r="O57" s="414" t="n">
        <v>40.7717871061855</v>
      </c>
      <c r="P57" s="414" t="n">
        <v>2.86510558273261</v>
      </c>
      <c r="Q57" s="414" t="n">
        <v>100</v>
      </c>
      <c r="R57" s="414" t="n">
        <v>0.264378575185708</v>
      </c>
      <c r="S57" s="414" t="n">
        <v>99.6370369417259</v>
      </c>
    </row>
    <row r="58">
      <c r="A58" s="414" t="s">
        <v>38</v>
      </c>
      <c r="B58" s="414" t="s">
        <v>39</v>
      </c>
      <c r="C58" s="414" t="s">
        <v>17</v>
      </c>
      <c r="D58" s="414" t="n">
        <v>283.458234750292</v>
      </c>
      <c r="E58" s="414" t="n">
        <v>12.23324352042</v>
      </c>
      <c r="F58" s="414" t="n">
        <v>65.4977813939609</v>
      </c>
      <c r="G58" s="414" t="n">
        <v>6.89281012079632</v>
      </c>
      <c r="H58" s="414" t="n">
        <v>103.922775049181</v>
      </c>
      <c r="I58" s="414" t="n">
        <v>19.0009653419004</v>
      </c>
      <c r="J58" s="414" t="n">
        <v>24.0131009353858</v>
      </c>
      <c r="K58" s="414" t="n">
        <v>16.1759417149441</v>
      </c>
      <c r="L58" s="414" t="n">
        <v>45.3943128413447</v>
      </c>
      <c r="M58" s="414" t="n">
        <v>30.7909485213537</v>
      </c>
      <c r="N58" s="414" t="n">
        <v>10.4891176706533</v>
      </c>
      <c r="O58" s="414" t="n">
        <v>29.2826485138344</v>
      </c>
      <c r="P58" s="414"/>
      <c r="Q58" s="414"/>
      <c r="R58" s="414"/>
      <c r="S58" s="414"/>
    </row>
    <row r="59">
      <c r="A59" s="414" t="s">
        <v>40</v>
      </c>
      <c r="B59" s="414" t="s">
        <v>41</v>
      </c>
      <c r="C59" s="414" t="s">
        <v>16</v>
      </c>
      <c r="D59" s="414" t="n">
        <v>1433.87238616808</v>
      </c>
      <c r="E59" s="414" t="n">
        <v>8.72823551297616</v>
      </c>
      <c r="F59" s="414" t="n">
        <v>50.7590413203115</v>
      </c>
      <c r="G59" s="414" t="n">
        <v>5.80451494851869</v>
      </c>
      <c r="H59" s="414" t="n">
        <v>1064.47856137492</v>
      </c>
      <c r="I59" s="414" t="n">
        <v>9.46648883797471</v>
      </c>
      <c r="J59" s="414" t="n">
        <v>37.6825105236954</v>
      </c>
      <c r="K59" s="414" t="n">
        <v>7.84716872303537</v>
      </c>
      <c r="L59" s="414" t="n">
        <v>246.777873752092</v>
      </c>
      <c r="M59" s="414" t="n">
        <v>26.8220652536442</v>
      </c>
      <c r="N59" s="414" t="n">
        <v>8.73592964866027</v>
      </c>
      <c r="O59" s="414" t="n">
        <v>24.5892398186846</v>
      </c>
      <c r="P59" s="414" t="n">
        <v>79.7322258624587</v>
      </c>
      <c r="Q59" s="414" t="n">
        <v>30.2034572131059</v>
      </c>
      <c r="R59" s="414" t="n">
        <v>2.82251850733286</v>
      </c>
      <c r="S59" s="414" t="n">
        <v>29.5937210493563</v>
      </c>
    </row>
    <row r="60">
      <c r="A60" s="414" t="s">
        <v>40</v>
      </c>
      <c r="B60" s="414" t="s">
        <v>41</v>
      </c>
      <c r="C60" s="414" t="s">
        <v>17</v>
      </c>
      <c r="D60" s="414" t="n">
        <v>522.631095043405</v>
      </c>
      <c r="E60" s="414" t="n">
        <v>14.9109684381043</v>
      </c>
      <c r="F60" s="414" t="n">
        <v>48.5938731839535</v>
      </c>
      <c r="G60" s="414" t="n">
        <v>9.3417948056581</v>
      </c>
      <c r="H60" s="414" t="n">
        <v>377.510303307622</v>
      </c>
      <c r="I60" s="414" t="n">
        <v>14.5392931879183</v>
      </c>
      <c r="J60" s="414" t="n">
        <v>35.1006436060657</v>
      </c>
      <c r="K60" s="414" t="n">
        <v>12.9997388211775</v>
      </c>
      <c r="L60" s="414" t="n">
        <v>166.678377769792</v>
      </c>
      <c r="M60" s="414" t="n">
        <v>26.0318917291556</v>
      </c>
      <c r="N60" s="414" t="n">
        <v>15.4976388291242</v>
      </c>
      <c r="O60" s="414" t="n">
        <v>22.3624733604678</v>
      </c>
      <c r="P60" s="414" t="n">
        <v>8.68843263004469</v>
      </c>
      <c r="Q60" s="414" t="n">
        <v>99.9999999999999</v>
      </c>
      <c r="R60" s="414" t="n">
        <v>0.807844380856542</v>
      </c>
      <c r="S60" s="414" t="n">
        <v>100.435147722329</v>
      </c>
    </row>
    <row r="61">
      <c r="A61" s="414" t="s">
        <v>42</v>
      </c>
      <c r="B61" s="414" t="s">
        <v>43</v>
      </c>
      <c r="C61" s="414" t="s">
        <v>16</v>
      </c>
      <c r="D61" s="414" t="n">
        <v>2065.96667682566</v>
      </c>
      <c r="E61" s="414" t="n">
        <v>9.1298470568728</v>
      </c>
      <c r="F61" s="414" t="n">
        <v>81.6990795317897</v>
      </c>
      <c r="G61" s="414" t="n">
        <v>3.10063218299797</v>
      </c>
      <c r="H61" s="414" t="n">
        <v>428.126925961593</v>
      </c>
      <c r="I61" s="414" t="n">
        <v>14.579043191693</v>
      </c>
      <c r="J61" s="414" t="n">
        <v>16.9303678351577</v>
      </c>
      <c r="K61" s="414" t="n">
        <v>14.3655376758419</v>
      </c>
      <c r="L61" s="414" t="n">
        <v>20.6673179553841</v>
      </c>
      <c r="M61" s="414" t="n">
        <v>72.818994314162</v>
      </c>
      <c r="N61" s="414" t="n">
        <v>0.817293363095323</v>
      </c>
      <c r="O61" s="414" t="n">
        <v>72.4706220412612</v>
      </c>
      <c r="P61" s="414" t="n">
        <v>13.9905519367787</v>
      </c>
      <c r="Q61" s="414" t="n">
        <v>70.3065442456431</v>
      </c>
      <c r="R61" s="414" t="n">
        <v>0.553259269957224</v>
      </c>
      <c r="S61" s="414" t="n">
        <v>69.9356083162649</v>
      </c>
    </row>
    <row r="62">
      <c r="A62" s="414" t="s">
        <v>42</v>
      </c>
      <c r="B62" s="414" t="s">
        <v>43</v>
      </c>
      <c r="C62" s="414" t="s">
        <v>17</v>
      </c>
      <c r="D62" s="414" t="n">
        <v>1160.35820443296</v>
      </c>
      <c r="E62" s="414" t="n">
        <v>10.1618784947101</v>
      </c>
      <c r="F62" s="414" t="n">
        <v>81.916950243548</v>
      </c>
      <c r="G62" s="414" t="n">
        <v>3.68757717852198</v>
      </c>
      <c r="H62" s="414" t="n">
        <v>180.03069469176</v>
      </c>
      <c r="I62" s="414" t="n">
        <v>21.8513304862139</v>
      </c>
      <c r="J62" s="414" t="n">
        <v>12.7094938468446</v>
      </c>
      <c r="K62" s="414" t="n">
        <v>20.0709301446947</v>
      </c>
      <c r="L62" s="414" t="n">
        <v>70.2152079841125</v>
      </c>
      <c r="M62" s="414" t="n">
        <v>36.4536477586758</v>
      </c>
      <c r="N62" s="414" t="n">
        <v>4.95693112420032</v>
      </c>
      <c r="O62" s="414" t="n">
        <v>36.4428195372983</v>
      </c>
      <c r="P62" s="414" t="n">
        <v>5.90151350214961</v>
      </c>
      <c r="Q62" s="414" t="n">
        <v>99.9999999999999</v>
      </c>
      <c r="R62" s="414" t="n">
        <v>0.416624785407073</v>
      </c>
      <c r="S62" s="414" t="n">
        <v>100.772665597779</v>
      </c>
    </row>
    <row r="63">
      <c r="A63" s="414" t="s">
        <v>44</v>
      </c>
      <c r="B63" s="414" t="s">
        <v>45</v>
      </c>
      <c r="C63" s="414" t="s">
        <v>16</v>
      </c>
      <c r="D63" s="414" t="n">
        <v>9898.46527935316</v>
      </c>
      <c r="E63" s="414" t="n">
        <v>9.49894353643621</v>
      </c>
      <c r="F63" s="414" t="n">
        <v>65.9379044448085</v>
      </c>
      <c r="G63" s="414" t="n">
        <v>4.95506308642645</v>
      </c>
      <c r="H63" s="414" t="n">
        <v>4815.96464701041</v>
      </c>
      <c r="I63" s="414" t="n">
        <v>13.3697302099435</v>
      </c>
      <c r="J63" s="414" t="n">
        <v>32.0811972100891</v>
      </c>
      <c r="K63" s="414" t="n">
        <v>9.8162751430153</v>
      </c>
      <c r="L63" s="414" t="n">
        <v>297.368465922909</v>
      </c>
      <c r="M63" s="414" t="n">
        <v>47.4719840542729</v>
      </c>
      <c r="N63" s="414" t="n">
        <v>1.98089834510238</v>
      </c>
      <c r="O63" s="414" t="n">
        <v>45.9610927630469</v>
      </c>
      <c r="P63" s="414"/>
      <c r="Q63" s="414"/>
      <c r="R63" s="414"/>
      <c r="S63" s="414"/>
    </row>
    <row r="64">
      <c r="A64" s="414" t="s">
        <v>44</v>
      </c>
      <c r="B64" s="414" t="s">
        <v>45</v>
      </c>
      <c r="C64" s="414" t="s">
        <v>17</v>
      </c>
      <c r="D64" s="414" t="n">
        <v>6378.70763812994</v>
      </c>
      <c r="E64" s="414" t="n">
        <v>10.9399528123513</v>
      </c>
      <c r="F64" s="414" t="n">
        <v>62.6364443483099</v>
      </c>
      <c r="G64" s="414" t="n">
        <v>5.73085165206651</v>
      </c>
      <c r="H64" s="414" t="n">
        <v>3587.214241201</v>
      </c>
      <c r="I64" s="414" t="n">
        <v>14.2030376083188</v>
      </c>
      <c r="J64" s="414" t="n">
        <v>35.2250577909108</v>
      </c>
      <c r="K64" s="414" t="n">
        <v>10.2913983132501</v>
      </c>
      <c r="L64" s="414" t="n">
        <v>217.778208527017</v>
      </c>
      <c r="M64" s="414" t="n">
        <v>46.3505760520121</v>
      </c>
      <c r="N64" s="414" t="n">
        <v>2.13849786077925</v>
      </c>
      <c r="O64" s="414" t="n">
        <v>45.3042024374525</v>
      </c>
      <c r="P64" s="414"/>
      <c r="Q64" s="414"/>
      <c r="R64" s="414"/>
      <c r="S64" s="414"/>
    </row>
    <row r="65">
      <c r="A65" s="414" t="s">
        <v>46</v>
      </c>
      <c r="B65" s="414" t="s">
        <v>47</v>
      </c>
      <c r="C65" s="414" t="s">
        <v>16</v>
      </c>
      <c r="D65" s="414" t="n">
        <v>8407.52605893131</v>
      </c>
      <c r="E65" s="414" t="n">
        <v>8.14279584711795</v>
      </c>
      <c r="F65" s="414" t="n">
        <v>72.2236434699239</v>
      </c>
      <c r="G65" s="414" t="n">
        <v>4.19090327360453</v>
      </c>
      <c r="H65" s="414" t="n">
        <v>2978.48882881237</v>
      </c>
      <c r="I65" s="414" t="n">
        <v>12.8092844766712</v>
      </c>
      <c r="J65" s="414" t="n">
        <v>25.5862799286571</v>
      </c>
      <c r="K65" s="414" t="n">
        <v>11.3296267763036</v>
      </c>
      <c r="L65" s="414" t="n">
        <v>223.669759782028</v>
      </c>
      <c r="M65" s="414" t="n">
        <v>39.732603442587</v>
      </c>
      <c r="N65" s="414" t="n">
        <v>1.92140290404929</v>
      </c>
      <c r="O65" s="414" t="n">
        <v>38.1243853238812</v>
      </c>
      <c r="P65" s="414" t="n">
        <v>31.2761999181877</v>
      </c>
      <c r="Q65" s="414" t="n">
        <v>99.9999999999999</v>
      </c>
      <c r="R65" s="414" t="n">
        <v>0.268673697369709</v>
      </c>
      <c r="S65" s="414" t="n">
        <v>99.5627754422877</v>
      </c>
    </row>
    <row r="66">
      <c r="A66" s="414" t="s">
        <v>46</v>
      </c>
      <c r="B66" s="414" t="s">
        <v>47</v>
      </c>
      <c r="C66" s="414" t="s">
        <v>17</v>
      </c>
      <c r="D66" s="414" t="n">
        <v>3079.01223090433</v>
      </c>
      <c r="E66" s="414" t="n">
        <v>12.7764260166352</v>
      </c>
      <c r="F66" s="414" t="n">
        <v>65.1799205083253</v>
      </c>
      <c r="G66" s="414" t="n">
        <v>6.08608460018512</v>
      </c>
      <c r="H66" s="414" t="n">
        <v>1446.28007175044</v>
      </c>
      <c r="I66" s="414" t="n">
        <v>15.5166775442191</v>
      </c>
      <c r="J66" s="414" t="n">
        <v>30.616448730956</v>
      </c>
      <c r="K66" s="414" t="n">
        <v>12.0346650214319</v>
      </c>
      <c r="L66" s="414" t="n">
        <v>171.497936432383</v>
      </c>
      <c r="M66" s="414" t="n">
        <v>39.918127781758</v>
      </c>
      <c r="N66" s="414" t="n">
        <v>3.63045711602171</v>
      </c>
      <c r="O66" s="414" t="n">
        <v>36.8768148991784</v>
      </c>
      <c r="P66" s="414" t="n">
        <v>27.0759560412268</v>
      </c>
      <c r="Q66" s="414" t="n">
        <v>100</v>
      </c>
      <c r="R66" s="414" t="n">
        <v>0.573173644696999</v>
      </c>
      <c r="S66" s="414" t="n">
        <v>99.2812583722192</v>
      </c>
    </row>
    <row r="67">
      <c r="A67" s="414" t="s">
        <v>48</v>
      </c>
      <c r="B67" s="414" t="s">
        <v>49</v>
      </c>
      <c r="C67" s="414" t="s">
        <v>16</v>
      </c>
      <c r="D67" s="414" t="n">
        <v>6878.82432980056</v>
      </c>
      <c r="E67" s="414" t="n">
        <v>11.7059819137597</v>
      </c>
      <c r="F67" s="414" t="n">
        <v>57.5029765264221</v>
      </c>
      <c r="G67" s="414" t="n">
        <v>6.64734007743753</v>
      </c>
      <c r="H67" s="414" t="n">
        <v>4760.73055044561</v>
      </c>
      <c r="I67" s="414" t="n">
        <v>13.328225104957</v>
      </c>
      <c r="J67" s="414" t="n">
        <v>39.7969426119698</v>
      </c>
      <c r="K67" s="414" t="n">
        <v>9.97464419906563</v>
      </c>
      <c r="L67" s="414" t="n">
        <v>236.21508571562</v>
      </c>
      <c r="M67" s="414" t="n">
        <v>47.345322025176</v>
      </c>
      <c r="N67" s="414" t="n">
        <v>1.97462093489541</v>
      </c>
      <c r="O67" s="414" t="n">
        <v>47.682369190219</v>
      </c>
      <c r="P67" s="414" t="n">
        <v>86.7835318381001</v>
      </c>
      <c r="Q67" s="414" t="n">
        <v>70.6409876902658</v>
      </c>
      <c r="R67" s="414" t="n">
        <v>0.725459926712645</v>
      </c>
      <c r="S67" s="414" t="n">
        <v>68.3470116761461</v>
      </c>
    </row>
    <row r="68">
      <c r="A68" s="414" t="s">
        <v>48</v>
      </c>
      <c r="B68" s="414" t="s">
        <v>49</v>
      </c>
      <c r="C68" s="414" t="s">
        <v>17</v>
      </c>
      <c r="D68" s="414" t="n">
        <v>5462.62268219231</v>
      </c>
      <c r="E68" s="414" t="n">
        <v>10.9801396698663</v>
      </c>
      <c r="F68" s="414" t="n">
        <v>56.6377133659202</v>
      </c>
      <c r="G68" s="414" t="n">
        <v>6.89460615700416</v>
      </c>
      <c r="H68" s="414" t="n">
        <v>3904.73044485981</v>
      </c>
      <c r="I68" s="414" t="n">
        <v>12.5936778625513</v>
      </c>
      <c r="J68" s="414" t="n">
        <v>40.4851326136983</v>
      </c>
      <c r="K68" s="414" t="n">
        <v>10.0937672092491</v>
      </c>
      <c r="L68" s="414" t="n">
        <v>277.497198913298</v>
      </c>
      <c r="M68" s="414" t="n">
        <v>43.2352498575278</v>
      </c>
      <c r="N68" s="414" t="n">
        <v>2.87715402038156</v>
      </c>
      <c r="O68" s="414" t="n">
        <v>42.8723877512159</v>
      </c>
      <c r="P68" s="414"/>
      <c r="Q68" s="414"/>
      <c r="R68" s="414"/>
      <c r="S68" s="414"/>
    </row>
    <row r="69">
      <c r="A69" s="414" t="s">
        <v>50</v>
      </c>
      <c r="B69" s="414" t="s">
        <v>51</v>
      </c>
      <c r="C69" s="414" t="s">
        <v>16</v>
      </c>
      <c r="D69" s="414" t="n">
        <v>1201.30646805998</v>
      </c>
      <c r="E69" s="414" t="n">
        <v>8.58603357849035</v>
      </c>
      <c r="F69" s="414" t="n">
        <v>82.3647753616909</v>
      </c>
      <c r="G69" s="414" t="n">
        <v>3.41174047199395</v>
      </c>
      <c r="H69" s="414" t="n">
        <v>226.624106193486</v>
      </c>
      <c r="I69" s="414" t="n">
        <v>18.6733861929385</v>
      </c>
      <c r="J69" s="414" t="n">
        <v>15.5379531322381</v>
      </c>
      <c r="K69" s="414" t="n">
        <v>16.5581396417404</v>
      </c>
      <c r="L69" s="414" t="n">
        <v>18.3987473698746</v>
      </c>
      <c r="M69" s="414" t="n">
        <v>44.3868749973024</v>
      </c>
      <c r="N69" s="414" t="n">
        <v>1.26146718955363</v>
      </c>
      <c r="O69" s="414" t="n">
        <v>43.1284610101343</v>
      </c>
      <c r="P69" s="414" t="n">
        <v>12.190370544394</v>
      </c>
      <c r="Q69" s="414" t="n">
        <v>57.0717538033815</v>
      </c>
      <c r="R69" s="414" t="n">
        <v>0.835804316517382</v>
      </c>
      <c r="S69" s="414" t="n">
        <v>56.1744572050567</v>
      </c>
    </row>
    <row r="70">
      <c r="A70" s="414" t="s">
        <v>50</v>
      </c>
      <c r="B70" s="414" t="s">
        <v>51</v>
      </c>
      <c r="C70" s="414" t="s">
        <v>17</v>
      </c>
      <c r="D70" s="414" t="n">
        <v>571.769913624655</v>
      </c>
      <c r="E70" s="414" t="n">
        <v>11.2196934669598</v>
      </c>
      <c r="F70" s="414" t="n">
        <v>79.0972677466373</v>
      </c>
      <c r="G70" s="414" t="n">
        <v>4.83228663606658</v>
      </c>
      <c r="H70" s="414" t="n">
        <v>132.216911108678</v>
      </c>
      <c r="I70" s="414" t="n">
        <v>22.455526035821</v>
      </c>
      <c r="J70" s="414" t="n">
        <v>18.2905678829784</v>
      </c>
      <c r="K70" s="414" t="n">
        <v>20.4478915831245</v>
      </c>
      <c r="L70" s="414" t="n">
        <v>15.396336136651</v>
      </c>
      <c r="M70" s="414" t="n">
        <v>49.1404938821291</v>
      </c>
      <c r="N70" s="414" t="n">
        <v>2.12989192452921</v>
      </c>
      <c r="O70" s="414" t="n">
        <v>49.5740087858229</v>
      </c>
      <c r="P70" s="414" t="n">
        <v>3.48619974577859</v>
      </c>
      <c r="Q70" s="414" t="n">
        <v>100</v>
      </c>
      <c r="R70" s="414" t="n">
        <v>0.482272445855077</v>
      </c>
      <c r="S70" s="414" t="n">
        <v>99.128691476454</v>
      </c>
    </row>
    <row r="71">
      <c r="A71" s="414" t="s">
        <v>52</v>
      </c>
      <c r="B71" s="414" t="s">
        <v>53</v>
      </c>
      <c r="C71" s="414" t="s">
        <v>16</v>
      </c>
      <c r="D71" s="414" t="n">
        <v>332.257462686567</v>
      </c>
      <c r="E71" s="414" t="n">
        <v>11.5688540417097</v>
      </c>
      <c r="F71" s="414" t="n">
        <v>83.969465648855</v>
      </c>
      <c r="G71" s="414" t="n">
        <v>4.35549872619943</v>
      </c>
      <c r="H71" s="414" t="n">
        <v>57.3899253731343</v>
      </c>
      <c r="I71" s="414" t="n">
        <v>26.5245133828693</v>
      </c>
      <c r="J71" s="414" t="n">
        <v>14.5038167938931</v>
      </c>
      <c r="K71" s="414" t="n">
        <v>24.4373108193313</v>
      </c>
      <c r="L71" s="414" t="n">
        <v>6.0410447761194</v>
      </c>
      <c r="M71" s="414" t="n">
        <v>60.284817817252</v>
      </c>
      <c r="N71" s="414" t="n">
        <v>1.52671755725191</v>
      </c>
      <c r="O71" s="414" t="n">
        <v>57.6568353954224</v>
      </c>
      <c r="P71" s="414"/>
      <c r="Q71" s="414"/>
      <c r="R71" s="414"/>
      <c r="S71" s="414"/>
    </row>
    <row r="72">
      <c r="A72" s="414" t="s">
        <v>52</v>
      </c>
      <c r="B72" s="414" t="s">
        <v>53</v>
      </c>
      <c r="C72" s="414" t="s">
        <v>17</v>
      </c>
      <c r="D72" s="414" t="n">
        <v>279.398320895522</v>
      </c>
      <c r="E72" s="414" t="n">
        <v>14.3579977031615</v>
      </c>
      <c r="F72" s="414" t="n">
        <v>87.2641509433962</v>
      </c>
      <c r="G72" s="414" t="n">
        <v>3.95616113149975</v>
      </c>
      <c r="H72" s="414" t="n">
        <v>34.7360074626866</v>
      </c>
      <c r="I72" s="414" t="n">
        <v>33.2386809889267</v>
      </c>
      <c r="J72" s="414" t="n">
        <v>10.8490566037736</v>
      </c>
      <c r="K72" s="414" t="n">
        <v>29.5844903296448</v>
      </c>
      <c r="L72" s="414" t="n">
        <v>3.0205223880597</v>
      </c>
      <c r="M72" s="414" t="n">
        <v>100</v>
      </c>
      <c r="N72" s="414" t="n">
        <v>0.943396226415094</v>
      </c>
      <c r="O72" s="414" t="n">
        <v>100.874511982471</v>
      </c>
      <c r="P72" s="414" t="n">
        <v>3.0205223880597</v>
      </c>
      <c r="Q72" s="414" t="n">
        <v>70.0528900717693</v>
      </c>
      <c r="R72" s="414" t="n">
        <v>0.943396226415094</v>
      </c>
      <c r="S72" s="414" t="n">
        <v>69.9349788712934</v>
      </c>
    </row>
    <row r="73">
      <c r="A73" s="414" t="s">
        <v>54</v>
      </c>
      <c r="B73" s="414" t="s">
        <v>55</v>
      </c>
      <c r="C73" s="414" t="s">
        <v>16</v>
      </c>
      <c r="D73" s="414" t="n">
        <v>6607.71128256338</v>
      </c>
      <c r="E73" s="414" t="n">
        <v>7.78227930136275</v>
      </c>
      <c r="F73" s="414" t="n">
        <v>76.7709137616624</v>
      </c>
      <c r="G73" s="414" t="n">
        <v>3.68201632055897</v>
      </c>
      <c r="H73" s="414" t="n">
        <v>1999.3391728698</v>
      </c>
      <c r="I73" s="414" t="n">
        <v>14.313196760231</v>
      </c>
      <c r="J73" s="414" t="n">
        <v>23.2290862383376</v>
      </c>
      <c r="K73" s="414" t="n">
        <v>12.1688711520706</v>
      </c>
      <c r="L73" s="414"/>
      <c r="M73" s="414"/>
      <c r="N73" s="414"/>
      <c r="O73" s="414"/>
      <c r="P73" s="414"/>
      <c r="Q73" s="414"/>
      <c r="R73" s="414"/>
      <c r="S73" s="414"/>
    </row>
    <row r="74">
      <c r="A74" s="414" t="s">
        <v>54</v>
      </c>
      <c r="B74" s="414" t="s">
        <v>55</v>
      </c>
      <c r="C74" s="414" t="s">
        <v>17</v>
      </c>
      <c r="D74" s="414" t="n">
        <v>4662.84159363205</v>
      </c>
      <c r="E74" s="414" t="n">
        <v>12.1733173844095</v>
      </c>
      <c r="F74" s="414" t="n">
        <v>68.9267122564054</v>
      </c>
      <c r="G74" s="414" t="n">
        <v>5.7056477916234</v>
      </c>
      <c r="H74" s="414" t="n">
        <v>2010.96084595359</v>
      </c>
      <c r="I74" s="414" t="n">
        <v>14.5764237130014</v>
      </c>
      <c r="J74" s="414" t="n">
        <v>29.7262767358934</v>
      </c>
      <c r="K74" s="414" t="n">
        <v>12.8839034625796</v>
      </c>
      <c r="L74" s="414" t="n">
        <v>91.1243079522573</v>
      </c>
      <c r="M74" s="414" t="n">
        <v>57.2125884671671</v>
      </c>
      <c r="N74" s="414" t="n">
        <v>1.34701100770119</v>
      </c>
      <c r="O74" s="414" t="n">
        <v>57.618095103862</v>
      </c>
      <c r="P74" s="414"/>
      <c r="Q74" s="414"/>
      <c r="R74" s="414"/>
      <c r="S74" s="414"/>
    </row>
    <row r="75">
      <c r="A75" s="414" t="s">
        <v>56</v>
      </c>
      <c r="B75" s="414" t="s">
        <v>57</v>
      </c>
      <c r="C75" s="414" t="s">
        <v>16</v>
      </c>
      <c r="D75" s="414" t="n">
        <v>1382.34459841071</v>
      </c>
      <c r="E75" s="414" t="n">
        <v>8.63201051443071</v>
      </c>
      <c r="F75" s="414" t="n">
        <v>85.679473528834</v>
      </c>
      <c r="G75" s="414" t="n">
        <v>3.31250099614098</v>
      </c>
      <c r="H75" s="414" t="n">
        <v>193.495378980267</v>
      </c>
      <c r="I75" s="414" t="n">
        <v>22.481961902476</v>
      </c>
      <c r="J75" s="414" t="n">
        <v>11.9930892921722</v>
      </c>
      <c r="K75" s="414" t="n">
        <v>21.5323688770852</v>
      </c>
      <c r="L75" s="414" t="n">
        <v>37.5506533830365</v>
      </c>
      <c r="M75" s="414" t="n">
        <v>46.4843392632874</v>
      </c>
      <c r="N75" s="414" t="n">
        <v>2.32743717899378</v>
      </c>
      <c r="O75" s="414" t="n">
        <v>44.8507244923619</v>
      </c>
      <c r="P75" s="414"/>
      <c r="Q75" s="414"/>
      <c r="R75" s="414"/>
      <c r="S75" s="414"/>
    </row>
    <row r="76">
      <c r="A76" s="414" t="s">
        <v>56</v>
      </c>
      <c r="B76" s="414" t="s">
        <v>57</v>
      </c>
      <c r="C76" s="414" t="s">
        <v>17</v>
      </c>
      <c r="D76" s="414" t="n">
        <v>863.384742056058</v>
      </c>
      <c r="E76" s="414" t="n">
        <v>10.2794231754213</v>
      </c>
      <c r="F76" s="414" t="n">
        <v>79.4265753520164</v>
      </c>
      <c r="G76" s="414" t="n">
        <v>4.45264345184725</v>
      </c>
      <c r="H76" s="414" t="n">
        <v>186.288872559136</v>
      </c>
      <c r="I76" s="414" t="n">
        <v>19.2143399439152</v>
      </c>
      <c r="J76" s="414" t="n">
        <v>17.1375360865478</v>
      </c>
      <c r="K76" s="414" t="n">
        <v>18.5608847019294</v>
      </c>
      <c r="L76" s="414" t="n">
        <v>37.3488816079661</v>
      </c>
      <c r="M76" s="414" t="n">
        <v>60.3129801687736</v>
      </c>
      <c r="N76" s="414" t="n">
        <v>3.43588856143586</v>
      </c>
      <c r="O76" s="414" t="n">
        <v>57.3393145986318</v>
      </c>
      <c r="P76" s="414"/>
      <c r="Q76" s="414"/>
      <c r="R76" s="414"/>
      <c r="S76" s="414"/>
    </row>
    <row r="77">
      <c r="A77" s="414" t="s">
        <v>58</v>
      </c>
      <c r="B77" s="414" t="s">
        <v>59</v>
      </c>
      <c r="C77" s="414" t="s">
        <v>16</v>
      </c>
      <c r="D77" s="414" t="n">
        <v>210</v>
      </c>
      <c r="E77" s="414" t="n">
        <v>14.8659924803662</v>
      </c>
      <c r="F77" s="414" t="n">
        <v>80.4597701149425</v>
      </c>
      <c r="G77" s="414" t="n">
        <v>3.29925063839984</v>
      </c>
      <c r="H77" s="414" t="n">
        <v>35</v>
      </c>
      <c r="I77" s="414" t="n">
        <v>23.3318061418864</v>
      </c>
      <c r="J77" s="414" t="n">
        <v>13.4099616858238</v>
      </c>
      <c r="K77" s="414" t="n">
        <v>17.3905452311219</v>
      </c>
      <c r="L77" s="414" t="n">
        <v>15</v>
      </c>
      <c r="M77" s="414" t="n">
        <v>24.9698230568833</v>
      </c>
      <c r="N77" s="414" t="n">
        <v>5.74712643678161</v>
      </c>
      <c r="O77" s="414" t="n">
        <v>19.8154798321077</v>
      </c>
      <c r="P77" s="414" t="n">
        <v>1</v>
      </c>
      <c r="Q77" s="414" t="n">
        <v>99.9999999999999</v>
      </c>
      <c r="R77" s="414" t="n">
        <v>0.383141762452107</v>
      </c>
      <c r="S77" s="414" t="n">
        <v>100.939910892482</v>
      </c>
    </row>
    <row r="78">
      <c r="A78" s="414" t="s">
        <v>58</v>
      </c>
      <c r="B78" s="414" t="s">
        <v>59</v>
      </c>
      <c r="C78" s="414" t="s">
        <v>17</v>
      </c>
      <c r="D78" s="414" t="n">
        <v>113</v>
      </c>
      <c r="E78" s="414" t="n">
        <v>15.2598516505344</v>
      </c>
      <c r="F78" s="414" t="n">
        <v>76.3513513513514</v>
      </c>
      <c r="G78" s="414" t="n">
        <v>7.20915402318281</v>
      </c>
      <c r="H78" s="414" t="n">
        <v>24</v>
      </c>
      <c r="I78" s="414" t="n">
        <v>40.2250612871572</v>
      </c>
      <c r="J78" s="414" t="n">
        <v>16.2162162162162</v>
      </c>
      <c r="K78" s="414" t="n">
        <v>33.240210891544</v>
      </c>
      <c r="L78" s="414" t="n">
        <v>11</v>
      </c>
      <c r="M78" s="414" t="n">
        <v>35.8074346062582</v>
      </c>
      <c r="N78" s="414" t="n">
        <v>7.43243243243243</v>
      </c>
      <c r="O78" s="414" t="n">
        <v>31.9911013727624</v>
      </c>
      <c r="P78" s="414"/>
      <c r="Q78" s="414"/>
      <c r="R78" s="414"/>
      <c r="S78" s="414"/>
    </row>
    <row r="79">
      <c r="A79" s="414" t="s">
        <v>60</v>
      </c>
      <c r="B79" s="414" t="s">
        <v>61</v>
      </c>
      <c r="C79" s="414" t="s">
        <v>16</v>
      </c>
      <c r="D79" s="414" t="n">
        <v>1080.54149677184</v>
      </c>
      <c r="E79" s="414" t="n">
        <v>9.98670340449575</v>
      </c>
      <c r="F79" s="414" t="n">
        <v>63.0698323254607</v>
      </c>
      <c r="G79" s="414" t="n">
        <v>6.36116473159859</v>
      </c>
      <c r="H79" s="414" t="n">
        <v>415.321077349842</v>
      </c>
      <c r="I79" s="414" t="n">
        <v>16.7196644432206</v>
      </c>
      <c r="J79" s="414" t="n">
        <v>24.2417628457032</v>
      </c>
      <c r="K79" s="414" t="n">
        <v>13.696847690026</v>
      </c>
      <c r="L79" s="414" t="n">
        <v>167.012496773222</v>
      </c>
      <c r="M79" s="414" t="n">
        <v>25.3880139053089</v>
      </c>
      <c r="N79" s="414" t="n">
        <v>9.74830693611741</v>
      </c>
      <c r="O79" s="414" t="n">
        <v>24.1386735399431</v>
      </c>
      <c r="P79" s="414" t="n">
        <v>50.3711150088391</v>
      </c>
      <c r="Q79" s="414" t="n">
        <v>39.1493527543013</v>
      </c>
      <c r="R79" s="414" t="n">
        <v>2.94009789271867</v>
      </c>
      <c r="S79" s="414" t="n">
        <v>39.2053275690386</v>
      </c>
    </row>
    <row r="80">
      <c r="A80" s="414" t="s">
        <v>60</v>
      </c>
      <c r="B80" s="414" t="s">
        <v>61</v>
      </c>
      <c r="C80" s="414" t="s">
        <v>17</v>
      </c>
      <c r="D80" s="414" t="n">
        <v>401.245245180119</v>
      </c>
      <c r="E80" s="414" t="n">
        <v>15.8327495215619</v>
      </c>
      <c r="F80" s="414" t="n">
        <v>56.3280679867442</v>
      </c>
      <c r="G80" s="414" t="n">
        <v>9.06625546390492</v>
      </c>
      <c r="H80" s="414" t="n">
        <v>200.178202462955</v>
      </c>
      <c r="I80" s="414" t="n">
        <v>17.5535177679894</v>
      </c>
      <c r="J80" s="414" t="n">
        <v>28.1016448998315</v>
      </c>
      <c r="K80" s="414" t="n">
        <v>15.065540659778</v>
      </c>
      <c r="L80" s="414" t="n">
        <v>95.9233814809537</v>
      </c>
      <c r="M80" s="414" t="n">
        <v>30.0075848769359</v>
      </c>
      <c r="N80" s="414" t="n">
        <v>13.4660256251811</v>
      </c>
      <c r="O80" s="414" t="n">
        <v>28.3891177911252</v>
      </c>
      <c r="P80" s="414" t="n">
        <v>14.9894173003046</v>
      </c>
      <c r="Q80" s="414" t="n">
        <v>57.3875872021952</v>
      </c>
      <c r="R80" s="414" t="n">
        <v>2.10426148824323</v>
      </c>
      <c r="S80" s="414" t="n">
        <v>58.8063497685905</v>
      </c>
    </row>
    <row r="81">
      <c r="A81" s="414" t="s">
        <v>62</v>
      </c>
      <c r="B81" s="414" t="s">
        <v>63</v>
      </c>
      <c r="C81" s="414" t="s">
        <v>16</v>
      </c>
      <c r="D81" s="414" t="n">
        <v>1542.23196188871</v>
      </c>
      <c r="E81" s="414" t="n">
        <v>11.041798445693</v>
      </c>
      <c r="F81" s="414" t="n">
        <v>79.7348569500302</v>
      </c>
      <c r="G81" s="414" t="n">
        <v>4.23286180654539</v>
      </c>
      <c r="H81" s="414" t="n">
        <v>367.657363000148</v>
      </c>
      <c r="I81" s="414" t="n">
        <v>20.6321646050626</v>
      </c>
      <c r="J81" s="414" t="n">
        <v>19.0082347985715</v>
      </c>
      <c r="K81" s="414" t="n">
        <v>17.6286079316116</v>
      </c>
      <c r="L81" s="414" t="n">
        <v>11.8795084861525</v>
      </c>
      <c r="M81" s="414" t="n">
        <v>70.3112726753179</v>
      </c>
      <c r="N81" s="414" t="n">
        <v>0.614181869645617</v>
      </c>
      <c r="O81" s="414" t="n">
        <v>71.4573010708435</v>
      </c>
      <c r="P81" s="414" t="n">
        <v>12.4316165677627</v>
      </c>
      <c r="Q81" s="414" t="n">
        <v>100</v>
      </c>
      <c r="R81" s="414" t="n">
        <v>0.642726381752756</v>
      </c>
      <c r="S81" s="414" t="n">
        <v>99.5239612729131</v>
      </c>
    </row>
    <row r="82">
      <c r="A82" s="414" t="s">
        <v>62</v>
      </c>
      <c r="B82" s="414" t="s">
        <v>63</v>
      </c>
      <c r="C82" s="414" t="s">
        <v>17</v>
      </c>
      <c r="D82" s="414" t="n">
        <v>724.169900106935</v>
      </c>
      <c r="E82" s="414" t="n">
        <v>12.0084395024515</v>
      </c>
      <c r="F82" s="414" t="n">
        <v>70.6736459664658</v>
      </c>
      <c r="G82" s="414" t="n">
        <v>6.74177826768896</v>
      </c>
      <c r="H82" s="414" t="n">
        <v>289.701614642589</v>
      </c>
      <c r="I82" s="414" t="n">
        <v>21.3885742238756</v>
      </c>
      <c r="J82" s="414" t="n">
        <v>28.2727428275332</v>
      </c>
      <c r="K82" s="414" t="n">
        <v>16.9060513372578</v>
      </c>
      <c r="L82" s="414" t="n">
        <v>10.7960118848734</v>
      </c>
      <c r="M82" s="414" t="n">
        <v>72.4749621633616</v>
      </c>
      <c r="N82" s="414" t="n">
        <v>1.05361120600101</v>
      </c>
      <c r="O82" s="414" t="n">
        <v>73.6054262885878</v>
      </c>
      <c r="P82" s="414"/>
      <c r="Q82" s="414"/>
      <c r="R82" s="414"/>
      <c r="S82" s="414"/>
    </row>
    <row r="83">
      <c r="A83" s="414" t="s">
        <v>64</v>
      </c>
      <c r="B83" s="414" t="s">
        <v>65</v>
      </c>
      <c r="C83" s="414" t="s">
        <v>16</v>
      </c>
      <c r="D83" s="414" t="n">
        <v>7530.29973068858</v>
      </c>
      <c r="E83" s="414" t="n">
        <v>11.731799034208</v>
      </c>
      <c r="F83" s="414" t="n">
        <v>65.8735279475589</v>
      </c>
      <c r="G83" s="414" t="n">
        <v>5.90929152079992</v>
      </c>
      <c r="H83" s="414" t="n">
        <v>3588.99021892454</v>
      </c>
      <c r="I83" s="414" t="n">
        <v>14.7951870252862</v>
      </c>
      <c r="J83" s="414" t="n">
        <v>31.3957552747004</v>
      </c>
      <c r="K83" s="414" t="n">
        <v>12.1514732792461</v>
      </c>
      <c r="L83" s="414" t="n">
        <v>278.011429086508</v>
      </c>
      <c r="M83" s="414" t="n">
        <v>38.2216706941267</v>
      </c>
      <c r="N83" s="414" t="n">
        <v>2.43198734428015</v>
      </c>
      <c r="O83" s="414" t="n">
        <v>37.6515618128707</v>
      </c>
      <c r="P83" s="414" t="n">
        <v>34.149107273067</v>
      </c>
      <c r="Q83" s="414" t="n">
        <v>70.3294857022272</v>
      </c>
      <c r="R83" s="414" t="n">
        <v>0.298729433460528</v>
      </c>
      <c r="S83" s="414" t="n">
        <v>71.8411176143019</v>
      </c>
    </row>
    <row r="84">
      <c r="A84" s="414" t="s">
        <v>64</v>
      </c>
      <c r="B84" s="414" t="s">
        <v>65</v>
      </c>
      <c r="C84" s="414" t="s">
        <v>17</v>
      </c>
      <c r="D84" s="414" t="n">
        <v>6275.51914796564</v>
      </c>
      <c r="E84" s="414" t="n">
        <v>11.0288692852009</v>
      </c>
      <c r="F84" s="414" t="n">
        <v>74.6782580057137</v>
      </c>
      <c r="G84" s="414" t="n">
        <v>5.44549696177951</v>
      </c>
      <c r="H84" s="414" t="n">
        <v>2036.77459846045</v>
      </c>
      <c r="I84" s="414" t="n">
        <v>18.8761003011302</v>
      </c>
      <c r="J84" s="414" t="n">
        <v>24.2374814540437</v>
      </c>
      <c r="K84" s="414" t="n">
        <v>16.460180892697</v>
      </c>
      <c r="L84" s="414" t="n">
        <v>91.1148433745622</v>
      </c>
      <c r="M84" s="414" t="n">
        <v>70.3299732297899</v>
      </c>
      <c r="N84" s="414" t="n">
        <v>1.08426054024256</v>
      </c>
      <c r="O84" s="414" t="n">
        <v>71.4323264057778</v>
      </c>
      <c r="P84" s="414"/>
      <c r="Q84" s="414"/>
      <c r="R84" s="414"/>
      <c r="S84" s="414"/>
    </row>
    <row r="85">
      <c r="A85" s="414" t="s">
        <v>66</v>
      </c>
      <c r="B85" s="414" t="s">
        <v>67</v>
      </c>
      <c r="C85" s="414" t="s">
        <v>16</v>
      </c>
      <c r="D85" s="414" t="n">
        <v>408.515358361774</v>
      </c>
      <c r="E85" s="414" t="n">
        <v>10.0915611438668</v>
      </c>
      <c r="F85" s="414" t="n">
        <v>73.4126984126984</v>
      </c>
      <c r="G85" s="414" t="n">
        <v>4.89354128982014</v>
      </c>
      <c r="H85" s="414" t="n">
        <v>143.532423208191</v>
      </c>
      <c r="I85" s="414" t="n">
        <v>15.802029680134</v>
      </c>
      <c r="J85" s="414" t="n">
        <v>25.7936507936508</v>
      </c>
      <c r="K85" s="414" t="n">
        <v>13.4749427191023</v>
      </c>
      <c r="L85" s="414" t="n">
        <v>4.41638225255972</v>
      </c>
      <c r="M85" s="414" t="n">
        <v>70.2439358686273</v>
      </c>
      <c r="N85" s="414" t="n">
        <v>0.793650793650794</v>
      </c>
      <c r="O85" s="414" t="n">
        <v>70.5003784569494</v>
      </c>
      <c r="P85" s="414"/>
      <c r="Q85" s="414"/>
      <c r="R85" s="414"/>
      <c r="S85" s="414"/>
    </row>
    <row r="86">
      <c r="A86" s="414" t="s">
        <v>66</v>
      </c>
      <c r="B86" s="414" t="s">
        <v>67</v>
      </c>
      <c r="C86" s="414" t="s">
        <v>17</v>
      </c>
      <c r="D86" s="414" t="n">
        <v>343.373720136518</v>
      </c>
      <c r="E86" s="414" t="n">
        <v>10.6995382558223</v>
      </c>
      <c r="F86" s="414" t="n">
        <v>78.5353535353536</v>
      </c>
      <c r="G86" s="414" t="n">
        <v>4.80613205505978</v>
      </c>
      <c r="H86" s="414" t="n">
        <v>90.5358361774743</v>
      </c>
      <c r="I86" s="414" t="n">
        <v>19.3571341962254</v>
      </c>
      <c r="J86" s="414" t="n">
        <v>20.7070707070707</v>
      </c>
      <c r="K86" s="414" t="n">
        <v>17.3167258303124</v>
      </c>
      <c r="L86" s="414" t="n">
        <v>2.20819112627986</v>
      </c>
      <c r="M86" s="414" t="n">
        <v>70.2439358686273</v>
      </c>
      <c r="N86" s="414" t="n">
        <v>0.505050505050505</v>
      </c>
      <c r="O86" s="414" t="n">
        <v>69.8300035747938</v>
      </c>
      <c r="P86" s="414" t="n">
        <v>1.10409556313993</v>
      </c>
      <c r="Q86" s="414" t="n">
        <v>99.9999999999998</v>
      </c>
      <c r="R86" s="414" t="n">
        <v>0.252525252525253</v>
      </c>
      <c r="S86" s="414" t="n">
        <v>98.6779636512976</v>
      </c>
    </row>
    <row r="87">
      <c r="A87" s="414" t="s">
        <v>68</v>
      </c>
      <c r="B87" s="414" t="s">
        <v>69</v>
      </c>
      <c r="C87" s="414" t="s">
        <v>16</v>
      </c>
      <c r="D87" s="414" t="n">
        <v>9532.09906745238</v>
      </c>
      <c r="E87" s="414" t="n">
        <v>7.76640326829474</v>
      </c>
      <c r="F87" s="414" t="n">
        <v>67.6425475402162</v>
      </c>
      <c r="G87" s="414" t="n">
        <v>4.12122523207899</v>
      </c>
      <c r="H87" s="414" t="n">
        <v>4334.21567039129</v>
      </c>
      <c r="I87" s="414" t="n">
        <v>11.5423284267739</v>
      </c>
      <c r="J87" s="414" t="n">
        <v>30.7568550703648</v>
      </c>
      <c r="K87" s="414" t="n">
        <v>9.20333967022743</v>
      </c>
      <c r="L87" s="414" t="n">
        <v>184.494573908737</v>
      </c>
      <c r="M87" s="414" t="n">
        <v>44.3408605478969</v>
      </c>
      <c r="N87" s="414" t="n">
        <v>1.30922715953991</v>
      </c>
      <c r="O87" s="414" t="n">
        <v>43.485154638979</v>
      </c>
      <c r="P87" s="414" t="n">
        <v>41.0595105818872</v>
      </c>
      <c r="Q87" s="414" t="n">
        <v>100</v>
      </c>
      <c r="R87" s="414" t="n">
        <v>0.291370229879033</v>
      </c>
      <c r="S87" s="414" t="n">
        <v>98.8339169985771</v>
      </c>
    </row>
    <row r="88">
      <c r="A88" s="414" t="s">
        <v>68</v>
      </c>
      <c r="B88" s="414" t="s">
        <v>69</v>
      </c>
      <c r="C88" s="414" t="s">
        <v>17</v>
      </c>
      <c r="D88" s="414" t="n">
        <v>5593.25481560115</v>
      </c>
      <c r="E88" s="414" t="n">
        <v>11.4603854251658</v>
      </c>
      <c r="F88" s="414" t="n">
        <v>55.7893806427193</v>
      </c>
      <c r="G88" s="414" t="n">
        <v>7.38792634155277</v>
      </c>
      <c r="H88" s="414" t="n">
        <v>3948.92140477723</v>
      </c>
      <c r="I88" s="414" t="n">
        <v>14.3282018569141</v>
      </c>
      <c r="J88" s="414" t="n">
        <v>39.3881356459567</v>
      </c>
      <c r="K88" s="414" t="n">
        <v>10.1446978205604</v>
      </c>
      <c r="L88" s="414" t="n">
        <v>431.80520805161</v>
      </c>
      <c r="M88" s="414" t="n">
        <v>31.7905655081957</v>
      </c>
      <c r="N88" s="414" t="n">
        <v>4.30699939654202</v>
      </c>
      <c r="O88" s="414" t="n">
        <v>30.5904612825433</v>
      </c>
      <c r="P88" s="414" t="n">
        <v>51.6807158065763</v>
      </c>
      <c r="Q88" s="414" t="n">
        <v>100</v>
      </c>
      <c r="R88" s="414" t="n">
        <v>0.515484314782001</v>
      </c>
      <c r="S88" s="414" t="n">
        <v>100.368604481212</v>
      </c>
    </row>
    <row r="89">
      <c r="A89" s="414" t="s">
        <v>70</v>
      </c>
      <c r="B89" s="414" t="s">
        <v>71</v>
      </c>
      <c r="C89" s="414" t="s">
        <v>16</v>
      </c>
      <c r="D89" s="414" t="n">
        <v>759.783218914719</v>
      </c>
      <c r="E89" s="414" t="n">
        <v>7.76704778644079</v>
      </c>
      <c r="F89" s="414" t="n">
        <v>75.5203705517452</v>
      </c>
      <c r="G89" s="414" t="n">
        <v>3.83736519620253</v>
      </c>
      <c r="H89" s="414" t="n">
        <v>143.980702037618</v>
      </c>
      <c r="I89" s="414" t="n">
        <v>20.4315780906742</v>
      </c>
      <c r="J89" s="414" t="n">
        <v>14.3112873507697</v>
      </c>
      <c r="K89" s="414" t="n">
        <v>18.7550713496923</v>
      </c>
      <c r="L89" s="414" t="n">
        <v>102.300023601708</v>
      </c>
      <c r="M89" s="414" t="n">
        <v>19.4188821046736</v>
      </c>
      <c r="N89" s="414" t="n">
        <v>10.1683420974851</v>
      </c>
      <c r="O89" s="414" t="n">
        <v>17.870230647751</v>
      </c>
      <c r="P89" s="414"/>
      <c r="Q89" s="414"/>
      <c r="R89" s="414"/>
      <c r="S89" s="414"/>
    </row>
    <row r="90">
      <c r="A90" s="414" t="s">
        <v>70</v>
      </c>
      <c r="B90" s="414" t="s">
        <v>71</v>
      </c>
      <c r="C90" s="414" t="s">
        <v>17</v>
      </c>
      <c r="D90" s="414" t="n">
        <v>309.904604429181</v>
      </c>
      <c r="E90" s="414" t="n">
        <v>10.998299807437</v>
      </c>
      <c r="F90" s="414" t="n">
        <v>77.4875956196621</v>
      </c>
      <c r="G90" s="414" t="n">
        <v>5.36246455897537</v>
      </c>
      <c r="H90" s="414" t="n">
        <v>72.1575892696907</v>
      </c>
      <c r="I90" s="414" t="n">
        <v>19.2929146025768</v>
      </c>
      <c r="J90" s="414" t="n">
        <v>18.042062035568</v>
      </c>
      <c r="K90" s="414" t="n">
        <v>18.2772200190968</v>
      </c>
      <c r="L90" s="414" t="n">
        <v>17.8787283943986</v>
      </c>
      <c r="M90" s="414" t="n">
        <v>38.7274890704238</v>
      </c>
      <c r="N90" s="414" t="n">
        <v>4.47034234476988</v>
      </c>
      <c r="O90" s="414" t="n">
        <v>36.1252440098262</v>
      </c>
      <c r="P90" s="414"/>
      <c r="Q90" s="414"/>
      <c r="R90" s="414"/>
      <c r="S90" s="414"/>
    </row>
    <row r="91">
      <c r="A91" s="414" t="s">
        <v>72</v>
      </c>
      <c r="B91" s="414" t="s">
        <v>73</v>
      </c>
      <c r="C91" s="414" t="s">
        <v>16</v>
      </c>
      <c r="D91" s="414" t="n">
        <v>927.047310597334</v>
      </c>
      <c r="E91" s="414" t="n">
        <v>10.1034686359162</v>
      </c>
      <c r="F91" s="414" t="n">
        <v>67.3749512508802</v>
      </c>
      <c r="G91" s="414" t="n">
        <v>5.81908058105524</v>
      </c>
      <c r="H91" s="414" t="n">
        <v>376.310036783522</v>
      </c>
      <c r="I91" s="414" t="n">
        <v>15.4533948631719</v>
      </c>
      <c r="J91" s="414" t="n">
        <v>27.3490576949845</v>
      </c>
      <c r="K91" s="414" t="n">
        <v>12.0002919253106</v>
      </c>
      <c r="L91" s="414" t="n">
        <v>72.5951295943662</v>
      </c>
      <c r="M91" s="414" t="n">
        <v>44.8977533574764</v>
      </c>
      <c r="N91" s="414" t="n">
        <v>5.27599105413533</v>
      </c>
      <c r="O91" s="414" t="n">
        <v>42.1162773374941</v>
      </c>
      <c r="P91" s="414"/>
      <c r="Q91" s="414"/>
      <c r="R91" s="414"/>
      <c r="S91" s="414"/>
    </row>
    <row r="92">
      <c r="A92" s="414" t="s">
        <v>72</v>
      </c>
      <c r="B92" s="414" t="s">
        <v>73</v>
      </c>
      <c r="C92" s="414" t="s">
        <v>17</v>
      </c>
      <c r="D92" s="414" t="n">
        <v>609.394359542618</v>
      </c>
      <c r="E92" s="414" t="n">
        <v>13.0263409247812</v>
      </c>
      <c r="F92" s="414" t="n">
        <v>50.8914760064179</v>
      </c>
      <c r="G92" s="414" t="n">
        <v>8.81620972609007</v>
      </c>
      <c r="H92" s="414" t="n">
        <v>502.470573976075</v>
      </c>
      <c r="I92" s="414" t="n">
        <v>15.3250826516769</v>
      </c>
      <c r="J92" s="414" t="n">
        <v>41.9621034540378</v>
      </c>
      <c r="K92" s="414" t="n">
        <v>9.78080055185541</v>
      </c>
      <c r="L92" s="414" t="n">
        <v>85.5740235784982</v>
      </c>
      <c r="M92" s="414" t="n">
        <v>32.8180806255439</v>
      </c>
      <c r="N92" s="414" t="n">
        <v>7.14642053954425</v>
      </c>
      <c r="O92" s="414" t="n">
        <v>31.7071896113805</v>
      </c>
      <c r="P92" s="414"/>
      <c r="Q92" s="414"/>
      <c r="R92" s="414"/>
      <c r="S92" s="414"/>
    </row>
    <row r="93">
      <c r="A93" s="414" t="s">
        <v>74</v>
      </c>
      <c r="B93" s="414" t="s">
        <v>75</v>
      </c>
      <c r="C93" s="414" t="s">
        <v>16</v>
      </c>
      <c r="D93" s="414" t="n">
        <v>247.339542760372</v>
      </c>
      <c r="E93" s="414" t="n">
        <v>12.6281467253906</v>
      </c>
      <c r="F93" s="414" t="n">
        <v>82.7309236947791</v>
      </c>
      <c r="G93" s="414" t="n">
        <v>3.8865126907919</v>
      </c>
      <c r="H93" s="414" t="n">
        <v>49.2277730736662</v>
      </c>
      <c r="I93" s="414" t="n">
        <v>21.6909926410565</v>
      </c>
      <c r="J93" s="414" t="n">
        <v>16.4658634538153</v>
      </c>
      <c r="K93" s="414" t="n">
        <v>19.220628408002</v>
      </c>
      <c r="L93" s="414" t="n">
        <v>1.20067739204064</v>
      </c>
      <c r="M93" s="414" t="n">
        <v>100</v>
      </c>
      <c r="N93" s="414" t="n">
        <v>0.401606425702811</v>
      </c>
      <c r="O93" s="414" t="n">
        <v>101.364712557311</v>
      </c>
      <c r="P93" s="414" t="n">
        <v>1.20067739204064</v>
      </c>
      <c r="Q93" s="414" t="n">
        <v>100</v>
      </c>
      <c r="R93" s="414" t="n">
        <v>0.401606425702811</v>
      </c>
      <c r="S93" s="414" t="n">
        <v>100.150836885661</v>
      </c>
    </row>
    <row r="94">
      <c r="A94" s="414" t="s">
        <v>74</v>
      </c>
      <c r="B94" s="414" t="s">
        <v>75</v>
      </c>
      <c r="C94" s="414" t="s">
        <v>17</v>
      </c>
      <c r="D94" s="414" t="n">
        <v>261.74767146486</v>
      </c>
      <c r="E94" s="414" t="n">
        <v>11.5884681244379</v>
      </c>
      <c r="F94" s="414" t="n">
        <v>76.2237762237762</v>
      </c>
      <c r="G94" s="414" t="n">
        <v>5.35381906450298</v>
      </c>
      <c r="H94" s="414" t="n">
        <v>79.2447078746822</v>
      </c>
      <c r="I94" s="414" t="n">
        <v>23.20136077063</v>
      </c>
      <c r="J94" s="414" t="n">
        <v>23.0769230769231</v>
      </c>
      <c r="K94" s="414" t="n">
        <v>17.2233862181033</v>
      </c>
      <c r="L94" s="414" t="n">
        <v>1.20067739204064</v>
      </c>
      <c r="M94" s="414" t="n">
        <v>100</v>
      </c>
      <c r="N94" s="414" t="n">
        <v>0.34965034965035</v>
      </c>
      <c r="O94" s="414" t="n">
        <v>95.3604789062632</v>
      </c>
      <c r="P94" s="414" t="n">
        <v>1.20067739204064</v>
      </c>
      <c r="Q94" s="414" t="n">
        <v>100</v>
      </c>
      <c r="R94" s="414" t="n">
        <v>0.34965034965035</v>
      </c>
      <c r="S94" s="414" t="n">
        <v>100.082395809683</v>
      </c>
    </row>
    <row r="95">
      <c r="A95" s="414" t="s">
        <v>76</v>
      </c>
      <c r="B95" s="414" t="s">
        <v>77</v>
      </c>
      <c r="C95" s="414" t="s">
        <v>16</v>
      </c>
      <c r="D95" s="414" t="n">
        <v>352.364092276832</v>
      </c>
      <c r="E95" s="414" t="n">
        <v>22.4808179799538</v>
      </c>
      <c r="F95" s="414" t="n">
        <v>80.940594059406</v>
      </c>
      <c r="G95" s="414" t="n">
        <v>3.217224826977</v>
      </c>
      <c r="H95" s="414" t="n">
        <v>63.5763958542296</v>
      </c>
      <c r="I95" s="414" t="n">
        <v>20.2965659388783</v>
      </c>
      <c r="J95" s="414" t="n">
        <v>14.6039603960396</v>
      </c>
      <c r="K95" s="414" t="n">
        <v>15.0072426715196</v>
      </c>
      <c r="L95" s="414" t="n">
        <v>15.0859244399867</v>
      </c>
      <c r="M95" s="414" t="n">
        <v>29.277002188456</v>
      </c>
      <c r="N95" s="414" t="n">
        <v>3.46534653465347</v>
      </c>
      <c r="O95" s="414" t="n">
        <v>29.7021987812879</v>
      </c>
      <c r="P95" s="414" t="n">
        <v>4.31026412571048</v>
      </c>
      <c r="Q95" s="414" t="n">
        <v>60.3022689155527</v>
      </c>
      <c r="R95" s="414" t="n">
        <v>0.99009900990099</v>
      </c>
      <c r="S95" s="414" t="n">
        <v>52.7707657979022</v>
      </c>
    </row>
    <row r="96">
      <c r="A96" s="414" t="s">
        <v>76</v>
      </c>
      <c r="B96" s="414" t="s">
        <v>77</v>
      </c>
      <c r="C96" s="414" t="s">
        <v>17</v>
      </c>
      <c r="D96" s="414" t="n">
        <v>200.427281845537</v>
      </c>
      <c r="E96" s="414" t="n">
        <v>21.5654098526239</v>
      </c>
      <c r="F96" s="414" t="n">
        <v>76.2295081967213</v>
      </c>
      <c r="G96" s="414" t="n">
        <v>5.16883084269797</v>
      </c>
      <c r="H96" s="414" t="n">
        <v>42.0250752256772</v>
      </c>
      <c r="I96" s="414" t="n">
        <v>26.6177604250176</v>
      </c>
      <c r="J96" s="414" t="n">
        <v>15.9836065573771</v>
      </c>
      <c r="K96" s="414" t="n">
        <v>18.140351870727</v>
      </c>
      <c r="L96" s="414" t="n">
        <v>17.2410565028419</v>
      </c>
      <c r="M96" s="414" t="n">
        <v>38.5828506416564</v>
      </c>
      <c r="N96" s="414" t="n">
        <v>6.55737704918033</v>
      </c>
      <c r="O96" s="414" t="n">
        <v>41.1786343235349</v>
      </c>
      <c r="P96" s="414" t="n">
        <v>3.23269809428286</v>
      </c>
      <c r="Q96" s="414" t="n">
        <v>56.6755786218475</v>
      </c>
      <c r="R96" s="414" t="n">
        <v>1.22950819672131</v>
      </c>
      <c r="S96" s="414" t="n">
        <v>49.0813708851993</v>
      </c>
    </row>
    <row r="97">
      <c r="A97" s="414" t="s">
        <v>78</v>
      </c>
      <c r="B97" s="414" t="s">
        <v>79</v>
      </c>
      <c r="C97" s="414" t="s">
        <v>16</v>
      </c>
      <c r="D97" s="414" t="n">
        <v>2540.90028031714</v>
      </c>
      <c r="E97" s="414" t="n">
        <v>6.48614609058325</v>
      </c>
      <c r="F97" s="414" t="n">
        <v>77.88217793388</v>
      </c>
      <c r="G97" s="414" t="n">
        <v>3.69920011173229</v>
      </c>
      <c r="H97" s="414" t="n">
        <v>612.148473799714</v>
      </c>
      <c r="I97" s="414" t="n">
        <v>16.3955775438581</v>
      </c>
      <c r="J97" s="414" t="n">
        <v>18.7632142543082</v>
      </c>
      <c r="K97" s="414" t="n">
        <v>14.2436259919799</v>
      </c>
      <c r="L97" s="414" t="n">
        <v>74.2167853686611</v>
      </c>
      <c r="M97" s="414" t="n">
        <v>34.498775093449</v>
      </c>
      <c r="N97" s="414" t="n">
        <v>2.27484916607636</v>
      </c>
      <c r="O97" s="414" t="n">
        <v>33.0531915089211</v>
      </c>
      <c r="P97" s="414" t="n">
        <v>35.2270457556167</v>
      </c>
      <c r="Q97" s="414" t="n">
        <v>52.061840224421</v>
      </c>
      <c r="R97" s="414" t="n">
        <v>1.07975864573537</v>
      </c>
      <c r="S97" s="414" t="n">
        <v>52.5676098162839</v>
      </c>
    </row>
    <row r="98">
      <c r="A98" s="414" t="s">
        <v>78</v>
      </c>
      <c r="B98" s="414" t="s">
        <v>79</v>
      </c>
      <c r="C98" s="414" t="s">
        <v>17</v>
      </c>
      <c r="D98" s="414" t="n">
        <v>1170.94358608039</v>
      </c>
      <c r="E98" s="414" t="n">
        <v>10.5305322290682</v>
      </c>
      <c r="F98" s="414" t="n">
        <v>82.7832041179408</v>
      </c>
      <c r="G98" s="414" t="n">
        <v>3.65079035650713</v>
      </c>
      <c r="H98" s="414" t="n">
        <v>198.967851103827</v>
      </c>
      <c r="I98" s="414" t="n">
        <v>24.1667632442318</v>
      </c>
      <c r="J98" s="414" t="n">
        <v>14.066601010192</v>
      </c>
      <c r="K98" s="414" t="n">
        <v>20.9116614281923</v>
      </c>
      <c r="L98" s="414" t="n">
        <v>44.5585613581819</v>
      </c>
      <c r="M98" s="414" t="n">
        <v>42.1320103221873</v>
      </c>
      <c r="N98" s="414" t="n">
        <v>3.15019487186715</v>
      </c>
      <c r="O98" s="414" t="n">
        <v>42.8775122533862</v>
      </c>
      <c r="P98" s="414"/>
      <c r="Q98" s="414"/>
      <c r="R98" s="414"/>
      <c r="S98" s="414"/>
    </row>
    <row r="99">
      <c r="A99" s="414" t="s">
        <v>80</v>
      </c>
      <c r="B99" s="414" t="s">
        <v>81</v>
      </c>
      <c r="C99" s="414" t="s">
        <v>16</v>
      </c>
      <c r="D99" s="414" t="n">
        <v>57850.9477444133</v>
      </c>
      <c r="E99" s="414" t="n">
        <v>7.02476362931659</v>
      </c>
      <c r="F99" s="414" t="n">
        <v>71.4738406908096</v>
      </c>
      <c r="G99" s="414" t="n">
        <v>3.57213590310496</v>
      </c>
      <c r="H99" s="414" t="n">
        <v>19505.7486436932</v>
      </c>
      <c r="I99" s="414" t="n">
        <v>12.299643744387</v>
      </c>
      <c r="J99" s="414" t="n">
        <v>24.0990135075001</v>
      </c>
      <c r="K99" s="414" t="n">
        <v>10.982016314864</v>
      </c>
      <c r="L99" s="414" t="n">
        <v>2059.52526737548</v>
      </c>
      <c r="M99" s="414" t="n">
        <v>27.6725451861251</v>
      </c>
      <c r="N99" s="414" t="n">
        <v>2.54450768048666</v>
      </c>
      <c r="O99" s="414" t="n">
        <v>27.3473852991005</v>
      </c>
      <c r="P99" s="414" t="n">
        <v>1523.80785079866</v>
      </c>
      <c r="Q99" s="414" t="n">
        <v>47.5893670930281</v>
      </c>
      <c r="R99" s="414" t="n">
        <v>1.88263812120358</v>
      </c>
      <c r="S99" s="414" t="n">
        <v>47.2116414569627</v>
      </c>
    </row>
    <row r="100">
      <c r="A100" s="414" t="s">
        <v>80</v>
      </c>
      <c r="B100" s="414" t="s">
        <v>81</v>
      </c>
      <c r="C100" s="414" t="s">
        <v>17</v>
      </c>
      <c r="D100" s="414" t="n">
        <v>35330.0378324687</v>
      </c>
      <c r="E100" s="414" t="n">
        <v>9.7785549811973</v>
      </c>
      <c r="F100" s="414" t="n">
        <v>61.7621660718779</v>
      </c>
      <c r="G100" s="414" t="n">
        <v>5.86542746089272</v>
      </c>
      <c r="H100" s="414" t="n">
        <v>20420.462303501</v>
      </c>
      <c r="I100" s="414" t="n">
        <v>12.688959338213</v>
      </c>
      <c r="J100" s="414" t="n">
        <v>35.6980083076585</v>
      </c>
      <c r="K100" s="414" t="n">
        <v>9.64343192111729</v>
      </c>
      <c r="L100" s="414" t="n">
        <v>1452.86574234496</v>
      </c>
      <c r="M100" s="414" t="n">
        <v>39.8553190434627</v>
      </c>
      <c r="N100" s="414" t="n">
        <v>2.53982562046358</v>
      </c>
      <c r="O100" s="414" t="n">
        <v>38.8874875526901</v>
      </c>
      <c r="P100" s="414"/>
      <c r="Q100" s="414"/>
      <c r="R100" s="414"/>
      <c r="S100" s="414"/>
    </row>
    <row r="101">
      <c r="A101" s="414" t="s">
        <v>82</v>
      </c>
      <c r="B101" s="414" t="s">
        <v>83</v>
      </c>
      <c r="C101" s="414" t="s">
        <v>16</v>
      </c>
      <c r="D101" s="414" t="n">
        <v>1518.18119313639</v>
      </c>
      <c r="E101" s="414" t="n">
        <v>7.89472419486878</v>
      </c>
      <c r="F101" s="414" t="n">
        <v>71.879280143367</v>
      </c>
      <c r="G101" s="414" t="n">
        <v>4.35143211223434</v>
      </c>
      <c r="H101" s="414" t="n">
        <v>502.872570898415</v>
      </c>
      <c r="I101" s="414" t="n">
        <v>15.8438587361661</v>
      </c>
      <c r="J101" s="414" t="n">
        <v>23.8088303052606</v>
      </c>
      <c r="K101" s="414" t="n">
        <v>13.4136293922394</v>
      </c>
      <c r="L101" s="414" t="n">
        <v>81.8290413353932</v>
      </c>
      <c r="M101" s="414" t="n">
        <v>25.0954315704068</v>
      </c>
      <c r="N101" s="414" t="n">
        <v>3.87424940619816</v>
      </c>
      <c r="O101" s="414" t="n">
        <v>25.0270361236811</v>
      </c>
      <c r="P101" s="414" t="n">
        <v>9.24351268459856</v>
      </c>
      <c r="Q101" s="414" t="n">
        <v>73.8224395787239</v>
      </c>
      <c r="R101" s="414" t="n">
        <v>0.43764014517425</v>
      </c>
      <c r="S101" s="414" t="n">
        <v>73.1175363221003</v>
      </c>
    </row>
    <row r="102">
      <c r="A102" s="414" t="s">
        <v>82</v>
      </c>
      <c r="B102" s="414" t="s">
        <v>83</v>
      </c>
      <c r="C102" s="414" t="s">
        <v>17</v>
      </c>
      <c r="D102" s="414" t="n">
        <v>906.711376940081</v>
      </c>
      <c r="E102" s="414" t="n">
        <v>10.6991142742189</v>
      </c>
      <c r="F102" s="414" t="n">
        <v>70.1008992296718</v>
      </c>
      <c r="G102" s="414" t="n">
        <v>6.15107599175527</v>
      </c>
      <c r="H102" s="414" t="n">
        <v>302.596188663405</v>
      </c>
      <c r="I102" s="414" t="n">
        <v>19.0706459871945</v>
      </c>
      <c r="J102" s="414" t="n">
        <v>23.3947267766311</v>
      </c>
      <c r="K102" s="414" t="n">
        <v>16.6551354549664</v>
      </c>
      <c r="L102" s="414" t="n">
        <v>69.0797030046282</v>
      </c>
      <c r="M102" s="414" t="n">
        <v>38.2261579253404</v>
      </c>
      <c r="N102" s="414" t="n">
        <v>5.3407836521093</v>
      </c>
      <c r="O102" s="414" t="n">
        <v>37.7437395544783</v>
      </c>
      <c r="P102" s="414" t="n">
        <v>15.0503147949445</v>
      </c>
      <c r="Q102" s="414" t="n">
        <v>58.159064925952</v>
      </c>
      <c r="R102" s="414" t="n">
        <v>1.16359034158779</v>
      </c>
      <c r="S102" s="414" t="n">
        <v>58.4668169421143</v>
      </c>
    </row>
    <row r="103">
      <c r="A103" s="414" t="s">
        <v>84</v>
      </c>
      <c r="B103" s="414" t="s">
        <v>85</v>
      </c>
      <c r="C103" s="414" t="s">
        <v>16</v>
      </c>
      <c r="D103" s="414" t="n">
        <v>784.781894683857</v>
      </c>
      <c r="E103" s="414" t="n">
        <v>9.51667770831384</v>
      </c>
      <c r="F103" s="414" t="n">
        <v>89.1745374050365</v>
      </c>
      <c r="G103" s="414" t="n">
        <v>2.42822957508911</v>
      </c>
      <c r="H103" s="414" t="n">
        <v>71.3567135175615</v>
      </c>
      <c r="I103" s="414" t="n">
        <v>22.6464836885442</v>
      </c>
      <c r="J103" s="414" t="n">
        <v>8.10824250887647</v>
      </c>
      <c r="K103" s="414" t="n">
        <v>22.2960253113495</v>
      </c>
      <c r="L103" s="414" t="n">
        <v>13.7479616726893</v>
      </c>
      <c r="M103" s="414" t="n">
        <v>48.8019245461343</v>
      </c>
      <c r="N103" s="414" t="n">
        <v>1.56217686815789</v>
      </c>
      <c r="O103" s="414" t="n">
        <v>50.4768933698733</v>
      </c>
      <c r="P103" s="414" t="n">
        <v>10.1649756913342</v>
      </c>
      <c r="Q103" s="414" t="n">
        <v>72.8011362540024</v>
      </c>
      <c r="R103" s="414" t="n">
        <v>1.15504321792914</v>
      </c>
      <c r="S103" s="414" t="n">
        <v>71.3885903826142</v>
      </c>
    </row>
    <row r="104">
      <c r="A104" s="414" t="s">
        <v>84</v>
      </c>
      <c r="B104" s="414" t="s">
        <v>85</v>
      </c>
      <c r="C104" s="414" t="s">
        <v>17</v>
      </c>
      <c r="D104" s="414" t="n">
        <v>348.545620396665</v>
      </c>
      <c r="E104" s="414" t="n">
        <v>11.6293287749941</v>
      </c>
      <c r="F104" s="414" t="n">
        <v>89.0105398799379</v>
      </c>
      <c r="G104" s="414" t="n">
        <v>3.60748306344833</v>
      </c>
      <c r="H104" s="414" t="n">
        <v>32.0677898806394</v>
      </c>
      <c r="I104" s="414" t="n">
        <v>37.0551409839311</v>
      </c>
      <c r="J104" s="414" t="n">
        <v>8.1893764345215</v>
      </c>
      <c r="K104" s="414" t="n">
        <v>34.9269731531242</v>
      </c>
      <c r="L104" s="414" t="n">
        <v>7.14335377364689</v>
      </c>
      <c r="M104" s="414" t="n">
        <v>70.3052434305363</v>
      </c>
      <c r="N104" s="414" t="n">
        <v>1.82424835871438</v>
      </c>
      <c r="O104" s="414" t="n">
        <v>67.950428922625</v>
      </c>
      <c r="P104" s="414" t="n">
        <v>3.82115567271492</v>
      </c>
      <c r="Q104" s="414" t="n">
        <v>100</v>
      </c>
      <c r="R104" s="414" t="n">
        <v>0.975835326826263</v>
      </c>
      <c r="S104" s="414" t="n">
        <v>97.213647268262</v>
      </c>
    </row>
    <row r="105">
      <c r="A105" s="414" t="s">
        <v>86</v>
      </c>
      <c r="B105" s="414" t="s">
        <v>87</v>
      </c>
      <c r="C105" s="414" t="s">
        <v>16</v>
      </c>
      <c r="D105" s="414" t="n">
        <v>272.30745147151</v>
      </c>
      <c r="E105" s="414" t="n">
        <v>10.9534372245967</v>
      </c>
      <c r="F105" s="414" t="n">
        <v>88.1294964028777</v>
      </c>
      <c r="G105" s="414" t="n">
        <v>2.48936297130191</v>
      </c>
      <c r="H105" s="414" t="n">
        <v>31.120851596744</v>
      </c>
      <c r="I105" s="414" t="n">
        <v>22.5563039541624</v>
      </c>
      <c r="J105" s="414" t="n">
        <v>10.0719424460432</v>
      </c>
      <c r="K105" s="414" t="n">
        <v>19.3807992374221</v>
      </c>
      <c r="L105" s="414" t="n">
        <v>5.55729492799</v>
      </c>
      <c r="M105" s="414" t="n">
        <v>65.1494009523069</v>
      </c>
      <c r="N105" s="414" t="n">
        <v>1.79856115107914</v>
      </c>
      <c r="O105" s="414" t="n">
        <v>61.5084750476591</v>
      </c>
      <c r="P105" s="414"/>
      <c r="Q105" s="414"/>
      <c r="R105" s="414"/>
      <c r="S105" s="414"/>
    </row>
    <row r="106">
      <c r="A106" s="414" t="s">
        <v>86</v>
      </c>
      <c r="B106" s="414" t="s">
        <v>87</v>
      </c>
      <c r="C106" s="414" t="s">
        <v>17</v>
      </c>
      <c r="D106" s="414" t="n">
        <v>126.706324358172</v>
      </c>
      <c r="E106" s="414" t="n">
        <v>20.4490306256209</v>
      </c>
      <c r="F106" s="414" t="n">
        <v>85.7142857142857</v>
      </c>
      <c r="G106" s="414" t="n">
        <v>3.91981160629176</v>
      </c>
      <c r="H106" s="414" t="n">
        <v>16.67188478397</v>
      </c>
      <c r="I106" s="414" t="n">
        <v>35.0660751956878</v>
      </c>
      <c r="J106" s="414" t="n">
        <v>11.2781954887218</v>
      </c>
      <c r="K106" s="414" t="n">
        <v>25.5968058692669</v>
      </c>
      <c r="L106" s="414" t="n">
        <v>4.445835942392</v>
      </c>
      <c r="M106" s="414" t="n">
        <v>47.8713553878169</v>
      </c>
      <c r="N106" s="414" t="n">
        <v>3.00751879699248</v>
      </c>
      <c r="O106" s="414" t="n">
        <v>42.0258885294264</v>
      </c>
      <c r="P106" s="414"/>
      <c r="Q106" s="414"/>
      <c r="R106" s="414"/>
      <c r="S106" s="414"/>
    </row>
    <row r="107">
      <c r="A107" s="414" t="s">
        <v>88</v>
      </c>
      <c r="B107" s="414" t="s">
        <v>89</v>
      </c>
      <c r="C107" s="414" t="s">
        <v>16</v>
      </c>
      <c r="D107" s="414" t="n">
        <v>372.654295445644</v>
      </c>
      <c r="E107" s="414" t="n">
        <v>9.95685187735399</v>
      </c>
      <c r="F107" s="414" t="n">
        <v>56.5799110653315</v>
      </c>
      <c r="G107" s="414" t="n">
        <v>8.2425955666042</v>
      </c>
      <c r="H107" s="414" t="n">
        <v>180.730438719633</v>
      </c>
      <c r="I107" s="414" t="n">
        <v>18.1711082845947</v>
      </c>
      <c r="J107" s="414" t="n">
        <v>27.4402100674208</v>
      </c>
      <c r="K107" s="414" t="n">
        <v>15.1879631838595</v>
      </c>
      <c r="L107" s="414" t="n">
        <v>95.1453695394869</v>
      </c>
      <c r="M107" s="414" t="n">
        <v>24.7753581193234</v>
      </c>
      <c r="N107" s="414" t="n">
        <v>14.4458727904493</v>
      </c>
      <c r="O107" s="414" t="n">
        <v>22.021800623648</v>
      </c>
      <c r="P107" s="414" t="n">
        <v>10.1034791853698</v>
      </c>
      <c r="Q107" s="414" t="n">
        <v>50.1696339143901</v>
      </c>
      <c r="R107" s="414" t="n">
        <v>1.53400607679841</v>
      </c>
      <c r="S107" s="414" t="n">
        <v>51.0034389917174</v>
      </c>
    </row>
    <row r="108">
      <c r="A108" s="414" t="s">
        <v>88</v>
      </c>
      <c r="B108" s="414" t="s">
        <v>89</v>
      </c>
      <c r="C108" s="414" t="s">
        <v>17</v>
      </c>
      <c r="D108" s="414" t="n">
        <v>173.94022551948</v>
      </c>
      <c r="E108" s="414" t="n">
        <v>20.5136268285358</v>
      </c>
      <c r="F108" s="414" t="n">
        <v>53.3648189265972</v>
      </c>
      <c r="G108" s="414" t="n">
        <v>14.2086869627197</v>
      </c>
      <c r="H108" s="414" t="n">
        <v>131.575818544715</v>
      </c>
      <c r="I108" s="414" t="n">
        <v>21.1041635184036</v>
      </c>
      <c r="J108" s="414" t="n">
        <v>40.3674291601466</v>
      </c>
      <c r="K108" s="414" t="n">
        <v>17.021955377681</v>
      </c>
      <c r="L108" s="414" t="n">
        <v>15.429773639472</v>
      </c>
      <c r="M108" s="414" t="n">
        <v>39.6621159264514</v>
      </c>
      <c r="N108" s="414" t="n">
        <v>4.73385080357156</v>
      </c>
      <c r="O108" s="414" t="n">
        <v>38.7942950893926</v>
      </c>
      <c r="P108" s="414" t="n">
        <v>4.99968163126534</v>
      </c>
      <c r="Q108" s="414" t="n">
        <v>70.2617168930529</v>
      </c>
      <c r="R108" s="414" t="n">
        <v>1.53390110968454</v>
      </c>
      <c r="S108" s="414" t="n">
        <v>68.7729087923873</v>
      </c>
    </row>
    <row r="109">
      <c r="A109" s="414" t="s">
        <v>90</v>
      </c>
      <c r="B109" s="414" t="s">
        <v>91</v>
      </c>
      <c r="C109" s="414" t="s">
        <v>16</v>
      </c>
      <c r="D109" s="414" t="n">
        <v>215.228473019517</v>
      </c>
      <c r="E109" s="414" t="n">
        <v>15.8289872796931</v>
      </c>
      <c r="F109" s="414" t="n">
        <v>84.8837209302326</v>
      </c>
      <c r="G109" s="414" t="n">
        <v>3.2581894398973</v>
      </c>
      <c r="H109" s="414" t="n">
        <v>29.483352468427</v>
      </c>
      <c r="I109" s="414" t="n">
        <v>31.2075799042198</v>
      </c>
      <c r="J109" s="414" t="n">
        <v>11.6279069767442</v>
      </c>
      <c r="K109" s="414" t="n">
        <v>22.3817544078574</v>
      </c>
      <c r="L109" s="414" t="n">
        <v>8.8450057405281</v>
      </c>
      <c r="M109" s="414" t="n">
        <v>43.4057366141216</v>
      </c>
      <c r="N109" s="414" t="n">
        <v>3.48837209302326</v>
      </c>
      <c r="O109" s="414" t="n">
        <v>34.3002547174709</v>
      </c>
      <c r="P109" s="414"/>
      <c r="Q109" s="414"/>
      <c r="R109" s="414"/>
      <c r="S109" s="414"/>
    </row>
    <row r="110">
      <c r="A110" s="414" t="s">
        <v>90</v>
      </c>
      <c r="B110" s="414" t="s">
        <v>91</v>
      </c>
      <c r="C110" s="414" t="s">
        <v>17</v>
      </c>
      <c r="D110" s="414" t="n">
        <v>76.6567164179102</v>
      </c>
      <c r="E110" s="414" t="n">
        <v>24.1660493638798</v>
      </c>
      <c r="F110" s="414" t="n">
        <v>85.2459016393443</v>
      </c>
      <c r="G110" s="414" t="n">
        <v>3.96304336607428</v>
      </c>
      <c r="H110" s="414" t="n">
        <v>10.3191733639495</v>
      </c>
      <c r="I110" s="414" t="n">
        <v>43.677449668942</v>
      </c>
      <c r="J110" s="414" t="n">
        <v>11.4754098360656</v>
      </c>
      <c r="K110" s="414" t="n">
        <v>28.547548698028</v>
      </c>
      <c r="L110" s="414" t="n">
        <v>1.47416762342135</v>
      </c>
      <c r="M110" s="414" t="n">
        <v>100</v>
      </c>
      <c r="N110" s="414" t="n">
        <v>1.63934426229508</v>
      </c>
      <c r="O110" s="414" t="n">
        <v>102.329069412791</v>
      </c>
      <c r="P110" s="414" t="n">
        <v>1.47416762342135</v>
      </c>
      <c r="Q110" s="414" t="n">
        <v>100</v>
      </c>
      <c r="R110" s="414" t="n">
        <v>1.63934426229508</v>
      </c>
      <c r="S110" s="414" t="n">
        <v>91.7523532512622</v>
      </c>
    </row>
    <row r="111">
      <c r="A111" s="414" t="s">
        <v>92</v>
      </c>
      <c r="B111" s="414" t="s">
        <v>93</v>
      </c>
      <c r="C111" s="414" t="s">
        <v>16</v>
      </c>
      <c r="D111" s="414" t="n">
        <v>681.131970778291</v>
      </c>
      <c r="E111" s="414" t="n">
        <v>10.739250974119</v>
      </c>
      <c r="F111" s="414" t="n">
        <v>73.9674012124479</v>
      </c>
      <c r="G111" s="414" t="n">
        <v>5.43709903313243</v>
      </c>
      <c r="H111" s="414" t="n">
        <v>196.373449462567</v>
      </c>
      <c r="I111" s="414" t="n">
        <v>19.1374844662796</v>
      </c>
      <c r="J111" s="414" t="n">
        <v>21.3251386618556</v>
      </c>
      <c r="K111" s="414" t="n">
        <v>17.781732335494</v>
      </c>
      <c r="L111" s="414" t="n">
        <v>33.412908107738</v>
      </c>
      <c r="M111" s="414" t="n">
        <v>52.8077081176456</v>
      </c>
      <c r="N111" s="414" t="n">
        <v>3.62846861652333</v>
      </c>
      <c r="O111" s="414" t="n">
        <v>52.4678070553819</v>
      </c>
      <c r="P111" s="414" t="n">
        <v>9.9359393604389</v>
      </c>
      <c r="Q111" s="414" t="n">
        <v>99.9999999999997</v>
      </c>
      <c r="R111" s="414" t="n">
        <v>1.07899150917313</v>
      </c>
      <c r="S111" s="414" t="n">
        <v>99.8339635118032</v>
      </c>
    </row>
    <row r="112">
      <c r="A112" s="414" t="s">
        <v>92</v>
      </c>
      <c r="B112" s="414" t="s">
        <v>93</v>
      </c>
      <c r="C112" s="414" t="s">
        <v>17</v>
      </c>
      <c r="D112" s="414" t="n">
        <v>484.485206708476</v>
      </c>
      <c r="E112" s="414" t="n">
        <v>14.3242344076194</v>
      </c>
      <c r="F112" s="414" t="n">
        <v>73.8770711481563</v>
      </c>
      <c r="G112" s="414" t="n">
        <v>5.79971845794817</v>
      </c>
      <c r="H112" s="414" t="n">
        <v>141.710746429453</v>
      </c>
      <c r="I112" s="414" t="n">
        <v>21.8979908691789</v>
      </c>
      <c r="J112" s="414" t="n">
        <v>21.608863906399</v>
      </c>
      <c r="K112" s="414" t="n">
        <v>17.1313610002771</v>
      </c>
      <c r="L112" s="414" t="n">
        <v>24.7450057675356</v>
      </c>
      <c r="M112" s="414" t="n">
        <v>44.8265164441689</v>
      </c>
      <c r="N112" s="414" t="n">
        <v>3.77325979480269</v>
      </c>
      <c r="O112" s="414" t="n">
        <v>44.0948891136335</v>
      </c>
      <c r="P112" s="414" t="n">
        <v>4.85819390186325</v>
      </c>
      <c r="Q112" s="414" t="n">
        <v>100</v>
      </c>
      <c r="R112" s="414" t="n">
        <v>0.740805150641994</v>
      </c>
      <c r="S112" s="414" t="n">
        <v>100.057741945305</v>
      </c>
    </row>
    <row r="113">
      <c r="A113" s="414" t="s">
        <v>94</v>
      </c>
      <c r="B113" s="414" t="s">
        <v>95</v>
      </c>
      <c r="C113" s="414" t="s">
        <v>16</v>
      </c>
      <c r="D113" s="414" t="n">
        <v>1576.77419521656</v>
      </c>
      <c r="E113" s="414" t="n">
        <v>7.7752349736574</v>
      </c>
      <c r="F113" s="414" t="n">
        <v>74.4628792000174</v>
      </c>
      <c r="G113" s="414" t="n">
        <v>4.38476888150896</v>
      </c>
      <c r="H113" s="414" t="n">
        <v>482.343250240704</v>
      </c>
      <c r="I113" s="414" t="n">
        <v>16.7295378581871</v>
      </c>
      <c r="J113" s="414" t="n">
        <v>22.7785736756583</v>
      </c>
      <c r="K113" s="414" t="n">
        <v>13.9211043284857</v>
      </c>
      <c r="L113" s="414" t="n">
        <v>41.6403361508363</v>
      </c>
      <c r="M113" s="414" t="n">
        <v>41.446029538108</v>
      </c>
      <c r="N113" s="414" t="n">
        <v>1.966457423044</v>
      </c>
      <c r="O113" s="414" t="n">
        <v>40.8283246530617</v>
      </c>
      <c r="P113" s="414" t="n">
        <v>16.7727411925728</v>
      </c>
      <c r="Q113" s="414" t="n">
        <v>79.5662250769643</v>
      </c>
      <c r="R113" s="414" t="n">
        <v>0.792089701280382</v>
      </c>
      <c r="S113" s="414" t="n">
        <v>78.6919782983581</v>
      </c>
    </row>
    <row r="114">
      <c r="A114" s="414" t="s">
        <v>94</v>
      </c>
      <c r="B114" s="414" t="s">
        <v>95</v>
      </c>
      <c r="C114" s="414" t="s">
        <v>17</v>
      </c>
      <c r="D114" s="414" t="n">
        <v>752.489589368091</v>
      </c>
      <c r="E114" s="414" t="n">
        <v>9.86885259071035</v>
      </c>
      <c r="F114" s="414" t="n">
        <v>75.1920922877974</v>
      </c>
      <c r="G114" s="414" t="n">
        <v>4.53002344939683</v>
      </c>
      <c r="H114" s="414" t="n">
        <v>193.686841300006</v>
      </c>
      <c r="I114" s="414" t="n">
        <v>20.1080758331438</v>
      </c>
      <c r="J114" s="414" t="n">
        <v>19.3540469552436</v>
      </c>
      <c r="K114" s="414" t="n">
        <v>16.799508462834</v>
      </c>
      <c r="L114" s="414" t="n">
        <v>34.2769240781777</v>
      </c>
      <c r="M114" s="414" t="n">
        <v>48.242676293876</v>
      </c>
      <c r="N114" s="414" t="n">
        <v>3.42510205462446</v>
      </c>
      <c r="O114" s="414" t="n">
        <v>47.7851512365004</v>
      </c>
      <c r="P114" s="414" t="n">
        <v>20.3029302204208</v>
      </c>
      <c r="Q114" s="414" t="n">
        <v>49.2074402060545</v>
      </c>
      <c r="R114" s="414" t="n">
        <v>2.02875870233445</v>
      </c>
      <c r="S114" s="414" t="n">
        <v>49.7642766001546</v>
      </c>
    </row>
    <row r="115">
      <c r="A115" s="414" t="s">
        <v>96</v>
      </c>
      <c r="B115" s="414" t="s">
        <v>97</v>
      </c>
      <c r="C115" s="414" t="s">
        <v>16</v>
      </c>
      <c r="D115" s="414" t="n">
        <v>2396.95979803991</v>
      </c>
      <c r="E115" s="414" t="n">
        <v>11.4014629201193</v>
      </c>
      <c r="F115" s="414" t="n">
        <v>53.181926566946</v>
      </c>
      <c r="G115" s="414" t="n">
        <v>7.52621696787085</v>
      </c>
      <c r="H115" s="414" t="n">
        <v>1963.41564476051</v>
      </c>
      <c r="I115" s="414" t="n">
        <v>12.2763177334262</v>
      </c>
      <c r="J115" s="414" t="n">
        <v>43.5627776174775</v>
      </c>
      <c r="K115" s="414" t="n">
        <v>8.6179641050147</v>
      </c>
      <c r="L115" s="414" t="n">
        <v>146.71926544147</v>
      </c>
      <c r="M115" s="414" t="n">
        <v>36.2450034240196</v>
      </c>
      <c r="N115" s="414" t="n">
        <v>3.25529581557654</v>
      </c>
      <c r="O115" s="414" t="n">
        <v>35.8817046579016</v>
      </c>
      <c r="P115" s="414"/>
      <c r="Q115" s="414"/>
      <c r="R115" s="414"/>
      <c r="S115" s="414"/>
    </row>
    <row r="116">
      <c r="A116" s="414" t="s">
        <v>96</v>
      </c>
      <c r="B116" s="414" t="s">
        <v>97</v>
      </c>
      <c r="C116" s="414" t="s">
        <v>17</v>
      </c>
      <c r="D116" s="414" t="n">
        <v>1317.85188617608</v>
      </c>
      <c r="E116" s="414" t="n">
        <v>10.9063558361304</v>
      </c>
      <c r="F116" s="414" t="n">
        <v>56.8193229418711</v>
      </c>
      <c r="G116" s="414" t="n">
        <v>8.50966412599735</v>
      </c>
      <c r="H116" s="414" t="n">
        <v>871.70102401561</v>
      </c>
      <c r="I116" s="414" t="n">
        <v>15.434648947456</v>
      </c>
      <c r="J116" s="414" t="n">
        <v>37.5834815064225</v>
      </c>
      <c r="K116" s="414" t="n">
        <v>11.6101453963893</v>
      </c>
      <c r="L116" s="414" t="n">
        <v>129.819827713521</v>
      </c>
      <c r="M116" s="414" t="n">
        <v>34.8026527338374</v>
      </c>
      <c r="N116" s="414" t="n">
        <v>5.59719555170638</v>
      </c>
      <c r="O116" s="414" t="n">
        <v>31.5412355237699</v>
      </c>
      <c r="P116" s="414"/>
      <c r="Q116" s="414"/>
      <c r="R116" s="414"/>
      <c r="S116" s="414"/>
    </row>
    <row r="117">
      <c r="A117" s="414" t="s">
        <v>98</v>
      </c>
      <c r="B117" s="414" t="s">
        <v>99</v>
      </c>
      <c r="C117" s="414" t="s">
        <v>16</v>
      </c>
      <c r="D117" s="414" t="n">
        <v>1744.88143805504</v>
      </c>
      <c r="E117" s="414" t="n">
        <v>9.70476706794788</v>
      </c>
      <c r="F117" s="414" t="n">
        <v>80.7546927622017</v>
      </c>
      <c r="G117" s="414" t="n">
        <v>4.82348512172648</v>
      </c>
      <c r="H117" s="414" t="n">
        <v>400.996740084952</v>
      </c>
      <c r="I117" s="414" t="n">
        <v>23.3257664596244</v>
      </c>
      <c r="J117" s="414" t="n">
        <v>18.5584921920542</v>
      </c>
      <c r="K117" s="414" t="n">
        <v>20.7193771234583</v>
      </c>
      <c r="L117" s="414" t="n">
        <v>14.8401384947966</v>
      </c>
      <c r="M117" s="414" t="n">
        <v>72.2999254001419</v>
      </c>
      <c r="N117" s="414" t="n">
        <v>0.686815045744111</v>
      </c>
      <c r="O117" s="414" t="n">
        <v>73.5462738096536</v>
      </c>
      <c r="P117" s="414"/>
      <c r="Q117" s="414"/>
      <c r="R117" s="414"/>
      <c r="S117" s="414"/>
    </row>
    <row r="118">
      <c r="A118" s="414" t="s">
        <v>98</v>
      </c>
      <c r="B118" s="414" t="s">
        <v>99</v>
      </c>
      <c r="C118" s="414" t="s">
        <v>17</v>
      </c>
      <c r="D118" s="414" t="n">
        <v>922.997997914095</v>
      </c>
      <c r="E118" s="414" t="n">
        <v>13.9075440440427</v>
      </c>
      <c r="F118" s="414" t="n">
        <v>70.8292540715507</v>
      </c>
      <c r="G118" s="414" t="n">
        <v>7.93109388057019</v>
      </c>
      <c r="H118" s="414" t="n">
        <v>341.869658178629</v>
      </c>
      <c r="I118" s="414" t="n">
        <v>23.9536258589421</v>
      </c>
      <c r="J118" s="414" t="n">
        <v>26.2344803923854</v>
      </c>
      <c r="K118" s="414" t="n">
        <v>20.866660690663</v>
      </c>
      <c r="L118" s="414" t="n">
        <v>38.2633877295019</v>
      </c>
      <c r="M118" s="414" t="n">
        <v>52.684762460061</v>
      </c>
      <c r="N118" s="414" t="n">
        <v>2.93626553606391</v>
      </c>
      <c r="O118" s="414" t="n">
        <v>51.1454592916478</v>
      </c>
      <c r="P118" s="414"/>
      <c r="Q118" s="414"/>
      <c r="R118" s="414"/>
      <c r="S118" s="414"/>
    </row>
    <row r="119">
      <c r="A119" s="414" t="s">
        <v>100</v>
      </c>
      <c r="B119" s="414" t="s">
        <v>101</v>
      </c>
      <c r="C119" s="414" t="s">
        <v>16</v>
      </c>
      <c r="D119" s="414" t="n">
        <v>7651.74596738235</v>
      </c>
      <c r="E119" s="414" t="n">
        <v>9.8631178291289</v>
      </c>
      <c r="F119" s="414" t="n">
        <v>56.2745999655903</v>
      </c>
      <c r="G119" s="414" t="n">
        <v>8.27412463512454</v>
      </c>
      <c r="H119" s="414" t="n">
        <v>4097.71448445562</v>
      </c>
      <c r="I119" s="414" t="n">
        <v>12.2434202248288</v>
      </c>
      <c r="J119" s="414" t="n">
        <v>30.136552411558</v>
      </c>
      <c r="K119" s="414" t="n">
        <v>10.1778457242255</v>
      </c>
      <c r="L119" s="414" t="n">
        <v>1847.69700829696</v>
      </c>
      <c r="M119" s="414" t="n">
        <v>24.2138012615349</v>
      </c>
      <c r="N119" s="414" t="n">
        <v>13.5888476228518</v>
      </c>
      <c r="O119" s="414" t="n">
        <v>21.2957576448784</v>
      </c>
      <c r="P119" s="414"/>
      <c r="Q119" s="414"/>
      <c r="R119" s="414"/>
      <c r="S119" s="414"/>
    </row>
    <row r="120">
      <c r="A120" s="414" t="s">
        <v>100</v>
      </c>
      <c r="B120" s="414" t="s">
        <v>101</v>
      </c>
      <c r="C120" s="414" t="s">
        <v>17</v>
      </c>
      <c r="D120" s="414" t="n">
        <v>3460.05527768286</v>
      </c>
      <c r="E120" s="414" t="n">
        <v>13.8603238554404</v>
      </c>
      <c r="F120" s="414" t="n">
        <v>56.5067263175943</v>
      </c>
      <c r="G120" s="414" t="n">
        <v>9.69428893603679</v>
      </c>
      <c r="H120" s="414" t="n">
        <v>1999.68953456881</v>
      </c>
      <c r="I120" s="414" t="n">
        <v>19.3253181189183</v>
      </c>
      <c r="J120" s="414" t="n">
        <v>32.6572555007586</v>
      </c>
      <c r="K120" s="414" t="n">
        <v>13.9688960761432</v>
      </c>
      <c r="L120" s="414" t="n">
        <v>629.268589912964</v>
      </c>
      <c r="M120" s="414" t="n">
        <v>28.7735660671324</v>
      </c>
      <c r="N120" s="414" t="n">
        <v>10.2766878378552</v>
      </c>
      <c r="O120" s="414" t="n">
        <v>25.787982681529</v>
      </c>
      <c r="P120" s="414" t="n">
        <v>34.2492661338749</v>
      </c>
      <c r="Q120" s="414" t="n">
        <v>99.9999999999999</v>
      </c>
      <c r="R120" s="414" t="n">
        <v>0.559330343791896</v>
      </c>
      <c r="S120" s="414" t="n">
        <v>99.3843812494293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1059</v>
      </c>
    </row>
    <row r="130">
      <c r="A130" s="5" t="s">
        <v>26</v>
      </c>
      <c r="B130" s="5" t="s">
        <v>103</v>
      </c>
      <c r="C130" s="5" t="s">
        <v>11</v>
      </c>
      <c r="D130" s="5" t="s">
        <v>1041</v>
      </c>
      <c r="E130" s="5" t="s">
        <v>1042</v>
      </c>
      <c r="F130" s="5" t="s">
        <v>1043</v>
      </c>
      <c r="G130" s="5" t="s">
        <v>1044</v>
      </c>
      <c r="H130" s="5" t="s">
        <v>1045</v>
      </c>
      <c r="I130" s="5" t="s">
        <v>1046</v>
      </c>
      <c r="J130" s="5" t="s">
        <v>1047</v>
      </c>
      <c r="K130" s="5" t="s">
        <v>1048</v>
      </c>
      <c r="L130" s="5" t="s">
        <v>1049</v>
      </c>
      <c r="M130" s="5" t="s">
        <v>1050</v>
      </c>
      <c r="N130" s="5" t="s">
        <v>1051</v>
      </c>
      <c r="O130" s="5" t="s">
        <v>1052</v>
      </c>
      <c r="P130" s="5" t="s">
        <v>1053</v>
      </c>
      <c r="Q130" s="5" t="s">
        <v>1054</v>
      </c>
      <c r="R130" s="5" t="s">
        <v>1055</v>
      </c>
      <c r="S130" s="5" t="s">
        <v>1056</v>
      </c>
    </row>
    <row r="131">
      <c r="A131" s="415" t="s">
        <v>104</v>
      </c>
      <c r="B131" s="415" t="s">
        <v>105</v>
      </c>
      <c r="C131" s="415" t="s">
        <v>16</v>
      </c>
      <c r="D131" s="415" t="n">
        <v>18618.2170521888</v>
      </c>
      <c r="E131" s="415" t="n">
        <v>7.26793564698024</v>
      </c>
      <c r="F131" s="415" t="n">
        <v>39.4282853000067</v>
      </c>
      <c r="G131" s="415" t="n">
        <v>6.01300371356217</v>
      </c>
      <c r="H131" s="415" t="n">
        <v>13514.7650381537</v>
      </c>
      <c r="I131" s="415" t="n">
        <v>8.35771617972498</v>
      </c>
      <c r="J131" s="415" t="n">
        <v>28.6205714646685</v>
      </c>
      <c r="K131" s="415" t="n">
        <v>7.0051669438457</v>
      </c>
      <c r="L131" s="415" t="n">
        <v>12440.4200544058</v>
      </c>
      <c r="M131" s="415" t="n">
        <v>9.75423278125163</v>
      </c>
      <c r="N131" s="415" t="n">
        <v>26.34540298795</v>
      </c>
      <c r="O131" s="415" t="n">
        <v>7.71043236462065</v>
      </c>
      <c r="P131" s="415" t="n">
        <v>2647.0562407084</v>
      </c>
      <c r="Q131" s="415" t="n">
        <v>18.9556697713946</v>
      </c>
      <c r="R131" s="415" t="n">
        <v>5.60574024737476</v>
      </c>
      <c r="S131" s="415" t="n">
        <v>17.7452564420589</v>
      </c>
    </row>
    <row r="132">
      <c r="A132" s="415" t="s">
        <v>104</v>
      </c>
      <c r="B132" s="415" t="s">
        <v>105</v>
      </c>
      <c r="C132" s="415" t="s">
        <v>17</v>
      </c>
      <c r="D132" s="415" t="n">
        <v>11870.0725182618</v>
      </c>
      <c r="E132" s="415" t="n">
        <v>9.48038760906874</v>
      </c>
      <c r="F132" s="415" t="n">
        <v>40.8067771402281</v>
      </c>
      <c r="G132" s="415" t="n">
        <v>7.48537537961765</v>
      </c>
      <c r="H132" s="415" t="n">
        <v>9440.53505581724</v>
      </c>
      <c r="I132" s="415" t="n">
        <v>11.9634444506317</v>
      </c>
      <c r="J132" s="415" t="n">
        <v>32.4545456242637</v>
      </c>
      <c r="K132" s="415" t="n">
        <v>8.23842397393163</v>
      </c>
      <c r="L132" s="415" t="n">
        <v>5438.13868856156</v>
      </c>
      <c r="M132" s="415" t="n">
        <v>13.3685424683652</v>
      </c>
      <c r="N132" s="415" t="n">
        <v>18.6951607229338</v>
      </c>
      <c r="O132" s="415" t="n">
        <v>12.4180324214625</v>
      </c>
      <c r="P132" s="415" t="n">
        <v>2339.73695050696</v>
      </c>
      <c r="Q132" s="415" t="n">
        <v>26.3993478242905</v>
      </c>
      <c r="R132" s="415" t="n">
        <v>8.04351651257441</v>
      </c>
      <c r="S132" s="415" t="n">
        <v>25.4945495544988</v>
      </c>
    </row>
    <row r="133">
      <c r="A133" s="415" t="s">
        <v>106</v>
      </c>
      <c r="B133" s="415" t="s">
        <v>107</v>
      </c>
      <c r="C133" s="415" t="s">
        <v>16</v>
      </c>
      <c r="D133" s="415" t="n">
        <v>2923.0912562309</v>
      </c>
      <c r="E133" s="415" t="n">
        <v>18.4940890543502</v>
      </c>
      <c r="F133" s="415" t="n">
        <v>29.4179660165395</v>
      </c>
      <c r="G133" s="415" t="n">
        <v>13.8416390039343</v>
      </c>
      <c r="H133" s="415" t="n">
        <v>3262.62174470519</v>
      </c>
      <c r="I133" s="415" t="n">
        <v>20.7455023739025</v>
      </c>
      <c r="J133" s="415" t="n">
        <v>32.8349980199791</v>
      </c>
      <c r="K133" s="415" t="n">
        <v>16.2220340085564</v>
      </c>
      <c r="L133" s="415" t="n">
        <v>2382.463104708</v>
      </c>
      <c r="M133" s="415" t="n">
        <v>17.0087121122388</v>
      </c>
      <c r="N133" s="415" t="n">
        <v>23.9770888098551</v>
      </c>
      <c r="O133" s="415" t="n">
        <v>15.4909149619438</v>
      </c>
      <c r="P133" s="415" t="n">
        <v>1368.23912642012</v>
      </c>
      <c r="Q133" s="415" t="n">
        <v>35.9127262651715</v>
      </c>
      <c r="R133" s="415" t="n">
        <v>13.7699471536263</v>
      </c>
      <c r="S133" s="415" t="n">
        <v>33.6215493707314</v>
      </c>
    </row>
    <row r="134">
      <c r="A134" s="415" t="s">
        <v>106</v>
      </c>
      <c r="B134" s="415" t="s">
        <v>107</v>
      </c>
      <c r="C134" s="415" t="s">
        <v>17</v>
      </c>
      <c r="D134" s="415" t="n">
        <v>1936.7509293955</v>
      </c>
      <c r="E134" s="415" t="n">
        <v>23.21670237381</v>
      </c>
      <c r="F134" s="415" t="n">
        <v>27.5860176373022</v>
      </c>
      <c r="G134" s="415" t="n">
        <v>18.6082947133077</v>
      </c>
      <c r="H134" s="415" t="n">
        <v>2400.86708300108</v>
      </c>
      <c r="I134" s="415" t="n">
        <v>19.2874714368852</v>
      </c>
      <c r="J134" s="415" t="n">
        <v>34.1966334913069</v>
      </c>
      <c r="K134" s="415" t="n">
        <v>15.4972828400364</v>
      </c>
      <c r="L134" s="415" t="n">
        <v>2116.24902683572</v>
      </c>
      <c r="M134" s="415" t="n">
        <v>24.843336518111</v>
      </c>
      <c r="N134" s="415" t="n">
        <v>30.1426900553675</v>
      </c>
      <c r="O134" s="415" t="n">
        <v>19.3400489777151</v>
      </c>
      <c r="P134" s="415" t="n">
        <v>566.903246858591</v>
      </c>
      <c r="Q134" s="415" t="n">
        <v>48.4320309141071</v>
      </c>
      <c r="R134" s="415" t="n">
        <v>8.07465881602342</v>
      </c>
      <c r="S134" s="415" t="n">
        <v>48.1657241243596</v>
      </c>
    </row>
    <row r="135">
      <c r="A135" s="415" t="s">
        <v>108</v>
      </c>
      <c r="B135" s="415" t="s">
        <v>109</v>
      </c>
      <c r="C135" s="415" t="s">
        <v>16</v>
      </c>
      <c r="D135" s="415" t="n">
        <v>5249.82153138398</v>
      </c>
      <c r="E135" s="415" t="n">
        <v>8.53654007993559</v>
      </c>
      <c r="F135" s="415" t="n">
        <v>57.0948988282531</v>
      </c>
      <c r="G135" s="415" t="n">
        <v>5.0079779108619</v>
      </c>
      <c r="H135" s="415" t="n">
        <v>2832.99459583581</v>
      </c>
      <c r="I135" s="415" t="n">
        <v>10.544382170796</v>
      </c>
      <c r="J135" s="415" t="n">
        <v>30.8104835303977</v>
      </c>
      <c r="K135" s="415" t="n">
        <v>8.36104210995197</v>
      </c>
      <c r="L135" s="415" t="n">
        <v>887.793236561709</v>
      </c>
      <c r="M135" s="415" t="n">
        <v>21.0193877723199</v>
      </c>
      <c r="N135" s="415" t="n">
        <v>9.65527394005248</v>
      </c>
      <c r="O135" s="415" t="n">
        <v>19.4369001172029</v>
      </c>
      <c r="P135" s="415" t="n">
        <v>224.29532845019</v>
      </c>
      <c r="Q135" s="415" t="n">
        <v>38.4994576284824</v>
      </c>
      <c r="R135" s="415" t="n">
        <v>2.43934370129672</v>
      </c>
      <c r="S135" s="415" t="n">
        <v>37.9139472279785</v>
      </c>
    </row>
    <row r="136">
      <c r="A136" s="415" t="s">
        <v>108</v>
      </c>
      <c r="B136" s="415" t="s">
        <v>109</v>
      </c>
      <c r="C136" s="415" t="s">
        <v>17</v>
      </c>
      <c r="D136" s="415" t="n">
        <v>4239.24884373899</v>
      </c>
      <c r="E136" s="415" t="n">
        <v>9.49625717558741</v>
      </c>
      <c r="F136" s="415" t="n">
        <v>49.8333578531203</v>
      </c>
      <c r="G136" s="415" t="n">
        <v>6.66750469628817</v>
      </c>
      <c r="H136" s="415" t="n">
        <v>3397.641818927</v>
      </c>
      <c r="I136" s="415" t="n">
        <v>9.78614232843634</v>
      </c>
      <c r="J136" s="415" t="n">
        <v>39.9400711919474</v>
      </c>
      <c r="K136" s="415" t="n">
        <v>7.57186511247566</v>
      </c>
      <c r="L136" s="415" t="n">
        <v>753.939052323206</v>
      </c>
      <c r="M136" s="415" t="n">
        <v>21.2337201594832</v>
      </c>
      <c r="N136" s="415" t="n">
        <v>8.86272921896395</v>
      </c>
      <c r="O136" s="415" t="n">
        <v>20.3132060454346</v>
      </c>
      <c r="P136" s="415" t="n">
        <v>116.01996637048</v>
      </c>
      <c r="Q136" s="415" t="n">
        <v>44.2620896808307</v>
      </c>
      <c r="R136" s="415" t="n">
        <v>1.36384173596843</v>
      </c>
      <c r="S136" s="415" t="n">
        <v>44.65740355976</v>
      </c>
    </row>
    <row r="137">
      <c r="A137" s="415" t="s">
        <v>110</v>
      </c>
      <c r="B137" s="415" t="s">
        <v>111</v>
      </c>
      <c r="C137" s="415" t="s">
        <v>16</v>
      </c>
      <c r="D137" s="415" t="n">
        <v>29367.144340684</v>
      </c>
      <c r="E137" s="415" t="n">
        <v>5.52028319565511</v>
      </c>
      <c r="F137" s="415" t="n">
        <v>62.4786477428992</v>
      </c>
      <c r="G137" s="415" t="n">
        <v>2.87076667859558</v>
      </c>
      <c r="H137" s="415" t="n">
        <v>13923.5161787421</v>
      </c>
      <c r="I137" s="415" t="n">
        <v>6.14080911314323</v>
      </c>
      <c r="J137" s="415" t="n">
        <v>29.6223035029331</v>
      </c>
      <c r="K137" s="415" t="n">
        <v>5.51345192884043</v>
      </c>
      <c r="L137" s="415" t="n">
        <v>3488.34962545722</v>
      </c>
      <c r="M137" s="415" t="n">
        <v>12.0702171691268</v>
      </c>
      <c r="N137" s="415" t="n">
        <v>7.42146954857578</v>
      </c>
      <c r="O137" s="415" t="n">
        <v>11.5474261284161</v>
      </c>
      <c r="P137" s="415" t="n">
        <v>224.478889531078</v>
      </c>
      <c r="Q137" s="415" t="n">
        <v>41.6157545870858</v>
      </c>
      <c r="R137" s="415" t="n">
        <v>0.477579205591998</v>
      </c>
      <c r="S137" s="415" t="n">
        <v>41.4046386155204</v>
      </c>
    </row>
    <row r="138">
      <c r="A138" s="415" t="s">
        <v>110</v>
      </c>
      <c r="B138" s="415" t="s">
        <v>111</v>
      </c>
      <c r="C138" s="415" t="s">
        <v>17</v>
      </c>
      <c r="D138" s="415" t="n">
        <v>18367.1625501193</v>
      </c>
      <c r="E138" s="415" t="n">
        <v>6.24203402725093</v>
      </c>
      <c r="F138" s="415" t="n">
        <v>60.4817839456265</v>
      </c>
      <c r="G138" s="415" t="n">
        <v>3.65460433706574</v>
      </c>
      <c r="H138" s="415" t="n">
        <v>9491.50982738623</v>
      </c>
      <c r="I138" s="415" t="n">
        <v>7.66097605691788</v>
      </c>
      <c r="J138" s="415" t="n">
        <v>31.2548791971156</v>
      </c>
      <c r="K138" s="415" t="n">
        <v>6.61808659816906</v>
      </c>
      <c r="L138" s="415" t="n">
        <v>2411.47810354039</v>
      </c>
      <c r="M138" s="415" t="n">
        <v>13.5145355942415</v>
      </c>
      <c r="N138" s="415" t="n">
        <v>7.94082903387774</v>
      </c>
      <c r="O138" s="415" t="n">
        <v>13.3669189971434</v>
      </c>
      <c r="P138" s="415" t="n">
        <v>97.939465889995</v>
      </c>
      <c r="Q138" s="415" t="n">
        <v>63.1263803005711</v>
      </c>
      <c r="R138" s="415" t="n">
        <v>0.322507823380169</v>
      </c>
      <c r="S138" s="415" t="n">
        <v>62.7025345926965</v>
      </c>
    </row>
    <row r="139">
      <c r="A139" s="415" t="s">
        <v>112</v>
      </c>
      <c r="B139" s="415" t="s">
        <v>113</v>
      </c>
      <c r="C139" s="415" t="s">
        <v>16</v>
      </c>
      <c r="D139" s="415" t="n">
        <v>31121.8282276067</v>
      </c>
      <c r="E139" s="415" t="n">
        <v>5.87691604631905</v>
      </c>
      <c r="F139" s="415" t="n">
        <v>65.0141200893544</v>
      </c>
      <c r="G139" s="415" t="n">
        <v>3.44193119511762</v>
      </c>
      <c r="H139" s="415" t="n">
        <v>13701.7442302958</v>
      </c>
      <c r="I139" s="415" t="n">
        <v>7.73817882513842</v>
      </c>
      <c r="J139" s="415" t="n">
        <v>28.6232170651169</v>
      </c>
      <c r="K139" s="415" t="n">
        <v>6.86393645525474</v>
      </c>
      <c r="L139" s="415" t="n">
        <v>2494.39137772196</v>
      </c>
      <c r="M139" s="415" t="n">
        <v>16.2767461413275</v>
      </c>
      <c r="N139" s="415" t="n">
        <v>5.2108333544882</v>
      </c>
      <c r="O139" s="415" t="n">
        <v>15.6877899802669</v>
      </c>
      <c r="P139" s="415" t="n">
        <v>551.373140456071</v>
      </c>
      <c r="Q139" s="415" t="n">
        <v>37.549367537158</v>
      </c>
      <c r="R139" s="415" t="n">
        <v>1.15182949104054</v>
      </c>
      <c r="S139" s="415" t="n">
        <v>37.4531253791284</v>
      </c>
    </row>
    <row r="140">
      <c r="A140" s="415" t="s">
        <v>112</v>
      </c>
      <c r="B140" s="415" t="s">
        <v>113</v>
      </c>
      <c r="C140" s="415" t="s">
        <v>17</v>
      </c>
      <c r="D140" s="415" t="n">
        <v>21069.8438623389</v>
      </c>
      <c r="E140" s="415" t="n">
        <v>6.15689391791441</v>
      </c>
      <c r="F140" s="415" t="n">
        <v>59.3242804522175</v>
      </c>
      <c r="G140" s="415" t="n">
        <v>3.60896963976643</v>
      </c>
      <c r="H140" s="415" t="n">
        <v>11874.6065673405</v>
      </c>
      <c r="I140" s="415" t="n">
        <v>7.76461803251246</v>
      </c>
      <c r="J140" s="415" t="n">
        <v>33.434158072705</v>
      </c>
      <c r="K140" s="415" t="n">
        <v>6.22281031090534</v>
      </c>
      <c r="L140" s="415" t="n">
        <v>2087.59437377267</v>
      </c>
      <c r="M140" s="415" t="n">
        <v>16.8784146541953</v>
      </c>
      <c r="N140" s="415" t="n">
        <v>5.87783350030073</v>
      </c>
      <c r="O140" s="415" t="n">
        <v>15.9314740219319</v>
      </c>
      <c r="P140" s="415" t="n">
        <v>484.346970249306</v>
      </c>
      <c r="Q140" s="415" t="n">
        <v>28.8774355493681</v>
      </c>
      <c r="R140" s="415" t="n">
        <v>1.36372797477684</v>
      </c>
      <c r="S140" s="415" t="n">
        <v>28.3041411987555</v>
      </c>
    </row>
    <row r="141">
      <c r="A141" s="415" t="s">
        <v>114</v>
      </c>
      <c r="B141" s="415" t="s">
        <v>115</v>
      </c>
      <c r="C141" s="415" t="s">
        <v>16</v>
      </c>
      <c r="D141" s="415" t="n">
        <v>14079.6688099543</v>
      </c>
      <c r="E141" s="415" t="n">
        <v>9.62163621940231</v>
      </c>
      <c r="F141" s="415" t="n">
        <v>69.0736347823193</v>
      </c>
      <c r="G141" s="415" t="n">
        <v>4.10774130392259</v>
      </c>
      <c r="H141" s="415" t="n">
        <v>5251.19882587898</v>
      </c>
      <c r="I141" s="415" t="n">
        <v>12.0892425814463</v>
      </c>
      <c r="J141" s="415" t="n">
        <v>25.7619262756854</v>
      </c>
      <c r="K141" s="415" t="n">
        <v>10.8957467992803</v>
      </c>
      <c r="L141" s="415" t="n">
        <v>855.425129730793</v>
      </c>
      <c r="M141" s="415" t="n">
        <v>31.8134104319032</v>
      </c>
      <c r="N141" s="415" t="n">
        <v>4.19664153981153</v>
      </c>
      <c r="O141" s="415" t="n">
        <v>30.092305133735</v>
      </c>
      <c r="P141" s="415" t="n">
        <v>197.271606464967</v>
      </c>
      <c r="Q141" s="415" t="n">
        <v>46.8818782302845</v>
      </c>
      <c r="R141" s="415" t="n">
        <v>0.967797402183835</v>
      </c>
      <c r="S141" s="415" t="n">
        <v>47.2820269591286</v>
      </c>
    </row>
    <row r="142">
      <c r="A142" s="415" t="s">
        <v>114</v>
      </c>
      <c r="B142" s="415" t="s">
        <v>115</v>
      </c>
      <c r="C142" s="415" t="s">
        <v>17</v>
      </c>
      <c r="D142" s="415" t="n">
        <v>7602.27388110737</v>
      </c>
      <c r="E142" s="415" t="n">
        <v>8.43499340154665</v>
      </c>
      <c r="F142" s="415" t="n">
        <v>58.152608717931</v>
      </c>
      <c r="G142" s="415" t="n">
        <v>6.9085562231331</v>
      </c>
      <c r="H142" s="415" t="n">
        <v>4492.63377568469</v>
      </c>
      <c r="I142" s="415" t="n">
        <v>15.7622594832232</v>
      </c>
      <c r="J142" s="415" t="n">
        <v>34.3658197739512</v>
      </c>
      <c r="K142" s="415" t="n">
        <v>11.9066223041734</v>
      </c>
      <c r="L142" s="415" t="n">
        <v>978.063700317939</v>
      </c>
      <c r="M142" s="415" t="n">
        <v>24.4434554814027</v>
      </c>
      <c r="N142" s="415" t="n">
        <v>7.48157150811778</v>
      </c>
      <c r="O142" s="415" t="n">
        <v>23.6965072301901</v>
      </c>
      <c r="P142" s="415"/>
      <c r="Q142" s="415"/>
      <c r="R142" s="415"/>
      <c r="S142" s="415"/>
    </row>
    <row r="143">
      <c r="A143" s="415" t="s">
        <v>116</v>
      </c>
      <c r="B143" s="415" t="s">
        <v>117</v>
      </c>
      <c r="C143" s="415" t="s">
        <v>16</v>
      </c>
      <c r="D143" s="415" t="n">
        <v>56874.3809542494</v>
      </c>
      <c r="E143" s="415" t="n">
        <v>4.49234653814414</v>
      </c>
      <c r="F143" s="415" t="n">
        <v>61.3377208719217</v>
      </c>
      <c r="G143" s="415" t="n">
        <v>3.1196005523712</v>
      </c>
      <c r="H143" s="415" t="n">
        <v>28466.5371379878</v>
      </c>
      <c r="I143" s="415" t="n">
        <v>6.56353786185035</v>
      </c>
      <c r="J143" s="415" t="n">
        <v>30.7005101394362</v>
      </c>
      <c r="K143" s="415" t="n">
        <v>5.59129639426146</v>
      </c>
      <c r="L143" s="415" t="n">
        <v>6414.46094589541</v>
      </c>
      <c r="M143" s="415" t="n">
        <v>12.0098708697123</v>
      </c>
      <c r="N143" s="415" t="n">
        <v>6.91784962652467</v>
      </c>
      <c r="O143" s="415" t="n">
        <v>11.4514358040933</v>
      </c>
      <c r="P143" s="415" t="n">
        <v>967.956856606329</v>
      </c>
      <c r="Q143" s="415" t="n">
        <v>26.1593129459643</v>
      </c>
      <c r="R143" s="415" t="n">
        <v>1.0439193621174</v>
      </c>
      <c r="S143" s="415" t="n">
        <v>26.0250711811968</v>
      </c>
    </row>
    <row r="144">
      <c r="A144" s="415" t="s">
        <v>116</v>
      </c>
      <c r="B144" s="415" t="s">
        <v>117</v>
      </c>
      <c r="C144" s="415" t="s">
        <v>17</v>
      </c>
      <c r="D144" s="415" t="n">
        <v>30358.1287058071</v>
      </c>
      <c r="E144" s="415" t="n">
        <v>6.36765653941413</v>
      </c>
      <c r="F144" s="415" t="n">
        <v>55.8427221777482</v>
      </c>
      <c r="G144" s="415" t="n">
        <v>4.27242831337617</v>
      </c>
      <c r="H144" s="415" t="n">
        <v>17216.0006575433</v>
      </c>
      <c r="I144" s="415" t="n">
        <v>8.59274455576092</v>
      </c>
      <c r="J144" s="415" t="n">
        <v>31.668234595343</v>
      </c>
      <c r="K144" s="415" t="n">
        <v>6.9053180000006</v>
      </c>
      <c r="L144" s="415" t="n">
        <v>4949.57884132533</v>
      </c>
      <c r="M144" s="415" t="n">
        <v>14.0993274550688</v>
      </c>
      <c r="N144" s="415" t="n">
        <v>9.10457817777549</v>
      </c>
      <c r="O144" s="415" t="n">
        <v>12.669551405886</v>
      </c>
      <c r="P144" s="415" t="n">
        <v>1839.91792582842</v>
      </c>
      <c r="Q144" s="415" t="n">
        <v>27.2455752045829</v>
      </c>
      <c r="R144" s="415" t="n">
        <v>3.38446504913332</v>
      </c>
      <c r="S144" s="415" t="n">
        <v>26.1034600347924</v>
      </c>
    </row>
    <row r="145">
      <c r="A145" s="415" t="s">
        <v>118</v>
      </c>
      <c r="B145" s="415" t="s">
        <v>119</v>
      </c>
      <c r="C145" s="415" t="s">
        <v>16</v>
      </c>
      <c r="D145" s="415" t="n">
        <v>60378.2342819984</v>
      </c>
      <c r="E145" s="415" t="n">
        <v>3.92829517460128</v>
      </c>
      <c r="F145" s="415" t="n">
        <v>51.4186284360933</v>
      </c>
      <c r="G145" s="415" t="n">
        <v>2.65446541547341</v>
      </c>
      <c r="H145" s="415" t="n">
        <v>37193.6010959914</v>
      </c>
      <c r="I145" s="415" t="n">
        <v>4.55135754022427</v>
      </c>
      <c r="J145" s="415" t="n">
        <v>31.6743935575016</v>
      </c>
      <c r="K145" s="415" t="n">
        <v>3.5035393793241</v>
      </c>
      <c r="L145" s="415" t="n">
        <v>16420.7599640923</v>
      </c>
      <c r="M145" s="415" t="n">
        <v>7.1494955887498</v>
      </c>
      <c r="N145" s="415" t="n">
        <v>13.98406172808</v>
      </c>
      <c r="O145" s="415" t="n">
        <v>6.25409708188749</v>
      </c>
      <c r="P145" s="415" t="n">
        <v>3432.22931468741</v>
      </c>
      <c r="Q145" s="415" t="n">
        <v>12.724263318927</v>
      </c>
      <c r="R145" s="415" t="n">
        <v>2.92291627832509</v>
      </c>
      <c r="S145" s="415" t="n">
        <v>12.4216047659605</v>
      </c>
    </row>
    <row r="146">
      <c r="A146" s="415" t="s">
        <v>118</v>
      </c>
      <c r="B146" s="415" t="s">
        <v>119</v>
      </c>
      <c r="C146" s="415" t="s">
        <v>17</v>
      </c>
      <c r="D146" s="415" t="n">
        <v>34495.0538372137</v>
      </c>
      <c r="E146" s="415" t="n">
        <v>4.52695449103556</v>
      </c>
      <c r="F146" s="415" t="n">
        <v>51.2128220534093</v>
      </c>
      <c r="G146" s="415" t="n">
        <v>3.13204023994246</v>
      </c>
      <c r="H146" s="415" t="n">
        <v>22510.6870745349</v>
      </c>
      <c r="I146" s="415" t="n">
        <v>5.83093802704438</v>
      </c>
      <c r="J146" s="415" t="n">
        <v>33.4203221391829</v>
      </c>
      <c r="K146" s="415" t="n">
        <v>4.60666025330652</v>
      </c>
      <c r="L146" s="415" t="n">
        <v>8412.58870618593</v>
      </c>
      <c r="M146" s="415" t="n">
        <v>8.96561761258356</v>
      </c>
      <c r="N146" s="415" t="n">
        <v>12.489686505537</v>
      </c>
      <c r="O146" s="415" t="n">
        <v>8.18976596573557</v>
      </c>
      <c r="P146" s="415" t="n">
        <v>1937.95432447179</v>
      </c>
      <c r="Q146" s="415" t="n">
        <v>17.4416186454769</v>
      </c>
      <c r="R146" s="415" t="n">
        <v>2.87716930187072</v>
      </c>
      <c r="S146" s="415" t="n">
        <v>17.1891841359237</v>
      </c>
    </row>
    <row r="147">
      <c r="A147" s="415" t="s">
        <v>120</v>
      </c>
      <c r="B147" s="415" t="s">
        <v>121</v>
      </c>
      <c r="C147" s="415" t="s">
        <v>16</v>
      </c>
      <c r="D147" s="415" t="n">
        <v>19979.35309444</v>
      </c>
      <c r="E147" s="415" t="n">
        <v>6.30276786597596</v>
      </c>
      <c r="F147" s="415" t="n">
        <v>48.7925200331665</v>
      </c>
      <c r="G147" s="415" t="n">
        <v>3.86818892961183</v>
      </c>
      <c r="H147" s="415" t="n">
        <v>12144.9047422981</v>
      </c>
      <c r="I147" s="415" t="n">
        <v>5.64555563444669</v>
      </c>
      <c r="J147" s="415" t="n">
        <v>29.6596443908079</v>
      </c>
      <c r="K147" s="415" t="n">
        <v>5.36545545903819</v>
      </c>
      <c r="L147" s="415" t="n">
        <v>6275.1869285355</v>
      </c>
      <c r="M147" s="415" t="n">
        <v>6.79868293254866</v>
      </c>
      <c r="N147" s="415" t="n">
        <v>15.3249298150519</v>
      </c>
      <c r="O147" s="415" t="n">
        <v>6.38764083628677</v>
      </c>
      <c r="P147" s="415" t="n">
        <v>2548.12892196191</v>
      </c>
      <c r="Q147" s="415" t="n">
        <v>12.5164486058164</v>
      </c>
      <c r="R147" s="415" t="n">
        <v>6.22290576097366</v>
      </c>
      <c r="S147" s="415" t="n">
        <v>12.5406106976322</v>
      </c>
    </row>
    <row r="148">
      <c r="A148" s="415" t="s">
        <v>120</v>
      </c>
      <c r="B148" s="415" t="s">
        <v>121</v>
      </c>
      <c r="C148" s="415" t="s">
        <v>17</v>
      </c>
      <c r="D148" s="415" t="n">
        <v>8831.63607430471</v>
      </c>
      <c r="E148" s="415" t="n">
        <v>7.27353094750052</v>
      </c>
      <c r="F148" s="415" t="n">
        <v>45.0350539074418</v>
      </c>
      <c r="G148" s="415" t="n">
        <v>5.13178237471608</v>
      </c>
      <c r="H148" s="415" t="n">
        <v>6649.87792368868</v>
      </c>
      <c r="I148" s="415" t="n">
        <v>8.62530718592217</v>
      </c>
      <c r="J148" s="415" t="n">
        <v>33.9096412319961</v>
      </c>
      <c r="K148" s="415" t="n">
        <v>6.21840490676929</v>
      </c>
      <c r="L148" s="415" t="n">
        <v>2960.55803404608</v>
      </c>
      <c r="M148" s="415" t="n">
        <v>9.55853248822698</v>
      </c>
      <c r="N148" s="415" t="n">
        <v>15.0967374037626</v>
      </c>
      <c r="O148" s="415" t="n">
        <v>9.69228934788451</v>
      </c>
      <c r="P148" s="415" t="n">
        <v>1168.50974378324</v>
      </c>
      <c r="Q148" s="415" t="n">
        <v>21.2715740366752</v>
      </c>
      <c r="R148" s="415" t="n">
        <v>5.95856745679955</v>
      </c>
      <c r="S148" s="415" t="n">
        <v>20.6597464257545</v>
      </c>
    </row>
    <row r="149">
      <c r="A149" s="415" t="s">
        <v>122</v>
      </c>
      <c r="B149" s="415" t="s">
        <v>123</v>
      </c>
      <c r="C149" s="415" t="s">
        <v>16</v>
      </c>
      <c r="D149" s="415" t="n">
        <v>37948.7326727875</v>
      </c>
      <c r="E149" s="415" t="n">
        <v>5.04603565752974</v>
      </c>
      <c r="F149" s="415" t="n">
        <v>47.3817067804774</v>
      </c>
      <c r="G149" s="415" t="n">
        <v>3.7337223828931</v>
      </c>
      <c r="H149" s="415" t="n">
        <v>24770.7437198981</v>
      </c>
      <c r="I149" s="415" t="n">
        <v>6.06179547293728</v>
      </c>
      <c r="J149" s="415" t="n">
        <v>30.9280451020751</v>
      </c>
      <c r="K149" s="415" t="n">
        <v>4.69715880156063</v>
      </c>
      <c r="L149" s="415" t="n">
        <v>14897.7422594216</v>
      </c>
      <c r="M149" s="415" t="n">
        <v>7.26378063878297</v>
      </c>
      <c r="N149" s="415" t="n">
        <v>18.6008966758781</v>
      </c>
      <c r="O149" s="415" t="n">
        <v>6.78032984001011</v>
      </c>
      <c r="P149" s="415" t="n">
        <v>2474.30875657515</v>
      </c>
      <c r="Q149" s="415" t="n">
        <v>17.3705842244184</v>
      </c>
      <c r="R149" s="415" t="n">
        <v>3.08935144156949</v>
      </c>
      <c r="S149" s="415" t="n">
        <v>17.482734978916</v>
      </c>
    </row>
    <row r="150">
      <c r="A150" s="415" t="s">
        <v>122</v>
      </c>
      <c r="B150" s="415" t="s">
        <v>123</v>
      </c>
      <c r="C150" s="415" t="s">
        <v>17</v>
      </c>
      <c r="D150" s="415" t="n">
        <v>21850.5573752861</v>
      </c>
      <c r="E150" s="415" t="n">
        <v>6.92338918854595</v>
      </c>
      <c r="F150" s="415" t="n">
        <v>46.4856773950069</v>
      </c>
      <c r="G150" s="415" t="n">
        <v>4.96287214657551</v>
      </c>
      <c r="H150" s="415" t="n">
        <v>14410.289315251</v>
      </c>
      <c r="I150" s="415" t="n">
        <v>7.42272857589751</v>
      </c>
      <c r="J150" s="415" t="n">
        <v>30.6569781618078</v>
      </c>
      <c r="K150" s="415" t="n">
        <v>6.32434000616564</v>
      </c>
      <c r="L150" s="415" t="n">
        <v>8973.83830039926</v>
      </c>
      <c r="M150" s="415" t="n">
        <v>8.9286499976059</v>
      </c>
      <c r="N150" s="415" t="n">
        <v>19.0912728248817</v>
      </c>
      <c r="O150" s="415" t="n">
        <v>8.21325175547511</v>
      </c>
      <c r="P150" s="415" t="n">
        <v>1770.239105605</v>
      </c>
      <c r="Q150" s="415" t="n">
        <v>21.1084990578001</v>
      </c>
      <c r="R150" s="415" t="n">
        <v>3.76607161830361</v>
      </c>
      <c r="S150" s="415" t="n">
        <v>20.32753315165</v>
      </c>
    </row>
    <row r="151">
      <c r="A151" s="415" t="s">
        <v>124</v>
      </c>
      <c r="B151" s="415" t="s">
        <v>125</v>
      </c>
      <c r="C151" s="415" t="s">
        <v>16</v>
      </c>
      <c r="D151" s="415" t="n">
        <v>59614.8770683467</v>
      </c>
      <c r="E151" s="415" t="n">
        <v>5.2740728407107</v>
      </c>
      <c r="F151" s="415" t="n">
        <v>48.5988617120207</v>
      </c>
      <c r="G151" s="415" t="n">
        <v>3.86395873154732</v>
      </c>
      <c r="H151" s="415" t="n">
        <v>33485.4990050419</v>
      </c>
      <c r="I151" s="415" t="n">
        <v>6.42187674756084</v>
      </c>
      <c r="J151" s="415" t="n">
        <v>27.297835968668</v>
      </c>
      <c r="K151" s="415" t="n">
        <v>5.49040185768051</v>
      </c>
      <c r="L151" s="415" t="n">
        <v>23983.7712644887</v>
      </c>
      <c r="M151" s="415" t="n">
        <v>6.59887880436181</v>
      </c>
      <c r="N151" s="415" t="n">
        <v>19.5518977868446</v>
      </c>
      <c r="O151" s="415" t="n">
        <v>5.9795988674421</v>
      </c>
      <c r="P151" s="415" t="n">
        <v>5583.08182811221</v>
      </c>
      <c r="Q151" s="415" t="n">
        <v>11.9991027456383</v>
      </c>
      <c r="R151" s="415" t="n">
        <v>4.55140453246675</v>
      </c>
      <c r="S151" s="415" t="n">
        <v>11.7941882912221</v>
      </c>
    </row>
    <row r="152">
      <c r="A152" s="415" t="s">
        <v>124</v>
      </c>
      <c r="B152" s="415" t="s">
        <v>125</v>
      </c>
      <c r="C152" s="415" t="s">
        <v>17</v>
      </c>
      <c r="D152" s="415" t="n">
        <v>33615.213433366</v>
      </c>
      <c r="E152" s="415" t="n">
        <v>6.96929863014775</v>
      </c>
      <c r="F152" s="415" t="n">
        <v>45.2599273130349</v>
      </c>
      <c r="G152" s="415" t="n">
        <v>4.97594337559349</v>
      </c>
      <c r="H152" s="415" t="n">
        <v>24587.886608567</v>
      </c>
      <c r="I152" s="415" t="n">
        <v>8.45725988516976</v>
      </c>
      <c r="J152" s="415" t="n">
        <v>33.1054259967985</v>
      </c>
      <c r="K152" s="415" t="n">
        <v>6.51175897379217</v>
      </c>
      <c r="L152" s="415" t="n">
        <v>13861.8255520564</v>
      </c>
      <c r="M152" s="415" t="n">
        <v>9.41403042469823</v>
      </c>
      <c r="N152" s="415" t="n">
        <v>18.663728497684</v>
      </c>
      <c r="O152" s="415" t="n">
        <v>8.50905096480625</v>
      </c>
      <c r="P152" s="415" t="n">
        <v>2206.54462042427</v>
      </c>
      <c r="Q152" s="415" t="n">
        <v>17.6225524173727</v>
      </c>
      <c r="R152" s="415" t="n">
        <v>2.97091819248254</v>
      </c>
      <c r="S152" s="415" t="n">
        <v>17.7252647929764</v>
      </c>
    </row>
    <row r="153">
      <c r="A153" s="415" t="s">
        <v>126</v>
      </c>
      <c r="B153" s="415" t="s">
        <v>127</v>
      </c>
      <c r="C153" s="415" t="s">
        <v>16</v>
      </c>
      <c r="D153" s="415" t="n">
        <v>4477.59293841125</v>
      </c>
      <c r="E153" s="415" t="n">
        <v>10.1013281497132</v>
      </c>
      <c r="F153" s="415" t="n">
        <v>45.6601631058673</v>
      </c>
      <c r="G153" s="415" t="n">
        <v>7.77159104871209</v>
      </c>
      <c r="H153" s="415" t="n">
        <v>3357.79377177957</v>
      </c>
      <c r="I153" s="415" t="n">
        <v>13.0936755939751</v>
      </c>
      <c r="J153" s="415" t="n">
        <v>34.2410338331739</v>
      </c>
      <c r="K153" s="415" t="n">
        <v>10.9227147636051</v>
      </c>
      <c r="L153" s="415" t="n">
        <v>1496.28078037061</v>
      </c>
      <c r="M153" s="415" t="n">
        <v>17.4500869951892</v>
      </c>
      <c r="N153" s="415" t="n">
        <v>15.2582928871909</v>
      </c>
      <c r="O153" s="415" t="n">
        <v>16.3494413874521</v>
      </c>
      <c r="P153" s="415" t="n">
        <v>474.677107966493</v>
      </c>
      <c r="Q153" s="415" t="n">
        <v>32.0290222168327</v>
      </c>
      <c r="R153" s="415" t="n">
        <v>4.840510173768</v>
      </c>
      <c r="S153" s="415" t="n">
        <v>31.1392550589618</v>
      </c>
    </row>
    <row r="154">
      <c r="A154" s="415" t="s">
        <v>126</v>
      </c>
      <c r="B154" s="415" t="s">
        <v>127</v>
      </c>
      <c r="C154" s="415" t="s">
        <v>17</v>
      </c>
      <c r="D154" s="415" t="n">
        <v>3721.74804395614</v>
      </c>
      <c r="E154" s="415" t="n">
        <v>14.0616790913179</v>
      </c>
      <c r="F154" s="415" t="n">
        <v>45.5026698640227</v>
      </c>
      <c r="G154" s="415" t="n">
        <v>9.74419170714542</v>
      </c>
      <c r="H154" s="415" t="n">
        <v>2760.39863225949</v>
      </c>
      <c r="I154" s="415" t="n">
        <v>13.9974394275447</v>
      </c>
      <c r="J154" s="415" t="n">
        <v>33.7490625838516</v>
      </c>
      <c r="K154" s="415" t="n">
        <v>11.2262782115225</v>
      </c>
      <c r="L154" s="415" t="n">
        <v>1387.37073519563</v>
      </c>
      <c r="M154" s="415" t="n">
        <v>17.6039249053236</v>
      </c>
      <c r="N154" s="415" t="n">
        <v>16.9622101757077</v>
      </c>
      <c r="O154" s="415" t="n">
        <v>17.2640738156226</v>
      </c>
      <c r="P154" s="415" t="n">
        <v>309.66867827969</v>
      </c>
      <c r="Q154" s="415" t="n">
        <v>50.0699936122926</v>
      </c>
      <c r="R154" s="415" t="n">
        <v>3.78605737641789</v>
      </c>
      <c r="S154" s="415" t="n">
        <v>48.2766659686721</v>
      </c>
    </row>
    <row r="155">
      <c r="A155" s="415" t="s">
        <v>128</v>
      </c>
      <c r="B155" s="415" t="s">
        <v>129</v>
      </c>
      <c r="C155" s="415" t="s">
        <v>16</v>
      </c>
      <c r="D155" s="415" t="n">
        <v>3178.37517810471</v>
      </c>
      <c r="E155" s="415" t="n">
        <v>10.8070695437782</v>
      </c>
      <c r="F155" s="415" t="n">
        <v>30.2652485567758</v>
      </c>
      <c r="G155" s="415" t="n">
        <v>9.00277875924541</v>
      </c>
      <c r="H155" s="415" t="n">
        <v>3000.27211487941</v>
      </c>
      <c r="I155" s="415" t="n">
        <v>10.3340471074854</v>
      </c>
      <c r="J155" s="415" t="n">
        <v>28.5693085952602</v>
      </c>
      <c r="K155" s="415" t="n">
        <v>8.92422434696683</v>
      </c>
      <c r="L155" s="415" t="n">
        <v>3072.42498680001</v>
      </c>
      <c r="M155" s="415" t="n">
        <v>10.362923858292</v>
      </c>
      <c r="N155" s="415" t="n">
        <v>29.2563654971029</v>
      </c>
      <c r="O155" s="415" t="n">
        <v>8.32617633907205</v>
      </c>
      <c r="P155" s="415" t="n">
        <v>1250.65934202056</v>
      </c>
      <c r="Q155" s="415" t="n">
        <v>14.7544405412241</v>
      </c>
      <c r="R155" s="415" t="n">
        <v>11.9090773508611</v>
      </c>
      <c r="S155" s="415" t="n">
        <v>14.5248435264375</v>
      </c>
    </row>
    <row r="156">
      <c r="A156" s="415" t="s">
        <v>128</v>
      </c>
      <c r="B156" s="415" t="s">
        <v>129</v>
      </c>
      <c r="C156" s="415" t="s">
        <v>17</v>
      </c>
      <c r="D156" s="415" t="n">
        <v>1802.65432212279</v>
      </c>
      <c r="E156" s="415" t="n">
        <v>12.5229311710506</v>
      </c>
      <c r="F156" s="415" t="n">
        <v>35.5147205933194</v>
      </c>
      <c r="G156" s="415" t="n">
        <v>9.70970419903914</v>
      </c>
      <c r="H156" s="415" t="n">
        <v>1446.27356203242</v>
      </c>
      <c r="I156" s="415" t="n">
        <v>13.8786685668222</v>
      </c>
      <c r="J156" s="415" t="n">
        <v>28.4935391254606</v>
      </c>
      <c r="K156" s="415" t="n">
        <v>11.5470843497417</v>
      </c>
      <c r="L156" s="415" t="n">
        <v>1314.08580489544</v>
      </c>
      <c r="M156" s="415" t="n">
        <v>14.0960146489171</v>
      </c>
      <c r="N156" s="415" t="n">
        <v>25.889262086339</v>
      </c>
      <c r="O156" s="415" t="n">
        <v>11.5298755455869</v>
      </c>
      <c r="P156" s="415" t="n">
        <v>512.781057485756</v>
      </c>
      <c r="Q156" s="415" t="n">
        <v>22.3862920687292</v>
      </c>
      <c r="R156" s="415" t="n">
        <v>10.102478194881</v>
      </c>
      <c r="S156" s="415" t="n">
        <v>21.2852053454101</v>
      </c>
    </row>
    <row r="157">
      <c r="A157" s="415" t="s">
        <v>130</v>
      </c>
      <c r="B157" s="415" t="s">
        <v>131</v>
      </c>
      <c r="C157" s="415" t="s">
        <v>16</v>
      </c>
      <c r="D157" s="415" t="n">
        <v>4516.20089206126</v>
      </c>
      <c r="E157" s="415" t="n">
        <v>9.68974959774691</v>
      </c>
      <c r="F157" s="415" t="n">
        <v>64.5532612638023</v>
      </c>
      <c r="G157" s="415" t="n">
        <v>4.88004088193543</v>
      </c>
      <c r="H157" s="415" t="n">
        <v>2001.79626887786</v>
      </c>
      <c r="I157" s="415" t="n">
        <v>12.7998213300437</v>
      </c>
      <c r="J157" s="415" t="n">
        <v>28.61309331233</v>
      </c>
      <c r="K157" s="415" t="n">
        <v>10.5617198646856</v>
      </c>
      <c r="L157" s="415" t="n">
        <v>427.571934280277</v>
      </c>
      <c r="M157" s="415" t="n">
        <v>21.1786878188611</v>
      </c>
      <c r="N157" s="415" t="n">
        <v>6.1115887982712</v>
      </c>
      <c r="O157" s="415" t="n">
        <v>22.4209458343028</v>
      </c>
      <c r="P157" s="415" t="n">
        <v>50.5156937511061</v>
      </c>
      <c r="Q157" s="415" t="n">
        <v>59.5617135398376</v>
      </c>
      <c r="R157" s="415" t="n">
        <v>0.722056625596438</v>
      </c>
      <c r="S157" s="415" t="n">
        <v>59.3935351943671</v>
      </c>
    </row>
    <row r="158">
      <c r="A158" s="415" t="s">
        <v>130</v>
      </c>
      <c r="B158" s="415" t="s">
        <v>131</v>
      </c>
      <c r="C158" s="415" t="s">
        <v>17</v>
      </c>
      <c r="D158" s="415" t="n">
        <v>3192.87920634133</v>
      </c>
      <c r="E158" s="415" t="n">
        <v>11.2919952533373</v>
      </c>
      <c r="F158" s="415" t="n">
        <v>60.4851594031155</v>
      </c>
      <c r="G158" s="415" t="n">
        <v>6.32872232676202</v>
      </c>
      <c r="H158" s="415" t="n">
        <v>1667.50849483758</v>
      </c>
      <c r="I158" s="415" t="n">
        <v>17.0603069297774</v>
      </c>
      <c r="J158" s="415" t="n">
        <v>31.5888922186548</v>
      </c>
      <c r="K158" s="415" t="n">
        <v>11.6768555665268</v>
      </c>
      <c r="L158" s="415" t="n">
        <v>386.050336436478</v>
      </c>
      <c r="M158" s="415" t="n">
        <v>23.1179198637938</v>
      </c>
      <c r="N158" s="415" t="n">
        <v>7.31324758249891</v>
      </c>
      <c r="O158" s="415" t="n">
        <v>24.8778444745437</v>
      </c>
      <c r="P158" s="415" t="n">
        <v>32.3431342448768</v>
      </c>
      <c r="Q158" s="415" t="n">
        <v>72.1817058518673</v>
      </c>
      <c r="R158" s="415" t="n">
        <v>0.612700795730825</v>
      </c>
      <c r="S158" s="415" t="n">
        <v>70.4312654868853</v>
      </c>
    </row>
    <row r="159">
      <c r="A159" s="415" t="s">
        <v>132</v>
      </c>
      <c r="B159" s="415" t="s">
        <v>133</v>
      </c>
      <c r="C159" s="415" t="s">
        <v>16</v>
      </c>
      <c r="D159" s="415" t="n">
        <v>4441.53986354979</v>
      </c>
      <c r="E159" s="415" t="n">
        <v>8.25954723675674</v>
      </c>
      <c r="F159" s="415" t="n">
        <v>53.2151451785802</v>
      </c>
      <c r="G159" s="415" t="n">
        <v>6.55850140130138</v>
      </c>
      <c r="H159" s="415" t="n">
        <v>3223.0458190921</v>
      </c>
      <c r="I159" s="415" t="n">
        <v>10.7817418366649</v>
      </c>
      <c r="J159" s="415" t="n">
        <v>38.6160783082836</v>
      </c>
      <c r="K159" s="415" t="n">
        <v>8.3270888872789</v>
      </c>
      <c r="L159" s="415" t="n">
        <v>542.979685230054</v>
      </c>
      <c r="M159" s="415" t="n">
        <v>19.899158321389</v>
      </c>
      <c r="N159" s="415" t="n">
        <v>6.50556871405489</v>
      </c>
      <c r="O159" s="415" t="n">
        <v>19.8768169666338</v>
      </c>
      <c r="P159" s="415" t="n">
        <v>138.817694026701</v>
      </c>
      <c r="Q159" s="415" t="n">
        <v>37.3852437873243</v>
      </c>
      <c r="R159" s="415" t="n">
        <v>1.66320779908133</v>
      </c>
      <c r="S159" s="415" t="n">
        <v>36.700101193523</v>
      </c>
    </row>
    <row r="160">
      <c r="A160" s="415" t="s">
        <v>132</v>
      </c>
      <c r="B160" s="415" t="s">
        <v>133</v>
      </c>
      <c r="C160" s="415" t="s">
        <v>17</v>
      </c>
      <c r="D160" s="415" t="n">
        <v>2401.79187896198</v>
      </c>
      <c r="E160" s="415" t="n">
        <v>11.0077085488112</v>
      </c>
      <c r="F160" s="415" t="n">
        <v>48.0625865993718</v>
      </c>
      <c r="G160" s="415" t="n">
        <v>7.62331449362093</v>
      </c>
      <c r="H160" s="415" t="n">
        <v>2079.63172412601</v>
      </c>
      <c r="I160" s="415" t="n">
        <v>12.6674015967448</v>
      </c>
      <c r="J160" s="415" t="n">
        <v>41.6157955696</v>
      </c>
      <c r="K160" s="415" t="n">
        <v>8.78490827907236</v>
      </c>
      <c r="L160" s="415" t="n">
        <v>439.972445804376</v>
      </c>
      <c r="M160" s="415" t="n">
        <v>20.1997060493042</v>
      </c>
      <c r="N160" s="415" t="n">
        <v>8.80434893757294</v>
      </c>
      <c r="O160" s="415" t="n">
        <v>20.1458681038876</v>
      </c>
      <c r="P160" s="415" t="n">
        <v>75.8212232079502</v>
      </c>
      <c r="Q160" s="415" t="n">
        <v>49.6953024061764</v>
      </c>
      <c r="R160" s="415" t="n">
        <v>1.51726889345523</v>
      </c>
      <c r="S160" s="415" t="n">
        <v>50.1244527895515</v>
      </c>
    </row>
    <row r="161">
      <c r="A161" s="415" t="s">
        <v>134</v>
      </c>
      <c r="B161" s="415" t="s">
        <v>135</v>
      </c>
      <c r="C161" s="415" t="s">
        <v>16</v>
      </c>
      <c r="D161" s="415" t="n">
        <v>14005.5824152671</v>
      </c>
      <c r="E161" s="415" t="n">
        <v>6.29651068562989</v>
      </c>
      <c r="F161" s="415" t="n">
        <v>61.5781191791814</v>
      </c>
      <c r="G161" s="415" t="n">
        <v>4.24771755953936</v>
      </c>
      <c r="H161" s="415" t="n">
        <v>5928.05036210641</v>
      </c>
      <c r="I161" s="415" t="n">
        <v>11.1010535550453</v>
      </c>
      <c r="J161" s="415" t="n">
        <v>26.0637637817946</v>
      </c>
      <c r="K161" s="415" t="n">
        <v>9.37915174088396</v>
      </c>
      <c r="L161" s="415" t="n">
        <v>2262.62197477711</v>
      </c>
      <c r="M161" s="415" t="n">
        <v>15.5442536056377</v>
      </c>
      <c r="N161" s="415" t="n">
        <v>9.9480336832249</v>
      </c>
      <c r="O161" s="415" t="n">
        <v>15.5973792679812</v>
      </c>
      <c r="P161" s="415" t="n">
        <v>548.159338369647</v>
      </c>
      <c r="Q161" s="415" t="n">
        <v>27.9933853024701</v>
      </c>
      <c r="R161" s="415" t="n">
        <v>2.41008335579907</v>
      </c>
      <c r="S161" s="415" t="n">
        <v>27.8579241452164</v>
      </c>
    </row>
    <row r="162">
      <c r="A162" s="415" t="s">
        <v>134</v>
      </c>
      <c r="B162" s="415" t="s">
        <v>135</v>
      </c>
      <c r="C162" s="415" t="s">
        <v>17</v>
      </c>
      <c r="D162" s="415" t="n">
        <v>9393.52752081129</v>
      </c>
      <c r="E162" s="415" t="n">
        <v>7.70590762411558</v>
      </c>
      <c r="F162" s="415" t="n">
        <v>61.2518229309677</v>
      </c>
      <c r="G162" s="415" t="n">
        <v>4.35110400359607</v>
      </c>
      <c r="H162" s="415" t="n">
        <v>4240.78080640564</v>
      </c>
      <c r="I162" s="415" t="n">
        <v>9.66556908794812</v>
      </c>
      <c r="J162" s="415" t="n">
        <v>27.6526102113948</v>
      </c>
      <c r="K162" s="415" t="n">
        <v>8.77493250139372</v>
      </c>
      <c r="L162" s="415" t="n">
        <v>1528.62172240336</v>
      </c>
      <c r="M162" s="415" t="n">
        <v>16.7053133359598</v>
      </c>
      <c r="N162" s="415" t="n">
        <v>9.96759384178551</v>
      </c>
      <c r="O162" s="415" t="n">
        <v>15.9776211885377</v>
      </c>
      <c r="P162" s="415" t="n">
        <v>172.984983305388</v>
      </c>
      <c r="Q162" s="415" t="n">
        <v>60.0741180223378</v>
      </c>
      <c r="R162" s="415" t="n">
        <v>1.12797301585198</v>
      </c>
      <c r="S162" s="415" t="n">
        <v>59.9981096358327</v>
      </c>
    </row>
    <row r="163">
      <c r="A163" s="415" t="s">
        <v>136</v>
      </c>
      <c r="B163" s="415" t="s">
        <v>137</v>
      </c>
      <c r="C163" s="415" t="s">
        <v>16</v>
      </c>
      <c r="D163" s="415" t="n">
        <v>813.431449134635</v>
      </c>
      <c r="E163" s="415" t="n">
        <v>18.5503788190557</v>
      </c>
      <c r="F163" s="415" t="n">
        <v>63.8544249576695</v>
      </c>
      <c r="G163" s="415" t="n">
        <v>8.48389978592541</v>
      </c>
      <c r="H163" s="415" t="n">
        <v>287.391472645291</v>
      </c>
      <c r="I163" s="415" t="n">
        <v>19.5968756604385</v>
      </c>
      <c r="J163" s="415" t="n">
        <v>22.5602504587519</v>
      </c>
      <c r="K163" s="415" t="n">
        <v>19.8342152271129</v>
      </c>
      <c r="L163" s="415" t="n">
        <v>152.742599170036</v>
      </c>
      <c r="M163" s="415" t="n">
        <v>28.5362253589236</v>
      </c>
      <c r="N163" s="415" t="n">
        <v>11.9903045879508</v>
      </c>
      <c r="O163" s="415" t="n">
        <v>25.7508248193173</v>
      </c>
      <c r="P163" s="415" t="n">
        <v>20.3187081757038</v>
      </c>
      <c r="Q163" s="415" t="n">
        <v>99.9999999999999</v>
      </c>
      <c r="R163" s="415" t="n">
        <v>1.59501999562783</v>
      </c>
      <c r="S163" s="415" t="n">
        <v>99.4020110327344</v>
      </c>
    </row>
    <row r="164">
      <c r="A164" s="415" t="s">
        <v>136</v>
      </c>
      <c r="B164" s="415" t="s">
        <v>137</v>
      </c>
      <c r="C164" s="415" t="s">
        <v>17</v>
      </c>
      <c r="D164" s="415" t="n">
        <v>534.380630888712</v>
      </c>
      <c r="E164" s="415" t="n">
        <v>17.8164927658787</v>
      </c>
      <c r="F164" s="415" t="n">
        <v>57.7340110277723</v>
      </c>
      <c r="G164" s="415" t="n">
        <v>11.0073390437269</v>
      </c>
      <c r="H164" s="415" t="n">
        <v>308.26458726449</v>
      </c>
      <c r="I164" s="415" t="n">
        <v>27.4895975294304</v>
      </c>
      <c r="J164" s="415" t="n">
        <v>33.3046335362147</v>
      </c>
      <c r="K164" s="415" t="n">
        <v>20.3661914988538</v>
      </c>
      <c r="L164" s="415" t="n">
        <v>62.9726941455896</v>
      </c>
      <c r="M164" s="415" t="n">
        <v>40.0422238914906</v>
      </c>
      <c r="N164" s="415" t="n">
        <v>6.80351421458454</v>
      </c>
      <c r="O164" s="415" t="n">
        <v>38.9361612102052</v>
      </c>
      <c r="P164" s="415" t="n">
        <v>19.9727774449945</v>
      </c>
      <c r="Q164" s="415" t="n">
        <v>77.2349986285328</v>
      </c>
      <c r="R164" s="415" t="n">
        <v>2.15784122142836</v>
      </c>
      <c r="S164" s="415" t="n">
        <v>78.1287528678188</v>
      </c>
    </row>
    <row r="165">
      <c r="A165" s="415" t="s">
        <v>138</v>
      </c>
      <c r="B165" s="415" t="s">
        <v>139</v>
      </c>
      <c r="C165" s="415" t="s">
        <v>16</v>
      </c>
      <c r="D165" s="415" t="n">
        <v>28966.4799432069</v>
      </c>
      <c r="E165" s="415" t="n">
        <v>5.96734089517283</v>
      </c>
      <c r="F165" s="415" t="n">
        <v>69.8511664629483</v>
      </c>
      <c r="G165" s="415" t="n">
        <v>3.00131120013913</v>
      </c>
      <c r="H165" s="415" t="n">
        <v>9790.8097053703</v>
      </c>
      <c r="I165" s="415" t="n">
        <v>8.81809924474071</v>
      </c>
      <c r="J165" s="415" t="n">
        <v>23.6100306242856</v>
      </c>
      <c r="K165" s="415" t="n">
        <v>8.23850120348773</v>
      </c>
      <c r="L165" s="415" t="n">
        <v>2367.28340072369</v>
      </c>
      <c r="M165" s="415" t="n">
        <v>14.9578686097803</v>
      </c>
      <c r="N165" s="415" t="n">
        <v>5.7085813399879</v>
      </c>
      <c r="O165" s="415" t="n">
        <v>15.0225783095968</v>
      </c>
      <c r="P165" s="415" t="n">
        <v>344.283392161428</v>
      </c>
      <c r="Q165" s="415" t="n">
        <v>32.5508860397918</v>
      </c>
      <c r="R165" s="415" t="n">
        <v>0.830221572778165</v>
      </c>
      <c r="S165" s="415" t="n">
        <v>32.5779011540802</v>
      </c>
    </row>
    <row r="166">
      <c r="A166" s="415" t="s">
        <v>138</v>
      </c>
      <c r="B166" s="415" t="s">
        <v>139</v>
      </c>
      <c r="C166" s="415" t="s">
        <v>17</v>
      </c>
      <c r="D166" s="415" t="n">
        <v>17546.1455616625</v>
      </c>
      <c r="E166" s="415" t="n">
        <v>6.97503688727332</v>
      </c>
      <c r="F166" s="415" t="n">
        <v>62.1140303533617</v>
      </c>
      <c r="G166" s="415" t="n">
        <v>3.83200671227576</v>
      </c>
      <c r="H166" s="415" t="n">
        <v>8828.11092541903</v>
      </c>
      <c r="I166" s="415" t="n">
        <v>8.78121342940246</v>
      </c>
      <c r="J166" s="415" t="n">
        <v>31.2518523260424</v>
      </c>
      <c r="K166" s="415" t="n">
        <v>7.33406190050493</v>
      </c>
      <c r="L166" s="415" t="n">
        <v>1669.29635937343</v>
      </c>
      <c r="M166" s="415" t="n">
        <v>16.7485435301569</v>
      </c>
      <c r="N166" s="415" t="n">
        <v>5.90937333618318</v>
      </c>
      <c r="O166" s="415" t="n">
        <v>16.452930624014</v>
      </c>
      <c r="P166" s="415" t="n">
        <v>204.727714062378</v>
      </c>
      <c r="Q166" s="415" t="n">
        <v>53.1290603214443</v>
      </c>
      <c r="R166" s="415" t="n">
        <v>0.724743984412721</v>
      </c>
      <c r="S166" s="415" t="n">
        <v>51.6059675165267</v>
      </c>
    </row>
    <row r="167">
      <c r="A167" s="415" t="s">
        <v>140</v>
      </c>
      <c r="B167" s="415" t="s">
        <v>141</v>
      </c>
      <c r="C167" s="415" t="s">
        <v>16</v>
      </c>
      <c r="D167" s="415" t="n">
        <v>43110.7387317777</v>
      </c>
      <c r="E167" s="415" t="n">
        <v>5.70338546103881</v>
      </c>
      <c r="F167" s="415" t="n">
        <v>57.3640889627781</v>
      </c>
      <c r="G167" s="415" t="n">
        <v>3.44556858610426</v>
      </c>
      <c r="H167" s="415" t="n">
        <v>23582.5386109904</v>
      </c>
      <c r="I167" s="415" t="n">
        <v>6.67158847237337</v>
      </c>
      <c r="J167" s="415" t="n">
        <v>31.3794400802471</v>
      </c>
      <c r="K167" s="415" t="n">
        <v>5.35806512481185</v>
      </c>
      <c r="L167" s="415" t="n">
        <v>7417.42544429531</v>
      </c>
      <c r="M167" s="415" t="n">
        <v>11.714341658129</v>
      </c>
      <c r="N167" s="415" t="n">
        <v>9.86978802911791</v>
      </c>
      <c r="O167" s="415" t="n">
        <v>10.4022880070766</v>
      </c>
      <c r="P167" s="415" t="n">
        <v>1042.13152318075</v>
      </c>
      <c r="Q167" s="415" t="n">
        <v>22.5373674951139</v>
      </c>
      <c r="R167" s="415" t="n">
        <v>1.38668292785692</v>
      </c>
      <c r="S167" s="415" t="n">
        <v>22.4504451168804</v>
      </c>
    </row>
    <row r="168">
      <c r="A168" s="415" t="s">
        <v>140</v>
      </c>
      <c r="B168" s="415" t="s">
        <v>141</v>
      </c>
      <c r="C168" s="415" t="s">
        <v>17</v>
      </c>
      <c r="D168" s="415" t="n">
        <v>30505.3350923888</v>
      </c>
      <c r="E168" s="415" t="n">
        <v>5.56865355613046</v>
      </c>
      <c r="F168" s="415" t="n">
        <v>55.7432768424858</v>
      </c>
      <c r="G168" s="415" t="n">
        <v>3.56712559725315</v>
      </c>
      <c r="H168" s="415" t="n">
        <v>17349.2302484802</v>
      </c>
      <c r="I168" s="415" t="n">
        <v>6.83241692778588</v>
      </c>
      <c r="J168" s="415" t="n">
        <v>31.70274779202</v>
      </c>
      <c r="K168" s="415" t="n">
        <v>5.86856799018313</v>
      </c>
      <c r="L168" s="415" t="n">
        <v>5953.84821332532</v>
      </c>
      <c r="M168" s="415" t="n">
        <v>11.2138654297887</v>
      </c>
      <c r="N168" s="415" t="n">
        <v>10.8796382084765</v>
      </c>
      <c r="O168" s="415" t="n">
        <v>10.5221071128972</v>
      </c>
      <c r="P168" s="415" t="n">
        <v>916.275808054633</v>
      </c>
      <c r="Q168" s="415" t="n">
        <v>29.8483508493916</v>
      </c>
      <c r="R168" s="415" t="n">
        <v>1.67433715701767</v>
      </c>
      <c r="S168" s="415" t="n">
        <v>28.6905426367724</v>
      </c>
    </row>
    <row r="169">
      <c r="A169" s="415" t="s">
        <v>142</v>
      </c>
      <c r="B169" s="415" t="s">
        <v>143</v>
      </c>
      <c r="C169" s="415" t="s">
        <v>16</v>
      </c>
      <c r="D169" s="415" t="n">
        <v>267.878696276194</v>
      </c>
      <c r="E169" s="415" t="n">
        <v>36.1555549948897</v>
      </c>
      <c r="F169" s="415" t="n">
        <v>36.3653443388142</v>
      </c>
      <c r="G169" s="415" t="n">
        <v>14.4763605375308</v>
      </c>
      <c r="H169" s="415" t="n">
        <v>248.472219674651</v>
      </c>
      <c r="I169" s="415" t="n">
        <v>35.8527173281109</v>
      </c>
      <c r="J169" s="415" t="n">
        <v>33.7308563641131</v>
      </c>
      <c r="K169" s="415" t="n">
        <v>14.6100324077314</v>
      </c>
      <c r="L169" s="415" t="n">
        <v>183.896529742134</v>
      </c>
      <c r="M169" s="415" t="n">
        <v>38.1282561482291</v>
      </c>
      <c r="N169" s="415" t="n">
        <v>24.9645108765598</v>
      </c>
      <c r="O169" s="415" t="n">
        <v>15.3520533143275</v>
      </c>
      <c r="P169" s="415" t="n">
        <v>36.3843699730042</v>
      </c>
      <c r="Q169" s="415" t="n">
        <v>32.7925155770621</v>
      </c>
      <c r="R169" s="415" t="n">
        <v>4.93928842051295</v>
      </c>
      <c r="S169" s="415" t="n">
        <v>27.7998732008678</v>
      </c>
    </row>
    <row r="170">
      <c r="A170" s="415" t="s">
        <v>142</v>
      </c>
      <c r="B170" s="415" t="s">
        <v>143</v>
      </c>
      <c r="C170" s="415" t="s">
        <v>17</v>
      </c>
      <c r="D170" s="415" t="n">
        <v>95.9957480097383</v>
      </c>
      <c r="E170" s="415" t="n">
        <v>41.50459636492</v>
      </c>
      <c r="F170" s="415" t="n">
        <v>51.2521517106939</v>
      </c>
      <c r="G170" s="415" t="n">
        <v>20.4179319110435</v>
      </c>
      <c r="H170" s="415" t="n">
        <v>51.4270036469653</v>
      </c>
      <c r="I170" s="415" t="n">
        <v>35.4803306228863</v>
      </c>
      <c r="J170" s="415" t="n">
        <v>27.4568889517199</v>
      </c>
      <c r="K170" s="415" t="n">
        <v>27.7083936863135</v>
      </c>
      <c r="L170" s="415" t="n">
        <v>23.0600334309699</v>
      </c>
      <c r="M170" s="415" t="n">
        <v>45.3049283255258</v>
      </c>
      <c r="N170" s="415" t="n">
        <v>12.3117570971773</v>
      </c>
      <c r="O170" s="415" t="n">
        <v>41.9619723356114</v>
      </c>
      <c r="P170" s="415" t="n">
        <v>16.8181277629932</v>
      </c>
      <c r="Q170" s="415" t="n">
        <v>51.5338156062456</v>
      </c>
      <c r="R170" s="415" t="n">
        <v>8.97920224040878</v>
      </c>
      <c r="S170" s="415" t="n">
        <v>38.5169778651535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1060</v>
      </c>
    </row>
    <row r="180">
      <c r="A180" s="5" t="s">
        <v>26</v>
      </c>
      <c r="B180" s="5" t="s">
        <v>103</v>
      </c>
      <c r="C180" s="5" t="s">
        <v>11</v>
      </c>
      <c r="D180" s="5" t="s">
        <v>1041</v>
      </c>
      <c r="E180" s="5" t="s">
        <v>1042</v>
      </c>
      <c r="F180" s="5" t="s">
        <v>1043</v>
      </c>
      <c r="G180" s="5" t="s">
        <v>1044</v>
      </c>
      <c r="H180" s="5" t="s">
        <v>1045</v>
      </c>
      <c r="I180" s="5" t="s">
        <v>1046</v>
      </c>
      <c r="J180" s="5" t="s">
        <v>1047</v>
      </c>
      <c r="K180" s="5" t="s">
        <v>1048</v>
      </c>
      <c r="L180" s="5" t="s">
        <v>1049</v>
      </c>
      <c r="M180" s="5" t="s">
        <v>1050</v>
      </c>
      <c r="N180" s="5" t="s">
        <v>1051</v>
      </c>
      <c r="O180" s="5" t="s">
        <v>1052</v>
      </c>
      <c r="P180" s="5" t="s">
        <v>1053</v>
      </c>
      <c r="Q180" s="5" t="s">
        <v>1054</v>
      </c>
      <c r="R180" s="5" t="s">
        <v>1055</v>
      </c>
      <c r="S180" s="5" t="s">
        <v>1056</v>
      </c>
    </row>
    <row r="181">
      <c r="A181" s="416" t="s">
        <v>104</v>
      </c>
      <c r="B181" s="416" t="s">
        <v>105</v>
      </c>
      <c r="C181" s="416" t="s">
        <v>16</v>
      </c>
      <c r="D181" s="416" t="n">
        <v>18595.5516645809</v>
      </c>
      <c r="E181" s="416" t="n">
        <v>7.27577338276934</v>
      </c>
      <c r="F181" s="416" t="n">
        <v>39.4731440384707</v>
      </c>
      <c r="G181" s="416" t="n">
        <v>6.01999137424467</v>
      </c>
      <c r="H181" s="416" t="n">
        <v>13456.9795202424</v>
      </c>
      <c r="I181" s="416" t="n">
        <v>8.38261369567865</v>
      </c>
      <c r="J181" s="416" t="n">
        <v>28.5653956659451</v>
      </c>
      <c r="K181" s="416" t="n">
        <v>7.03208734197296</v>
      </c>
      <c r="L181" s="416" t="n">
        <v>12419.9987645808</v>
      </c>
      <c r="M181" s="416" t="n">
        <v>9.76888732652253</v>
      </c>
      <c r="N181" s="416" t="n">
        <v>26.3641761769146</v>
      </c>
      <c r="O181" s="416" t="n">
        <v>7.72225883010378</v>
      </c>
      <c r="P181" s="416" t="n">
        <v>2636.84559579592</v>
      </c>
      <c r="Q181" s="416" t="n">
        <v>19.0251313775076</v>
      </c>
      <c r="R181" s="416" t="n">
        <v>5.59728411866963</v>
      </c>
      <c r="S181" s="416" t="n">
        <v>17.8141830695139</v>
      </c>
    </row>
    <row r="182">
      <c r="A182" s="416" t="s">
        <v>104</v>
      </c>
      <c r="B182" s="416" t="s">
        <v>105</v>
      </c>
      <c r="C182" s="416" t="s">
        <v>17</v>
      </c>
      <c r="D182" s="416" t="n">
        <v>11868.9504693703</v>
      </c>
      <c r="E182" s="416" t="n">
        <v>9.48127913856817</v>
      </c>
      <c r="F182" s="416" t="n">
        <v>40.8309971754195</v>
      </c>
      <c r="G182" s="416" t="n">
        <v>7.48635418295584</v>
      </c>
      <c r="H182" s="416" t="n">
        <v>9428.50474031119</v>
      </c>
      <c r="I182" s="416" t="n">
        <v>11.978029646308</v>
      </c>
      <c r="J182" s="416" t="n">
        <v>32.4354922040972</v>
      </c>
      <c r="K182" s="416" t="n">
        <v>8.2497497244649</v>
      </c>
      <c r="L182" s="416" t="n">
        <v>5431.28838261704</v>
      </c>
      <c r="M182" s="416" t="n">
        <v>13.3848095319451</v>
      </c>
      <c r="N182" s="416" t="n">
        <v>18.6844591846453</v>
      </c>
      <c r="O182" s="416" t="n">
        <v>12.4330537616521</v>
      </c>
      <c r="P182" s="416" t="n">
        <v>2339.73695050696</v>
      </c>
      <c r="Q182" s="416" t="n">
        <v>26.3993478242905</v>
      </c>
      <c r="R182" s="416" t="n">
        <v>8.04905143583795</v>
      </c>
      <c r="S182" s="416" t="n">
        <v>25.494452264713</v>
      </c>
    </row>
    <row r="183">
      <c r="A183" s="416" t="s">
        <v>106</v>
      </c>
      <c r="B183" s="416" t="s">
        <v>107</v>
      </c>
      <c r="C183" s="416" t="s">
        <v>16</v>
      </c>
      <c r="D183" s="416" t="n">
        <v>2903.3773632652</v>
      </c>
      <c r="E183" s="416" t="n">
        <v>18.6072791124223</v>
      </c>
      <c r="F183" s="416" t="n">
        <v>29.5894911551379</v>
      </c>
      <c r="G183" s="416" t="n">
        <v>13.919701672649</v>
      </c>
      <c r="H183" s="416" t="n">
        <v>3213.93902417665</v>
      </c>
      <c r="I183" s="416" t="n">
        <v>21.0051972551224</v>
      </c>
      <c r="J183" s="416" t="n">
        <v>32.7545504529515</v>
      </c>
      <c r="K183" s="416" t="n">
        <v>16.4685307682994</v>
      </c>
      <c r="L183" s="416" t="n">
        <v>2343.62764302413</v>
      </c>
      <c r="M183" s="416" t="n">
        <v>17.2109708703352</v>
      </c>
      <c r="N183" s="416" t="n">
        <v>23.8848557172087</v>
      </c>
      <c r="O183" s="416" t="n">
        <v>15.7322595734328</v>
      </c>
      <c r="P183" s="416" t="n">
        <v>1351.24688570348</v>
      </c>
      <c r="Q183" s="416" t="n">
        <v>36.342587224377</v>
      </c>
      <c r="R183" s="416" t="n">
        <v>13.771102674702</v>
      </c>
      <c r="S183" s="416" t="n">
        <v>34.0443137058539</v>
      </c>
    </row>
    <row r="184">
      <c r="A184" s="416" t="s">
        <v>106</v>
      </c>
      <c r="B184" s="416" t="s">
        <v>107</v>
      </c>
      <c r="C184" s="416" t="s">
        <v>17</v>
      </c>
      <c r="D184" s="416" t="n">
        <v>1928.79789927976</v>
      </c>
      <c r="E184" s="416" t="n">
        <v>23.3087852476982</v>
      </c>
      <c r="F184" s="416" t="n">
        <v>27.682118430431</v>
      </c>
      <c r="G184" s="416" t="n">
        <v>18.6800071572569</v>
      </c>
      <c r="H184" s="416" t="n">
        <v>2383.84498457597</v>
      </c>
      <c r="I184" s="416" t="n">
        <v>19.4120669811625</v>
      </c>
      <c r="J184" s="416" t="n">
        <v>34.2129567890252</v>
      </c>
      <c r="K184" s="416" t="n">
        <v>15.6085181947338</v>
      </c>
      <c r="L184" s="416" t="n">
        <v>2105.57283611926</v>
      </c>
      <c r="M184" s="416" t="n">
        <v>24.9641545490051</v>
      </c>
      <c r="N184" s="416" t="n">
        <v>30.2191933302691</v>
      </c>
      <c r="O184" s="416" t="n">
        <v>19.4318806390335</v>
      </c>
      <c r="P184" s="416" t="n">
        <v>549.451527483305</v>
      </c>
      <c r="Q184" s="416" t="n">
        <v>49.8692876201622</v>
      </c>
      <c r="R184" s="416" t="n">
        <v>7.88573145027465</v>
      </c>
      <c r="S184" s="416" t="n">
        <v>49.6007962859661</v>
      </c>
    </row>
    <row r="185">
      <c r="A185" s="416" t="s">
        <v>108</v>
      </c>
      <c r="B185" s="416" t="s">
        <v>109</v>
      </c>
      <c r="C185" s="416" t="s">
        <v>16</v>
      </c>
      <c r="D185" s="416" t="n">
        <v>5208.38609395584</v>
      </c>
      <c r="E185" s="416" t="n">
        <v>8.56759611320575</v>
      </c>
      <c r="F185" s="416" t="n">
        <v>57.9256650036592</v>
      </c>
      <c r="G185" s="416" t="n">
        <v>4.83032154584442</v>
      </c>
      <c r="H185" s="416" t="n">
        <v>2773.60649317654</v>
      </c>
      <c r="I185" s="416" t="n">
        <v>10.555169461258</v>
      </c>
      <c r="J185" s="416" t="n">
        <v>30.8469836293746</v>
      </c>
      <c r="K185" s="416" t="n">
        <v>8.53964868092097</v>
      </c>
      <c r="L185" s="416" t="n">
        <v>819.73997885568</v>
      </c>
      <c r="M185" s="416" t="n">
        <v>21.1966230247549</v>
      </c>
      <c r="N185" s="416" t="n">
        <v>9.11683245994462</v>
      </c>
      <c r="O185" s="416" t="n">
        <v>20.1969016117624</v>
      </c>
      <c r="P185" s="416" t="n">
        <v>189.767304797762</v>
      </c>
      <c r="Q185" s="416" t="n">
        <v>41.7084593517208</v>
      </c>
      <c r="R185" s="416" t="n">
        <v>2.11051890702165</v>
      </c>
      <c r="S185" s="416" t="n">
        <v>41.8929365872334</v>
      </c>
    </row>
    <row r="186">
      <c r="A186" s="416" t="s">
        <v>108</v>
      </c>
      <c r="B186" s="416" t="s">
        <v>109</v>
      </c>
      <c r="C186" s="416" t="s">
        <v>17</v>
      </c>
      <c r="D186" s="416" t="n">
        <v>4217.18268185471</v>
      </c>
      <c r="E186" s="416" t="n">
        <v>9.53159464661072</v>
      </c>
      <c r="F186" s="416" t="n">
        <v>49.9464260021983</v>
      </c>
      <c r="G186" s="416" t="n">
        <v>6.69772572389706</v>
      </c>
      <c r="H186" s="416" t="n">
        <v>3372.60378236618</v>
      </c>
      <c r="I186" s="416" t="n">
        <v>9.83080219916161</v>
      </c>
      <c r="J186" s="416" t="n">
        <v>39.9436111637931</v>
      </c>
      <c r="K186" s="416" t="n">
        <v>7.62808844054325</v>
      </c>
      <c r="L186" s="416" t="n">
        <v>741.804935610554</v>
      </c>
      <c r="M186" s="416" t="n">
        <v>21.5189708535961</v>
      </c>
      <c r="N186" s="416" t="n">
        <v>8.78560596484364</v>
      </c>
      <c r="O186" s="416" t="n">
        <v>20.6259949220763</v>
      </c>
      <c r="P186" s="416" t="n">
        <v>111.820910929482</v>
      </c>
      <c r="Q186" s="416" t="n">
        <v>45.7704177273016</v>
      </c>
      <c r="R186" s="416" t="n">
        <v>1.32435686916496</v>
      </c>
      <c r="S186" s="416" t="n">
        <v>46.2116024698533</v>
      </c>
    </row>
    <row r="187">
      <c r="A187" s="416" t="s">
        <v>110</v>
      </c>
      <c r="B187" s="416" t="s">
        <v>111</v>
      </c>
      <c r="C187" s="416" t="s">
        <v>16</v>
      </c>
      <c r="D187" s="416" t="n">
        <v>29352.144340684</v>
      </c>
      <c r="E187" s="416" t="n">
        <v>5.52286783064065</v>
      </c>
      <c r="F187" s="416" t="n">
        <v>62.4839569401407</v>
      </c>
      <c r="G187" s="416" t="n">
        <v>2.8721493395871</v>
      </c>
      <c r="H187" s="416" t="n">
        <v>13920.5161787421</v>
      </c>
      <c r="I187" s="416" t="n">
        <v>6.14209470628418</v>
      </c>
      <c r="J187" s="416" t="n">
        <v>29.6335737314919</v>
      </c>
      <c r="K187" s="416" t="n">
        <v>5.51488280237535</v>
      </c>
      <c r="L187" s="416" t="n">
        <v>3478.34962545722</v>
      </c>
      <c r="M187" s="416" t="n">
        <v>12.1029683973119</v>
      </c>
      <c r="N187" s="416" t="n">
        <v>7.40460545904902</v>
      </c>
      <c r="O187" s="416" t="n">
        <v>11.5789634713842</v>
      </c>
      <c r="P187" s="416" t="n">
        <v>224.478889531078</v>
      </c>
      <c r="Q187" s="416" t="n">
        <v>41.6157545870858</v>
      </c>
      <c r="R187" s="416" t="n">
        <v>0.477863869318368</v>
      </c>
      <c r="S187" s="416" t="n">
        <v>41.4046007802332</v>
      </c>
    </row>
    <row r="188">
      <c r="A188" s="416" t="s">
        <v>110</v>
      </c>
      <c r="B188" s="416" t="s">
        <v>111</v>
      </c>
      <c r="C188" s="416" t="s">
        <v>17</v>
      </c>
      <c r="D188" s="416" t="n">
        <v>18364.1625501193</v>
      </c>
      <c r="E188" s="416" t="n">
        <v>6.2430323628492</v>
      </c>
      <c r="F188" s="416" t="n">
        <v>60.4878397337314</v>
      </c>
      <c r="G188" s="416" t="n">
        <v>3.65511946654252</v>
      </c>
      <c r="H188" s="416" t="n">
        <v>9491.50982738623</v>
      </c>
      <c r="I188" s="416" t="n">
        <v>7.66097605691788</v>
      </c>
      <c r="J188" s="416" t="n">
        <v>31.2631149775107</v>
      </c>
      <c r="K188" s="416" t="n">
        <v>6.61814846783529</v>
      </c>
      <c r="L188" s="416" t="n">
        <v>2406.47810354039</v>
      </c>
      <c r="M188" s="416" t="n">
        <v>13.5410211544303</v>
      </c>
      <c r="N188" s="416" t="n">
        <v>7.9264524833309</v>
      </c>
      <c r="O188" s="416" t="n">
        <v>13.3923348489896</v>
      </c>
      <c r="P188" s="416" t="n">
        <v>97.939465889995</v>
      </c>
      <c r="Q188" s="416" t="n">
        <v>63.1263803005711</v>
      </c>
      <c r="R188" s="416" t="n">
        <v>0.322592805427046</v>
      </c>
      <c r="S188" s="416" t="n">
        <v>62.7024603507273</v>
      </c>
    </row>
    <row r="189">
      <c r="A189" s="416" t="s">
        <v>112</v>
      </c>
      <c r="B189" s="416" t="s">
        <v>113</v>
      </c>
      <c r="C189" s="416" t="s">
        <v>16</v>
      </c>
      <c r="D189" s="416" t="n">
        <v>30638.1496026996</v>
      </c>
      <c r="E189" s="416" t="n">
        <v>5.93556719360142</v>
      </c>
      <c r="F189" s="416" t="n">
        <v>65.9973771410854</v>
      </c>
      <c r="G189" s="416" t="n">
        <v>3.44913572596493</v>
      </c>
      <c r="H189" s="416" t="n">
        <v>13105.7962117163</v>
      </c>
      <c r="I189" s="416" t="n">
        <v>7.96444732920067</v>
      </c>
      <c r="J189" s="416" t="n">
        <v>28.2310840091542</v>
      </c>
      <c r="K189" s="416" t="n">
        <v>7.15185517511011</v>
      </c>
      <c r="L189" s="416" t="n">
        <v>2183.37314568936</v>
      </c>
      <c r="M189" s="416" t="n">
        <v>17.2949647140744</v>
      </c>
      <c r="N189" s="416" t="n">
        <v>4.70318549926664</v>
      </c>
      <c r="O189" s="416" t="n">
        <v>16.9703201841998</v>
      </c>
      <c r="P189" s="416" t="n">
        <v>495.964706461</v>
      </c>
      <c r="Q189" s="416" t="n">
        <v>41.5098334982227</v>
      </c>
      <c r="R189" s="416" t="n">
        <v>1.0683533504938</v>
      </c>
      <c r="S189" s="416" t="n">
        <v>41.4577068467525</v>
      </c>
    </row>
    <row r="190">
      <c r="A190" s="416" t="s">
        <v>112</v>
      </c>
      <c r="B190" s="416" t="s">
        <v>113</v>
      </c>
      <c r="C190" s="416" t="s">
        <v>17</v>
      </c>
      <c r="D190" s="416" t="n">
        <v>20948.0153057315</v>
      </c>
      <c r="E190" s="416" t="n">
        <v>6.18692917482981</v>
      </c>
      <c r="F190" s="416" t="n">
        <v>59.9448574223044</v>
      </c>
      <c r="G190" s="416" t="n">
        <v>3.60886392633194</v>
      </c>
      <c r="H190" s="416" t="n">
        <v>11599.2441561238</v>
      </c>
      <c r="I190" s="416" t="n">
        <v>7.90157391480559</v>
      </c>
      <c r="J190" s="416" t="n">
        <v>33.1924063925566</v>
      </c>
      <c r="K190" s="416" t="n">
        <v>6.3613918884588</v>
      </c>
      <c r="L190" s="416" t="n">
        <v>1928.2164341225</v>
      </c>
      <c r="M190" s="416" t="n">
        <v>18.0260979506935</v>
      </c>
      <c r="N190" s="416" t="n">
        <v>5.5177856964422</v>
      </c>
      <c r="O190" s="416" t="n">
        <v>17.0866627910055</v>
      </c>
      <c r="P190" s="416" t="n">
        <v>469.99933996318</v>
      </c>
      <c r="Q190" s="416" t="n">
        <v>29.6772735638399</v>
      </c>
      <c r="R190" s="416" t="n">
        <v>1.34495048869672</v>
      </c>
      <c r="S190" s="416" t="n">
        <v>29.1169773003756</v>
      </c>
    </row>
    <row r="191">
      <c r="A191" s="416" t="s">
        <v>114</v>
      </c>
      <c r="B191" s="416" t="s">
        <v>115</v>
      </c>
      <c r="C191" s="416" t="s">
        <v>16</v>
      </c>
      <c r="D191" s="416" t="n">
        <v>14079.6688099543</v>
      </c>
      <c r="E191" s="416" t="n">
        <v>9.62163621940231</v>
      </c>
      <c r="F191" s="416" t="n">
        <v>69.0736347823193</v>
      </c>
      <c r="G191" s="416" t="n">
        <v>4.10774130392259</v>
      </c>
      <c r="H191" s="416" t="n">
        <v>5251.19882587898</v>
      </c>
      <c r="I191" s="416" t="n">
        <v>12.0892425814463</v>
      </c>
      <c r="J191" s="416" t="n">
        <v>25.7619262756854</v>
      </c>
      <c r="K191" s="416" t="n">
        <v>10.8957467992803</v>
      </c>
      <c r="L191" s="416" t="n">
        <v>855.425129730793</v>
      </c>
      <c r="M191" s="416" t="n">
        <v>31.8134104319032</v>
      </c>
      <c r="N191" s="416" t="n">
        <v>4.19664153981153</v>
      </c>
      <c r="O191" s="416" t="n">
        <v>30.092305133735</v>
      </c>
      <c r="P191" s="416" t="n">
        <v>197.271606464967</v>
      </c>
      <c r="Q191" s="416" t="n">
        <v>46.8818782302845</v>
      </c>
      <c r="R191" s="416" t="n">
        <v>0.967797402183835</v>
      </c>
      <c r="S191" s="416" t="n">
        <v>47.2820269591286</v>
      </c>
    </row>
    <row r="192">
      <c r="A192" s="416" t="s">
        <v>114</v>
      </c>
      <c r="B192" s="416" t="s">
        <v>115</v>
      </c>
      <c r="C192" s="416" t="s">
        <v>17</v>
      </c>
      <c r="D192" s="416" t="n">
        <v>7602.27388110737</v>
      </c>
      <c r="E192" s="416" t="n">
        <v>8.43499340154665</v>
      </c>
      <c r="F192" s="416" t="n">
        <v>58.152608717931</v>
      </c>
      <c r="G192" s="416" t="n">
        <v>6.9085562231331</v>
      </c>
      <c r="H192" s="416" t="n">
        <v>4492.63377568469</v>
      </c>
      <c r="I192" s="416" t="n">
        <v>15.7622594832232</v>
      </c>
      <c r="J192" s="416" t="n">
        <v>34.3658197739512</v>
      </c>
      <c r="K192" s="416" t="n">
        <v>11.9066223041734</v>
      </c>
      <c r="L192" s="416" t="n">
        <v>978.063700317939</v>
      </c>
      <c r="M192" s="416" t="n">
        <v>24.4434554814027</v>
      </c>
      <c r="N192" s="416" t="n">
        <v>7.48157150811778</v>
      </c>
      <c r="O192" s="416" t="n">
        <v>23.6965072301901</v>
      </c>
      <c r="P192" s="416"/>
      <c r="Q192" s="416"/>
      <c r="R192" s="416"/>
      <c r="S192" s="416"/>
    </row>
    <row r="193">
      <c r="A193" s="416" t="s">
        <v>116</v>
      </c>
      <c r="B193" s="416" t="s">
        <v>117</v>
      </c>
      <c r="C193" s="416" t="s">
        <v>16</v>
      </c>
      <c r="D193" s="416" t="n">
        <v>56874.3809542494</v>
      </c>
      <c r="E193" s="416" t="n">
        <v>4.49234653814414</v>
      </c>
      <c r="F193" s="416" t="n">
        <v>61.3377208719217</v>
      </c>
      <c r="G193" s="416" t="n">
        <v>3.1196005523712</v>
      </c>
      <c r="H193" s="416" t="n">
        <v>28466.5371379878</v>
      </c>
      <c r="I193" s="416" t="n">
        <v>6.56353786185035</v>
      </c>
      <c r="J193" s="416" t="n">
        <v>30.7005101394362</v>
      </c>
      <c r="K193" s="416" t="n">
        <v>5.59129639426146</v>
      </c>
      <c r="L193" s="416" t="n">
        <v>6414.46094589541</v>
      </c>
      <c r="M193" s="416" t="n">
        <v>12.0098708697123</v>
      </c>
      <c r="N193" s="416" t="n">
        <v>6.91784962652467</v>
      </c>
      <c r="O193" s="416" t="n">
        <v>11.4514358040933</v>
      </c>
      <c r="P193" s="416" t="n">
        <v>967.956856606329</v>
      </c>
      <c r="Q193" s="416" t="n">
        <v>26.1593129459643</v>
      </c>
      <c r="R193" s="416" t="n">
        <v>1.0439193621174</v>
      </c>
      <c r="S193" s="416" t="n">
        <v>26.0250711811968</v>
      </c>
    </row>
    <row r="194">
      <c r="A194" s="416" t="s">
        <v>116</v>
      </c>
      <c r="B194" s="416" t="s">
        <v>117</v>
      </c>
      <c r="C194" s="416" t="s">
        <v>17</v>
      </c>
      <c r="D194" s="416" t="n">
        <v>30358.1287058071</v>
      </c>
      <c r="E194" s="416" t="n">
        <v>6.36765653941413</v>
      </c>
      <c r="F194" s="416" t="n">
        <v>55.8427221777482</v>
      </c>
      <c r="G194" s="416" t="n">
        <v>4.27242831337617</v>
      </c>
      <c r="H194" s="416" t="n">
        <v>17216.0006575433</v>
      </c>
      <c r="I194" s="416" t="n">
        <v>8.59274455576092</v>
      </c>
      <c r="J194" s="416" t="n">
        <v>31.668234595343</v>
      </c>
      <c r="K194" s="416" t="n">
        <v>6.9053180000006</v>
      </c>
      <c r="L194" s="416" t="n">
        <v>4949.57884132533</v>
      </c>
      <c r="M194" s="416" t="n">
        <v>14.0993274550688</v>
      </c>
      <c r="N194" s="416" t="n">
        <v>9.10457817777549</v>
      </c>
      <c r="O194" s="416" t="n">
        <v>12.669551405886</v>
      </c>
      <c r="P194" s="416" t="n">
        <v>1839.91792582842</v>
      </c>
      <c r="Q194" s="416" t="n">
        <v>27.2455752045829</v>
      </c>
      <c r="R194" s="416" t="n">
        <v>3.38446504913332</v>
      </c>
      <c r="S194" s="416" t="n">
        <v>26.1034600347924</v>
      </c>
    </row>
    <row r="195">
      <c r="A195" s="416" t="s">
        <v>118</v>
      </c>
      <c r="B195" s="416" t="s">
        <v>119</v>
      </c>
      <c r="C195" s="416" t="s">
        <v>16</v>
      </c>
      <c r="D195" s="416" t="n">
        <v>60378.2342819984</v>
      </c>
      <c r="E195" s="416" t="n">
        <v>3.92829517460128</v>
      </c>
      <c r="F195" s="416" t="n">
        <v>51.4186284360933</v>
      </c>
      <c r="G195" s="416" t="n">
        <v>2.65446541547341</v>
      </c>
      <c r="H195" s="416" t="n">
        <v>37193.6010959914</v>
      </c>
      <c r="I195" s="416" t="n">
        <v>4.55135754022427</v>
      </c>
      <c r="J195" s="416" t="n">
        <v>31.6743935575016</v>
      </c>
      <c r="K195" s="416" t="n">
        <v>3.5035393793241</v>
      </c>
      <c r="L195" s="416" t="n">
        <v>16420.7599640923</v>
      </c>
      <c r="M195" s="416" t="n">
        <v>7.1494955887498</v>
      </c>
      <c r="N195" s="416" t="n">
        <v>13.98406172808</v>
      </c>
      <c r="O195" s="416" t="n">
        <v>6.25409708188749</v>
      </c>
      <c r="P195" s="416" t="n">
        <v>3432.22931468741</v>
      </c>
      <c r="Q195" s="416" t="n">
        <v>12.724263318927</v>
      </c>
      <c r="R195" s="416" t="n">
        <v>2.92291627832509</v>
      </c>
      <c r="S195" s="416" t="n">
        <v>12.4216047659605</v>
      </c>
    </row>
    <row r="196">
      <c r="A196" s="416" t="s">
        <v>118</v>
      </c>
      <c r="B196" s="416" t="s">
        <v>119</v>
      </c>
      <c r="C196" s="416" t="s">
        <v>17</v>
      </c>
      <c r="D196" s="416" t="n">
        <v>34495.0538372137</v>
      </c>
      <c r="E196" s="416" t="n">
        <v>4.52695449103556</v>
      </c>
      <c r="F196" s="416" t="n">
        <v>51.2128220534093</v>
      </c>
      <c r="G196" s="416" t="n">
        <v>3.13204023994246</v>
      </c>
      <c r="H196" s="416" t="n">
        <v>22510.6870745349</v>
      </c>
      <c r="I196" s="416" t="n">
        <v>5.83093802704438</v>
      </c>
      <c r="J196" s="416" t="n">
        <v>33.4203221391829</v>
      </c>
      <c r="K196" s="416" t="n">
        <v>4.60666025330652</v>
      </c>
      <c r="L196" s="416" t="n">
        <v>8412.58870618593</v>
      </c>
      <c r="M196" s="416" t="n">
        <v>8.96561761258356</v>
      </c>
      <c r="N196" s="416" t="n">
        <v>12.489686505537</v>
      </c>
      <c r="O196" s="416" t="n">
        <v>8.18976596573557</v>
      </c>
      <c r="P196" s="416" t="n">
        <v>1937.95432447179</v>
      </c>
      <c r="Q196" s="416" t="n">
        <v>17.4416186454769</v>
      </c>
      <c r="R196" s="416" t="n">
        <v>2.87716930187072</v>
      </c>
      <c r="S196" s="416" t="n">
        <v>17.1891841359237</v>
      </c>
    </row>
    <row r="197">
      <c r="A197" s="416" t="s">
        <v>120</v>
      </c>
      <c r="B197" s="416" t="s">
        <v>121</v>
      </c>
      <c r="C197" s="416" t="s">
        <v>16</v>
      </c>
      <c r="D197" s="416" t="n">
        <v>19979.35309444</v>
      </c>
      <c r="E197" s="416" t="n">
        <v>6.30276786597596</v>
      </c>
      <c r="F197" s="416" t="n">
        <v>48.7925200331665</v>
      </c>
      <c r="G197" s="416" t="n">
        <v>3.86818892961183</v>
      </c>
      <c r="H197" s="416" t="n">
        <v>12144.9047422981</v>
      </c>
      <c r="I197" s="416" t="n">
        <v>5.64555563444669</v>
      </c>
      <c r="J197" s="416" t="n">
        <v>29.6596443908079</v>
      </c>
      <c r="K197" s="416" t="n">
        <v>5.36545545903819</v>
      </c>
      <c r="L197" s="416" t="n">
        <v>6275.1869285355</v>
      </c>
      <c r="M197" s="416" t="n">
        <v>6.79868293254866</v>
      </c>
      <c r="N197" s="416" t="n">
        <v>15.3249298150519</v>
      </c>
      <c r="O197" s="416" t="n">
        <v>6.38764083628677</v>
      </c>
      <c r="P197" s="416" t="n">
        <v>2548.12892196191</v>
      </c>
      <c r="Q197" s="416" t="n">
        <v>12.5164486058164</v>
      </c>
      <c r="R197" s="416" t="n">
        <v>6.22290576097366</v>
      </c>
      <c r="S197" s="416" t="n">
        <v>12.5406106976322</v>
      </c>
    </row>
    <row r="198">
      <c r="A198" s="416" t="s">
        <v>120</v>
      </c>
      <c r="B198" s="416" t="s">
        <v>121</v>
      </c>
      <c r="C198" s="416" t="s">
        <v>17</v>
      </c>
      <c r="D198" s="416" t="n">
        <v>8831.63607430471</v>
      </c>
      <c r="E198" s="416" t="n">
        <v>7.27353094750052</v>
      </c>
      <c r="F198" s="416" t="n">
        <v>45.0350539074418</v>
      </c>
      <c r="G198" s="416" t="n">
        <v>5.13178237471608</v>
      </c>
      <c r="H198" s="416" t="n">
        <v>6649.87792368868</v>
      </c>
      <c r="I198" s="416" t="n">
        <v>8.62530718592217</v>
      </c>
      <c r="J198" s="416" t="n">
        <v>33.9096412319961</v>
      </c>
      <c r="K198" s="416" t="n">
        <v>6.21840490676929</v>
      </c>
      <c r="L198" s="416" t="n">
        <v>2960.55803404608</v>
      </c>
      <c r="M198" s="416" t="n">
        <v>9.55853248822698</v>
      </c>
      <c r="N198" s="416" t="n">
        <v>15.0967374037626</v>
      </c>
      <c r="O198" s="416" t="n">
        <v>9.69228934788451</v>
      </c>
      <c r="P198" s="416" t="n">
        <v>1168.50974378324</v>
      </c>
      <c r="Q198" s="416" t="n">
        <v>21.2715740366752</v>
      </c>
      <c r="R198" s="416" t="n">
        <v>5.95856745679955</v>
      </c>
      <c r="S198" s="416" t="n">
        <v>20.6597464257545</v>
      </c>
    </row>
    <row r="199">
      <c r="A199" s="416" t="s">
        <v>122</v>
      </c>
      <c r="B199" s="416" t="s">
        <v>123</v>
      </c>
      <c r="C199" s="416" t="s">
        <v>16</v>
      </c>
      <c r="D199" s="416" t="n">
        <v>37948.7326727875</v>
      </c>
      <c r="E199" s="416" t="n">
        <v>5.04603565752974</v>
      </c>
      <c r="F199" s="416" t="n">
        <v>47.3817067804774</v>
      </c>
      <c r="G199" s="416" t="n">
        <v>3.7337223828931</v>
      </c>
      <c r="H199" s="416" t="n">
        <v>24770.7437198981</v>
      </c>
      <c r="I199" s="416" t="n">
        <v>6.06179547293728</v>
      </c>
      <c r="J199" s="416" t="n">
        <v>30.9280451020751</v>
      </c>
      <c r="K199" s="416" t="n">
        <v>4.69715880156063</v>
      </c>
      <c r="L199" s="416" t="n">
        <v>14897.7422594216</v>
      </c>
      <c r="M199" s="416" t="n">
        <v>7.26378063878297</v>
      </c>
      <c r="N199" s="416" t="n">
        <v>18.6008966758781</v>
      </c>
      <c r="O199" s="416" t="n">
        <v>6.78032984001011</v>
      </c>
      <c r="P199" s="416" t="n">
        <v>2474.30875657515</v>
      </c>
      <c r="Q199" s="416" t="n">
        <v>17.3705842244184</v>
      </c>
      <c r="R199" s="416" t="n">
        <v>3.08935144156949</v>
      </c>
      <c r="S199" s="416" t="n">
        <v>17.482734978916</v>
      </c>
    </row>
    <row r="200">
      <c r="A200" s="416" t="s">
        <v>122</v>
      </c>
      <c r="B200" s="416" t="s">
        <v>123</v>
      </c>
      <c r="C200" s="416" t="s">
        <v>17</v>
      </c>
      <c r="D200" s="416" t="n">
        <v>21850.5573752861</v>
      </c>
      <c r="E200" s="416" t="n">
        <v>6.92338918854595</v>
      </c>
      <c r="F200" s="416" t="n">
        <v>46.4856773950069</v>
      </c>
      <c r="G200" s="416" t="n">
        <v>4.96287214657551</v>
      </c>
      <c r="H200" s="416" t="n">
        <v>14410.289315251</v>
      </c>
      <c r="I200" s="416" t="n">
        <v>7.42272857589751</v>
      </c>
      <c r="J200" s="416" t="n">
        <v>30.6569781618078</v>
      </c>
      <c r="K200" s="416" t="n">
        <v>6.32434000616564</v>
      </c>
      <c r="L200" s="416" t="n">
        <v>8973.83830039926</v>
      </c>
      <c r="M200" s="416" t="n">
        <v>8.9286499976059</v>
      </c>
      <c r="N200" s="416" t="n">
        <v>19.0912728248817</v>
      </c>
      <c r="O200" s="416" t="n">
        <v>8.21325175547511</v>
      </c>
      <c r="P200" s="416" t="n">
        <v>1770.239105605</v>
      </c>
      <c r="Q200" s="416" t="n">
        <v>21.1084990578001</v>
      </c>
      <c r="R200" s="416" t="n">
        <v>3.76607161830361</v>
      </c>
      <c r="S200" s="416" t="n">
        <v>20.32753315165</v>
      </c>
    </row>
    <row r="201">
      <c r="A201" s="416" t="s">
        <v>124</v>
      </c>
      <c r="B201" s="416" t="s">
        <v>125</v>
      </c>
      <c r="C201" s="416" t="s">
        <v>16</v>
      </c>
      <c r="D201" s="416" t="n">
        <v>59497.4812626959</v>
      </c>
      <c r="E201" s="416" t="n">
        <v>5.28313530814485</v>
      </c>
      <c r="F201" s="416" t="n">
        <v>48.7043055621037</v>
      </c>
      <c r="G201" s="416" t="n">
        <v>3.86858782163282</v>
      </c>
      <c r="H201" s="416" t="n">
        <v>33268.8928370295</v>
      </c>
      <c r="I201" s="416" t="n">
        <v>6.45172389520034</v>
      </c>
      <c r="J201" s="416" t="n">
        <v>27.233729698462</v>
      </c>
      <c r="K201" s="416" t="n">
        <v>5.52414444661664</v>
      </c>
      <c r="L201" s="416" t="n">
        <v>23834.3962690333</v>
      </c>
      <c r="M201" s="416" t="n">
        <v>6.62668402192625</v>
      </c>
      <c r="N201" s="416" t="n">
        <v>19.5107035481028</v>
      </c>
      <c r="O201" s="416" t="n">
        <v>6.01340740064934</v>
      </c>
      <c r="P201" s="416" t="n">
        <v>5559.84885376486</v>
      </c>
      <c r="Q201" s="416" t="n">
        <v>12.0453088133089</v>
      </c>
      <c r="R201" s="416" t="n">
        <v>4.55126119133141</v>
      </c>
      <c r="S201" s="416" t="n">
        <v>11.8428623479174</v>
      </c>
    </row>
    <row r="202">
      <c r="A202" s="416" t="s">
        <v>124</v>
      </c>
      <c r="B202" s="416" t="s">
        <v>125</v>
      </c>
      <c r="C202" s="416" t="s">
        <v>17</v>
      </c>
      <c r="D202" s="416" t="n">
        <v>33559.851224019</v>
      </c>
      <c r="E202" s="416" t="n">
        <v>6.98004402828168</v>
      </c>
      <c r="F202" s="416" t="n">
        <v>45.3352234610345</v>
      </c>
      <c r="G202" s="416" t="n">
        <v>4.98255071061769</v>
      </c>
      <c r="H202" s="416" t="n">
        <v>24456.188825759</v>
      </c>
      <c r="I202" s="416" t="n">
        <v>8.49529325250099</v>
      </c>
      <c r="J202" s="416" t="n">
        <v>33.0372973950348</v>
      </c>
      <c r="K202" s="416" t="n">
        <v>6.54626333966639</v>
      </c>
      <c r="L202" s="416" t="n">
        <v>13815.0306547126</v>
      </c>
      <c r="M202" s="416" t="n">
        <v>9.44170909095751</v>
      </c>
      <c r="N202" s="416" t="n">
        <v>18.6624040038707</v>
      </c>
      <c r="O202" s="416" t="n">
        <v>8.53735041239088</v>
      </c>
      <c r="P202" s="416" t="n">
        <v>2194.92643846735</v>
      </c>
      <c r="Q202" s="416" t="n">
        <v>17.71226666893</v>
      </c>
      <c r="R202" s="416" t="n">
        <v>2.96507514005997</v>
      </c>
      <c r="S202" s="416" t="n">
        <v>17.8156552518362</v>
      </c>
    </row>
    <row r="203">
      <c r="A203" s="416" t="s">
        <v>126</v>
      </c>
      <c r="B203" s="416" t="s">
        <v>127</v>
      </c>
      <c r="C203" s="416" t="s">
        <v>16</v>
      </c>
      <c r="D203" s="416" t="n">
        <v>4477.59293841125</v>
      </c>
      <c r="E203" s="416" t="n">
        <v>10.1013281497132</v>
      </c>
      <c r="F203" s="416" t="n">
        <v>45.6601631058673</v>
      </c>
      <c r="G203" s="416" t="n">
        <v>7.77159104871209</v>
      </c>
      <c r="H203" s="416" t="n">
        <v>3357.79377177957</v>
      </c>
      <c r="I203" s="416" t="n">
        <v>13.0936755939751</v>
      </c>
      <c r="J203" s="416" t="n">
        <v>34.2410338331739</v>
      </c>
      <c r="K203" s="416" t="n">
        <v>10.9227147636051</v>
      </c>
      <c r="L203" s="416" t="n">
        <v>1496.28078037061</v>
      </c>
      <c r="M203" s="416" t="n">
        <v>17.4500869951892</v>
      </c>
      <c r="N203" s="416" t="n">
        <v>15.2582928871909</v>
      </c>
      <c r="O203" s="416" t="n">
        <v>16.3494413874521</v>
      </c>
      <c r="P203" s="416" t="n">
        <v>474.677107966493</v>
      </c>
      <c r="Q203" s="416" t="n">
        <v>32.0290222168327</v>
      </c>
      <c r="R203" s="416" t="n">
        <v>4.840510173768</v>
      </c>
      <c r="S203" s="416" t="n">
        <v>31.1392550589618</v>
      </c>
    </row>
    <row r="204">
      <c r="A204" s="416" t="s">
        <v>126</v>
      </c>
      <c r="B204" s="416" t="s">
        <v>127</v>
      </c>
      <c r="C204" s="416" t="s">
        <v>17</v>
      </c>
      <c r="D204" s="416" t="n">
        <v>3721.74804395614</v>
      </c>
      <c r="E204" s="416" t="n">
        <v>14.0616790913179</v>
      </c>
      <c r="F204" s="416" t="n">
        <v>45.5026698640227</v>
      </c>
      <c r="G204" s="416" t="n">
        <v>9.74419170714542</v>
      </c>
      <c r="H204" s="416" t="n">
        <v>2760.39863225949</v>
      </c>
      <c r="I204" s="416" t="n">
        <v>13.9974394275447</v>
      </c>
      <c r="J204" s="416" t="n">
        <v>33.7490625838516</v>
      </c>
      <c r="K204" s="416" t="n">
        <v>11.2262782115225</v>
      </c>
      <c r="L204" s="416" t="n">
        <v>1387.37073519563</v>
      </c>
      <c r="M204" s="416" t="n">
        <v>17.6039249053236</v>
      </c>
      <c r="N204" s="416" t="n">
        <v>16.9622101757077</v>
      </c>
      <c r="O204" s="416" t="n">
        <v>17.2640738156226</v>
      </c>
      <c r="P204" s="416" t="n">
        <v>309.66867827969</v>
      </c>
      <c r="Q204" s="416" t="n">
        <v>50.0699936122926</v>
      </c>
      <c r="R204" s="416" t="n">
        <v>3.78605737641789</v>
      </c>
      <c r="S204" s="416" t="n">
        <v>48.2766659686721</v>
      </c>
    </row>
    <row r="205">
      <c r="A205" s="416" t="s">
        <v>128</v>
      </c>
      <c r="B205" s="416" t="s">
        <v>129</v>
      </c>
      <c r="C205" s="416" t="s">
        <v>16</v>
      </c>
      <c r="D205" s="416" t="n">
        <v>3178.37517810471</v>
      </c>
      <c r="E205" s="416" t="n">
        <v>10.8070695437782</v>
      </c>
      <c r="F205" s="416" t="n">
        <v>30.2652485567758</v>
      </c>
      <c r="G205" s="416" t="n">
        <v>9.00277875924541</v>
      </c>
      <c r="H205" s="416" t="n">
        <v>3000.27211487941</v>
      </c>
      <c r="I205" s="416" t="n">
        <v>10.3340471074854</v>
      </c>
      <c r="J205" s="416" t="n">
        <v>28.5693085952602</v>
      </c>
      <c r="K205" s="416" t="n">
        <v>8.92422434696683</v>
      </c>
      <c r="L205" s="416" t="n">
        <v>3072.42498680001</v>
      </c>
      <c r="M205" s="416" t="n">
        <v>10.362923858292</v>
      </c>
      <c r="N205" s="416" t="n">
        <v>29.2563654971029</v>
      </c>
      <c r="O205" s="416" t="n">
        <v>8.32617633907205</v>
      </c>
      <c r="P205" s="416" t="n">
        <v>1250.65934202056</v>
      </c>
      <c r="Q205" s="416" t="n">
        <v>14.7544405412241</v>
      </c>
      <c r="R205" s="416" t="n">
        <v>11.9090773508611</v>
      </c>
      <c r="S205" s="416" t="n">
        <v>14.5248435264375</v>
      </c>
    </row>
    <row r="206">
      <c r="A206" s="416" t="s">
        <v>128</v>
      </c>
      <c r="B206" s="416" t="s">
        <v>129</v>
      </c>
      <c r="C206" s="416" t="s">
        <v>17</v>
      </c>
      <c r="D206" s="416" t="n">
        <v>1802.65432212279</v>
      </c>
      <c r="E206" s="416" t="n">
        <v>12.5229311710506</v>
      </c>
      <c r="F206" s="416" t="n">
        <v>35.5147205933194</v>
      </c>
      <c r="G206" s="416" t="n">
        <v>9.70970419903914</v>
      </c>
      <c r="H206" s="416" t="n">
        <v>1446.27356203242</v>
      </c>
      <c r="I206" s="416" t="n">
        <v>13.8786685668222</v>
      </c>
      <c r="J206" s="416" t="n">
        <v>28.4935391254606</v>
      </c>
      <c r="K206" s="416" t="n">
        <v>11.5470843497417</v>
      </c>
      <c r="L206" s="416" t="n">
        <v>1314.08580489544</v>
      </c>
      <c r="M206" s="416" t="n">
        <v>14.0960146489171</v>
      </c>
      <c r="N206" s="416" t="n">
        <v>25.889262086339</v>
      </c>
      <c r="O206" s="416" t="n">
        <v>11.5298755455869</v>
      </c>
      <c r="P206" s="416" t="n">
        <v>512.781057485756</v>
      </c>
      <c r="Q206" s="416" t="n">
        <v>22.3862920687292</v>
      </c>
      <c r="R206" s="416" t="n">
        <v>10.102478194881</v>
      </c>
      <c r="S206" s="416" t="n">
        <v>21.2852053454101</v>
      </c>
    </row>
    <row r="207">
      <c r="A207" s="416" t="s">
        <v>130</v>
      </c>
      <c r="B207" s="416" t="s">
        <v>131</v>
      </c>
      <c r="C207" s="416" t="s">
        <v>16</v>
      </c>
      <c r="D207" s="416" t="n">
        <v>4516.20089206126</v>
      </c>
      <c r="E207" s="416" t="n">
        <v>9.68974959774691</v>
      </c>
      <c r="F207" s="416" t="n">
        <v>64.5532612638023</v>
      </c>
      <c r="G207" s="416" t="n">
        <v>4.88004088193543</v>
      </c>
      <c r="H207" s="416" t="n">
        <v>2001.79626887786</v>
      </c>
      <c r="I207" s="416" t="n">
        <v>12.7998213300437</v>
      </c>
      <c r="J207" s="416" t="n">
        <v>28.61309331233</v>
      </c>
      <c r="K207" s="416" t="n">
        <v>10.5617198646856</v>
      </c>
      <c r="L207" s="416" t="n">
        <v>427.571934280277</v>
      </c>
      <c r="M207" s="416" t="n">
        <v>21.1786878188611</v>
      </c>
      <c r="N207" s="416" t="n">
        <v>6.1115887982712</v>
      </c>
      <c r="O207" s="416" t="n">
        <v>22.4209458343028</v>
      </c>
      <c r="P207" s="416" t="n">
        <v>50.5156937511061</v>
      </c>
      <c r="Q207" s="416" t="n">
        <v>59.5617135398376</v>
      </c>
      <c r="R207" s="416" t="n">
        <v>0.722056625596438</v>
      </c>
      <c r="S207" s="416" t="n">
        <v>59.3935351943671</v>
      </c>
    </row>
    <row r="208">
      <c r="A208" s="416" t="s">
        <v>130</v>
      </c>
      <c r="B208" s="416" t="s">
        <v>131</v>
      </c>
      <c r="C208" s="416" t="s">
        <v>17</v>
      </c>
      <c r="D208" s="416" t="n">
        <v>3192.87920634133</v>
      </c>
      <c r="E208" s="416" t="n">
        <v>11.2919952533373</v>
      </c>
      <c r="F208" s="416" t="n">
        <v>60.4851594031155</v>
      </c>
      <c r="G208" s="416" t="n">
        <v>6.32872232676202</v>
      </c>
      <c r="H208" s="416" t="n">
        <v>1667.50849483758</v>
      </c>
      <c r="I208" s="416" t="n">
        <v>17.0603069297774</v>
      </c>
      <c r="J208" s="416" t="n">
        <v>31.5888922186548</v>
      </c>
      <c r="K208" s="416" t="n">
        <v>11.6768555665268</v>
      </c>
      <c r="L208" s="416" t="n">
        <v>386.050336436478</v>
      </c>
      <c r="M208" s="416" t="n">
        <v>23.1179198637938</v>
      </c>
      <c r="N208" s="416" t="n">
        <v>7.31324758249891</v>
      </c>
      <c r="O208" s="416" t="n">
        <v>24.8778444745437</v>
      </c>
      <c r="P208" s="416" t="n">
        <v>32.3431342448768</v>
      </c>
      <c r="Q208" s="416" t="n">
        <v>72.1817058518673</v>
      </c>
      <c r="R208" s="416" t="n">
        <v>0.612700795730825</v>
      </c>
      <c r="S208" s="416" t="n">
        <v>70.4312654868853</v>
      </c>
    </row>
    <row r="209">
      <c r="A209" s="416" t="s">
        <v>132</v>
      </c>
      <c r="B209" s="416" t="s">
        <v>133</v>
      </c>
      <c r="C209" s="416" t="s">
        <v>16</v>
      </c>
      <c r="D209" s="416" t="n">
        <v>4441.53986354979</v>
      </c>
      <c r="E209" s="416" t="n">
        <v>8.25954723675674</v>
      </c>
      <c r="F209" s="416" t="n">
        <v>53.2151451785802</v>
      </c>
      <c r="G209" s="416" t="n">
        <v>6.55850140130138</v>
      </c>
      <c r="H209" s="416" t="n">
        <v>3223.0458190921</v>
      </c>
      <c r="I209" s="416" t="n">
        <v>10.7817418366649</v>
      </c>
      <c r="J209" s="416" t="n">
        <v>38.6160783082836</v>
      </c>
      <c r="K209" s="416" t="n">
        <v>8.3270888872789</v>
      </c>
      <c r="L209" s="416" t="n">
        <v>542.979685230054</v>
      </c>
      <c r="M209" s="416" t="n">
        <v>19.899158321389</v>
      </c>
      <c r="N209" s="416" t="n">
        <v>6.50556871405489</v>
      </c>
      <c r="O209" s="416" t="n">
        <v>19.8768169666338</v>
      </c>
      <c r="P209" s="416" t="n">
        <v>138.817694026701</v>
      </c>
      <c r="Q209" s="416" t="n">
        <v>37.3852437873243</v>
      </c>
      <c r="R209" s="416" t="n">
        <v>1.66320779908133</v>
      </c>
      <c r="S209" s="416" t="n">
        <v>36.700101193523</v>
      </c>
    </row>
    <row r="210">
      <c r="A210" s="416" t="s">
        <v>132</v>
      </c>
      <c r="B210" s="416" t="s">
        <v>133</v>
      </c>
      <c r="C210" s="416" t="s">
        <v>17</v>
      </c>
      <c r="D210" s="416" t="n">
        <v>2401.79187896198</v>
      </c>
      <c r="E210" s="416" t="n">
        <v>11.0077085488112</v>
      </c>
      <c r="F210" s="416" t="n">
        <v>48.0625865993718</v>
      </c>
      <c r="G210" s="416" t="n">
        <v>7.62331449362093</v>
      </c>
      <c r="H210" s="416" t="n">
        <v>2079.63172412601</v>
      </c>
      <c r="I210" s="416" t="n">
        <v>12.6674015967448</v>
      </c>
      <c r="J210" s="416" t="n">
        <v>41.6157955696</v>
      </c>
      <c r="K210" s="416" t="n">
        <v>8.78490827907236</v>
      </c>
      <c r="L210" s="416" t="n">
        <v>439.972445804376</v>
      </c>
      <c r="M210" s="416" t="n">
        <v>20.1997060493042</v>
      </c>
      <c r="N210" s="416" t="n">
        <v>8.80434893757294</v>
      </c>
      <c r="O210" s="416" t="n">
        <v>20.1458681038876</v>
      </c>
      <c r="P210" s="416" t="n">
        <v>75.8212232079502</v>
      </c>
      <c r="Q210" s="416" t="n">
        <v>49.6953024061764</v>
      </c>
      <c r="R210" s="416" t="n">
        <v>1.51726889345523</v>
      </c>
      <c r="S210" s="416" t="n">
        <v>50.1244527895515</v>
      </c>
    </row>
    <row r="211">
      <c r="A211" s="416" t="s">
        <v>134</v>
      </c>
      <c r="B211" s="416" t="s">
        <v>135</v>
      </c>
      <c r="C211" s="416" t="s">
        <v>16</v>
      </c>
      <c r="D211" s="416" t="n">
        <v>14005.5824152671</v>
      </c>
      <c r="E211" s="416" t="n">
        <v>6.29651068562989</v>
      </c>
      <c r="F211" s="416" t="n">
        <v>61.5781191791814</v>
      </c>
      <c r="G211" s="416" t="n">
        <v>4.24771755953936</v>
      </c>
      <c r="H211" s="416" t="n">
        <v>5928.05036210641</v>
      </c>
      <c r="I211" s="416" t="n">
        <v>11.1010535550453</v>
      </c>
      <c r="J211" s="416" t="n">
        <v>26.0637637817946</v>
      </c>
      <c r="K211" s="416" t="n">
        <v>9.37915174088396</v>
      </c>
      <c r="L211" s="416" t="n">
        <v>2262.62197477711</v>
      </c>
      <c r="M211" s="416" t="n">
        <v>15.5442536056377</v>
      </c>
      <c r="N211" s="416" t="n">
        <v>9.9480336832249</v>
      </c>
      <c r="O211" s="416" t="n">
        <v>15.5973792679812</v>
      </c>
      <c r="P211" s="416" t="n">
        <v>548.159338369647</v>
      </c>
      <c r="Q211" s="416" t="n">
        <v>27.9933853024701</v>
      </c>
      <c r="R211" s="416" t="n">
        <v>2.41008335579907</v>
      </c>
      <c r="S211" s="416" t="n">
        <v>27.8579241452164</v>
      </c>
    </row>
    <row r="212">
      <c r="A212" s="416" t="s">
        <v>134</v>
      </c>
      <c r="B212" s="416" t="s">
        <v>135</v>
      </c>
      <c r="C212" s="416" t="s">
        <v>17</v>
      </c>
      <c r="D212" s="416" t="n">
        <v>9393.52752081129</v>
      </c>
      <c r="E212" s="416" t="n">
        <v>7.70590762411558</v>
      </c>
      <c r="F212" s="416" t="n">
        <v>61.2518229309677</v>
      </c>
      <c r="G212" s="416" t="n">
        <v>4.35110400359607</v>
      </c>
      <c r="H212" s="416" t="n">
        <v>4240.78080640564</v>
      </c>
      <c r="I212" s="416" t="n">
        <v>9.66556908794812</v>
      </c>
      <c r="J212" s="416" t="n">
        <v>27.6526102113948</v>
      </c>
      <c r="K212" s="416" t="n">
        <v>8.77493250139372</v>
      </c>
      <c r="L212" s="416" t="n">
        <v>1528.62172240336</v>
      </c>
      <c r="M212" s="416" t="n">
        <v>16.7053133359598</v>
      </c>
      <c r="N212" s="416" t="n">
        <v>9.96759384178551</v>
      </c>
      <c r="O212" s="416" t="n">
        <v>15.9776211885377</v>
      </c>
      <c r="P212" s="416" t="n">
        <v>172.984983305388</v>
      </c>
      <c r="Q212" s="416" t="n">
        <v>60.0741180223378</v>
      </c>
      <c r="R212" s="416" t="n">
        <v>1.12797301585198</v>
      </c>
      <c r="S212" s="416" t="n">
        <v>59.9981096358327</v>
      </c>
    </row>
    <row r="213">
      <c r="A213" s="416" t="s">
        <v>136</v>
      </c>
      <c r="B213" s="416" t="s">
        <v>137</v>
      </c>
      <c r="C213" s="416" t="s">
        <v>16</v>
      </c>
      <c r="D213" s="416" t="n">
        <v>813.431449134635</v>
      </c>
      <c r="E213" s="416" t="n">
        <v>18.5503788190557</v>
      </c>
      <c r="F213" s="416" t="n">
        <v>63.8544249576695</v>
      </c>
      <c r="G213" s="416" t="n">
        <v>8.48389978592541</v>
      </c>
      <c r="H213" s="416" t="n">
        <v>287.391472645291</v>
      </c>
      <c r="I213" s="416" t="n">
        <v>19.5968756604385</v>
      </c>
      <c r="J213" s="416" t="n">
        <v>22.5602504587519</v>
      </c>
      <c r="K213" s="416" t="n">
        <v>19.8342152271129</v>
      </c>
      <c r="L213" s="416" t="n">
        <v>152.742599170036</v>
      </c>
      <c r="M213" s="416" t="n">
        <v>28.5362253589236</v>
      </c>
      <c r="N213" s="416" t="n">
        <v>11.9903045879508</v>
      </c>
      <c r="O213" s="416" t="n">
        <v>25.7508248193173</v>
      </c>
      <c r="P213" s="416" t="n">
        <v>20.3187081757038</v>
      </c>
      <c r="Q213" s="416" t="n">
        <v>99.9999999999999</v>
      </c>
      <c r="R213" s="416" t="n">
        <v>1.59501999562783</v>
      </c>
      <c r="S213" s="416" t="n">
        <v>99.4020110327344</v>
      </c>
    </row>
    <row r="214">
      <c r="A214" s="416" t="s">
        <v>136</v>
      </c>
      <c r="B214" s="416" t="s">
        <v>137</v>
      </c>
      <c r="C214" s="416" t="s">
        <v>17</v>
      </c>
      <c r="D214" s="416" t="n">
        <v>534.380630888712</v>
      </c>
      <c r="E214" s="416" t="n">
        <v>17.8164927658787</v>
      </c>
      <c r="F214" s="416" t="n">
        <v>57.7340110277723</v>
      </c>
      <c r="G214" s="416" t="n">
        <v>11.0073390437269</v>
      </c>
      <c r="H214" s="416" t="n">
        <v>308.26458726449</v>
      </c>
      <c r="I214" s="416" t="n">
        <v>27.4895975294304</v>
      </c>
      <c r="J214" s="416" t="n">
        <v>33.3046335362147</v>
      </c>
      <c r="K214" s="416" t="n">
        <v>20.3661914988538</v>
      </c>
      <c r="L214" s="416" t="n">
        <v>62.9726941455896</v>
      </c>
      <c r="M214" s="416" t="n">
        <v>40.0422238914906</v>
      </c>
      <c r="N214" s="416" t="n">
        <v>6.80351421458454</v>
      </c>
      <c r="O214" s="416" t="n">
        <v>38.9361612102052</v>
      </c>
      <c r="P214" s="416" t="n">
        <v>19.9727774449945</v>
      </c>
      <c r="Q214" s="416" t="n">
        <v>77.2349986285328</v>
      </c>
      <c r="R214" s="416" t="n">
        <v>2.15784122142836</v>
      </c>
      <c r="S214" s="416" t="n">
        <v>78.1287528678188</v>
      </c>
    </row>
    <row r="215">
      <c r="A215" s="416" t="s">
        <v>138</v>
      </c>
      <c r="B215" s="416" t="s">
        <v>139</v>
      </c>
      <c r="C215" s="416" t="s">
        <v>16</v>
      </c>
      <c r="D215" s="416" t="n">
        <v>28966.4799432069</v>
      </c>
      <c r="E215" s="416" t="n">
        <v>5.96734089517283</v>
      </c>
      <c r="F215" s="416" t="n">
        <v>69.8511664629483</v>
      </c>
      <c r="G215" s="416" t="n">
        <v>3.00131120013913</v>
      </c>
      <c r="H215" s="416" t="n">
        <v>9790.8097053703</v>
      </c>
      <c r="I215" s="416" t="n">
        <v>8.81809924474071</v>
      </c>
      <c r="J215" s="416" t="n">
        <v>23.6100306242856</v>
      </c>
      <c r="K215" s="416" t="n">
        <v>8.23850120348773</v>
      </c>
      <c r="L215" s="416" t="n">
        <v>2367.28340072369</v>
      </c>
      <c r="M215" s="416" t="n">
        <v>14.9578686097803</v>
      </c>
      <c r="N215" s="416" t="n">
        <v>5.7085813399879</v>
      </c>
      <c r="O215" s="416" t="n">
        <v>15.0225783095968</v>
      </c>
      <c r="P215" s="416" t="n">
        <v>344.283392161428</v>
      </c>
      <c r="Q215" s="416" t="n">
        <v>32.5508860397918</v>
      </c>
      <c r="R215" s="416" t="n">
        <v>0.830221572778165</v>
      </c>
      <c r="S215" s="416" t="n">
        <v>32.5779011540802</v>
      </c>
    </row>
    <row r="216">
      <c r="A216" s="416" t="s">
        <v>138</v>
      </c>
      <c r="B216" s="416" t="s">
        <v>139</v>
      </c>
      <c r="C216" s="416" t="s">
        <v>17</v>
      </c>
      <c r="D216" s="416" t="n">
        <v>17546.1455616625</v>
      </c>
      <c r="E216" s="416" t="n">
        <v>6.97503688727332</v>
      </c>
      <c r="F216" s="416" t="n">
        <v>62.1140303533617</v>
      </c>
      <c r="G216" s="416" t="n">
        <v>3.83200671227576</v>
      </c>
      <c r="H216" s="416" t="n">
        <v>8828.11092541903</v>
      </c>
      <c r="I216" s="416" t="n">
        <v>8.78121342940246</v>
      </c>
      <c r="J216" s="416" t="n">
        <v>31.2518523260424</v>
      </c>
      <c r="K216" s="416" t="n">
        <v>7.33406190050493</v>
      </c>
      <c r="L216" s="416" t="n">
        <v>1669.29635937343</v>
      </c>
      <c r="M216" s="416" t="n">
        <v>16.7485435301569</v>
      </c>
      <c r="N216" s="416" t="n">
        <v>5.90937333618318</v>
      </c>
      <c r="O216" s="416" t="n">
        <v>16.452930624014</v>
      </c>
      <c r="P216" s="416" t="n">
        <v>204.727714062378</v>
      </c>
      <c r="Q216" s="416" t="n">
        <v>53.1290603214443</v>
      </c>
      <c r="R216" s="416" t="n">
        <v>0.724743984412721</v>
      </c>
      <c r="S216" s="416" t="n">
        <v>51.6059675165267</v>
      </c>
    </row>
    <row r="217">
      <c r="A217" s="416" t="s">
        <v>140</v>
      </c>
      <c r="B217" s="416" t="s">
        <v>141</v>
      </c>
      <c r="C217" s="416" t="s">
        <v>16</v>
      </c>
      <c r="D217" s="416" t="n">
        <v>42291.3398926142</v>
      </c>
      <c r="E217" s="416" t="n">
        <v>5.70059900050874</v>
      </c>
      <c r="F217" s="416" t="n">
        <v>57.3481402250655</v>
      </c>
      <c r="G217" s="416" t="n">
        <v>3.50000514350824</v>
      </c>
      <c r="H217" s="416" t="n">
        <v>23244.9461477072</v>
      </c>
      <c r="I217" s="416" t="n">
        <v>6.74126712192401</v>
      </c>
      <c r="J217" s="416" t="n">
        <v>31.5207424164778</v>
      </c>
      <c r="K217" s="416" t="n">
        <v>5.41365385239205</v>
      </c>
      <c r="L217" s="416" t="n">
        <v>7210.54488421537</v>
      </c>
      <c r="M217" s="416" t="n">
        <v>11.9704369969742</v>
      </c>
      <c r="N217" s="416" t="n">
        <v>9.77768356758372</v>
      </c>
      <c r="O217" s="416" t="n">
        <v>10.6815431430658</v>
      </c>
      <c r="P217" s="416" t="n">
        <v>998.088660718963</v>
      </c>
      <c r="Q217" s="416" t="n">
        <v>23.3584328672182</v>
      </c>
      <c r="R217" s="416" t="n">
        <v>1.35343379087299</v>
      </c>
      <c r="S217" s="416" t="n">
        <v>23.3096541358251</v>
      </c>
    </row>
    <row r="218">
      <c r="A218" s="416" t="s">
        <v>140</v>
      </c>
      <c r="B218" s="416" t="s">
        <v>141</v>
      </c>
      <c r="C218" s="416" t="s">
        <v>17</v>
      </c>
      <c r="D218" s="416" t="n">
        <v>30026.7496681977</v>
      </c>
      <c r="E218" s="416" t="n">
        <v>5.56993744854885</v>
      </c>
      <c r="F218" s="416" t="n">
        <v>55.5828825353726</v>
      </c>
      <c r="G218" s="416" t="n">
        <v>3.61635321595563</v>
      </c>
      <c r="H218" s="416" t="n">
        <v>17188.5664732679</v>
      </c>
      <c r="I218" s="416" t="n">
        <v>6.88050263967646</v>
      </c>
      <c r="J218" s="416" t="n">
        <v>31.8179650409174</v>
      </c>
      <c r="K218" s="416" t="n">
        <v>5.91330420316381</v>
      </c>
      <c r="L218" s="416" t="n">
        <v>5895.9924892959</v>
      </c>
      <c r="M218" s="416" t="n">
        <v>11.2980495030113</v>
      </c>
      <c r="N218" s="416" t="n">
        <v>10.9141436080598</v>
      </c>
      <c r="O218" s="416" t="n">
        <v>10.6221120915195</v>
      </c>
      <c r="P218" s="416" t="n">
        <v>910.268334213078</v>
      </c>
      <c r="Q218" s="416" t="n">
        <v>30.041792957671</v>
      </c>
      <c r="R218" s="416" t="n">
        <v>1.6850088156502</v>
      </c>
      <c r="S218" s="416" t="n">
        <v>28.8680068170151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1061</v>
      </c>
    </row>
    <row r="228">
      <c r="A228" s="5" t="s">
        <v>26</v>
      </c>
      <c r="B228" s="5" t="s">
        <v>146</v>
      </c>
      <c r="C228" s="5" t="s">
        <v>11</v>
      </c>
      <c r="D228" s="5" t="s">
        <v>1041</v>
      </c>
      <c r="E228" s="5" t="s">
        <v>1042</v>
      </c>
      <c r="F228" s="5" t="s">
        <v>1043</v>
      </c>
      <c r="G228" s="5" t="s">
        <v>1044</v>
      </c>
      <c r="H228" s="5" t="s">
        <v>1045</v>
      </c>
      <c r="I228" s="5" t="s">
        <v>1046</v>
      </c>
      <c r="J228" s="5" t="s">
        <v>1047</v>
      </c>
      <c r="K228" s="5" t="s">
        <v>1048</v>
      </c>
      <c r="L228" s="5" t="s">
        <v>1049</v>
      </c>
      <c r="M228" s="5" t="s">
        <v>1050</v>
      </c>
      <c r="N228" s="5" t="s">
        <v>1051</v>
      </c>
      <c r="O228" s="5" t="s">
        <v>1052</v>
      </c>
      <c r="P228" s="5" t="s">
        <v>1053</v>
      </c>
      <c r="Q228" s="5" t="s">
        <v>1054</v>
      </c>
      <c r="R228" s="5" t="s">
        <v>1055</v>
      </c>
      <c r="S228" s="5" t="s">
        <v>1056</v>
      </c>
    </row>
    <row r="229">
      <c r="A229" s="417" t="s">
        <v>124</v>
      </c>
      <c r="B229" s="417" t="s">
        <v>147</v>
      </c>
      <c r="C229" s="417" t="s">
        <v>16</v>
      </c>
      <c r="D229" s="417" t="n">
        <v>3367.22510380442</v>
      </c>
      <c r="E229" s="417" t="n">
        <v>12.5765745077719</v>
      </c>
      <c r="F229" s="417" t="n">
        <v>57.881391021946</v>
      </c>
      <c r="G229" s="417" t="n">
        <v>8.60997277296917</v>
      </c>
      <c r="H229" s="417" t="n">
        <v>1561.25201051992</v>
      </c>
      <c r="I229" s="417" t="n">
        <v>17.4402239491874</v>
      </c>
      <c r="J229" s="417" t="n">
        <v>26.837361720368</v>
      </c>
      <c r="K229" s="417" t="n">
        <v>13.0715292180698</v>
      </c>
      <c r="L229" s="417" t="n">
        <v>758.363136700083</v>
      </c>
      <c r="M229" s="417" t="n">
        <v>27.1552053649476</v>
      </c>
      <c r="N229" s="417" t="n">
        <v>13.0359901398848</v>
      </c>
      <c r="O229" s="417" t="n">
        <v>23.2542414338296</v>
      </c>
      <c r="P229" s="417" t="n">
        <v>130.616870086786</v>
      </c>
      <c r="Q229" s="417" t="n">
        <v>46.4392875531255</v>
      </c>
      <c r="R229" s="417" t="n">
        <v>2.24525711780127</v>
      </c>
      <c r="S229" s="417" t="n">
        <v>45.8334151169201</v>
      </c>
    </row>
    <row r="230">
      <c r="A230" s="417" t="s">
        <v>124</v>
      </c>
      <c r="B230" s="417" t="s">
        <v>147</v>
      </c>
      <c r="C230" s="417" t="s">
        <v>17</v>
      </c>
      <c r="D230" s="417" t="n">
        <v>3187.43543850786</v>
      </c>
      <c r="E230" s="417" t="n">
        <v>14.7471428298164</v>
      </c>
      <c r="F230" s="417" t="n">
        <v>51.9536796200516</v>
      </c>
      <c r="G230" s="417" t="n">
        <v>8.00208355495951</v>
      </c>
      <c r="H230" s="417" t="n">
        <v>2066.92601825728</v>
      </c>
      <c r="I230" s="417" t="n">
        <v>16.1019851608316</v>
      </c>
      <c r="J230" s="417" t="n">
        <v>33.6899097166208</v>
      </c>
      <c r="K230" s="417" t="n">
        <v>10.9881283008958</v>
      </c>
      <c r="L230" s="417" t="n">
        <v>777.996641821951</v>
      </c>
      <c r="M230" s="417" t="n">
        <v>26.7039719171185</v>
      </c>
      <c r="N230" s="417" t="n">
        <v>12.6809747379905</v>
      </c>
      <c r="O230" s="417" t="n">
        <v>23.3438866637633</v>
      </c>
      <c r="P230" s="417" t="n">
        <v>102.790483415686</v>
      </c>
      <c r="Q230" s="417" t="n">
        <v>49.9725706399786</v>
      </c>
      <c r="R230" s="417" t="n">
        <v>1.67543592533713</v>
      </c>
      <c r="S230" s="417" t="n">
        <v>50.9522342185323</v>
      </c>
    </row>
    <row r="231">
      <c r="A231" s="417" t="s">
        <v>126</v>
      </c>
      <c r="B231" s="417" t="s">
        <v>148</v>
      </c>
      <c r="C231" s="417" t="s">
        <v>16</v>
      </c>
      <c r="D231" s="417" t="n">
        <v>2844.66218953016</v>
      </c>
      <c r="E231" s="417" t="n">
        <v>13.0950765859676</v>
      </c>
      <c r="F231" s="417" t="n">
        <v>49.0703112785591</v>
      </c>
      <c r="G231" s="417" t="n">
        <v>9.40207883838696</v>
      </c>
      <c r="H231" s="417" t="n">
        <v>1348.88594586981</v>
      </c>
      <c r="I231" s="417" t="n">
        <v>13.2155559416821</v>
      </c>
      <c r="J231" s="417" t="n">
        <v>23.2682296993717</v>
      </c>
      <c r="K231" s="417" t="n">
        <v>13.2884468967812</v>
      </c>
      <c r="L231" s="417" t="n">
        <v>1362.34908332965</v>
      </c>
      <c r="M231" s="417" t="n">
        <v>21.5646878153781</v>
      </c>
      <c r="N231" s="417" t="n">
        <v>23.5004682928932</v>
      </c>
      <c r="O231" s="417" t="n">
        <v>18.1392424299632</v>
      </c>
      <c r="P231" s="417" t="n">
        <v>241.217401925153</v>
      </c>
      <c r="Q231" s="417" t="n">
        <v>37.3515164417296</v>
      </c>
      <c r="R231" s="417" t="n">
        <v>4.16099072917603</v>
      </c>
      <c r="S231" s="417" t="n">
        <v>37.8048989591107</v>
      </c>
    </row>
    <row r="232">
      <c r="A232" s="417" t="s">
        <v>126</v>
      </c>
      <c r="B232" s="417" t="s">
        <v>148</v>
      </c>
      <c r="C232" s="417" t="s">
        <v>17</v>
      </c>
      <c r="D232" s="417" t="n">
        <v>1514.25694186239</v>
      </c>
      <c r="E232" s="417" t="n">
        <v>15.3766205508684</v>
      </c>
      <c r="F232" s="417" t="n">
        <v>49.6436868452905</v>
      </c>
      <c r="G232" s="417" t="n">
        <v>8.9696040723319</v>
      </c>
      <c r="H232" s="417" t="n">
        <v>709.189779287349</v>
      </c>
      <c r="I232" s="417" t="n">
        <v>21.3088598457638</v>
      </c>
      <c r="J232" s="417" t="n">
        <v>23.2502122615472</v>
      </c>
      <c r="K232" s="417" t="n">
        <v>16.6837893793068</v>
      </c>
      <c r="L232" s="417" t="n">
        <v>638.692843703496</v>
      </c>
      <c r="M232" s="417" t="n">
        <v>17.6365864497845</v>
      </c>
      <c r="N232" s="417" t="n">
        <v>20.939027351691</v>
      </c>
      <c r="O232" s="417" t="n">
        <v>17.24823266618</v>
      </c>
      <c r="P232" s="417" t="n">
        <v>188.111208384891</v>
      </c>
      <c r="Q232" s="417" t="n">
        <v>33.9137010680985</v>
      </c>
      <c r="R232" s="417" t="n">
        <v>6.16707354147128</v>
      </c>
      <c r="S232" s="417" t="n">
        <v>33.8699029578027</v>
      </c>
    </row>
    <row r="233">
      <c r="A233" s="417" t="s">
        <v>128</v>
      </c>
      <c r="B233" s="417" t="s">
        <v>149</v>
      </c>
      <c r="C233" s="417" t="s">
        <v>16</v>
      </c>
      <c r="D233" s="417" t="n">
        <v>2311.69325877799</v>
      </c>
      <c r="E233" s="417" t="n">
        <v>20.4256049860856</v>
      </c>
      <c r="F233" s="417" t="n">
        <v>23.0244993542837</v>
      </c>
      <c r="G233" s="417" t="n">
        <v>19.5223678053596</v>
      </c>
      <c r="H233" s="417" t="n">
        <v>2973.67744820496</v>
      </c>
      <c r="I233" s="417" t="n">
        <v>19.3990820967472</v>
      </c>
      <c r="J233" s="417" t="n">
        <v>29.6178717596107</v>
      </c>
      <c r="K233" s="417" t="n">
        <v>15.9843816971794</v>
      </c>
      <c r="L233" s="417" t="n">
        <v>3805.23575403307</v>
      </c>
      <c r="M233" s="417" t="n">
        <v>18.5864408710844</v>
      </c>
      <c r="N233" s="417" t="n">
        <v>37.9002048948077</v>
      </c>
      <c r="O233" s="417" t="n">
        <v>12.9380006067683</v>
      </c>
      <c r="P233" s="417" t="n">
        <v>949.539138709696</v>
      </c>
      <c r="Q233" s="417" t="n">
        <v>31.1857345854644</v>
      </c>
      <c r="R233" s="417" t="n">
        <v>9.45742399129786</v>
      </c>
      <c r="S233" s="417" t="n">
        <v>29.6142130238113</v>
      </c>
    </row>
    <row r="234">
      <c r="A234" s="417" t="s">
        <v>128</v>
      </c>
      <c r="B234" s="417" t="s">
        <v>149</v>
      </c>
      <c r="C234" s="417" t="s">
        <v>17</v>
      </c>
      <c r="D234" s="417" t="n">
        <v>535.115063701596</v>
      </c>
      <c r="E234" s="417" t="n">
        <v>39.0386969097193</v>
      </c>
      <c r="F234" s="417" t="n">
        <v>19.0233139472359</v>
      </c>
      <c r="G234" s="417" t="n">
        <v>36.1693516774239</v>
      </c>
      <c r="H234" s="417" t="n">
        <v>668.131968173172</v>
      </c>
      <c r="I234" s="417" t="n">
        <v>32.5497233268952</v>
      </c>
      <c r="J234" s="417" t="n">
        <v>23.7520582971864</v>
      </c>
      <c r="K234" s="417" t="n">
        <v>29.756486349638</v>
      </c>
      <c r="L234" s="417" t="n">
        <v>1128.82853347613</v>
      </c>
      <c r="M234" s="417" t="n">
        <v>28.3632688360823</v>
      </c>
      <c r="N234" s="417" t="n">
        <v>40.1297983210751</v>
      </c>
      <c r="O234" s="417" t="n">
        <v>22.756433563417</v>
      </c>
      <c r="P234" s="417" t="n">
        <v>480.867884911345</v>
      </c>
      <c r="Q234" s="417" t="n">
        <v>42.8580474184484</v>
      </c>
      <c r="R234" s="417" t="n">
        <v>17.0948294345027</v>
      </c>
      <c r="S234" s="417" t="n">
        <v>39.9874106860944</v>
      </c>
    </row>
    <row r="235">
      <c r="A235" s="417" t="s">
        <v>138</v>
      </c>
      <c r="B235" s="417" t="s">
        <v>150</v>
      </c>
      <c r="C235" s="417" t="s">
        <v>16</v>
      </c>
      <c r="D235" s="417" t="n">
        <v>3434.77506204501</v>
      </c>
      <c r="E235" s="417" t="n">
        <v>13.1080323683239</v>
      </c>
      <c r="F235" s="417" t="n">
        <v>42.1929775907466</v>
      </c>
      <c r="G235" s="417" t="n">
        <v>9.85233999606591</v>
      </c>
      <c r="H235" s="417" t="n">
        <v>2067.16425726161</v>
      </c>
      <c r="I235" s="417" t="n">
        <v>15.5402794388956</v>
      </c>
      <c r="J235" s="417" t="n">
        <v>25.39316654148</v>
      </c>
      <c r="K235" s="417" t="n">
        <v>14.2510646167261</v>
      </c>
      <c r="L235" s="417" t="n">
        <v>2123.01025467793</v>
      </c>
      <c r="M235" s="417" t="n">
        <v>16.8848950835409</v>
      </c>
      <c r="N235" s="417" t="n">
        <v>26.0791820373875</v>
      </c>
      <c r="O235" s="417" t="n">
        <v>14.3460714346161</v>
      </c>
      <c r="P235" s="417" t="n">
        <v>515.682488916599</v>
      </c>
      <c r="Q235" s="417" t="n">
        <v>37.6846744624846</v>
      </c>
      <c r="R235" s="417" t="n">
        <v>6.33467383038585</v>
      </c>
      <c r="S235" s="417" t="n">
        <v>36.934015272893</v>
      </c>
    </row>
    <row r="236">
      <c r="A236" s="417" t="s">
        <v>138</v>
      </c>
      <c r="B236" s="417" t="s">
        <v>150</v>
      </c>
      <c r="C236" s="417" t="s">
        <v>17</v>
      </c>
      <c r="D236" s="417" t="n">
        <v>1700.57013089658</v>
      </c>
      <c r="E236" s="417" t="n">
        <v>22.4298267955083</v>
      </c>
      <c r="F236" s="417" t="n">
        <v>38.9892880061013</v>
      </c>
      <c r="G236" s="417" t="n">
        <v>13.5749285903689</v>
      </c>
      <c r="H236" s="417" t="n">
        <v>1493.45404640313</v>
      </c>
      <c r="I236" s="417" t="n">
        <v>18.4542975671193</v>
      </c>
      <c r="J236" s="417" t="n">
        <v>34.2406989756957</v>
      </c>
      <c r="K236" s="417" t="n">
        <v>15.4158091295934</v>
      </c>
      <c r="L236" s="417" t="n">
        <v>1070.21272602685</v>
      </c>
      <c r="M236" s="417" t="n">
        <v>21.4165278071112</v>
      </c>
      <c r="N236" s="417" t="n">
        <v>24.5369664236407</v>
      </c>
      <c r="O236" s="417" t="n">
        <v>16.6449838262575</v>
      </c>
      <c r="P236" s="417" t="n">
        <v>97.3973245938412</v>
      </c>
      <c r="Q236" s="417" t="n">
        <v>57.6869874954157</v>
      </c>
      <c r="R236" s="417" t="n">
        <v>2.23304659456232</v>
      </c>
      <c r="S236" s="417" t="n">
        <v>53.8120626944719</v>
      </c>
    </row>
    <row r="237">
      <c r="A237" s="417" t="s">
        <v>140</v>
      </c>
      <c r="B237" s="417" t="s">
        <v>151</v>
      </c>
      <c r="C237" s="417" t="s">
        <v>16</v>
      </c>
      <c r="D237" s="417" t="n">
        <v>3223.12996083169</v>
      </c>
      <c r="E237" s="417" t="n">
        <v>15.4501891556103</v>
      </c>
      <c r="F237" s="417" t="n">
        <v>33.1073220821541</v>
      </c>
      <c r="G237" s="417" t="n">
        <v>12.8502478612113</v>
      </c>
      <c r="H237" s="417" t="n">
        <v>2489.45375842461</v>
      </c>
      <c r="I237" s="417" t="n">
        <v>13.6484576974731</v>
      </c>
      <c r="J237" s="417" t="n">
        <v>25.5711523861499</v>
      </c>
      <c r="K237" s="417" t="n">
        <v>11.0646134123101</v>
      </c>
      <c r="L237" s="417" t="n">
        <v>3004.90381423997</v>
      </c>
      <c r="M237" s="417" t="n">
        <v>14.8963223300107</v>
      </c>
      <c r="N237" s="417" t="n">
        <v>30.865748391438</v>
      </c>
      <c r="O237" s="417" t="n">
        <v>11.3345328637456</v>
      </c>
      <c r="P237" s="417" t="n">
        <v>1017.91164144653</v>
      </c>
      <c r="Q237" s="417" t="n">
        <v>22.8607025863685</v>
      </c>
      <c r="R237" s="417" t="n">
        <v>10.455777140258</v>
      </c>
      <c r="S237" s="417" t="n">
        <v>20.8476800792</v>
      </c>
    </row>
    <row r="238">
      <c r="A238" s="417" t="s">
        <v>140</v>
      </c>
      <c r="B238" s="417" t="s">
        <v>151</v>
      </c>
      <c r="C238" s="417" t="s">
        <v>17</v>
      </c>
      <c r="D238" s="417" t="n">
        <v>586.984812963985</v>
      </c>
      <c r="E238" s="417" t="n">
        <v>38.8495270607235</v>
      </c>
      <c r="F238" s="417" t="n">
        <v>16.5040491333265</v>
      </c>
      <c r="G238" s="417" t="n">
        <v>34.8670006031733</v>
      </c>
      <c r="H238" s="417" t="n">
        <v>1394.41516463938</v>
      </c>
      <c r="I238" s="417" t="n">
        <v>18.0046749402522</v>
      </c>
      <c r="J238" s="417" t="n">
        <v>39.206289296067</v>
      </c>
      <c r="K238" s="417" t="n">
        <v>14.3542326210618</v>
      </c>
      <c r="L238" s="417" t="n">
        <v>1191.48761771604</v>
      </c>
      <c r="M238" s="417" t="n">
        <v>16.9107444149243</v>
      </c>
      <c r="N238" s="417" t="n">
        <v>33.500645587814</v>
      </c>
      <c r="O238" s="417" t="n">
        <v>16.4687583550676</v>
      </c>
      <c r="P238" s="417" t="n">
        <v>383.723320111595</v>
      </c>
      <c r="Q238" s="417" t="n">
        <v>33.9800226029401</v>
      </c>
      <c r="R238" s="417" t="n">
        <v>10.7890159827925</v>
      </c>
      <c r="S238" s="417" t="n">
        <v>31.3167251049737</v>
      </c>
    </row>
    <row r="239">
      <c r="A239" s="417" t="s">
        <v>152</v>
      </c>
      <c r="B239" s="417" t="s">
        <v>153</v>
      </c>
      <c r="C239" s="417" t="s">
        <v>16</v>
      </c>
      <c r="D239" s="417" t="n">
        <v>818.71233429213</v>
      </c>
      <c r="E239" s="417" t="n">
        <v>21.9413348772523</v>
      </c>
      <c r="F239" s="417" t="n">
        <v>38.5528632424038</v>
      </c>
      <c r="G239" s="417" t="n">
        <v>17.1738606990119</v>
      </c>
      <c r="H239" s="417" t="n">
        <v>595.876531974607</v>
      </c>
      <c r="I239" s="417" t="n">
        <v>20.1329945743123</v>
      </c>
      <c r="J239" s="417" t="n">
        <v>28.0596071224912</v>
      </c>
      <c r="K239" s="417" t="n">
        <v>20.6115112777609</v>
      </c>
      <c r="L239" s="417" t="n">
        <v>465.258047505784</v>
      </c>
      <c r="M239" s="417" t="n">
        <v>27.7804762961675</v>
      </c>
      <c r="N239" s="417" t="n">
        <v>21.9088306437045</v>
      </c>
      <c r="O239" s="417" t="n">
        <v>21.7422323613512</v>
      </c>
      <c r="P239" s="417" t="n">
        <v>243.762762490485</v>
      </c>
      <c r="Q239" s="417" t="n">
        <v>41.8354726345242</v>
      </c>
      <c r="R239" s="417" t="n">
        <v>11.4786989914005</v>
      </c>
      <c r="S239" s="417" t="n">
        <v>35.9474891541297</v>
      </c>
    </row>
    <row r="240">
      <c r="A240" s="417" t="s">
        <v>152</v>
      </c>
      <c r="B240" s="417" t="s">
        <v>153</v>
      </c>
      <c r="C240" s="417" t="s">
        <v>17</v>
      </c>
      <c r="D240" s="417" t="n">
        <v>402.801479059383</v>
      </c>
      <c r="E240" s="417" t="n">
        <v>31.4260281423607</v>
      </c>
      <c r="F240" s="417" t="n">
        <v>29.2173546551505</v>
      </c>
      <c r="G240" s="417" t="n">
        <v>25.0392321485249</v>
      </c>
      <c r="H240" s="417" t="n">
        <v>496.915860061634</v>
      </c>
      <c r="I240" s="417" t="n">
        <v>29.5630395614908</v>
      </c>
      <c r="J240" s="417" t="n">
        <v>36.0439761817496</v>
      </c>
      <c r="K240" s="417" t="n">
        <v>22.6881279159058</v>
      </c>
      <c r="L240" s="417" t="n">
        <v>387.459950299917</v>
      </c>
      <c r="M240" s="417" t="n">
        <v>27.1436881613713</v>
      </c>
      <c r="N240" s="417" t="n">
        <v>28.1045511774567</v>
      </c>
      <c r="O240" s="417" t="n">
        <v>26.8516799062767</v>
      </c>
      <c r="P240" s="417" t="n">
        <v>91.4604545281939</v>
      </c>
      <c r="Q240" s="417" t="n">
        <v>58.1954229138134</v>
      </c>
      <c r="R240" s="417" t="n">
        <v>6.63411798564314</v>
      </c>
      <c r="S240" s="417" t="n">
        <v>55.9844046551666</v>
      </c>
    </row>
    <row r="241">
      <c r="A241" s="417" t="s">
        <v>154</v>
      </c>
      <c r="B241" s="417" t="s">
        <v>155</v>
      </c>
      <c r="C241" s="417" t="s">
        <v>16</v>
      </c>
      <c r="D241" s="417" t="n">
        <v>1680.748996422</v>
      </c>
      <c r="E241" s="417" t="n">
        <v>13.3923688286926</v>
      </c>
      <c r="F241" s="417" t="n">
        <v>26.7619548473681</v>
      </c>
      <c r="G241" s="417" t="n">
        <v>12.5032839145818</v>
      </c>
      <c r="H241" s="417" t="n">
        <v>1630.40221449575</v>
      </c>
      <c r="I241" s="417" t="n">
        <v>15.2820033880658</v>
      </c>
      <c r="J241" s="417" t="n">
        <v>25.9603013539025</v>
      </c>
      <c r="K241" s="417" t="n">
        <v>12.9411109712899</v>
      </c>
      <c r="L241" s="417" t="n">
        <v>2021.98262347012</v>
      </c>
      <c r="M241" s="417" t="n">
        <v>13.6965445984889</v>
      </c>
      <c r="N241" s="417" t="n">
        <v>32.1952937569291</v>
      </c>
      <c r="O241" s="417" t="n">
        <v>10.9201809731409</v>
      </c>
      <c r="P241" s="417" t="n">
        <v>947.233224027132</v>
      </c>
      <c r="Q241" s="417" t="n">
        <v>21.584070489538</v>
      </c>
      <c r="R241" s="417" t="n">
        <v>15.0824500418004</v>
      </c>
      <c r="S241" s="417" t="n">
        <v>19.8691735600747</v>
      </c>
    </row>
    <row r="242">
      <c r="A242" s="417" t="s">
        <v>154</v>
      </c>
      <c r="B242" s="417" t="s">
        <v>155</v>
      </c>
      <c r="C242" s="417" t="s">
        <v>17</v>
      </c>
      <c r="D242" s="417" t="n">
        <v>705.003046187466</v>
      </c>
      <c r="E242" s="417" t="n">
        <v>18.1813583628298</v>
      </c>
      <c r="F242" s="417" t="n">
        <v>31.7359737622111</v>
      </c>
      <c r="G242" s="417" t="n">
        <v>14.2824235659011</v>
      </c>
      <c r="H242" s="417" t="n">
        <v>562.937691458141</v>
      </c>
      <c r="I242" s="417" t="n">
        <v>20.5380505440691</v>
      </c>
      <c r="J242" s="417" t="n">
        <v>25.3408490963097</v>
      </c>
      <c r="K242" s="417" t="n">
        <v>18.0311487859585</v>
      </c>
      <c r="L242" s="417" t="n">
        <v>765.565072581128</v>
      </c>
      <c r="M242" s="417" t="n">
        <v>20.1169718803258</v>
      </c>
      <c r="N242" s="417" t="n">
        <v>34.4621958558736</v>
      </c>
      <c r="O242" s="417" t="n">
        <v>14.355924627313</v>
      </c>
      <c r="P242" s="417" t="n">
        <v>187.957603720665</v>
      </c>
      <c r="Q242" s="417" t="n">
        <v>33.7272489004661</v>
      </c>
      <c r="R242" s="417" t="n">
        <v>8.46098128560559</v>
      </c>
      <c r="S242" s="417" t="n">
        <v>32.1907706255732</v>
      </c>
    </row>
    <row r="243">
      <c r="A243" s="417" t="s">
        <v>156</v>
      </c>
      <c r="B243" s="417" t="s">
        <v>157</v>
      </c>
      <c r="C243" s="417" t="s">
        <v>16</v>
      </c>
      <c r="D243" s="417" t="n">
        <v>1788.82853073139</v>
      </c>
      <c r="E243" s="417" t="n">
        <v>23.8310557916224</v>
      </c>
      <c r="F243" s="417" t="n">
        <v>24.4428824882479</v>
      </c>
      <c r="G243" s="417" t="n">
        <v>21.5366201821213</v>
      </c>
      <c r="H243" s="417" t="n">
        <v>1730.60575086384</v>
      </c>
      <c r="I243" s="417" t="n">
        <v>22.0090980393482</v>
      </c>
      <c r="J243" s="417" t="n">
        <v>23.6473157013856</v>
      </c>
      <c r="K243" s="417" t="n">
        <v>18.8293689071423</v>
      </c>
      <c r="L243" s="417" t="n">
        <v>2936.61001739257</v>
      </c>
      <c r="M243" s="417" t="n">
        <v>15.1226481446504</v>
      </c>
      <c r="N243" s="417" t="n">
        <v>40.1263801061972</v>
      </c>
      <c r="O243" s="417" t="n">
        <v>10.8567223846156</v>
      </c>
      <c r="P243" s="417" t="n">
        <v>862.358232266269</v>
      </c>
      <c r="Q243" s="417" t="n">
        <v>27.9312957144305</v>
      </c>
      <c r="R243" s="417" t="n">
        <v>11.7834217041693</v>
      </c>
      <c r="S243" s="417" t="n">
        <v>25.9171859752221</v>
      </c>
    </row>
    <row r="244">
      <c r="A244" s="417" t="s">
        <v>156</v>
      </c>
      <c r="B244" s="417" t="s">
        <v>157</v>
      </c>
      <c r="C244" s="417" t="s">
        <v>17</v>
      </c>
      <c r="D244" s="417" t="n">
        <v>988.604514186416</v>
      </c>
      <c r="E244" s="417" t="n">
        <v>25.8680727753817</v>
      </c>
      <c r="F244" s="417" t="n">
        <v>25.9215249988161</v>
      </c>
      <c r="G244" s="417" t="n">
        <v>20.8230529887656</v>
      </c>
      <c r="H244" s="417" t="n">
        <v>1172.97426875498</v>
      </c>
      <c r="I244" s="417" t="n">
        <v>21.6230848404355</v>
      </c>
      <c r="J244" s="417" t="n">
        <v>30.7557586417889</v>
      </c>
      <c r="K244" s="417" t="n">
        <v>17.2110083927776</v>
      </c>
      <c r="L244" s="417" t="n">
        <v>1110.07701433592</v>
      </c>
      <c r="M244" s="417" t="n">
        <v>20.1450225303851</v>
      </c>
      <c r="N244" s="417" t="n">
        <v>29.1065726130134</v>
      </c>
      <c r="O244" s="417" t="n">
        <v>18.7120270879893</v>
      </c>
      <c r="P244" s="417" t="n">
        <v>542.180442031776</v>
      </c>
      <c r="Q244" s="417" t="n">
        <v>33.1760943872145</v>
      </c>
      <c r="R244" s="417" t="n">
        <v>14.2161437463816</v>
      </c>
      <c r="S244" s="417" t="n">
        <v>31.1407237607474</v>
      </c>
    </row>
    <row r="245">
      <c r="A245" s="417" t="s">
        <v>158</v>
      </c>
      <c r="B245" s="417" t="s">
        <v>159</v>
      </c>
      <c r="C245" s="417" t="s">
        <v>16</v>
      </c>
      <c r="D245" s="417" t="n">
        <v>5478.82570152851</v>
      </c>
      <c r="E245" s="417" t="n">
        <v>15.5753788888022</v>
      </c>
      <c r="F245" s="417" t="n">
        <v>54.5978463351121</v>
      </c>
      <c r="G245" s="417" t="n">
        <v>10.6280352648959</v>
      </c>
      <c r="H245" s="417" t="n">
        <v>2604.16489173186</v>
      </c>
      <c r="I245" s="417" t="n">
        <v>21.4696249630657</v>
      </c>
      <c r="J245" s="417" t="n">
        <v>25.9511439742285</v>
      </c>
      <c r="K245" s="417" t="n">
        <v>16.7587181649263</v>
      </c>
      <c r="L245" s="417" t="n">
        <v>1578.86875557955</v>
      </c>
      <c r="M245" s="417" t="n">
        <v>28.7899604054854</v>
      </c>
      <c r="N245" s="417" t="n">
        <v>15.733815674478</v>
      </c>
      <c r="O245" s="417" t="n">
        <v>27.0760500516253</v>
      </c>
      <c r="P245" s="417" t="n">
        <v>373.015777736365</v>
      </c>
      <c r="Q245" s="417" t="n">
        <v>61.5018899698657</v>
      </c>
      <c r="R245" s="417" t="n">
        <v>3.71719401618136</v>
      </c>
      <c r="S245" s="417" t="n">
        <v>62.5609178905861</v>
      </c>
    </row>
    <row r="246">
      <c r="A246" s="417" t="s">
        <v>158</v>
      </c>
      <c r="B246" s="417" t="s">
        <v>159</v>
      </c>
      <c r="C246" s="417" t="s">
        <v>17</v>
      </c>
      <c r="D246" s="417" t="n">
        <v>3762.23446000867</v>
      </c>
      <c r="E246" s="417" t="n">
        <v>16.9403764502028</v>
      </c>
      <c r="F246" s="417" t="n">
        <v>72.3462602829478</v>
      </c>
      <c r="G246" s="417" t="n">
        <v>8.57868288280654</v>
      </c>
      <c r="H246" s="417" t="n">
        <v>664.515321809921</v>
      </c>
      <c r="I246" s="417" t="n">
        <v>28.190706105051</v>
      </c>
      <c r="J246" s="417" t="n">
        <v>12.77836321598</v>
      </c>
      <c r="K246" s="417" t="n">
        <v>27.8740342149371</v>
      </c>
      <c r="L246" s="417" t="n">
        <v>643.073800393579</v>
      </c>
      <c r="M246" s="417" t="n">
        <v>40.4400722425503</v>
      </c>
      <c r="N246" s="417" t="n">
        <v>12.366051355638</v>
      </c>
      <c r="O246" s="417" t="n">
        <v>38.0483472102963</v>
      </c>
      <c r="P246" s="417" t="n">
        <v>130.492847820966</v>
      </c>
      <c r="Q246" s="417" t="n">
        <v>58.7107609471362</v>
      </c>
      <c r="R246" s="417" t="n">
        <v>2.50932514543417</v>
      </c>
      <c r="S246" s="417" t="n">
        <v>60.773218245373</v>
      </c>
    </row>
    <row r="247">
      <c r="A247" s="417" t="s">
        <v>160</v>
      </c>
      <c r="B247" s="417" t="s">
        <v>161</v>
      </c>
      <c r="C247" s="417" t="s">
        <v>16</v>
      </c>
      <c r="D247" s="417" t="n">
        <v>9451.34345962481</v>
      </c>
      <c r="E247" s="417" t="n">
        <v>10.3818273885847</v>
      </c>
      <c r="F247" s="417" t="n">
        <v>54.1137161420199</v>
      </c>
      <c r="G247" s="417" t="n">
        <v>7.73557380213808</v>
      </c>
      <c r="H247" s="417" t="n">
        <v>5406.73778376329</v>
      </c>
      <c r="I247" s="417" t="n">
        <v>13.4906661733611</v>
      </c>
      <c r="J247" s="417" t="n">
        <v>30.9563053056708</v>
      </c>
      <c r="K247" s="417" t="n">
        <v>11.6081880312811</v>
      </c>
      <c r="L247" s="417" t="n">
        <v>2387.8218934346</v>
      </c>
      <c r="M247" s="417" t="n">
        <v>26.9492755852405</v>
      </c>
      <c r="N247" s="417" t="n">
        <v>13.6714866718165</v>
      </c>
      <c r="O247" s="417" t="n">
        <v>25.0402404130629</v>
      </c>
      <c r="P247" s="417" t="n">
        <v>219.804512639099</v>
      </c>
      <c r="Q247" s="417" t="n">
        <v>56.9249086764936</v>
      </c>
      <c r="R247" s="417" t="n">
        <v>1.25849188049287</v>
      </c>
      <c r="S247" s="417" t="n">
        <v>57.2281145486793</v>
      </c>
    </row>
    <row r="248">
      <c r="A248" s="417" t="s">
        <v>160</v>
      </c>
      <c r="B248" s="417" t="s">
        <v>161</v>
      </c>
      <c r="C248" s="417" t="s">
        <v>17</v>
      </c>
      <c r="D248" s="417" t="n">
        <v>4323.88311599284</v>
      </c>
      <c r="E248" s="417" t="n">
        <v>16.7851461337827</v>
      </c>
      <c r="F248" s="417" t="n">
        <v>42.0742320258463</v>
      </c>
      <c r="G248" s="417" t="n">
        <v>12.4943314682639</v>
      </c>
      <c r="H248" s="417" t="n">
        <v>3803.9020404115</v>
      </c>
      <c r="I248" s="417" t="n">
        <v>16.8228163663702</v>
      </c>
      <c r="J248" s="417" t="n">
        <v>37.0144735087535</v>
      </c>
      <c r="K248" s="417" t="n">
        <v>12.1183305881119</v>
      </c>
      <c r="L248" s="417" t="n">
        <v>2073.93358129765</v>
      </c>
      <c r="M248" s="417" t="n">
        <v>31.5885319728162</v>
      </c>
      <c r="N248" s="417" t="n">
        <v>20.1807404050689</v>
      </c>
      <c r="O248" s="417" t="n">
        <v>27.0444336608544</v>
      </c>
      <c r="P248" s="417" t="n">
        <v>75.0775525705688</v>
      </c>
      <c r="Q248" s="417" t="n">
        <v>100</v>
      </c>
      <c r="R248" s="417" t="n">
        <v>0.730554060331361</v>
      </c>
      <c r="S248" s="417" t="n">
        <v>100.792016548208</v>
      </c>
    </row>
    <row r="249">
      <c r="A249" s="417" t="s">
        <v>162</v>
      </c>
      <c r="B249" s="417" t="s">
        <v>163</v>
      </c>
      <c r="C249" s="417" t="s">
        <v>16</v>
      </c>
      <c r="D249" s="417" t="n">
        <v>19287.0026636534</v>
      </c>
      <c r="E249" s="417" t="n">
        <v>11.3811868755773</v>
      </c>
      <c r="F249" s="417" t="n">
        <v>71.2197056581801</v>
      </c>
      <c r="G249" s="417" t="n">
        <v>6.65593505481212</v>
      </c>
      <c r="H249" s="417" t="n">
        <v>5199.19522864933</v>
      </c>
      <c r="I249" s="417" t="n">
        <v>21.2029924891996</v>
      </c>
      <c r="J249" s="417" t="n">
        <v>19.1986883758577</v>
      </c>
      <c r="K249" s="417" t="n">
        <v>18.4327215503687</v>
      </c>
      <c r="L249" s="417" t="n">
        <v>2482.87041120831</v>
      </c>
      <c r="M249" s="417" t="n">
        <v>28.7826897879073</v>
      </c>
      <c r="N249" s="417" t="n">
        <v>9.16831417288586</v>
      </c>
      <c r="O249" s="417" t="n">
        <v>26.497781629904</v>
      </c>
      <c r="P249" s="417" t="n">
        <v>111.923516676509</v>
      </c>
      <c r="Q249" s="417" t="n">
        <v>100</v>
      </c>
      <c r="R249" s="417" t="n">
        <v>0.413291793076337</v>
      </c>
      <c r="S249" s="417" t="n">
        <v>99.3541425582349</v>
      </c>
    </row>
    <row r="250">
      <c r="A250" s="417" t="s">
        <v>162</v>
      </c>
      <c r="B250" s="417" t="s">
        <v>163</v>
      </c>
      <c r="C250" s="417" t="s">
        <v>17</v>
      </c>
      <c r="D250" s="417" t="n">
        <v>14924.4090715752</v>
      </c>
      <c r="E250" s="417" t="n">
        <v>11.3020322753454</v>
      </c>
      <c r="F250" s="417" t="n">
        <v>65.0285408839185</v>
      </c>
      <c r="G250" s="417" t="n">
        <v>7.0733086169337</v>
      </c>
      <c r="H250" s="417" t="n">
        <v>5711.55832370532</v>
      </c>
      <c r="I250" s="417" t="n">
        <v>22.020754952221</v>
      </c>
      <c r="J250" s="417" t="n">
        <v>24.8863658308151</v>
      </c>
      <c r="K250" s="417" t="n">
        <v>17.5349772522506</v>
      </c>
      <c r="L250" s="417" t="n">
        <v>2108.0901560708</v>
      </c>
      <c r="M250" s="417" t="n">
        <v>25.7372034908837</v>
      </c>
      <c r="N250" s="417" t="n">
        <v>9.18535710483359</v>
      </c>
      <c r="O250" s="417" t="n">
        <v>22.9739968807676</v>
      </c>
      <c r="P250" s="417" t="n">
        <v>206.494419692521</v>
      </c>
      <c r="Q250" s="417" t="n">
        <v>61.7522638520442</v>
      </c>
      <c r="R250" s="417" t="n">
        <v>0.899736180432825</v>
      </c>
      <c r="S250" s="417" t="n">
        <v>63.465434854584</v>
      </c>
    </row>
    <row r="251">
      <c r="A251" s="417" t="s">
        <v>164</v>
      </c>
      <c r="B251" s="417" t="s">
        <v>165</v>
      </c>
      <c r="C251" s="417" t="s">
        <v>16</v>
      </c>
      <c r="D251" s="417" t="n">
        <v>5987.1037808402</v>
      </c>
      <c r="E251" s="417" t="n">
        <v>11.4743122538275</v>
      </c>
      <c r="F251" s="417" t="n">
        <v>56.8593858337916</v>
      </c>
      <c r="G251" s="417" t="n">
        <v>7.62379986240471</v>
      </c>
      <c r="H251" s="417" t="n">
        <v>2900.6702646824</v>
      </c>
      <c r="I251" s="417" t="n">
        <v>15.4871121913872</v>
      </c>
      <c r="J251" s="417" t="n">
        <v>27.5475982701334</v>
      </c>
      <c r="K251" s="417" t="n">
        <v>13.0426529228503</v>
      </c>
      <c r="L251" s="417" t="n">
        <v>1347.20510010703</v>
      </c>
      <c r="M251" s="417" t="n">
        <v>23.2995104841748</v>
      </c>
      <c r="N251" s="417" t="n">
        <v>12.7943756093514</v>
      </c>
      <c r="O251" s="417" t="n">
        <v>21.6793791135808</v>
      </c>
      <c r="P251" s="417" t="n">
        <v>294.687492595048</v>
      </c>
      <c r="Q251" s="417" t="n">
        <v>36.6243845649653</v>
      </c>
      <c r="R251" s="417" t="n">
        <v>2.79864028672358</v>
      </c>
      <c r="S251" s="417" t="n">
        <v>36.20586837326</v>
      </c>
    </row>
    <row r="252">
      <c r="A252" s="417" t="s">
        <v>164</v>
      </c>
      <c r="B252" s="417" t="s">
        <v>165</v>
      </c>
      <c r="C252" s="417" t="s">
        <v>17</v>
      </c>
      <c r="D252" s="417" t="n">
        <v>4291.77777966405</v>
      </c>
      <c r="E252" s="417" t="n">
        <v>17.0064486572147</v>
      </c>
      <c r="F252" s="417" t="n">
        <v>63.0811421581253</v>
      </c>
      <c r="G252" s="417" t="n">
        <v>8.51614096891698</v>
      </c>
      <c r="H252" s="417" t="n">
        <v>1772.41997616218</v>
      </c>
      <c r="I252" s="417" t="n">
        <v>17.2174252236016</v>
      </c>
      <c r="J252" s="417" t="n">
        <v>26.0512734396373</v>
      </c>
      <c r="K252" s="417" t="n">
        <v>16.6381081530803</v>
      </c>
      <c r="L252" s="417" t="n">
        <v>601.745149998065</v>
      </c>
      <c r="M252" s="417" t="n">
        <v>28.946842000174</v>
      </c>
      <c r="N252" s="417" t="n">
        <v>8.84453326774103</v>
      </c>
      <c r="O252" s="417" t="n">
        <v>30.10857724233</v>
      </c>
      <c r="P252" s="417" t="n">
        <v>137.639960360759</v>
      </c>
      <c r="Q252" s="417" t="n">
        <v>59.7828164780108</v>
      </c>
      <c r="R252" s="417" t="n">
        <v>2.02305113449639</v>
      </c>
      <c r="S252" s="417" t="n">
        <v>60.4671992906467</v>
      </c>
    </row>
    <row r="253">
      <c r="A253" s="417" t="s">
        <v>166</v>
      </c>
      <c r="B253" s="417" t="s">
        <v>167</v>
      </c>
      <c r="C253" s="417" t="s">
        <v>16</v>
      </c>
      <c r="D253" s="417" t="n">
        <v>6245.72474197189</v>
      </c>
      <c r="E253" s="417" t="n">
        <v>11.5626631239083</v>
      </c>
      <c r="F253" s="417" t="n">
        <v>56.16956361305</v>
      </c>
      <c r="G253" s="417" t="n">
        <v>7.67031721221946</v>
      </c>
      <c r="H253" s="417" t="n">
        <v>3630.5313999772</v>
      </c>
      <c r="I253" s="417" t="n">
        <v>15.7933268165433</v>
      </c>
      <c r="J253" s="417" t="n">
        <v>32.6503925236724</v>
      </c>
      <c r="K253" s="417" t="n">
        <v>12.0126835896544</v>
      </c>
      <c r="L253" s="417" t="n">
        <v>931.876386622039</v>
      </c>
      <c r="M253" s="417" t="n">
        <v>23.0205052414999</v>
      </c>
      <c r="N253" s="417" t="n">
        <v>8.38062709137901</v>
      </c>
      <c r="O253" s="417" t="n">
        <v>23.5942411119763</v>
      </c>
      <c r="P253" s="417" t="n">
        <v>311.278661799604</v>
      </c>
      <c r="Q253" s="417" t="n">
        <v>39.8729524894613</v>
      </c>
      <c r="R253" s="417" t="n">
        <v>2.79941677189856</v>
      </c>
      <c r="S253" s="417" t="n">
        <v>39.2920646485111</v>
      </c>
    </row>
    <row r="254">
      <c r="A254" s="417" t="s">
        <v>166</v>
      </c>
      <c r="B254" s="417" t="s">
        <v>167</v>
      </c>
      <c r="C254" s="417" t="s">
        <v>17</v>
      </c>
      <c r="D254" s="417" t="n">
        <v>3905.94411934912</v>
      </c>
      <c r="E254" s="417" t="n">
        <v>16.1039580754004</v>
      </c>
      <c r="F254" s="417" t="n">
        <v>50.2922381523554</v>
      </c>
      <c r="G254" s="417" t="n">
        <v>10.5238666548843</v>
      </c>
      <c r="H254" s="417" t="n">
        <v>2797.75378481196</v>
      </c>
      <c r="I254" s="417" t="n">
        <v>17.4600638817982</v>
      </c>
      <c r="J254" s="417" t="n">
        <v>36.0233775338454</v>
      </c>
      <c r="K254" s="417" t="n">
        <v>13.8981547279523</v>
      </c>
      <c r="L254" s="417" t="n">
        <v>917.674859011804</v>
      </c>
      <c r="M254" s="417" t="n">
        <v>23.6580189926703</v>
      </c>
      <c r="N254" s="417" t="n">
        <v>11.8158174171579</v>
      </c>
      <c r="O254" s="417" t="n">
        <v>23.5414719696506</v>
      </c>
      <c r="P254" s="417" t="n">
        <v>145.122153033566</v>
      </c>
      <c r="Q254" s="417" t="n">
        <v>78.3373001692056</v>
      </c>
      <c r="R254" s="417" t="n">
        <v>1.86856689664133</v>
      </c>
      <c r="S254" s="417" t="n">
        <v>77.3668593161234</v>
      </c>
    </row>
    <row r="255">
      <c r="A255" s="417" t="s">
        <v>168</v>
      </c>
      <c r="B255" s="417" t="s">
        <v>169</v>
      </c>
      <c r="C255" s="417" t="s">
        <v>16</v>
      </c>
      <c r="D255" s="417" t="n">
        <v>8738.14852284158</v>
      </c>
      <c r="E255" s="417" t="n">
        <v>12.3304349115279</v>
      </c>
      <c r="F255" s="417" t="n">
        <v>60.8881600827705</v>
      </c>
      <c r="G255" s="417" t="n">
        <v>5.95206173875518</v>
      </c>
      <c r="H255" s="417" t="n">
        <v>4040.2369378657</v>
      </c>
      <c r="I255" s="417" t="n">
        <v>12.1676111695757</v>
      </c>
      <c r="J255" s="417" t="n">
        <v>28.1527136786514</v>
      </c>
      <c r="K255" s="417" t="n">
        <v>11.1978028697126</v>
      </c>
      <c r="L255" s="417" t="n">
        <v>1521.62568079862</v>
      </c>
      <c r="M255" s="417" t="n">
        <v>21.7310638957036</v>
      </c>
      <c r="N255" s="417" t="n">
        <v>10.6028168091142</v>
      </c>
      <c r="O255" s="417" t="n">
        <v>19.4308943721754</v>
      </c>
      <c r="P255" s="417" t="n">
        <v>51.1344851037082</v>
      </c>
      <c r="Q255" s="417" t="n">
        <v>100</v>
      </c>
      <c r="R255" s="417" t="n">
        <v>0.356309429463914</v>
      </c>
      <c r="S255" s="417" t="n">
        <v>98.6388173523131</v>
      </c>
    </row>
    <row r="256">
      <c r="A256" s="417" t="s">
        <v>168</v>
      </c>
      <c r="B256" s="417" t="s">
        <v>169</v>
      </c>
      <c r="C256" s="417" t="s">
        <v>17</v>
      </c>
      <c r="D256" s="417" t="n">
        <v>2939.85559505142</v>
      </c>
      <c r="E256" s="417" t="n">
        <v>16.0817783876165</v>
      </c>
      <c r="F256" s="417" t="n">
        <v>49.5187194674597</v>
      </c>
      <c r="G256" s="417" t="n">
        <v>10.3437554164568</v>
      </c>
      <c r="H256" s="417" t="n">
        <v>2195.61917640829</v>
      </c>
      <c r="I256" s="417" t="n">
        <v>13.6781043675295</v>
      </c>
      <c r="J256" s="417" t="n">
        <v>36.9828539323324</v>
      </c>
      <c r="K256" s="417" t="n">
        <v>12.697432678434</v>
      </c>
      <c r="L256" s="417" t="n">
        <v>801.382293237396</v>
      </c>
      <c r="M256" s="417" t="n">
        <v>24.02277005048</v>
      </c>
      <c r="N256" s="417" t="n">
        <v>13.4984266002079</v>
      </c>
      <c r="O256" s="417" t="n">
        <v>20.9596452065539</v>
      </c>
      <c r="P256" s="417"/>
      <c r="Q256" s="417"/>
      <c r="R256" s="417"/>
      <c r="S256" s="417"/>
    </row>
    <row r="257">
      <c r="A257" s="417" t="s">
        <v>170</v>
      </c>
      <c r="B257" s="417" t="s">
        <v>171</v>
      </c>
      <c r="C257" s="417" t="s">
        <v>16</v>
      </c>
      <c r="D257" s="417" t="n">
        <v>2310.0032236583</v>
      </c>
      <c r="E257" s="417" t="n">
        <v>12.2558836792059</v>
      </c>
      <c r="F257" s="417" t="n">
        <v>46.5149616733009</v>
      </c>
      <c r="G257" s="417" t="n">
        <v>8.02827381591207</v>
      </c>
      <c r="H257" s="417" t="n">
        <v>2111.95218048461</v>
      </c>
      <c r="I257" s="417" t="n">
        <v>11.7008372396595</v>
      </c>
      <c r="J257" s="417" t="n">
        <v>42.5269427007593</v>
      </c>
      <c r="K257" s="417" t="n">
        <v>8.25464586180424</v>
      </c>
      <c r="L257" s="417" t="n">
        <v>544.195573004339</v>
      </c>
      <c r="M257" s="417" t="n">
        <v>19.4891427505724</v>
      </c>
      <c r="N257" s="417" t="n">
        <v>10.9580956259398</v>
      </c>
      <c r="O257" s="417" t="n">
        <v>19.6396695376568</v>
      </c>
      <c r="P257" s="417"/>
      <c r="Q257" s="417"/>
      <c r="R257" s="417"/>
      <c r="S257" s="417"/>
    </row>
    <row r="258">
      <c r="A258" s="417" t="s">
        <v>170</v>
      </c>
      <c r="B258" s="417" t="s">
        <v>171</v>
      </c>
      <c r="C258" s="417" t="s">
        <v>17</v>
      </c>
      <c r="D258" s="417" t="n">
        <v>1038.61290129614</v>
      </c>
      <c r="E258" s="417" t="n">
        <v>18.9725534949265</v>
      </c>
      <c r="F258" s="417" t="n">
        <v>46.5082985781475</v>
      </c>
      <c r="G258" s="417" t="n">
        <v>13.0710081862029</v>
      </c>
      <c r="H258" s="417" t="n">
        <v>932.13812270383</v>
      </c>
      <c r="I258" s="417" t="n">
        <v>15.4498004812263</v>
      </c>
      <c r="J258" s="417" t="n">
        <v>41.7404386876786</v>
      </c>
      <c r="K258" s="417" t="n">
        <v>13.2475253130656</v>
      </c>
      <c r="L258" s="417" t="n">
        <v>250.657349446683</v>
      </c>
      <c r="M258" s="417" t="n">
        <v>31.7643791253513</v>
      </c>
      <c r="N258" s="417" t="n">
        <v>11.2242461405257</v>
      </c>
      <c r="O258" s="417" t="n">
        <v>30.2796367298053</v>
      </c>
      <c r="P258" s="417" t="n">
        <v>11.7692164644638</v>
      </c>
      <c r="Q258" s="417" t="n">
        <v>99.9999999999997</v>
      </c>
      <c r="R258" s="417" t="n">
        <v>0.527016593648166</v>
      </c>
      <c r="S258" s="417" t="n">
        <v>98.7951804600986</v>
      </c>
    </row>
    <row r="259">
      <c r="A259" s="417" t="s">
        <v>172</v>
      </c>
      <c r="B259" s="417" t="s">
        <v>173</v>
      </c>
      <c r="C259" s="417" t="s">
        <v>16</v>
      </c>
      <c r="D259" s="417" t="n">
        <v>4885.81258349061</v>
      </c>
      <c r="E259" s="417" t="n">
        <v>9.44426209246168</v>
      </c>
      <c r="F259" s="417" t="n">
        <v>59.1996025844343</v>
      </c>
      <c r="G259" s="417" t="n">
        <v>6.04049438004123</v>
      </c>
      <c r="H259" s="417" t="n">
        <v>2987.39002531055</v>
      </c>
      <c r="I259" s="417" t="n">
        <v>10.0880467745626</v>
      </c>
      <c r="J259" s="417" t="n">
        <v>36.1971113793189</v>
      </c>
      <c r="K259" s="417" t="n">
        <v>9.48791539900023</v>
      </c>
      <c r="L259" s="417" t="n">
        <v>353.808824035426</v>
      </c>
      <c r="M259" s="417" t="n">
        <v>30.4124239845565</v>
      </c>
      <c r="N259" s="417" t="n">
        <v>4.28697200636359</v>
      </c>
      <c r="O259" s="417" t="n">
        <v>29.8340882152796</v>
      </c>
      <c r="P259" s="417" t="n">
        <v>26.1057676077091</v>
      </c>
      <c r="Q259" s="417" t="n">
        <v>99.9999999999998</v>
      </c>
      <c r="R259" s="417" t="n">
        <v>0.316314029883203</v>
      </c>
      <c r="S259" s="417" t="n">
        <v>100.522901057293</v>
      </c>
    </row>
    <row r="260">
      <c r="A260" s="417" t="s">
        <v>172</v>
      </c>
      <c r="B260" s="417" t="s">
        <v>173</v>
      </c>
      <c r="C260" s="417" t="s">
        <v>17</v>
      </c>
      <c r="D260" s="417" t="n">
        <v>4527.38238025626</v>
      </c>
      <c r="E260" s="417" t="n">
        <v>10.4006260193318</v>
      </c>
      <c r="F260" s="417" t="n">
        <v>67.6390261705397</v>
      </c>
      <c r="G260" s="417" t="n">
        <v>4.6642992507633</v>
      </c>
      <c r="H260" s="417" t="n">
        <v>1718.64288664981</v>
      </c>
      <c r="I260" s="417" t="n">
        <v>13.6577856870402</v>
      </c>
      <c r="J260" s="417" t="n">
        <v>25.6764994480848</v>
      </c>
      <c r="K260" s="417" t="n">
        <v>11.5265733510971</v>
      </c>
      <c r="L260" s="417" t="n">
        <v>447.421751153105</v>
      </c>
      <c r="M260" s="417" t="n">
        <v>23.6690895921583</v>
      </c>
      <c r="N260" s="417" t="n">
        <v>6.68447438137545</v>
      </c>
      <c r="O260" s="417" t="n">
        <v>23.9499970783062</v>
      </c>
      <c r="P260" s="417"/>
      <c r="Q260" s="417"/>
      <c r="R260" s="417"/>
      <c r="S260" s="417"/>
    </row>
    <row r="261">
      <c r="A261" s="417" t="s">
        <v>174</v>
      </c>
      <c r="B261" s="417" t="s">
        <v>175</v>
      </c>
      <c r="C261" s="417" t="s">
        <v>16</v>
      </c>
      <c r="D261" s="417" t="n">
        <v>1815.54808592381</v>
      </c>
      <c r="E261" s="417" t="n">
        <v>10.5268903244066</v>
      </c>
      <c r="F261" s="417" t="n">
        <v>69.7208372381627</v>
      </c>
      <c r="G261" s="417" t="n">
        <v>5.89860150862284</v>
      </c>
      <c r="H261" s="417" t="n">
        <v>598.94037224012</v>
      </c>
      <c r="I261" s="417" t="n">
        <v>16.1404264060249</v>
      </c>
      <c r="J261" s="417" t="n">
        <v>23.0005608400451</v>
      </c>
      <c r="K261" s="417" t="n">
        <v>15.1121424210034</v>
      </c>
      <c r="L261" s="417" t="n">
        <v>145.429279058986</v>
      </c>
      <c r="M261" s="417" t="n">
        <v>33.3121639858488</v>
      </c>
      <c r="N261" s="417" t="n">
        <v>5.5847879621297</v>
      </c>
      <c r="O261" s="417" t="n">
        <v>33.3592990600026</v>
      </c>
      <c r="P261" s="417" t="n">
        <v>44.1073402757849</v>
      </c>
      <c r="Q261" s="417" t="n">
        <v>49.098036178154</v>
      </c>
      <c r="R261" s="417" t="n">
        <v>1.69381395966249</v>
      </c>
      <c r="S261" s="417" t="n">
        <v>47.9448051129384</v>
      </c>
    </row>
    <row r="262">
      <c r="A262" s="417" t="s">
        <v>174</v>
      </c>
      <c r="B262" s="417" t="s">
        <v>175</v>
      </c>
      <c r="C262" s="417" t="s">
        <v>17</v>
      </c>
      <c r="D262" s="417" t="n">
        <v>999.542711103213</v>
      </c>
      <c r="E262" s="417" t="n">
        <v>15.5259284836971</v>
      </c>
      <c r="F262" s="417" t="n">
        <v>55.8139560635375</v>
      </c>
      <c r="G262" s="417" t="n">
        <v>8.60543022803772</v>
      </c>
      <c r="H262" s="417" t="n">
        <v>579.114206799217</v>
      </c>
      <c r="I262" s="417" t="n">
        <v>19.4866912326762</v>
      </c>
      <c r="J262" s="417" t="n">
        <v>32.3374424474436</v>
      </c>
      <c r="K262" s="417" t="n">
        <v>15.3249990500114</v>
      </c>
      <c r="L262" s="417" t="n">
        <v>184.917200382714</v>
      </c>
      <c r="M262" s="417" t="n">
        <v>27.6309298112142</v>
      </c>
      <c r="N262" s="417" t="n">
        <v>10.3256823174287</v>
      </c>
      <c r="O262" s="417" t="n">
        <v>25.4709516971638</v>
      </c>
      <c r="P262" s="417" t="n">
        <v>27.2731564813211</v>
      </c>
      <c r="Q262" s="417" t="n">
        <v>57.4750717929461</v>
      </c>
      <c r="R262" s="417" t="n">
        <v>1.52291917159031</v>
      </c>
      <c r="S262" s="417" t="n">
        <v>56.708255708538</v>
      </c>
    </row>
    <row r="263">
      <c r="A263" s="417" t="s">
        <v>176</v>
      </c>
      <c r="B263" s="417" t="s">
        <v>177</v>
      </c>
      <c r="C263" s="417" t="s">
        <v>16</v>
      </c>
      <c r="D263" s="417" t="n">
        <v>2410.36527652571</v>
      </c>
      <c r="E263" s="417" t="n">
        <v>12.6544603619092</v>
      </c>
      <c r="F263" s="417" t="n">
        <v>68.0561433652002</v>
      </c>
      <c r="G263" s="417" t="n">
        <v>6.07633805281788</v>
      </c>
      <c r="H263" s="417" t="n">
        <v>890.543807090652</v>
      </c>
      <c r="I263" s="417" t="n">
        <v>20.1337984451108</v>
      </c>
      <c r="J263" s="417" t="n">
        <v>25.1443121914332</v>
      </c>
      <c r="K263" s="417" t="n">
        <v>15.8635903514004</v>
      </c>
      <c r="L263" s="417" t="n">
        <v>226.195108296084</v>
      </c>
      <c r="M263" s="417" t="n">
        <v>29.231939391441</v>
      </c>
      <c r="N263" s="417" t="n">
        <v>6.38657006414152</v>
      </c>
      <c r="O263" s="417" t="n">
        <v>30.9158604090932</v>
      </c>
      <c r="P263" s="417" t="n">
        <v>14.6264400913431</v>
      </c>
      <c r="Q263" s="417" t="n">
        <v>100</v>
      </c>
      <c r="R263" s="417" t="n">
        <v>0.412974379225107</v>
      </c>
      <c r="S263" s="417" t="n">
        <v>100.685278564654</v>
      </c>
    </row>
    <row r="264">
      <c r="A264" s="417" t="s">
        <v>176</v>
      </c>
      <c r="B264" s="417" t="s">
        <v>177</v>
      </c>
      <c r="C264" s="417" t="s">
        <v>17</v>
      </c>
      <c r="D264" s="417" t="n">
        <v>1598.97876965833</v>
      </c>
      <c r="E264" s="417" t="n">
        <v>16.1965362611226</v>
      </c>
      <c r="F264" s="417" t="n">
        <v>65.0693694321379</v>
      </c>
      <c r="G264" s="417" t="n">
        <v>6.73882692510796</v>
      </c>
      <c r="H264" s="417" t="n">
        <v>631.893531005217</v>
      </c>
      <c r="I264" s="417" t="n">
        <v>18.5876578893689</v>
      </c>
      <c r="J264" s="417" t="n">
        <v>25.7144837636227</v>
      </c>
      <c r="K264" s="417" t="n">
        <v>14.1121692107783</v>
      </c>
      <c r="L264" s="417" t="n">
        <v>213.616689909876</v>
      </c>
      <c r="M264" s="417" t="n">
        <v>28.8696972496318</v>
      </c>
      <c r="N264" s="417" t="n">
        <v>8.69298803484821</v>
      </c>
      <c r="O264" s="417" t="n">
        <v>31.8676040939001</v>
      </c>
      <c r="P264" s="417" t="n">
        <v>12.8558148437177</v>
      </c>
      <c r="Q264" s="417" t="n">
        <v>100</v>
      </c>
      <c r="R264" s="417" t="n">
        <v>0.523158769391151</v>
      </c>
      <c r="S264" s="417" t="n">
        <v>100.19134862674</v>
      </c>
    </row>
    <row r="265">
      <c r="A265" s="417" t="s">
        <v>178</v>
      </c>
      <c r="B265" s="417" t="s">
        <v>179</v>
      </c>
      <c r="C265" s="417" t="s">
        <v>16</v>
      </c>
      <c r="D265" s="417" t="n">
        <v>2625.99177762597</v>
      </c>
      <c r="E265" s="417" t="n">
        <v>11.9243890543805</v>
      </c>
      <c r="F265" s="417" t="n">
        <v>45.7301997674111</v>
      </c>
      <c r="G265" s="417" t="n">
        <v>9.97733691015027</v>
      </c>
      <c r="H265" s="417" t="n">
        <v>2624.10544685198</v>
      </c>
      <c r="I265" s="417" t="n">
        <v>12.7198836979813</v>
      </c>
      <c r="J265" s="417" t="n">
        <v>45.6973503564354</v>
      </c>
      <c r="K265" s="417" t="n">
        <v>9.25508329871109</v>
      </c>
      <c r="L265" s="417" t="n">
        <v>397.550406171068</v>
      </c>
      <c r="M265" s="417" t="n">
        <v>24.2934850200948</v>
      </c>
      <c r="N265" s="417" t="n">
        <v>6.92312125525924</v>
      </c>
      <c r="O265" s="417" t="n">
        <v>24.2806641456217</v>
      </c>
      <c r="P265" s="417" t="n">
        <v>94.7103537509162</v>
      </c>
      <c r="Q265" s="417" t="n">
        <v>49.7971942607554</v>
      </c>
      <c r="R265" s="417" t="n">
        <v>1.64932862089428</v>
      </c>
      <c r="S265" s="417" t="n">
        <v>48.9390188745368</v>
      </c>
    </row>
    <row r="266">
      <c r="A266" s="417" t="s">
        <v>178</v>
      </c>
      <c r="B266" s="417" t="s">
        <v>179</v>
      </c>
      <c r="C266" s="417" t="s">
        <v>17</v>
      </c>
      <c r="D266" s="417" t="n">
        <v>1402.24916785877</v>
      </c>
      <c r="E266" s="417" t="n">
        <v>15.2642902555146</v>
      </c>
      <c r="F266" s="417" t="n">
        <v>43.7332300709139</v>
      </c>
      <c r="G266" s="417" t="n">
        <v>11.3515076441125</v>
      </c>
      <c r="H266" s="417" t="n">
        <v>1500.51751732679</v>
      </c>
      <c r="I266" s="417" t="n">
        <v>15.8638530932594</v>
      </c>
      <c r="J266" s="417" t="n">
        <v>46.7980151565321</v>
      </c>
      <c r="K266" s="417" t="n">
        <v>10.2745288602999</v>
      </c>
      <c r="L266" s="417" t="n">
        <v>255.055245421662</v>
      </c>
      <c r="M266" s="417" t="n">
        <v>28.5104051798383</v>
      </c>
      <c r="N266" s="417" t="n">
        <v>7.95464171738584</v>
      </c>
      <c r="O266" s="417" t="n">
        <v>29.17122371124</v>
      </c>
      <c r="P266" s="417" t="n">
        <v>48.548066726629</v>
      </c>
      <c r="Q266" s="417" t="n">
        <v>70.577942948008</v>
      </c>
      <c r="R266" s="417" t="n">
        <v>1.51411305516823</v>
      </c>
      <c r="S266" s="417" t="n">
        <v>71.5048266927239</v>
      </c>
    </row>
    <row r="267">
      <c r="A267" s="417" t="s">
        <v>180</v>
      </c>
      <c r="B267" s="417" t="s">
        <v>181</v>
      </c>
      <c r="C267" s="417" t="s">
        <v>16</v>
      </c>
      <c r="D267" s="417" t="n">
        <v>6510.97128325119</v>
      </c>
      <c r="E267" s="417" t="n">
        <v>9.85366173525246</v>
      </c>
      <c r="F267" s="417" t="n">
        <v>75.0357707782884</v>
      </c>
      <c r="G267" s="417" t="n">
        <v>4.14095767373727</v>
      </c>
      <c r="H267" s="417" t="n">
        <v>1684.95322868358</v>
      </c>
      <c r="I267" s="417" t="n">
        <v>16.8966729568526</v>
      </c>
      <c r="J267" s="417" t="n">
        <v>19.4182647625663</v>
      </c>
      <c r="K267" s="417" t="n">
        <v>14.7639423901709</v>
      </c>
      <c r="L267" s="417" t="n">
        <v>385.073326560787</v>
      </c>
      <c r="M267" s="417" t="n">
        <v>33.5158247589042</v>
      </c>
      <c r="N267" s="417" t="n">
        <v>4.43778241488728</v>
      </c>
      <c r="O267" s="417" t="n">
        <v>30.4929604971062</v>
      </c>
      <c r="P267" s="417" t="n">
        <v>96.1586906076829</v>
      </c>
      <c r="Q267" s="417" t="n">
        <v>57.3309463080179</v>
      </c>
      <c r="R267" s="417" t="n">
        <v>1.108182044258</v>
      </c>
      <c r="S267" s="417" t="n">
        <v>57.4770600026243</v>
      </c>
    </row>
    <row r="268">
      <c r="A268" s="417" t="s">
        <v>180</v>
      </c>
      <c r="B268" s="417" t="s">
        <v>181</v>
      </c>
      <c r="C268" s="417" t="s">
        <v>17</v>
      </c>
      <c r="D268" s="417" t="n">
        <v>4896.05398554765</v>
      </c>
      <c r="E268" s="417" t="n">
        <v>9.60674502535286</v>
      </c>
      <c r="F268" s="417" t="n">
        <v>69.7009632246126</v>
      </c>
      <c r="G268" s="417" t="n">
        <v>4.44312075577154</v>
      </c>
      <c r="H268" s="417" t="n">
        <v>1812.77269416706</v>
      </c>
      <c r="I268" s="417" t="n">
        <v>14.6953685779997</v>
      </c>
      <c r="J268" s="417" t="n">
        <v>25.8069055740992</v>
      </c>
      <c r="K268" s="417" t="n">
        <v>11.1100517165488</v>
      </c>
      <c r="L268" s="417" t="n">
        <v>284.33330128657</v>
      </c>
      <c r="M268" s="417" t="n">
        <v>32.3755695437176</v>
      </c>
      <c r="N268" s="417" t="n">
        <v>4.04781177556625</v>
      </c>
      <c r="O268" s="417" t="n">
        <v>33.562589569027</v>
      </c>
      <c r="P268" s="417" t="n">
        <v>31.2106432181147</v>
      </c>
      <c r="Q268" s="417" t="n">
        <v>99.9999999999997</v>
      </c>
      <c r="R268" s="417" t="n">
        <v>0.444319425721974</v>
      </c>
      <c r="S268" s="417" t="n">
        <v>100.124050265624</v>
      </c>
    </row>
    <row r="269">
      <c r="A269" s="417" t="s">
        <v>182</v>
      </c>
      <c r="B269" s="417" t="s">
        <v>183</v>
      </c>
      <c r="C269" s="417" t="s">
        <v>16</v>
      </c>
      <c r="D269" s="417" t="n">
        <v>5961.30620178437</v>
      </c>
      <c r="E269" s="417" t="n">
        <v>12.0870683757251</v>
      </c>
      <c r="F269" s="417" t="n">
        <v>55.7836945782057</v>
      </c>
      <c r="G269" s="417" t="n">
        <v>8.2187700965835</v>
      </c>
      <c r="H269" s="417" t="n">
        <v>3090.51533343813</v>
      </c>
      <c r="I269" s="417" t="n">
        <v>17.5687785092845</v>
      </c>
      <c r="J269" s="417" t="n">
        <v>28.9198973537328</v>
      </c>
      <c r="K269" s="417" t="n">
        <v>14.9278972577287</v>
      </c>
      <c r="L269" s="417" t="n">
        <v>1401.91862246781</v>
      </c>
      <c r="M269" s="417" t="n">
        <v>22.3080598546464</v>
      </c>
      <c r="N269" s="417" t="n">
        <v>13.1186350125472</v>
      </c>
      <c r="O269" s="417" t="n">
        <v>22.8583316993596</v>
      </c>
      <c r="P269" s="417" t="n">
        <v>232.727002398805</v>
      </c>
      <c r="Q269" s="417" t="n">
        <v>47.3231109937026</v>
      </c>
      <c r="R269" s="417" t="n">
        <v>2.1777730555143</v>
      </c>
      <c r="S269" s="417" t="n">
        <v>48.0014815279311</v>
      </c>
    </row>
    <row r="270">
      <c r="A270" s="417" t="s">
        <v>182</v>
      </c>
      <c r="B270" s="417" t="s">
        <v>183</v>
      </c>
      <c r="C270" s="417" t="s">
        <v>17</v>
      </c>
      <c r="D270" s="417" t="n">
        <v>2801.07287633156</v>
      </c>
      <c r="E270" s="417" t="n">
        <v>14.152078381354</v>
      </c>
      <c r="F270" s="417" t="n">
        <v>54.2268883361436</v>
      </c>
      <c r="G270" s="417" t="n">
        <v>9.38732863965338</v>
      </c>
      <c r="H270" s="417" t="n">
        <v>1527.17951557518</v>
      </c>
      <c r="I270" s="417" t="n">
        <v>18.9628830525276</v>
      </c>
      <c r="J270" s="417" t="n">
        <v>29.5651690322314</v>
      </c>
      <c r="K270" s="417" t="n">
        <v>16.2478057972899</v>
      </c>
      <c r="L270" s="417" t="n">
        <v>743.074959933487</v>
      </c>
      <c r="M270" s="417" t="n">
        <v>26.6730042406784</v>
      </c>
      <c r="N270" s="417" t="n">
        <v>14.3854318172791</v>
      </c>
      <c r="O270" s="417" t="n">
        <v>25.0218416843476</v>
      </c>
      <c r="P270" s="417" t="n">
        <v>94.1412233953044</v>
      </c>
      <c r="Q270" s="417" t="n">
        <v>99.9999999999996</v>
      </c>
      <c r="R270" s="417" t="n">
        <v>1.82251081434586</v>
      </c>
      <c r="S270" s="417" t="n">
        <v>99.8981782975628</v>
      </c>
    </row>
    <row r="271">
      <c r="A271" s="417" t="s">
        <v>184</v>
      </c>
      <c r="B271" s="417" t="s">
        <v>185</v>
      </c>
      <c r="C271" s="417" t="s">
        <v>16</v>
      </c>
      <c r="D271" s="417" t="n">
        <v>3329.90239350846</v>
      </c>
      <c r="E271" s="417" t="n">
        <v>10.4406605482483</v>
      </c>
      <c r="F271" s="417" t="n">
        <v>70.5579929768427</v>
      </c>
      <c r="G271" s="417" t="n">
        <v>6.15802913009122</v>
      </c>
      <c r="H271" s="417" t="n">
        <v>863.57201859956</v>
      </c>
      <c r="I271" s="417" t="n">
        <v>20.1987367444736</v>
      </c>
      <c r="J271" s="417" t="n">
        <v>18.2984067467354</v>
      </c>
      <c r="K271" s="417" t="n">
        <v>17.9619514066927</v>
      </c>
      <c r="L271" s="417" t="n">
        <v>417.516627921343</v>
      </c>
      <c r="M271" s="417" t="n">
        <v>26.620819321316</v>
      </c>
      <c r="N271" s="417" t="n">
        <v>8.84684648956044</v>
      </c>
      <c r="O271" s="417" t="n">
        <v>26.587482772526</v>
      </c>
      <c r="P271" s="417" t="n">
        <v>108.392622997078</v>
      </c>
      <c r="Q271" s="417" t="n">
        <v>44.6444838018366</v>
      </c>
      <c r="R271" s="417" t="n">
        <v>2.2967537868614</v>
      </c>
      <c r="S271" s="417" t="n">
        <v>42.9194467236394</v>
      </c>
    </row>
    <row r="272">
      <c r="A272" s="417" t="s">
        <v>184</v>
      </c>
      <c r="B272" s="417" t="s">
        <v>185</v>
      </c>
      <c r="C272" s="417" t="s">
        <v>17</v>
      </c>
      <c r="D272" s="417" t="n">
        <v>2605.14264245295</v>
      </c>
      <c r="E272" s="417" t="n">
        <v>14.3355160653543</v>
      </c>
      <c r="F272" s="417" t="n">
        <v>67.0278226143054</v>
      </c>
      <c r="G272" s="417" t="n">
        <v>7.70678188495976</v>
      </c>
      <c r="H272" s="417" t="n">
        <v>917.933790680957</v>
      </c>
      <c r="I272" s="417" t="n">
        <v>18.592083810483</v>
      </c>
      <c r="J272" s="417" t="n">
        <v>23.61755640202</v>
      </c>
      <c r="K272" s="417" t="n">
        <v>18.1931702583257</v>
      </c>
      <c r="L272" s="417" t="n">
        <v>342.4870661933</v>
      </c>
      <c r="M272" s="417" t="n">
        <v>27.288040524663</v>
      </c>
      <c r="N272" s="417" t="n">
        <v>8.81186386741698</v>
      </c>
      <c r="O272" s="417" t="n">
        <v>26.8118021264281</v>
      </c>
      <c r="P272" s="417" t="n">
        <v>21.0951162205241</v>
      </c>
      <c r="Q272" s="417" t="n">
        <v>100</v>
      </c>
      <c r="R272" s="417" t="n">
        <v>0.542757116257591</v>
      </c>
      <c r="S272" s="417" t="n">
        <v>100.118567231627</v>
      </c>
    </row>
    <row r="273">
      <c r="A273" s="417" t="s">
        <v>186</v>
      </c>
      <c r="B273" s="417" t="s">
        <v>187</v>
      </c>
      <c r="C273" s="417" t="s">
        <v>16</v>
      </c>
      <c r="D273" s="417" t="n">
        <v>10230.9124900594</v>
      </c>
      <c r="E273" s="417" t="n">
        <v>12.5727853892345</v>
      </c>
      <c r="F273" s="417" t="n">
        <v>66.313870843026</v>
      </c>
      <c r="G273" s="417" t="n">
        <v>5.49267334449497</v>
      </c>
      <c r="H273" s="417" t="n">
        <v>4392.14719453381</v>
      </c>
      <c r="I273" s="417" t="n">
        <v>14.0730582179117</v>
      </c>
      <c r="J273" s="417" t="n">
        <v>28.4686514584959</v>
      </c>
      <c r="K273" s="417" t="n">
        <v>12.7447182371627</v>
      </c>
      <c r="L273" s="417" t="n">
        <v>650.180116919215</v>
      </c>
      <c r="M273" s="417" t="n">
        <v>40.2534233120533</v>
      </c>
      <c r="N273" s="417" t="n">
        <v>4.21428297231325</v>
      </c>
      <c r="O273" s="417" t="n">
        <v>37.8958983773287</v>
      </c>
      <c r="P273" s="417" t="n">
        <v>154.773010886017</v>
      </c>
      <c r="Q273" s="417" t="n">
        <v>57.5257311178826</v>
      </c>
      <c r="R273" s="417" t="n">
        <v>1.00319472616484</v>
      </c>
      <c r="S273" s="417" t="n">
        <v>58.0348227804405</v>
      </c>
    </row>
    <row r="274">
      <c r="A274" s="417" t="s">
        <v>186</v>
      </c>
      <c r="B274" s="417" t="s">
        <v>187</v>
      </c>
      <c r="C274" s="417" t="s">
        <v>17</v>
      </c>
      <c r="D274" s="417" t="n">
        <v>4954.81177183231</v>
      </c>
      <c r="E274" s="417" t="n">
        <v>11.676177191432</v>
      </c>
      <c r="F274" s="417" t="n">
        <v>52.6012864863164</v>
      </c>
      <c r="G274" s="417" t="n">
        <v>9.70166752451613</v>
      </c>
      <c r="H274" s="417" t="n">
        <v>3690.62215898318</v>
      </c>
      <c r="I274" s="417" t="n">
        <v>18.5111688168294</v>
      </c>
      <c r="J274" s="417" t="n">
        <v>39.1803932090908</v>
      </c>
      <c r="K274" s="417" t="n">
        <v>13.6002312438624</v>
      </c>
      <c r="L274" s="417" t="n">
        <v>774.129929321739</v>
      </c>
      <c r="M274" s="417" t="n">
        <v>29.7678489706172</v>
      </c>
      <c r="N274" s="417" t="n">
        <v>8.21832030459276</v>
      </c>
      <c r="O274" s="417" t="n">
        <v>28.9558881345443</v>
      </c>
      <c r="P274" s="417"/>
      <c r="Q274" s="417"/>
      <c r="R274" s="417"/>
      <c r="S274" s="417"/>
    </row>
    <row r="275">
      <c r="A275" s="417" t="s">
        <v>188</v>
      </c>
      <c r="B275" s="417" t="s">
        <v>189</v>
      </c>
      <c r="C275" s="417" t="s">
        <v>16</v>
      </c>
      <c r="D275" s="417" t="n">
        <v>3891.44250955932</v>
      </c>
      <c r="E275" s="417" t="n">
        <v>8.9920300856011</v>
      </c>
      <c r="F275" s="417" t="n">
        <v>63.2757593908459</v>
      </c>
      <c r="G275" s="417" t="n">
        <v>6.80546415425608</v>
      </c>
      <c r="H275" s="417" t="n">
        <v>1751.67259019895</v>
      </c>
      <c r="I275" s="417" t="n">
        <v>18.5403021332747</v>
      </c>
      <c r="J275" s="417" t="n">
        <v>28.4826033216973</v>
      </c>
      <c r="K275" s="417" t="n">
        <v>14.529119361845</v>
      </c>
      <c r="L275" s="417" t="n">
        <v>303.582127958801</v>
      </c>
      <c r="M275" s="417" t="n">
        <v>34.6347300121942</v>
      </c>
      <c r="N275" s="417" t="n">
        <v>4.9363159385997</v>
      </c>
      <c r="O275" s="417" t="n">
        <v>33.1339431435128</v>
      </c>
      <c r="P275" s="417" t="n">
        <v>203.276390967456</v>
      </c>
      <c r="Q275" s="417" t="n">
        <v>46.8277545006766</v>
      </c>
      <c r="R275" s="417" t="n">
        <v>3.30532134885704</v>
      </c>
      <c r="S275" s="417" t="n">
        <v>45.2891748750399</v>
      </c>
    </row>
    <row r="276">
      <c r="A276" s="417" t="s">
        <v>188</v>
      </c>
      <c r="B276" s="417" t="s">
        <v>189</v>
      </c>
      <c r="C276" s="417" t="s">
        <v>17</v>
      </c>
      <c r="D276" s="417" t="n">
        <v>3299.27648154238</v>
      </c>
      <c r="E276" s="417" t="n">
        <v>13.9702445076117</v>
      </c>
      <c r="F276" s="417" t="n">
        <v>63.5333931083957</v>
      </c>
      <c r="G276" s="417" t="n">
        <v>6.718330285172</v>
      </c>
      <c r="H276" s="417" t="n">
        <v>1477.14622407423</v>
      </c>
      <c r="I276" s="417" t="n">
        <v>15.2828890419244</v>
      </c>
      <c r="J276" s="417" t="n">
        <v>28.4450582598089</v>
      </c>
      <c r="K276" s="417" t="n">
        <v>14.3625383966212</v>
      </c>
      <c r="L276" s="417" t="n">
        <v>362.57210507464</v>
      </c>
      <c r="M276" s="417" t="n">
        <v>35.6547369842635</v>
      </c>
      <c r="N276" s="417" t="n">
        <v>6.98196595851125</v>
      </c>
      <c r="O276" s="417" t="n">
        <v>34.2862694114607</v>
      </c>
      <c r="P276" s="417" t="n">
        <v>53.9853216832507</v>
      </c>
      <c r="Q276" s="417" t="n">
        <v>71.2004606936817</v>
      </c>
      <c r="R276" s="417" t="n">
        <v>1.03958267328409</v>
      </c>
      <c r="S276" s="417" t="n">
        <v>70.9796978690962</v>
      </c>
    </row>
    <row r="277">
      <c r="A277" s="417" t="s">
        <v>190</v>
      </c>
      <c r="B277" s="417" t="s">
        <v>191</v>
      </c>
      <c r="C277" s="417" t="s">
        <v>16</v>
      </c>
      <c r="D277" s="417" t="n">
        <v>4623.44131181799</v>
      </c>
      <c r="E277" s="417" t="n">
        <v>12.6955015154042</v>
      </c>
      <c r="F277" s="417" t="n">
        <v>52.5545469678339</v>
      </c>
      <c r="G277" s="417" t="n">
        <v>8.70211816496935</v>
      </c>
      <c r="H277" s="417" t="n">
        <v>2068.66576245622</v>
      </c>
      <c r="I277" s="417" t="n">
        <v>18.2944272507806</v>
      </c>
      <c r="J277" s="417" t="n">
        <v>23.5144743150219</v>
      </c>
      <c r="K277" s="417" t="n">
        <v>15.012361489465</v>
      </c>
      <c r="L277" s="417" t="n">
        <v>1727.47720437803</v>
      </c>
      <c r="M277" s="417" t="n">
        <v>15.1064181580632</v>
      </c>
      <c r="N277" s="417" t="n">
        <v>19.6361921240975</v>
      </c>
      <c r="O277" s="417" t="n">
        <v>14.5296499943211</v>
      </c>
      <c r="P277" s="417" t="n">
        <v>377.830176557088</v>
      </c>
      <c r="Q277" s="417" t="n">
        <v>28.5055302226241</v>
      </c>
      <c r="R277" s="417" t="n">
        <v>4.29478659304676</v>
      </c>
      <c r="S277" s="417" t="n">
        <v>28.3396038421268</v>
      </c>
    </row>
    <row r="278">
      <c r="A278" s="417" t="s">
        <v>190</v>
      </c>
      <c r="B278" s="417" t="s">
        <v>191</v>
      </c>
      <c r="C278" s="417" t="s">
        <v>17</v>
      </c>
      <c r="D278" s="417" t="n">
        <v>1977.12756420166</v>
      </c>
      <c r="E278" s="417" t="n">
        <v>17.378216208773</v>
      </c>
      <c r="F278" s="417" t="n">
        <v>47.6188738114592</v>
      </c>
      <c r="G278" s="417" t="n">
        <v>11.5935302737509</v>
      </c>
      <c r="H278" s="417" t="n">
        <v>1236.60984021137</v>
      </c>
      <c r="I278" s="417" t="n">
        <v>19.4614594902102</v>
      </c>
      <c r="J278" s="417" t="n">
        <v>29.7835956572745</v>
      </c>
      <c r="K278" s="417" t="n">
        <v>14.2199876763028</v>
      </c>
      <c r="L278" s="417" t="n">
        <v>813.086891493709</v>
      </c>
      <c r="M278" s="417" t="n">
        <v>19.6344519987085</v>
      </c>
      <c r="N278" s="417" t="n">
        <v>19.5830976133422</v>
      </c>
      <c r="O278" s="417" t="n">
        <v>20.5096872638248</v>
      </c>
      <c r="P278" s="417" t="n">
        <v>125.158743486084</v>
      </c>
      <c r="Q278" s="417" t="n">
        <v>49.1660677158578</v>
      </c>
      <c r="R278" s="417" t="n">
        <v>3.01443291792413</v>
      </c>
      <c r="S278" s="417" t="n">
        <v>49.6029790053313</v>
      </c>
    </row>
    <row r="279">
      <c r="A279" s="417" t="s">
        <v>192</v>
      </c>
      <c r="B279" s="417" t="s">
        <v>193</v>
      </c>
      <c r="C279" s="417" t="s">
        <v>16</v>
      </c>
      <c r="D279" s="417" t="n">
        <v>5397.05473906944</v>
      </c>
      <c r="E279" s="417" t="n">
        <v>12.3244269379686</v>
      </c>
      <c r="F279" s="417" t="n">
        <v>56.1936521474391</v>
      </c>
      <c r="G279" s="417" t="n">
        <v>8.29969667637966</v>
      </c>
      <c r="H279" s="417" t="n">
        <v>2999.80433173603</v>
      </c>
      <c r="I279" s="417" t="n">
        <v>18.5159464142131</v>
      </c>
      <c r="J279" s="417" t="n">
        <v>31.2336949091274</v>
      </c>
      <c r="K279" s="417" t="n">
        <v>14.2628952806215</v>
      </c>
      <c r="L279" s="417" t="n">
        <v>877.485680817294</v>
      </c>
      <c r="M279" s="417" t="n">
        <v>25.6999807015657</v>
      </c>
      <c r="N279" s="417" t="n">
        <v>9.13630257541313</v>
      </c>
      <c r="O279" s="417" t="n">
        <v>24.923146352266</v>
      </c>
      <c r="P279" s="417" t="n">
        <v>330.040321817245</v>
      </c>
      <c r="Q279" s="417" t="n">
        <v>32.4434059345097</v>
      </c>
      <c r="R279" s="417" t="n">
        <v>3.43635036802033</v>
      </c>
      <c r="S279" s="417" t="n">
        <v>33.9028364362173</v>
      </c>
    </row>
    <row r="280">
      <c r="A280" s="417" t="s">
        <v>192</v>
      </c>
      <c r="B280" s="417" t="s">
        <v>193</v>
      </c>
      <c r="C280" s="417" t="s">
        <v>17</v>
      </c>
      <c r="D280" s="417" t="n">
        <v>4001.06179667055</v>
      </c>
      <c r="E280" s="417" t="n">
        <v>13.3013693340722</v>
      </c>
      <c r="F280" s="417" t="n">
        <v>66.0615644926925</v>
      </c>
      <c r="G280" s="417" t="n">
        <v>7.5748881458849</v>
      </c>
      <c r="H280" s="417" t="n">
        <v>1666.02408036074</v>
      </c>
      <c r="I280" s="417" t="n">
        <v>20.447192668893</v>
      </c>
      <c r="J280" s="417" t="n">
        <v>27.5077374017856</v>
      </c>
      <c r="K280" s="417" t="n">
        <v>16.1820101419255</v>
      </c>
      <c r="L280" s="417" t="n">
        <v>358.261550054744</v>
      </c>
      <c r="M280" s="417" t="n">
        <v>35.1170727075743</v>
      </c>
      <c r="N280" s="417" t="n">
        <v>5.91525942285822</v>
      </c>
      <c r="O280" s="417" t="n">
        <v>34.1661651226925</v>
      </c>
      <c r="P280" s="417" t="n">
        <v>31.2178804357568</v>
      </c>
      <c r="Q280" s="417" t="n">
        <v>100</v>
      </c>
      <c r="R280" s="417" t="n">
        <v>0.515438682663697</v>
      </c>
      <c r="S280" s="417" t="n">
        <v>98.8640048638324</v>
      </c>
    </row>
    <row r="281">
      <c r="A281" s="417" t="s">
        <v>194</v>
      </c>
      <c r="B281" s="417" t="s">
        <v>195</v>
      </c>
      <c r="C281" s="417" t="s">
        <v>16</v>
      </c>
      <c r="D281" s="417" t="n">
        <v>5802.24208561603</v>
      </c>
      <c r="E281" s="417" t="n">
        <v>9.68246041284507</v>
      </c>
      <c r="F281" s="417" t="n">
        <v>69.5758306869311</v>
      </c>
      <c r="G281" s="417" t="n">
        <v>4.62055146756246</v>
      </c>
      <c r="H281" s="417" t="n">
        <v>1903.32493029909</v>
      </c>
      <c r="I281" s="417" t="n">
        <v>15.9080560499708</v>
      </c>
      <c r="J281" s="417" t="n">
        <v>22.8231451116099</v>
      </c>
      <c r="K281" s="417" t="n">
        <v>12.7359966663864</v>
      </c>
      <c r="L281" s="417" t="n">
        <v>417.002509160298</v>
      </c>
      <c r="M281" s="417" t="n">
        <v>27.4667485377421</v>
      </c>
      <c r="N281" s="417" t="n">
        <v>5.00035943782618</v>
      </c>
      <c r="O281" s="417" t="n">
        <v>26.5707623474719</v>
      </c>
      <c r="P281" s="417" t="n">
        <v>216.881155325731</v>
      </c>
      <c r="Q281" s="417" t="n">
        <v>40.082608736884</v>
      </c>
      <c r="R281" s="417" t="n">
        <v>2.60066476363283</v>
      </c>
      <c r="S281" s="417" t="n">
        <v>40.7137687565617</v>
      </c>
    </row>
    <row r="282">
      <c r="A282" s="417" t="s">
        <v>194</v>
      </c>
      <c r="B282" s="417" t="s">
        <v>195</v>
      </c>
      <c r="C282" s="417" t="s">
        <v>17</v>
      </c>
      <c r="D282" s="417" t="n">
        <v>4441.17541154963</v>
      </c>
      <c r="E282" s="417" t="n">
        <v>11.5034454810527</v>
      </c>
      <c r="F282" s="417" t="n">
        <v>70.2855572169684</v>
      </c>
      <c r="G282" s="417" t="n">
        <v>6.00857782319703</v>
      </c>
      <c r="H282" s="417" t="n">
        <v>1219.52560794932</v>
      </c>
      <c r="I282" s="417" t="n">
        <v>18.3504721256407</v>
      </c>
      <c r="J282" s="417" t="n">
        <v>19.3000791349451</v>
      </c>
      <c r="K282" s="417" t="n">
        <v>15.8378716531622</v>
      </c>
      <c r="L282" s="417" t="n">
        <v>511.885390874237</v>
      </c>
      <c r="M282" s="417" t="n">
        <v>32.9180214281291</v>
      </c>
      <c r="N282" s="417" t="n">
        <v>8.10104231309067</v>
      </c>
      <c r="O282" s="417" t="n">
        <v>30.5072736595357</v>
      </c>
      <c r="P282" s="417" t="n">
        <v>146.173214509515</v>
      </c>
      <c r="Q282" s="417" t="n">
        <v>59.591634425856</v>
      </c>
      <c r="R282" s="417" t="n">
        <v>2.31332133499585</v>
      </c>
      <c r="S282" s="417" t="n">
        <v>59.8200142390251</v>
      </c>
    </row>
    <row r="283">
      <c r="A283" s="417" t="s">
        <v>196</v>
      </c>
      <c r="B283" s="417" t="s">
        <v>197</v>
      </c>
      <c r="C283" s="417" t="s">
        <v>16</v>
      </c>
      <c r="D283" s="417" t="n">
        <v>9055.57941030629</v>
      </c>
      <c r="E283" s="417" t="n">
        <v>11.6561670718707</v>
      </c>
      <c r="F283" s="417" t="n">
        <v>57.5346264449709</v>
      </c>
      <c r="G283" s="417" t="n">
        <v>7.29590852005347</v>
      </c>
      <c r="H283" s="417" t="n">
        <v>5391.87480735368</v>
      </c>
      <c r="I283" s="417" t="n">
        <v>12.2862411841503</v>
      </c>
      <c r="J283" s="417" t="n">
        <v>34.2572781732859</v>
      </c>
      <c r="K283" s="417" t="n">
        <v>10.3830359190984</v>
      </c>
      <c r="L283" s="417" t="n">
        <v>1051.52448013342</v>
      </c>
      <c r="M283" s="417" t="n">
        <v>27.307557222491</v>
      </c>
      <c r="N283" s="417" t="n">
        <v>6.68086109358876</v>
      </c>
      <c r="O283" s="417" t="n">
        <v>25.0727164220789</v>
      </c>
      <c r="P283" s="417" t="n">
        <v>240.376834422528</v>
      </c>
      <c r="Q283" s="417" t="n">
        <v>44.2600364585692</v>
      </c>
      <c r="R283" s="417" t="n">
        <v>1.5272342881544</v>
      </c>
      <c r="S283" s="417" t="n">
        <v>45.5484013281996</v>
      </c>
    </row>
    <row r="284">
      <c r="A284" s="417" t="s">
        <v>196</v>
      </c>
      <c r="B284" s="417" t="s">
        <v>197</v>
      </c>
      <c r="C284" s="417" t="s">
        <v>17</v>
      </c>
      <c r="D284" s="417" t="n">
        <v>5145.57582555736</v>
      </c>
      <c r="E284" s="417" t="n">
        <v>13.3792862353643</v>
      </c>
      <c r="F284" s="417" t="n">
        <v>53.0625083544766</v>
      </c>
      <c r="G284" s="417" t="n">
        <v>9.72249761416471</v>
      </c>
      <c r="H284" s="417" t="n">
        <v>4047.77941345098</v>
      </c>
      <c r="I284" s="417" t="n">
        <v>17.076286936368</v>
      </c>
      <c r="J284" s="417" t="n">
        <v>41.74174790633</v>
      </c>
      <c r="K284" s="417" t="n">
        <v>12.8093949047247</v>
      </c>
      <c r="L284" s="417" t="n">
        <v>333.022608491981</v>
      </c>
      <c r="M284" s="417" t="n">
        <v>44.5586798613498</v>
      </c>
      <c r="N284" s="417" t="n">
        <v>3.43421524517545</v>
      </c>
      <c r="O284" s="417" t="n">
        <v>44.349703983036</v>
      </c>
      <c r="P284" s="417" t="n">
        <v>170.818883538226</v>
      </c>
      <c r="Q284" s="417" t="n">
        <v>58.506765166202</v>
      </c>
      <c r="R284" s="417" t="n">
        <v>1.761528494018</v>
      </c>
      <c r="S284" s="417" t="n">
        <v>57.5619565027581</v>
      </c>
    </row>
    <row r="285">
      <c r="A285" s="417" t="s">
        <v>198</v>
      </c>
      <c r="B285" s="417" t="s">
        <v>199</v>
      </c>
      <c r="C285" s="417" t="s">
        <v>16</v>
      </c>
      <c r="D285" s="417" t="n">
        <v>2761.65783419245</v>
      </c>
      <c r="E285" s="417" t="n">
        <v>9.59670282829418</v>
      </c>
      <c r="F285" s="417" t="n">
        <v>68.4435961634102</v>
      </c>
      <c r="G285" s="417" t="n">
        <v>5.54373423846531</v>
      </c>
      <c r="H285" s="417" t="n">
        <v>941.861341855812</v>
      </c>
      <c r="I285" s="417" t="n">
        <v>15.5009787540319</v>
      </c>
      <c r="J285" s="417" t="n">
        <v>23.3426373556365</v>
      </c>
      <c r="K285" s="417" t="n">
        <v>14.2066649316356</v>
      </c>
      <c r="L285" s="417" t="n">
        <v>243.208366344873</v>
      </c>
      <c r="M285" s="417" t="n">
        <v>24.7021293341843</v>
      </c>
      <c r="N285" s="417" t="n">
        <v>6.02755888277477</v>
      </c>
      <c r="O285" s="417" t="n">
        <v>24.8752987692274</v>
      </c>
      <c r="P285" s="417" t="n">
        <v>88.212158318887</v>
      </c>
      <c r="Q285" s="417" t="n">
        <v>42.5573095404646</v>
      </c>
      <c r="R285" s="417" t="n">
        <v>2.1862075981785</v>
      </c>
      <c r="S285" s="417" t="n">
        <v>42.3697535942364</v>
      </c>
    </row>
    <row r="286">
      <c r="A286" s="417" t="s">
        <v>198</v>
      </c>
      <c r="B286" s="417" t="s">
        <v>199</v>
      </c>
      <c r="C286" s="417" t="s">
        <v>17</v>
      </c>
      <c r="D286" s="417" t="n">
        <v>1432.30733141784</v>
      </c>
      <c r="E286" s="417" t="n">
        <v>14.0466308979258</v>
      </c>
      <c r="F286" s="417" t="n">
        <v>62.9651408571901</v>
      </c>
      <c r="G286" s="417" t="n">
        <v>7.79805068312495</v>
      </c>
      <c r="H286" s="417" t="n">
        <v>530.800509266023</v>
      </c>
      <c r="I286" s="417" t="n">
        <v>20.8419264602823</v>
      </c>
      <c r="J286" s="417" t="n">
        <v>23.3343278358557</v>
      </c>
      <c r="K286" s="417" t="n">
        <v>18.1976112269582</v>
      </c>
      <c r="L286" s="417" t="n">
        <v>227.879351380162</v>
      </c>
      <c r="M286" s="417" t="n">
        <v>26.7463270488907</v>
      </c>
      <c r="N286" s="417" t="n">
        <v>10.0177211575769</v>
      </c>
      <c r="O286" s="417" t="n">
        <v>25.4148489782838</v>
      </c>
      <c r="P286" s="417" t="n">
        <v>83.7751794939528</v>
      </c>
      <c r="Q286" s="417" t="n">
        <v>36.4755272271435</v>
      </c>
      <c r="R286" s="417" t="n">
        <v>3.6828101493773</v>
      </c>
      <c r="S286" s="417" t="n">
        <v>38.2122887002536</v>
      </c>
    </row>
    <row r="287">
      <c r="A287" s="417" t="s">
        <v>200</v>
      </c>
      <c r="B287" s="417" t="s">
        <v>201</v>
      </c>
      <c r="C287" s="417" t="s">
        <v>16</v>
      </c>
      <c r="D287" s="417" t="n">
        <v>7371.34546201923</v>
      </c>
      <c r="E287" s="417" t="n">
        <v>11.2745374739146</v>
      </c>
      <c r="F287" s="417" t="n">
        <v>69.9955299281046</v>
      </c>
      <c r="G287" s="417" t="n">
        <v>5.58880179754868</v>
      </c>
      <c r="H287" s="417" t="n">
        <v>2535.60074504624</v>
      </c>
      <c r="I287" s="417" t="n">
        <v>15.5165269552948</v>
      </c>
      <c r="J287" s="417" t="n">
        <v>24.0771130250339</v>
      </c>
      <c r="K287" s="417" t="n">
        <v>15.2136959047854</v>
      </c>
      <c r="L287" s="417" t="n">
        <v>547.011969752004</v>
      </c>
      <c r="M287" s="417" t="n">
        <v>25.2223601268468</v>
      </c>
      <c r="N287" s="417" t="n">
        <v>5.19422036276665</v>
      </c>
      <c r="O287" s="417" t="n">
        <v>26.3097973131308</v>
      </c>
      <c r="P287" s="417" t="n">
        <v>77.2078413420544</v>
      </c>
      <c r="Q287" s="417" t="n">
        <v>70.2617168930527</v>
      </c>
      <c r="R287" s="417" t="n">
        <v>0.733136684094812</v>
      </c>
      <c r="S287" s="417" t="n">
        <v>70.0901632726601</v>
      </c>
    </row>
    <row r="288">
      <c r="A288" s="417" t="s">
        <v>200</v>
      </c>
      <c r="B288" s="417" t="s">
        <v>201</v>
      </c>
      <c r="C288" s="417" t="s">
        <v>17</v>
      </c>
      <c r="D288" s="417" t="n">
        <v>5257.7273164448</v>
      </c>
      <c r="E288" s="417" t="n">
        <v>11.776901936836</v>
      </c>
      <c r="F288" s="417" t="n">
        <v>64.0001891230747</v>
      </c>
      <c r="G288" s="417" t="n">
        <v>6.88713232130935</v>
      </c>
      <c r="H288" s="417" t="n">
        <v>2600.41475862487</v>
      </c>
      <c r="I288" s="417" t="n">
        <v>16.2252079040895</v>
      </c>
      <c r="J288" s="417" t="n">
        <v>31.6537976075491</v>
      </c>
      <c r="K288" s="417" t="n">
        <v>13.4322529206698</v>
      </c>
      <c r="L288" s="417" t="n">
        <v>270.862331214023</v>
      </c>
      <c r="M288" s="417" t="n">
        <v>36.6779433305657</v>
      </c>
      <c r="N288" s="417" t="n">
        <v>3.2970976584872</v>
      </c>
      <c r="O288" s="417" t="n">
        <v>36.9525216849129</v>
      </c>
      <c r="P288" s="417" t="n">
        <v>86.1702494255312</v>
      </c>
      <c r="Q288" s="417" t="n">
        <v>70.436259920846</v>
      </c>
      <c r="R288" s="417" t="n">
        <v>1.04891561088901</v>
      </c>
      <c r="S288" s="417" t="n">
        <v>68.9221641177988</v>
      </c>
    </row>
    <row r="289">
      <c r="A289" s="417" t="s">
        <v>202</v>
      </c>
      <c r="B289" s="417" t="s">
        <v>203</v>
      </c>
      <c r="C289" s="417" t="s">
        <v>16</v>
      </c>
      <c r="D289" s="417" t="n">
        <v>6046.83454867426</v>
      </c>
      <c r="E289" s="417" t="n">
        <v>11.4960256115045</v>
      </c>
      <c r="F289" s="417" t="n">
        <v>68.1417220322773</v>
      </c>
      <c r="G289" s="417" t="n">
        <v>6.01926459341101</v>
      </c>
      <c r="H289" s="417" t="n">
        <v>2245.33629003498</v>
      </c>
      <c r="I289" s="417" t="n">
        <v>19.0360546222098</v>
      </c>
      <c r="J289" s="417" t="n">
        <v>25.3026736737973</v>
      </c>
      <c r="K289" s="417" t="n">
        <v>14.8123012308816</v>
      </c>
      <c r="L289" s="417" t="n">
        <v>511.707577866827</v>
      </c>
      <c r="M289" s="417" t="n">
        <v>31.5265198636465</v>
      </c>
      <c r="N289" s="417" t="n">
        <v>5.7664279139994</v>
      </c>
      <c r="O289" s="417" t="n">
        <v>31.7858431589488</v>
      </c>
      <c r="P289" s="417" t="n">
        <v>70.0307954776064</v>
      </c>
      <c r="Q289" s="417" t="n">
        <v>71.2254289426173</v>
      </c>
      <c r="R289" s="417" t="n">
        <v>0.789176379926016</v>
      </c>
      <c r="S289" s="417" t="n">
        <v>71.4485294306229</v>
      </c>
    </row>
    <row r="290">
      <c r="A290" s="417" t="s">
        <v>202</v>
      </c>
      <c r="B290" s="417" t="s">
        <v>203</v>
      </c>
      <c r="C290" s="417" t="s">
        <v>17</v>
      </c>
      <c r="D290" s="417" t="n">
        <v>4600.58435707066</v>
      </c>
      <c r="E290" s="417" t="n">
        <v>14.5314885293137</v>
      </c>
      <c r="F290" s="417" t="n">
        <v>63.1823978363884</v>
      </c>
      <c r="G290" s="417" t="n">
        <v>8.70520097069654</v>
      </c>
      <c r="H290" s="417" t="n">
        <v>2044.69488299944</v>
      </c>
      <c r="I290" s="417" t="n">
        <v>21.0179855027991</v>
      </c>
      <c r="J290" s="417" t="n">
        <v>28.0809383167048</v>
      </c>
      <c r="K290" s="417" t="n">
        <v>18.4664458449861</v>
      </c>
      <c r="L290" s="417" t="n">
        <v>636.154378489188</v>
      </c>
      <c r="M290" s="417" t="n">
        <v>32.1000734434401</v>
      </c>
      <c r="N290" s="417" t="n">
        <v>8.73666384690681</v>
      </c>
      <c r="O290" s="417" t="n">
        <v>33.0627667540882</v>
      </c>
      <c r="P290" s="417"/>
      <c r="Q290" s="417"/>
      <c r="R290" s="417"/>
      <c r="S290" s="417"/>
    </row>
    <row r="291">
      <c r="A291" s="417" t="s">
        <v>204</v>
      </c>
      <c r="B291" s="417" t="s">
        <v>205</v>
      </c>
      <c r="C291" s="417" t="s">
        <v>16</v>
      </c>
      <c r="D291" s="417" t="n">
        <v>1578.91992258034</v>
      </c>
      <c r="E291" s="417" t="n">
        <v>11.6226339701053</v>
      </c>
      <c r="F291" s="417" t="n">
        <v>61.0865962744626</v>
      </c>
      <c r="G291" s="417" t="n">
        <v>7.86143225490265</v>
      </c>
      <c r="H291" s="417" t="n">
        <v>727.784871337742</v>
      </c>
      <c r="I291" s="417" t="n">
        <v>15.4105166969827</v>
      </c>
      <c r="J291" s="417" t="n">
        <v>28.1571598244294</v>
      </c>
      <c r="K291" s="417" t="n">
        <v>14.8487315752182</v>
      </c>
      <c r="L291" s="417" t="n">
        <v>256.991955025769</v>
      </c>
      <c r="M291" s="417" t="n">
        <v>29.4557231356875</v>
      </c>
      <c r="N291" s="417" t="n">
        <v>9.94272323626671</v>
      </c>
      <c r="O291" s="417" t="n">
        <v>28.5525740719143</v>
      </c>
      <c r="P291" s="417" t="n">
        <v>21.0272639742036</v>
      </c>
      <c r="Q291" s="417" t="n">
        <v>57.2234585241094</v>
      </c>
      <c r="R291" s="417" t="n">
        <v>0.813520664841295</v>
      </c>
      <c r="S291" s="417" t="n">
        <v>56.0757511598614</v>
      </c>
    </row>
    <row r="292">
      <c r="A292" s="417" t="s">
        <v>204</v>
      </c>
      <c r="B292" s="417" t="s">
        <v>205</v>
      </c>
      <c r="C292" s="417" t="s">
        <v>17</v>
      </c>
      <c r="D292" s="417" t="n">
        <v>1244.5864093694</v>
      </c>
      <c r="E292" s="417" t="n">
        <v>11.1735270972582</v>
      </c>
      <c r="F292" s="417" t="n">
        <v>64.5616960114666</v>
      </c>
      <c r="G292" s="417" t="n">
        <v>6.98267892782726</v>
      </c>
      <c r="H292" s="417" t="n">
        <v>555.58452571422</v>
      </c>
      <c r="I292" s="417" t="n">
        <v>14.1602654336106</v>
      </c>
      <c r="J292" s="417" t="n">
        <v>28.8204008880432</v>
      </c>
      <c r="K292" s="417" t="n">
        <v>14.8629994571102</v>
      </c>
      <c r="L292" s="417" t="n">
        <v>117.408337346528</v>
      </c>
      <c r="M292" s="417" t="n">
        <v>32.7290132258561</v>
      </c>
      <c r="N292" s="417" t="n">
        <v>6.09044203593617</v>
      </c>
      <c r="O292" s="417" t="n">
        <v>31.5524833514287</v>
      </c>
      <c r="P292" s="417" t="n">
        <v>10.1681169016828</v>
      </c>
      <c r="Q292" s="417" t="n">
        <v>74.5287540569487</v>
      </c>
      <c r="R292" s="417" t="n">
        <v>0.527461064554064</v>
      </c>
      <c r="S292" s="417" t="n">
        <v>74.6795442851737</v>
      </c>
    </row>
    <row r="293">
      <c r="A293" s="417" t="s">
        <v>206</v>
      </c>
      <c r="B293" s="417" t="s">
        <v>207</v>
      </c>
      <c r="C293" s="417" t="s">
        <v>16</v>
      </c>
      <c r="D293" s="417" t="n">
        <v>7855.88198479973</v>
      </c>
      <c r="E293" s="417" t="n">
        <v>12.5826313401811</v>
      </c>
      <c r="F293" s="417" t="n">
        <v>62.9382451390693</v>
      </c>
      <c r="G293" s="417" t="n">
        <v>7.53363477960426</v>
      </c>
      <c r="H293" s="417" t="n">
        <v>3550.15002926265</v>
      </c>
      <c r="I293" s="417" t="n">
        <v>16.6528740910521</v>
      </c>
      <c r="J293" s="417" t="n">
        <v>28.4424095543364</v>
      </c>
      <c r="K293" s="417" t="n">
        <v>15.5481097003534</v>
      </c>
      <c r="L293" s="417" t="n">
        <v>942.910569728877</v>
      </c>
      <c r="M293" s="417" t="n">
        <v>24.484577869502</v>
      </c>
      <c r="N293" s="417" t="n">
        <v>7.55422964558809</v>
      </c>
      <c r="O293" s="417" t="n">
        <v>24.2799992468476</v>
      </c>
      <c r="P293" s="417" t="n">
        <v>132.946556017541</v>
      </c>
      <c r="Q293" s="417" t="n">
        <v>59.6373144207627</v>
      </c>
      <c r="R293" s="417" t="n">
        <v>1.06511566100624</v>
      </c>
      <c r="S293" s="417" t="n">
        <v>59.6591948749418</v>
      </c>
    </row>
    <row r="294">
      <c r="A294" s="417" t="s">
        <v>206</v>
      </c>
      <c r="B294" s="417" t="s">
        <v>207</v>
      </c>
      <c r="C294" s="417" t="s">
        <v>17</v>
      </c>
      <c r="D294" s="417" t="n">
        <v>5551.79862258225</v>
      </c>
      <c r="E294" s="417" t="n">
        <v>15.3872161761559</v>
      </c>
      <c r="F294" s="417" t="n">
        <v>60.696579531823</v>
      </c>
      <c r="G294" s="417" t="n">
        <v>8.04855926709248</v>
      </c>
      <c r="H294" s="417" t="n">
        <v>2904.92281126673</v>
      </c>
      <c r="I294" s="417" t="n">
        <v>16.6211124611399</v>
      </c>
      <c r="J294" s="417" t="n">
        <v>31.7588749942534</v>
      </c>
      <c r="K294" s="417" t="n">
        <v>15.3869167418632</v>
      </c>
      <c r="L294" s="417" t="n">
        <v>516.567897587569</v>
      </c>
      <c r="M294" s="417" t="n">
        <v>32.5908490268586</v>
      </c>
      <c r="N294" s="417" t="n">
        <v>5.64752193135694</v>
      </c>
      <c r="O294" s="417" t="n">
        <v>31.7419954601393</v>
      </c>
      <c r="P294" s="417" t="n">
        <v>173.517070844263</v>
      </c>
      <c r="Q294" s="417" t="n">
        <v>60.0493755407234</v>
      </c>
      <c r="R294" s="417" t="n">
        <v>1.89702354256668</v>
      </c>
      <c r="S294" s="417" t="n">
        <v>55.243392294381</v>
      </c>
    </row>
    <row r="295">
      <c r="A295" s="417" t="s">
        <v>208</v>
      </c>
      <c r="B295" s="417" t="s">
        <v>209</v>
      </c>
      <c r="C295" s="417" t="s">
        <v>16</v>
      </c>
      <c r="D295" s="417" t="n">
        <v>6193.20663385893</v>
      </c>
      <c r="E295" s="417" t="n">
        <v>12.1072374361546</v>
      </c>
      <c r="F295" s="417" t="n">
        <v>67.1166116830687</v>
      </c>
      <c r="G295" s="417" t="n">
        <v>5.65438180373263</v>
      </c>
      <c r="H295" s="417" t="n">
        <v>2285.39734256364</v>
      </c>
      <c r="I295" s="417" t="n">
        <v>15.6495241764706</v>
      </c>
      <c r="J295" s="417" t="n">
        <v>24.7671577989617</v>
      </c>
      <c r="K295" s="417" t="n">
        <v>14.4573182391885</v>
      </c>
      <c r="L295" s="417" t="n">
        <v>633.749600148813</v>
      </c>
      <c r="M295" s="417" t="n">
        <v>25.8903003480894</v>
      </c>
      <c r="N295" s="417" t="n">
        <v>6.86802949298411</v>
      </c>
      <c r="O295" s="417" t="n">
        <v>26.5684564027254</v>
      </c>
      <c r="P295" s="417" t="n">
        <v>115.178145536204</v>
      </c>
      <c r="Q295" s="417" t="n">
        <v>49.3717048796851</v>
      </c>
      <c r="R295" s="417" t="n">
        <v>1.24820102498544</v>
      </c>
      <c r="S295" s="417" t="n">
        <v>49.2836803191499</v>
      </c>
    </row>
    <row r="296">
      <c r="A296" s="417" t="s">
        <v>208</v>
      </c>
      <c r="B296" s="417" t="s">
        <v>209</v>
      </c>
      <c r="C296" s="417" t="s">
        <v>17</v>
      </c>
      <c r="D296" s="417" t="n">
        <v>3571.26560166625</v>
      </c>
      <c r="E296" s="417" t="n">
        <v>13.8217408854395</v>
      </c>
      <c r="F296" s="417" t="n">
        <v>60.6714570494584</v>
      </c>
      <c r="G296" s="417" t="n">
        <v>7.65104093718907</v>
      </c>
      <c r="H296" s="417" t="n">
        <v>1801.96565944711</v>
      </c>
      <c r="I296" s="417" t="n">
        <v>18.7978408088528</v>
      </c>
      <c r="J296" s="417" t="n">
        <v>30.613203918727</v>
      </c>
      <c r="K296" s="417" t="n">
        <v>14.5214051268292</v>
      </c>
      <c r="L296" s="417" t="n">
        <v>513.005488986461</v>
      </c>
      <c r="M296" s="417" t="n">
        <v>29.8244502643719</v>
      </c>
      <c r="N296" s="417" t="n">
        <v>8.71533903181454</v>
      </c>
      <c r="O296" s="417" t="n">
        <v>29.1213545922199</v>
      </c>
      <c r="P296" s="417"/>
      <c r="Q296" s="417"/>
      <c r="R296" s="417"/>
      <c r="S296" s="417"/>
    </row>
    <row r="297">
      <c r="A297" s="417" t="s">
        <v>210</v>
      </c>
      <c r="B297" s="417" t="s">
        <v>211</v>
      </c>
      <c r="C297" s="417" t="s">
        <v>16</v>
      </c>
      <c r="D297" s="417" t="n">
        <v>11970.9971035383</v>
      </c>
      <c r="E297" s="417" t="n">
        <v>9.38457895897114</v>
      </c>
      <c r="F297" s="417" t="n">
        <v>75.3780899814133</v>
      </c>
      <c r="G297" s="417" t="n">
        <v>5.09960623364001</v>
      </c>
      <c r="H297" s="417" t="n">
        <v>3367.89084049573</v>
      </c>
      <c r="I297" s="417" t="n">
        <v>18.121060286844</v>
      </c>
      <c r="J297" s="417" t="n">
        <v>21.2066861788338</v>
      </c>
      <c r="K297" s="417" t="n">
        <v>15.520876197181</v>
      </c>
      <c r="L297" s="417" t="n">
        <v>321.321626649041</v>
      </c>
      <c r="M297" s="417" t="n">
        <v>52.9442971484662</v>
      </c>
      <c r="N297" s="417" t="n">
        <v>2.02327427506992</v>
      </c>
      <c r="O297" s="417" t="n">
        <v>51.3735012953007</v>
      </c>
      <c r="P297" s="417" t="n">
        <v>221.059252246904</v>
      </c>
      <c r="Q297" s="417" t="n">
        <v>59.7222065016185</v>
      </c>
      <c r="R297" s="417" t="n">
        <v>1.39194956468296</v>
      </c>
      <c r="S297" s="417" t="n">
        <v>59.623097109015</v>
      </c>
    </row>
    <row r="298">
      <c r="A298" s="417" t="s">
        <v>210</v>
      </c>
      <c r="B298" s="417" t="s">
        <v>211</v>
      </c>
      <c r="C298" s="417" t="s">
        <v>17</v>
      </c>
      <c r="D298" s="417" t="n">
        <v>6749.39791656725</v>
      </c>
      <c r="E298" s="417" t="n">
        <v>11.1178803873029</v>
      </c>
      <c r="F298" s="417" t="n">
        <v>60.9108719706094</v>
      </c>
      <c r="G298" s="417" t="n">
        <v>6.446268628375</v>
      </c>
      <c r="H298" s="417" t="n">
        <v>3093.50778851491</v>
      </c>
      <c r="I298" s="417" t="n">
        <v>15.9183512471488</v>
      </c>
      <c r="J298" s="417" t="n">
        <v>27.9177875086893</v>
      </c>
      <c r="K298" s="417" t="n">
        <v>13.090511460992</v>
      </c>
      <c r="L298" s="417" t="n">
        <v>1061.78941902141</v>
      </c>
      <c r="M298" s="417" t="n">
        <v>29.0881615969521</v>
      </c>
      <c r="N298" s="417" t="n">
        <v>9.58226499033477</v>
      </c>
      <c r="O298" s="417" t="n">
        <v>26.3960753152191</v>
      </c>
      <c r="P298" s="417" t="n">
        <v>176.081916527139</v>
      </c>
      <c r="Q298" s="417" t="n">
        <v>49.0248478311221</v>
      </c>
      <c r="R298" s="417" t="n">
        <v>1.58907553036657</v>
      </c>
      <c r="S298" s="417" t="n">
        <v>47.3156858205593</v>
      </c>
    </row>
    <row r="299">
      <c r="A299" s="417" t="s">
        <v>212</v>
      </c>
      <c r="B299" s="417" t="s">
        <v>213</v>
      </c>
      <c r="C299" s="417" t="s">
        <v>16</v>
      </c>
      <c r="D299" s="417" t="n">
        <v>9245.26201449232</v>
      </c>
      <c r="E299" s="417" t="n">
        <v>13.384891103822</v>
      </c>
      <c r="F299" s="417" t="n">
        <v>69.9692143120784</v>
      </c>
      <c r="G299" s="417" t="n">
        <v>7.40699360139615</v>
      </c>
      <c r="H299" s="417" t="n">
        <v>3513.76597800921</v>
      </c>
      <c r="I299" s="417" t="n">
        <v>18.2837246180225</v>
      </c>
      <c r="J299" s="417" t="n">
        <v>26.5925881140446</v>
      </c>
      <c r="K299" s="417" t="n">
        <v>17.5854058601894</v>
      </c>
      <c r="L299" s="417" t="n">
        <v>454.300333948404</v>
      </c>
      <c r="M299" s="417" t="n">
        <v>53.0725970327746</v>
      </c>
      <c r="N299" s="417" t="n">
        <v>3.438197573877</v>
      </c>
      <c r="O299" s="417" t="n">
        <v>52.9146495559337</v>
      </c>
      <c r="P299" s="417"/>
      <c r="Q299" s="417"/>
      <c r="R299" s="417"/>
      <c r="S299" s="417"/>
    </row>
    <row r="300">
      <c r="A300" s="417" t="s">
        <v>212</v>
      </c>
      <c r="B300" s="417" t="s">
        <v>213</v>
      </c>
      <c r="C300" s="417" t="s">
        <v>17</v>
      </c>
      <c r="D300" s="417" t="n">
        <v>6449.38951325294</v>
      </c>
      <c r="E300" s="417" t="n">
        <v>12.8838080474987</v>
      </c>
      <c r="F300" s="417" t="n">
        <v>68.9394413228774</v>
      </c>
      <c r="G300" s="417" t="n">
        <v>5.97012415935305</v>
      </c>
      <c r="H300" s="417" t="n">
        <v>2651.64577800075</v>
      </c>
      <c r="I300" s="417" t="n">
        <v>17.0434230482765</v>
      </c>
      <c r="J300" s="417" t="n">
        <v>28.3442298136737</v>
      </c>
      <c r="K300" s="417" t="n">
        <v>14.2041800309067</v>
      </c>
      <c r="L300" s="417" t="n">
        <v>166.589442262967</v>
      </c>
      <c r="M300" s="417" t="n">
        <v>48.9511667163288</v>
      </c>
      <c r="N300" s="417" t="n">
        <v>1.78072406020738</v>
      </c>
      <c r="O300" s="417" t="n">
        <v>44.6512311056736</v>
      </c>
      <c r="P300" s="417" t="n">
        <v>87.5272513206842</v>
      </c>
      <c r="Q300" s="417" t="n">
        <v>70.2036787029947</v>
      </c>
      <c r="R300" s="417" t="n">
        <v>0.935604803241537</v>
      </c>
      <c r="S300" s="417" t="n">
        <v>69.6628737148006</v>
      </c>
    </row>
    <row r="301">
      <c r="A301" s="417" t="s">
        <v>214</v>
      </c>
      <c r="B301" s="417" t="s">
        <v>215</v>
      </c>
      <c r="C301" s="417" t="s">
        <v>16</v>
      </c>
      <c r="D301" s="417" t="n">
        <v>3848.75631989486</v>
      </c>
      <c r="E301" s="417" t="n">
        <v>11.041827641879</v>
      </c>
      <c r="F301" s="417" t="n">
        <v>77.6655489017208</v>
      </c>
      <c r="G301" s="417" t="n">
        <v>3.92714028603445</v>
      </c>
      <c r="H301" s="417" t="n">
        <v>859.051631345173</v>
      </c>
      <c r="I301" s="417" t="n">
        <v>16.848973745536</v>
      </c>
      <c r="J301" s="417" t="n">
        <v>17.3351365838522</v>
      </c>
      <c r="K301" s="417" t="n">
        <v>16.5830049262042</v>
      </c>
      <c r="L301" s="417" t="n">
        <v>205.245012811578</v>
      </c>
      <c r="M301" s="417" t="n">
        <v>36.3394192359392</v>
      </c>
      <c r="N301" s="417" t="n">
        <v>4.14171884485203</v>
      </c>
      <c r="O301" s="417" t="n">
        <v>36.2507202355257</v>
      </c>
      <c r="P301" s="417" t="n">
        <v>42.4985955789497</v>
      </c>
      <c r="Q301" s="417" t="n">
        <v>58.8866165583616</v>
      </c>
      <c r="R301" s="417" t="n">
        <v>0.857595669575034</v>
      </c>
      <c r="S301" s="417" t="n">
        <v>59.5828628848623</v>
      </c>
    </row>
    <row r="302">
      <c r="A302" s="417" t="s">
        <v>214</v>
      </c>
      <c r="B302" s="417" t="s">
        <v>215</v>
      </c>
      <c r="C302" s="417" t="s">
        <v>17</v>
      </c>
      <c r="D302" s="417" t="n">
        <v>2647.46210927507</v>
      </c>
      <c r="E302" s="417" t="n">
        <v>10.4474478882425</v>
      </c>
      <c r="F302" s="417" t="n">
        <v>72.4655574684391</v>
      </c>
      <c r="G302" s="417" t="n">
        <v>6.7788369192064</v>
      </c>
      <c r="H302" s="417" t="n">
        <v>802.011616701507</v>
      </c>
      <c r="I302" s="417" t="n">
        <v>23.2371831818072</v>
      </c>
      <c r="J302" s="417" t="n">
        <v>21.9524270798167</v>
      </c>
      <c r="K302" s="417" t="n">
        <v>18.6459913015759</v>
      </c>
      <c r="L302" s="417" t="n">
        <v>203.9337709962</v>
      </c>
      <c r="M302" s="417" t="n">
        <v>31.2147057901495</v>
      </c>
      <c r="N302" s="417" t="n">
        <v>5.58201545174416</v>
      </c>
      <c r="O302" s="417" t="n">
        <v>29.4807165165265</v>
      </c>
      <c r="P302" s="417"/>
      <c r="Q302" s="417"/>
      <c r="R302" s="417"/>
      <c r="S302" s="417"/>
    </row>
    <row r="303">
      <c r="A303" s="417" t="s">
        <v>216</v>
      </c>
      <c r="B303" s="417" t="s">
        <v>217</v>
      </c>
      <c r="C303" s="417" t="s">
        <v>16</v>
      </c>
      <c r="D303" s="417" t="n">
        <v>2822.94389563739</v>
      </c>
      <c r="E303" s="417" t="n">
        <v>13.5664400460008</v>
      </c>
      <c r="F303" s="417" t="n">
        <v>41.4193949644309</v>
      </c>
      <c r="G303" s="417" t="n">
        <v>10.6273083745026</v>
      </c>
      <c r="H303" s="417" t="n">
        <v>2969.6168562283</v>
      </c>
      <c r="I303" s="417" t="n">
        <v>13.8525610780469</v>
      </c>
      <c r="J303" s="417" t="n">
        <v>43.5714410234071</v>
      </c>
      <c r="K303" s="417" t="n">
        <v>10.8505065527426</v>
      </c>
      <c r="L303" s="417" t="n">
        <v>840.811025803582</v>
      </c>
      <c r="M303" s="417" t="n">
        <v>28.822353692592</v>
      </c>
      <c r="N303" s="417" t="n">
        <v>12.3367255091492</v>
      </c>
      <c r="O303" s="417" t="n">
        <v>27.1343092011568</v>
      </c>
      <c r="P303" s="417" t="n">
        <v>182.140370834121</v>
      </c>
      <c r="Q303" s="417" t="n">
        <v>43.6936955858818</v>
      </c>
      <c r="R303" s="417" t="n">
        <v>2.67243850301283</v>
      </c>
      <c r="S303" s="417" t="n">
        <v>45.1493392965493</v>
      </c>
    </row>
    <row r="304">
      <c r="A304" s="417" t="s">
        <v>216</v>
      </c>
      <c r="B304" s="417" t="s">
        <v>217</v>
      </c>
      <c r="C304" s="417" t="s">
        <v>17</v>
      </c>
      <c r="D304" s="417" t="n">
        <v>1523.50549084066</v>
      </c>
      <c r="E304" s="417" t="n">
        <v>17.3001961912247</v>
      </c>
      <c r="F304" s="417" t="n">
        <v>27.0051035274695</v>
      </c>
      <c r="G304" s="417" t="n">
        <v>15.7203620176194</v>
      </c>
      <c r="H304" s="417" t="n">
        <v>3248.01876135092</v>
      </c>
      <c r="I304" s="417" t="n">
        <v>14.6850442695071</v>
      </c>
      <c r="J304" s="417" t="n">
        <v>57.573197757919</v>
      </c>
      <c r="K304" s="417" t="n">
        <v>7.92056143650313</v>
      </c>
      <c r="L304" s="417" t="n">
        <v>658.070994140418</v>
      </c>
      <c r="M304" s="417" t="n">
        <v>25.5206857561986</v>
      </c>
      <c r="N304" s="417" t="n">
        <v>11.6647267975258</v>
      </c>
      <c r="O304" s="417" t="n">
        <v>25.062568852158</v>
      </c>
      <c r="P304" s="417" t="n">
        <v>211.951320193682</v>
      </c>
      <c r="Q304" s="417" t="n">
        <v>39.6298054865536</v>
      </c>
      <c r="R304" s="417" t="n">
        <v>3.75697191708569</v>
      </c>
      <c r="S304" s="417" t="n">
        <v>39.272243958666</v>
      </c>
    </row>
    <row r="305">
      <c r="A305" s="417" t="s">
        <v>218</v>
      </c>
      <c r="B305" s="417" t="s">
        <v>219</v>
      </c>
      <c r="C305" s="417" t="s">
        <v>16</v>
      </c>
      <c r="D305" s="417" t="n">
        <v>4842.52315989383</v>
      </c>
      <c r="E305" s="417" t="n">
        <v>10.4742146368638</v>
      </c>
      <c r="F305" s="417" t="n">
        <v>62.3094760378425</v>
      </c>
      <c r="G305" s="417" t="n">
        <v>6.62363019599057</v>
      </c>
      <c r="H305" s="417" t="n">
        <v>1965.49308449056</v>
      </c>
      <c r="I305" s="417" t="n">
        <v>15.4930779592384</v>
      </c>
      <c r="J305" s="417" t="n">
        <v>25.2902960309837</v>
      </c>
      <c r="K305" s="417" t="n">
        <v>13.7147692128835</v>
      </c>
      <c r="L305" s="417" t="n">
        <v>763.168471203201</v>
      </c>
      <c r="M305" s="417" t="n">
        <v>23.9637604281612</v>
      </c>
      <c r="N305" s="417" t="n">
        <v>9.81980385000685</v>
      </c>
      <c r="O305" s="417" t="n">
        <v>23.2157695062056</v>
      </c>
      <c r="P305" s="417" t="n">
        <v>200.543547626843</v>
      </c>
      <c r="Q305" s="417" t="n">
        <v>36.4375767961688</v>
      </c>
      <c r="R305" s="417" t="n">
        <v>2.58042408116695</v>
      </c>
      <c r="S305" s="417" t="n">
        <v>35.3125608001225</v>
      </c>
    </row>
    <row r="306">
      <c r="A306" s="417" t="s">
        <v>218</v>
      </c>
      <c r="B306" s="417" t="s">
        <v>219</v>
      </c>
      <c r="C306" s="417" t="s">
        <v>17</v>
      </c>
      <c r="D306" s="417" t="n">
        <v>3722.26644854082</v>
      </c>
      <c r="E306" s="417" t="n">
        <v>10.7798969892026</v>
      </c>
      <c r="F306" s="417" t="n">
        <v>61.5920170648052</v>
      </c>
      <c r="G306" s="417" t="n">
        <v>6.79001817009327</v>
      </c>
      <c r="H306" s="417" t="n">
        <v>1816.99822889774</v>
      </c>
      <c r="I306" s="417" t="n">
        <v>15.3574023632549</v>
      </c>
      <c r="J306" s="417" t="n">
        <v>30.0657106276907</v>
      </c>
      <c r="K306" s="417" t="n">
        <v>12.0057035633823</v>
      </c>
      <c r="L306" s="417" t="n">
        <v>397.823335102172</v>
      </c>
      <c r="M306" s="417" t="n">
        <v>34.6374133095803</v>
      </c>
      <c r="N306" s="417" t="n">
        <v>6.58274789919892</v>
      </c>
      <c r="O306" s="417" t="n">
        <v>33.3767289514265</v>
      </c>
      <c r="P306" s="417" t="n">
        <v>106.335512011756</v>
      </c>
      <c r="Q306" s="417" t="n">
        <v>49.5763006290646</v>
      </c>
      <c r="R306" s="417" t="n">
        <v>1.75952440830514</v>
      </c>
      <c r="S306" s="417" t="n">
        <v>49.5437220061662</v>
      </c>
    </row>
    <row r="307">
      <c r="A307" s="417" t="s">
        <v>220</v>
      </c>
      <c r="B307" s="417" t="s">
        <v>221</v>
      </c>
      <c r="C307" s="417" t="s">
        <v>16</v>
      </c>
      <c r="D307" s="417" t="n">
        <v>13483.0706616189</v>
      </c>
      <c r="E307" s="417" t="n">
        <v>13.6071190158309</v>
      </c>
      <c r="F307" s="417" t="n">
        <v>63.6320459223095</v>
      </c>
      <c r="G307" s="417" t="n">
        <v>7.63243791904275</v>
      </c>
      <c r="H307" s="417" t="n">
        <v>5546.98092647674</v>
      </c>
      <c r="I307" s="417" t="n">
        <v>17.4053824394519</v>
      </c>
      <c r="J307" s="417" t="n">
        <v>26.1784391628607</v>
      </c>
      <c r="K307" s="417" t="n">
        <v>12.7614465587085</v>
      </c>
      <c r="L307" s="417" t="n">
        <v>1936.19410119287</v>
      </c>
      <c r="M307" s="417" t="n">
        <v>35.7355421223947</v>
      </c>
      <c r="N307" s="417" t="n">
        <v>9.13768050718026</v>
      </c>
      <c r="O307" s="417" t="n">
        <v>31.1531246739682</v>
      </c>
      <c r="P307" s="417" t="n">
        <v>222.874456370243</v>
      </c>
      <c r="Q307" s="417" t="n">
        <v>57.1287724596584</v>
      </c>
      <c r="R307" s="417" t="n">
        <v>1.05183440764956</v>
      </c>
      <c r="S307" s="417" t="n">
        <v>56.6387518796542</v>
      </c>
    </row>
    <row r="308">
      <c r="A308" s="417" t="s">
        <v>220</v>
      </c>
      <c r="B308" s="417" t="s">
        <v>221</v>
      </c>
      <c r="C308" s="417" t="s">
        <v>17</v>
      </c>
      <c r="D308" s="417" t="n">
        <v>9014.59696762833</v>
      </c>
      <c r="E308" s="417" t="n">
        <v>11.7025059347397</v>
      </c>
      <c r="F308" s="417" t="n">
        <v>62.8209278473089</v>
      </c>
      <c r="G308" s="417" t="n">
        <v>6.58277783549745</v>
      </c>
      <c r="H308" s="417" t="n">
        <v>4205.01746713998</v>
      </c>
      <c r="I308" s="417" t="n">
        <v>14.2167525590839</v>
      </c>
      <c r="J308" s="417" t="n">
        <v>29.3039278237831</v>
      </c>
      <c r="K308" s="417" t="n">
        <v>13.0295025946464</v>
      </c>
      <c r="L308" s="417" t="n">
        <v>1009.94658857987</v>
      </c>
      <c r="M308" s="417" t="n">
        <v>35.6691785190197</v>
      </c>
      <c r="N308" s="417" t="n">
        <v>7.03811629057267</v>
      </c>
      <c r="O308" s="417" t="n">
        <v>33.6909904779854</v>
      </c>
      <c r="P308" s="417" t="n">
        <v>120.110776372766</v>
      </c>
      <c r="Q308" s="417" t="n">
        <v>78.6400611797379</v>
      </c>
      <c r="R308" s="417" t="n">
        <v>0.837028038335354</v>
      </c>
      <c r="S308" s="417" t="n">
        <v>75.1944510916848</v>
      </c>
    </row>
    <row r="309">
      <c r="A309" s="417" t="s">
        <v>222</v>
      </c>
      <c r="B309" s="417" t="s">
        <v>223</v>
      </c>
      <c r="C309" s="417" t="s">
        <v>16</v>
      </c>
      <c r="D309" s="417" t="n">
        <v>11593.1740028383</v>
      </c>
      <c r="E309" s="417" t="n">
        <v>10.6788720724538</v>
      </c>
      <c r="F309" s="417" t="n">
        <v>61.6419880720508</v>
      </c>
      <c r="G309" s="417" t="n">
        <v>6.65760933485489</v>
      </c>
      <c r="H309" s="417" t="n">
        <v>6219.86059015958</v>
      </c>
      <c r="I309" s="417" t="n">
        <v>14.1781603369542</v>
      </c>
      <c r="J309" s="417" t="n">
        <v>33.0715792081245</v>
      </c>
      <c r="K309" s="417" t="n">
        <v>12.3091960124643</v>
      </c>
      <c r="L309" s="417" t="n">
        <v>930.616911067375</v>
      </c>
      <c r="M309" s="417" t="n">
        <v>25.4112454155803</v>
      </c>
      <c r="N309" s="417" t="n">
        <v>4.94817696323885</v>
      </c>
      <c r="O309" s="417" t="n">
        <v>23.0479544466382</v>
      </c>
      <c r="P309" s="417" t="n">
        <v>63.616667246002</v>
      </c>
      <c r="Q309" s="417" t="n">
        <v>100</v>
      </c>
      <c r="R309" s="417" t="n">
        <v>0.338255756585868</v>
      </c>
      <c r="S309" s="417" t="n">
        <v>100.692999635123</v>
      </c>
    </row>
    <row r="310">
      <c r="A310" s="417" t="s">
        <v>222</v>
      </c>
      <c r="B310" s="417" t="s">
        <v>223</v>
      </c>
      <c r="C310" s="417" t="s">
        <v>17</v>
      </c>
      <c r="D310" s="417" t="n">
        <v>7712.35301038501</v>
      </c>
      <c r="E310" s="417" t="n">
        <v>13.1516683491038</v>
      </c>
      <c r="F310" s="417" t="n">
        <v>58.4628145525419</v>
      </c>
      <c r="G310" s="417" t="n">
        <v>8.27980647166794</v>
      </c>
      <c r="H310" s="417" t="n">
        <v>3605.20670970988</v>
      </c>
      <c r="I310" s="417" t="n">
        <v>19.0893608212575</v>
      </c>
      <c r="J310" s="417" t="n">
        <v>27.3289527864631</v>
      </c>
      <c r="K310" s="417" t="n">
        <v>16.8198883106849</v>
      </c>
      <c r="L310" s="417" t="n">
        <v>1532.15717232185</v>
      </c>
      <c r="M310" s="417" t="n">
        <v>22.179796554032</v>
      </c>
      <c r="N310" s="417" t="n">
        <v>11.6143828621672</v>
      </c>
      <c r="O310" s="417" t="n">
        <v>20.6925301301495</v>
      </c>
      <c r="P310" s="417" t="n">
        <v>342.177937507575</v>
      </c>
      <c r="Q310" s="417" t="n">
        <v>66.8322458354074</v>
      </c>
      <c r="R310" s="417" t="n">
        <v>2.59384979882786</v>
      </c>
      <c r="S310" s="417" t="n">
        <v>62.936668997764</v>
      </c>
    </row>
    <row r="311">
      <c r="A311" s="417" t="s">
        <v>224</v>
      </c>
      <c r="B311" s="417" t="s">
        <v>225</v>
      </c>
      <c r="C311" s="417" t="s">
        <v>16</v>
      </c>
      <c r="D311" s="417" t="n">
        <v>5941.55330916961</v>
      </c>
      <c r="E311" s="417" t="n">
        <v>9.55053370891057</v>
      </c>
      <c r="F311" s="417" t="n">
        <v>50.7938712570371</v>
      </c>
      <c r="G311" s="417" t="n">
        <v>6.89613182412827</v>
      </c>
      <c r="H311" s="417" t="n">
        <v>3621.92892380886</v>
      </c>
      <c r="I311" s="417" t="n">
        <v>13.041734489134</v>
      </c>
      <c r="J311" s="417" t="n">
        <v>30.9635850904782</v>
      </c>
      <c r="K311" s="417" t="n">
        <v>10.3338062109713</v>
      </c>
      <c r="L311" s="417" t="n">
        <v>1869.7088049267</v>
      </c>
      <c r="M311" s="417" t="n">
        <v>14.3278878904902</v>
      </c>
      <c r="N311" s="417" t="n">
        <v>15.9839933067719</v>
      </c>
      <c r="O311" s="417" t="n">
        <v>14.0432759084504</v>
      </c>
      <c r="P311" s="417" t="n">
        <v>264.191268521135</v>
      </c>
      <c r="Q311" s="417" t="n">
        <v>54.8303737980691</v>
      </c>
      <c r="R311" s="417" t="n">
        <v>2.25855034571276</v>
      </c>
      <c r="S311" s="417" t="n">
        <v>54.1155009396536</v>
      </c>
    </row>
    <row r="312">
      <c r="A312" s="417" t="s">
        <v>224</v>
      </c>
      <c r="B312" s="417" t="s">
        <v>225</v>
      </c>
      <c r="C312" s="417" t="s">
        <v>17</v>
      </c>
      <c r="D312" s="417" t="n">
        <v>4372.72802899186</v>
      </c>
      <c r="E312" s="417" t="n">
        <v>10.4924278670124</v>
      </c>
      <c r="F312" s="417" t="n">
        <v>49.6685986864534</v>
      </c>
      <c r="G312" s="417" t="n">
        <v>8.91422327886785</v>
      </c>
      <c r="H312" s="417" t="n">
        <v>2779.62498858076</v>
      </c>
      <c r="I312" s="417" t="n">
        <v>16.5649860547066</v>
      </c>
      <c r="J312" s="417" t="n">
        <v>31.5729853632094</v>
      </c>
      <c r="K312" s="417" t="n">
        <v>13.0591816921903</v>
      </c>
      <c r="L312" s="417" t="n">
        <v>1583.41900089932</v>
      </c>
      <c r="M312" s="417" t="n">
        <v>21.7096466448568</v>
      </c>
      <c r="N312" s="417" t="n">
        <v>17.9856150180704</v>
      </c>
      <c r="O312" s="417" t="n">
        <v>19.7696488630886</v>
      </c>
      <c r="P312" s="417" t="n">
        <v>68.0359097442349</v>
      </c>
      <c r="Q312" s="417" t="n">
        <v>72.3464447200539</v>
      </c>
      <c r="R312" s="417" t="n">
        <v>0.772800932266821</v>
      </c>
      <c r="S312" s="417" t="n">
        <v>71.963986108409</v>
      </c>
    </row>
    <row r="313">
      <c r="A313" s="417" t="s">
        <v>226</v>
      </c>
      <c r="B313" s="417" t="s">
        <v>227</v>
      </c>
      <c r="C313" s="417" t="s">
        <v>16</v>
      </c>
      <c r="D313" s="417" t="n">
        <v>17941.4865852713</v>
      </c>
      <c r="E313" s="417" t="n">
        <v>10.0519534077069</v>
      </c>
      <c r="F313" s="417" t="n">
        <v>49.8061161415509</v>
      </c>
      <c r="G313" s="417" t="n">
        <v>8.2405706741889</v>
      </c>
      <c r="H313" s="417" t="n">
        <v>11175.5173485804</v>
      </c>
      <c r="I313" s="417" t="n">
        <v>13.3592970157981</v>
      </c>
      <c r="J313" s="417" t="n">
        <v>31.0235783617982</v>
      </c>
      <c r="K313" s="417" t="n">
        <v>11.1974233081847</v>
      </c>
      <c r="L313" s="417" t="n">
        <v>5956.54136941287</v>
      </c>
      <c r="M313" s="417" t="n">
        <v>15.3153680391655</v>
      </c>
      <c r="N313" s="417" t="n">
        <v>16.535541234943</v>
      </c>
      <c r="O313" s="417" t="n">
        <v>14.1280496137822</v>
      </c>
      <c r="P313" s="417" t="n">
        <v>949.112103470131</v>
      </c>
      <c r="Q313" s="417" t="n">
        <v>42.2854160757827</v>
      </c>
      <c r="R313" s="417" t="n">
        <v>2.63476426170793</v>
      </c>
      <c r="S313" s="417" t="n">
        <v>41.2211571045962</v>
      </c>
    </row>
    <row r="314">
      <c r="A314" s="417" t="s">
        <v>226</v>
      </c>
      <c r="B314" s="417" t="s">
        <v>227</v>
      </c>
      <c r="C314" s="417" t="s">
        <v>17</v>
      </c>
      <c r="D314" s="417" t="n">
        <v>9067.83809620523</v>
      </c>
      <c r="E314" s="417" t="n">
        <v>14.4578113513304</v>
      </c>
      <c r="F314" s="417" t="n">
        <v>43.8677950833672</v>
      </c>
      <c r="G314" s="417" t="n">
        <v>11.4881630810331</v>
      </c>
      <c r="H314" s="417" t="n">
        <v>8116.6108338305</v>
      </c>
      <c r="I314" s="417" t="n">
        <v>17.1144613306757</v>
      </c>
      <c r="J314" s="417" t="n">
        <v>39.2660099411039</v>
      </c>
      <c r="K314" s="417" t="n">
        <v>12.8307320168868</v>
      </c>
      <c r="L314" s="417" t="n">
        <v>3249.27489940562</v>
      </c>
      <c r="M314" s="417" t="n">
        <v>25.4782321418024</v>
      </c>
      <c r="N314" s="417" t="n">
        <v>15.7191299562687</v>
      </c>
      <c r="O314" s="417" t="n">
        <v>23.3003958640333</v>
      </c>
      <c r="P314" s="417" t="n">
        <v>237.107879726003</v>
      </c>
      <c r="Q314" s="417" t="n">
        <v>70.2075368507012</v>
      </c>
      <c r="R314" s="417" t="n">
        <v>1.14706501926019</v>
      </c>
      <c r="S314" s="417" t="n">
        <v>68.7717468909327</v>
      </c>
    </row>
    <row r="315">
      <c r="A315" s="417" t="s">
        <v>228</v>
      </c>
      <c r="B315" s="417" t="s">
        <v>229</v>
      </c>
      <c r="C315" s="417" t="s">
        <v>16</v>
      </c>
      <c r="D315" s="417" t="n">
        <v>2822.44885292146</v>
      </c>
      <c r="E315" s="417" t="n">
        <v>12.9961402811631</v>
      </c>
      <c r="F315" s="417" t="n">
        <v>34.3620500695631</v>
      </c>
      <c r="G315" s="417" t="n">
        <v>11.151403636614</v>
      </c>
      <c r="H315" s="417" t="n">
        <v>2414.76395337974</v>
      </c>
      <c r="I315" s="417" t="n">
        <v>16.2782103065419</v>
      </c>
      <c r="J315" s="417" t="n">
        <v>29.3986690976964</v>
      </c>
      <c r="K315" s="417" t="n">
        <v>12.4384137838367</v>
      </c>
      <c r="L315" s="417" t="n">
        <v>2508.01513318427</v>
      </c>
      <c r="M315" s="417" t="n">
        <v>13.2343702603004</v>
      </c>
      <c r="N315" s="417" t="n">
        <v>30.5339604267748</v>
      </c>
      <c r="O315" s="417" t="n">
        <v>11.7033755906977</v>
      </c>
      <c r="P315" s="417" t="n">
        <v>468.626726367263</v>
      </c>
      <c r="Q315" s="417" t="n">
        <v>26.7375024828997</v>
      </c>
      <c r="R315" s="417" t="n">
        <v>5.70532040596572</v>
      </c>
      <c r="S315" s="417" t="n">
        <v>27.2419729102014</v>
      </c>
    </row>
    <row r="316">
      <c r="A316" s="417" t="s">
        <v>228</v>
      </c>
      <c r="B316" s="417" t="s">
        <v>229</v>
      </c>
      <c r="C316" s="417" t="s">
        <v>17</v>
      </c>
      <c r="D316" s="417" t="n">
        <v>1048.07591149445</v>
      </c>
      <c r="E316" s="417" t="n">
        <v>21.3101096073947</v>
      </c>
      <c r="F316" s="417" t="n">
        <v>32.7578541177203</v>
      </c>
      <c r="G316" s="417" t="n">
        <v>16.284384092999</v>
      </c>
      <c r="H316" s="417" t="n">
        <v>719.460926154512</v>
      </c>
      <c r="I316" s="417" t="n">
        <v>24.2754909010789</v>
      </c>
      <c r="J316" s="417" t="n">
        <v>22.4869170294773</v>
      </c>
      <c r="K316" s="417" t="n">
        <v>21.481712401497</v>
      </c>
      <c r="L316" s="417" t="n">
        <v>1186.34476268515</v>
      </c>
      <c r="M316" s="417" t="n">
        <v>18.1187328429326</v>
      </c>
      <c r="N316" s="417" t="n">
        <v>37.0794789224269</v>
      </c>
      <c r="O316" s="417" t="n">
        <v>14.5083756121494</v>
      </c>
      <c r="P316" s="417" t="n">
        <v>245.582893670986</v>
      </c>
      <c r="Q316" s="417" t="n">
        <v>38.8047118495896</v>
      </c>
      <c r="R316" s="417" t="n">
        <v>7.67574993037553</v>
      </c>
      <c r="S316" s="417" t="n">
        <v>34.8493958506625</v>
      </c>
    </row>
    <row r="317">
      <c r="A317" s="417" t="s">
        <v>230</v>
      </c>
      <c r="B317" s="417" t="s">
        <v>231</v>
      </c>
      <c r="C317" s="417" t="s">
        <v>16</v>
      </c>
      <c r="D317" s="417" t="n">
        <v>6795.62640375272</v>
      </c>
      <c r="E317" s="417" t="n">
        <v>12.4005699917708</v>
      </c>
      <c r="F317" s="417" t="n">
        <v>41.7264763681387</v>
      </c>
      <c r="G317" s="417" t="n">
        <v>10.1969832202199</v>
      </c>
      <c r="H317" s="417" t="n">
        <v>4350.80719280509</v>
      </c>
      <c r="I317" s="417" t="n">
        <v>16.8275435355539</v>
      </c>
      <c r="J317" s="417" t="n">
        <v>26.7148078376788</v>
      </c>
      <c r="K317" s="417" t="n">
        <v>12.8400359096935</v>
      </c>
      <c r="L317" s="417" t="n">
        <v>4340.83804751119</v>
      </c>
      <c r="M317" s="417" t="n">
        <v>15.3107620269675</v>
      </c>
      <c r="N317" s="417" t="n">
        <v>26.6535953341064</v>
      </c>
      <c r="O317" s="417" t="n">
        <v>13.4808223637997</v>
      </c>
      <c r="P317" s="417" t="n">
        <v>798.854085305261</v>
      </c>
      <c r="Q317" s="417" t="n">
        <v>34.8453876339643</v>
      </c>
      <c r="R317" s="417" t="n">
        <v>4.90512046007613</v>
      </c>
      <c r="S317" s="417" t="n">
        <v>35.1552972447027</v>
      </c>
    </row>
    <row r="318">
      <c r="A318" s="417" t="s">
        <v>230</v>
      </c>
      <c r="B318" s="417" t="s">
        <v>231</v>
      </c>
      <c r="C318" s="417" t="s">
        <v>17</v>
      </c>
      <c r="D318" s="417" t="n">
        <v>3522.74306014672</v>
      </c>
      <c r="E318" s="417" t="n">
        <v>18.3221815228028</v>
      </c>
      <c r="F318" s="417" t="n">
        <v>36.0748230350294</v>
      </c>
      <c r="G318" s="417" t="n">
        <v>14.7953161788652</v>
      </c>
      <c r="H318" s="417" t="n">
        <v>2513.00645277</v>
      </c>
      <c r="I318" s="417" t="n">
        <v>17.5316410515945</v>
      </c>
      <c r="J318" s="417" t="n">
        <v>25.7345657976511</v>
      </c>
      <c r="K318" s="417" t="n">
        <v>14.7513922668769</v>
      </c>
      <c r="L318" s="417" t="n">
        <v>3005.77309490609</v>
      </c>
      <c r="M318" s="417" t="n">
        <v>18.3556136150613</v>
      </c>
      <c r="N318" s="417" t="n">
        <v>30.780766757844</v>
      </c>
      <c r="O318" s="417" t="n">
        <v>14.9028740919564</v>
      </c>
      <c r="P318" s="417" t="n">
        <v>723.578822407537</v>
      </c>
      <c r="Q318" s="417" t="n">
        <v>37.7283726404966</v>
      </c>
      <c r="R318" s="417" t="n">
        <v>7.40984440947551</v>
      </c>
      <c r="S318" s="417" t="n">
        <v>35.6047533124115</v>
      </c>
    </row>
    <row r="319">
      <c r="A319" s="417" t="s">
        <v>232</v>
      </c>
      <c r="B319" s="417" t="s">
        <v>233</v>
      </c>
      <c r="C319" s="417" t="s">
        <v>16</v>
      </c>
      <c r="D319" s="417" t="n">
        <v>7881.02151148253</v>
      </c>
      <c r="E319" s="417" t="n">
        <v>12.0261704487824</v>
      </c>
      <c r="F319" s="417" t="n">
        <v>45.4117589590892</v>
      </c>
      <c r="G319" s="417" t="n">
        <v>9.07065312090188</v>
      </c>
      <c r="H319" s="417" t="n">
        <v>6800.7948040876</v>
      </c>
      <c r="I319" s="417" t="n">
        <v>11.5050923157475</v>
      </c>
      <c r="J319" s="417" t="n">
        <v>39.1873127009592</v>
      </c>
      <c r="K319" s="417" t="n">
        <v>8.91721399748357</v>
      </c>
      <c r="L319" s="417" t="n">
        <v>2545.86592854349</v>
      </c>
      <c r="M319" s="417" t="n">
        <v>17.6716255553715</v>
      </c>
      <c r="N319" s="417" t="n">
        <v>14.6697036317855</v>
      </c>
      <c r="O319" s="417" t="n">
        <v>17.0009856803885</v>
      </c>
      <c r="P319" s="417" t="n">
        <v>126.901000685236</v>
      </c>
      <c r="Q319" s="417" t="n">
        <v>70.276835785084</v>
      </c>
      <c r="R319" s="417" t="n">
        <v>0.731224708166173</v>
      </c>
      <c r="S319" s="417" t="n">
        <v>70.7390150410911</v>
      </c>
    </row>
    <row r="320">
      <c r="A320" s="417" t="s">
        <v>232</v>
      </c>
      <c r="B320" s="417" t="s">
        <v>233</v>
      </c>
      <c r="C320" s="417" t="s">
        <v>17</v>
      </c>
      <c r="D320" s="417" t="n">
        <v>3927.10664422219</v>
      </c>
      <c r="E320" s="417" t="n">
        <v>15.2172240107828</v>
      </c>
      <c r="F320" s="417" t="n">
        <v>39.7709319242352</v>
      </c>
      <c r="G320" s="417" t="n">
        <v>12.6089295644176</v>
      </c>
      <c r="H320" s="417" t="n">
        <v>4301.87071932243</v>
      </c>
      <c r="I320" s="417" t="n">
        <v>15.2238420591462</v>
      </c>
      <c r="J320" s="417" t="n">
        <v>43.5662748748499</v>
      </c>
      <c r="K320" s="417" t="n">
        <v>11.8148778376617</v>
      </c>
      <c r="L320" s="417" t="n">
        <v>1417.26672259991</v>
      </c>
      <c r="M320" s="417" t="n">
        <v>20.7601738129608</v>
      </c>
      <c r="N320" s="417" t="n">
        <v>14.3530653607113</v>
      </c>
      <c r="O320" s="417" t="n">
        <v>19.0673187458384</v>
      </c>
      <c r="P320" s="417" t="n">
        <v>228.069776310199</v>
      </c>
      <c r="Q320" s="417" t="n">
        <v>60.1457846234217</v>
      </c>
      <c r="R320" s="417" t="n">
        <v>2.30972784020359</v>
      </c>
      <c r="S320" s="417" t="n">
        <v>56.7332942098069</v>
      </c>
    </row>
    <row r="321">
      <c r="A321" s="417" t="s">
        <v>234</v>
      </c>
      <c r="B321" s="417" t="s">
        <v>235</v>
      </c>
      <c r="C321" s="417" t="s">
        <v>16</v>
      </c>
      <c r="D321" s="417" t="n">
        <v>10908.2084908195</v>
      </c>
      <c r="E321" s="417" t="n">
        <v>10.4927797365582</v>
      </c>
      <c r="F321" s="417" t="n">
        <v>73.8161085290578</v>
      </c>
      <c r="G321" s="417" t="n">
        <v>4.18870064347092</v>
      </c>
      <c r="H321" s="417" t="n">
        <v>2725.06568692393</v>
      </c>
      <c r="I321" s="417" t="n">
        <v>15.7567589777219</v>
      </c>
      <c r="J321" s="417" t="n">
        <v>18.4405848736832</v>
      </c>
      <c r="K321" s="417" t="n">
        <v>16.0001832941935</v>
      </c>
      <c r="L321" s="417" t="n">
        <v>778.540257199036</v>
      </c>
      <c r="M321" s="417" t="n">
        <v>28.1930855065679</v>
      </c>
      <c r="N321" s="417" t="n">
        <v>5.26840059648762</v>
      </c>
      <c r="O321" s="417" t="n">
        <v>26.4242939463571</v>
      </c>
      <c r="P321" s="417" t="n">
        <v>365.730342462677</v>
      </c>
      <c r="Q321" s="417" t="n">
        <v>40.8694970202011</v>
      </c>
      <c r="R321" s="417" t="n">
        <v>2.47490600077138</v>
      </c>
      <c r="S321" s="417" t="n">
        <v>41.4012893215955</v>
      </c>
    </row>
    <row r="322">
      <c r="A322" s="417" t="s">
        <v>234</v>
      </c>
      <c r="B322" s="417" t="s">
        <v>235</v>
      </c>
      <c r="C322" s="417" t="s">
        <v>17</v>
      </c>
      <c r="D322" s="417" t="n">
        <v>4709.77060487587</v>
      </c>
      <c r="E322" s="417" t="n">
        <v>11.8673434916361</v>
      </c>
      <c r="F322" s="417" t="n">
        <v>61.9327336785712</v>
      </c>
      <c r="G322" s="417" t="n">
        <v>7.76415544712197</v>
      </c>
      <c r="H322" s="417" t="n">
        <v>1978.39594514893</v>
      </c>
      <c r="I322" s="417" t="n">
        <v>23.0415460907722</v>
      </c>
      <c r="J322" s="417" t="n">
        <v>26.0155917264475</v>
      </c>
      <c r="K322" s="417" t="n">
        <v>17.104160503099</v>
      </c>
      <c r="L322" s="417" t="n">
        <v>597.504957939572</v>
      </c>
      <c r="M322" s="417" t="n">
        <v>30.6142190270079</v>
      </c>
      <c r="N322" s="417" t="n">
        <v>7.85709507664497</v>
      </c>
      <c r="O322" s="417" t="n">
        <v>30.9630291741068</v>
      </c>
      <c r="P322" s="417" t="n">
        <v>318.983292709235</v>
      </c>
      <c r="Q322" s="417" t="n">
        <v>63.0432483366295</v>
      </c>
      <c r="R322" s="417" t="n">
        <v>4.19457951833633</v>
      </c>
      <c r="S322" s="417" t="n">
        <v>61.6899534367696</v>
      </c>
    </row>
    <row r="323">
      <c r="A323" s="417" t="s">
        <v>236</v>
      </c>
      <c r="B323" s="417" t="s">
        <v>237</v>
      </c>
      <c r="C323" s="417" t="s">
        <v>16</v>
      </c>
      <c r="D323" s="417" t="n">
        <v>2818.14891721811</v>
      </c>
      <c r="E323" s="417" t="n">
        <v>9.22033150744882</v>
      </c>
      <c r="F323" s="417" t="n">
        <v>65.9388449581582</v>
      </c>
      <c r="G323" s="417" t="n">
        <v>5.15130345503832</v>
      </c>
      <c r="H323" s="417" t="n">
        <v>1057.27467712894</v>
      </c>
      <c r="I323" s="417" t="n">
        <v>13.0027514802577</v>
      </c>
      <c r="J323" s="417" t="n">
        <v>24.738036584032</v>
      </c>
      <c r="K323" s="417" t="n">
        <v>12.1315239079174</v>
      </c>
      <c r="L323" s="417" t="n">
        <v>307.602862436782</v>
      </c>
      <c r="M323" s="417" t="n">
        <v>20.7193973533818</v>
      </c>
      <c r="N323" s="417" t="n">
        <v>7.19726957329376</v>
      </c>
      <c r="O323" s="417" t="n">
        <v>20.7059802502545</v>
      </c>
      <c r="P323" s="417" t="n">
        <v>90.856288669746</v>
      </c>
      <c r="Q323" s="417" t="n">
        <v>40.6747261559976</v>
      </c>
      <c r="R323" s="417" t="n">
        <v>2.12584888451599</v>
      </c>
      <c r="S323" s="417" t="n">
        <v>41.1431643616891</v>
      </c>
    </row>
    <row r="324">
      <c r="A324" s="417" t="s">
        <v>236</v>
      </c>
      <c r="B324" s="417" t="s">
        <v>237</v>
      </c>
      <c r="C324" s="417" t="s">
        <v>17</v>
      </c>
      <c r="D324" s="417" t="n">
        <v>1088.37480925734</v>
      </c>
      <c r="E324" s="417" t="n">
        <v>12.1978715598304</v>
      </c>
      <c r="F324" s="417" t="n">
        <v>53.7151450145343</v>
      </c>
      <c r="G324" s="417" t="n">
        <v>8.68243768296172</v>
      </c>
      <c r="H324" s="417" t="n">
        <v>803.330748675633</v>
      </c>
      <c r="I324" s="417" t="n">
        <v>14.0970363192136</v>
      </c>
      <c r="J324" s="417" t="n">
        <v>39.6472127916949</v>
      </c>
      <c r="K324" s="417" t="n">
        <v>11.0888314448672</v>
      </c>
      <c r="L324" s="417" t="n">
        <v>98.5353739863382</v>
      </c>
      <c r="M324" s="417" t="n">
        <v>33.9792008195646</v>
      </c>
      <c r="N324" s="417" t="n">
        <v>4.86306909873185</v>
      </c>
      <c r="O324" s="417" t="n">
        <v>33.3517014379568</v>
      </c>
      <c r="P324" s="417" t="n">
        <v>35.9563518501816</v>
      </c>
      <c r="Q324" s="417" t="n">
        <v>70.3637374138114</v>
      </c>
      <c r="R324" s="417" t="n">
        <v>1.77457309503886</v>
      </c>
      <c r="S324" s="417" t="n">
        <v>68.2547346675098</v>
      </c>
    </row>
    <row r="325">
      <c r="A325" s="417" t="s">
        <v>238</v>
      </c>
      <c r="B325" s="417" t="s">
        <v>239</v>
      </c>
      <c r="C325" s="417" t="s">
        <v>16</v>
      </c>
      <c r="D325" s="417" t="n">
        <v>2734.46246246196</v>
      </c>
      <c r="E325" s="417" t="n">
        <v>10.6873392813268</v>
      </c>
      <c r="F325" s="417" t="n">
        <v>36.6781495306292</v>
      </c>
      <c r="G325" s="417" t="n">
        <v>8.87122014233829</v>
      </c>
      <c r="H325" s="417" t="n">
        <v>3518.07123130885</v>
      </c>
      <c r="I325" s="417" t="n">
        <v>9.53430476558061</v>
      </c>
      <c r="J325" s="417" t="n">
        <v>47.1889244971289</v>
      </c>
      <c r="K325" s="417" t="n">
        <v>6.48141717798754</v>
      </c>
      <c r="L325" s="417" t="n">
        <v>886.368137303394</v>
      </c>
      <c r="M325" s="417" t="n">
        <v>17.7938348339486</v>
      </c>
      <c r="N325" s="417" t="n">
        <v>11.8891166090203</v>
      </c>
      <c r="O325" s="417" t="n">
        <v>16.9734929020996</v>
      </c>
      <c r="P325" s="417" t="n">
        <v>316.388300666123</v>
      </c>
      <c r="Q325" s="417" t="n">
        <v>27.6607675000089</v>
      </c>
      <c r="R325" s="417" t="n">
        <v>4.24380936322148</v>
      </c>
      <c r="S325" s="417" t="n">
        <v>26.5481658619011</v>
      </c>
    </row>
    <row r="326">
      <c r="A326" s="417" t="s">
        <v>238</v>
      </c>
      <c r="B326" s="417" t="s">
        <v>239</v>
      </c>
      <c r="C326" s="417" t="s">
        <v>17</v>
      </c>
      <c r="D326" s="417" t="n">
        <v>1130.14900177802</v>
      </c>
      <c r="E326" s="417" t="n">
        <v>17.4018510181333</v>
      </c>
      <c r="F326" s="417" t="n">
        <v>32.4267804667988</v>
      </c>
      <c r="G326" s="417" t="n">
        <v>14.1756925371074</v>
      </c>
      <c r="H326" s="417" t="n">
        <v>1691.44226503719</v>
      </c>
      <c r="I326" s="417" t="n">
        <v>13.7730185480214</v>
      </c>
      <c r="J326" s="417" t="n">
        <v>48.5316776056392</v>
      </c>
      <c r="K326" s="417" t="n">
        <v>9.36545519534847</v>
      </c>
      <c r="L326" s="417" t="n">
        <v>563.788664512722</v>
      </c>
      <c r="M326" s="417" t="n">
        <v>19.1541898529466</v>
      </c>
      <c r="N326" s="417" t="n">
        <v>16.1764963956625</v>
      </c>
      <c r="O326" s="417" t="n">
        <v>19.2671993290224</v>
      </c>
      <c r="P326" s="417" t="n">
        <v>99.8535254290807</v>
      </c>
      <c r="Q326" s="417" t="n">
        <v>52.1237349013031</v>
      </c>
      <c r="R326" s="417" t="n">
        <v>2.86504553189943</v>
      </c>
      <c r="S326" s="417" t="n">
        <v>51.193013444893</v>
      </c>
    </row>
    <row r="327">
      <c r="A327" s="417" t="s">
        <v>240</v>
      </c>
      <c r="B327" s="417" t="s">
        <v>241</v>
      </c>
      <c r="C327" s="417" t="s">
        <v>16</v>
      </c>
      <c r="D327" s="417" t="n">
        <v>933.86828026927</v>
      </c>
      <c r="E327" s="417" t="n">
        <v>19.9621292484783</v>
      </c>
      <c r="F327" s="417" t="n">
        <v>30.1016121726794</v>
      </c>
      <c r="G327" s="417" t="n">
        <v>17.2555886911942</v>
      </c>
      <c r="H327" s="417" t="n">
        <v>1263.17602564281</v>
      </c>
      <c r="I327" s="417" t="n">
        <v>13.5863449406825</v>
      </c>
      <c r="J327" s="417" t="n">
        <v>40.7162719123116</v>
      </c>
      <c r="K327" s="417" t="n">
        <v>9.05233764107857</v>
      </c>
      <c r="L327" s="417" t="n">
        <v>815.760122380275</v>
      </c>
      <c r="M327" s="417" t="n">
        <v>16.1338603882023</v>
      </c>
      <c r="N327" s="417" t="n">
        <v>26.2946020853692</v>
      </c>
      <c r="O327" s="417" t="n">
        <v>14.1298896059499</v>
      </c>
      <c r="P327" s="417" t="n">
        <v>89.5818323241473</v>
      </c>
      <c r="Q327" s="417" t="n">
        <v>38.6378394186065</v>
      </c>
      <c r="R327" s="417" t="n">
        <v>2.88751382963982</v>
      </c>
      <c r="S327" s="417" t="n">
        <v>38.7767245800266</v>
      </c>
    </row>
    <row r="328">
      <c r="A328" s="417" t="s">
        <v>240</v>
      </c>
      <c r="B328" s="417" t="s">
        <v>241</v>
      </c>
      <c r="C328" s="417" t="s">
        <v>17</v>
      </c>
      <c r="D328" s="417" t="n">
        <v>245.103794813178</v>
      </c>
      <c r="E328" s="417" t="n">
        <v>26.5810274064526</v>
      </c>
      <c r="F328" s="417" t="n">
        <v>14.7085891916028</v>
      </c>
      <c r="G328" s="417" t="n">
        <v>27.159541321761</v>
      </c>
      <c r="H328" s="417" t="n">
        <v>768.4279113037</v>
      </c>
      <c r="I328" s="417" t="n">
        <v>20.0601084437101</v>
      </c>
      <c r="J328" s="417" t="n">
        <v>46.1130782546326</v>
      </c>
      <c r="K328" s="417" t="n">
        <v>12.3390677116817</v>
      </c>
      <c r="L328" s="417" t="n">
        <v>467.08064153899</v>
      </c>
      <c r="M328" s="417" t="n">
        <v>21.0317021341345</v>
      </c>
      <c r="N328" s="417" t="n">
        <v>28.029338676636</v>
      </c>
      <c r="O328" s="417" t="n">
        <v>17.8779206687323</v>
      </c>
      <c r="P328" s="417" t="n">
        <v>185.786731278973</v>
      </c>
      <c r="Q328" s="417" t="n">
        <v>39.7360741506223</v>
      </c>
      <c r="R328" s="417" t="n">
        <v>11.1489938771286</v>
      </c>
      <c r="S328" s="417" t="n">
        <v>37.8945100617495</v>
      </c>
    </row>
    <row r="329">
      <c r="A329" s="417" t="s">
        <v>242</v>
      </c>
      <c r="B329" s="417" t="s">
        <v>243</v>
      </c>
      <c r="C329" s="417" t="s">
        <v>16</v>
      </c>
      <c r="D329" s="417" t="n">
        <v>7046.62819701571</v>
      </c>
      <c r="E329" s="417" t="n">
        <v>11.5597919752593</v>
      </c>
      <c r="F329" s="417" t="n">
        <v>37.7966943664638</v>
      </c>
      <c r="G329" s="417" t="n">
        <v>9.00233253480385</v>
      </c>
      <c r="H329" s="417" t="n">
        <v>5906.74723695418</v>
      </c>
      <c r="I329" s="417" t="n">
        <v>13.1916450621191</v>
      </c>
      <c r="J329" s="417" t="n">
        <v>31.6826024835057</v>
      </c>
      <c r="K329" s="417" t="n">
        <v>7.61295106298816</v>
      </c>
      <c r="L329" s="417" t="n">
        <v>4546.94754636385</v>
      </c>
      <c r="M329" s="417" t="n">
        <v>15.7817462865503</v>
      </c>
      <c r="N329" s="417" t="n">
        <v>24.3889108244763</v>
      </c>
      <c r="O329" s="417" t="n">
        <v>11.7585786737742</v>
      </c>
      <c r="P329" s="417" t="n">
        <v>1143.18094277136</v>
      </c>
      <c r="Q329" s="417" t="n">
        <v>24.9977996310114</v>
      </c>
      <c r="R329" s="417" t="n">
        <v>6.13179232555422</v>
      </c>
      <c r="S329" s="417" t="n">
        <v>21.642273266276</v>
      </c>
    </row>
    <row r="330">
      <c r="A330" s="417" t="s">
        <v>242</v>
      </c>
      <c r="B330" s="417" t="s">
        <v>243</v>
      </c>
      <c r="C330" s="417" t="s">
        <v>17</v>
      </c>
      <c r="D330" s="417" t="n">
        <v>3600.99785782271</v>
      </c>
      <c r="E330" s="417" t="n">
        <v>16.3868193087579</v>
      </c>
      <c r="F330" s="417" t="n">
        <v>40.8256753222269</v>
      </c>
      <c r="G330" s="417" t="n">
        <v>12.3797180588895</v>
      </c>
      <c r="H330" s="417" t="n">
        <v>3060.07481234735</v>
      </c>
      <c r="I330" s="417" t="n">
        <v>18.8142190301533</v>
      </c>
      <c r="J330" s="417" t="n">
        <v>34.6930561147722</v>
      </c>
      <c r="K330" s="417" t="n">
        <v>13.7922834592752</v>
      </c>
      <c r="L330" s="417" t="n">
        <v>1935.83171778685</v>
      </c>
      <c r="M330" s="417" t="n">
        <v>24.5050054698223</v>
      </c>
      <c r="N330" s="417" t="n">
        <v>21.9471491817604</v>
      </c>
      <c r="O330" s="417" t="n">
        <v>18.3064698379712</v>
      </c>
      <c r="P330" s="417" t="n">
        <v>223.520086104877</v>
      </c>
      <c r="Q330" s="417" t="n">
        <v>49.5018845957234</v>
      </c>
      <c r="R330" s="417" t="n">
        <v>2.53411938124047</v>
      </c>
      <c r="S330" s="417" t="n">
        <v>51.0724897547746</v>
      </c>
    </row>
    <row r="331">
      <c r="A331" s="417" t="s">
        <v>244</v>
      </c>
      <c r="B331" s="417" t="s">
        <v>245</v>
      </c>
      <c r="C331" s="417" t="s">
        <v>16</v>
      </c>
      <c r="D331" s="417" t="n">
        <v>4747.49273124463</v>
      </c>
      <c r="E331" s="417" t="n">
        <v>9.50667679544409</v>
      </c>
      <c r="F331" s="417" t="n">
        <v>57.9048268480732</v>
      </c>
      <c r="G331" s="417" t="n">
        <v>6.19553714259822</v>
      </c>
      <c r="H331" s="417" t="n">
        <v>2842.77724354028</v>
      </c>
      <c r="I331" s="417" t="n">
        <v>11.8495964424581</v>
      </c>
      <c r="J331" s="417" t="n">
        <v>34.673149254446</v>
      </c>
      <c r="K331" s="417" t="n">
        <v>9.14307646697319</v>
      </c>
      <c r="L331" s="417" t="n">
        <v>535.776049509578</v>
      </c>
      <c r="M331" s="417" t="n">
        <v>31.9819570632235</v>
      </c>
      <c r="N331" s="417" t="n">
        <v>6.53482188019345</v>
      </c>
      <c r="O331" s="417" t="n">
        <v>29.3226916152637</v>
      </c>
      <c r="P331" s="417" t="n">
        <v>72.7397931655747</v>
      </c>
      <c r="Q331" s="417" t="n">
        <v>57.0998341891417</v>
      </c>
      <c r="R331" s="417" t="n">
        <v>0.887202017287349</v>
      </c>
      <c r="S331" s="417" t="n">
        <v>57.3002515297759</v>
      </c>
    </row>
    <row r="332">
      <c r="A332" s="417" t="s">
        <v>244</v>
      </c>
      <c r="B332" s="417" t="s">
        <v>245</v>
      </c>
      <c r="C332" s="417" t="s">
        <v>17</v>
      </c>
      <c r="D332" s="417" t="n">
        <v>1823.19628541116</v>
      </c>
      <c r="E332" s="417" t="n">
        <v>11.6504525336428</v>
      </c>
      <c r="F332" s="417" t="n">
        <v>47.2302999703384</v>
      </c>
      <c r="G332" s="417" t="n">
        <v>10.1305794843828</v>
      </c>
      <c r="H332" s="417" t="n">
        <v>1690.98332983537</v>
      </c>
      <c r="I332" s="417" t="n">
        <v>16.641572126579</v>
      </c>
      <c r="J332" s="417" t="n">
        <v>43.8052943350283</v>
      </c>
      <c r="K332" s="417" t="n">
        <v>12.0552274029034</v>
      </c>
      <c r="L332" s="417" t="n">
        <v>244.758594877302</v>
      </c>
      <c r="M332" s="417" t="n">
        <v>32.9593201206133</v>
      </c>
      <c r="N332" s="417" t="n">
        <v>6.34052512550318</v>
      </c>
      <c r="O332" s="417" t="n">
        <v>32.283036592843</v>
      </c>
      <c r="P332" s="417" t="n">
        <v>101.287718053981</v>
      </c>
      <c r="Q332" s="417" t="n">
        <v>61.8247012782942</v>
      </c>
      <c r="R332" s="417" t="n">
        <v>2.62388056913014</v>
      </c>
      <c r="S332" s="417" t="n">
        <v>59.420409299313</v>
      </c>
    </row>
    <row r="333">
      <c r="A333" s="417" t="s">
        <v>246</v>
      </c>
      <c r="B333" s="417" t="s">
        <v>247</v>
      </c>
      <c r="C333" s="417" t="s">
        <v>16</v>
      </c>
      <c r="D333" s="417" t="n">
        <v>4327.45406942976</v>
      </c>
      <c r="E333" s="417" t="n">
        <v>9.59519191611457</v>
      </c>
      <c r="F333" s="417" t="n">
        <v>62.5848932208199</v>
      </c>
      <c r="G333" s="417" t="n">
        <v>6.23278802262803</v>
      </c>
      <c r="H333" s="417" t="n">
        <v>2109.61746776235</v>
      </c>
      <c r="I333" s="417" t="n">
        <v>13.3777940725637</v>
      </c>
      <c r="J333" s="417" t="n">
        <v>30.5098983925394</v>
      </c>
      <c r="K333" s="417" t="n">
        <v>10.9059441120802</v>
      </c>
      <c r="L333" s="417" t="n">
        <v>392.808440079247</v>
      </c>
      <c r="M333" s="417" t="n">
        <v>34.0546955411207</v>
      </c>
      <c r="N333" s="417" t="n">
        <v>5.68090934858518</v>
      </c>
      <c r="O333" s="417" t="n">
        <v>32.2037841370008</v>
      </c>
      <c r="P333" s="417" t="n">
        <v>84.6545800715618</v>
      </c>
      <c r="Q333" s="417" t="n">
        <v>57.0920062511532</v>
      </c>
      <c r="R333" s="417" t="n">
        <v>1.22429903805546</v>
      </c>
      <c r="S333" s="417" t="n">
        <v>56.4737101697843</v>
      </c>
    </row>
    <row r="334">
      <c r="A334" s="417" t="s">
        <v>246</v>
      </c>
      <c r="B334" s="417" t="s">
        <v>247</v>
      </c>
      <c r="C334" s="417" t="s">
        <v>17</v>
      </c>
      <c r="D334" s="417" t="n">
        <v>3593.97762694503</v>
      </c>
      <c r="E334" s="417" t="n">
        <v>11.325900358027</v>
      </c>
      <c r="F334" s="417" t="n">
        <v>70.0042404833331</v>
      </c>
      <c r="G334" s="417" t="n">
        <v>5.57199641925891</v>
      </c>
      <c r="H334" s="417" t="n">
        <v>1244.64927636181</v>
      </c>
      <c r="I334" s="417" t="n">
        <v>15.0173600648674</v>
      </c>
      <c r="J334" s="417" t="n">
        <v>24.2435363555397</v>
      </c>
      <c r="K334" s="417" t="n">
        <v>15.0269820573588</v>
      </c>
      <c r="L334" s="417" t="n">
        <v>157.652736775141</v>
      </c>
      <c r="M334" s="417" t="n">
        <v>43.596843521402</v>
      </c>
      <c r="N334" s="417" t="n">
        <v>3.07079265472327</v>
      </c>
      <c r="O334" s="417" t="n">
        <v>42.1307522139824</v>
      </c>
      <c r="P334" s="417" t="n">
        <v>137.663107001611</v>
      </c>
      <c r="Q334" s="417" t="n">
        <v>45.9977402353667</v>
      </c>
      <c r="R334" s="417" t="n">
        <v>2.68143050640392</v>
      </c>
      <c r="S334" s="417" t="n">
        <v>46.6176478904944</v>
      </c>
    </row>
    <row r="335">
      <c r="A335" s="417" t="s">
        <v>248</v>
      </c>
      <c r="B335" s="417" t="s">
        <v>249</v>
      </c>
      <c r="C335" s="417" t="s">
        <v>16</v>
      </c>
      <c r="D335" s="417" t="n">
        <v>10195.5084263028</v>
      </c>
      <c r="E335" s="417" t="n">
        <v>9.04538937554225</v>
      </c>
      <c r="F335" s="417" t="n">
        <v>54.8254938907298</v>
      </c>
      <c r="G335" s="417" t="n">
        <v>5.79410005590931</v>
      </c>
      <c r="H335" s="417" t="n">
        <v>6634.96966630719</v>
      </c>
      <c r="I335" s="417" t="n">
        <v>9.88464862301693</v>
      </c>
      <c r="J335" s="417" t="n">
        <v>35.6789944841639</v>
      </c>
      <c r="K335" s="417" t="n">
        <v>8.04319586439269</v>
      </c>
      <c r="L335" s="417" t="n">
        <v>1623.32866243009</v>
      </c>
      <c r="M335" s="417" t="n">
        <v>20.5226843361593</v>
      </c>
      <c r="N335" s="417" t="n">
        <v>8.72931411984342</v>
      </c>
      <c r="O335" s="417" t="n">
        <v>18.7485108413492</v>
      </c>
      <c r="P335" s="417" t="n">
        <v>142.484318275168</v>
      </c>
      <c r="Q335" s="417" t="n">
        <v>73.2793495076436</v>
      </c>
      <c r="R335" s="417" t="n">
        <v>0.766197505262896</v>
      </c>
      <c r="S335" s="417" t="n">
        <v>73.7878906077675</v>
      </c>
    </row>
    <row r="336">
      <c r="A336" s="417" t="s">
        <v>248</v>
      </c>
      <c r="B336" s="417" t="s">
        <v>249</v>
      </c>
      <c r="C336" s="417" t="s">
        <v>17</v>
      </c>
      <c r="D336" s="417" t="n">
        <v>4157.58910121198</v>
      </c>
      <c r="E336" s="417" t="n">
        <v>11.6866129595313</v>
      </c>
      <c r="F336" s="417" t="n">
        <v>48.371654924474</v>
      </c>
      <c r="G336" s="417" t="n">
        <v>9.24280310363679</v>
      </c>
      <c r="H336" s="417" t="n">
        <v>3226.14271169501</v>
      </c>
      <c r="I336" s="417" t="n">
        <v>14.3201337287608</v>
      </c>
      <c r="J336" s="417" t="n">
        <v>37.5347005652211</v>
      </c>
      <c r="K336" s="417" t="n">
        <v>10.5451075010448</v>
      </c>
      <c r="L336" s="417" t="n">
        <v>1211.36196195663</v>
      </c>
      <c r="M336" s="417" t="n">
        <v>23.1403061627852</v>
      </c>
      <c r="N336" s="417" t="n">
        <v>14.0936445103049</v>
      </c>
      <c r="O336" s="417" t="n">
        <v>20.8843790876869</v>
      </c>
      <c r="P336" s="417"/>
      <c r="Q336" s="417"/>
      <c r="R336" s="417"/>
      <c r="S336" s="417"/>
    </row>
    <row r="337">
      <c r="A337" s="417" t="s">
        <v>250</v>
      </c>
      <c r="B337" s="417" t="s">
        <v>251</v>
      </c>
      <c r="C337" s="417" t="s">
        <v>16</v>
      </c>
      <c r="D337" s="417" t="n">
        <v>1696.72021323141</v>
      </c>
      <c r="E337" s="417" t="n">
        <v>13.6713914622815</v>
      </c>
      <c r="F337" s="417" t="n">
        <v>42.5601973743603</v>
      </c>
      <c r="G337" s="417" t="n">
        <v>10.5501802725893</v>
      </c>
      <c r="H337" s="417" t="n">
        <v>1991.81802568645</v>
      </c>
      <c r="I337" s="417" t="n">
        <v>10.827981447398</v>
      </c>
      <c r="J337" s="417" t="n">
        <v>49.9623730806951</v>
      </c>
      <c r="K337" s="417" t="n">
        <v>8.24891002596073</v>
      </c>
      <c r="L337" s="417" t="n">
        <v>276.135314548187</v>
      </c>
      <c r="M337" s="417" t="n">
        <v>23.4779254327765</v>
      </c>
      <c r="N337" s="417" t="n">
        <v>6.92652412433957</v>
      </c>
      <c r="O337" s="417" t="n">
        <v>22.4261349518505</v>
      </c>
      <c r="P337" s="417" t="n">
        <v>21.9625946397143</v>
      </c>
      <c r="Q337" s="417" t="n">
        <v>70.5632348994777</v>
      </c>
      <c r="R337" s="417" t="n">
        <v>0.550905420605034</v>
      </c>
      <c r="S337" s="417" t="n">
        <v>70.9402645299232</v>
      </c>
    </row>
    <row r="338">
      <c r="A338" s="417" t="s">
        <v>250</v>
      </c>
      <c r="B338" s="417" t="s">
        <v>251</v>
      </c>
      <c r="C338" s="417" t="s">
        <v>17</v>
      </c>
      <c r="D338" s="417" t="n">
        <v>682.974085909564</v>
      </c>
      <c r="E338" s="417" t="n">
        <v>16.1003528076546</v>
      </c>
      <c r="F338" s="417" t="n">
        <v>35.5184817336749</v>
      </c>
      <c r="G338" s="417" t="n">
        <v>13.5203245718018</v>
      </c>
      <c r="H338" s="417" t="n">
        <v>1015.41586333097</v>
      </c>
      <c r="I338" s="417" t="n">
        <v>14.3445330687334</v>
      </c>
      <c r="J338" s="417" t="n">
        <v>52.8073180782154</v>
      </c>
      <c r="K338" s="417" t="n">
        <v>8.7239865199239</v>
      </c>
      <c r="L338" s="417" t="n">
        <v>179.736267766199</v>
      </c>
      <c r="M338" s="417" t="n">
        <v>33.3682453700384</v>
      </c>
      <c r="N338" s="417" t="n">
        <v>9.34729366053572</v>
      </c>
      <c r="O338" s="417" t="n">
        <v>30.0270465212137</v>
      </c>
      <c r="P338" s="417" t="n">
        <v>44.7433781258751</v>
      </c>
      <c r="Q338" s="417" t="n">
        <v>49.7969916439383</v>
      </c>
      <c r="R338" s="417" t="n">
        <v>2.32690652757393</v>
      </c>
      <c r="S338" s="417" t="n">
        <v>47.9655598810069</v>
      </c>
    </row>
    <row r="339">
      <c r="A339" s="417" t="s">
        <v>252</v>
      </c>
      <c r="B339" s="417" t="s">
        <v>253</v>
      </c>
      <c r="C339" s="417" t="s">
        <v>16</v>
      </c>
      <c r="D339" s="417" t="n">
        <v>18082.3898034532</v>
      </c>
      <c r="E339" s="417" t="n">
        <v>8.26099069502485</v>
      </c>
      <c r="F339" s="417" t="n">
        <v>62.5819167096074</v>
      </c>
      <c r="G339" s="417" t="n">
        <v>5.23494599115036</v>
      </c>
      <c r="H339" s="417" t="n">
        <v>8687.35955644027</v>
      </c>
      <c r="I339" s="417" t="n">
        <v>10.5002579385381</v>
      </c>
      <c r="J339" s="417" t="n">
        <v>30.0663583794512</v>
      </c>
      <c r="K339" s="417" t="n">
        <v>9.40121626015237</v>
      </c>
      <c r="L339" s="417" t="n">
        <v>1867.71779190013</v>
      </c>
      <c r="M339" s="417" t="n">
        <v>21.0846132399038</v>
      </c>
      <c r="N339" s="417" t="n">
        <v>6.46404377741177</v>
      </c>
      <c r="O339" s="417" t="n">
        <v>20.5026070788381</v>
      </c>
      <c r="P339" s="417" t="n">
        <v>256.486172389646</v>
      </c>
      <c r="Q339" s="417" t="n">
        <v>49.2434392278049</v>
      </c>
      <c r="R339" s="417" t="n">
        <v>0.887681133529677</v>
      </c>
      <c r="S339" s="417" t="n">
        <v>49.3348431287971</v>
      </c>
    </row>
    <row r="340">
      <c r="A340" s="417" t="s">
        <v>252</v>
      </c>
      <c r="B340" s="417" t="s">
        <v>253</v>
      </c>
      <c r="C340" s="417" t="s">
        <v>17</v>
      </c>
      <c r="D340" s="417" t="n">
        <v>6879.82813808566</v>
      </c>
      <c r="E340" s="417" t="n">
        <v>12.545427378033</v>
      </c>
      <c r="F340" s="417" t="n">
        <v>49.7083486386369</v>
      </c>
      <c r="G340" s="417" t="n">
        <v>9.05648759706483</v>
      </c>
      <c r="H340" s="417" t="n">
        <v>4616.69837449908</v>
      </c>
      <c r="I340" s="417" t="n">
        <v>18.1643325687666</v>
      </c>
      <c r="J340" s="417" t="n">
        <v>33.356712951682</v>
      </c>
      <c r="K340" s="417" t="n">
        <v>11.414765646767</v>
      </c>
      <c r="L340" s="417" t="n">
        <v>1717.35724054104</v>
      </c>
      <c r="M340" s="417" t="n">
        <v>24.4489093217954</v>
      </c>
      <c r="N340" s="417" t="n">
        <v>12.4083030471827</v>
      </c>
      <c r="O340" s="417" t="n">
        <v>21.6926485935791</v>
      </c>
      <c r="P340" s="417" t="n">
        <v>626.503880950973</v>
      </c>
      <c r="Q340" s="417" t="n">
        <v>55.1954423328936</v>
      </c>
      <c r="R340" s="417" t="n">
        <v>4.52663536249839</v>
      </c>
      <c r="S340" s="417" t="n">
        <v>52.3678893902453</v>
      </c>
    </row>
    <row r="341">
      <c r="A341" s="417" t="s">
        <v>254</v>
      </c>
      <c r="B341" s="417" t="s">
        <v>255</v>
      </c>
      <c r="C341" s="417" t="s">
        <v>16</v>
      </c>
      <c r="D341" s="417" t="n">
        <v>18894.5365395531</v>
      </c>
      <c r="E341" s="417" t="n">
        <v>8.11845805809247</v>
      </c>
      <c r="F341" s="417" t="n">
        <v>60.7464695529091</v>
      </c>
      <c r="G341" s="417" t="n">
        <v>6.64162519440707</v>
      </c>
      <c r="H341" s="417" t="n">
        <v>9943.78004297966</v>
      </c>
      <c r="I341" s="417" t="n">
        <v>13.4764990247564</v>
      </c>
      <c r="J341" s="417" t="n">
        <v>31.9695341749819</v>
      </c>
      <c r="K341" s="417" t="n">
        <v>11.0653028680763</v>
      </c>
      <c r="L341" s="417" t="n">
        <v>2028.49138567368</v>
      </c>
      <c r="M341" s="417" t="n">
        <v>25.6013248653597</v>
      </c>
      <c r="N341" s="417" t="n">
        <v>6.52165719652411</v>
      </c>
      <c r="O341" s="417" t="n">
        <v>23.9106313853061</v>
      </c>
      <c r="P341" s="417" t="n">
        <v>237.117376946835</v>
      </c>
      <c r="Q341" s="417" t="n">
        <v>57.0088629827139</v>
      </c>
      <c r="R341" s="417" t="n">
        <v>0.762339075584822</v>
      </c>
      <c r="S341" s="417" t="n">
        <v>57.2340364134732</v>
      </c>
    </row>
    <row r="342">
      <c r="A342" s="417" t="s">
        <v>254</v>
      </c>
      <c r="B342" s="417" t="s">
        <v>255</v>
      </c>
      <c r="C342" s="417" t="s">
        <v>17</v>
      </c>
      <c r="D342" s="417" t="n">
        <v>11444.2319799916</v>
      </c>
      <c r="E342" s="417" t="n">
        <v>11.7340320881072</v>
      </c>
      <c r="F342" s="417" t="n">
        <v>66.0276035734889</v>
      </c>
      <c r="G342" s="417" t="n">
        <v>6.77062220735119</v>
      </c>
      <c r="H342" s="417" t="n">
        <v>4974.71874670912</v>
      </c>
      <c r="I342" s="417" t="n">
        <v>15.3892847579837</v>
      </c>
      <c r="J342" s="417" t="n">
        <v>28.7016863928999</v>
      </c>
      <c r="K342" s="417" t="n">
        <v>14.4371561648956</v>
      </c>
      <c r="L342" s="417" t="n">
        <v>815.917407641799</v>
      </c>
      <c r="M342" s="417" t="n">
        <v>33.1310906726995</v>
      </c>
      <c r="N342" s="417" t="n">
        <v>4.7074431237212</v>
      </c>
      <c r="O342" s="417" t="n">
        <v>31.4449172026109</v>
      </c>
      <c r="P342" s="417" t="n">
        <v>97.6282166027667</v>
      </c>
      <c r="Q342" s="417" t="n">
        <v>99.9999999999998</v>
      </c>
      <c r="R342" s="417" t="n">
        <v>0.563266909890002</v>
      </c>
      <c r="S342" s="417" t="n">
        <v>99.0720116884988</v>
      </c>
    </row>
    <row r="343">
      <c r="A343" s="417" t="s">
        <v>256</v>
      </c>
      <c r="B343" s="417" t="s">
        <v>257</v>
      </c>
      <c r="C343" s="417" t="s">
        <v>16</v>
      </c>
      <c r="D343" s="417" t="n">
        <v>9534.41212416801</v>
      </c>
      <c r="E343" s="417" t="n">
        <v>10.1967043610264</v>
      </c>
      <c r="F343" s="417" t="n">
        <v>59.7682892051091</v>
      </c>
      <c r="G343" s="417" t="n">
        <v>5.98480545317126</v>
      </c>
      <c r="H343" s="417" t="n">
        <v>5083.61580729795</v>
      </c>
      <c r="I343" s="417" t="n">
        <v>14.2606334622531</v>
      </c>
      <c r="J343" s="417" t="n">
        <v>31.8676197149136</v>
      </c>
      <c r="K343" s="417" t="n">
        <v>12.2241066791082</v>
      </c>
      <c r="L343" s="417" t="n">
        <v>1114.36792766104</v>
      </c>
      <c r="M343" s="417" t="n">
        <v>23.3429665253982</v>
      </c>
      <c r="N343" s="417" t="n">
        <v>6.98562886877044</v>
      </c>
      <c r="O343" s="417" t="n">
        <v>22.9953448256879</v>
      </c>
      <c r="P343" s="417" t="n">
        <v>219.896319503733</v>
      </c>
      <c r="Q343" s="417" t="n">
        <v>63.6851457482403</v>
      </c>
      <c r="R343" s="417" t="n">
        <v>1.37846221120686</v>
      </c>
      <c r="S343" s="417" t="n">
        <v>62.7116911174212</v>
      </c>
    </row>
    <row r="344">
      <c r="A344" s="417" t="s">
        <v>256</v>
      </c>
      <c r="B344" s="417" t="s">
        <v>257</v>
      </c>
      <c r="C344" s="417" t="s">
        <v>17</v>
      </c>
      <c r="D344" s="417" t="n">
        <v>6062.90625239478</v>
      </c>
      <c r="E344" s="417" t="n">
        <v>14.5180911914103</v>
      </c>
      <c r="F344" s="417" t="n">
        <v>47.0920083153905</v>
      </c>
      <c r="G344" s="417" t="n">
        <v>9.67893199556526</v>
      </c>
      <c r="H344" s="417" t="n">
        <v>4840.25623720094</v>
      </c>
      <c r="I344" s="417" t="n">
        <v>17.0807411606386</v>
      </c>
      <c r="J344" s="417" t="n">
        <v>37.5954002061065</v>
      </c>
      <c r="K344" s="417" t="n">
        <v>13.6537966553402</v>
      </c>
      <c r="L344" s="417" t="n">
        <v>1175.24301543278</v>
      </c>
      <c r="M344" s="417" t="n">
        <v>31.8388764071121</v>
      </c>
      <c r="N344" s="417" t="n">
        <v>9.12838687444729</v>
      </c>
      <c r="O344" s="417" t="n">
        <v>28.0280607207609</v>
      </c>
      <c r="P344" s="417" t="n">
        <v>796.191415513782</v>
      </c>
      <c r="Q344" s="417" t="n">
        <v>40.0200159930354</v>
      </c>
      <c r="R344" s="417" t="n">
        <v>6.18420460405565</v>
      </c>
      <c r="S344" s="417" t="n">
        <v>36.5143810740007</v>
      </c>
    </row>
    <row r="345">
      <c r="A345" s="417" t="s">
        <v>258</v>
      </c>
      <c r="B345" s="417" t="s">
        <v>259</v>
      </c>
      <c r="C345" s="417" t="s">
        <v>16</v>
      </c>
      <c r="D345" s="417" t="n">
        <v>7601.38465288254</v>
      </c>
      <c r="E345" s="417" t="n">
        <v>12.6744985944379</v>
      </c>
      <c r="F345" s="417" t="n">
        <v>59.6738120607509</v>
      </c>
      <c r="G345" s="417" t="n">
        <v>7.44240718828514</v>
      </c>
      <c r="H345" s="417" t="n">
        <v>3809.92038941413</v>
      </c>
      <c r="I345" s="417" t="n">
        <v>14.7590449167652</v>
      </c>
      <c r="J345" s="417" t="n">
        <v>29.9093498969437</v>
      </c>
      <c r="K345" s="417" t="n">
        <v>12.8238322589436</v>
      </c>
      <c r="L345" s="417" t="n">
        <v>1160.67547431569</v>
      </c>
      <c r="M345" s="417" t="n">
        <v>26.8912812933022</v>
      </c>
      <c r="N345" s="417" t="n">
        <v>9.11175177690456</v>
      </c>
      <c r="O345" s="417" t="n">
        <v>25.7558891503262</v>
      </c>
      <c r="P345" s="417" t="n">
        <v>166.244829447228</v>
      </c>
      <c r="Q345" s="417" t="n">
        <v>56.6500437151063</v>
      </c>
      <c r="R345" s="417" t="n">
        <v>1.30508626540081</v>
      </c>
      <c r="S345" s="417" t="n">
        <v>54.5453026783586</v>
      </c>
    </row>
    <row r="346">
      <c r="A346" s="417" t="s">
        <v>258</v>
      </c>
      <c r="B346" s="417" t="s">
        <v>259</v>
      </c>
      <c r="C346" s="417" t="s">
        <v>17</v>
      </c>
      <c r="D346" s="417" t="n">
        <v>4538.85500391727</v>
      </c>
      <c r="E346" s="417" t="n">
        <v>13.4624506192822</v>
      </c>
      <c r="F346" s="417" t="n">
        <v>56.4437123150831</v>
      </c>
      <c r="G346" s="417" t="n">
        <v>10.0581350622462</v>
      </c>
      <c r="H346" s="417" t="n">
        <v>2253.52678986809</v>
      </c>
      <c r="I346" s="417" t="n">
        <v>20.0086422318182</v>
      </c>
      <c r="J346" s="417" t="n">
        <v>28.0241201166085</v>
      </c>
      <c r="K346" s="417" t="n">
        <v>17.3086440370967</v>
      </c>
      <c r="L346" s="417" t="n">
        <v>1013.18182632955</v>
      </c>
      <c r="M346" s="417" t="n">
        <v>30.2455502390445</v>
      </c>
      <c r="N346" s="417" t="n">
        <v>12.5995969201174</v>
      </c>
      <c r="O346" s="417" t="n">
        <v>25.5485730652636</v>
      </c>
      <c r="P346" s="417" t="n">
        <v>235.819233266945</v>
      </c>
      <c r="Q346" s="417" t="n">
        <v>59.5569402542728</v>
      </c>
      <c r="R346" s="417" t="n">
        <v>2.93257064819106</v>
      </c>
      <c r="S346" s="417" t="n">
        <v>58.758759254125</v>
      </c>
    </row>
    <row r="347">
      <c r="A347" s="417" t="s">
        <v>260</v>
      </c>
      <c r="B347" s="417" t="s">
        <v>261</v>
      </c>
      <c r="C347" s="417" t="s">
        <v>16</v>
      </c>
      <c r="D347" s="417" t="n">
        <v>879.373244497627</v>
      </c>
      <c r="E347" s="417" t="n">
        <v>18.3161027392861</v>
      </c>
      <c r="F347" s="417" t="n">
        <v>44.2996898918431</v>
      </c>
      <c r="G347" s="417" t="n">
        <v>11.112863257201</v>
      </c>
      <c r="H347" s="417" t="n">
        <v>454.61702725085</v>
      </c>
      <c r="I347" s="417" t="n">
        <v>22.0701575250445</v>
      </c>
      <c r="J347" s="417" t="n">
        <v>22.9019855366075</v>
      </c>
      <c r="K347" s="417" t="n">
        <v>19.4785302506181</v>
      </c>
      <c r="L347" s="417" t="n">
        <v>549.78817912882</v>
      </c>
      <c r="M347" s="417" t="n">
        <v>15.7094297353606</v>
      </c>
      <c r="N347" s="417" t="n">
        <v>27.6963689696083</v>
      </c>
      <c r="O347" s="417" t="n">
        <v>14.6240834253125</v>
      </c>
      <c r="P347" s="417" t="n">
        <v>101.27662884132</v>
      </c>
      <c r="Q347" s="417" t="n">
        <v>34.8265853710964</v>
      </c>
      <c r="R347" s="417" t="n">
        <v>5.10195560194108</v>
      </c>
      <c r="S347" s="417" t="n">
        <v>33.5538148875293</v>
      </c>
    </row>
    <row r="348">
      <c r="A348" s="417" t="s">
        <v>260</v>
      </c>
      <c r="B348" s="417" t="s">
        <v>261</v>
      </c>
      <c r="C348" s="417" t="s">
        <v>17</v>
      </c>
      <c r="D348" s="417" t="n">
        <v>323.633287263504</v>
      </c>
      <c r="E348" s="417" t="n">
        <v>19.1219509900215</v>
      </c>
      <c r="F348" s="417" t="n">
        <v>29.9573423591722</v>
      </c>
      <c r="G348" s="417" t="n">
        <v>15.2141907233569</v>
      </c>
      <c r="H348" s="417" t="n">
        <v>402.832293152729</v>
      </c>
      <c r="I348" s="417" t="n">
        <v>22.8790049029266</v>
      </c>
      <c r="J348" s="417" t="n">
        <v>37.2884539206286</v>
      </c>
      <c r="K348" s="417" t="n">
        <v>14.8709188450679</v>
      </c>
      <c r="L348" s="417" t="n">
        <v>334.264689514091</v>
      </c>
      <c r="M348" s="417" t="n">
        <v>20.8288937710699</v>
      </c>
      <c r="N348" s="417" t="n">
        <v>30.9414455695432</v>
      </c>
      <c r="O348" s="417" t="n">
        <v>17.7171419975079</v>
      </c>
      <c r="P348" s="417" t="n">
        <v>19.5834754724454</v>
      </c>
      <c r="Q348" s="417" t="n">
        <v>70.1992332170493</v>
      </c>
      <c r="R348" s="417" t="n">
        <v>1.81275815065596</v>
      </c>
      <c r="S348" s="417" t="n">
        <v>70.5601421679574</v>
      </c>
    </row>
    <row r="349">
      <c r="A349" s="417" t="s">
        <v>262</v>
      </c>
      <c r="B349" s="417" t="s">
        <v>263</v>
      </c>
      <c r="C349" s="417" t="s">
        <v>16</v>
      </c>
      <c r="D349" s="417" t="n">
        <v>332.882432533757</v>
      </c>
      <c r="E349" s="417" t="n">
        <v>17.4549129788024</v>
      </c>
      <c r="F349" s="417" t="n">
        <v>55.6208338123538</v>
      </c>
      <c r="G349" s="417" t="n">
        <v>10.1533308748342</v>
      </c>
      <c r="H349" s="417" t="n">
        <v>181.737548602883</v>
      </c>
      <c r="I349" s="417" t="n">
        <v>18.4672782833222</v>
      </c>
      <c r="J349" s="417" t="n">
        <v>30.3662584755969</v>
      </c>
      <c r="K349" s="417" t="n">
        <v>15.3523872867603</v>
      </c>
      <c r="L349" s="417" t="n">
        <v>59.6887044885616</v>
      </c>
      <c r="M349" s="417" t="n">
        <v>41.2449615281923</v>
      </c>
      <c r="N349" s="417" t="n">
        <v>9.9732974418718</v>
      </c>
      <c r="O349" s="417" t="n">
        <v>40.6040436956613</v>
      </c>
      <c r="P349" s="417" t="n">
        <v>24.1764677200213</v>
      </c>
      <c r="Q349" s="417" t="n">
        <v>60.6508874665954</v>
      </c>
      <c r="R349" s="417" t="n">
        <v>4.03961027017752</v>
      </c>
      <c r="S349" s="417" t="n">
        <v>61.178683199336</v>
      </c>
    </row>
    <row r="350">
      <c r="A350" s="417" t="s">
        <v>262</v>
      </c>
      <c r="B350" s="417" t="s">
        <v>263</v>
      </c>
      <c r="C350" s="417" t="s">
        <v>17</v>
      </c>
      <c r="D350" s="417" t="n">
        <v>538.87877811449</v>
      </c>
      <c r="E350" s="417" t="n">
        <v>15.8131348532742</v>
      </c>
      <c r="F350" s="417" t="n">
        <v>52.7299210556127</v>
      </c>
      <c r="G350" s="417" t="n">
        <v>10.0701766117461</v>
      </c>
      <c r="H350" s="417" t="n">
        <v>357.918427679997</v>
      </c>
      <c r="I350" s="417" t="n">
        <v>16.9650311817448</v>
      </c>
      <c r="J350" s="417" t="n">
        <v>35.0227383270706</v>
      </c>
      <c r="K350" s="417" t="n">
        <v>14.2649455094035</v>
      </c>
      <c r="L350" s="417" t="n">
        <v>96.2581581788035</v>
      </c>
      <c r="M350" s="417" t="n">
        <v>38.6122605972127</v>
      </c>
      <c r="N350" s="417" t="n">
        <v>9.41897378012652</v>
      </c>
      <c r="O350" s="417" t="n">
        <v>37.5904341197554</v>
      </c>
      <c r="P350" s="417" t="n">
        <v>28.9047818538757</v>
      </c>
      <c r="Q350" s="417" t="n">
        <v>47.4645008749849</v>
      </c>
      <c r="R350" s="417" t="n">
        <v>2.82836683719015</v>
      </c>
      <c r="S350" s="417" t="n">
        <v>49.8171587660613</v>
      </c>
    </row>
    <row r="351">
      <c r="A351" s="417" t="s">
        <v>264</v>
      </c>
      <c r="B351" s="417" t="s">
        <v>265</v>
      </c>
      <c r="C351" s="417" t="s">
        <v>16</v>
      </c>
      <c r="D351" s="417" t="n">
        <v>813.431449134635</v>
      </c>
      <c r="E351" s="417" t="n">
        <v>18.5503788190557</v>
      </c>
      <c r="F351" s="417" t="n">
        <v>63.8544249576695</v>
      </c>
      <c r="G351" s="417" t="n">
        <v>8.48389978592541</v>
      </c>
      <c r="H351" s="417" t="n">
        <v>287.391472645291</v>
      </c>
      <c r="I351" s="417" t="n">
        <v>19.5968756604385</v>
      </c>
      <c r="J351" s="417" t="n">
        <v>22.5602504587519</v>
      </c>
      <c r="K351" s="417" t="n">
        <v>19.8342152271129</v>
      </c>
      <c r="L351" s="417" t="n">
        <v>152.742599170036</v>
      </c>
      <c r="M351" s="417" t="n">
        <v>28.5362253589236</v>
      </c>
      <c r="N351" s="417" t="n">
        <v>11.9903045879508</v>
      </c>
      <c r="O351" s="417" t="n">
        <v>25.7508248193173</v>
      </c>
      <c r="P351" s="417" t="n">
        <v>20.3187081757038</v>
      </c>
      <c r="Q351" s="417" t="n">
        <v>99.9999999999999</v>
      </c>
      <c r="R351" s="417" t="n">
        <v>1.59501999562783</v>
      </c>
      <c r="S351" s="417" t="n">
        <v>99.4020110327344</v>
      </c>
    </row>
    <row r="352">
      <c r="A352" s="417" t="s">
        <v>264</v>
      </c>
      <c r="B352" s="417" t="s">
        <v>265</v>
      </c>
      <c r="C352" s="417" t="s">
        <v>17</v>
      </c>
      <c r="D352" s="417" t="n">
        <v>534.380630888712</v>
      </c>
      <c r="E352" s="417" t="n">
        <v>17.8164927658787</v>
      </c>
      <c r="F352" s="417" t="n">
        <v>57.7340110277723</v>
      </c>
      <c r="G352" s="417" t="n">
        <v>11.0073390437269</v>
      </c>
      <c r="H352" s="417" t="n">
        <v>308.26458726449</v>
      </c>
      <c r="I352" s="417" t="n">
        <v>27.4895975294304</v>
      </c>
      <c r="J352" s="417" t="n">
        <v>33.3046335362147</v>
      </c>
      <c r="K352" s="417" t="n">
        <v>20.3661914988538</v>
      </c>
      <c r="L352" s="417" t="n">
        <v>62.9726941455896</v>
      </c>
      <c r="M352" s="417" t="n">
        <v>40.0422238914906</v>
      </c>
      <c r="N352" s="417" t="n">
        <v>6.80351421458454</v>
      </c>
      <c r="O352" s="417" t="n">
        <v>38.9361612102052</v>
      </c>
      <c r="P352" s="417" t="n">
        <v>19.9727774449945</v>
      </c>
      <c r="Q352" s="417" t="n">
        <v>77.2349986285328</v>
      </c>
      <c r="R352" s="417" t="n">
        <v>2.15784122142836</v>
      </c>
      <c r="S352" s="417" t="n">
        <v>78.1287528678188</v>
      </c>
    </row>
    <row r="353">
      <c r="A353" s="417" t="s">
        <v>266</v>
      </c>
      <c r="B353" s="417" t="s">
        <v>267</v>
      </c>
      <c r="C353" s="417" t="s">
        <v>16</v>
      </c>
      <c r="D353" s="417" t="n">
        <v>1086.76679596779</v>
      </c>
      <c r="E353" s="417" t="n">
        <v>11.8768209778971</v>
      </c>
      <c r="F353" s="417" t="n">
        <v>54.0842825686782</v>
      </c>
      <c r="G353" s="417" t="n">
        <v>8.00091766215401</v>
      </c>
      <c r="H353" s="417" t="n">
        <v>802.556323759399</v>
      </c>
      <c r="I353" s="417" t="n">
        <v>14.3634419090376</v>
      </c>
      <c r="J353" s="417" t="n">
        <v>39.9401998225655</v>
      </c>
      <c r="K353" s="417" t="n">
        <v>10.5676736231282</v>
      </c>
      <c r="L353" s="417" t="n">
        <v>116.132380463893</v>
      </c>
      <c r="M353" s="417" t="n">
        <v>29.2441046415457</v>
      </c>
      <c r="N353" s="417" t="n">
        <v>5.77947035526521</v>
      </c>
      <c r="O353" s="417" t="n">
        <v>28.0040869721706</v>
      </c>
      <c r="P353" s="417" t="n">
        <v>3.93936344194225</v>
      </c>
      <c r="Q353" s="417" t="n">
        <v>100</v>
      </c>
      <c r="R353" s="417" t="n">
        <v>0.196047253491024</v>
      </c>
      <c r="S353" s="417" t="n">
        <v>101.064745831908</v>
      </c>
    </row>
    <row r="354">
      <c r="A354" s="417" t="s">
        <v>266</v>
      </c>
      <c r="B354" s="417" t="s">
        <v>267</v>
      </c>
      <c r="C354" s="417" t="s">
        <v>17</v>
      </c>
      <c r="D354" s="417" t="n">
        <v>991.150358897503</v>
      </c>
      <c r="E354" s="417" t="n">
        <v>15.156680490358</v>
      </c>
      <c r="F354" s="417" t="n">
        <v>49.6387244903731</v>
      </c>
      <c r="G354" s="417" t="n">
        <v>9.80339771857669</v>
      </c>
      <c r="H354" s="417" t="n">
        <v>868.961369926707</v>
      </c>
      <c r="I354" s="417" t="n">
        <v>14.7344563126293</v>
      </c>
      <c r="J354" s="417" t="n">
        <v>43.519263901139</v>
      </c>
      <c r="K354" s="417" t="n">
        <v>10.9246154796266</v>
      </c>
      <c r="L354" s="417" t="n">
        <v>128.063260899702</v>
      </c>
      <c r="M354" s="417" t="n">
        <v>28.5931738588988</v>
      </c>
      <c r="N354" s="417" t="n">
        <v>6.41365547424121</v>
      </c>
      <c r="O354" s="417" t="n">
        <v>28.6397559282739</v>
      </c>
      <c r="P354" s="417" t="n">
        <v>8.55310728777613</v>
      </c>
      <c r="Q354" s="417" t="n">
        <v>100</v>
      </c>
      <c r="R354" s="417" t="n">
        <v>0.428356134246658</v>
      </c>
      <c r="S354" s="417" t="n">
        <v>99.9232183408496</v>
      </c>
    </row>
    <row r="355">
      <c r="A355" s="417" t="s">
        <v>268</v>
      </c>
      <c r="B355" s="417" t="s">
        <v>269</v>
      </c>
      <c r="C355" s="417" t="s">
        <v>16</v>
      </c>
      <c r="D355" s="417" t="n">
        <v>3258.04362992267</v>
      </c>
      <c r="E355" s="417" t="n">
        <v>12.2378216797402</v>
      </c>
      <c r="F355" s="417" t="n">
        <v>58.8711365986926</v>
      </c>
      <c r="G355" s="417" t="n">
        <v>6.60466597519802</v>
      </c>
      <c r="H355" s="417" t="n">
        <v>1683.45305551273</v>
      </c>
      <c r="I355" s="417" t="n">
        <v>15.4291522192427</v>
      </c>
      <c r="J355" s="417" t="n">
        <v>30.4191122176374</v>
      </c>
      <c r="K355" s="417" t="n">
        <v>12.3002789267062</v>
      </c>
      <c r="L355" s="417" t="n">
        <v>518.596419749995</v>
      </c>
      <c r="M355" s="417" t="n">
        <v>29.5442443027005</v>
      </c>
      <c r="N355" s="417" t="n">
        <v>9.37076483147635</v>
      </c>
      <c r="O355" s="417" t="n">
        <v>28.1674833849082</v>
      </c>
      <c r="P355" s="417" t="n">
        <v>74.1021187522758</v>
      </c>
      <c r="Q355" s="417" t="n">
        <v>64.7191332215747</v>
      </c>
      <c r="R355" s="417" t="n">
        <v>1.33898635219361</v>
      </c>
      <c r="S355" s="417" t="n">
        <v>65.2554894723294</v>
      </c>
    </row>
    <row r="356">
      <c r="A356" s="417" t="s">
        <v>268</v>
      </c>
      <c r="B356" s="417" t="s">
        <v>269</v>
      </c>
      <c r="C356" s="417" t="s">
        <v>17</v>
      </c>
      <c r="D356" s="417" t="n">
        <v>2203.97772732728</v>
      </c>
      <c r="E356" s="417" t="n">
        <v>14.9800168015875</v>
      </c>
      <c r="F356" s="417" t="n">
        <v>54.5077018030726</v>
      </c>
      <c r="G356" s="417" t="n">
        <v>10.4354882391609</v>
      </c>
      <c r="H356" s="417" t="n">
        <v>1585.74522216642</v>
      </c>
      <c r="I356" s="417" t="n">
        <v>15.8412249005586</v>
      </c>
      <c r="J356" s="417" t="n">
        <v>39.2178771290548</v>
      </c>
      <c r="K356" s="417" t="n">
        <v>12.5348997508684</v>
      </c>
      <c r="L356" s="417" t="n">
        <v>243.379183807722</v>
      </c>
      <c r="M356" s="417" t="n">
        <v>39.1436219425021</v>
      </c>
      <c r="N356" s="417" t="n">
        <v>6.01913522608687</v>
      </c>
      <c r="O356" s="417" t="n">
        <v>37.4185343491317</v>
      </c>
      <c r="P356" s="417" t="n">
        <v>10.3222900761891</v>
      </c>
      <c r="Q356" s="417" t="n">
        <v>99.9999999999998</v>
      </c>
      <c r="R356" s="417" t="n">
        <v>0.255285841785724</v>
      </c>
      <c r="S356" s="417" t="n">
        <v>100.239666156221</v>
      </c>
    </row>
    <row r="357">
      <c r="A357" s="417" t="s">
        <v>270</v>
      </c>
      <c r="B357" s="417" t="s">
        <v>271</v>
      </c>
      <c r="C357" s="417" t="s">
        <v>16</v>
      </c>
      <c r="D357" s="417" t="n">
        <v>1320.57963747149</v>
      </c>
      <c r="E357" s="417" t="n">
        <v>20.5941648160997</v>
      </c>
      <c r="F357" s="417" t="n">
        <v>43.0274288031336</v>
      </c>
      <c r="G357" s="417" t="n">
        <v>15.4105366000334</v>
      </c>
      <c r="H357" s="417" t="n">
        <v>1345.85626699209</v>
      </c>
      <c r="I357" s="417" t="n">
        <v>19.5731259005621</v>
      </c>
      <c r="J357" s="417" t="n">
        <v>43.850997746816</v>
      </c>
      <c r="K357" s="417" t="n">
        <v>15.4134593286379</v>
      </c>
      <c r="L357" s="417" t="n">
        <v>387.567136248043</v>
      </c>
      <c r="M357" s="417" t="n">
        <v>29.6993210616964</v>
      </c>
      <c r="N357" s="417" t="n">
        <v>12.627801374612</v>
      </c>
      <c r="O357" s="417" t="n">
        <v>30.148187911065</v>
      </c>
      <c r="P357" s="417" t="n">
        <v>15.154643596286</v>
      </c>
      <c r="Q357" s="417" t="n">
        <v>100</v>
      </c>
      <c r="R357" s="417" t="n">
        <v>0.493772075438455</v>
      </c>
      <c r="S357" s="417" t="n">
        <v>101.336559289012</v>
      </c>
    </row>
    <row r="358">
      <c r="A358" s="417" t="s">
        <v>270</v>
      </c>
      <c r="B358" s="417" t="s">
        <v>271</v>
      </c>
      <c r="C358" s="417" t="s">
        <v>17</v>
      </c>
      <c r="D358" s="417" t="n">
        <v>838.968880874595</v>
      </c>
      <c r="E358" s="417" t="n">
        <v>27.6950287685356</v>
      </c>
      <c r="F358" s="417" t="n">
        <v>38.5313149937191</v>
      </c>
      <c r="G358" s="417" t="n">
        <v>22.3157359865417</v>
      </c>
      <c r="H358" s="417" t="n">
        <v>1114.64880978554</v>
      </c>
      <c r="I358" s="417" t="n">
        <v>24.2559543882523</v>
      </c>
      <c r="J358" s="417" t="n">
        <v>51.1924641977757</v>
      </c>
      <c r="K358" s="417" t="n">
        <v>15.9999392940333</v>
      </c>
      <c r="L358" s="417" t="n">
        <v>223.75123903083</v>
      </c>
      <c r="M358" s="417" t="n">
        <v>35.0531641251483</v>
      </c>
      <c r="N358" s="417" t="n">
        <v>10.2762208085052</v>
      </c>
      <c r="O358" s="417" t="n">
        <v>36.2086743356454</v>
      </c>
      <c r="P358" s="417"/>
      <c r="Q358" s="417"/>
      <c r="R358" s="417"/>
      <c r="S358" s="417"/>
    </row>
    <row r="359">
      <c r="A359" s="417" t="s">
        <v>272</v>
      </c>
      <c r="B359" s="417" t="s">
        <v>273</v>
      </c>
      <c r="C359" s="417" t="s">
        <v>16</v>
      </c>
      <c r="D359" s="417" t="n">
        <v>1033.6352340102</v>
      </c>
      <c r="E359" s="417" t="n">
        <v>20.2063756387607</v>
      </c>
      <c r="F359" s="417" t="n">
        <v>47.9371808939569</v>
      </c>
      <c r="G359" s="417" t="n">
        <v>13.2917385868159</v>
      </c>
      <c r="H359" s="417" t="n">
        <v>636.377432265891</v>
      </c>
      <c r="I359" s="417" t="n">
        <v>25.2853356720125</v>
      </c>
      <c r="J359" s="417" t="n">
        <v>29.5134483458027</v>
      </c>
      <c r="K359" s="417" t="n">
        <v>21.356592053185</v>
      </c>
      <c r="L359" s="417" t="n">
        <v>325.523055917409</v>
      </c>
      <c r="M359" s="417" t="n">
        <v>28.8200693078864</v>
      </c>
      <c r="N359" s="417" t="n">
        <v>15.0968708333645</v>
      </c>
      <c r="O359" s="417" t="n">
        <v>26.5129958295568</v>
      </c>
      <c r="P359" s="417" t="n">
        <v>160.692939430832</v>
      </c>
      <c r="Q359" s="417" t="n">
        <v>55.107272348682</v>
      </c>
      <c r="R359" s="417" t="n">
        <v>7.45249992687594</v>
      </c>
      <c r="S359" s="417" t="n">
        <v>52.9772362940661</v>
      </c>
    </row>
    <row r="360">
      <c r="A360" s="417" t="s">
        <v>272</v>
      </c>
      <c r="B360" s="417" t="s">
        <v>273</v>
      </c>
      <c r="C360" s="417" t="s">
        <v>17</v>
      </c>
      <c r="D360" s="417" t="n">
        <v>569.168810958674</v>
      </c>
      <c r="E360" s="417" t="n">
        <v>25.1102461148032</v>
      </c>
      <c r="F360" s="417" t="n">
        <v>48.4479783946516</v>
      </c>
      <c r="G360" s="417" t="n">
        <v>16.8863795216761</v>
      </c>
      <c r="H360" s="417" t="n">
        <v>337.61869275133</v>
      </c>
      <c r="I360" s="417" t="n">
        <v>31.9947604101134</v>
      </c>
      <c r="J360" s="417" t="n">
        <v>28.73829840482</v>
      </c>
      <c r="K360" s="417" t="n">
        <v>29.5341909251209</v>
      </c>
      <c r="L360" s="417" t="n">
        <v>185.987188055649</v>
      </c>
      <c r="M360" s="417" t="n">
        <v>53.2341604146659</v>
      </c>
      <c r="N360" s="417" t="n">
        <v>15.8313370218319</v>
      </c>
      <c r="O360" s="417" t="n">
        <v>45.2424784358159</v>
      </c>
      <c r="P360" s="417" t="n">
        <v>82.0293554172666</v>
      </c>
      <c r="Q360" s="417" t="n">
        <v>57.5871242328082</v>
      </c>
      <c r="R360" s="417" t="n">
        <v>6.98238617869644</v>
      </c>
      <c r="S360" s="417" t="n">
        <v>57.231072903166</v>
      </c>
    </row>
    <row r="361">
      <c r="A361" s="417" t="s">
        <v>274</v>
      </c>
      <c r="B361" s="417" t="s">
        <v>275</v>
      </c>
      <c r="C361" s="417" t="s">
        <v>16</v>
      </c>
      <c r="D361" s="417" t="n">
        <v>751.199733028103</v>
      </c>
      <c r="E361" s="417" t="n">
        <v>21.4516296355194</v>
      </c>
      <c r="F361" s="417" t="n">
        <v>62.0792054843688</v>
      </c>
      <c r="G361" s="417" t="n">
        <v>13.889485659716</v>
      </c>
      <c r="H361" s="417" t="n">
        <v>269.665010528513</v>
      </c>
      <c r="I361" s="417" t="n">
        <v>24.3737658284202</v>
      </c>
      <c r="J361" s="417" t="n">
        <v>22.2851378461789</v>
      </c>
      <c r="K361" s="417" t="n">
        <v>25.4650774119709</v>
      </c>
      <c r="L361" s="417" t="n">
        <v>174.772506447273</v>
      </c>
      <c r="M361" s="417" t="n">
        <v>49.0914877061116</v>
      </c>
      <c r="N361" s="417" t="n">
        <v>14.4432137868618</v>
      </c>
      <c r="O361" s="417" t="n">
        <v>44.8225236781598</v>
      </c>
      <c r="P361" s="417" t="n">
        <v>14.4293530831159</v>
      </c>
      <c r="Q361" s="417" t="n">
        <v>99.9999999999998</v>
      </c>
      <c r="R361" s="417" t="n">
        <v>1.19244288259052</v>
      </c>
      <c r="S361" s="417" t="n">
        <v>101.274600913284</v>
      </c>
    </row>
    <row r="362">
      <c r="A362" s="417" t="s">
        <v>274</v>
      </c>
      <c r="B362" s="417" t="s">
        <v>275</v>
      </c>
      <c r="C362" s="417" t="s">
        <v>17</v>
      </c>
      <c r="D362" s="417" t="n">
        <v>464.266117659662</v>
      </c>
      <c r="E362" s="417" t="n">
        <v>19.7849649860481</v>
      </c>
      <c r="F362" s="417" t="n">
        <v>45.7501531792214</v>
      </c>
      <c r="G362" s="417" t="n">
        <v>16.1000389915758</v>
      </c>
      <c r="H362" s="417" t="n">
        <v>307.886478344152</v>
      </c>
      <c r="I362" s="417" t="n">
        <v>21.6711331898376</v>
      </c>
      <c r="J362" s="417" t="n">
        <v>30.3400420798785</v>
      </c>
      <c r="K362" s="417" t="n">
        <v>20.5197108126868</v>
      </c>
      <c r="L362" s="417" t="n">
        <v>211.166372448367</v>
      </c>
      <c r="M362" s="417" t="n">
        <v>32.2306000105234</v>
      </c>
      <c r="N362" s="417" t="n">
        <v>20.8089574455989</v>
      </c>
      <c r="O362" s="417" t="n">
        <v>27.8391357004059</v>
      </c>
      <c r="P362" s="417" t="n">
        <v>31.4669620800037</v>
      </c>
      <c r="Q362" s="417" t="n">
        <v>70.1988302431984</v>
      </c>
      <c r="R362" s="417" t="n">
        <v>3.10084729530113</v>
      </c>
      <c r="S362" s="417" t="n">
        <v>69.8213805443746</v>
      </c>
    </row>
    <row r="363">
      <c r="A363" s="417" t="s">
        <v>276</v>
      </c>
      <c r="B363" s="417" t="s">
        <v>277</v>
      </c>
      <c r="C363" s="417" t="s">
        <v>16</v>
      </c>
      <c r="D363" s="417" t="n">
        <v>2105.83561553556</v>
      </c>
      <c r="E363" s="417" t="n">
        <v>14.901023644</v>
      </c>
      <c r="F363" s="417" t="n">
        <v>60.9617751928684</v>
      </c>
      <c r="G363" s="417" t="n">
        <v>7.91255706011992</v>
      </c>
      <c r="H363" s="417" t="n">
        <v>1111.25246178721</v>
      </c>
      <c r="I363" s="417" t="n">
        <v>16.4714315186722</v>
      </c>
      <c r="J363" s="417" t="n">
        <v>32.1696158324137</v>
      </c>
      <c r="K363" s="417" t="n">
        <v>14.3599897077617</v>
      </c>
      <c r="L363" s="417" t="n">
        <v>201.376825984193</v>
      </c>
      <c r="M363" s="417" t="n">
        <v>30.724046665154</v>
      </c>
      <c r="N363" s="417" t="n">
        <v>5.82965199379042</v>
      </c>
      <c r="O363" s="417" t="n">
        <v>32.5655054729872</v>
      </c>
      <c r="P363" s="417" t="n">
        <v>35.889253659763</v>
      </c>
      <c r="Q363" s="417" t="n">
        <v>73.2632815379787</v>
      </c>
      <c r="R363" s="417" t="n">
        <v>1.03895698092744</v>
      </c>
      <c r="S363" s="417" t="n">
        <v>72.4653812087597</v>
      </c>
    </row>
    <row r="364">
      <c r="A364" s="417" t="s">
        <v>276</v>
      </c>
      <c r="B364" s="417" t="s">
        <v>277</v>
      </c>
      <c r="C364" s="417" t="s">
        <v>17</v>
      </c>
      <c r="D364" s="417" t="n">
        <v>1593.900436683</v>
      </c>
      <c r="E364" s="417" t="n">
        <v>15.737245447692</v>
      </c>
      <c r="F364" s="417" t="n">
        <v>56.4925176282593</v>
      </c>
      <c r="G364" s="417" t="n">
        <v>10.2042934662645</v>
      </c>
      <c r="H364" s="417" t="n">
        <v>1035.61496383236</v>
      </c>
      <c r="I364" s="417" t="n">
        <v>25.0192762550726</v>
      </c>
      <c r="J364" s="417" t="n">
        <v>36.7052390813947</v>
      </c>
      <c r="K364" s="417" t="n">
        <v>15.7512656971077</v>
      </c>
      <c r="L364" s="417" t="n">
        <v>172.433646526602</v>
      </c>
      <c r="M364" s="417" t="n">
        <v>37.4124044941491</v>
      </c>
      <c r="N364" s="417" t="n">
        <v>6.11155539701159</v>
      </c>
      <c r="O364" s="417" t="n">
        <v>39.2726857072195</v>
      </c>
      <c r="P364" s="417" t="n">
        <v>19.4873194011591</v>
      </c>
      <c r="Q364" s="417" t="n">
        <v>100</v>
      </c>
      <c r="R364" s="417" t="n">
        <v>0.690687893334487</v>
      </c>
      <c r="S364" s="417" t="n">
        <v>95.9752932751911</v>
      </c>
    </row>
    <row r="365">
      <c r="A365" s="417" t="s">
        <v>278</v>
      </c>
      <c r="B365" s="417" t="s">
        <v>279</v>
      </c>
      <c r="C365" s="417" t="s">
        <v>16</v>
      </c>
      <c r="D365" s="417" t="n">
        <v>411.170120685156</v>
      </c>
      <c r="E365" s="417" t="n">
        <v>24.3649047465476</v>
      </c>
      <c r="F365" s="417" t="n">
        <v>25.3258087762316</v>
      </c>
      <c r="G365" s="417" t="n">
        <v>21.6706554591885</v>
      </c>
      <c r="H365" s="417" t="n">
        <v>360.093762785374</v>
      </c>
      <c r="I365" s="417" t="n">
        <v>27.049223741715</v>
      </c>
      <c r="J365" s="417" t="n">
        <v>22.1797871951869</v>
      </c>
      <c r="K365" s="417" t="n">
        <v>24.3892480838222</v>
      </c>
      <c r="L365" s="417" t="n">
        <v>486.744257898013</v>
      </c>
      <c r="M365" s="417" t="n">
        <v>20.8248383756176</v>
      </c>
      <c r="N365" s="417" t="n">
        <v>29.9807582757043</v>
      </c>
      <c r="O365" s="417" t="n">
        <v>17.1771577082898</v>
      </c>
      <c r="P365" s="417" t="n">
        <v>365.51403049213</v>
      </c>
      <c r="Q365" s="417" t="n">
        <v>29.3968938716046</v>
      </c>
      <c r="R365" s="417" t="n">
        <v>22.5136457528772</v>
      </c>
      <c r="S365" s="417" t="n">
        <v>26.1102359293255</v>
      </c>
    </row>
    <row r="366">
      <c r="A366" s="417" t="s">
        <v>278</v>
      </c>
      <c r="B366" s="417" t="s">
        <v>279</v>
      </c>
      <c r="C366" s="417" t="s">
        <v>17</v>
      </c>
      <c r="D366" s="417" t="n">
        <v>362.942849133115</v>
      </c>
      <c r="E366" s="417" t="n">
        <v>30.9802040010867</v>
      </c>
      <c r="F366" s="417" t="n">
        <v>34.6419280915087</v>
      </c>
      <c r="G366" s="417" t="n">
        <v>25.4615158061047</v>
      </c>
      <c r="H366" s="417" t="n">
        <v>283.473092081371</v>
      </c>
      <c r="I366" s="417" t="n">
        <v>41.9391350566638</v>
      </c>
      <c r="J366" s="417" t="n">
        <v>27.0567514836443</v>
      </c>
      <c r="K366" s="417" t="n">
        <v>27.9765499770661</v>
      </c>
      <c r="L366" s="417" t="n">
        <v>221.094394135171</v>
      </c>
      <c r="M366" s="417" t="n">
        <v>32.2793276220013</v>
      </c>
      <c r="N366" s="417" t="n">
        <v>21.1028709378351</v>
      </c>
      <c r="O366" s="417" t="n">
        <v>25.69789418373</v>
      </c>
      <c r="P366" s="417" t="n">
        <v>180.187841767909</v>
      </c>
      <c r="Q366" s="417" t="n">
        <v>41.9213090822915</v>
      </c>
      <c r="R366" s="417" t="n">
        <v>17.1984494870119</v>
      </c>
      <c r="S366" s="417" t="n">
        <v>36.8179428612611</v>
      </c>
    </row>
    <row r="367">
      <c r="A367" s="417" t="s">
        <v>280</v>
      </c>
      <c r="B367" s="417" t="s">
        <v>281</v>
      </c>
      <c r="C367" s="417" t="s">
        <v>16</v>
      </c>
      <c r="D367" s="417" t="n">
        <v>257.617711932483</v>
      </c>
      <c r="E367" s="417" t="n">
        <v>20.112741677636</v>
      </c>
      <c r="F367" s="417" t="n">
        <v>11.0868664560594</v>
      </c>
      <c r="G367" s="417" t="n">
        <v>18.4799200908283</v>
      </c>
      <c r="H367" s="417" t="n">
        <v>766.496115569783</v>
      </c>
      <c r="I367" s="417" t="n">
        <v>12.4624051517854</v>
      </c>
      <c r="J367" s="417" t="n">
        <v>32.9870178904377</v>
      </c>
      <c r="K367" s="417" t="n">
        <v>11.2625335616337</v>
      </c>
      <c r="L367" s="417" t="n">
        <v>874.335140906861</v>
      </c>
      <c r="M367" s="417" t="n">
        <v>11.4436383546254</v>
      </c>
      <c r="N367" s="417" t="n">
        <v>37.6279909962665</v>
      </c>
      <c r="O367" s="417" t="n">
        <v>9.29120739939453</v>
      </c>
      <c r="P367" s="417" t="n">
        <v>425.180642838559</v>
      </c>
      <c r="Q367" s="417" t="n">
        <v>19.9382058296094</v>
      </c>
      <c r="R367" s="417" t="n">
        <v>18.2981246572364</v>
      </c>
      <c r="S367" s="417" t="n">
        <v>16.8640149987292</v>
      </c>
    </row>
    <row r="368">
      <c r="A368" s="417" t="s">
        <v>280</v>
      </c>
      <c r="B368" s="417" t="s">
        <v>281</v>
      </c>
      <c r="C368" s="417" t="s">
        <v>17</v>
      </c>
      <c r="D368" s="417" t="n">
        <v>95.3815382853406</v>
      </c>
      <c r="E368" s="417" t="n">
        <v>31.9530981335982</v>
      </c>
      <c r="F368" s="417" t="n">
        <v>12.6035884138269</v>
      </c>
      <c r="G368" s="417" t="n">
        <v>28.3466772489659</v>
      </c>
      <c r="H368" s="417" t="n">
        <v>282.866842653267</v>
      </c>
      <c r="I368" s="417" t="n">
        <v>21.0639629864196</v>
      </c>
      <c r="J368" s="417" t="n">
        <v>37.3776448232062</v>
      </c>
      <c r="K368" s="417" t="n">
        <v>18.5628687507397</v>
      </c>
      <c r="L368" s="417" t="n">
        <v>244.44479444684</v>
      </c>
      <c r="M368" s="417" t="n">
        <v>20.7463398998033</v>
      </c>
      <c r="N368" s="417" t="n">
        <v>32.3006069570173</v>
      </c>
      <c r="O368" s="417" t="n">
        <v>17.3078874252492</v>
      </c>
      <c r="P368" s="417" t="n">
        <v>134.08763301275</v>
      </c>
      <c r="Q368" s="417" t="n">
        <v>36.6386249372778</v>
      </c>
      <c r="R368" s="417" t="n">
        <v>17.7181598059496</v>
      </c>
      <c r="S368" s="417" t="n">
        <v>32.1544773682256</v>
      </c>
    </row>
    <row r="369">
      <c r="A369" s="417" t="s">
        <v>282</v>
      </c>
      <c r="B369" s="417" t="s">
        <v>283</v>
      </c>
      <c r="C369" s="417" t="s">
        <v>16</v>
      </c>
      <c r="D369" s="417" t="n">
        <v>761.50803884625</v>
      </c>
      <c r="E369" s="417" t="n">
        <v>32.0174549090508</v>
      </c>
      <c r="F369" s="417" t="n">
        <v>21.0027368501035</v>
      </c>
      <c r="G369" s="417" t="n">
        <v>27.0489246382192</v>
      </c>
      <c r="H369" s="417" t="n">
        <v>1311.19989725679</v>
      </c>
      <c r="I369" s="417" t="n">
        <v>16.6546312551096</v>
      </c>
      <c r="J369" s="417" t="n">
        <v>36.1634874422217</v>
      </c>
      <c r="K369" s="417" t="n">
        <v>15.3013988983473</v>
      </c>
      <c r="L369" s="417" t="n">
        <v>1059.19214515639</v>
      </c>
      <c r="M369" s="417" t="n">
        <v>19.1733930866451</v>
      </c>
      <c r="N369" s="417" t="n">
        <v>29.2129994216751</v>
      </c>
      <c r="O369" s="417" t="n">
        <v>16.6089687535248</v>
      </c>
      <c r="P369" s="417" t="n">
        <v>493.856144136952</v>
      </c>
      <c r="Q369" s="417" t="n">
        <v>38.9131860700456</v>
      </c>
      <c r="R369" s="417" t="n">
        <v>13.6207762859998</v>
      </c>
      <c r="S369" s="417" t="n">
        <v>36.0996699027773</v>
      </c>
    </row>
    <row r="370">
      <c r="A370" s="417" t="s">
        <v>282</v>
      </c>
      <c r="B370" s="417" t="s">
        <v>283</v>
      </c>
      <c r="C370" s="417" t="s">
        <v>17</v>
      </c>
      <c r="D370" s="417" t="n">
        <v>605.175529814791</v>
      </c>
      <c r="E370" s="417" t="n">
        <v>22.9644118472405</v>
      </c>
      <c r="F370" s="417" t="n">
        <v>35.5607223966898</v>
      </c>
      <c r="G370" s="417" t="n">
        <v>18.7905018437798</v>
      </c>
      <c r="H370" s="417" t="n">
        <v>455.86070811593</v>
      </c>
      <c r="I370" s="417" t="n">
        <v>26.2816552788329</v>
      </c>
      <c r="J370" s="417" t="n">
        <v>26.7868333966348</v>
      </c>
      <c r="K370" s="417" t="n">
        <v>20.5644878202097</v>
      </c>
      <c r="L370" s="417" t="n">
        <v>480.300747034553</v>
      </c>
      <c r="M370" s="417" t="n">
        <v>22.1816446311479</v>
      </c>
      <c r="N370" s="417" t="n">
        <v>28.2229546482912</v>
      </c>
      <c r="O370" s="417" t="n">
        <v>20.2931344146119</v>
      </c>
      <c r="P370" s="417" t="n">
        <v>160.471890186049</v>
      </c>
      <c r="Q370" s="417" t="n">
        <v>52.5641937294833</v>
      </c>
      <c r="R370" s="417" t="n">
        <v>9.42948955838416</v>
      </c>
      <c r="S370" s="417" t="n">
        <v>48.6983840161674</v>
      </c>
    </row>
    <row r="371">
      <c r="A371" s="417" t="s">
        <v>284</v>
      </c>
      <c r="B371" s="417" t="s">
        <v>285</v>
      </c>
      <c r="C371" s="417" t="s">
        <v>16</v>
      </c>
      <c r="D371" s="417" t="n">
        <v>1011.87861816721</v>
      </c>
      <c r="E371" s="417" t="n">
        <v>17.6585122598256</v>
      </c>
      <c r="F371" s="417" t="n">
        <v>18.3491495190223</v>
      </c>
      <c r="G371" s="417" t="n">
        <v>16.1263879692817</v>
      </c>
      <c r="H371" s="417" t="n">
        <v>1934.57610067678</v>
      </c>
      <c r="I371" s="417" t="n">
        <v>13.8844821284149</v>
      </c>
      <c r="J371" s="417" t="n">
        <v>35.0811110047385</v>
      </c>
      <c r="K371" s="417" t="n">
        <v>10.1348181527975</v>
      </c>
      <c r="L371" s="417" t="n">
        <v>1830.3509855281</v>
      </c>
      <c r="M371" s="417" t="n">
        <v>10.5345710121279</v>
      </c>
      <c r="N371" s="417" t="n">
        <v>33.1911192733544</v>
      </c>
      <c r="O371" s="417" t="n">
        <v>7.89719387036057</v>
      </c>
      <c r="P371" s="417" t="n">
        <v>737.774778599127</v>
      </c>
      <c r="Q371" s="417" t="n">
        <v>20.1209144646769</v>
      </c>
      <c r="R371" s="417" t="n">
        <v>13.3786202028848</v>
      </c>
      <c r="S371" s="417" t="n">
        <v>20.2838530883062</v>
      </c>
    </row>
    <row r="372">
      <c r="A372" s="417" t="s">
        <v>284</v>
      </c>
      <c r="B372" s="417" t="s">
        <v>285</v>
      </c>
      <c r="C372" s="417" t="s">
        <v>17</v>
      </c>
      <c r="D372" s="417" t="n">
        <v>321.257926158247</v>
      </c>
      <c r="E372" s="417" t="n">
        <v>24.9714154867554</v>
      </c>
      <c r="F372" s="417" t="n">
        <v>19.0167096842043</v>
      </c>
      <c r="G372" s="417" t="n">
        <v>23.7492851614843</v>
      </c>
      <c r="H372" s="417" t="n">
        <v>689.958051839173</v>
      </c>
      <c r="I372" s="417" t="n">
        <v>22.0787465682834</v>
      </c>
      <c r="J372" s="417" t="n">
        <v>40.8417377370533</v>
      </c>
      <c r="K372" s="417" t="n">
        <v>14.9034078411083</v>
      </c>
      <c r="L372" s="417" t="n">
        <v>413.344460733026</v>
      </c>
      <c r="M372" s="417" t="n">
        <v>20.6544949745161</v>
      </c>
      <c r="N372" s="417" t="n">
        <v>24.4677281688671</v>
      </c>
      <c r="O372" s="417" t="n">
        <v>19.1761194478207</v>
      </c>
      <c r="P372" s="417" t="n">
        <v>264.785044758165</v>
      </c>
      <c r="Q372" s="417" t="n">
        <v>30.6923445796939</v>
      </c>
      <c r="R372" s="417" t="n">
        <v>15.6738244098754</v>
      </c>
      <c r="S372" s="417" t="n">
        <v>28.8293442215751</v>
      </c>
    </row>
    <row r="373">
      <c r="A373" s="417" t="s">
        <v>286</v>
      </c>
      <c r="B373" s="417" t="s">
        <v>287</v>
      </c>
      <c r="C373" s="417" t="s">
        <v>16</v>
      </c>
      <c r="D373" s="417" t="n">
        <v>1165.67679392695</v>
      </c>
      <c r="E373" s="417" t="n">
        <v>13.0442577741864</v>
      </c>
      <c r="F373" s="417" t="n">
        <v>32.8970282678793</v>
      </c>
      <c r="G373" s="417" t="n">
        <v>10.698790777912</v>
      </c>
      <c r="H373" s="417" t="n">
        <v>1032.24702117199</v>
      </c>
      <c r="I373" s="417" t="n">
        <v>15.2559632427037</v>
      </c>
      <c r="J373" s="417" t="n">
        <v>29.1314536000424</v>
      </c>
      <c r="K373" s="417" t="n">
        <v>11.9084713004889</v>
      </c>
      <c r="L373" s="417" t="n">
        <v>981.20963263938</v>
      </c>
      <c r="M373" s="417" t="n">
        <v>13.7385909037126</v>
      </c>
      <c r="N373" s="417" t="n">
        <v>27.6911071660881</v>
      </c>
      <c r="O373" s="417" t="n">
        <v>11.5654368294545</v>
      </c>
      <c r="P373" s="417" t="n">
        <v>364.277174141827</v>
      </c>
      <c r="Q373" s="417" t="n">
        <v>26.3354835665645</v>
      </c>
      <c r="R373" s="417" t="n">
        <v>10.2804109659902</v>
      </c>
      <c r="S373" s="417" t="n">
        <v>25.6966727702211</v>
      </c>
    </row>
    <row r="374">
      <c r="A374" s="417" t="s">
        <v>286</v>
      </c>
      <c r="B374" s="417" t="s">
        <v>287</v>
      </c>
      <c r="C374" s="417" t="s">
        <v>17</v>
      </c>
      <c r="D374" s="417" t="n">
        <v>519.550805091608</v>
      </c>
      <c r="E374" s="417" t="n">
        <v>19.5538328674126</v>
      </c>
      <c r="F374" s="417" t="n">
        <v>25.7537576721567</v>
      </c>
      <c r="G374" s="417" t="n">
        <v>17.718082192038</v>
      </c>
      <c r="H374" s="417" t="n">
        <v>674.249403814456</v>
      </c>
      <c r="I374" s="417" t="n">
        <v>16.0449192870443</v>
      </c>
      <c r="J374" s="417" t="n">
        <v>33.4220553336875</v>
      </c>
      <c r="K374" s="417" t="n">
        <v>11.7981372061351</v>
      </c>
      <c r="L374" s="417" t="n">
        <v>606.493211422715</v>
      </c>
      <c r="M374" s="417" t="n">
        <v>19.1008068013794</v>
      </c>
      <c r="N374" s="417" t="n">
        <v>30.063429877728</v>
      </c>
      <c r="O374" s="417" t="n">
        <v>15.2878819496876</v>
      </c>
      <c r="P374" s="417" t="n">
        <v>217.085215074447</v>
      </c>
      <c r="Q374" s="417" t="n">
        <v>26.8031312205717</v>
      </c>
      <c r="R374" s="417" t="n">
        <v>10.7607571164278</v>
      </c>
      <c r="S374" s="417" t="n">
        <v>24.7134696311322</v>
      </c>
    </row>
    <row r="375">
      <c r="A375" s="417" t="s">
        <v>288</v>
      </c>
      <c r="B375" s="417" t="s">
        <v>289</v>
      </c>
      <c r="C375" s="417" t="s">
        <v>16</v>
      </c>
      <c r="D375" s="417" t="n">
        <v>8406.42004129701</v>
      </c>
      <c r="E375" s="417" t="n">
        <v>12.113009572269</v>
      </c>
      <c r="F375" s="417" t="n">
        <v>75.8546144076857</v>
      </c>
      <c r="G375" s="417" t="n">
        <v>5.39534427594535</v>
      </c>
      <c r="H375" s="417" t="n">
        <v>2270.30910486043</v>
      </c>
      <c r="I375" s="417" t="n">
        <v>19.0425897649093</v>
      </c>
      <c r="J375" s="417" t="n">
        <v>20.4859406131787</v>
      </c>
      <c r="K375" s="417" t="n">
        <v>18.3576109645953</v>
      </c>
      <c r="L375" s="417" t="n">
        <v>405.54990428521</v>
      </c>
      <c r="M375" s="417" t="n">
        <v>41.6307457243596</v>
      </c>
      <c r="N375" s="417" t="n">
        <v>3.65944497913551</v>
      </c>
      <c r="O375" s="417" t="n">
        <v>43.5716867476541</v>
      </c>
      <c r="P375" s="417"/>
      <c r="Q375" s="417"/>
      <c r="R375" s="417"/>
      <c r="S375" s="417"/>
    </row>
    <row r="376">
      <c r="A376" s="417" t="s">
        <v>288</v>
      </c>
      <c r="B376" s="417" t="s">
        <v>289</v>
      </c>
      <c r="C376" s="417" t="s">
        <v>17</v>
      </c>
      <c r="D376" s="417" t="n">
        <v>3527.0273518664</v>
      </c>
      <c r="E376" s="417" t="n">
        <v>15.6107219037082</v>
      </c>
      <c r="F376" s="417" t="n">
        <v>56.9714625588281</v>
      </c>
      <c r="G376" s="417" t="n">
        <v>10.2206873370339</v>
      </c>
      <c r="H376" s="417" t="n">
        <v>2308.44976053813</v>
      </c>
      <c r="I376" s="417" t="n">
        <v>18.4871352106464</v>
      </c>
      <c r="J376" s="417" t="n">
        <v>37.2879895677132</v>
      </c>
      <c r="K376" s="417" t="n">
        <v>14.3830115438499</v>
      </c>
      <c r="L376" s="417" t="n">
        <v>355.389671512831</v>
      </c>
      <c r="M376" s="417" t="n">
        <v>37.6884690994437</v>
      </c>
      <c r="N376" s="417" t="n">
        <v>5.74054787345874</v>
      </c>
      <c r="O376" s="417" t="n">
        <v>36.3714408634453</v>
      </c>
      <c r="P376" s="417"/>
      <c r="Q376" s="417"/>
      <c r="R376" s="417"/>
      <c r="S376" s="417"/>
    </row>
    <row r="377">
      <c r="A377" s="417" t="s">
        <v>290</v>
      </c>
      <c r="B377" s="417" t="s">
        <v>291</v>
      </c>
      <c r="C377" s="417" t="s">
        <v>16</v>
      </c>
      <c r="D377" s="417" t="n">
        <v>6552.24481769513</v>
      </c>
      <c r="E377" s="417" t="n">
        <v>18.2516914290599</v>
      </c>
      <c r="F377" s="417" t="n">
        <v>42.2668721728338</v>
      </c>
      <c r="G377" s="417" t="n">
        <v>11.7321828882709</v>
      </c>
      <c r="H377" s="417" t="n">
        <v>4080.82559825315</v>
      </c>
      <c r="I377" s="417" t="n">
        <v>18.613694088958</v>
      </c>
      <c r="J377" s="417" t="n">
        <v>26.324372595966</v>
      </c>
      <c r="K377" s="417" t="n">
        <v>15.31075862451</v>
      </c>
      <c r="L377" s="417" t="n">
        <v>4156.51395429206</v>
      </c>
      <c r="M377" s="417" t="n">
        <v>16.4770708109605</v>
      </c>
      <c r="N377" s="417" t="n">
        <v>26.8126190151213</v>
      </c>
      <c r="O377" s="417" t="n">
        <v>14.7343344899028</v>
      </c>
      <c r="P377" s="417" t="n">
        <v>712.496765317293</v>
      </c>
      <c r="Q377" s="417" t="n">
        <v>31.6095534630328</v>
      </c>
      <c r="R377" s="417" t="n">
        <v>4.59613621607886</v>
      </c>
      <c r="S377" s="417" t="n">
        <v>31.9226210363076</v>
      </c>
    </row>
    <row r="378">
      <c r="A378" s="417" t="s">
        <v>290</v>
      </c>
      <c r="B378" s="417" t="s">
        <v>291</v>
      </c>
      <c r="C378" s="417" t="s">
        <v>17</v>
      </c>
      <c r="D378" s="417" t="n">
        <v>4826.27448712084</v>
      </c>
      <c r="E378" s="417" t="n">
        <v>14.51641281874</v>
      </c>
      <c r="F378" s="417" t="n">
        <v>43.351755516988</v>
      </c>
      <c r="G378" s="417" t="n">
        <v>9.23036522657607</v>
      </c>
      <c r="H378" s="417" t="n">
        <v>3335.05422768832</v>
      </c>
      <c r="I378" s="417" t="n">
        <v>16.883692652673</v>
      </c>
      <c r="J378" s="417" t="n">
        <v>29.9569483460714</v>
      </c>
      <c r="K378" s="417" t="n">
        <v>14.5001714935446</v>
      </c>
      <c r="L378" s="417" t="n">
        <v>2199.91034457015</v>
      </c>
      <c r="M378" s="417" t="n">
        <v>17.550201525896</v>
      </c>
      <c r="N378" s="417" t="n">
        <v>19.7605784071332</v>
      </c>
      <c r="O378" s="417" t="n">
        <v>17.0691960416457</v>
      </c>
      <c r="P378" s="417" t="n">
        <v>771.584581936891</v>
      </c>
      <c r="Q378" s="417" t="n">
        <v>33.2437279726719</v>
      </c>
      <c r="R378" s="417" t="n">
        <v>6.9307177298074</v>
      </c>
      <c r="S378" s="417" t="n">
        <v>31.2556500548281</v>
      </c>
    </row>
    <row r="379">
      <c r="A379" s="417" t="s">
        <v>292</v>
      </c>
      <c r="B379" s="417" t="s">
        <v>293</v>
      </c>
      <c r="C379" s="417" t="s">
        <v>16</v>
      </c>
      <c r="D379" s="417" t="n">
        <v>1688.54276040935</v>
      </c>
      <c r="E379" s="417" t="n">
        <v>35.9474321027749</v>
      </c>
      <c r="F379" s="417" t="n">
        <v>17.6279060165193</v>
      </c>
      <c r="G379" s="417" t="n">
        <v>28.521450308116</v>
      </c>
      <c r="H379" s="417" t="n">
        <v>2418.08506064935</v>
      </c>
      <c r="I379" s="417" t="n">
        <v>24.9603525570346</v>
      </c>
      <c r="J379" s="417" t="n">
        <v>25.2441200711685</v>
      </c>
      <c r="K379" s="417" t="n">
        <v>18.4069021961906</v>
      </c>
      <c r="L379" s="417" t="n">
        <v>4516.76241747668</v>
      </c>
      <c r="M379" s="417" t="n">
        <v>17.942752850636</v>
      </c>
      <c r="N379" s="417" t="n">
        <v>47.1537145881474</v>
      </c>
      <c r="O379" s="417" t="n">
        <v>13.3322565790302</v>
      </c>
      <c r="P379" s="417" t="n">
        <v>955.414860760051</v>
      </c>
      <c r="Q379" s="417" t="n">
        <v>35.9105866908343</v>
      </c>
      <c r="R379" s="417" t="n">
        <v>9.97425932416484</v>
      </c>
      <c r="S379" s="417" t="n">
        <v>29.6698416593014</v>
      </c>
    </row>
    <row r="380">
      <c r="A380" s="417" t="s">
        <v>292</v>
      </c>
      <c r="B380" s="417" t="s">
        <v>293</v>
      </c>
      <c r="C380" s="417" t="s">
        <v>17</v>
      </c>
      <c r="D380" s="417" t="n">
        <v>868.379746187513</v>
      </c>
      <c r="E380" s="417" t="n">
        <v>35.6749873585095</v>
      </c>
      <c r="F380" s="417" t="n">
        <v>15.6102010838279</v>
      </c>
      <c r="G380" s="417" t="n">
        <v>35.0081935685903</v>
      </c>
      <c r="H380" s="417" t="n">
        <v>1790.2088381852</v>
      </c>
      <c r="I380" s="417" t="n">
        <v>24.529404750215</v>
      </c>
      <c r="J380" s="417" t="n">
        <v>32.1812203345453</v>
      </c>
      <c r="K380" s="417" t="n">
        <v>19.6335356050463</v>
      </c>
      <c r="L380" s="417" t="n">
        <v>1686.00136690501</v>
      </c>
      <c r="M380" s="417" t="n">
        <v>29.5318332806939</v>
      </c>
      <c r="N380" s="417" t="n">
        <v>30.3079620183964</v>
      </c>
      <c r="O380" s="417" t="n">
        <v>27.505956386652</v>
      </c>
      <c r="P380" s="417" t="n">
        <v>1218.3092165437</v>
      </c>
      <c r="Q380" s="417" t="n">
        <v>44.8525943201356</v>
      </c>
      <c r="R380" s="417" t="n">
        <v>21.9006165632304</v>
      </c>
      <c r="S380" s="417" t="n">
        <v>37.3438690564557</v>
      </c>
    </row>
    <row r="381">
      <c r="A381" s="417" t="s">
        <v>294</v>
      </c>
      <c r="B381" s="417" t="s">
        <v>295</v>
      </c>
      <c r="C381" s="417" t="s">
        <v>16</v>
      </c>
      <c r="D381" s="417" t="n">
        <v>8383.42835205899</v>
      </c>
      <c r="E381" s="417" t="n">
        <v>11.4476947761018</v>
      </c>
      <c r="F381" s="417" t="n">
        <v>52.8061597504243</v>
      </c>
      <c r="G381" s="417" t="n">
        <v>8.48534793344354</v>
      </c>
      <c r="H381" s="417" t="n">
        <v>5155.07905499834</v>
      </c>
      <c r="I381" s="417" t="n">
        <v>13.2918960507251</v>
      </c>
      <c r="J381" s="417" t="n">
        <v>32.4711939641556</v>
      </c>
      <c r="K381" s="417" t="n">
        <v>12.2261494142666</v>
      </c>
      <c r="L381" s="417" t="n">
        <v>1977.28837304137</v>
      </c>
      <c r="M381" s="417" t="n">
        <v>21.8322804850663</v>
      </c>
      <c r="N381" s="417" t="n">
        <v>12.454690529303</v>
      </c>
      <c r="O381" s="417" t="n">
        <v>20.5528711056472</v>
      </c>
      <c r="P381" s="417" t="n">
        <v>360.057324314229</v>
      </c>
      <c r="Q381" s="417" t="n">
        <v>51.562277056755</v>
      </c>
      <c r="R381" s="417" t="n">
        <v>2.26795575611711</v>
      </c>
      <c r="S381" s="417" t="n">
        <v>51.7204100855389</v>
      </c>
    </row>
    <row r="382">
      <c r="A382" s="417" t="s">
        <v>294</v>
      </c>
      <c r="B382" s="417" t="s">
        <v>295</v>
      </c>
      <c r="C382" s="417" t="s">
        <v>17</v>
      </c>
      <c r="D382" s="417" t="n">
        <v>5763.76327911093</v>
      </c>
      <c r="E382" s="417" t="n">
        <v>16.0105978770061</v>
      </c>
      <c r="F382" s="417" t="n">
        <v>50.0881531595024</v>
      </c>
      <c r="G382" s="417" t="n">
        <v>12.3535447554878</v>
      </c>
      <c r="H382" s="417" t="n">
        <v>4194.04813640819</v>
      </c>
      <c r="I382" s="417" t="n">
        <v>22.6410679327025</v>
      </c>
      <c r="J382" s="417" t="n">
        <v>36.4470425383505</v>
      </c>
      <c r="K382" s="417" t="n">
        <v>13.9586053082259</v>
      </c>
      <c r="L382" s="417" t="n">
        <v>1199.76899671046</v>
      </c>
      <c r="M382" s="417" t="n">
        <v>29.137579458789</v>
      </c>
      <c r="N382" s="417" t="n">
        <v>10.4262112014645</v>
      </c>
      <c r="O382" s="417" t="n">
        <v>26.5500582157703</v>
      </c>
      <c r="P382" s="417" t="n">
        <v>349.658157251331</v>
      </c>
      <c r="Q382" s="417" t="n">
        <v>52.5331701729544</v>
      </c>
      <c r="R382" s="417" t="n">
        <v>3.03859310068258</v>
      </c>
      <c r="S382" s="417" t="n">
        <v>54.7175977244109</v>
      </c>
    </row>
    <row r="383">
      <c r="A383" s="417" t="s">
        <v>296</v>
      </c>
      <c r="B383" s="417" t="s">
        <v>297</v>
      </c>
      <c r="C383" s="417" t="s">
        <v>16</v>
      </c>
      <c r="D383" s="417" t="n">
        <v>458.227060358313</v>
      </c>
      <c r="E383" s="417" t="n">
        <v>41.5753197256521</v>
      </c>
      <c r="F383" s="417" t="n">
        <v>8.80211939849011</v>
      </c>
      <c r="G383" s="417" t="n">
        <v>36.8722438089449</v>
      </c>
      <c r="H383" s="417" t="n">
        <v>1547.32375183579</v>
      </c>
      <c r="I383" s="417" t="n">
        <v>20.4004632502872</v>
      </c>
      <c r="J383" s="417" t="n">
        <v>29.7226628238157</v>
      </c>
      <c r="K383" s="417" t="n">
        <v>15.7487479361089</v>
      </c>
      <c r="L383" s="417" t="n">
        <v>2315.46631524653</v>
      </c>
      <c r="M383" s="417" t="n">
        <v>13.6500029776924</v>
      </c>
      <c r="N383" s="417" t="n">
        <v>44.4779733306122</v>
      </c>
      <c r="O383" s="417" t="n">
        <v>10.2118889018856</v>
      </c>
      <c r="P383" s="417" t="n">
        <v>884.854772421524</v>
      </c>
      <c r="Q383" s="417" t="n">
        <v>29.0817800081598</v>
      </c>
      <c r="R383" s="417" t="n">
        <v>16.997244447082</v>
      </c>
      <c r="S383" s="417" t="n">
        <v>26.5460976901199</v>
      </c>
    </row>
    <row r="384">
      <c r="A384" s="417" t="s">
        <v>296</v>
      </c>
      <c r="B384" s="417" t="s">
        <v>297</v>
      </c>
      <c r="C384" s="417" t="s">
        <v>17</v>
      </c>
      <c r="D384" s="417" t="n">
        <v>521.564324402385</v>
      </c>
      <c r="E384" s="417" t="n">
        <v>46.9721974016841</v>
      </c>
      <c r="F384" s="417" t="n">
        <v>14.8459330224555</v>
      </c>
      <c r="G384" s="417" t="n">
        <v>43.6026197504017</v>
      </c>
      <c r="H384" s="417" t="n">
        <v>1086.58188179211</v>
      </c>
      <c r="I384" s="417" t="n">
        <v>32.8578145178173</v>
      </c>
      <c r="J384" s="417" t="n">
        <v>30.9287293738558</v>
      </c>
      <c r="K384" s="417" t="n">
        <v>26.9442097914018</v>
      </c>
      <c r="L384" s="417" t="n">
        <v>1504.47511683112</v>
      </c>
      <c r="M384" s="417" t="n">
        <v>20.9552865518981</v>
      </c>
      <c r="N384" s="417" t="n">
        <v>42.8237434452936</v>
      </c>
      <c r="O384" s="417" t="n">
        <v>19.8669389514201</v>
      </c>
      <c r="P384" s="417" t="n">
        <v>400.558506180704</v>
      </c>
      <c r="Q384" s="417" t="n">
        <v>51.7420179807032</v>
      </c>
      <c r="R384" s="417" t="n">
        <v>11.4015941583951</v>
      </c>
      <c r="S384" s="417" t="n">
        <v>48.0430049548257</v>
      </c>
    </row>
    <row r="385">
      <c r="A385" s="417" t="s">
        <v>298</v>
      </c>
      <c r="B385" s="417" t="s">
        <v>299</v>
      </c>
      <c r="C385" s="417" t="s">
        <v>16</v>
      </c>
      <c r="D385" s="417" t="n">
        <v>2231.93894375805</v>
      </c>
      <c r="E385" s="417" t="n">
        <v>15.994355062683</v>
      </c>
      <c r="F385" s="417" t="n">
        <v>45.45154690242</v>
      </c>
      <c r="G385" s="417" t="n">
        <v>11.2484200433124</v>
      </c>
      <c r="H385" s="417" t="n">
        <v>2022.49274315483</v>
      </c>
      <c r="I385" s="417" t="n">
        <v>16.0536348050595</v>
      </c>
      <c r="J385" s="417" t="n">
        <v>41.1863523562725</v>
      </c>
      <c r="K385" s="417" t="n">
        <v>12.9987627869794</v>
      </c>
      <c r="L385" s="417" t="n">
        <v>605.189569950423</v>
      </c>
      <c r="M385" s="417" t="n">
        <v>30.8677879735443</v>
      </c>
      <c r="N385" s="417" t="n">
        <v>12.3241732039238</v>
      </c>
      <c r="O385" s="417" t="n">
        <v>29.1157333199148</v>
      </c>
      <c r="P385" s="417" t="n">
        <v>50.96836190106</v>
      </c>
      <c r="Q385" s="417" t="n">
        <v>70.5576325604172</v>
      </c>
      <c r="R385" s="417" t="n">
        <v>1.03792753738369</v>
      </c>
      <c r="S385" s="417" t="n">
        <v>71.8660399942348</v>
      </c>
    </row>
    <row r="386">
      <c r="A386" s="417" t="s">
        <v>298</v>
      </c>
      <c r="B386" s="417" t="s">
        <v>299</v>
      </c>
      <c r="C386" s="417" t="s">
        <v>17</v>
      </c>
      <c r="D386" s="417" t="n">
        <v>740.994111608876</v>
      </c>
      <c r="E386" s="417" t="n">
        <v>32.2958941114918</v>
      </c>
      <c r="F386" s="417" t="n">
        <v>27.8454844623467</v>
      </c>
      <c r="G386" s="417" t="n">
        <v>26.6837065660707</v>
      </c>
      <c r="H386" s="417" t="n">
        <v>1113.75457476395</v>
      </c>
      <c r="I386" s="417" t="n">
        <v>20.3459693394065</v>
      </c>
      <c r="J386" s="417" t="n">
        <v>41.8532822603953</v>
      </c>
      <c r="K386" s="417" t="n">
        <v>15.8926398676523</v>
      </c>
      <c r="L386" s="417" t="n">
        <v>741.914470447491</v>
      </c>
      <c r="M386" s="417" t="n">
        <v>21.8294028444849</v>
      </c>
      <c r="N386" s="417" t="n">
        <v>27.880070213217</v>
      </c>
      <c r="O386" s="417" t="n">
        <v>17.98772864891</v>
      </c>
      <c r="P386" s="417" t="n">
        <v>64.4293898396781</v>
      </c>
      <c r="Q386" s="417" t="n">
        <v>70.2359903806396</v>
      </c>
      <c r="R386" s="417" t="n">
        <v>2.42116306404093</v>
      </c>
      <c r="S386" s="417" t="n">
        <v>68.6309283344889</v>
      </c>
    </row>
    <row r="387">
      <c r="A387" s="417" t="s">
        <v>300</v>
      </c>
      <c r="B387" s="417" t="s">
        <v>301</v>
      </c>
      <c r="C387" s="417" t="s">
        <v>16</v>
      </c>
      <c r="D387" s="417" t="n">
        <v>2338.30096664764</v>
      </c>
      <c r="E387" s="417" t="n">
        <v>13.411056768177</v>
      </c>
      <c r="F387" s="417" t="n">
        <v>50.6830350082767</v>
      </c>
      <c r="G387" s="417" t="n">
        <v>10.5897190725605</v>
      </c>
      <c r="H387" s="417" t="n">
        <v>1416.06097281287</v>
      </c>
      <c r="I387" s="417" t="n">
        <v>23.3696964199401</v>
      </c>
      <c r="J387" s="417" t="n">
        <v>30.693340541968</v>
      </c>
      <c r="K387" s="417" t="n">
        <v>19.2626961828388</v>
      </c>
      <c r="L387" s="417" t="n">
        <v>643.455596616787</v>
      </c>
      <c r="M387" s="417" t="n">
        <v>30.3825277999145</v>
      </c>
      <c r="N387" s="417" t="n">
        <v>13.9469995500004</v>
      </c>
      <c r="O387" s="417" t="n">
        <v>28.7269546957429</v>
      </c>
      <c r="P387" s="417" t="n">
        <v>215.759701879721</v>
      </c>
      <c r="Q387" s="417" t="n">
        <v>51.7874385213374</v>
      </c>
      <c r="R387" s="417" t="n">
        <v>4.67662489975489</v>
      </c>
      <c r="S387" s="417" t="n">
        <v>51.3733349039736</v>
      </c>
    </row>
    <row r="388">
      <c r="A388" s="417" t="s">
        <v>300</v>
      </c>
      <c r="B388" s="417" t="s">
        <v>301</v>
      </c>
      <c r="C388" s="417" t="s">
        <v>17</v>
      </c>
      <c r="D388" s="417" t="n">
        <v>2479.97768402217</v>
      </c>
      <c r="E388" s="417" t="n">
        <v>18.2067637936611</v>
      </c>
      <c r="F388" s="417" t="n">
        <v>53.6422548389994</v>
      </c>
      <c r="G388" s="417" t="n">
        <v>11.3808776578921</v>
      </c>
      <c r="H388" s="417" t="n">
        <v>1148.83396241231</v>
      </c>
      <c r="I388" s="417" t="n">
        <v>20.3419778002988</v>
      </c>
      <c r="J388" s="417" t="n">
        <v>24.8494349672817</v>
      </c>
      <c r="K388" s="417" t="n">
        <v>17.2888452126731</v>
      </c>
      <c r="L388" s="417" t="n">
        <v>776.159545864884</v>
      </c>
      <c r="M388" s="417" t="n">
        <v>26.5411352770369</v>
      </c>
      <c r="N388" s="417" t="n">
        <v>16.7884366150748</v>
      </c>
      <c r="O388" s="417" t="n">
        <v>25.4574294957258</v>
      </c>
      <c r="P388" s="417" t="n">
        <v>218.208223751496</v>
      </c>
      <c r="Q388" s="417" t="n">
        <v>66.7386241928787</v>
      </c>
      <c r="R388" s="417" t="n">
        <v>4.71987357864409</v>
      </c>
      <c r="S388" s="417" t="n">
        <v>63.5776643771637</v>
      </c>
    </row>
    <row r="389">
      <c r="A389" s="417" t="s">
        <v>302</v>
      </c>
      <c r="B389" s="417" t="s">
        <v>303</v>
      </c>
      <c r="C389" s="417" t="s">
        <v>16</v>
      </c>
      <c r="D389" s="417" t="n">
        <v>724.752378448762</v>
      </c>
      <c r="E389" s="417" t="n">
        <v>26.0606047656493</v>
      </c>
      <c r="F389" s="417" t="n">
        <v>22.7317343113731</v>
      </c>
      <c r="G389" s="417" t="n">
        <v>24.0352417856169</v>
      </c>
      <c r="H389" s="417" t="n">
        <v>967.639793729847</v>
      </c>
      <c r="I389" s="417" t="n">
        <v>22.477421721369</v>
      </c>
      <c r="J389" s="417" t="n">
        <v>30.3498565223872</v>
      </c>
      <c r="K389" s="417" t="n">
        <v>18.6375665051707</v>
      </c>
      <c r="L389" s="417" t="n">
        <v>1211.05002563045</v>
      </c>
      <c r="M389" s="417" t="n">
        <v>21.040005191707</v>
      </c>
      <c r="N389" s="417" t="n">
        <v>37.9843767871945</v>
      </c>
      <c r="O389" s="417" t="n">
        <v>14.6747222949771</v>
      </c>
      <c r="P389" s="417" t="n">
        <v>284.842376175921</v>
      </c>
      <c r="Q389" s="417" t="n">
        <v>29.9309606762938</v>
      </c>
      <c r="R389" s="417" t="n">
        <v>8.93403237904518</v>
      </c>
      <c r="S389" s="417" t="n">
        <v>32.544892759342</v>
      </c>
    </row>
    <row r="390">
      <c r="A390" s="417" t="s">
        <v>302</v>
      </c>
      <c r="B390" s="417" t="s">
        <v>303</v>
      </c>
      <c r="C390" s="417" t="s">
        <v>17</v>
      </c>
      <c r="D390" s="417" t="n">
        <v>310.895006086</v>
      </c>
      <c r="E390" s="417" t="n">
        <v>29.699817691512</v>
      </c>
      <c r="F390" s="417" t="n">
        <v>28.7406485898826</v>
      </c>
      <c r="G390" s="417" t="n">
        <v>23.0881770197518</v>
      </c>
      <c r="H390" s="417" t="n">
        <v>234.428456202304</v>
      </c>
      <c r="I390" s="417" t="n">
        <v>34.3530211616311</v>
      </c>
      <c r="J390" s="417" t="n">
        <v>21.6717082850644</v>
      </c>
      <c r="K390" s="417" t="n">
        <v>30.3356796250747</v>
      </c>
      <c r="L390" s="417" t="n">
        <v>451.393055809409</v>
      </c>
      <c r="M390" s="417" t="n">
        <v>24.4809408584015</v>
      </c>
      <c r="N390" s="417" t="n">
        <v>41.7289726080154</v>
      </c>
      <c r="O390" s="417" t="n">
        <v>18.5409817769878</v>
      </c>
      <c r="P390" s="417" t="n">
        <v>85.0092652078262</v>
      </c>
      <c r="Q390" s="417" t="n">
        <v>56.8862229963109</v>
      </c>
      <c r="R390" s="417" t="n">
        <v>7.85867051703758</v>
      </c>
      <c r="S390" s="417" t="n">
        <v>57.3074126306857</v>
      </c>
    </row>
    <row r="391">
      <c r="A391" s="417" t="s">
        <v>304</v>
      </c>
      <c r="B391" s="417" t="s">
        <v>305</v>
      </c>
      <c r="C391" s="417" t="s">
        <v>16</v>
      </c>
      <c r="D391" s="417" t="n">
        <v>822.931310414971</v>
      </c>
      <c r="E391" s="417" t="n">
        <v>14.9718537553352</v>
      </c>
      <c r="F391" s="417" t="n">
        <v>69.2359479405741</v>
      </c>
      <c r="G391" s="417" t="n">
        <v>7.74382203588618</v>
      </c>
      <c r="H391" s="417" t="n">
        <v>222.29041986977</v>
      </c>
      <c r="I391" s="417" t="n">
        <v>21.8246654650146</v>
      </c>
      <c r="J391" s="417" t="n">
        <v>18.7020322875198</v>
      </c>
      <c r="K391" s="417" t="n">
        <v>21.4597755342128</v>
      </c>
      <c r="L391" s="417" t="n">
        <v>139.604596429151</v>
      </c>
      <c r="M391" s="417" t="n">
        <v>35.6899971812112</v>
      </c>
      <c r="N391" s="417" t="n">
        <v>11.7453989759601</v>
      </c>
      <c r="O391" s="417" t="n">
        <v>35.043866142667</v>
      </c>
      <c r="P391" s="417" t="n">
        <v>3.76332200630912</v>
      </c>
      <c r="Q391" s="417" t="n">
        <v>100</v>
      </c>
      <c r="R391" s="417" t="n">
        <v>0.316620795945954</v>
      </c>
      <c r="S391" s="417" t="n">
        <v>100.512683878787</v>
      </c>
    </row>
    <row r="392">
      <c r="A392" s="417" t="s">
        <v>304</v>
      </c>
      <c r="B392" s="417" t="s">
        <v>305</v>
      </c>
      <c r="C392" s="417" t="s">
        <v>17</v>
      </c>
      <c r="D392" s="417" t="n">
        <v>688.035520484397</v>
      </c>
      <c r="E392" s="417" t="n">
        <v>17.7471675502872</v>
      </c>
      <c r="F392" s="417" t="n">
        <v>63.0757845148333</v>
      </c>
      <c r="G392" s="417" t="n">
        <v>8.45973939802971</v>
      </c>
      <c r="H392" s="417" t="n">
        <v>318.521276075277</v>
      </c>
      <c r="I392" s="417" t="n">
        <v>20.0009498969724</v>
      </c>
      <c r="J392" s="417" t="n">
        <v>29.2004973216633</v>
      </c>
      <c r="K392" s="417" t="n">
        <v>17.1777538161701</v>
      </c>
      <c r="L392" s="417" t="n">
        <v>80.487591201931</v>
      </c>
      <c r="M392" s="417" t="n">
        <v>27.2105815625695</v>
      </c>
      <c r="N392" s="417" t="n">
        <v>7.3787149175042</v>
      </c>
      <c r="O392" s="417" t="n">
        <v>25.448946841445</v>
      </c>
      <c r="P392" s="417" t="n">
        <v>3.76332200630912</v>
      </c>
      <c r="Q392" s="417" t="n">
        <v>100</v>
      </c>
      <c r="R392" s="417" t="n">
        <v>0.345003245999226</v>
      </c>
      <c r="S392" s="417" t="n">
        <v>97.3074632700989</v>
      </c>
    </row>
    <row r="393">
      <c r="A393" s="417" t="s">
        <v>306</v>
      </c>
      <c r="B393" s="417" t="s">
        <v>307</v>
      </c>
      <c r="C393" s="417" t="s">
        <v>16</v>
      </c>
      <c r="D393" s="417" t="n">
        <v>2737.98168029022</v>
      </c>
      <c r="E393" s="417" t="n">
        <v>16.4236517951113</v>
      </c>
      <c r="F393" s="417" t="n">
        <v>41.7820412360071</v>
      </c>
      <c r="G393" s="417" t="n">
        <v>11.325211704821</v>
      </c>
      <c r="H393" s="417" t="n">
        <v>2069.01121323418</v>
      </c>
      <c r="I393" s="417" t="n">
        <v>15.9382773572244</v>
      </c>
      <c r="J393" s="417" t="n">
        <v>31.57344420944</v>
      </c>
      <c r="K393" s="417" t="n">
        <v>12.1109637880041</v>
      </c>
      <c r="L393" s="417" t="n">
        <v>1645.072907874</v>
      </c>
      <c r="M393" s="417" t="n">
        <v>15.5651265031655</v>
      </c>
      <c r="N393" s="417" t="n">
        <v>25.1040774187153</v>
      </c>
      <c r="O393" s="417" t="n">
        <v>13.897887870666</v>
      </c>
      <c r="P393" s="417" t="n">
        <v>100.945012086372</v>
      </c>
      <c r="Q393" s="417" t="n">
        <v>61.9215625907196</v>
      </c>
      <c r="R393" s="417" t="n">
        <v>1.54043713583758</v>
      </c>
      <c r="S393" s="417" t="n">
        <v>62.1006102089051</v>
      </c>
    </row>
    <row r="394">
      <c r="A394" s="417" t="s">
        <v>306</v>
      </c>
      <c r="B394" s="417" t="s">
        <v>307</v>
      </c>
      <c r="C394" s="417" t="s">
        <v>17</v>
      </c>
      <c r="D394" s="417" t="n">
        <v>1392.67540040087</v>
      </c>
      <c r="E394" s="417" t="n">
        <v>25.9273833423663</v>
      </c>
      <c r="F394" s="417" t="n">
        <v>31.6830359453822</v>
      </c>
      <c r="G394" s="417" t="n">
        <v>21.3980446379585</v>
      </c>
      <c r="H394" s="417" t="n">
        <v>1641.26213422</v>
      </c>
      <c r="I394" s="417" t="n">
        <v>21.4351310823096</v>
      </c>
      <c r="J394" s="417" t="n">
        <v>37.338325340793</v>
      </c>
      <c r="K394" s="417" t="n">
        <v>17.2195225015302</v>
      </c>
      <c r="L394" s="417" t="n">
        <v>1201.95991080466</v>
      </c>
      <c r="M394" s="417" t="n">
        <v>20.3292605986977</v>
      </c>
      <c r="N394" s="417" t="n">
        <v>27.3443036675817</v>
      </c>
      <c r="O394" s="417" t="n">
        <v>19.8206435761149</v>
      </c>
      <c r="P394" s="417" t="n">
        <v>159.752652000987</v>
      </c>
      <c r="Q394" s="417" t="n">
        <v>67.5372923922845</v>
      </c>
      <c r="R394" s="417" t="n">
        <v>3.63433504624301</v>
      </c>
      <c r="S394" s="417" t="n">
        <v>61.8286597248232</v>
      </c>
    </row>
    <row r="395">
      <c r="A395" s="417" t="s">
        <v>308</v>
      </c>
      <c r="B395" s="417" t="s">
        <v>309</v>
      </c>
      <c r="C395" s="417" t="s">
        <v>16</v>
      </c>
      <c r="D395" s="417" t="n">
        <v>3323.59279796189</v>
      </c>
      <c r="E395" s="417" t="n">
        <v>15.0090529546447</v>
      </c>
      <c r="F395" s="417" t="n">
        <v>45.0036561543591</v>
      </c>
      <c r="G395" s="417" t="n">
        <v>11.2756449675289</v>
      </c>
      <c r="H395" s="417" t="n">
        <v>3293.21836362274</v>
      </c>
      <c r="I395" s="417" t="n">
        <v>13.5748420746712</v>
      </c>
      <c r="J395" s="417" t="n">
        <v>44.5923661191536</v>
      </c>
      <c r="K395" s="417" t="n">
        <v>10.3906894371407</v>
      </c>
      <c r="L395" s="417" t="n">
        <v>621.276647897682</v>
      </c>
      <c r="M395" s="417" t="n">
        <v>29.5448041165325</v>
      </c>
      <c r="N395" s="417" t="n">
        <v>8.41249886444142</v>
      </c>
      <c r="O395" s="417" t="n">
        <v>27.7256626029086</v>
      </c>
      <c r="P395" s="417" t="n">
        <v>147.073935070673</v>
      </c>
      <c r="Q395" s="417" t="n">
        <v>99.9999999999999</v>
      </c>
      <c r="R395" s="417" t="n">
        <v>1.9914788620459</v>
      </c>
      <c r="S395" s="417" t="n">
        <v>100.049007771901</v>
      </c>
    </row>
    <row r="396">
      <c r="A396" s="417" t="s">
        <v>308</v>
      </c>
      <c r="B396" s="417" t="s">
        <v>309</v>
      </c>
      <c r="C396" s="417" t="s">
        <v>17</v>
      </c>
      <c r="D396" s="417" t="n">
        <v>4451.9347242244</v>
      </c>
      <c r="E396" s="417" t="n">
        <v>12.4181980424375</v>
      </c>
      <c r="F396" s="417" t="n">
        <v>51.1102294703521</v>
      </c>
      <c r="G396" s="417" t="n">
        <v>9.19683247274567</v>
      </c>
      <c r="H396" s="417" t="n">
        <v>4039.27599797874</v>
      </c>
      <c r="I396" s="417" t="n">
        <v>14.4932120996428</v>
      </c>
      <c r="J396" s="417" t="n">
        <v>46.372720163085</v>
      </c>
      <c r="K396" s="417" t="n">
        <v>10.0156871954216</v>
      </c>
      <c r="L396" s="417" t="n">
        <v>142.770852728589</v>
      </c>
      <c r="M396" s="417" t="n">
        <v>49.0822407150544</v>
      </c>
      <c r="N396" s="417" t="n">
        <v>1.63907413218134</v>
      </c>
      <c r="O396" s="417" t="n">
        <v>50.8725185512494</v>
      </c>
      <c r="P396" s="417" t="n">
        <v>76.4757451764959</v>
      </c>
      <c r="Q396" s="417" t="n">
        <v>70.1426703406706</v>
      </c>
      <c r="R396" s="417" t="n">
        <v>0.877976234381524</v>
      </c>
      <c r="S396" s="417" t="n">
        <v>68.8995696322011</v>
      </c>
    </row>
    <row r="397">
      <c r="A397" s="417" t="s">
        <v>310</v>
      </c>
      <c r="B397" s="417" t="s">
        <v>311</v>
      </c>
      <c r="C397" s="417" t="s">
        <v>16</v>
      </c>
      <c r="D397" s="417" t="n">
        <v>4519.37776412678</v>
      </c>
      <c r="E397" s="417" t="n">
        <v>10.6389267042736</v>
      </c>
      <c r="F397" s="417" t="n">
        <v>61.4145960965195</v>
      </c>
      <c r="G397" s="417" t="n">
        <v>6.48533821981574</v>
      </c>
      <c r="H397" s="417" t="n">
        <v>2203.13615825086</v>
      </c>
      <c r="I397" s="417" t="n">
        <v>13.7594769102365</v>
      </c>
      <c r="J397" s="417" t="n">
        <v>29.9387934282934</v>
      </c>
      <c r="K397" s="417" t="n">
        <v>12.8134329275025</v>
      </c>
      <c r="L397" s="417" t="n">
        <v>529.482582168469</v>
      </c>
      <c r="M397" s="417" t="n">
        <v>23.9599706485289</v>
      </c>
      <c r="N397" s="417" t="n">
        <v>7.195229215432</v>
      </c>
      <c r="O397" s="417" t="n">
        <v>23.5176132647929</v>
      </c>
      <c r="P397" s="417" t="n">
        <v>106.80425516922</v>
      </c>
      <c r="Q397" s="417" t="n">
        <v>52.7903149224852</v>
      </c>
      <c r="R397" s="417" t="n">
        <v>1.45138125975505</v>
      </c>
      <c r="S397" s="417" t="n">
        <v>51.2366452828193</v>
      </c>
    </row>
    <row r="398">
      <c r="A398" s="417" t="s">
        <v>310</v>
      </c>
      <c r="B398" s="417" t="s">
        <v>311</v>
      </c>
      <c r="C398" s="417" t="s">
        <v>17</v>
      </c>
      <c r="D398" s="417" t="n">
        <v>2052.70674231752</v>
      </c>
      <c r="E398" s="417" t="n">
        <v>15.4983223744341</v>
      </c>
      <c r="F398" s="417" t="n">
        <v>53.0231378908286</v>
      </c>
      <c r="G398" s="417" t="n">
        <v>9.3656330861347</v>
      </c>
      <c r="H398" s="417" t="n">
        <v>1259.23006591515</v>
      </c>
      <c r="I398" s="417" t="n">
        <v>16.7283552709197</v>
      </c>
      <c r="J398" s="417" t="n">
        <v>32.5269694130365</v>
      </c>
      <c r="K398" s="417" t="n">
        <v>14.6063825124516</v>
      </c>
      <c r="L398" s="417" t="n">
        <v>439.658382763007</v>
      </c>
      <c r="M398" s="417" t="n">
        <v>25.3121882474018</v>
      </c>
      <c r="N398" s="417" t="n">
        <v>11.3567450106303</v>
      </c>
      <c r="O398" s="417" t="n">
        <v>23.5723182541358</v>
      </c>
      <c r="P398" s="417" t="n">
        <v>119.746310037178</v>
      </c>
      <c r="Q398" s="417" t="n">
        <v>60.7559865114915</v>
      </c>
      <c r="R398" s="417" t="n">
        <v>3.09314768550463</v>
      </c>
      <c r="S398" s="417" t="n">
        <v>59.6563434383251</v>
      </c>
    </row>
    <row r="399">
      <c r="A399" s="417" t="s">
        <v>312</v>
      </c>
      <c r="B399" s="417" t="s">
        <v>313</v>
      </c>
      <c r="C399" s="417" t="s">
        <v>16</v>
      </c>
      <c r="D399" s="417" t="n">
        <v>579.469773000064</v>
      </c>
      <c r="E399" s="417" t="n">
        <v>15.6734924178582</v>
      </c>
      <c r="F399" s="417" t="n">
        <v>32.9785955878703</v>
      </c>
      <c r="G399" s="417" t="n">
        <v>14.7546299341886</v>
      </c>
      <c r="H399" s="417" t="n">
        <v>566.470127830817</v>
      </c>
      <c r="I399" s="417" t="n">
        <v>17.3848854149963</v>
      </c>
      <c r="J399" s="417" t="n">
        <v>32.238764002518</v>
      </c>
      <c r="K399" s="417" t="n">
        <v>13.4031640119854</v>
      </c>
      <c r="L399" s="417" t="n">
        <v>431.922908272412</v>
      </c>
      <c r="M399" s="417" t="n">
        <v>21.0975633758498</v>
      </c>
      <c r="N399" s="417" t="n">
        <v>24.5814563256799</v>
      </c>
      <c r="O399" s="417" t="n">
        <v>18.1252147742244</v>
      </c>
      <c r="P399" s="417" t="n">
        <v>179.245893285463</v>
      </c>
      <c r="Q399" s="417" t="n">
        <v>26.0597986975484</v>
      </c>
      <c r="R399" s="417" t="n">
        <v>10.2011840839318</v>
      </c>
      <c r="S399" s="417" t="n">
        <v>25.0356416520929</v>
      </c>
    </row>
    <row r="400">
      <c r="A400" s="417" t="s">
        <v>312</v>
      </c>
      <c r="B400" s="417" t="s">
        <v>313</v>
      </c>
      <c r="C400" s="417" t="s">
        <v>17</v>
      </c>
      <c r="D400" s="417" t="n">
        <v>457.357397328838</v>
      </c>
      <c r="E400" s="417" t="n">
        <v>19.3985642850857</v>
      </c>
      <c r="F400" s="417" t="n">
        <v>42.1153663621993</v>
      </c>
      <c r="G400" s="417" t="n">
        <v>14.6429456331981</v>
      </c>
      <c r="H400" s="417" t="n">
        <v>356.640801057365</v>
      </c>
      <c r="I400" s="417" t="n">
        <v>19.4748385299687</v>
      </c>
      <c r="J400" s="417" t="n">
        <v>32.8409643835711</v>
      </c>
      <c r="K400" s="417" t="n">
        <v>15.7121746340607</v>
      </c>
      <c r="L400" s="417" t="n">
        <v>200.590618417149</v>
      </c>
      <c r="M400" s="417" t="n">
        <v>21.0256278426279</v>
      </c>
      <c r="N400" s="417" t="n">
        <v>18.4712162365755</v>
      </c>
      <c r="O400" s="417" t="n">
        <v>20.0587430953072</v>
      </c>
      <c r="P400" s="417" t="n">
        <v>71.3744237760777</v>
      </c>
      <c r="Q400" s="417" t="n">
        <v>41.7470851559223</v>
      </c>
      <c r="R400" s="417" t="n">
        <v>6.57245301765416</v>
      </c>
      <c r="S400" s="417" t="n">
        <v>41.5653735070873</v>
      </c>
    </row>
    <row r="401">
      <c r="A401" s="417" t="s">
        <v>314</v>
      </c>
      <c r="B401" s="417" t="s">
        <v>315</v>
      </c>
      <c r="C401" s="417" t="s">
        <v>16</v>
      </c>
      <c r="D401" s="417" t="n">
        <v>530.693235531624</v>
      </c>
      <c r="E401" s="417" t="n">
        <v>26.7254341046246</v>
      </c>
      <c r="F401" s="417" t="n">
        <v>62.4767892135297</v>
      </c>
      <c r="G401" s="417" t="n">
        <v>16.6684396613991</v>
      </c>
      <c r="H401" s="417" t="n">
        <v>105.859565301525</v>
      </c>
      <c r="I401" s="417" t="n">
        <v>58.4377730005819</v>
      </c>
      <c r="J401" s="417" t="n">
        <v>12.462502449186</v>
      </c>
      <c r="K401" s="417" t="n">
        <v>56.5104453970324</v>
      </c>
      <c r="L401" s="417" t="n">
        <v>125.322474153231</v>
      </c>
      <c r="M401" s="417" t="n">
        <v>56.1805306898218</v>
      </c>
      <c r="N401" s="417" t="n">
        <v>14.75380742991</v>
      </c>
      <c r="O401" s="417" t="n">
        <v>52.1524477191064</v>
      </c>
      <c r="P401" s="417" t="n">
        <v>87.5493548835226</v>
      </c>
      <c r="Q401" s="417" t="n">
        <v>69.7970046070683</v>
      </c>
      <c r="R401" s="417" t="n">
        <v>10.3069009073744</v>
      </c>
      <c r="S401" s="417" t="n">
        <v>68.7846669846881</v>
      </c>
    </row>
    <row r="402">
      <c r="A402" s="417" t="s">
        <v>314</v>
      </c>
      <c r="B402" s="417" t="s">
        <v>315</v>
      </c>
      <c r="C402" s="417" t="s">
        <v>17</v>
      </c>
      <c r="D402" s="417" t="n">
        <v>483.175817515438</v>
      </c>
      <c r="E402" s="417" t="n">
        <v>31.2121113696599</v>
      </c>
      <c r="F402" s="417" t="n">
        <v>34.9797974265596</v>
      </c>
      <c r="G402" s="417" t="n">
        <v>23.7605343107659</v>
      </c>
      <c r="H402" s="417" t="n">
        <v>559.97876259305</v>
      </c>
      <c r="I402" s="417" t="n">
        <v>29.2047385828023</v>
      </c>
      <c r="J402" s="417" t="n">
        <v>40.5399917971982</v>
      </c>
      <c r="K402" s="417" t="n">
        <v>21.7975475249249</v>
      </c>
      <c r="L402" s="417" t="n">
        <v>274.104332724326</v>
      </c>
      <c r="M402" s="417" t="n">
        <v>42.6754601602014</v>
      </c>
      <c r="N402" s="417" t="n">
        <v>19.8439443466826</v>
      </c>
      <c r="O402" s="417" t="n">
        <v>39.8601869275097</v>
      </c>
      <c r="P402" s="417" t="n">
        <v>64.0407317116415</v>
      </c>
      <c r="Q402" s="417" t="n">
        <v>74.0943175301166</v>
      </c>
      <c r="R402" s="417" t="n">
        <v>4.63626642955966</v>
      </c>
      <c r="S402" s="417" t="n">
        <v>76.3117143656867</v>
      </c>
    </row>
    <row r="403">
      <c r="A403" s="417" t="s">
        <v>316</v>
      </c>
      <c r="B403" s="417" t="s">
        <v>317</v>
      </c>
      <c r="C403" s="417" t="s">
        <v>16</v>
      </c>
      <c r="D403" s="417" t="n">
        <v>3608.07486345614</v>
      </c>
      <c r="E403" s="417" t="n">
        <v>12.005888536767</v>
      </c>
      <c r="F403" s="417" t="n">
        <v>48.3402876551552</v>
      </c>
      <c r="G403" s="417" t="n">
        <v>10.5002147887432</v>
      </c>
      <c r="H403" s="417" t="n">
        <v>2921.06576654312</v>
      </c>
      <c r="I403" s="417" t="n">
        <v>17.4762548699265</v>
      </c>
      <c r="J403" s="417" t="n">
        <v>39.135872940026</v>
      </c>
      <c r="K403" s="417" t="n">
        <v>12.857643727678</v>
      </c>
      <c r="L403" s="417" t="n">
        <v>870.045570021642</v>
      </c>
      <c r="M403" s="417" t="n">
        <v>24.7572425196032</v>
      </c>
      <c r="N403" s="417" t="n">
        <v>11.6567019032561</v>
      </c>
      <c r="O403" s="417" t="n">
        <v>21.4994943070148</v>
      </c>
      <c r="P403" s="417" t="n">
        <v>64.722350120618</v>
      </c>
      <c r="Q403" s="417" t="n">
        <v>58.5813752827887</v>
      </c>
      <c r="R403" s="417" t="n">
        <v>0.867137501562647</v>
      </c>
      <c r="S403" s="417" t="n">
        <v>55.3752966810328</v>
      </c>
    </row>
    <row r="404">
      <c r="A404" s="417" t="s">
        <v>316</v>
      </c>
      <c r="B404" s="417" t="s">
        <v>317</v>
      </c>
      <c r="C404" s="417" t="s">
        <v>17</v>
      </c>
      <c r="D404" s="417" t="n">
        <v>3681.29972181106</v>
      </c>
      <c r="E404" s="417" t="n">
        <v>12.5805088208724</v>
      </c>
      <c r="F404" s="417" t="n">
        <v>61.4447834372636</v>
      </c>
      <c r="G404" s="417" t="n">
        <v>7.18064839677812</v>
      </c>
      <c r="H404" s="417" t="n">
        <v>1533.70031758861</v>
      </c>
      <c r="I404" s="417" t="n">
        <v>14.6213484389454</v>
      </c>
      <c r="J404" s="417" t="n">
        <v>25.5990793994718</v>
      </c>
      <c r="K404" s="417" t="n">
        <v>14.9636644386795</v>
      </c>
      <c r="L404" s="417" t="n">
        <v>714.575398252263</v>
      </c>
      <c r="M404" s="417" t="n">
        <v>25.466308579859</v>
      </c>
      <c r="N404" s="417" t="n">
        <v>11.927018692628</v>
      </c>
      <c r="O404" s="417" t="n">
        <v>24.1329175404017</v>
      </c>
      <c r="P404" s="417" t="n">
        <v>61.6568783830647</v>
      </c>
      <c r="Q404" s="417" t="n">
        <v>58.5900002183892</v>
      </c>
      <c r="R404" s="417" t="n">
        <v>1.02911847063659</v>
      </c>
      <c r="S404" s="417" t="n">
        <v>56.100645152208</v>
      </c>
    </row>
    <row r="405">
      <c r="A405" s="417" t="s">
        <v>318</v>
      </c>
      <c r="B405" s="417" t="s">
        <v>319</v>
      </c>
      <c r="C405" s="417" t="s">
        <v>16</v>
      </c>
      <c r="D405" s="417" t="n">
        <v>930.979533543616</v>
      </c>
      <c r="E405" s="417" t="n">
        <v>33.4945340039967</v>
      </c>
      <c r="F405" s="417" t="n">
        <v>39.9699136837661</v>
      </c>
      <c r="G405" s="417" t="n">
        <v>28.1311934418147</v>
      </c>
      <c r="H405" s="417" t="n">
        <v>988.74057210095</v>
      </c>
      <c r="I405" s="417" t="n">
        <v>42.9909512796084</v>
      </c>
      <c r="J405" s="417" t="n">
        <v>42.4497788604297</v>
      </c>
      <c r="K405" s="417" t="n">
        <v>29.4570185265936</v>
      </c>
      <c r="L405" s="417" t="n">
        <v>264.059977181273</v>
      </c>
      <c r="M405" s="417" t="n">
        <v>69.4239641208358</v>
      </c>
      <c r="N405" s="417" t="n">
        <v>11.3369350399133</v>
      </c>
      <c r="O405" s="417" t="n">
        <v>66.4379021228228</v>
      </c>
      <c r="P405" s="417" t="n">
        <v>145.420677799609</v>
      </c>
      <c r="Q405" s="417" t="n">
        <v>99.9999999999999</v>
      </c>
      <c r="R405" s="417" t="n">
        <v>6.24337241589085</v>
      </c>
      <c r="S405" s="417" t="n">
        <v>95.0346805148731</v>
      </c>
    </row>
    <row r="406">
      <c r="A406" s="417" t="s">
        <v>318</v>
      </c>
      <c r="B406" s="417" t="s">
        <v>319</v>
      </c>
      <c r="C406" s="417" t="s">
        <v>17</v>
      </c>
      <c r="D406" s="417" t="n">
        <v>1199.29735459181</v>
      </c>
      <c r="E406" s="417" t="n">
        <v>34.5611242591769</v>
      </c>
      <c r="F406" s="417" t="n">
        <v>33.985044081877</v>
      </c>
      <c r="G406" s="417" t="n">
        <v>23.6871711996767</v>
      </c>
      <c r="H406" s="417" t="n">
        <v>1683.67678565081</v>
      </c>
      <c r="I406" s="417" t="n">
        <v>25.7839004264128</v>
      </c>
      <c r="J406" s="417" t="n">
        <v>47.7111281542439</v>
      </c>
      <c r="K406" s="417" t="n">
        <v>19.6422681491498</v>
      </c>
      <c r="L406" s="417" t="n">
        <v>500.502633738199</v>
      </c>
      <c r="M406" s="417" t="n">
        <v>58.6425689166013</v>
      </c>
      <c r="N406" s="417" t="n">
        <v>14.1829747272957</v>
      </c>
      <c r="O406" s="417" t="n">
        <v>49.1101602717633</v>
      </c>
      <c r="P406" s="417" t="n">
        <v>145.420677799609</v>
      </c>
      <c r="Q406" s="417" t="n">
        <v>99.9999999999999</v>
      </c>
      <c r="R406" s="417" t="n">
        <v>4.12085303658343</v>
      </c>
      <c r="S406" s="417" t="n">
        <v>101.80888411751</v>
      </c>
    </row>
    <row r="407">
      <c r="A407" s="417" t="s">
        <v>320</v>
      </c>
      <c r="B407" s="417" t="s">
        <v>321</v>
      </c>
      <c r="C407" s="417" t="s">
        <v>16</v>
      </c>
      <c r="D407" s="417" t="n">
        <v>1093.02458522396</v>
      </c>
      <c r="E407" s="417" t="n">
        <v>37.5752447458124</v>
      </c>
      <c r="F407" s="417" t="n">
        <v>19.8806382787244</v>
      </c>
      <c r="G407" s="417" t="n">
        <v>28.2892582604015</v>
      </c>
      <c r="H407" s="417" t="n">
        <v>1770.58142482485</v>
      </c>
      <c r="I407" s="417" t="n">
        <v>29.0742346458834</v>
      </c>
      <c r="J407" s="417" t="n">
        <v>32.2044804168415</v>
      </c>
      <c r="K407" s="417" t="n">
        <v>23.6980049559098</v>
      </c>
      <c r="L407" s="417" t="n">
        <v>1529.77948671404</v>
      </c>
      <c r="M407" s="417" t="n">
        <v>22.7981066406059</v>
      </c>
      <c r="N407" s="417" t="n">
        <v>27.8246189817797</v>
      </c>
      <c r="O407" s="417" t="n">
        <v>20.2864430145546</v>
      </c>
      <c r="P407" s="417" t="n">
        <v>1104.54957906255</v>
      </c>
      <c r="Q407" s="417" t="n">
        <v>42.3452931228547</v>
      </c>
      <c r="R407" s="417" t="n">
        <v>20.0902623226544</v>
      </c>
      <c r="S407" s="417" t="n">
        <v>39.2166105213367</v>
      </c>
    </row>
    <row r="408">
      <c r="A408" s="417" t="s">
        <v>320</v>
      </c>
      <c r="B408" s="417" t="s">
        <v>321</v>
      </c>
      <c r="C408" s="417" t="s">
        <v>17</v>
      </c>
      <c r="D408" s="417" t="n">
        <v>405.867257424444</v>
      </c>
      <c r="E408" s="417" t="n">
        <v>40.1006704735694</v>
      </c>
      <c r="F408" s="417" t="n">
        <v>17.2090235634071</v>
      </c>
      <c r="G408" s="417" t="n">
        <v>43.2469359401591</v>
      </c>
      <c r="H408" s="417" t="n">
        <v>297.335905772438</v>
      </c>
      <c r="I408" s="417" t="n">
        <v>44.0933685196503</v>
      </c>
      <c r="J408" s="417" t="n">
        <v>12.6072269075251</v>
      </c>
      <c r="K408" s="417" t="n">
        <v>42.1452398944469</v>
      </c>
      <c r="L408" s="417" t="n">
        <v>1270.80551286697</v>
      </c>
      <c r="M408" s="417" t="n">
        <v>33.8735351083964</v>
      </c>
      <c r="N408" s="417" t="n">
        <v>53.8829423053586</v>
      </c>
      <c r="O408" s="417" t="n">
        <v>20.7693336132064</v>
      </c>
      <c r="P408" s="417" t="n">
        <v>384.447374211251</v>
      </c>
      <c r="Q408" s="417" t="n">
        <v>60.3014849769413</v>
      </c>
      <c r="R408" s="417" t="n">
        <v>16.3008072237092</v>
      </c>
      <c r="S408" s="417" t="n">
        <v>57.1909900579881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1062</v>
      </c>
    </row>
    <row r="418">
      <c r="A418" s="5" t="s">
        <v>26</v>
      </c>
      <c r="B418" s="5" t="s">
        <v>103</v>
      </c>
      <c r="C418" s="5" t="s">
        <v>11</v>
      </c>
      <c r="D418" s="5" t="s">
        <v>1041</v>
      </c>
      <c r="E418" s="5" t="s">
        <v>1042</v>
      </c>
      <c r="F418" s="5" t="s">
        <v>1043</v>
      </c>
      <c r="G418" s="5" t="s">
        <v>1044</v>
      </c>
      <c r="H418" s="5" t="s">
        <v>1045</v>
      </c>
      <c r="I418" s="5" t="s">
        <v>1046</v>
      </c>
      <c r="J418" s="5" t="s">
        <v>1047</v>
      </c>
      <c r="K418" s="5" t="s">
        <v>1048</v>
      </c>
      <c r="L418" s="5" t="s">
        <v>1049</v>
      </c>
      <c r="M418" s="5" t="s">
        <v>1050</v>
      </c>
      <c r="N418" s="5" t="s">
        <v>1051</v>
      </c>
      <c r="O418" s="5" t="s">
        <v>1052</v>
      </c>
      <c r="P418" s="5" t="s">
        <v>1053</v>
      </c>
      <c r="Q418" s="5" t="s">
        <v>1054</v>
      </c>
      <c r="R418" s="5" t="s">
        <v>1055</v>
      </c>
      <c r="S418" s="5" t="s">
        <v>1056</v>
      </c>
    </row>
    <row r="419">
      <c r="A419" s="418" t="s">
        <v>104</v>
      </c>
      <c r="B419" s="418" t="s">
        <v>105</v>
      </c>
      <c r="C419" s="418" t="s">
        <v>16</v>
      </c>
      <c r="D419" s="418" t="n">
        <v>22.6653876079278</v>
      </c>
      <c r="E419" s="418"/>
      <c r="F419" s="418" t="n">
        <v>20.4040404040404</v>
      </c>
      <c r="G419" s="418"/>
      <c r="H419" s="418" t="n">
        <v>57.785517911301</v>
      </c>
      <c r="I419" s="418"/>
      <c r="J419" s="418" t="n">
        <v>52.020202020202</v>
      </c>
      <c r="K419" s="418"/>
      <c r="L419" s="418" t="n">
        <v>20.4212898249646</v>
      </c>
      <c r="M419" s="418"/>
      <c r="N419" s="418" t="n">
        <v>18.3838383838384</v>
      </c>
      <c r="O419" s="418"/>
      <c r="P419" s="418" t="n">
        <v>10.2106449124823</v>
      </c>
      <c r="Q419" s="418"/>
      <c r="R419" s="418" t="n">
        <v>9.19191919191919</v>
      </c>
      <c r="S419" s="418"/>
    </row>
    <row r="420">
      <c r="A420" s="418" t="s">
        <v>104</v>
      </c>
      <c r="B420" s="418" t="s">
        <v>105</v>
      </c>
      <c r="C420" s="418" t="s">
        <v>17</v>
      </c>
      <c r="D420" s="418" t="n">
        <v>1.12204889148158</v>
      </c>
      <c r="E420" s="418"/>
      <c r="F420" s="418" t="n">
        <v>5.60949549382143</v>
      </c>
      <c r="G420" s="418"/>
      <c r="H420" s="418" t="n">
        <v>12.030315506059</v>
      </c>
      <c r="I420" s="418"/>
      <c r="J420" s="418" t="n">
        <v>60.1435473381028</v>
      </c>
      <c r="K420" s="418"/>
      <c r="L420" s="418" t="n">
        <v>6.85030594451527</v>
      </c>
      <c r="M420" s="418"/>
      <c r="N420" s="418" t="n">
        <v>34.2469571680758</v>
      </c>
      <c r="O420" s="418"/>
      <c r="P420" s="418"/>
      <c r="Q420" s="418"/>
      <c r="R420" s="418"/>
      <c r="S420" s="418"/>
    </row>
    <row r="421">
      <c r="A421" s="418" t="s">
        <v>106</v>
      </c>
      <c r="B421" s="418" t="s">
        <v>107</v>
      </c>
      <c r="C421" s="418" t="s">
        <v>16</v>
      </c>
      <c r="D421" s="418" t="n">
        <v>19.7138929656958</v>
      </c>
      <c r="E421" s="418"/>
      <c r="F421" s="418" t="n">
        <v>15.8695926990643</v>
      </c>
      <c r="G421" s="418"/>
      <c r="H421" s="418" t="n">
        <v>48.6827205285388</v>
      </c>
      <c r="I421" s="418"/>
      <c r="J421" s="418" t="n">
        <v>39.1893649628029</v>
      </c>
      <c r="K421" s="418"/>
      <c r="L421" s="418" t="n">
        <v>38.8354616838744</v>
      </c>
      <c r="M421" s="418"/>
      <c r="N421" s="418" t="n">
        <v>31.262367117222</v>
      </c>
      <c r="O421" s="418"/>
      <c r="P421" s="418" t="n">
        <v>16.9922407166411</v>
      </c>
      <c r="Q421" s="418"/>
      <c r="R421" s="418" t="n">
        <v>13.6786752209108</v>
      </c>
      <c r="S421" s="418"/>
    </row>
    <row r="422">
      <c r="A422" s="418" t="s">
        <v>106</v>
      </c>
      <c r="B422" s="418" t="s">
        <v>107</v>
      </c>
      <c r="C422" s="418" t="s">
        <v>17</v>
      </c>
      <c r="D422" s="418" t="n">
        <v>7.95303011574353</v>
      </c>
      <c r="E422" s="418"/>
      <c r="F422" s="418" t="n">
        <v>14.9766008133157</v>
      </c>
      <c r="G422" s="418"/>
      <c r="H422" s="418" t="n">
        <v>17.0220984251056</v>
      </c>
      <c r="I422" s="418"/>
      <c r="J422" s="418" t="n">
        <v>32.0548482034691</v>
      </c>
      <c r="K422" s="418"/>
      <c r="L422" s="418" t="n">
        <v>10.6761907164533</v>
      </c>
      <c r="M422" s="418"/>
      <c r="N422" s="418" t="n">
        <v>20.1046700741934</v>
      </c>
      <c r="O422" s="418"/>
      <c r="P422" s="418" t="n">
        <v>17.4517193752855</v>
      </c>
      <c r="Q422" s="418"/>
      <c r="R422" s="418" t="n">
        <v>32.8638809090218</v>
      </c>
      <c r="S422" s="418"/>
    </row>
    <row r="423">
      <c r="A423" s="418" t="s">
        <v>108</v>
      </c>
      <c r="B423" s="418" t="s">
        <v>109</v>
      </c>
      <c r="C423" s="418" t="s">
        <v>16</v>
      </c>
      <c r="D423" s="418" t="n">
        <v>41.4354374281424</v>
      </c>
      <c r="E423" s="418"/>
      <c r="F423" s="418" t="n">
        <v>20.3709219543595</v>
      </c>
      <c r="G423" s="418"/>
      <c r="H423" s="418" t="n">
        <v>59.3881026592693</v>
      </c>
      <c r="I423" s="418"/>
      <c r="J423" s="418" t="n">
        <v>29.1969984964559</v>
      </c>
      <c r="K423" s="418"/>
      <c r="L423" s="418" t="n">
        <v>68.0532577060294</v>
      </c>
      <c r="M423" s="418"/>
      <c r="N423" s="418" t="n">
        <v>33.4570524052892</v>
      </c>
      <c r="O423" s="418"/>
      <c r="P423" s="418" t="n">
        <v>34.5280236524284</v>
      </c>
      <c r="Q423" s="418"/>
      <c r="R423" s="418" t="n">
        <v>16.9750271438954</v>
      </c>
      <c r="S423" s="418"/>
    </row>
    <row r="424">
      <c r="A424" s="418" t="s">
        <v>108</v>
      </c>
      <c r="B424" s="418" t="s">
        <v>109</v>
      </c>
      <c r="C424" s="418" t="s">
        <v>17</v>
      </c>
      <c r="D424" s="418" t="n">
        <v>22.0661618842829</v>
      </c>
      <c r="E424" s="418"/>
      <c r="F424" s="418" t="n">
        <v>34.7841685051099</v>
      </c>
      <c r="G424" s="418"/>
      <c r="H424" s="418" t="n">
        <v>25.0380365608247</v>
      </c>
      <c r="I424" s="418"/>
      <c r="J424" s="418" t="n">
        <v>39.4689066152989</v>
      </c>
      <c r="K424" s="418"/>
      <c r="L424" s="418" t="n">
        <v>12.134116712652</v>
      </c>
      <c r="M424" s="418"/>
      <c r="N424" s="418" t="n">
        <v>19.1277106823997</v>
      </c>
      <c r="O424" s="418"/>
      <c r="P424" s="418" t="n">
        <v>4.19905544099792</v>
      </c>
      <c r="Q424" s="418"/>
      <c r="R424" s="418" t="n">
        <v>6.61921419719146</v>
      </c>
      <c r="S424" s="418"/>
    </row>
    <row r="425">
      <c r="A425" s="418" t="s">
        <v>110</v>
      </c>
      <c r="B425" s="418" t="s">
        <v>111</v>
      </c>
      <c r="C425" s="418" t="s">
        <v>16</v>
      </c>
      <c r="D425" s="418" t="n">
        <v>15</v>
      </c>
      <c r="E425" s="418"/>
      <c r="F425" s="418" t="n">
        <v>53.5714285714286</v>
      </c>
      <c r="G425" s="418"/>
      <c r="H425" s="418" t="n">
        <v>3</v>
      </c>
      <c r="I425" s="418"/>
      <c r="J425" s="418" t="n">
        <v>10.7142857142857</v>
      </c>
      <c r="K425" s="418"/>
      <c r="L425" s="418" t="n">
        <v>10</v>
      </c>
      <c r="M425" s="418"/>
      <c r="N425" s="418" t="n">
        <v>35.7142857142857</v>
      </c>
      <c r="O425" s="418"/>
      <c r="P425" s="418"/>
      <c r="Q425" s="418"/>
      <c r="R425" s="418"/>
      <c r="S425" s="418"/>
    </row>
    <row r="426">
      <c r="A426" s="418" t="s">
        <v>110</v>
      </c>
      <c r="B426" s="418" t="s">
        <v>111</v>
      </c>
      <c r="C426" s="418" t="s">
        <v>17</v>
      </c>
      <c r="D426" s="418" t="n">
        <v>3</v>
      </c>
      <c r="E426" s="418"/>
      <c r="F426" s="418" t="n">
        <v>37.5</v>
      </c>
      <c r="G426" s="418"/>
      <c r="H426" s="418"/>
      <c r="I426" s="418"/>
      <c r="J426" s="418"/>
      <c r="K426" s="418"/>
      <c r="L426" s="418" t="n">
        <v>5</v>
      </c>
      <c r="M426" s="418"/>
      <c r="N426" s="418" t="n">
        <v>62.5</v>
      </c>
      <c r="O426" s="418"/>
      <c r="P426" s="418"/>
      <c r="Q426" s="418"/>
      <c r="R426" s="418"/>
      <c r="S426" s="418"/>
    </row>
    <row r="427">
      <c r="A427" s="418" t="s">
        <v>112</v>
      </c>
      <c r="B427" s="418" t="s">
        <v>113</v>
      </c>
      <c r="C427" s="418" t="s">
        <v>16</v>
      </c>
      <c r="D427" s="418" t="n">
        <v>483.678624907074</v>
      </c>
      <c r="E427" s="418"/>
      <c r="F427" s="418" t="n">
        <v>33.4481876791634</v>
      </c>
      <c r="G427" s="418"/>
      <c r="H427" s="418" t="n">
        <v>595.948018579496</v>
      </c>
      <c r="I427" s="418"/>
      <c r="J427" s="418" t="n">
        <v>41.2120365589904</v>
      </c>
      <c r="K427" s="418"/>
      <c r="L427" s="418" t="n">
        <v>311.018232032592</v>
      </c>
      <c r="M427" s="418"/>
      <c r="N427" s="418" t="n">
        <v>21.5080751163365</v>
      </c>
      <c r="O427" s="418"/>
      <c r="P427" s="418" t="n">
        <v>55.4084339950704</v>
      </c>
      <c r="Q427" s="418"/>
      <c r="R427" s="418" t="n">
        <v>3.83170064550964</v>
      </c>
      <c r="S427" s="418"/>
    </row>
    <row r="428">
      <c r="A428" s="418" t="s">
        <v>112</v>
      </c>
      <c r="B428" s="418" t="s">
        <v>113</v>
      </c>
      <c r="C428" s="418" t="s">
        <v>17</v>
      </c>
      <c r="D428" s="418" t="n">
        <v>121.828556607367</v>
      </c>
      <c r="E428" s="418"/>
      <c r="F428" s="418" t="n">
        <v>21.3391185137637</v>
      </c>
      <c r="G428" s="418"/>
      <c r="H428" s="418" t="n">
        <v>275.362411216733</v>
      </c>
      <c r="I428" s="418"/>
      <c r="J428" s="418" t="n">
        <v>48.2316403544608</v>
      </c>
      <c r="K428" s="418"/>
      <c r="L428" s="418" t="n">
        <v>159.377939650168</v>
      </c>
      <c r="M428" s="418"/>
      <c r="N428" s="418" t="n">
        <v>27.9161539575258</v>
      </c>
      <c r="O428" s="418"/>
      <c r="P428" s="418" t="n">
        <v>14.3476302861263</v>
      </c>
      <c r="Q428" s="418"/>
      <c r="R428" s="418" t="n">
        <v>2.5130871742496</v>
      </c>
      <c r="S428" s="418"/>
    </row>
    <row r="429">
      <c r="A429" s="418" t="s">
        <v>124</v>
      </c>
      <c r="B429" s="418" t="s">
        <v>125</v>
      </c>
      <c r="C429" s="418" t="s">
        <v>16</v>
      </c>
      <c r="D429" s="418" t="n">
        <v>117.395805650734</v>
      </c>
      <c r="E429" s="418"/>
      <c r="F429" s="418" t="n">
        <v>23.1728190819952</v>
      </c>
      <c r="G429" s="418"/>
      <c r="H429" s="418" t="n">
        <v>216.606168012387</v>
      </c>
      <c r="I429" s="418"/>
      <c r="J429" s="418" t="n">
        <v>42.7560040631137</v>
      </c>
      <c r="K429" s="418"/>
      <c r="L429" s="418" t="n">
        <v>149.374995455347</v>
      </c>
      <c r="M429" s="418"/>
      <c r="N429" s="418" t="n">
        <v>29.4852079754774</v>
      </c>
      <c r="O429" s="418"/>
      <c r="P429" s="418" t="n">
        <v>23.2329743473584</v>
      </c>
      <c r="Q429" s="418"/>
      <c r="R429" s="418" t="n">
        <v>4.58596887941375</v>
      </c>
      <c r="S429" s="418"/>
    </row>
    <row r="430">
      <c r="A430" s="418" t="s">
        <v>124</v>
      </c>
      <c r="B430" s="418" t="s">
        <v>125</v>
      </c>
      <c r="C430" s="418" t="s">
        <v>17</v>
      </c>
      <c r="D430" s="418" t="n">
        <v>55.3622093470033</v>
      </c>
      <c r="E430" s="418"/>
      <c r="F430" s="418" t="n">
        <v>22.5532719408708</v>
      </c>
      <c r="G430" s="418"/>
      <c r="H430" s="418" t="n">
        <v>131.697782807965</v>
      </c>
      <c r="I430" s="418"/>
      <c r="J430" s="418" t="n">
        <v>53.6506029060517</v>
      </c>
      <c r="K430" s="418"/>
      <c r="L430" s="418" t="n">
        <v>46.794897343778</v>
      </c>
      <c r="M430" s="418"/>
      <c r="N430" s="418" t="n">
        <v>19.0631489907562</v>
      </c>
      <c r="O430" s="418"/>
      <c r="P430" s="418" t="n">
        <v>11.6181819569145</v>
      </c>
      <c r="Q430" s="418"/>
      <c r="R430" s="418" t="n">
        <v>4.73297616232136</v>
      </c>
      <c r="S430" s="418"/>
    </row>
    <row r="431">
      <c r="A431" s="418" t="s">
        <v>140</v>
      </c>
      <c r="B431" s="418" t="s">
        <v>141</v>
      </c>
      <c r="C431" s="418" t="s">
        <v>16</v>
      </c>
      <c r="D431" s="418" t="n">
        <v>819.398839163529</v>
      </c>
      <c r="E431" s="418"/>
      <c r="F431" s="418" t="n">
        <v>58.1994651110846</v>
      </c>
      <c r="G431" s="418"/>
      <c r="H431" s="418" t="n">
        <v>337.59246328329</v>
      </c>
      <c r="I431" s="418"/>
      <c r="J431" s="418" t="n">
        <v>23.9781896794947</v>
      </c>
      <c r="K431" s="418"/>
      <c r="L431" s="418" t="n">
        <v>206.880560079933</v>
      </c>
      <c r="M431" s="418"/>
      <c r="N431" s="418" t="n">
        <v>14.6941115401444</v>
      </c>
      <c r="O431" s="418"/>
      <c r="P431" s="418" t="n">
        <v>44.0428624617913</v>
      </c>
      <c r="Q431" s="418"/>
      <c r="R431" s="418" t="n">
        <v>3.12823366927636</v>
      </c>
      <c r="S431" s="418"/>
    </row>
    <row r="432">
      <c r="A432" s="418" t="s">
        <v>140</v>
      </c>
      <c r="B432" s="418" t="s">
        <v>141</v>
      </c>
      <c r="C432" s="418" t="s">
        <v>17</v>
      </c>
      <c r="D432" s="418" t="n">
        <v>478.585424191094</v>
      </c>
      <c r="E432" s="418"/>
      <c r="F432" s="418" t="n">
        <v>68.066702570787</v>
      </c>
      <c r="G432" s="418"/>
      <c r="H432" s="418" t="n">
        <v>160.663775212325</v>
      </c>
      <c r="I432" s="418"/>
      <c r="J432" s="418" t="n">
        <v>22.8503687084933</v>
      </c>
      <c r="K432" s="418"/>
      <c r="L432" s="418" t="n">
        <v>57.8557240294225</v>
      </c>
      <c r="M432" s="418"/>
      <c r="N432" s="418" t="n">
        <v>8.22851712666414</v>
      </c>
      <c r="O432" s="418"/>
      <c r="P432" s="418" t="n">
        <v>6.00747384155456</v>
      </c>
      <c r="Q432" s="418"/>
      <c r="R432" s="418" t="n">
        <v>0.854411594055579</v>
      </c>
      <c r="S432" s="418"/>
    </row>
    <row r="433">
      <c r="A433" s="418" t="s">
        <v>142</v>
      </c>
      <c r="B433" s="418" t="s">
        <v>143</v>
      </c>
      <c r="C433" s="418" t="s">
        <v>16</v>
      </c>
      <c r="D433" s="418" t="n">
        <v>267.878696276194</v>
      </c>
      <c r="E433" s="418"/>
      <c r="F433" s="418" t="n">
        <v>36.3653443388142</v>
      </c>
      <c r="G433" s="418"/>
      <c r="H433" s="418" t="n">
        <v>248.472219674651</v>
      </c>
      <c r="I433" s="418"/>
      <c r="J433" s="418" t="n">
        <v>33.7308563641131</v>
      </c>
      <c r="K433" s="418"/>
      <c r="L433" s="418" t="n">
        <v>183.896529742134</v>
      </c>
      <c r="M433" s="418"/>
      <c r="N433" s="418" t="n">
        <v>24.9645108765598</v>
      </c>
      <c r="O433" s="418"/>
      <c r="P433" s="418" t="n">
        <v>36.3843699730042</v>
      </c>
      <c r="Q433" s="418"/>
      <c r="R433" s="418" t="n">
        <v>4.93928842051295</v>
      </c>
      <c r="S433" s="418"/>
    </row>
    <row r="434">
      <c r="A434" s="418" t="s">
        <v>142</v>
      </c>
      <c r="B434" s="418" t="s">
        <v>143</v>
      </c>
      <c r="C434" s="418" t="s">
        <v>17</v>
      </c>
      <c r="D434" s="418" t="n">
        <v>95.9957480097383</v>
      </c>
      <c r="E434" s="418"/>
      <c r="F434" s="418" t="n">
        <v>51.2521517106939</v>
      </c>
      <c r="G434" s="418"/>
      <c r="H434" s="418" t="n">
        <v>51.4270036469653</v>
      </c>
      <c r="I434" s="418"/>
      <c r="J434" s="418" t="n">
        <v>27.4568889517199</v>
      </c>
      <c r="K434" s="418"/>
      <c r="L434" s="418" t="n">
        <v>23.0600334309699</v>
      </c>
      <c r="M434" s="418"/>
      <c r="N434" s="418" t="n">
        <v>12.3117570971773</v>
      </c>
      <c r="O434" s="418"/>
      <c r="P434" s="418" t="n">
        <v>16.8181277629932</v>
      </c>
      <c r="Q434" s="418"/>
      <c r="R434" s="418" t="n">
        <v>8.97920224040878</v>
      </c>
      <c r="S434" s="418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1063</v>
      </c>
    </row>
    <row r="444">
      <c r="A444" s="5" t="s">
        <v>26</v>
      </c>
      <c r="B444" s="5" t="s">
        <v>10</v>
      </c>
      <c r="C444" s="5" t="s">
        <v>11</v>
      </c>
      <c r="D444" s="5" t="s">
        <v>1041</v>
      </c>
      <c r="E444" s="5" t="s">
        <v>1042</v>
      </c>
      <c r="F444" s="5" t="s">
        <v>1043</v>
      </c>
      <c r="G444" s="5" t="s">
        <v>1044</v>
      </c>
      <c r="H444" s="5" t="s">
        <v>1045</v>
      </c>
      <c r="I444" s="5" t="s">
        <v>1046</v>
      </c>
      <c r="J444" s="5" t="s">
        <v>1047</v>
      </c>
      <c r="K444" s="5" t="s">
        <v>1048</v>
      </c>
      <c r="L444" s="5" t="s">
        <v>1049</v>
      </c>
      <c r="M444" s="5" t="s">
        <v>1050</v>
      </c>
      <c r="N444" s="5" t="s">
        <v>1051</v>
      </c>
      <c r="O444" s="5" t="s">
        <v>1052</v>
      </c>
      <c r="P444" s="5" t="s">
        <v>1053</v>
      </c>
      <c r="Q444" s="5" t="s">
        <v>1054</v>
      </c>
      <c r="R444" s="5" t="s">
        <v>1055</v>
      </c>
      <c r="S444" s="5" t="s">
        <v>1056</v>
      </c>
    </row>
    <row r="445">
      <c r="A445" s="419" t="s">
        <v>14</v>
      </c>
      <c r="B445" s="419" t="s">
        <v>15</v>
      </c>
      <c r="C445" s="419" t="s">
        <v>16</v>
      </c>
      <c r="D445" s="419" t="n">
        <v>1787.1666839993</v>
      </c>
      <c r="E445" s="419"/>
      <c r="F445" s="419" t="n">
        <v>39.1585739980138</v>
      </c>
      <c r="G445" s="419"/>
      <c r="H445" s="419" t="n">
        <v>1567.47521064893</v>
      </c>
      <c r="I445" s="419"/>
      <c r="J445" s="419" t="n">
        <v>34.3449184543285</v>
      </c>
      <c r="K445" s="419"/>
      <c r="L445" s="419" t="n">
        <v>988.480326524875</v>
      </c>
      <c r="M445" s="419"/>
      <c r="N445" s="419" t="n">
        <v>21.6585729570485</v>
      </c>
      <c r="O445" s="419"/>
      <c r="P445" s="419" t="n">
        <v>220.799550058776</v>
      </c>
      <c r="Q445" s="419"/>
      <c r="R445" s="419" t="n">
        <v>4.8379345906093</v>
      </c>
      <c r="S445" s="419"/>
    </row>
    <row r="446">
      <c r="A446" s="419" t="s">
        <v>14</v>
      </c>
      <c r="B446" s="419" t="s">
        <v>15</v>
      </c>
      <c r="C446" s="419" t="s">
        <v>17</v>
      </c>
      <c r="D446" s="419" t="n">
        <v>785.913179046711</v>
      </c>
      <c r="E446" s="419"/>
      <c r="F446" s="419" t="n">
        <v>42.4509075833208</v>
      </c>
      <c r="G446" s="419"/>
      <c r="H446" s="419" t="n">
        <v>673.241423375978</v>
      </c>
      <c r="I446" s="419"/>
      <c r="J446" s="419" t="n">
        <v>36.3649703389163</v>
      </c>
      <c r="K446" s="419"/>
      <c r="L446" s="419" t="n">
        <v>321.749207827959</v>
      </c>
      <c r="M446" s="419"/>
      <c r="N446" s="419" t="n">
        <v>17.3792045364079</v>
      </c>
      <c r="O446" s="419"/>
      <c r="P446" s="419" t="n">
        <v>70.442188663872</v>
      </c>
      <c r="Q446" s="419"/>
      <c r="R446" s="419" t="n">
        <v>3.80491754135497</v>
      </c>
      <c r="S446" s="419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1064</v>
      </c>
    </row>
    <row r="9">
      <c r="A9" t="s">
        <v>3</v>
      </c>
    </row>
    <row r="10">
      <c r="A10" t="s">
        <v>4</v>
      </c>
    </row>
    <row r="11">
      <c r="A11" t="s">
        <v>1065</v>
      </c>
    </row>
    <row r="12">
      <c r="A12" s="3" t="s">
        <v>6</v>
      </c>
    </row>
    <row r="13">
      <c r="A13" s="3" t="s">
        <v>7</v>
      </c>
    </row>
    <row r="15">
      <c r="A15" s="4" t="s">
        <v>1066</v>
      </c>
    </row>
    <row r="16">
      <c r="A16" s="5" t="s">
        <v>9</v>
      </c>
      <c r="B16" s="5" t="s">
        <v>10</v>
      </c>
      <c r="C16" s="5" t="s">
        <v>11</v>
      </c>
      <c r="D16" s="5" t="s">
        <v>1041</v>
      </c>
      <c r="E16" s="5" t="s">
        <v>1042</v>
      </c>
      <c r="F16" s="5" t="s">
        <v>1043</v>
      </c>
      <c r="G16" s="5" t="s">
        <v>1044</v>
      </c>
      <c r="H16" s="5" t="s">
        <v>1045</v>
      </c>
      <c r="I16" s="5" t="s">
        <v>1046</v>
      </c>
      <c r="J16" s="5" t="s">
        <v>1047</v>
      </c>
      <c r="K16" s="5" t="s">
        <v>1048</v>
      </c>
      <c r="L16" s="5" t="s">
        <v>1049</v>
      </c>
      <c r="M16" s="5" t="s">
        <v>1050</v>
      </c>
      <c r="N16" s="5" t="s">
        <v>1051</v>
      </c>
      <c r="O16" s="5" t="s">
        <v>1052</v>
      </c>
      <c r="P16" s="5" t="s">
        <v>1053</v>
      </c>
      <c r="Q16" s="5" t="s">
        <v>1054</v>
      </c>
      <c r="R16" s="5" t="s">
        <v>1055</v>
      </c>
      <c r="S16" s="5" t="s">
        <v>1056</v>
      </c>
    </row>
    <row r="17">
      <c r="A17" s="420" t="s">
        <v>14</v>
      </c>
      <c r="B17" s="420" t="s">
        <v>15</v>
      </c>
      <c r="C17" s="420" t="s">
        <v>16</v>
      </c>
      <c r="D17" s="420" t="n">
        <v>37946.6725346718</v>
      </c>
      <c r="E17" s="420" t="n">
        <v>4.01292478183813</v>
      </c>
      <c r="F17" s="420" t="n">
        <v>9.93796296520327</v>
      </c>
      <c r="G17" s="420" t="n">
        <v>3.79164199390815</v>
      </c>
      <c r="H17" s="420" t="n">
        <v>83843.2535063273</v>
      </c>
      <c r="I17" s="420" t="n">
        <v>2.58704780441254</v>
      </c>
      <c r="J17" s="420" t="n">
        <v>21.9579502647224</v>
      </c>
      <c r="K17" s="420" t="n">
        <v>2.2615503981295</v>
      </c>
      <c r="L17" s="420" t="n">
        <v>195171.179861947</v>
      </c>
      <c r="M17" s="420" t="n">
        <v>1.79377755542045</v>
      </c>
      <c r="N17" s="420" t="n">
        <v>51.1139403743726</v>
      </c>
      <c r="O17" s="420" t="n">
        <v>1.20707229168898</v>
      </c>
      <c r="P17" s="420" t="n">
        <v>64874.4137859286</v>
      </c>
      <c r="Q17" s="420" t="n">
        <v>3.1510590152187</v>
      </c>
      <c r="R17" s="420" t="n">
        <v>16.9901463957018</v>
      </c>
      <c r="S17" s="420" t="n">
        <v>2.89556289763269</v>
      </c>
    </row>
    <row r="18">
      <c r="A18" s="420" t="s">
        <v>14</v>
      </c>
      <c r="B18" s="420" t="s">
        <v>15</v>
      </c>
      <c r="C18" s="420" t="s">
        <v>17</v>
      </c>
      <c r="D18" s="420" t="n">
        <v>25461.3303564481</v>
      </c>
      <c r="E18" s="420" t="n">
        <v>4.67441789877391</v>
      </c>
      <c r="F18" s="420" t="n">
        <v>10.042857510616</v>
      </c>
      <c r="G18" s="420" t="n">
        <v>4.41474913809194</v>
      </c>
      <c r="H18" s="420" t="n">
        <v>56198.0982319411</v>
      </c>
      <c r="I18" s="420" t="n">
        <v>3.12262652506726</v>
      </c>
      <c r="J18" s="420" t="n">
        <v>22.1665358804809</v>
      </c>
      <c r="K18" s="420" t="n">
        <v>2.71248847006394</v>
      </c>
      <c r="L18" s="420" t="n">
        <v>126009.64432503</v>
      </c>
      <c r="M18" s="420" t="n">
        <v>2.15357990947068</v>
      </c>
      <c r="N18" s="420" t="n">
        <v>49.7027015165055</v>
      </c>
      <c r="O18" s="420" t="n">
        <v>1.4970960920713</v>
      </c>
      <c r="P18" s="420" t="n">
        <v>45857.6781087243</v>
      </c>
      <c r="Q18" s="420" t="n">
        <v>3.60558759421475</v>
      </c>
      <c r="R18" s="420" t="n">
        <v>18.0879050923975</v>
      </c>
      <c r="S18" s="420" t="n">
        <v>3.24615684344541</v>
      </c>
    </row>
    <row r="19">
      <c r="A19" s="420" t="s">
        <v>14</v>
      </c>
      <c r="B19" s="420" t="s">
        <v>18</v>
      </c>
      <c r="C19" s="420" t="s">
        <v>16</v>
      </c>
      <c r="D19" s="420" t="n">
        <v>23.1954657903224</v>
      </c>
      <c r="E19" s="420"/>
      <c r="F19" s="420" t="n">
        <v>4.29604566559905</v>
      </c>
      <c r="G19" s="420"/>
      <c r="H19" s="420" t="n">
        <v>41.7541655110033</v>
      </c>
      <c r="I19" s="420"/>
      <c r="J19" s="420" t="n">
        <v>7.73331319947414</v>
      </c>
      <c r="K19" s="420"/>
      <c r="L19" s="420" t="n">
        <v>111.344631998217</v>
      </c>
      <c r="M19" s="420"/>
      <c r="N19" s="420" t="n">
        <v>20.6222038396502</v>
      </c>
      <c r="O19" s="420"/>
      <c r="P19" s="420" t="n">
        <v>363.631696428075</v>
      </c>
      <c r="Q19" s="420"/>
      <c r="R19" s="420" t="n">
        <v>67.3484372952766</v>
      </c>
      <c r="S19" s="420"/>
    </row>
    <row r="20">
      <c r="A20" s="420" t="s">
        <v>14</v>
      </c>
      <c r="B20" s="420" t="s">
        <v>18</v>
      </c>
      <c r="C20" s="420" t="s">
        <v>17</v>
      </c>
      <c r="D20" s="420" t="n">
        <v>4.10483171350362</v>
      </c>
      <c r="E20" s="420"/>
      <c r="F20" s="420" t="n">
        <v>2.08374694606249</v>
      </c>
      <c r="G20" s="420"/>
      <c r="H20" s="420" t="n">
        <v>10.1983658021993</v>
      </c>
      <c r="I20" s="420"/>
      <c r="J20" s="420" t="n">
        <v>5.17702431630811</v>
      </c>
      <c r="K20" s="420"/>
      <c r="L20" s="420" t="n">
        <v>80.3318771713564</v>
      </c>
      <c r="M20" s="420"/>
      <c r="N20" s="420" t="n">
        <v>40.7790904500702</v>
      </c>
      <c r="O20" s="420"/>
      <c r="P20" s="420" t="n">
        <v>102.357737768418</v>
      </c>
      <c r="Q20" s="420"/>
      <c r="R20" s="420" t="n">
        <v>51.9601382875591</v>
      </c>
      <c r="S20" s="420"/>
    </row>
    <row r="21">
      <c r="A21" s="420" t="s">
        <v>14</v>
      </c>
      <c r="B21" s="420" t="s">
        <v>19</v>
      </c>
      <c r="C21" s="420" t="s">
        <v>16</v>
      </c>
      <c r="D21" s="420" t="n">
        <v>37923.4770688815</v>
      </c>
      <c r="E21" s="420" t="n">
        <v>4.01532307600484</v>
      </c>
      <c r="F21" s="420" t="n">
        <v>9.94595208876722</v>
      </c>
      <c r="G21" s="420" t="n">
        <v>3.79380838823272</v>
      </c>
      <c r="H21" s="420" t="n">
        <v>83801.4993408163</v>
      </c>
      <c r="I21" s="420" t="n">
        <v>2.58827707012221</v>
      </c>
      <c r="J21" s="420" t="n">
        <v>21.9780927760588</v>
      </c>
      <c r="K21" s="420" t="n">
        <v>2.26258242480128</v>
      </c>
      <c r="L21" s="420" t="n">
        <v>195059.835229949</v>
      </c>
      <c r="M21" s="420" t="n">
        <v>1.79472529770542</v>
      </c>
      <c r="N21" s="420" t="n">
        <v>51.1571175848702</v>
      </c>
      <c r="O21" s="420" t="n">
        <v>1.20745682106891</v>
      </c>
      <c r="P21" s="420" t="n">
        <v>64510.7820895005</v>
      </c>
      <c r="Q21" s="420" t="n">
        <v>3.16523964687948</v>
      </c>
      <c r="R21" s="420" t="n">
        <v>16.9188375503037</v>
      </c>
      <c r="S21" s="420" t="n">
        <v>2.90926895000175</v>
      </c>
    </row>
    <row r="22">
      <c r="A22" s="420" t="s">
        <v>14</v>
      </c>
      <c r="B22" s="420" t="s">
        <v>19</v>
      </c>
      <c r="C22" s="420" t="s">
        <v>17</v>
      </c>
      <c r="D22" s="420" t="n">
        <v>25457.2255247346</v>
      </c>
      <c r="E22" s="420" t="n">
        <v>4.67515695135567</v>
      </c>
      <c r="F22" s="420" t="n">
        <v>10.0490466278592</v>
      </c>
      <c r="G22" s="420" t="n">
        <v>4.41542560410093</v>
      </c>
      <c r="H22" s="420" t="n">
        <v>56187.8998661389</v>
      </c>
      <c r="I22" s="420" t="n">
        <v>3.12318105555865</v>
      </c>
      <c r="J22" s="420" t="n">
        <v>22.1797471656017</v>
      </c>
      <c r="K22" s="420" t="n">
        <v>2.71293999833348</v>
      </c>
      <c r="L22" s="420" t="n">
        <v>125929.312447859</v>
      </c>
      <c r="M22" s="420" t="n">
        <v>2.15485572806576</v>
      </c>
      <c r="N22" s="420" t="n">
        <v>49.7096406430166</v>
      </c>
      <c r="O22" s="420" t="n">
        <v>1.49800664591662</v>
      </c>
      <c r="P22" s="420" t="n">
        <v>45755.3203709559</v>
      </c>
      <c r="Q22" s="420" t="n">
        <v>3.61329722216079</v>
      </c>
      <c r="R22" s="420" t="n">
        <v>18.0615655635225</v>
      </c>
      <c r="S22" s="420" t="n">
        <v>3.25319443821397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1067</v>
      </c>
    </row>
    <row r="32">
      <c r="A32" s="5" t="s">
        <v>26</v>
      </c>
      <c r="B32" s="5" t="s">
        <v>10</v>
      </c>
      <c r="C32" s="5" t="s">
        <v>11</v>
      </c>
      <c r="D32" s="5" t="s">
        <v>1041</v>
      </c>
      <c r="E32" s="5" t="s">
        <v>1042</v>
      </c>
      <c r="F32" s="5" t="s">
        <v>1043</v>
      </c>
      <c r="G32" s="5" t="s">
        <v>1044</v>
      </c>
      <c r="H32" s="5" t="s">
        <v>1045</v>
      </c>
      <c r="I32" s="5" t="s">
        <v>1046</v>
      </c>
      <c r="J32" s="5" t="s">
        <v>1047</v>
      </c>
      <c r="K32" s="5" t="s">
        <v>1048</v>
      </c>
      <c r="L32" s="5" t="s">
        <v>1049</v>
      </c>
      <c r="M32" s="5" t="s">
        <v>1050</v>
      </c>
      <c r="N32" s="5" t="s">
        <v>1051</v>
      </c>
      <c r="O32" s="5" t="s">
        <v>1052</v>
      </c>
      <c r="P32" s="5" t="s">
        <v>1053</v>
      </c>
      <c r="Q32" s="5" t="s">
        <v>1054</v>
      </c>
      <c r="R32" s="5" t="s">
        <v>1055</v>
      </c>
      <c r="S32" s="5" t="s">
        <v>1056</v>
      </c>
    </row>
    <row r="33">
      <c r="A33" s="421" t="s">
        <v>14</v>
      </c>
      <c r="B33" s="421" t="s">
        <v>15</v>
      </c>
      <c r="C33" s="421" t="s">
        <v>16</v>
      </c>
      <c r="D33" s="421" t="n">
        <v>37946.6725346718</v>
      </c>
      <c r="E33" s="421" t="n">
        <v>4.01292478183813</v>
      </c>
      <c r="F33" s="421" t="n">
        <v>9.93796296520327</v>
      </c>
      <c r="G33" s="421" t="n">
        <v>3.79164199390815</v>
      </c>
      <c r="H33" s="421" t="n">
        <v>83843.2535063273</v>
      </c>
      <c r="I33" s="421" t="n">
        <v>2.58704780441254</v>
      </c>
      <c r="J33" s="421" t="n">
        <v>21.9579502647224</v>
      </c>
      <c r="K33" s="421" t="n">
        <v>2.2615503981295</v>
      </c>
      <c r="L33" s="421" t="n">
        <v>195171.179861947</v>
      </c>
      <c r="M33" s="421" t="n">
        <v>1.79377755542045</v>
      </c>
      <c r="N33" s="421" t="n">
        <v>51.1139403743726</v>
      </c>
      <c r="O33" s="421" t="n">
        <v>1.20707229168898</v>
      </c>
      <c r="P33" s="421" t="n">
        <v>64874.4137859286</v>
      </c>
      <c r="Q33" s="421" t="n">
        <v>3.1510590152187</v>
      </c>
      <c r="R33" s="421" t="n">
        <v>16.9901463957018</v>
      </c>
      <c r="S33" s="421" t="n">
        <v>2.89556289763269</v>
      </c>
    </row>
    <row r="34">
      <c r="A34" s="421" t="s">
        <v>14</v>
      </c>
      <c r="B34" s="421" t="s">
        <v>15</v>
      </c>
      <c r="C34" s="421" t="s">
        <v>17</v>
      </c>
      <c r="D34" s="421" t="n">
        <v>25461.3303564481</v>
      </c>
      <c r="E34" s="421" t="n">
        <v>4.67441789877391</v>
      </c>
      <c r="F34" s="421" t="n">
        <v>10.042857510616</v>
      </c>
      <c r="G34" s="421" t="n">
        <v>4.41474913809194</v>
      </c>
      <c r="H34" s="421" t="n">
        <v>56198.0982319411</v>
      </c>
      <c r="I34" s="421" t="n">
        <v>3.12262652506726</v>
      </c>
      <c r="J34" s="421" t="n">
        <v>22.1665358804809</v>
      </c>
      <c r="K34" s="421" t="n">
        <v>2.71248847006394</v>
      </c>
      <c r="L34" s="421" t="n">
        <v>126009.64432503</v>
      </c>
      <c r="M34" s="421" t="n">
        <v>2.15357990947068</v>
      </c>
      <c r="N34" s="421" t="n">
        <v>49.7027015165055</v>
      </c>
      <c r="O34" s="421" t="n">
        <v>1.4970960920713</v>
      </c>
      <c r="P34" s="421" t="n">
        <v>45857.6781087243</v>
      </c>
      <c r="Q34" s="421" t="n">
        <v>3.60558759421475</v>
      </c>
      <c r="R34" s="421" t="n">
        <v>18.0879050923975</v>
      </c>
      <c r="S34" s="421" t="n">
        <v>3.24615684344541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1068</v>
      </c>
    </row>
    <row r="44">
      <c r="A44" s="5" t="s">
        <v>26</v>
      </c>
      <c r="B44" s="5" t="s">
        <v>10</v>
      </c>
      <c r="C44" s="5" t="s">
        <v>11</v>
      </c>
      <c r="D44" s="5" t="s">
        <v>1041</v>
      </c>
      <c r="E44" s="5" t="s">
        <v>1042</v>
      </c>
      <c r="F44" s="5" t="s">
        <v>1043</v>
      </c>
      <c r="G44" s="5" t="s">
        <v>1044</v>
      </c>
      <c r="H44" s="5" t="s">
        <v>1045</v>
      </c>
      <c r="I44" s="5" t="s">
        <v>1046</v>
      </c>
      <c r="J44" s="5" t="s">
        <v>1047</v>
      </c>
      <c r="K44" s="5" t="s">
        <v>1048</v>
      </c>
      <c r="L44" s="5" t="s">
        <v>1049</v>
      </c>
      <c r="M44" s="5" t="s">
        <v>1050</v>
      </c>
      <c r="N44" s="5" t="s">
        <v>1051</v>
      </c>
      <c r="O44" s="5" t="s">
        <v>1052</v>
      </c>
      <c r="P44" s="5" t="s">
        <v>1053</v>
      </c>
      <c r="Q44" s="5" t="s">
        <v>1054</v>
      </c>
      <c r="R44" s="5" t="s">
        <v>1055</v>
      </c>
      <c r="S44" s="5" t="s">
        <v>1056</v>
      </c>
    </row>
    <row r="45">
      <c r="A45" s="422" t="s">
        <v>14</v>
      </c>
      <c r="B45" s="422" t="s">
        <v>15</v>
      </c>
      <c r="C45" s="422" t="s">
        <v>16</v>
      </c>
      <c r="D45" s="422" t="n">
        <v>37923.4770688815</v>
      </c>
      <c r="E45" s="422" t="n">
        <v>4.01532307600484</v>
      </c>
      <c r="F45" s="422" t="n">
        <v>9.94595208876722</v>
      </c>
      <c r="G45" s="422" t="n">
        <v>3.79380838823272</v>
      </c>
      <c r="H45" s="422" t="n">
        <v>83801.4993408163</v>
      </c>
      <c r="I45" s="422" t="n">
        <v>2.58827707012221</v>
      </c>
      <c r="J45" s="422" t="n">
        <v>21.9780927760588</v>
      </c>
      <c r="K45" s="422" t="n">
        <v>2.26258242480128</v>
      </c>
      <c r="L45" s="422" t="n">
        <v>195059.835229949</v>
      </c>
      <c r="M45" s="422" t="n">
        <v>1.79472529770542</v>
      </c>
      <c r="N45" s="422" t="n">
        <v>51.1571175848702</v>
      </c>
      <c r="O45" s="422" t="n">
        <v>1.20745682106891</v>
      </c>
      <c r="P45" s="422" t="n">
        <v>64510.7820895005</v>
      </c>
      <c r="Q45" s="422" t="n">
        <v>3.16523964687948</v>
      </c>
      <c r="R45" s="422" t="n">
        <v>16.9188375503037</v>
      </c>
      <c r="S45" s="422" t="n">
        <v>2.90926895000175</v>
      </c>
    </row>
    <row r="46">
      <c r="A46" s="422" t="s">
        <v>14</v>
      </c>
      <c r="B46" s="422" t="s">
        <v>15</v>
      </c>
      <c r="C46" s="422" t="s">
        <v>17</v>
      </c>
      <c r="D46" s="422" t="n">
        <v>25457.2255247346</v>
      </c>
      <c r="E46" s="422" t="n">
        <v>4.67515695135567</v>
      </c>
      <c r="F46" s="422" t="n">
        <v>10.0490466278592</v>
      </c>
      <c r="G46" s="422" t="n">
        <v>4.41542560410093</v>
      </c>
      <c r="H46" s="422" t="n">
        <v>56187.8998661389</v>
      </c>
      <c r="I46" s="422" t="n">
        <v>3.12318105555865</v>
      </c>
      <c r="J46" s="422" t="n">
        <v>22.1797471656017</v>
      </c>
      <c r="K46" s="422" t="n">
        <v>2.71293999833348</v>
      </c>
      <c r="L46" s="422" t="n">
        <v>125929.312447859</v>
      </c>
      <c r="M46" s="422" t="n">
        <v>2.15485572806576</v>
      </c>
      <c r="N46" s="422" t="n">
        <v>49.7096406430166</v>
      </c>
      <c r="O46" s="422" t="n">
        <v>1.49800664591662</v>
      </c>
      <c r="P46" s="422" t="n">
        <v>45755.3203709559</v>
      </c>
      <c r="Q46" s="422" t="n">
        <v>3.61329722216079</v>
      </c>
      <c r="R46" s="422" t="n">
        <v>18.0615655635225</v>
      </c>
      <c r="S46" s="422" t="n">
        <v>3.25319443821397</v>
      </c>
    </row>
    <row r="47">
      <c r="A47" s="422" t="s">
        <v>28</v>
      </c>
      <c r="B47" s="422" t="s">
        <v>29</v>
      </c>
      <c r="C47" s="422" t="s">
        <v>16</v>
      </c>
      <c r="D47" s="422" t="n">
        <v>25.1503292624803</v>
      </c>
      <c r="E47" s="422" t="n">
        <v>38.755325784165</v>
      </c>
      <c r="F47" s="422" t="n">
        <v>9.50791138786235</v>
      </c>
      <c r="G47" s="422" t="n">
        <v>35.6156359375244</v>
      </c>
      <c r="H47" s="422" t="n">
        <v>41.1228287996777</v>
      </c>
      <c r="I47" s="422" t="n">
        <v>29.4755963804771</v>
      </c>
      <c r="J47" s="422" t="n">
        <v>15.5462064995252</v>
      </c>
      <c r="K47" s="422" t="n">
        <v>27.5826024702221</v>
      </c>
      <c r="L47" s="422" t="n">
        <v>88.2266249222386</v>
      </c>
      <c r="M47" s="422" t="n">
        <v>19.3537405726118</v>
      </c>
      <c r="N47" s="422" t="n">
        <v>33.353477127722</v>
      </c>
      <c r="O47" s="422" t="n">
        <v>18.0556821262228</v>
      </c>
      <c r="P47" s="422" t="n">
        <v>110.02023867448</v>
      </c>
      <c r="Q47" s="422" t="n">
        <v>17.296300092987</v>
      </c>
      <c r="R47" s="422" t="n">
        <v>41.5924049848905</v>
      </c>
      <c r="S47" s="422" t="n">
        <v>14.2109934196856</v>
      </c>
    </row>
    <row r="48">
      <c r="A48" s="422" t="s">
        <v>28</v>
      </c>
      <c r="B48" s="422" t="s">
        <v>29</v>
      </c>
      <c r="C48" s="422" t="s">
        <v>17</v>
      </c>
      <c r="D48" s="422" t="n">
        <v>5.23532641905593</v>
      </c>
      <c r="E48" s="422" t="n">
        <v>71.2263015922149</v>
      </c>
      <c r="F48" s="422" t="n">
        <v>4.70247422636509</v>
      </c>
      <c r="G48" s="422" t="n">
        <v>70.1632132236802</v>
      </c>
      <c r="H48" s="422" t="n">
        <v>22.0980166902969</v>
      </c>
      <c r="I48" s="422" t="n">
        <v>34.3078534040467</v>
      </c>
      <c r="J48" s="422" t="n">
        <v>19.8488777245422</v>
      </c>
      <c r="K48" s="422" t="n">
        <v>33.7961245487957</v>
      </c>
      <c r="L48" s="422" t="n">
        <v>38.198915274765</v>
      </c>
      <c r="M48" s="422" t="n">
        <v>28.5004903699074</v>
      </c>
      <c r="N48" s="422" t="n">
        <v>34.3110247912829</v>
      </c>
      <c r="O48" s="422" t="n">
        <v>24.017936802533</v>
      </c>
      <c r="P48" s="422" t="n">
        <v>45.7990571540584</v>
      </c>
      <c r="Q48" s="422" t="n">
        <v>29.2974831420803</v>
      </c>
      <c r="R48" s="422" t="n">
        <v>41.1376232578098</v>
      </c>
      <c r="S48" s="422" t="n">
        <v>21.8710787014374</v>
      </c>
    </row>
    <row r="49">
      <c r="A49" s="422" t="s">
        <v>30</v>
      </c>
      <c r="B49" s="422" t="s">
        <v>31</v>
      </c>
      <c r="C49" s="422" t="s">
        <v>16</v>
      </c>
      <c r="D49" s="422" t="n">
        <v>460.868256828701</v>
      </c>
      <c r="E49" s="422" t="n">
        <v>19.4973191786638</v>
      </c>
      <c r="F49" s="422" t="n">
        <v>17.1624804654522</v>
      </c>
      <c r="G49" s="422" t="n">
        <v>17.8096832503596</v>
      </c>
      <c r="H49" s="422" t="n">
        <v>916.162421733992</v>
      </c>
      <c r="I49" s="422" t="n">
        <v>12.863187003472</v>
      </c>
      <c r="J49" s="422" t="n">
        <v>34.1173848127173</v>
      </c>
      <c r="K49" s="422" t="n">
        <v>10.7125802832449</v>
      </c>
      <c r="L49" s="422" t="n">
        <v>493.006701076325</v>
      </c>
      <c r="M49" s="422" t="n">
        <v>19.4892153138902</v>
      </c>
      <c r="N49" s="422" t="n">
        <v>18.3592984571823</v>
      </c>
      <c r="O49" s="422" t="n">
        <v>17.3800920662754</v>
      </c>
      <c r="P49" s="422" t="n">
        <v>815.286911080036</v>
      </c>
      <c r="Q49" s="422" t="n">
        <v>15.0278499790597</v>
      </c>
      <c r="R49" s="422" t="n">
        <v>30.3608362646481</v>
      </c>
      <c r="S49" s="422" t="n">
        <v>12.3202943039498</v>
      </c>
    </row>
    <row r="50">
      <c r="A50" s="422" t="s">
        <v>30</v>
      </c>
      <c r="B50" s="422" t="s">
        <v>31</v>
      </c>
      <c r="C50" s="422" t="s">
        <v>17</v>
      </c>
      <c r="D50" s="422" t="n">
        <v>211.854719897839</v>
      </c>
      <c r="E50" s="422" t="n">
        <v>30.9618633274514</v>
      </c>
      <c r="F50" s="422" t="n">
        <v>18.9743476718468</v>
      </c>
      <c r="G50" s="422" t="n">
        <v>25.8686916207525</v>
      </c>
      <c r="H50" s="422" t="n">
        <v>481.843945544214</v>
      </c>
      <c r="I50" s="422" t="n">
        <v>20.3276864162747</v>
      </c>
      <c r="J50" s="422" t="n">
        <v>43.1553970132888</v>
      </c>
      <c r="K50" s="422" t="n">
        <v>16.0810858437554</v>
      </c>
      <c r="L50" s="422" t="n">
        <v>185.452797771818</v>
      </c>
      <c r="M50" s="422" t="n">
        <v>36.6936570901949</v>
      </c>
      <c r="N50" s="422" t="n">
        <v>16.6097118975496</v>
      </c>
      <c r="O50" s="422" t="n">
        <v>33.7692023487266</v>
      </c>
      <c r="P50" s="422" t="n">
        <v>237.38083376822</v>
      </c>
      <c r="Q50" s="422" t="n">
        <v>24.7984618027902</v>
      </c>
      <c r="R50" s="422" t="n">
        <v>21.2605434173148</v>
      </c>
      <c r="S50" s="422" t="n">
        <v>21.560691380127</v>
      </c>
    </row>
    <row r="51">
      <c r="A51" s="422" t="s">
        <v>32</v>
      </c>
      <c r="B51" s="422" t="s">
        <v>33</v>
      </c>
      <c r="C51" s="422" t="s">
        <v>16</v>
      </c>
      <c r="D51" s="422" t="n">
        <v>60.2660230111562</v>
      </c>
      <c r="E51" s="422" t="n">
        <v>27.4451114560501</v>
      </c>
      <c r="F51" s="422" t="n">
        <v>27.8044532134655</v>
      </c>
      <c r="G51" s="422" t="n">
        <v>23.8206964147676</v>
      </c>
      <c r="H51" s="422" t="n">
        <v>21.1485558140501</v>
      </c>
      <c r="I51" s="422" t="n">
        <v>44.1623391067035</v>
      </c>
      <c r="J51" s="422" t="n">
        <v>9.75714011450975</v>
      </c>
      <c r="K51" s="422" t="n">
        <v>45.8034749824543</v>
      </c>
      <c r="L51" s="422" t="n">
        <v>29.3933673387177</v>
      </c>
      <c r="M51" s="422" t="n">
        <v>36.8280167408402</v>
      </c>
      <c r="N51" s="422" t="n">
        <v>13.5609828908786</v>
      </c>
      <c r="O51" s="422" t="n">
        <v>36.9051960155416</v>
      </c>
      <c r="P51" s="422" t="n">
        <v>105.941588698246</v>
      </c>
      <c r="Q51" s="422" t="n">
        <v>23.8143499938125</v>
      </c>
      <c r="R51" s="422" t="n">
        <v>48.8774237811461</v>
      </c>
      <c r="S51" s="422" t="n">
        <v>16.4667461421319</v>
      </c>
    </row>
    <row r="52">
      <c r="A52" s="422" t="s">
        <v>32</v>
      </c>
      <c r="B52" s="422" t="s">
        <v>33</v>
      </c>
      <c r="C52" s="422" t="s">
        <v>17</v>
      </c>
      <c r="D52" s="422" t="n">
        <v>33.7570096425049</v>
      </c>
      <c r="E52" s="422" t="n">
        <v>31.9501034100445</v>
      </c>
      <c r="F52" s="422" t="n">
        <v>23.4484494480513</v>
      </c>
      <c r="G52" s="422" t="n">
        <v>32.4414496549493</v>
      </c>
      <c r="H52" s="422" t="n">
        <v>15.2154641691244</v>
      </c>
      <c r="I52" s="422" t="n">
        <v>60.1550967661698</v>
      </c>
      <c r="J52" s="422" t="n">
        <v>10.569035769955</v>
      </c>
      <c r="K52" s="422" t="n">
        <v>55.7965795887796</v>
      </c>
      <c r="L52" s="422" t="n">
        <v>14.6111685168886</v>
      </c>
      <c r="M52" s="422" t="n">
        <v>61.2408322385481</v>
      </c>
      <c r="N52" s="422" t="n">
        <v>10.1492771419488</v>
      </c>
      <c r="O52" s="422" t="n">
        <v>57.0112826952436</v>
      </c>
      <c r="P52" s="422" t="n">
        <v>80.3790095188532</v>
      </c>
      <c r="Q52" s="422" t="n">
        <v>27.6611366734838</v>
      </c>
      <c r="R52" s="422" t="n">
        <v>55.8332376400449</v>
      </c>
      <c r="S52" s="422" t="n">
        <v>18.8847943914409</v>
      </c>
    </row>
    <row r="53">
      <c r="A53" s="422" t="s">
        <v>34</v>
      </c>
      <c r="B53" s="422" t="s">
        <v>35</v>
      </c>
      <c r="C53" s="422" t="s">
        <v>16</v>
      </c>
      <c r="D53" s="422" t="n">
        <v>950.254768165848</v>
      </c>
      <c r="E53" s="422" t="n">
        <v>24.5353476632492</v>
      </c>
      <c r="F53" s="422" t="n">
        <v>17.4064666729672</v>
      </c>
      <c r="G53" s="422" t="n">
        <v>22.1044486381162</v>
      </c>
      <c r="H53" s="422" t="n">
        <v>1549.29485545851</v>
      </c>
      <c r="I53" s="422" t="n">
        <v>14.4238095205825</v>
      </c>
      <c r="J53" s="422" t="n">
        <v>28.3794937648042</v>
      </c>
      <c r="K53" s="422" t="n">
        <v>13.6572896543919</v>
      </c>
      <c r="L53" s="422" t="n">
        <v>1212.18855368728</v>
      </c>
      <c r="M53" s="422" t="n">
        <v>24.6103015249016</v>
      </c>
      <c r="N53" s="422" t="n">
        <v>22.2044870154521</v>
      </c>
      <c r="O53" s="422" t="n">
        <v>20.381383018255</v>
      </c>
      <c r="P53" s="422" t="n">
        <v>1747.46722042496</v>
      </c>
      <c r="Q53" s="422" t="n">
        <v>16.2396442091884</v>
      </c>
      <c r="R53" s="422" t="n">
        <v>32.0095525467765</v>
      </c>
      <c r="S53" s="422" t="n">
        <v>13.0337964775127</v>
      </c>
    </row>
    <row r="54">
      <c r="A54" s="422" t="s">
        <v>34</v>
      </c>
      <c r="B54" s="422" t="s">
        <v>35</v>
      </c>
      <c r="C54" s="422" t="s">
        <v>17</v>
      </c>
      <c r="D54" s="422" t="n">
        <v>395.336304961914</v>
      </c>
      <c r="E54" s="422" t="n">
        <v>31.6873182466427</v>
      </c>
      <c r="F54" s="422" t="n">
        <v>16.7779704201551</v>
      </c>
      <c r="G54" s="422" t="n">
        <v>28.7178822165757</v>
      </c>
      <c r="H54" s="422" t="n">
        <v>656.406388654442</v>
      </c>
      <c r="I54" s="422" t="n">
        <v>27.6346313605994</v>
      </c>
      <c r="J54" s="422" t="n">
        <v>27.8577171745106</v>
      </c>
      <c r="K54" s="422" t="n">
        <v>23.2688061038051</v>
      </c>
      <c r="L54" s="422" t="n">
        <v>614.439683055296</v>
      </c>
      <c r="M54" s="422" t="n">
        <v>28.020639090019</v>
      </c>
      <c r="N54" s="422" t="n">
        <v>26.0766610551095</v>
      </c>
      <c r="O54" s="422" t="n">
        <v>23.5179345320695</v>
      </c>
      <c r="P54" s="422" t="n">
        <v>690.099670929309</v>
      </c>
      <c r="Q54" s="422" t="n">
        <v>22.2159817103355</v>
      </c>
      <c r="R54" s="422" t="n">
        <v>29.2876513502249</v>
      </c>
      <c r="S54" s="422" t="n">
        <v>19.3368747286237</v>
      </c>
    </row>
    <row r="55">
      <c r="A55" s="422" t="s">
        <v>36</v>
      </c>
      <c r="B55" s="422" t="s">
        <v>37</v>
      </c>
      <c r="C55" s="422" t="s">
        <v>16</v>
      </c>
      <c r="D55" s="422" t="n">
        <v>58.4453413567236</v>
      </c>
      <c r="E55" s="422" t="n">
        <v>25.6709336877278</v>
      </c>
      <c r="F55" s="422" t="n">
        <v>16.5171460089786</v>
      </c>
      <c r="G55" s="422" t="n">
        <v>22.4004444362896</v>
      </c>
      <c r="H55" s="422" t="n">
        <v>33.3938707200938</v>
      </c>
      <c r="I55" s="422" t="n">
        <v>37.480832098901</v>
      </c>
      <c r="J55" s="422" t="n">
        <v>9.43738928860397</v>
      </c>
      <c r="K55" s="422" t="n">
        <v>35.5147794550085</v>
      </c>
      <c r="L55" s="422" t="n">
        <v>91.3723115694101</v>
      </c>
      <c r="M55" s="422" t="n">
        <v>21.5464474635952</v>
      </c>
      <c r="N55" s="422" t="n">
        <v>25.8225852794375</v>
      </c>
      <c r="O55" s="422" t="n">
        <v>19.098630741163</v>
      </c>
      <c r="P55" s="422" t="n">
        <v>170.634966086037</v>
      </c>
      <c r="Q55" s="422" t="n">
        <v>13.8149373969537</v>
      </c>
      <c r="R55" s="422" t="n">
        <v>48.2228794229799</v>
      </c>
      <c r="S55" s="422" t="n">
        <v>10.8259682725064</v>
      </c>
    </row>
    <row r="56">
      <c r="A56" s="422" t="s">
        <v>36</v>
      </c>
      <c r="B56" s="422" t="s">
        <v>37</v>
      </c>
      <c r="C56" s="422" t="s">
        <v>17</v>
      </c>
      <c r="D56" s="422" t="n">
        <v>27.2724304475099</v>
      </c>
      <c r="E56" s="422" t="n">
        <v>40.5833784276293</v>
      </c>
      <c r="F56" s="422" t="n">
        <v>15.2934606059093</v>
      </c>
      <c r="G56" s="422" t="n">
        <v>35.7963297155688</v>
      </c>
      <c r="H56" s="422" t="n">
        <v>24.1421547173535</v>
      </c>
      <c r="I56" s="422" t="n">
        <v>42.131206734281</v>
      </c>
      <c r="J56" s="422" t="n">
        <v>13.5381073873203</v>
      </c>
      <c r="K56" s="422" t="n">
        <v>40.831144415748</v>
      </c>
      <c r="L56" s="422" t="n">
        <v>35.7195472670092</v>
      </c>
      <c r="M56" s="422" t="n">
        <v>29.7598127644328</v>
      </c>
      <c r="N56" s="422" t="n">
        <v>20.0303192647357</v>
      </c>
      <c r="O56" s="422" t="n">
        <v>27.2594006942613</v>
      </c>
      <c r="P56" s="422" t="n">
        <v>91.1932661228529</v>
      </c>
      <c r="Q56" s="422" t="n">
        <v>18.0389992558203</v>
      </c>
      <c r="R56" s="422" t="n">
        <v>51.1381127420346</v>
      </c>
      <c r="S56" s="422" t="n">
        <v>13.9805737817926</v>
      </c>
    </row>
    <row r="57">
      <c r="A57" s="422" t="s">
        <v>38</v>
      </c>
      <c r="B57" s="422" t="s">
        <v>39</v>
      </c>
      <c r="C57" s="422" t="s">
        <v>16</v>
      </c>
      <c r="D57" s="422" t="n">
        <v>49.1623943884587</v>
      </c>
      <c r="E57" s="422" t="n">
        <v>30.6445103083056</v>
      </c>
      <c r="F57" s="422" t="n">
        <v>11.4688339418129</v>
      </c>
      <c r="G57" s="422" t="n">
        <v>30.2119724692268</v>
      </c>
      <c r="H57" s="422" t="n">
        <v>93.4252147675519</v>
      </c>
      <c r="I57" s="422" t="n">
        <v>23.0429105086067</v>
      </c>
      <c r="J57" s="422" t="n">
        <v>21.7946722789971</v>
      </c>
      <c r="K57" s="422" t="n">
        <v>19.4300825984976</v>
      </c>
      <c r="L57" s="422" t="n">
        <v>158.461507673602</v>
      </c>
      <c r="M57" s="422" t="n">
        <v>11.9982824913471</v>
      </c>
      <c r="N57" s="422" t="n">
        <v>36.9666437179165</v>
      </c>
      <c r="O57" s="422" t="n">
        <v>10.1590917106868</v>
      </c>
      <c r="P57" s="422" t="n">
        <v>127.61167499878</v>
      </c>
      <c r="Q57" s="422" t="n">
        <v>15.348380009037</v>
      </c>
      <c r="R57" s="422" t="n">
        <v>29.7698500612735</v>
      </c>
      <c r="S57" s="422" t="n">
        <v>12.9012111604394</v>
      </c>
    </row>
    <row r="58">
      <c r="A58" s="422" t="s">
        <v>38</v>
      </c>
      <c r="B58" s="422" t="s">
        <v>39</v>
      </c>
      <c r="C58" s="422" t="s">
        <v>17</v>
      </c>
      <c r="D58" s="422" t="n">
        <v>19.8160144343553</v>
      </c>
      <c r="E58" s="422" t="n">
        <v>38.4409673070799</v>
      </c>
      <c r="F58" s="422" t="n">
        <v>17.5272973707192</v>
      </c>
      <c r="G58" s="422" t="n">
        <v>36.1462125680654</v>
      </c>
      <c r="H58" s="422" t="n">
        <v>36.670652567818</v>
      </c>
      <c r="I58" s="422" t="n">
        <v>26.1110970980818</v>
      </c>
      <c r="J58" s="422" t="n">
        <v>32.4352525309101</v>
      </c>
      <c r="K58" s="422" t="n">
        <v>21.6986705047317</v>
      </c>
      <c r="L58" s="422" t="n">
        <v>28.4164623952012</v>
      </c>
      <c r="M58" s="422" t="n">
        <v>30.5926485128327</v>
      </c>
      <c r="N58" s="422" t="n">
        <v>25.13440774251</v>
      </c>
      <c r="O58" s="422" t="n">
        <v>24.5569141279338</v>
      </c>
      <c r="P58" s="422" t="n">
        <v>28.1548852823994</v>
      </c>
      <c r="Q58" s="422" t="n">
        <v>33.6139191518225</v>
      </c>
      <c r="R58" s="422" t="n">
        <v>24.9030423558608</v>
      </c>
      <c r="S58" s="422" t="n">
        <v>29.8504089073188</v>
      </c>
    </row>
    <row r="59">
      <c r="A59" s="422" t="s">
        <v>40</v>
      </c>
      <c r="B59" s="422" t="s">
        <v>41</v>
      </c>
      <c r="C59" s="422" t="s">
        <v>16</v>
      </c>
      <c r="D59" s="422" t="n">
        <v>165.638275940508</v>
      </c>
      <c r="E59" s="422" t="n">
        <v>27.1518234763273</v>
      </c>
      <c r="F59" s="422" t="n">
        <v>12.5663842033493</v>
      </c>
      <c r="G59" s="422" t="n">
        <v>25.4851048723788</v>
      </c>
      <c r="H59" s="422" t="n">
        <v>120.919001410065</v>
      </c>
      <c r="I59" s="422" t="n">
        <v>27.8922498163798</v>
      </c>
      <c r="J59" s="422" t="n">
        <v>9.17369261770135</v>
      </c>
      <c r="K59" s="422" t="n">
        <v>27.0033444234363</v>
      </c>
      <c r="L59" s="422" t="n">
        <v>393.118918361259</v>
      </c>
      <c r="M59" s="422" t="n">
        <v>15.3641903599327</v>
      </c>
      <c r="N59" s="422" t="n">
        <v>29.8245278012131</v>
      </c>
      <c r="O59" s="422" t="n">
        <v>12.0588871295664</v>
      </c>
      <c r="P59" s="422" t="n">
        <v>638.429897975489</v>
      </c>
      <c r="Q59" s="422" t="n">
        <v>13.0130804269295</v>
      </c>
      <c r="R59" s="422" t="n">
        <v>48.4353953777363</v>
      </c>
      <c r="S59" s="422" t="n">
        <v>9.01191465073524</v>
      </c>
    </row>
    <row r="60">
      <c r="A60" s="422" t="s">
        <v>40</v>
      </c>
      <c r="B60" s="422" t="s">
        <v>41</v>
      </c>
      <c r="C60" s="422" t="s">
        <v>17</v>
      </c>
      <c r="D60" s="422" t="n">
        <v>68.7038750837084</v>
      </c>
      <c r="E60" s="422" t="n">
        <v>37.0904452955161</v>
      </c>
      <c r="F60" s="422" t="n">
        <v>12.8367673339754</v>
      </c>
      <c r="G60" s="422" t="n">
        <v>35.9584778105253</v>
      </c>
      <c r="H60" s="422" t="n">
        <v>26.0247502316487</v>
      </c>
      <c r="I60" s="422" t="n">
        <v>58.6331770506749</v>
      </c>
      <c r="J60" s="422" t="n">
        <v>4.86251558942582</v>
      </c>
      <c r="K60" s="422" t="n">
        <v>59.202710241748</v>
      </c>
      <c r="L60" s="422" t="n">
        <v>224.355829042386</v>
      </c>
      <c r="M60" s="422" t="n">
        <v>20.7101207964152</v>
      </c>
      <c r="N60" s="422" t="n">
        <v>41.9190849705245</v>
      </c>
      <c r="O60" s="422" t="n">
        <v>16.2699741752733</v>
      </c>
      <c r="P60" s="422" t="n">
        <v>216.127202099316</v>
      </c>
      <c r="Q60" s="422" t="n">
        <v>26.8207252848109</v>
      </c>
      <c r="R60" s="422" t="n">
        <v>40.3816321060743</v>
      </c>
      <c r="S60" s="422" t="n">
        <v>19.5375812071357</v>
      </c>
    </row>
    <row r="61">
      <c r="A61" s="422" t="s">
        <v>42</v>
      </c>
      <c r="B61" s="422" t="s">
        <v>43</v>
      </c>
      <c r="C61" s="422" t="s">
        <v>16</v>
      </c>
      <c r="D61" s="422" t="n">
        <v>51.307561113512</v>
      </c>
      <c r="E61" s="422" t="n">
        <v>41.6117864515498</v>
      </c>
      <c r="F61" s="422" t="n">
        <v>11.0465435562948</v>
      </c>
      <c r="G61" s="422" t="n">
        <v>40.909348747417</v>
      </c>
      <c r="H61" s="422" t="n">
        <v>68.9135594600097</v>
      </c>
      <c r="I61" s="422" t="n">
        <v>30.4211183687294</v>
      </c>
      <c r="J61" s="422" t="n">
        <v>14.837123801502</v>
      </c>
      <c r="K61" s="422" t="n">
        <v>30.5034302326269</v>
      </c>
      <c r="L61" s="422" t="n">
        <v>200.952974699107</v>
      </c>
      <c r="M61" s="422" t="n">
        <v>23.1135531729696</v>
      </c>
      <c r="N61" s="422" t="n">
        <v>43.2652759087411</v>
      </c>
      <c r="O61" s="422" t="n">
        <v>16.6680615962775</v>
      </c>
      <c r="P61" s="422" t="n">
        <v>143.293010225496</v>
      </c>
      <c r="Q61" s="422" t="n">
        <v>22.2301061540508</v>
      </c>
      <c r="R61" s="422" t="n">
        <v>30.8510567334621</v>
      </c>
      <c r="S61" s="422" t="n">
        <v>18.9149747820728</v>
      </c>
    </row>
    <row r="62">
      <c r="A62" s="422" t="s">
        <v>42</v>
      </c>
      <c r="B62" s="422" t="s">
        <v>43</v>
      </c>
      <c r="C62" s="422" t="s">
        <v>17</v>
      </c>
      <c r="D62" s="422" t="n">
        <v>43.407665145368</v>
      </c>
      <c r="E62" s="422" t="n">
        <v>40.8855480109477</v>
      </c>
      <c r="F62" s="422" t="n">
        <v>18.3853481536799</v>
      </c>
      <c r="G62" s="422" t="n">
        <v>37.8235341409986</v>
      </c>
      <c r="H62" s="422" t="n">
        <v>27.9737401572229</v>
      </c>
      <c r="I62" s="422" t="n">
        <v>45.0944888995829</v>
      </c>
      <c r="J62" s="422" t="n">
        <v>11.8482979959589</v>
      </c>
      <c r="K62" s="422" t="n">
        <v>43.8712378077609</v>
      </c>
      <c r="L62" s="422" t="n">
        <v>97.1609474606824</v>
      </c>
      <c r="M62" s="422" t="n">
        <v>25.1337191877668</v>
      </c>
      <c r="N62" s="422" t="n">
        <v>41.1525899866711</v>
      </c>
      <c r="O62" s="422" t="n">
        <v>20.5185257313556</v>
      </c>
      <c r="P62" s="422" t="n">
        <v>67.5568757230788</v>
      </c>
      <c r="Q62" s="422" t="n">
        <v>31.2967365609486</v>
      </c>
      <c r="R62" s="422" t="n">
        <v>28.6137638636901</v>
      </c>
      <c r="S62" s="422" t="n">
        <v>27.2605365053655</v>
      </c>
    </row>
    <row r="63">
      <c r="A63" s="422" t="s">
        <v>44</v>
      </c>
      <c r="B63" s="422" t="s">
        <v>45</v>
      </c>
      <c r="C63" s="422" t="s">
        <v>16</v>
      </c>
      <c r="D63" s="422" t="n">
        <v>1000.31010046066</v>
      </c>
      <c r="E63" s="422" t="n">
        <v>24.2984446812011</v>
      </c>
      <c r="F63" s="422" t="n">
        <v>22.1805232277517</v>
      </c>
      <c r="G63" s="422" t="n">
        <v>23.2667164425798</v>
      </c>
      <c r="H63" s="422" t="n">
        <v>1380.34671681923</v>
      </c>
      <c r="I63" s="422" t="n">
        <v>18.2833974838546</v>
      </c>
      <c r="J63" s="422" t="n">
        <v>30.6073210703961</v>
      </c>
      <c r="K63" s="422" t="n">
        <v>15.7282193387693</v>
      </c>
      <c r="L63" s="422" t="n">
        <v>504.717526895867</v>
      </c>
      <c r="M63" s="422" t="n">
        <v>30.7931194585762</v>
      </c>
      <c r="N63" s="422" t="n">
        <v>11.1914283616767</v>
      </c>
      <c r="O63" s="422" t="n">
        <v>29.2578336897535</v>
      </c>
      <c r="P63" s="422" t="n">
        <v>1624.48365236195</v>
      </c>
      <c r="Q63" s="422" t="n">
        <v>18.8453699536943</v>
      </c>
      <c r="R63" s="422" t="n">
        <v>36.0207273401755</v>
      </c>
      <c r="S63" s="422" t="n">
        <v>15.5671346346124</v>
      </c>
    </row>
    <row r="64">
      <c r="A64" s="422" t="s">
        <v>44</v>
      </c>
      <c r="B64" s="422" t="s">
        <v>45</v>
      </c>
      <c r="C64" s="422" t="s">
        <v>17</v>
      </c>
      <c r="D64" s="422" t="n">
        <v>860.494199700561</v>
      </c>
      <c r="E64" s="422" t="n">
        <v>25.29170543492</v>
      </c>
      <c r="F64" s="422" t="n">
        <v>27.8709710902273</v>
      </c>
      <c r="G64" s="422" t="n">
        <v>19.748714036495</v>
      </c>
      <c r="H64" s="422" t="n">
        <v>1088.89223936819</v>
      </c>
      <c r="I64" s="422" t="n">
        <v>19.7210503308532</v>
      </c>
      <c r="J64" s="422" t="n">
        <v>35.2686678589634</v>
      </c>
      <c r="K64" s="422" t="n">
        <v>15.8344118603781</v>
      </c>
      <c r="L64" s="422" t="n">
        <v>326.09948409152</v>
      </c>
      <c r="M64" s="422" t="n">
        <v>32.7647314912812</v>
      </c>
      <c r="N64" s="422" t="n">
        <v>10.5621970453903</v>
      </c>
      <c r="O64" s="422" t="n">
        <v>33.5241287563812</v>
      </c>
      <c r="P64" s="422" t="n">
        <v>811.935024301037</v>
      </c>
      <c r="Q64" s="422" t="n">
        <v>21.9531993777043</v>
      </c>
      <c r="R64" s="422" t="n">
        <v>26.298164005419</v>
      </c>
      <c r="S64" s="422" t="n">
        <v>18.1224977387258</v>
      </c>
    </row>
    <row r="65">
      <c r="A65" s="422" t="s">
        <v>46</v>
      </c>
      <c r="B65" s="422" t="s">
        <v>47</v>
      </c>
      <c r="C65" s="422" t="s">
        <v>16</v>
      </c>
      <c r="D65" s="422" t="n">
        <v>440.680861192492</v>
      </c>
      <c r="E65" s="422" t="n">
        <v>26.4768843900739</v>
      </c>
      <c r="F65" s="422" t="n">
        <v>12.4920416730669</v>
      </c>
      <c r="G65" s="422" t="n">
        <v>24.3681578066078</v>
      </c>
      <c r="H65" s="422" t="n">
        <v>837.721126871964</v>
      </c>
      <c r="I65" s="422" t="n">
        <v>18.307156581636</v>
      </c>
      <c r="J65" s="422" t="n">
        <v>23.7469973145078</v>
      </c>
      <c r="K65" s="422" t="n">
        <v>17.0417843825474</v>
      </c>
      <c r="L65" s="422" t="n">
        <v>1003.90800187855</v>
      </c>
      <c r="M65" s="422" t="n">
        <v>14.3756538823116</v>
      </c>
      <c r="N65" s="422" t="n">
        <v>28.4579197777193</v>
      </c>
      <c r="O65" s="422" t="n">
        <v>12.650882789367</v>
      </c>
      <c r="P65" s="422" t="n">
        <v>1245.38286223991</v>
      </c>
      <c r="Q65" s="422" t="n">
        <v>12.8992349686979</v>
      </c>
      <c r="R65" s="422" t="n">
        <v>35.303041234706</v>
      </c>
      <c r="S65" s="422" t="n">
        <v>10.4039147008997</v>
      </c>
    </row>
    <row r="66">
      <c r="A66" s="422" t="s">
        <v>46</v>
      </c>
      <c r="B66" s="422" t="s">
        <v>47</v>
      </c>
      <c r="C66" s="422" t="s">
        <v>17</v>
      </c>
      <c r="D66" s="422" t="n">
        <v>77.9162541896222</v>
      </c>
      <c r="E66" s="422" t="n">
        <v>57.3724141817664</v>
      </c>
      <c r="F66" s="422" t="n">
        <v>5.01938306585658</v>
      </c>
      <c r="G66" s="422" t="n">
        <v>57.5301357783808</v>
      </c>
      <c r="H66" s="422" t="n">
        <v>264.516405037322</v>
      </c>
      <c r="I66" s="422" t="n">
        <v>30.4102672201004</v>
      </c>
      <c r="J66" s="422" t="n">
        <v>17.0402078217774</v>
      </c>
      <c r="K66" s="422" t="n">
        <v>27.8353182988083</v>
      </c>
      <c r="L66" s="422" t="n">
        <v>450.459436952382</v>
      </c>
      <c r="M66" s="422" t="n">
        <v>23.3822927676079</v>
      </c>
      <c r="N66" s="422" t="n">
        <v>29.0187008244966</v>
      </c>
      <c r="O66" s="422" t="n">
        <v>20.4499071088565</v>
      </c>
      <c r="P66" s="422" t="n">
        <v>759.415292344832</v>
      </c>
      <c r="Q66" s="422" t="n">
        <v>19.136021106282</v>
      </c>
      <c r="R66" s="422" t="n">
        <v>48.9217082878694</v>
      </c>
      <c r="S66" s="422" t="n">
        <v>14.8853653803383</v>
      </c>
    </row>
    <row r="67">
      <c r="A67" s="422" t="s">
        <v>48</v>
      </c>
      <c r="B67" s="422" t="s">
        <v>49</v>
      </c>
      <c r="C67" s="422" t="s">
        <v>16</v>
      </c>
      <c r="D67" s="422" t="n">
        <v>998.834135599197</v>
      </c>
      <c r="E67" s="422" t="n">
        <v>20.8603797432234</v>
      </c>
      <c r="F67" s="422" t="n">
        <v>27.5184207903711</v>
      </c>
      <c r="G67" s="422" t="n">
        <v>19.1153209792166</v>
      </c>
      <c r="H67" s="422" t="n">
        <v>2296.15370589552</v>
      </c>
      <c r="I67" s="422" t="n">
        <v>14.2589771711718</v>
      </c>
      <c r="J67" s="422" t="n">
        <v>63.260276782889</v>
      </c>
      <c r="K67" s="422" t="n">
        <v>9.38819219436398</v>
      </c>
      <c r="L67" s="422" t="n">
        <v>235.259148502678</v>
      </c>
      <c r="M67" s="422" t="n">
        <v>39.7067364236099</v>
      </c>
      <c r="N67" s="422" t="n">
        <v>6.48151681299658</v>
      </c>
      <c r="O67" s="422" t="n">
        <v>39.3975370636328</v>
      </c>
      <c r="P67" s="422" t="n">
        <v>99.4458009083143</v>
      </c>
      <c r="Q67" s="422" t="n">
        <v>56.9616387214026</v>
      </c>
      <c r="R67" s="422" t="n">
        <v>2.73978561374335</v>
      </c>
      <c r="S67" s="422" t="n">
        <v>56.4422562891365</v>
      </c>
    </row>
    <row r="68">
      <c r="A68" s="422" t="s">
        <v>48</v>
      </c>
      <c r="B68" s="422" t="s">
        <v>49</v>
      </c>
      <c r="C68" s="422" t="s">
        <v>17</v>
      </c>
      <c r="D68" s="422" t="n">
        <v>851.600944715931</v>
      </c>
      <c r="E68" s="422" t="n">
        <v>27.8390143957418</v>
      </c>
      <c r="F68" s="422" t="n">
        <v>41.4073734026116</v>
      </c>
      <c r="G68" s="422" t="n">
        <v>19.2436764005173</v>
      </c>
      <c r="H68" s="422" t="n">
        <v>868.386960024322</v>
      </c>
      <c r="I68" s="422" t="n">
        <v>18.9116779828027</v>
      </c>
      <c r="J68" s="422" t="n">
        <v>42.2235594438899</v>
      </c>
      <c r="K68" s="422" t="n">
        <v>17.1044146651187</v>
      </c>
      <c r="L68" s="422" t="n">
        <v>232.641058851157</v>
      </c>
      <c r="M68" s="422" t="n">
        <v>39.5660943610476</v>
      </c>
      <c r="N68" s="422" t="n">
        <v>11.3117009233029</v>
      </c>
      <c r="O68" s="422" t="n">
        <v>40.5220705125209</v>
      </c>
      <c r="P68" s="422" t="n">
        <v>104.011858408228</v>
      </c>
      <c r="Q68" s="422" t="n">
        <v>57.9512287038358</v>
      </c>
      <c r="R68" s="422" t="n">
        <v>5.05736623019565</v>
      </c>
      <c r="S68" s="422" t="n">
        <v>58.8812483886029</v>
      </c>
    </row>
    <row r="69">
      <c r="A69" s="422" t="s">
        <v>50</v>
      </c>
      <c r="B69" s="422" t="s">
        <v>51</v>
      </c>
      <c r="C69" s="422" t="s">
        <v>16</v>
      </c>
      <c r="D69" s="422" t="n">
        <v>90.7276676568597</v>
      </c>
      <c r="E69" s="422" t="n">
        <v>22.8012074743401</v>
      </c>
      <c r="F69" s="422" t="n">
        <v>17.5933297088298</v>
      </c>
      <c r="G69" s="422" t="n">
        <v>20.8618824632596</v>
      </c>
      <c r="H69" s="422" t="n">
        <v>59.3405764307195</v>
      </c>
      <c r="I69" s="422" t="n">
        <v>26.9946666675325</v>
      </c>
      <c r="J69" s="422" t="n">
        <v>11.5069454910509</v>
      </c>
      <c r="K69" s="422" t="n">
        <v>27.1027406803486</v>
      </c>
      <c r="L69" s="422" t="n">
        <v>166.706227204787</v>
      </c>
      <c r="M69" s="422" t="n">
        <v>16.8469867142381</v>
      </c>
      <c r="N69" s="422" t="n">
        <v>32.3266065961429</v>
      </c>
      <c r="O69" s="422" t="n">
        <v>13.3841812494705</v>
      </c>
      <c r="P69" s="422" t="n">
        <v>198.919085063399</v>
      </c>
      <c r="Q69" s="422" t="n">
        <v>19.1217841458046</v>
      </c>
      <c r="R69" s="422" t="n">
        <v>38.5731182039764</v>
      </c>
      <c r="S69" s="422" t="n">
        <v>12.2940900705541</v>
      </c>
    </row>
    <row r="70">
      <c r="A70" s="422" t="s">
        <v>50</v>
      </c>
      <c r="B70" s="422" t="s">
        <v>51</v>
      </c>
      <c r="C70" s="422" t="s">
        <v>17</v>
      </c>
      <c r="D70" s="422" t="n">
        <v>49.3807526314968</v>
      </c>
      <c r="E70" s="422" t="n">
        <v>26.0583168318695</v>
      </c>
      <c r="F70" s="422" t="n">
        <v>18.6646831336431</v>
      </c>
      <c r="G70" s="422" t="n">
        <v>24.067147465002</v>
      </c>
      <c r="H70" s="422" t="n">
        <v>38.6649898902468</v>
      </c>
      <c r="I70" s="422" t="n">
        <v>32.5946533891551</v>
      </c>
      <c r="J70" s="422" t="n">
        <v>14.614394196306</v>
      </c>
      <c r="K70" s="422" t="n">
        <v>28.2722705300073</v>
      </c>
      <c r="L70" s="422" t="n">
        <v>84.9198415772605</v>
      </c>
      <c r="M70" s="422" t="n">
        <v>21.9218891036826</v>
      </c>
      <c r="N70" s="422" t="n">
        <v>32.0975653535862</v>
      </c>
      <c r="O70" s="422" t="n">
        <v>17.1750753301251</v>
      </c>
      <c r="P70" s="422" t="n">
        <v>91.6022753064841</v>
      </c>
      <c r="Q70" s="422" t="n">
        <v>24.2960092076636</v>
      </c>
      <c r="R70" s="422" t="n">
        <v>34.6233573164647</v>
      </c>
      <c r="S70" s="422" t="n">
        <v>16.9984251812317</v>
      </c>
    </row>
    <row r="71">
      <c r="A71" s="422" t="s">
        <v>52</v>
      </c>
      <c r="B71" s="422" t="s">
        <v>53</v>
      </c>
      <c r="C71" s="422" t="s">
        <v>16</v>
      </c>
      <c r="D71" s="422" t="n">
        <v>58.9001865671641</v>
      </c>
      <c r="E71" s="422" t="n">
        <v>17.4148072161624</v>
      </c>
      <c r="F71" s="422" t="n">
        <v>62.9032258064516</v>
      </c>
      <c r="G71" s="422" t="n">
        <v>9.51314594671664</v>
      </c>
      <c r="H71" s="422" t="n">
        <v>13.5923507462687</v>
      </c>
      <c r="I71" s="422" t="n">
        <v>37.2784157196784</v>
      </c>
      <c r="J71" s="422" t="n">
        <v>14.5161290322581</v>
      </c>
      <c r="K71" s="422" t="n">
        <v>34.429465537092</v>
      </c>
      <c r="L71" s="422" t="n">
        <v>1.51026119402985</v>
      </c>
      <c r="M71" s="422" t="n">
        <v>99.9999999999999</v>
      </c>
      <c r="N71" s="422" t="n">
        <v>1.61290322580645</v>
      </c>
      <c r="O71" s="422" t="n">
        <v>98.4145509431858</v>
      </c>
      <c r="P71" s="422" t="n">
        <v>19.633395522388</v>
      </c>
      <c r="Q71" s="422" t="n">
        <v>25.5718989296603</v>
      </c>
      <c r="R71" s="422" t="n">
        <v>20.9677419354839</v>
      </c>
      <c r="S71" s="422" t="n">
        <v>25.8881786916895</v>
      </c>
    </row>
    <row r="72">
      <c r="A72" s="422" t="s">
        <v>52</v>
      </c>
      <c r="B72" s="422" t="s">
        <v>53</v>
      </c>
      <c r="C72" s="422" t="s">
        <v>17</v>
      </c>
      <c r="D72" s="422" t="n">
        <v>40.777052238806</v>
      </c>
      <c r="E72" s="422" t="n">
        <v>23.3566111898115</v>
      </c>
      <c r="F72" s="422" t="n">
        <v>49.0909090909091</v>
      </c>
      <c r="G72" s="422" t="n">
        <v>17.450944659778</v>
      </c>
      <c r="H72" s="422" t="n">
        <v>10.571828358209</v>
      </c>
      <c r="I72" s="422" t="n">
        <v>53.6964353474368</v>
      </c>
      <c r="J72" s="422" t="n">
        <v>12.7272727272727</v>
      </c>
      <c r="K72" s="422" t="n">
        <v>45.3239167645605</v>
      </c>
      <c r="L72" s="422" t="n">
        <v>7.55130597014925</v>
      </c>
      <c r="M72" s="422" t="n">
        <v>51.1408311956759</v>
      </c>
      <c r="N72" s="422" t="n">
        <v>9.09090909090909</v>
      </c>
      <c r="O72" s="422" t="n">
        <v>46.582735652389</v>
      </c>
      <c r="P72" s="422" t="n">
        <v>24.1641791044776</v>
      </c>
      <c r="Q72" s="422" t="n">
        <v>28.0224269158902</v>
      </c>
      <c r="R72" s="422" t="n">
        <v>29.0909090909091</v>
      </c>
      <c r="S72" s="422" t="n">
        <v>25.0772276134432</v>
      </c>
    </row>
    <row r="73">
      <c r="A73" s="422" t="s">
        <v>54</v>
      </c>
      <c r="B73" s="422" t="s">
        <v>55</v>
      </c>
      <c r="C73" s="422" t="s">
        <v>16</v>
      </c>
      <c r="D73" s="422" t="n">
        <v>2031.8850424523</v>
      </c>
      <c r="E73" s="422" t="n">
        <v>13.8967150521493</v>
      </c>
      <c r="F73" s="422" t="n">
        <v>59.9176476984116</v>
      </c>
      <c r="G73" s="422" t="n">
        <v>10.1407072289539</v>
      </c>
      <c r="H73" s="422" t="n">
        <v>1205.04523288137</v>
      </c>
      <c r="I73" s="422" t="n">
        <v>19.7021225297769</v>
      </c>
      <c r="J73" s="422" t="n">
        <v>35.5352169123176</v>
      </c>
      <c r="K73" s="422" t="n">
        <v>16.7220722054436</v>
      </c>
      <c r="L73" s="422" t="n">
        <v>127.93002368949</v>
      </c>
      <c r="M73" s="422" t="n">
        <v>49.0564950539939</v>
      </c>
      <c r="N73" s="422" t="n">
        <v>3.77249004216549</v>
      </c>
      <c r="O73" s="422" t="n">
        <v>49.6979067938442</v>
      </c>
      <c r="P73" s="422" t="n">
        <v>26.2692270883358</v>
      </c>
      <c r="Q73" s="422" t="n">
        <v>99.9999999999998</v>
      </c>
      <c r="R73" s="422" t="n">
        <v>0.774645347105274</v>
      </c>
      <c r="S73" s="422" t="n">
        <v>99.3325029313954</v>
      </c>
    </row>
    <row r="74">
      <c r="A74" s="422" t="s">
        <v>54</v>
      </c>
      <c r="B74" s="422" t="s">
        <v>55</v>
      </c>
      <c r="C74" s="422" t="s">
        <v>17</v>
      </c>
      <c r="D74" s="422" t="n">
        <v>1309.11542858438</v>
      </c>
      <c r="E74" s="422" t="n">
        <v>17.9746308491125</v>
      </c>
      <c r="F74" s="422" t="n">
        <v>61.3875134127833</v>
      </c>
      <c r="G74" s="422" t="n">
        <v>10.5718354900034</v>
      </c>
      <c r="H74" s="422" t="n">
        <v>699.134730217656</v>
      </c>
      <c r="I74" s="422" t="n">
        <v>21.0986845231359</v>
      </c>
      <c r="J74" s="422" t="n">
        <v>32.7840782344065</v>
      </c>
      <c r="K74" s="422" t="n">
        <v>17.7366613991246</v>
      </c>
      <c r="L74" s="422" t="n">
        <v>90.729404190965</v>
      </c>
      <c r="M74" s="422" t="n">
        <v>57.5638644391488</v>
      </c>
      <c r="N74" s="422" t="n">
        <v>4.25451598468247</v>
      </c>
      <c r="O74" s="422" t="n">
        <v>57.4000841522001</v>
      </c>
      <c r="P74" s="422" t="n">
        <v>33.5639394316661</v>
      </c>
      <c r="Q74" s="422" t="n">
        <v>99.9999999999997</v>
      </c>
      <c r="R74" s="422" t="n">
        <v>1.57389236812775</v>
      </c>
      <c r="S74" s="422" t="n">
        <v>99.1174651908285</v>
      </c>
    </row>
    <row r="75">
      <c r="A75" s="422" t="s">
        <v>56</v>
      </c>
      <c r="B75" s="422" t="s">
        <v>57</v>
      </c>
      <c r="C75" s="422" t="s">
        <v>16</v>
      </c>
      <c r="D75" s="422" t="n">
        <v>195.275757658195</v>
      </c>
      <c r="E75" s="422" t="n">
        <v>15.9335191913094</v>
      </c>
      <c r="F75" s="422" t="n">
        <v>57.7955349121392</v>
      </c>
      <c r="G75" s="422" t="n">
        <v>9.64785855626993</v>
      </c>
      <c r="H75" s="422" t="n">
        <v>45.3141496315582</v>
      </c>
      <c r="I75" s="422" t="n">
        <v>42.2019466529535</v>
      </c>
      <c r="J75" s="422" t="n">
        <v>13.411575243399</v>
      </c>
      <c r="K75" s="422" t="n">
        <v>37.7865739795859</v>
      </c>
      <c r="L75" s="422" t="n">
        <v>55.8984001894179</v>
      </c>
      <c r="M75" s="422" t="n">
        <v>33.5234038882143</v>
      </c>
      <c r="N75" s="422" t="n">
        <v>16.5441833560063</v>
      </c>
      <c r="O75" s="422" t="n">
        <v>30.3324753838311</v>
      </c>
      <c r="P75" s="422" t="n">
        <v>41.3851250533821</v>
      </c>
      <c r="Q75" s="422" t="n">
        <v>36.1514286657808</v>
      </c>
      <c r="R75" s="422" t="n">
        <v>12.2487064884555</v>
      </c>
      <c r="S75" s="422" t="n">
        <v>35.0620327989014</v>
      </c>
    </row>
    <row r="76">
      <c r="A76" s="422" t="s">
        <v>56</v>
      </c>
      <c r="B76" s="422" t="s">
        <v>57</v>
      </c>
      <c r="C76" s="422" t="s">
        <v>17</v>
      </c>
      <c r="D76" s="422" t="n">
        <v>75.3925661245921</v>
      </c>
      <c r="E76" s="422" t="n">
        <v>30.0662263841509</v>
      </c>
      <c r="F76" s="422" t="n">
        <v>46.5773418564251</v>
      </c>
      <c r="G76" s="422" t="n">
        <v>22.8771463373274</v>
      </c>
      <c r="H76" s="422" t="n">
        <v>31.428666628561</v>
      </c>
      <c r="I76" s="422" t="n">
        <v>38.676405380486</v>
      </c>
      <c r="J76" s="422" t="n">
        <v>19.4165529162511</v>
      </c>
      <c r="K76" s="422" t="n">
        <v>39.2848085016006</v>
      </c>
      <c r="L76" s="422" t="n">
        <v>37.1981446859261</v>
      </c>
      <c r="M76" s="422" t="n">
        <v>45.0749919508128</v>
      </c>
      <c r="N76" s="422" t="n">
        <v>22.9809222649074</v>
      </c>
      <c r="O76" s="422" t="n">
        <v>40.2109443415722</v>
      </c>
      <c r="P76" s="422" t="n">
        <v>17.8459483173586</v>
      </c>
      <c r="Q76" s="422" t="n">
        <v>57.4205722095963</v>
      </c>
      <c r="R76" s="422" t="n">
        <v>11.0251829624164</v>
      </c>
      <c r="S76" s="422" t="n">
        <v>56.8833193917931</v>
      </c>
    </row>
    <row r="77">
      <c r="A77" s="422" t="s">
        <v>58</v>
      </c>
      <c r="B77" s="422" t="s">
        <v>59</v>
      </c>
      <c r="C77" s="422" t="s">
        <v>16</v>
      </c>
      <c r="D77" s="422" t="n">
        <v>1</v>
      </c>
      <c r="E77" s="422" t="n">
        <v>100</v>
      </c>
      <c r="F77" s="422" t="n">
        <v>1.51515151515152</v>
      </c>
      <c r="G77" s="422" t="n">
        <v>99.7629484752469</v>
      </c>
      <c r="H77" s="422" t="n">
        <v>3</v>
      </c>
      <c r="I77" s="422" t="n">
        <v>56.591645841811</v>
      </c>
      <c r="J77" s="422" t="n">
        <v>4.54545454545455</v>
      </c>
      <c r="K77" s="422" t="n">
        <v>57.0810910791456</v>
      </c>
      <c r="L77" s="422" t="n">
        <v>14</v>
      </c>
      <c r="M77" s="422" t="n">
        <v>30.7957684064012</v>
      </c>
      <c r="N77" s="422" t="n">
        <v>21.2121212121212</v>
      </c>
      <c r="O77" s="422" t="n">
        <v>29.6471888444979</v>
      </c>
      <c r="P77" s="422" t="n">
        <v>48</v>
      </c>
      <c r="Q77" s="422" t="n">
        <v>17.8119565238345</v>
      </c>
      <c r="R77" s="422" t="n">
        <v>72.7272727272727</v>
      </c>
      <c r="S77" s="422" t="n">
        <v>9.46984551279812</v>
      </c>
    </row>
    <row r="78">
      <c r="A78" s="422" t="s">
        <v>58</v>
      </c>
      <c r="B78" s="422" t="s">
        <v>59</v>
      </c>
      <c r="C78" s="422" t="s">
        <v>17</v>
      </c>
      <c r="D78" s="422" t="n">
        <v>2</v>
      </c>
      <c r="E78" s="422" t="n">
        <v>70.0140042014005</v>
      </c>
      <c r="F78" s="422" t="n">
        <v>4.8780487804878</v>
      </c>
      <c r="G78" s="422" t="n">
        <v>71.7818122560446</v>
      </c>
      <c r="H78" s="422"/>
      <c r="I78" s="422"/>
      <c r="J78" s="422"/>
      <c r="K78" s="422"/>
      <c r="L78" s="422" t="n">
        <v>4</v>
      </c>
      <c r="M78" s="422" t="n">
        <v>48.5071250072666</v>
      </c>
      <c r="N78" s="422" t="n">
        <v>9.75609756097561</v>
      </c>
      <c r="O78" s="422" t="n">
        <v>47.2290345363373</v>
      </c>
      <c r="P78" s="422" t="n">
        <v>35</v>
      </c>
      <c r="Q78" s="422" t="n">
        <v>21.4817267889323</v>
      </c>
      <c r="R78" s="422" t="n">
        <v>85.3658536585366</v>
      </c>
      <c r="S78" s="422" t="n">
        <v>6.65101085694609</v>
      </c>
    </row>
    <row r="79">
      <c r="A79" s="422" t="s">
        <v>60</v>
      </c>
      <c r="B79" s="422" t="s">
        <v>61</v>
      </c>
      <c r="C79" s="422" t="s">
        <v>16</v>
      </c>
      <c r="D79" s="422" t="n">
        <v>54.5691698634578</v>
      </c>
      <c r="E79" s="422" t="n">
        <v>34.9325714998453</v>
      </c>
      <c r="F79" s="422" t="n">
        <v>6.08019051328179</v>
      </c>
      <c r="G79" s="422" t="n">
        <v>34.6765216666911</v>
      </c>
      <c r="H79" s="422" t="n">
        <v>38.9133518637195</v>
      </c>
      <c r="I79" s="422" t="n">
        <v>36.7366050739795</v>
      </c>
      <c r="J79" s="422" t="n">
        <v>4.3357924160071</v>
      </c>
      <c r="K79" s="422" t="n">
        <v>37.0220093224479</v>
      </c>
      <c r="L79" s="422" t="n">
        <v>294.651959352921</v>
      </c>
      <c r="M79" s="422" t="n">
        <v>14.9915115332402</v>
      </c>
      <c r="N79" s="422" t="n">
        <v>32.8306267524371</v>
      </c>
      <c r="O79" s="422" t="n">
        <v>11.1921661585694</v>
      </c>
      <c r="P79" s="422" t="n">
        <v>509.356637730322</v>
      </c>
      <c r="Q79" s="422" t="n">
        <v>9.87402510232055</v>
      </c>
      <c r="R79" s="422" t="n">
        <v>56.753390318274</v>
      </c>
      <c r="S79" s="422" t="n">
        <v>7.05940503520402</v>
      </c>
    </row>
    <row r="80">
      <c r="A80" s="422" t="s">
        <v>60</v>
      </c>
      <c r="B80" s="422" t="s">
        <v>61</v>
      </c>
      <c r="C80" s="422" t="s">
        <v>17</v>
      </c>
      <c r="D80" s="422" t="n">
        <v>13.5048491052934</v>
      </c>
      <c r="E80" s="422" t="n">
        <v>57.1764471323182</v>
      </c>
      <c r="F80" s="422" t="n">
        <v>3.69084957237121</v>
      </c>
      <c r="G80" s="422" t="n">
        <v>55.0079745241693</v>
      </c>
      <c r="H80" s="422" t="n">
        <v>14.997573227744</v>
      </c>
      <c r="I80" s="422" t="n">
        <v>56.965774892413</v>
      </c>
      <c r="J80" s="422" t="n">
        <v>4.09880823566761</v>
      </c>
      <c r="K80" s="422" t="n">
        <v>56.5874068764916</v>
      </c>
      <c r="L80" s="422" t="n">
        <v>123.215190596422</v>
      </c>
      <c r="M80" s="422" t="n">
        <v>22.4791486710399</v>
      </c>
      <c r="N80" s="422" t="n">
        <v>33.6744772175342</v>
      </c>
      <c r="O80" s="422" t="n">
        <v>16.2263076297728</v>
      </c>
      <c r="P80" s="422" t="n">
        <v>214.183213980078</v>
      </c>
      <c r="Q80" s="422" t="n">
        <v>14.9625001423653</v>
      </c>
      <c r="R80" s="422" t="n">
        <v>58.5358649744269</v>
      </c>
      <c r="S80" s="422" t="n">
        <v>9.54453419964633</v>
      </c>
    </row>
    <row r="81">
      <c r="A81" s="422" t="s">
        <v>62</v>
      </c>
      <c r="B81" s="422" t="s">
        <v>63</v>
      </c>
      <c r="C81" s="422" t="s">
        <v>16</v>
      </c>
      <c r="D81" s="422" t="n">
        <v>208.494870743613</v>
      </c>
      <c r="E81" s="422" t="n">
        <v>18.8507656245114</v>
      </c>
      <c r="F81" s="422" t="n">
        <v>41.7115327213316</v>
      </c>
      <c r="G81" s="422" t="n">
        <v>17.0005448530381</v>
      </c>
      <c r="H81" s="422" t="n">
        <v>96.8206022029605</v>
      </c>
      <c r="I81" s="422" t="n">
        <v>30.7649533789732</v>
      </c>
      <c r="J81" s="422" t="n">
        <v>19.3699523757302</v>
      </c>
      <c r="K81" s="422" t="n">
        <v>29.5243206652821</v>
      </c>
      <c r="L81" s="422" t="n">
        <v>86.3309136138659</v>
      </c>
      <c r="M81" s="422" t="n">
        <v>37.9276164518646</v>
      </c>
      <c r="N81" s="422" t="n">
        <v>17.2713828173517</v>
      </c>
      <c r="O81" s="422" t="n">
        <v>33.4393526859996</v>
      </c>
      <c r="P81" s="422" t="n">
        <v>108.203072668345</v>
      </c>
      <c r="Q81" s="422" t="n">
        <v>33.000861821648</v>
      </c>
      <c r="R81" s="422" t="n">
        <v>21.6471320855865</v>
      </c>
      <c r="S81" s="422" t="n">
        <v>29.4744832110831</v>
      </c>
    </row>
    <row r="82">
      <c r="A82" s="422" t="s">
        <v>62</v>
      </c>
      <c r="B82" s="422" t="s">
        <v>63</v>
      </c>
      <c r="C82" s="422" t="s">
        <v>17</v>
      </c>
      <c r="D82" s="422" t="n">
        <v>108.407540892353</v>
      </c>
      <c r="E82" s="422" t="n">
        <v>32.1102443102462</v>
      </c>
      <c r="F82" s="422" t="n">
        <v>44.3994704439496</v>
      </c>
      <c r="G82" s="422" t="n">
        <v>16.0380180164658</v>
      </c>
      <c r="H82" s="422" t="n">
        <v>87.9966298328943</v>
      </c>
      <c r="I82" s="422" t="n">
        <v>36.263615263657</v>
      </c>
      <c r="J82" s="422" t="n">
        <v>36.0399630253801</v>
      </c>
      <c r="K82" s="422" t="n">
        <v>19.9852013099489</v>
      </c>
      <c r="L82" s="422" t="n">
        <v>16.4640992024116</v>
      </c>
      <c r="M82" s="422" t="n">
        <v>70.1861162734789</v>
      </c>
      <c r="N82" s="422" t="n">
        <v>6.74304831478098</v>
      </c>
      <c r="O82" s="422" t="n">
        <v>71.7457380376754</v>
      </c>
      <c r="P82" s="422" t="n">
        <v>31.2957703376586</v>
      </c>
      <c r="Q82" s="422" t="n">
        <v>48.7328143537246</v>
      </c>
      <c r="R82" s="422" t="n">
        <v>12.8175182158894</v>
      </c>
      <c r="S82" s="422" t="n">
        <v>41.0617503910828</v>
      </c>
    </row>
    <row r="83">
      <c r="A83" s="422" t="s">
        <v>64</v>
      </c>
      <c r="B83" s="422" t="s">
        <v>65</v>
      </c>
      <c r="C83" s="422" t="s">
        <v>16</v>
      </c>
      <c r="D83" s="422" t="n">
        <v>640.548760907766</v>
      </c>
      <c r="E83" s="422" t="n">
        <v>26.6456022057535</v>
      </c>
      <c r="F83" s="422" t="n">
        <v>17.4721937955149</v>
      </c>
      <c r="G83" s="422" t="n">
        <v>22.8751031010802</v>
      </c>
      <c r="H83" s="422" t="n">
        <v>857.094975175563</v>
      </c>
      <c r="I83" s="422" t="n">
        <v>21.8017938825709</v>
      </c>
      <c r="J83" s="422" t="n">
        <v>23.3789063711666</v>
      </c>
      <c r="K83" s="422" t="n">
        <v>19.8765369408954</v>
      </c>
      <c r="L83" s="422" t="n">
        <v>897.017597171175</v>
      </c>
      <c r="M83" s="422" t="n">
        <v>19.9252748490541</v>
      </c>
      <c r="N83" s="422" t="n">
        <v>24.4678723186519</v>
      </c>
      <c r="O83" s="422" t="n">
        <v>17.1683644247077</v>
      </c>
      <c r="P83" s="422" t="n">
        <v>1271.44246804488</v>
      </c>
      <c r="Q83" s="422" t="n">
        <v>18.4605978875086</v>
      </c>
      <c r="R83" s="422" t="n">
        <v>34.6810275146666</v>
      </c>
      <c r="S83" s="422" t="n">
        <v>16.1121975908299</v>
      </c>
    </row>
    <row r="84">
      <c r="A84" s="422" t="s">
        <v>64</v>
      </c>
      <c r="B84" s="422" t="s">
        <v>65</v>
      </c>
      <c r="C84" s="422" t="s">
        <v>17</v>
      </c>
      <c r="D84" s="422" t="n">
        <v>319.379919962357</v>
      </c>
      <c r="E84" s="422" t="n">
        <v>40.0351868246943</v>
      </c>
      <c r="F84" s="422" t="n">
        <v>14.7545154515525</v>
      </c>
      <c r="G84" s="422" t="n">
        <v>34.9663051376958</v>
      </c>
      <c r="H84" s="422" t="n">
        <v>610.548732137541</v>
      </c>
      <c r="I84" s="422" t="n">
        <v>25.5741351984963</v>
      </c>
      <c r="J84" s="422" t="n">
        <v>28.205751643093</v>
      </c>
      <c r="K84" s="422" t="n">
        <v>23.2160556368793</v>
      </c>
      <c r="L84" s="422" t="n">
        <v>610.583747113759</v>
      </c>
      <c r="M84" s="422" t="n">
        <v>25.4476880292115</v>
      </c>
      <c r="N84" s="422" t="n">
        <v>28.2073692432468</v>
      </c>
      <c r="O84" s="422" t="n">
        <v>22.0058316969111</v>
      </c>
      <c r="P84" s="422" t="n">
        <v>624.112532123888</v>
      </c>
      <c r="Q84" s="422" t="n">
        <v>27.7419284042059</v>
      </c>
      <c r="R84" s="422" t="n">
        <v>28.8323636621076</v>
      </c>
      <c r="S84" s="422" t="n">
        <v>22.6482994879624</v>
      </c>
    </row>
    <row r="85">
      <c r="A85" s="422" t="s">
        <v>66</v>
      </c>
      <c r="B85" s="422" t="s">
        <v>67</v>
      </c>
      <c r="C85" s="422" t="s">
        <v>16</v>
      </c>
      <c r="D85" s="422" t="n">
        <v>44.1638225255972</v>
      </c>
      <c r="E85" s="422" t="n">
        <v>18.5576872239523</v>
      </c>
      <c r="F85" s="422" t="n">
        <v>57.9710144927536</v>
      </c>
      <c r="G85" s="422" t="n">
        <v>10.77338398566</v>
      </c>
      <c r="H85" s="422" t="n">
        <v>2.20819112627986</v>
      </c>
      <c r="I85" s="422" t="n">
        <v>69.9854212223766</v>
      </c>
      <c r="J85" s="422" t="n">
        <v>2.89855072463768</v>
      </c>
      <c r="K85" s="422" t="n">
        <v>66.9685051330678</v>
      </c>
      <c r="L85" s="422" t="n">
        <v>2.20819112627986</v>
      </c>
      <c r="M85" s="422" t="n">
        <v>69.9854212223766</v>
      </c>
      <c r="N85" s="422" t="n">
        <v>2.89855072463768</v>
      </c>
      <c r="O85" s="422" t="n">
        <v>69.1415299358035</v>
      </c>
      <c r="P85" s="422" t="n">
        <v>27.6023890784983</v>
      </c>
      <c r="Q85" s="422" t="n">
        <v>23.7332110369088</v>
      </c>
      <c r="R85" s="422" t="n">
        <v>36.231884057971</v>
      </c>
      <c r="S85" s="422" t="n">
        <v>19.5137843138971</v>
      </c>
    </row>
    <row r="86">
      <c r="A86" s="422" t="s">
        <v>66</v>
      </c>
      <c r="B86" s="422" t="s">
        <v>67</v>
      </c>
      <c r="C86" s="422" t="s">
        <v>17</v>
      </c>
      <c r="D86" s="422" t="n">
        <v>33.1228668941979</v>
      </c>
      <c r="E86" s="422" t="n">
        <v>21.295885499998</v>
      </c>
      <c r="F86" s="422" t="n">
        <v>56.6037735849057</v>
      </c>
      <c r="G86" s="422" t="n">
        <v>13.7736171404516</v>
      </c>
      <c r="H86" s="422" t="n">
        <v>7.72866894197951</v>
      </c>
      <c r="I86" s="422" t="n">
        <v>35.4068399446887</v>
      </c>
      <c r="J86" s="422" t="n">
        <v>13.2075471698113</v>
      </c>
      <c r="K86" s="422" t="n">
        <v>36.4059626343427</v>
      </c>
      <c r="L86" s="422" t="n">
        <v>4.41638225255972</v>
      </c>
      <c r="M86" s="422" t="n">
        <v>48.4452141651806</v>
      </c>
      <c r="N86" s="422" t="n">
        <v>7.54716981132075</v>
      </c>
      <c r="O86" s="422" t="n">
        <v>47.9053169465666</v>
      </c>
      <c r="P86" s="422" t="n">
        <v>13.2491467576792</v>
      </c>
      <c r="Q86" s="422" t="n">
        <v>34.8303305674471</v>
      </c>
      <c r="R86" s="422" t="n">
        <v>22.6415094339623</v>
      </c>
      <c r="S86" s="422" t="n">
        <v>30.0736776519113</v>
      </c>
    </row>
    <row r="87">
      <c r="A87" s="422" t="s">
        <v>68</v>
      </c>
      <c r="B87" s="422" t="s">
        <v>69</v>
      </c>
      <c r="C87" s="422" t="s">
        <v>16</v>
      </c>
      <c r="D87" s="422" t="n">
        <v>379.87616713754</v>
      </c>
      <c r="E87" s="422" t="n">
        <v>33.1573656629434</v>
      </c>
      <c r="F87" s="422" t="n">
        <v>8.27095267803923</v>
      </c>
      <c r="G87" s="422" t="n">
        <v>30.8854843484998</v>
      </c>
      <c r="H87" s="422" t="n">
        <v>713.156503497183</v>
      </c>
      <c r="I87" s="422" t="n">
        <v>25.0384656384992</v>
      </c>
      <c r="J87" s="422" t="n">
        <v>15.5273855080397</v>
      </c>
      <c r="K87" s="422" t="n">
        <v>24.8839148408148</v>
      </c>
      <c r="L87" s="422" t="n">
        <v>1376.44714336786</v>
      </c>
      <c r="M87" s="422" t="n">
        <v>18.7714961759024</v>
      </c>
      <c r="N87" s="422" t="n">
        <v>29.9690535271088</v>
      </c>
      <c r="O87" s="422" t="n">
        <v>13.7598266684167</v>
      </c>
      <c r="P87" s="422" t="n">
        <v>2123.41512718327</v>
      </c>
      <c r="Q87" s="422" t="n">
        <v>13.728768721217</v>
      </c>
      <c r="R87" s="422" t="n">
        <v>46.2326082868123</v>
      </c>
      <c r="S87" s="422" t="n">
        <v>10.495825584936</v>
      </c>
    </row>
    <row r="88">
      <c r="A88" s="422" t="s">
        <v>68</v>
      </c>
      <c r="B88" s="422" t="s">
        <v>69</v>
      </c>
      <c r="C88" s="422" t="s">
        <v>17</v>
      </c>
      <c r="D88" s="422" t="n">
        <v>141.230597757364</v>
      </c>
      <c r="E88" s="422" t="n">
        <v>43.8540428509509</v>
      </c>
      <c r="F88" s="422" t="n">
        <v>5.00058457322123</v>
      </c>
      <c r="G88" s="422" t="n">
        <v>43.2955404517347</v>
      </c>
      <c r="H88" s="422" t="n">
        <v>436.30072142329</v>
      </c>
      <c r="I88" s="422" t="n">
        <v>30.3530267779516</v>
      </c>
      <c r="J88" s="422" t="n">
        <v>15.4482009669242</v>
      </c>
      <c r="K88" s="422" t="n">
        <v>28.4689955980534</v>
      </c>
      <c r="L88" s="422" t="n">
        <v>1004.05703409664</v>
      </c>
      <c r="M88" s="422" t="n">
        <v>20.9409608295869</v>
      </c>
      <c r="N88" s="422" t="n">
        <v>35.5508805815851</v>
      </c>
      <c r="O88" s="422" t="n">
        <v>17.1073375313873</v>
      </c>
      <c r="P88" s="422" t="n">
        <v>1242.69340197332</v>
      </c>
      <c r="Q88" s="422" t="n">
        <v>17.4654422692779</v>
      </c>
      <c r="R88" s="422" t="n">
        <v>44.0003338782694</v>
      </c>
      <c r="S88" s="422" t="n">
        <v>13.7793594772463</v>
      </c>
    </row>
    <row r="89">
      <c r="A89" s="422" t="s">
        <v>70</v>
      </c>
      <c r="B89" s="422" t="s">
        <v>71</v>
      </c>
      <c r="C89" s="422" t="s">
        <v>16</v>
      </c>
      <c r="D89" s="422" t="n">
        <v>29.524302556723</v>
      </c>
      <c r="E89" s="422" t="n">
        <v>24.736277730415</v>
      </c>
      <c r="F89" s="422" t="n">
        <v>13.006420137496</v>
      </c>
      <c r="G89" s="422" t="n">
        <v>23.3740494296014</v>
      </c>
      <c r="H89" s="422" t="n">
        <v>9.94325095203459</v>
      </c>
      <c r="I89" s="422" t="n">
        <v>48.8106291252605</v>
      </c>
      <c r="J89" s="422" t="n">
        <v>4.38032699218734</v>
      </c>
      <c r="K89" s="422" t="n">
        <v>46.9324565075811</v>
      </c>
      <c r="L89" s="422" t="n">
        <v>112.937971762147</v>
      </c>
      <c r="M89" s="422" t="n">
        <v>15.1698534696555</v>
      </c>
      <c r="N89" s="422" t="n">
        <v>49.7528674011188</v>
      </c>
      <c r="O89" s="422" t="n">
        <v>10.1323650375838</v>
      </c>
      <c r="P89" s="422" t="n">
        <v>74.5923899479628</v>
      </c>
      <c r="Q89" s="422" t="n">
        <v>18.7840364712186</v>
      </c>
      <c r="R89" s="422" t="n">
        <v>32.8603854691978</v>
      </c>
      <c r="S89" s="422" t="n">
        <v>16.5910848464383</v>
      </c>
    </row>
    <row r="90">
      <c r="A90" s="422" t="s">
        <v>70</v>
      </c>
      <c r="B90" s="422" t="s">
        <v>71</v>
      </c>
      <c r="C90" s="422" t="s">
        <v>17</v>
      </c>
      <c r="D90" s="422" t="n">
        <v>6.19914072106957</v>
      </c>
      <c r="E90" s="422" t="n">
        <v>57.6641850013909</v>
      </c>
      <c r="F90" s="422" t="n">
        <v>5.39321323583221</v>
      </c>
      <c r="G90" s="422" t="n">
        <v>57.6973072474708</v>
      </c>
      <c r="H90" s="422" t="n">
        <v>2.7102610707973</v>
      </c>
      <c r="I90" s="422" t="n">
        <v>100</v>
      </c>
      <c r="J90" s="422" t="n">
        <v>2.35790999709115</v>
      </c>
      <c r="K90" s="422" t="n">
        <v>100.765467942811</v>
      </c>
      <c r="L90" s="422" t="n">
        <v>67.2407786010322</v>
      </c>
      <c r="M90" s="422" t="n">
        <v>22.1835519447956</v>
      </c>
      <c r="N90" s="422" t="n">
        <v>58.4990522809396</v>
      </c>
      <c r="O90" s="422" t="n">
        <v>11.0886542255792</v>
      </c>
      <c r="P90" s="422" t="n">
        <v>38.7931836091549</v>
      </c>
      <c r="Q90" s="422" t="n">
        <v>22.8236859709106</v>
      </c>
      <c r="R90" s="422" t="n">
        <v>33.7498244861371</v>
      </c>
      <c r="S90" s="422" t="n">
        <v>18.6771073624464</v>
      </c>
    </row>
    <row r="91">
      <c r="A91" s="422" t="s">
        <v>72</v>
      </c>
      <c r="B91" s="422" t="s">
        <v>73</v>
      </c>
      <c r="C91" s="422" t="s">
        <v>16</v>
      </c>
      <c r="D91" s="422" t="n">
        <v>60.8191536462744</v>
      </c>
      <c r="E91" s="422" t="n">
        <v>28.3581197668485</v>
      </c>
      <c r="F91" s="422" t="n">
        <v>24.6384006400491</v>
      </c>
      <c r="G91" s="422" t="n">
        <v>25.5830539585302</v>
      </c>
      <c r="H91" s="422" t="n">
        <v>76.3978980011174</v>
      </c>
      <c r="I91" s="422" t="n">
        <v>24.8295764254135</v>
      </c>
      <c r="J91" s="422" t="n">
        <v>30.9494938051385</v>
      </c>
      <c r="K91" s="422" t="n">
        <v>24.8973324842163</v>
      </c>
      <c r="L91" s="422" t="n">
        <v>28.4070973896009</v>
      </c>
      <c r="M91" s="422" t="n">
        <v>42.7362385190512</v>
      </c>
      <c r="N91" s="422" t="n">
        <v>11.507977414098</v>
      </c>
      <c r="O91" s="422" t="n">
        <v>43.8543156413386</v>
      </c>
      <c r="P91" s="422" t="n">
        <v>81.222854284377</v>
      </c>
      <c r="Q91" s="422" t="n">
        <v>31.6732434589625</v>
      </c>
      <c r="R91" s="422" t="n">
        <v>32.9041281407144</v>
      </c>
      <c r="S91" s="422" t="n">
        <v>23.5108093350992</v>
      </c>
    </row>
    <row r="92">
      <c r="A92" s="422" t="s">
        <v>72</v>
      </c>
      <c r="B92" s="422" t="s">
        <v>73</v>
      </c>
      <c r="C92" s="422" t="s">
        <v>17</v>
      </c>
      <c r="D92" s="422" t="n">
        <v>42.1553848729455</v>
      </c>
      <c r="E92" s="422" t="n">
        <v>32.6710439722431</v>
      </c>
      <c r="F92" s="422" t="n">
        <v>21.8228273008978</v>
      </c>
      <c r="G92" s="422" t="n">
        <v>31.0745605050276</v>
      </c>
      <c r="H92" s="422" t="n">
        <v>59.1783921901645</v>
      </c>
      <c r="I92" s="422" t="n">
        <v>31.5868140860596</v>
      </c>
      <c r="J92" s="422" t="n">
        <v>30.6352281352217</v>
      </c>
      <c r="K92" s="422" t="n">
        <v>25.8643742343077</v>
      </c>
      <c r="L92" s="422" t="n">
        <v>56.0607293207988</v>
      </c>
      <c r="M92" s="422" t="n">
        <v>34.6411663419633</v>
      </c>
      <c r="N92" s="422" t="n">
        <v>29.0212891666736</v>
      </c>
      <c r="O92" s="422" t="n">
        <v>28.083083371224</v>
      </c>
      <c r="P92" s="422" t="n">
        <v>35.7765446980526</v>
      </c>
      <c r="Q92" s="422" t="n">
        <v>45.4496178359866</v>
      </c>
      <c r="R92" s="422" t="n">
        <v>18.5206553972069</v>
      </c>
      <c r="S92" s="422" t="n">
        <v>42.3746611570685</v>
      </c>
    </row>
    <row r="93">
      <c r="A93" s="422" t="s">
        <v>74</v>
      </c>
      <c r="B93" s="422" t="s">
        <v>75</v>
      </c>
      <c r="C93" s="422" t="s">
        <v>16</v>
      </c>
      <c r="D93" s="422" t="n">
        <v>30.016934801016</v>
      </c>
      <c r="E93" s="422" t="n">
        <v>22.2510923577049</v>
      </c>
      <c r="F93" s="422" t="n">
        <v>58.1395348837209</v>
      </c>
      <c r="G93" s="422" t="n">
        <v>15.3890007755897</v>
      </c>
      <c r="H93" s="422" t="n">
        <v>6.0033869602032</v>
      </c>
      <c r="I93" s="422" t="n">
        <v>42.1637021355784</v>
      </c>
      <c r="J93" s="422" t="n">
        <v>11.6279069767442</v>
      </c>
      <c r="K93" s="422" t="n">
        <v>42.7250648213967</v>
      </c>
      <c r="L93" s="422" t="n">
        <v>1.20067739204064</v>
      </c>
      <c r="M93" s="422" t="n">
        <v>99.9999999999999</v>
      </c>
      <c r="N93" s="422" t="n">
        <v>2.32558139534884</v>
      </c>
      <c r="O93" s="422" t="n">
        <v>98.7969214135157</v>
      </c>
      <c r="P93" s="422" t="n">
        <v>14.4081287044877</v>
      </c>
      <c r="Q93" s="422" t="n">
        <v>26.8598327858524</v>
      </c>
      <c r="R93" s="422" t="n">
        <v>27.906976744186</v>
      </c>
      <c r="S93" s="422" t="n">
        <v>26.1048661737956</v>
      </c>
    </row>
    <row r="94">
      <c r="A94" s="422" t="s">
        <v>74</v>
      </c>
      <c r="B94" s="422" t="s">
        <v>75</v>
      </c>
      <c r="C94" s="422" t="s">
        <v>17</v>
      </c>
      <c r="D94" s="422" t="n">
        <v>16.809483488569</v>
      </c>
      <c r="E94" s="422" t="n">
        <v>23.6901770739671</v>
      </c>
      <c r="F94" s="422" t="n">
        <v>45.1612903225806</v>
      </c>
      <c r="G94" s="422" t="n">
        <v>18.8328722507515</v>
      </c>
      <c r="H94" s="422" t="n">
        <v>7.20406435224384</v>
      </c>
      <c r="I94" s="422" t="n">
        <v>44.7903208238808</v>
      </c>
      <c r="J94" s="422" t="n">
        <v>19.3548387096774</v>
      </c>
      <c r="K94" s="422" t="n">
        <v>40.1269647741688</v>
      </c>
      <c r="L94" s="422" t="n">
        <v>2.40135478408128</v>
      </c>
      <c r="M94" s="422" t="n">
        <v>69.7216688778397</v>
      </c>
      <c r="N94" s="422" t="n">
        <v>6.45161290322581</v>
      </c>
      <c r="O94" s="422" t="n">
        <v>64.2928483966477</v>
      </c>
      <c r="P94" s="422" t="n">
        <v>10.8060965283658</v>
      </c>
      <c r="Q94" s="422" t="n">
        <v>33.4360557134589</v>
      </c>
      <c r="R94" s="422" t="n">
        <v>29.0322580645161</v>
      </c>
      <c r="S94" s="422" t="n">
        <v>23.9712042131125</v>
      </c>
    </row>
    <row r="95">
      <c r="A95" s="422" t="s">
        <v>76</v>
      </c>
      <c r="B95" s="422" t="s">
        <v>77</v>
      </c>
      <c r="C95" s="422" t="s">
        <v>16</v>
      </c>
      <c r="D95" s="422" t="n">
        <v>15.0859244399867</v>
      </c>
      <c r="E95" s="422" t="n">
        <v>28.6506837266502</v>
      </c>
      <c r="F95" s="422" t="n">
        <v>10.2941176470588</v>
      </c>
      <c r="G95" s="422" t="n">
        <v>25.2503568767857</v>
      </c>
      <c r="H95" s="422" t="n">
        <v>19.3961885656972</v>
      </c>
      <c r="I95" s="422" t="n">
        <v>36.8141441178939</v>
      </c>
      <c r="J95" s="422" t="n">
        <v>13.2352941176471</v>
      </c>
      <c r="K95" s="422" t="n">
        <v>28.6780507378198</v>
      </c>
      <c r="L95" s="422" t="n">
        <v>56.0334336342362</v>
      </c>
      <c r="M95" s="422" t="n">
        <v>18.972626393524</v>
      </c>
      <c r="N95" s="422" t="n">
        <v>38.2352941176471</v>
      </c>
      <c r="O95" s="422" t="n">
        <v>13.5992319934185</v>
      </c>
      <c r="P95" s="422" t="n">
        <v>56.0334336342362</v>
      </c>
      <c r="Q95" s="422" t="n">
        <v>17.9487179487179</v>
      </c>
      <c r="R95" s="422" t="n">
        <v>38.2352941176471</v>
      </c>
      <c r="S95" s="422" t="n">
        <v>9.89897648244015</v>
      </c>
    </row>
    <row r="96">
      <c r="A96" s="422" t="s">
        <v>76</v>
      </c>
      <c r="B96" s="422" t="s">
        <v>77</v>
      </c>
      <c r="C96" s="422" t="s">
        <v>17</v>
      </c>
      <c r="D96" s="422" t="n">
        <v>16.1634904714143</v>
      </c>
      <c r="E96" s="422" t="n">
        <v>31.6929715306792</v>
      </c>
      <c r="F96" s="422" t="n">
        <v>14.5631067961165</v>
      </c>
      <c r="G96" s="422" t="n">
        <v>21.7777055333456</v>
      </c>
      <c r="H96" s="422" t="n">
        <v>17.2410565028419</v>
      </c>
      <c r="I96" s="422" t="n">
        <v>28.565227501671</v>
      </c>
      <c r="J96" s="422" t="n">
        <v>15.5339805825243</v>
      </c>
      <c r="K96" s="422" t="n">
        <v>26.7245820154294</v>
      </c>
      <c r="L96" s="422" t="n">
        <v>32.3269809428286</v>
      </c>
      <c r="M96" s="422" t="n">
        <v>19.7765292989218</v>
      </c>
      <c r="N96" s="422" t="n">
        <v>29.126213592233</v>
      </c>
      <c r="O96" s="422" t="n">
        <v>13.6064342517503</v>
      </c>
      <c r="P96" s="422" t="n">
        <v>45.25777331996</v>
      </c>
      <c r="Q96" s="422" t="n">
        <v>24.5082654801508</v>
      </c>
      <c r="R96" s="422" t="n">
        <v>40.7766990291262</v>
      </c>
      <c r="S96" s="422" t="n">
        <v>13.6305606873706</v>
      </c>
    </row>
    <row r="97">
      <c r="A97" s="422" t="s">
        <v>78</v>
      </c>
      <c r="B97" s="422" t="s">
        <v>79</v>
      </c>
      <c r="C97" s="422" t="s">
        <v>16</v>
      </c>
      <c r="D97" s="422" t="n">
        <v>139.51961566269</v>
      </c>
      <c r="E97" s="422" t="n">
        <v>22.9746361218302</v>
      </c>
      <c r="F97" s="422" t="n">
        <v>12.8210974281192</v>
      </c>
      <c r="G97" s="422" t="n">
        <v>21.721955713623</v>
      </c>
      <c r="H97" s="422" t="n">
        <v>231.873740986234</v>
      </c>
      <c r="I97" s="422" t="n">
        <v>18.3973817935161</v>
      </c>
      <c r="J97" s="422" t="n">
        <v>21.3079416115534</v>
      </c>
      <c r="K97" s="422" t="n">
        <v>16.4824957914034</v>
      </c>
      <c r="L97" s="422" t="n">
        <v>180.280779363641</v>
      </c>
      <c r="M97" s="422" t="n">
        <v>24.0071918411942</v>
      </c>
      <c r="N97" s="422" t="n">
        <v>16.5668277228247</v>
      </c>
      <c r="O97" s="422" t="n">
        <v>22.122263163488</v>
      </c>
      <c r="P97" s="422" t="n">
        <v>536.529244742472</v>
      </c>
      <c r="Q97" s="422" t="n">
        <v>11.8070295820561</v>
      </c>
      <c r="R97" s="422" t="n">
        <v>49.3041332375027</v>
      </c>
      <c r="S97" s="422" t="n">
        <v>8.71729119116125</v>
      </c>
    </row>
    <row r="98">
      <c r="A98" s="422" t="s">
        <v>78</v>
      </c>
      <c r="B98" s="422" t="s">
        <v>79</v>
      </c>
      <c r="C98" s="422" t="s">
        <v>17</v>
      </c>
      <c r="D98" s="422" t="n">
        <v>51.0968889255398</v>
      </c>
      <c r="E98" s="422" t="n">
        <v>36.7904565668069</v>
      </c>
      <c r="F98" s="422" t="n">
        <v>8.42096157871498</v>
      </c>
      <c r="G98" s="422" t="n">
        <v>35.356373203689</v>
      </c>
      <c r="H98" s="422" t="n">
        <v>100.490465700672</v>
      </c>
      <c r="I98" s="422" t="n">
        <v>26.1262525658045</v>
      </c>
      <c r="J98" s="422" t="n">
        <v>16.5612108386028</v>
      </c>
      <c r="K98" s="422" t="n">
        <v>24.3578372973149</v>
      </c>
      <c r="L98" s="422" t="n">
        <v>123.739843869126</v>
      </c>
      <c r="M98" s="422" t="n">
        <v>23.9783488705158</v>
      </c>
      <c r="N98" s="422" t="n">
        <v>20.3927967610034</v>
      </c>
      <c r="O98" s="422" t="n">
        <v>19.9490735824922</v>
      </c>
      <c r="P98" s="422" t="n">
        <v>331.454918343831</v>
      </c>
      <c r="Q98" s="422" t="n">
        <v>16.5518337149909</v>
      </c>
      <c r="R98" s="422" t="n">
        <v>54.6250308216788</v>
      </c>
      <c r="S98" s="422" t="n">
        <v>8.98445560144134</v>
      </c>
    </row>
    <row r="99">
      <c r="A99" s="422" t="s">
        <v>80</v>
      </c>
      <c r="B99" s="422" t="s">
        <v>81</v>
      </c>
      <c r="C99" s="422" t="s">
        <v>16</v>
      </c>
      <c r="D99" s="422" t="n">
        <v>1504.57718919465</v>
      </c>
      <c r="E99" s="422" t="n">
        <v>30.4753663845103</v>
      </c>
      <c r="F99" s="422" t="n">
        <v>7.24375110136901</v>
      </c>
      <c r="G99" s="422" t="n">
        <v>32.4238758997057</v>
      </c>
      <c r="H99" s="422" t="n">
        <v>6171.92469474623</v>
      </c>
      <c r="I99" s="422" t="n">
        <v>16.5706526509601</v>
      </c>
      <c r="J99" s="422" t="n">
        <v>29.7145846861239</v>
      </c>
      <c r="K99" s="422" t="n">
        <v>15.3239870967036</v>
      </c>
      <c r="L99" s="422" t="n">
        <v>8112.77646330119</v>
      </c>
      <c r="M99" s="422" t="n">
        <v>14.1331771107946</v>
      </c>
      <c r="N99" s="422" t="n">
        <v>39.0587693760362</v>
      </c>
      <c r="O99" s="422" t="n">
        <v>10.7767727218879</v>
      </c>
      <c r="P99" s="422" t="n">
        <v>4981.4130823723</v>
      </c>
      <c r="Q99" s="422" t="n">
        <v>23.2607645634031</v>
      </c>
      <c r="R99" s="422" t="n">
        <v>23.982894836471</v>
      </c>
      <c r="S99" s="422" t="n">
        <v>19.0595489105656</v>
      </c>
    </row>
    <row r="100">
      <c r="A100" s="422" t="s">
        <v>80</v>
      </c>
      <c r="B100" s="422" t="s">
        <v>81</v>
      </c>
      <c r="C100" s="422" t="s">
        <v>17</v>
      </c>
      <c r="D100" s="422" t="n">
        <v>178.771740562587</v>
      </c>
      <c r="E100" s="422" t="n">
        <v>100</v>
      </c>
      <c r="F100" s="422" t="n">
        <v>1.72041635624452</v>
      </c>
      <c r="G100" s="422" t="n">
        <v>93.6604056388185</v>
      </c>
      <c r="H100" s="422" t="n">
        <v>3012.82850655673</v>
      </c>
      <c r="I100" s="422" t="n">
        <v>22.9862401257877</v>
      </c>
      <c r="J100" s="422" t="n">
        <v>28.9940648613045</v>
      </c>
      <c r="K100" s="422" t="n">
        <v>16.8026978157629</v>
      </c>
      <c r="L100" s="422" t="n">
        <v>4493.47993802775</v>
      </c>
      <c r="M100" s="422" t="n">
        <v>20.950103863703</v>
      </c>
      <c r="N100" s="422" t="n">
        <v>43.2431678380013</v>
      </c>
      <c r="O100" s="422" t="n">
        <v>13.938928083872</v>
      </c>
      <c r="P100" s="422" t="n">
        <v>2706.11029114124</v>
      </c>
      <c r="Q100" s="422" t="n">
        <v>27.8721201621495</v>
      </c>
      <c r="R100" s="422" t="n">
        <v>26.0423509444497</v>
      </c>
      <c r="S100" s="422" t="n">
        <v>25.8619863728364</v>
      </c>
    </row>
    <row r="101">
      <c r="A101" s="422" t="s">
        <v>82</v>
      </c>
      <c r="B101" s="422" t="s">
        <v>83</v>
      </c>
      <c r="C101" s="422" t="s">
        <v>16</v>
      </c>
      <c r="D101" s="422" t="n">
        <v>176.440453456257</v>
      </c>
      <c r="E101" s="422" t="n">
        <v>18.1156083088229</v>
      </c>
      <c r="F101" s="422" t="n">
        <v>15.6823238915439</v>
      </c>
      <c r="G101" s="422" t="n">
        <v>16.8742028874683</v>
      </c>
      <c r="H101" s="422" t="n">
        <v>125.45719897727</v>
      </c>
      <c r="I101" s="422" t="n">
        <v>19.7765277065156</v>
      </c>
      <c r="J101" s="422" t="n">
        <v>11.1508465907179</v>
      </c>
      <c r="K101" s="422" t="n">
        <v>19.7961865836889</v>
      </c>
      <c r="L101" s="422" t="n">
        <v>390.149463972699</v>
      </c>
      <c r="M101" s="422" t="n">
        <v>12.6998489570979</v>
      </c>
      <c r="N101" s="422" t="n">
        <v>34.6771397390962</v>
      </c>
      <c r="O101" s="422" t="n">
        <v>10.493055860236</v>
      </c>
      <c r="P101" s="422" t="n">
        <v>433.044130761519</v>
      </c>
      <c r="Q101" s="422" t="n">
        <v>13.48203017803</v>
      </c>
      <c r="R101" s="422" t="n">
        <v>38.489689778642</v>
      </c>
      <c r="S101" s="422" t="n">
        <v>9.89546960267282</v>
      </c>
    </row>
    <row r="102">
      <c r="A102" s="422" t="s">
        <v>82</v>
      </c>
      <c r="B102" s="422" t="s">
        <v>83</v>
      </c>
      <c r="C102" s="422" t="s">
        <v>17</v>
      </c>
      <c r="D102" s="422" t="n">
        <v>89.7543823287049</v>
      </c>
      <c r="E102" s="422" t="n">
        <v>28.6035461994381</v>
      </c>
      <c r="F102" s="422" t="n">
        <v>17.4254865493021</v>
      </c>
      <c r="G102" s="422" t="n">
        <v>24.6588882291578</v>
      </c>
      <c r="H102" s="422" t="n">
        <v>44.6203142602833</v>
      </c>
      <c r="I102" s="422" t="n">
        <v>32.1214931416186</v>
      </c>
      <c r="J102" s="422" t="n">
        <v>8.66287155896933</v>
      </c>
      <c r="K102" s="422" t="n">
        <v>31.0856374715633</v>
      </c>
      <c r="L102" s="422" t="n">
        <v>157.981398517559</v>
      </c>
      <c r="M102" s="422" t="n">
        <v>23.6683690030876</v>
      </c>
      <c r="N102" s="422" t="n">
        <v>30.671513339881</v>
      </c>
      <c r="O102" s="422" t="n">
        <v>18.241097523807</v>
      </c>
      <c r="P102" s="422" t="n">
        <v>222.719234783164</v>
      </c>
      <c r="Q102" s="422" t="n">
        <v>19.2871318295335</v>
      </c>
      <c r="R102" s="422" t="n">
        <v>43.2401285518476</v>
      </c>
      <c r="S102" s="422" t="n">
        <v>12.9249826958985</v>
      </c>
    </row>
    <row r="103">
      <c r="A103" s="422" t="s">
        <v>84</v>
      </c>
      <c r="B103" s="422" t="s">
        <v>85</v>
      </c>
      <c r="C103" s="422" t="s">
        <v>16</v>
      </c>
      <c r="D103" s="422" t="n">
        <v>30.3507722815122</v>
      </c>
      <c r="E103" s="422" t="n">
        <v>34.4647892908091</v>
      </c>
      <c r="F103" s="422" t="n">
        <v>11.432756570344</v>
      </c>
      <c r="G103" s="422" t="n">
        <v>34.0498942213055</v>
      </c>
      <c r="H103" s="422" t="n">
        <v>3.57039483445235</v>
      </c>
      <c r="I103" s="422" t="n">
        <v>100</v>
      </c>
      <c r="J103" s="422" t="n">
        <v>1.34492310850264</v>
      </c>
      <c r="K103" s="422" t="n">
        <v>100.461624723195</v>
      </c>
      <c r="L103" s="422" t="n">
        <v>81.6527412556727</v>
      </c>
      <c r="M103" s="422" t="n">
        <v>25.248190290705</v>
      </c>
      <c r="N103" s="422" t="n">
        <v>30.7575670700817</v>
      </c>
      <c r="O103" s="422" t="n">
        <v>17.653343713337</v>
      </c>
      <c r="P103" s="422" t="n">
        <v>149.898133255145</v>
      </c>
      <c r="Q103" s="422" t="n">
        <v>17.5240075910539</v>
      </c>
      <c r="R103" s="422" t="n">
        <v>56.4647532510717</v>
      </c>
      <c r="S103" s="422" t="n">
        <v>10.2575546983554</v>
      </c>
    </row>
    <row r="104">
      <c r="A104" s="422" t="s">
        <v>84</v>
      </c>
      <c r="B104" s="422" t="s">
        <v>85</v>
      </c>
      <c r="C104" s="422" t="s">
        <v>17</v>
      </c>
      <c r="D104" s="422" t="n">
        <v>14.4353765977901</v>
      </c>
      <c r="E104" s="422" t="n">
        <v>48.3222576418814</v>
      </c>
      <c r="F104" s="422" t="n">
        <v>11.2419210096995</v>
      </c>
      <c r="G104" s="422" t="n">
        <v>48.5009062987618</v>
      </c>
      <c r="H104" s="422"/>
      <c r="I104" s="422"/>
      <c r="J104" s="422"/>
      <c r="K104" s="422"/>
      <c r="L104" s="422" t="n">
        <v>29.4369306121503</v>
      </c>
      <c r="M104" s="422" t="n">
        <v>34.0259568552789</v>
      </c>
      <c r="N104" s="422" t="n">
        <v>22.9247672527269</v>
      </c>
      <c r="O104" s="422" t="n">
        <v>31.6746045033259</v>
      </c>
      <c r="P104" s="422" t="n">
        <v>84.5343644375058</v>
      </c>
      <c r="Q104" s="422" t="n">
        <v>22.2106841987729</v>
      </c>
      <c r="R104" s="422" t="n">
        <v>65.8333117375736</v>
      </c>
      <c r="S104" s="422" t="n">
        <v>12.427274746228</v>
      </c>
    </row>
    <row r="105">
      <c r="A105" s="422" t="s">
        <v>86</v>
      </c>
      <c r="B105" s="422" t="s">
        <v>87</v>
      </c>
      <c r="C105" s="422" t="s">
        <v>16</v>
      </c>
      <c r="D105" s="422" t="n">
        <v>4.445835942392</v>
      </c>
      <c r="E105" s="422" t="n">
        <v>47.1404520791031</v>
      </c>
      <c r="F105" s="422" t="n">
        <v>6.77966101694915</v>
      </c>
      <c r="G105" s="422" t="n">
        <v>46.5304917330689</v>
      </c>
      <c r="H105" s="422" t="n">
        <v>21.117720726362</v>
      </c>
      <c r="I105" s="422" t="n">
        <v>21.5106130499994</v>
      </c>
      <c r="J105" s="422" t="n">
        <v>32.2033898305085</v>
      </c>
      <c r="K105" s="422" t="n">
        <v>20.7050334721199</v>
      </c>
      <c r="L105" s="422" t="n">
        <v>24.452097683156</v>
      </c>
      <c r="M105" s="422" t="n">
        <v>27.2727272727273</v>
      </c>
      <c r="N105" s="422" t="n">
        <v>37.2881355932203</v>
      </c>
      <c r="O105" s="422" t="n">
        <v>18.9498446294337</v>
      </c>
      <c r="P105" s="422" t="n">
        <v>15.560425798372</v>
      </c>
      <c r="Q105" s="422" t="n">
        <v>29.9911803614146</v>
      </c>
      <c r="R105" s="422" t="n">
        <v>23.728813559322</v>
      </c>
      <c r="S105" s="422" t="n">
        <v>29.2385065620499</v>
      </c>
    </row>
    <row r="106">
      <c r="A106" s="422" t="s">
        <v>86</v>
      </c>
      <c r="B106" s="422" t="s">
        <v>87</v>
      </c>
      <c r="C106" s="422" t="s">
        <v>17</v>
      </c>
      <c r="D106" s="422"/>
      <c r="E106" s="422"/>
      <c r="F106" s="422"/>
      <c r="G106" s="422"/>
      <c r="H106" s="422" t="n">
        <v>8.891671884784</v>
      </c>
      <c r="I106" s="422" t="n">
        <v>35.3553390593274</v>
      </c>
      <c r="J106" s="422" t="n">
        <v>42.1052631578947</v>
      </c>
      <c r="K106" s="422" t="n">
        <v>20.8660100768238</v>
      </c>
      <c r="L106" s="422" t="n">
        <v>5.55729492799</v>
      </c>
      <c r="M106" s="422" t="n">
        <v>50.3322295684717</v>
      </c>
      <c r="N106" s="422" t="n">
        <v>26.3157894736842</v>
      </c>
      <c r="O106" s="422" t="n">
        <v>32.1941376850265</v>
      </c>
      <c r="P106" s="422" t="n">
        <v>6.668753913588</v>
      </c>
      <c r="Q106" s="422" t="n">
        <v>43.9790447668071</v>
      </c>
      <c r="R106" s="422" t="n">
        <v>31.5789473684211</v>
      </c>
      <c r="S106" s="422" t="n">
        <v>31.3543380317865</v>
      </c>
    </row>
    <row r="107">
      <c r="A107" s="422" t="s">
        <v>88</v>
      </c>
      <c r="B107" s="422" t="s">
        <v>89</v>
      </c>
      <c r="C107" s="422" t="s">
        <v>16</v>
      </c>
      <c r="D107" s="422" t="n">
        <v>5.26388321147981</v>
      </c>
      <c r="E107" s="422" t="n">
        <v>70.4104293901453</v>
      </c>
      <c r="F107" s="422" t="n">
        <v>1.67757275899145</v>
      </c>
      <c r="G107" s="422" t="n">
        <v>66.8117950940559</v>
      </c>
      <c r="H107" s="422" t="n">
        <v>35.8031762698892</v>
      </c>
      <c r="I107" s="422" t="n">
        <v>33.1996808061479</v>
      </c>
      <c r="J107" s="422" t="n">
        <v>11.4102898530779</v>
      </c>
      <c r="K107" s="422" t="n">
        <v>30.5247260188248</v>
      </c>
      <c r="L107" s="422" t="n">
        <v>162.305198022136</v>
      </c>
      <c r="M107" s="422" t="n">
        <v>15.3295660699107</v>
      </c>
      <c r="N107" s="422" t="n">
        <v>51.7258396331525</v>
      </c>
      <c r="O107" s="422" t="n">
        <v>10.5266677044492</v>
      </c>
      <c r="P107" s="422" t="n">
        <v>110.407468786544</v>
      </c>
      <c r="Q107" s="422" t="n">
        <v>15.1478130649078</v>
      </c>
      <c r="R107" s="422" t="n">
        <v>35.1862977547781</v>
      </c>
      <c r="S107" s="422" t="n">
        <v>13.724401267473</v>
      </c>
    </row>
    <row r="108">
      <c r="A108" s="422" t="s">
        <v>88</v>
      </c>
      <c r="B108" s="422" t="s">
        <v>89</v>
      </c>
      <c r="C108" s="422" t="s">
        <v>17</v>
      </c>
      <c r="D108" s="422" t="n">
        <v>2.13996008388378</v>
      </c>
      <c r="E108" s="422" t="n">
        <v>99.9999999999997</v>
      </c>
      <c r="F108" s="422" t="n">
        <v>1.29496741826314</v>
      </c>
      <c r="G108" s="422" t="n">
        <v>98.0729389693209</v>
      </c>
      <c r="H108" s="422" t="n">
        <v>36.145851913292</v>
      </c>
      <c r="I108" s="422" t="n">
        <v>23.834563342622</v>
      </c>
      <c r="J108" s="422" t="n">
        <v>21.8731652452727</v>
      </c>
      <c r="K108" s="422" t="n">
        <v>21.4788272846624</v>
      </c>
      <c r="L108" s="422" t="n">
        <v>83.3662590197598</v>
      </c>
      <c r="M108" s="422" t="n">
        <v>20.7483300977589</v>
      </c>
      <c r="N108" s="422" t="n">
        <v>50.4479452799632</v>
      </c>
      <c r="O108" s="422" t="n">
        <v>14.0820251473553</v>
      </c>
      <c r="P108" s="422" t="n">
        <v>43.5999695906944</v>
      </c>
      <c r="Q108" s="422" t="n">
        <v>27.5447989335996</v>
      </c>
      <c r="R108" s="422" t="n">
        <v>26.383922056501</v>
      </c>
      <c r="S108" s="422" t="n">
        <v>24.4625998920943</v>
      </c>
    </row>
    <row r="109">
      <c r="A109" s="422" t="s">
        <v>90</v>
      </c>
      <c r="B109" s="422" t="s">
        <v>91</v>
      </c>
      <c r="C109" s="422" t="s">
        <v>16</v>
      </c>
      <c r="D109" s="422" t="n">
        <v>5.8966704936854</v>
      </c>
      <c r="E109" s="422" t="n">
        <v>58.4897651865602</v>
      </c>
      <c r="F109" s="422" t="n">
        <v>13.7931034482759</v>
      </c>
      <c r="G109" s="422" t="n">
        <v>51.5575053359631</v>
      </c>
      <c r="H109" s="422" t="n">
        <v>5.8966704936854</v>
      </c>
      <c r="I109" s="422" t="n">
        <v>58.4897651865602</v>
      </c>
      <c r="J109" s="422" t="n">
        <v>13.7931034482759</v>
      </c>
      <c r="K109" s="422" t="n">
        <v>51.5575053359631</v>
      </c>
      <c r="L109" s="422" t="n">
        <v>14.7416762342135</v>
      </c>
      <c r="M109" s="422" t="n">
        <v>39.7359707119513</v>
      </c>
      <c r="N109" s="422" t="n">
        <v>34.4827586206897</v>
      </c>
      <c r="O109" s="422" t="n">
        <v>27.2667528687091</v>
      </c>
      <c r="P109" s="422" t="n">
        <v>16.2158438576349</v>
      </c>
      <c r="Q109" s="422" t="n">
        <v>24.5888328373772</v>
      </c>
      <c r="R109" s="422" t="n">
        <v>37.9310344827586</v>
      </c>
      <c r="S109" s="422" t="n">
        <v>31.0428977373817</v>
      </c>
    </row>
    <row r="110">
      <c r="A110" s="422" t="s">
        <v>90</v>
      </c>
      <c r="B110" s="422" t="s">
        <v>91</v>
      </c>
      <c r="C110" s="422" t="s">
        <v>17</v>
      </c>
      <c r="D110" s="422"/>
      <c r="E110" s="422"/>
      <c r="F110" s="422"/>
      <c r="G110" s="422"/>
      <c r="H110" s="422" t="n">
        <v>5.8966704936854</v>
      </c>
      <c r="I110" s="422" t="n">
        <v>77.7986605215499</v>
      </c>
      <c r="J110" s="422" t="n">
        <v>33.3333333333333</v>
      </c>
      <c r="K110" s="422" t="n">
        <v>60.4563541758343</v>
      </c>
      <c r="L110" s="422" t="n">
        <v>7.37083811710675</v>
      </c>
      <c r="M110" s="422" t="n">
        <v>49.2041932316642</v>
      </c>
      <c r="N110" s="422" t="n">
        <v>41.6666666666667</v>
      </c>
      <c r="O110" s="422" t="n">
        <v>44.1952075939123</v>
      </c>
      <c r="P110" s="422" t="n">
        <v>4.42250287026405</v>
      </c>
      <c r="Q110" s="422" t="n">
        <v>54.611868127275</v>
      </c>
      <c r="R110" s="422" t="n">
        <v>25</v>
      </c>
      <c r="S110" s="422" t="n">
        <v>56.71308728156</v>
      </c>
    </row>
    <row r="111">
      <c r="A111" s="422" t="s">
        <v>92</v>
      </c>
      <c r="B111" s="422" t="s">
        <v>93</v>
      </c>
      <c r="C111" s="422" t="s">
        <v>16</v>
      </c>
      <c r="D111" s="422" t="n">
        <v>39.0631247810312</v>
      </c>
      <c r="E111" s="422" t="n">
        <v>41.7327485296246</v>
      </c>
      <c r="F111" s="422" t="n">
        <v>10.500103619886</v>
      </c>
      <c r="G111" s="422" t="n">
        <v>36.5408016216694</v>
      </c>
      <c r="H111" s="422" t="n">
        <v>9.27989544010283</v>
      </c>
      <c r="I111" s="422" t="n">
        <v>70.5546384039667</v>
      </c>
      <c r="J111" s="422" t="n">
        <v>2.49442061404426</v>
      </c>
      <c r="K111" s="422" t="n">
        <v>70.7139266380997</v>
      </c>
      <c r="L111" s="422" t="n">
        <v>144.500060869784</v>
      </c>
      <c r="M111" s="422" t="n">
        <v>20.001359905135</v>
      </c>
      <c r="N111" s="422" t="n">
        <v>38.8413784283161</v>
      </c>
      <c r="O111" s="422" t="n">
        <v>17.589523603524</v>
      </c>
      <c r="P111" s="422" t="n">
        <v>179.183007366439</v>
      </c>
      <c r="Q111" s="422" t="n">
        <v>19.503619067838</v>
      </c>
      <c r="R111" s="422" t="n">
        <v>48.1640973377537</v>
      </c>
      <c r="S111" s="422" t="n">
        <v>12.7244109161371</v>
      </c>
    </row>
    <row r="112">
      <c r="A112" s="422" t="s">
        <v>92</v>
      </c>
      <c r="B112" s="422" t="s">
        <v>93</v>
      </c>
      <c r="C112" s="422" t="s">
        <v>17</v>
      </c>
      <c r="D112" s="422" t="n">
        <v>44.571141796762</v>
      </c>
      <c r="E112" s="422" t="n">
        <v>29.1087519187564</v>
      </c>
      <c r="F112" s="422" t="n">
        <v>14.1849896969994</v>
      </c>
      <c r="G112" s="422" t="n">
        <v>27.5480738614372</v>
      </c>
      <c r="H112" s="422" t="n">
        <v>10.6432406648492</v>
      </c>
      <c r="I112" s="422" t="n">
        <v>71.7678794967633</v>
      </c>
      <c r="J112" s="422" t="n">
        <v>3.3872647880997</v>
      </c>
      <c r="K112" s="422" t="n">
        <v>71.5245579777431</v>
      </c>
      <c r="L112" s="422" t="n">
        <v>118.241590688605</v>
      </c>
      <c r="M112" s="422" t="n">
        <v>18.9218507406531</v>
      </c>
      <c r="N112" s="422" t="n">
        <v>37.630980003221</v>
      </c>
      <c r="O112" s="422" t="n">
        <v>17.8111889654406</v>
      </c>
      <c r="P112" s="422" t="n">
        <v>140.757450678991</v>
      </c>
      <c r="Q112" s="422" t="n">
        <v>28.0141839797366</v>
      </c>
      <c r="R112" s="422" t="n">
        <v>44.7967655116799</v>
      </c>
      <c r="S112" s="422" t="n">
        <v>17.4590190090987</v>
      </c>
    </row>
    <row r="113">
      <c r="A113" s="422" t="s">
        <v>94</v>
      </c>
      <c r="B113" s="422" t="s">
        <v>95</v>
      </c>
      <c r="C113" s="422" t="s">
        <v>16</v>
      </c>
      <c r="D113" s="422" t="n">
        <v>100.053413503896</v>
      </c>
      <c r="E113" s="422" t="n">
        <v>23.3601602141385</v>
      </c>
      <c r="F113" s="422" t="n">
        <v>12.2910830273864</v>
      </c>
      <c r="G113" s="422" t="n">
        <v>23.2851808748906</v>
      </c>
      <c r="H113" s="422" t="n">
        <v>94.4016236247809</v>
      </c>
      <c r="I113" s="422" t="n">
        <v>26.4445325772153</v>
      </c>
      <c r="J113" s="422" t="n">
        <v>11.5967876882789</v>
      </c>
      <c r="K113" s="422" t="n">
        <v>23.858960303821</v>
      </c>
      <c r="L113" s="422" t="n">
        <v>277.892980425949</v>
      </c>
      <c r="M113" s="422" t="n">
        <v>15.1735516407958</v>
      </c>
      <c r="N113" s="422" t="n">
        <v>34.1378227441505</v>
      </c>
      <c r="O113" s="422" t="n">
        <v>12.5102936484875</v>
      </c>
      <c r="P113" s="422" t="n">
        <v>341.684507333229</v>
      </c>
      <c r="Q113" s="422" t="n">
        <v>13.6607337651544</v>
      </c>
      <c r="R113" s="422" t="n">
        <v>41.9743065401842</v>
      </c>
      <c r="S113" s="422" t="n">
        <v>8.91353661438313</v>
      </c>
    </row>
    <row r="114">
      <c r="A114" s="422" t="s">
        <v>94</v>
      </c>
      <c r="B114" s="422" t="s">
        <v>95</v>
      </c>
      <c r="C114" s="422" t="s">
        <v>17</v>
      </c>
      <c r="D114" s="422" t="n">
        <v>45.1523301059949</v>
      </c>
      <c r="E114" s="422" t="n">
        <v>32.2600276248059</v>
      </c>
      <c r="F114" s="422" t="n">
        <v>11.2872706186927</v>
      </c>
      <c r="G114" s="422" t="n">
        <v>28.0778898054068</v>
      </c>
      <c r="H114" s="422" t="n">
        <v>32.4877931233263</v>
      </c>
      <c r="I114" s="422" t="n">
        <v>40.3139876266398</v>
      </c>
      <c r="J114" s="422" t="n">
        <v>8.12136410072887</v>
      </c>
      <c r="K114" s="422" t="n">
        <v>40.4112460753514</v>
      </c>
      <c r="L114" s="422" t="n">
        <v>163.61569096057</v>
      </c>
      <c r="M114" s="422" t="n">
        <v>20.1652028679887</v>
      </c>
      <c r="N114" s="422" t="n">
        <v>40.9009806803115</v>
      </c>
      <c r="O114" s="422" t="n">
        <v>12.2116337353692</v>
      </c>
      <c r="P114" s="422" t="n">
        <v>158.772958321497</v>
      </c>
      <c r="Q114" s="422" t="n">
        <v>18.6599377499576</v>
      </c>
      <c r="R114" s="422" t="n">
        <v>39.690384600267</v>
      </c>
      <c r="S114" s="422" t="n">
        <v>13.0825506116556</v>
      </c>
    </row>
    <row r="115">
      <c r="A115" s="422" t="s">
        <v>96</v>
      </c>
      <c r="B115" s="422" t="s">
        <v>97</v>
      </c>
      <c r="C115" s="422" t="s">
        <v>16</v>
      </c>
      <c r="D115" s="422" t="n">
        <v>263.077902138374</v>
      </c>
      <c r="E115" s="422" t="n">
        <v>21.5677737453381</v>
      </c>
      <c r="F115" s="422" t="n">
        <v>26.9359781622533</v>
      </c>
      <c r="G115" s="422" t="n">
        <v>18.9135884748033</v>
      </c>
      <c r="H115" s="422" t="n">
        <v>418.954328212816</v>
      </c>
      <c r="I115" s="422" t="n">
        <v>18.2718167080706</v>
      </c>
      <c r="J115" s="422" t="n">
        <v>42.8958287412001</v>
      </c>
      <c r="K115" s="422" t="n">
        <v>16.2951926182303</v>
      </c>
      <c r="L115" s="422" t="n">
        <v>143.680342361496</v>
      </c>
      <c r="M115" s="422" t="n">
        <v>36.6851081459417</v>
      </c>
      <c r="N115" s="422" t="n">
        <v>14.7111199106289</v>
      </c>
      <c r="O115" s="422" t="n">
        <v>31.6798675135113</v>
      </c>
      <c r="P115" s="422" t="n">
        <v>150.965907473485</v>
      </c>
      <c r="Q115" s="422" t="n">
        <v>28.9642011760333</v>
      </c>
      <c r="R115" s="422" t="n">
        <v>15.4570731859177</v>
      </c>
      <c r="S115" s="422" t="n">
        <v>25.762324563136</v>
      </c>
    </row>
    <row r="116">
      <c r="A116" s="422" t="s">
        <v>96</v>
      </c>
      <c r="B116" s="422" t="s">
        <v>97</v>
      </c>
      <c r="C116" s="422" t="s">
        <v>17</v>
      </c>
      <c r="D116" s="422" t="n">
        <v>258.623172194699</v>
      </c>
      <c r="E116" s="422" t="n">
        <v>22.4367338356739</v>
      </c>
      <c r="F116" s="422" t="n">
        <v>45.0952700104537</v>
      </c>
      <c r="G116" s="422" t="n">
        <v>14.3029099546787</v>
      </c>
      <c r="H116" s="422" t="n">
        <v>214.609880806747</v>
      </c>
      <c r="I116" s="422" t="n">
        <v>18.8306661846298</v>
      </c>
      <c r="J116" s="422" t="n">
        <v>37.4208174765011</v>
      </c>
      <c r="K116" s="422" t="n">
        <v>18.0960858905828</v>
      </c>
      <c r="L116" s="422" t="n">
        <v>21.9970686405416</v>
      </c>
      <c r="M116" s="422" t="n">
        <v>70.8989912180051</v>
      </c>
      <c r="N116" s="422" t="n">
        <v>3.83555634773873</v>
      </c>
      <c r="O116" s="422" t="n">
        <v>71.4298839295769</v>
      </c>
      <c r="P116" s="422" t="n">
        <v>78.2738669908483</v>
      </c>
      <c r="Q116" s="422" t="n">
        <v>40.9285510735253</v>
      </c>
      <c r="R116" s="422" t="n">
        <v>13.6483561653065</v>
      </c>
      <c r="S116" s="422" t="n">
        <v>37.1355128650729</v>
      </c>
    </row>
    <row r="117">
      <c r="A117" s="422" t="s">
        <v>98</v>
      </c>
      <c r="B117" s="422" t="s">
        <v>99</v>
      </c>
      <c r="C117" s="422" t="s">
        <v>16</v>
      </c>
      <c r="D117" s="422" t="n">
        <v>330.298730968435</v>
      </c>
      <c r="E117" s="422" t="n">
        <v>18.2469538073542</v>
      </c>
      <c r="F117" s="422" t="n">
        <v>65.540583587348</v>
      </c>
      <c r="G117" s="422" t="n">
        <v>11.7214260019559</v>
      </c>
      <c r="H117" s="422" t="n">
        <v>86.1210643605118</v>
      </c>
      <c r="I117" s="422" t="n">
        <v>34.5505008676314</v>
      </c>
      <c r="J117" s="422" t="n">
        <v>17.0888480279717</v>
      </c>
      <c r="K117" s="422" t="n">
        <v>32.1863115499834</v>
      </c>
      <c r="L117" s="422" t="n">
        <v>55.7890899734268</v>
      </c>
      <c r="M117" s="422" t="n">
        <v>36.2524618655787</v>
      </c>
      <c r="N117" s="422" t="n">
        <v>11.0701288616664</v>
      </c>
      <c r="O117" s="422" t="n">
        <v>35.4001405221166</v>
      </c>
      <c r="P117" s="422" t="n">
        <v>31.751734041572</v>
      </c>
      <c r="Q117" s="422" t="n">
        <v>50.3087063544543</v>
      </c>
      <c r="R117" s="422" t="n">
        <v>6.30043952301397</v>
      </c>
      <c r="S117" s="422" t="n">
        <v>50.492796618601</v>
      </c>
    </row>
    <row r="118">
      <c r="A118" s="422" t="s">
        <v>98</v>
      </c>
      <c r="B118" s="422" t="s">
        <v>99</v>
      </c>
      <c r="C118" s="422" t="s">
        <v>17</v>
      </c>
      <c r="D118" s="422" t="n">
        <v>215.076707753487</v>
      </c>
      <c r="E118" s="422" t="n">
        <v>19.290586971416</v>
      </c>
      <c r="F118" s="422" t="n">
        <v>53.7820167671693</v>
      </c>
      <c r="G118" s="422" t="n">
        <v>14.7539859093527</v>
      </c>
      <c r="H118" s="422" t="n">
        <v>128.863262291007</v>
      </c>
      <c r="I118" s="422" t="n">
        <v>27.3147846949565</v>
      </c>
      <c r="J118" s="422" t="n">
        <v>32.2235085593303</v>
      </c>
      <c r="K118" s="422" t="n">
        <v>22.6380649897748</v>
      </c>
      <c r="L118" s="422" t="n">
        <v>29.8573957774969</v>
      </c>
      <c r="M118" s="422" t="n">
        <v>46.9388123558761</v>
      </c>
      <c r="N118" s="422" t="n">
        <v>7.46613139610566</v>
      </c>
      <c r="O118" s="422" t="n">
        <v>43.8652292700737</v>
      </c>
      <c r="P118" s="422" t="n">
        <v>26.1071388465258</v>
      </c>
      <c r="Q118" s="422" t="n">
        <v>50.1848439662426</v>
      </c>
      <c r="R118" s="422" t="n">
        <v>6.52834327739474</v>
      </c>
      <c r="S118" s="422" t="n">
        <v>48.2146744258546</v>
      </c>
    </row>
    <row r="119">
      <c r="A119" s="422" t="s">
        <v>100</v>
      </c>
      <c r="B119" s="422" t="s">
        <v>101</v>
      </c>
      <c r="C119" s="422" t="s">
        <v>16</v>
      </c>
      <c r="D119" s="422" t="n">
        <v>994.508746256235</v>
      </c>
      <c r="E119" s="422" t="n">
        <v>22.1209437627959</v>
      </c>
      <c r="F119" s="422" t="n">
        <v>20.0532748905672</v>
      </c>
      <c r="G119" s="422" t="n">
        <v>18.304263121096</v>
      </c>
      <c r="H119" s="422" t="n">
        <v>1743.7648231576</v>
      </c>
      <c r="I119" s="422" t="n">
        <v>13.6402699668979</v>
      </c>
      <c r="J119" s="422" t="n">
        <v>35.1612748253006</v>
      </c>
      <c r="K119" s="422" t="n">
        <v>11.7344410091241</v>
      </c>
      <c r="L119" s="422" t="n">
        <v>1060.68496069849</v>
      </c>
      <c r="M119" s="422" t="n">
        <v>18.6522232979832</v>
      </c>
      <c r="N119" s="422" t="n">
        <v>21.3876521139182</v>
      </c>
      <c r="O119" s="422" t="n">
        <v>17.6385836488892</v>
      </c>
      <c r="P119" s="422" t="n">
        <v>1160.37480413544</v>
      </c>
      <c r="Q119" s="422" t="n">
        <v>16.8599481440232</v>
      </c>
      <c r="R119" s="422" t="n">
        <v>23.397798170214</v>
      </c>
      <c r="S119" s="422" t="n">
        <v>14.2537225327902</v>
      </c>
    </row>
    <row r="120">
      <c r="A120" s="422" t="s">
        <v>100</v>
      </c>
      <c r="B120" s="422" t="s">
        <v>101</v>
      </c>
      <c r="C120" s="422" t="s">
        <v>17</v>
      </c>
      <c r="D120" s="422" t="n">
        <v>285.235894506444</v>
      </c>
      <c r="E120" s="422" t="n">
        <v>44.7053465301202</v>
      </c>
      <c r="F120" s="422" t="n">
        <v>15.4447234926748</v>
      </c>
      <c r="G120" s="422" t="n">
        <v>35.3111605967543</v>
      </c>
      <c r="H120" s="422" t="n">
        <v>703.527139450668</v>
      </c>
      <c r="I120" s="422" t="n">
        <v>21.1371660353517</v>
      </c>
      <c r="J120" s="422" t="n">
        <v>38.0940209408412</v>
      </c>
      <c r="K120" s="422" t="n">
        <v>13.8744670255531</v>
      </c>
      <c r="L120" s="422" t="n">
        <v>476.705212228457</v>
      </c>
      <c r="M120" s="422" t="n">
        <v>25.0846859473293</v>
      </c>
      <c r="N120" s="422" t="n">
        <v>25.8122499032781</v>
      </c>
      <c r="O120" s="422" t="n">
        <v>23.1732276889981</v>
      </c>
      <c r="P120" s="422" t="n">
        <v>381.3495012589</v>
      </c>
      <c r="Q120" s="422" t="n">
        <v>29.0147805881427</v>
      </c>
      <c r="R120" s="422" t="n">
        <v>20.6490056632059</v>
      </c>
      <c r="S120" s="422" t="n">
        <v>24.322007517954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1069</v>
      </c>
    </row>
    <row r="130">
      <c r="A130" s="5" t="s">
        <v>26</v>
      </c>
      <c r="B130" s="5" t="s">
        <v>103</v>
      </c>
      <c r="C130" s="5" t="s">
        <v>11</v>
      </c>
      <c r="D130" s="5" t="s">
        <v>1041</v>
      </c>
      <c r="E130" s="5" t="s">
        <v>1042</v>
      </c>
      <c r="F130" s="5" t="s">
        <v>1043</v>
      </c>
      <c r="G130" s="5" t="s">
        <v>1044</v>
      </c>
      <c r="H130" s="5" t="s">
        <v>1045</v>
      </c>
      <c r="I130" s="5" t="s">
        <v>1046</v>
      </c>
      <c r="J130" s="5" t="s">
        <v>1047</v>
      </c>
      <c r="K130" s="5" t="s">
        <v>1048</v>
      </c>
      <c r="L130" s="5" t="s">
        <v>1049</v>
      </c>
      <c r="M130" s="5" t="s">
        <v>1050</v>
      </c>
      <c r="N130" s="5" t="s">
        <v>1051</v>
      </c>
      <c r="O130" s="5" t="s">
        <v>1052</v>
      </c>
      <c r="P130" s="5" t="s">
        <v>1053</v>
      </c>
      <c r="Q130" s="5" t="s">
        <v>1054</v>
      </c>
      <c r="R130" s="5" t="s">
        <v>1055</v>
      </c>
      <c r="S130" s="5" t="s">
        <v>1056</v>
      </c>
    </row>
    <row r="131">
      <c r="A131" s="423" t="s">
        <v>104</v>
      </c>
      <c r="B131" s="423" t="s">
        <v>105</v>
      </c>
      <c r="C131" s="423" t="s">
        <v>16</v>
      </c>
      <c r="D131" s="423" t="n">
        <v>3981.49590040647</v>
      </c>
      <c r="E131" s="423" t="n">
        <v>13.3414470193936</v>
      </c>
      <c r="F131" s="423" t="n">
        <v>11.9879852803166</v>
      </c>
      <c r="G131" s="423" t="n">
        <v>12.774174856752</v>
      </c>
      <c r="H131" s="423" t="n">
        <v>7587.41395787753</v>
      </c>
      <c r="I131" s="423" t="n">
        <v>9.85129653444097</v>
      </c>
      <c r="J131" s="423" t="n">
        <v>22.8451338687599</v>
      </c>
      <c r="K131" s="423" t="n">
        <v>8.53892085232535</v>
      </c>
      <c r="L131" s="423" t="n">
        <v>17023.3531863946</v>
      </c>
      <c r="M131" s="423" t="n">
        <v>6.86739013996608</v>
      </c>
      <c r="N131" s="423" t="n">
        <v>51.2560385656293</v>
      </c>
      <c r="O131" s="423" t="n">
        <v>4.65470864019096</v>
      </c>
      <c r="P131" s="423" t="n">
        <v>4620.12258398744</v>
      </c>
      <c r="Q131" s="423" t="n">
        <v>12.9178283142462</v>
      </c>
      <c r="R131" s="423" t="n">
        <v>13.9108422852942</v>
      </c>
      <c r="S131" s="423" t="n">
        <v>11.9811556014553</v>
      </c>
    </row>
    <row r="132">
      <c r="A132" s="423" t="s">
        <v>104</v>
      </c>
      <c r="B132" s="423" t="s">
        <v>105</v>
      </c>
      <c r="C132" s="423" t="s">
        <v>17</v>
      </c>
      <c r="D132" s="423" t="n">
        <v>3026.64775031246</v>
      </c>
      <c r="E132" s="423" t="n">
        <v>16.2887800908739</v>
      </c>
      <c r="F132" s="423" t="n">
        <v>13.5872177517513</v>
      </c>
      <c r="G132" s="423" t="n">
        <v>14.8000652331897</v>
      </c>
      <c r="H132" s="423" t="n">
        <v>5851.03954526563</v>
      </c>
      <c r="I132" s="423" t="n">
        <v>10.7653981925536</v>
      </c>
      <c r="J132" s="423" t="n">
        <v>26.2664686921116</v>
      </c>
      <c r="K132" s="423" t="n">
        <v>9.79225827271987</v>
      </c>
      <c r="L132" s="423" t="n">
        <v>10063.1049036902</v>
      </c>
      <c r="M132" s="423" t="n">
        <v>8.5622101455424</v>
      </c>
      <c r="N132" s="423" t="n">
        <v>45.1752595164202</v>
      </c>
      <c r="O132" s="423" t="n">
        <v>6.0637244493645</v>
      </c>
      <c r="P132" s="423" t="n">
        <v>3334.90695865787</v>
      </c>
      <c r="Q132" s="423" t="n">
        <v>14.0810834063664</v>
      </c>
      <c r="R132" s="423" t="n">
        <v>14.9710540397168</v>
      </c>
      <c r="S132" s="423" t="n">
        <v>12.8203991634311</v>
      </c>
    </row>
    <row r="133">
      <c r="A133" s="423" t="s">
        <v>106</v>
      </c>
      <c r="B133" s="423" t="s">
        <v>107</v>
      </c>
      <c r="C133" s="423" t="s">
        <v>16</v>
      </c>
      <c r="D133" s="423" t="n">
        <v>3751.047322401</v>
      </c>
      <c r="E133" s="423" t="n">
        <v>16.5221378408368</v>
      </c>
      <c r="F133" s="423" t="n">
        <v>39.6651028787434</v>
      </c>
      <c r="G133" s="423" t="n">
        <v>11.4205522212881</v>
      </c>
      <c r="H133" s="423" t="n">
        <v>3498.9375796325</v>
      </c>
      <c r="I133" s="423" t="n">
        <v>15.8713475174469</v>
      </c>
      <c r="J133" s="423" t="n">
        <v>36.999191728029</v>
      </c>
      <c r="K133" s="423" t="n">
        <v>11.895913177598</v>
      </c>
      <c r="L133" s="423" t="n">
        <v>1981.24638836561</v>
      </c>
      <c r="M133" s="423" t="n">
        <v>17.2898479883383</v>
      </c>
      <c r="N133" s="423" t="n">
        <v>20.9505066367327</v>
      </c>
      <c r="O133" s="423" t="n">
        <v>16.0929448929025</v>
      </c>
      <c r="P133" s="423" t="n">
        <v>225.563348122289</v>
      </c>
      <c r="Q133" s="423" t="n">
        <v>36.891118723791</v>
      </c>
      <c r="R133" s="423" t="n">
        <v>2.3851987564949</v>
      </c>
      <c r="S133" s="423" t="n">
        <v>36.5364219329091</v>
      </c>
    </row>
    <row r="134">
      <c r="A134" s="423" t="s">
        <v>106</v>
      </c>
      <c r="B134" s="423" t="s">
        <v>107</v>
      </c>
      <c r="C134" s="423" t="s">
        <v>17</v>
      </c>
      <c r="D134" s="423" t="n">
        <v>3258.49757225738</v>
      </c>
      <c r="E134" s="423" t="n">
        <v>16.7505751980432</v>
      </c>
      <c r="F134" s="423" t="n">
        <v>34.987230297286</v>
      </c>
      <c r="G134" s="423" t="n">
        <v>13.6081743645701</v>
      </c>
      <c r="H134" s="423" t="n">
        <v>3154.11925747286</v>
      </c>
      <c r="I134" s="423" t="n">
        <v>14.894570302828</v>
      </c>
      <c r="J134" s="423" t="n">
        <v>33.8664965675755</v>
      </c>
      <c r="K134" s="423" t="n">
        <v>11.0366601679998</v>
      </c>
      <c r="L134" s="423" t="n">
        <v>2627.79229539802</v>
      </c>
      <c r="M134" s="423" t="n">
        <v>17.487025317071</v>
      </c>
      <c r="N134" s="423" t="n">
        <v>28.2152041466252</v>
      </c>
      <c r="O134" s="423" t="n">
        <v>14.6526067572089</v>
      </c>
      <c r="P134" s="423" t="n">
        <v>272.981916603175</v>
      </c>
      <c r="Q134" s="423" t="n">
        <v>47.1613994499889</v>
      </c>
      <c r="R134" s="423" t="n">
        <v>2.9310689885134</v>
      </c>
      <c r="S134" s="423" t="n">
        <v>46.7718036549652</v>
      </c>
    </row>
    <row r="135">
      <c r="A135" s="423" t="s">
        <v>108</v>
      </c>
      <c r="B135" s="423" t="s">
        <v>109</v>
      </c>
      <c r="C135" s="423" t="s">
        <v>16</v>
      </c>
      <c r="D135" s="423" t="n">
        <v>1866.90545640936</v>
      </c>
      <c r="E135" s="423" t="n">
        <v>14.2199006197819</v>
      </c>
      <c r="F135" s="423" t="n">
        <v>36.5582376646771</v>
      </c>
      <c r="G135" s="423" t="n">
        <v>9.52747187514706</v>
      </c>
      <c r="H135" s="423" t="n">
        <v>1829.84710129059</v>
      </c>
      <c r="I135" s="423" t="n">
        <v>10.1769041536151</v>
      </c>
      <c r="J135" s="423" t="n">
        <v>35.8325511285737</v>
      </c>
      <c r="K135" s="423" t="n">
        <v>8.0406653119309</v>
      </c>
      <c r="L135" s="423" t="n">
        <v>1157.71545547278</v>
      </c>
      <c r="M135" s="423" t="n">
        <v>12.2589461492545</v>
      </c>
      <c r="N135" s="423" t="n">
        <v>22.67069102184</v>
      </c>
      <c r="O135" s="423" t="n">
        <v>11.8988361715393</v>
      </c>
      <c r="P135" s="423" t="n">
        <v>252.193510101911</v>
      </c>
      <c r="Q135" s="423" t="n">
        <v>27.8829637669485</v>
      </c>
      <c r="R135" s="423" t="n">
        <v>4.93852018490922</v>
      </c>
      <c r="S135" s="423" t="n">
        <v>27.3499791329144</v>
      </c>
    </row>
    <row r="136">
      <c r="A136" s="423" t="s">
        <v>108</v>
      </c>
      <c r="B136" s="423" t="s">
        <v>109</v>
      </c>
      <c r="C136" s="423" t="s">
        <v>17</v>
      </c>
      <c r="D136" s="423" t="n">
        <v>1753.37142545425</v>
      </c>
      <c r="E136" s="423" t="n">
        <v>13.4455091353081</v>
      </c>
      <c r="F136" s="423" t="n">
        <v>43.6913993636527</v>
      </c>
      <c r="G136" s="423" t="n">
        <v>8.20093558951621</v>
      </c>
      <c r="H136" s="423" t="n">
        <v>1471.5809406819</v>
      </c>
      <c r="I136" s="423" t="n">
        <v>12.8434798641161</v>
      </c>
      <c r="J136" s="423" t="n">
        <v>36.6696009994661</v>
      </c>
      <c r="K136" s="423" t="n">
        <v>9.20999902081773</v>
      </c>
      <c r="L136" s="423" t="n">
        <v>631.979684289023</v>
      </c>
      <c r="M136" s="423" t="n">
        <v>14.9235404294015</v>
      </c>
      <c r="N136" s="423" t="n">
        <v>15.7479906283024</v>
      </c>
      <c r="O136" s="423" t="n">
        <v>15.5504780977936</v>
      </c>
      <c r="P136" s="423" t="n">
        <v>156.149359168903</v>
      </c>
      <c r="Q136" s="423" t="n">
        <v>33.3442745506741</v>
      </c>
      <c r="R136" s="423" t="n">
        <v>3.89100900857872</v>
      </c>
      <c r="S136" s="423" t="n">
        <v>33.8650002178431</v>
      </c>
    </row>
    <row r="137">
      <c r="A137" s="423" t="s">
        <v>110</v>
      </c>
      <c r="B137" s="423" t="s">
        <v>111</v>
      </c>
      <c r="C137" s="423" t="s">
        <v>16</v>
      </c>
      <c r="D137" s="423" t="n">
        <v>746.131567248472</v>
      </c>
      <c r="E137" s="423" t="n">
        <v>20.8327637928505</v>
      </c>
      <c r="F137" s="423" t="n">
        <v>4.69851188377621</v>
      </c>
      <c r="G137" s="423" t="n">
        <v>19.9659744020449</v>
      </c>
      <c r="H137" s="423" t="n">
        <v>3600.19697575933</v>
      </c>
      <c r="I137" s="423" t="n">
        <v>9.10568971283998</v>
      </c>
      <c r="J137" s="423" t="n">
        <v>22.6710261528276</v>
      </c>
      <c r="K137" s="423" t="n">
        <v>7.91402776759976</v>
      </c>
      <c r="L137" s="423" t="n">
        <v>9319.56788635973</v>
      </c>
      <c r="M137" s="423" t="n">
        <v>6.01412575795247</v>
      </c>
      <c r="N137" s="423" t="n">
        <v>58.6868353890973</v>
      </c>
      <c r="O137" s="423" t="n">
        <v>3.77773402970735</v>
      </c>
      <c r="P137" s="423" t="n">
        <v>2214.27128553893</v>
      </c>
      <c r="Q137" s="423" t="n">
        <v>13.7059888797124</v>
      </c>
      <c r="R137" s="423" t="n">
        <v>13.9436265742989</v>
      </c>
      <c r="S137" s="423" t="n">
        <v>12.4181540006648</v>
      </c>
    </row>
    <row r="138">
      <c r="A138" s="423" t="s">
        <v>110</v>
      </c>
      <c r="B138" s="423" t="s">
        <v>111</v>
      </c>
      <c r="C138" s="423" t="s">
        <v>17</v>
      </c>
      <c r="D138" s="423" t="n">
        <v>257.542521375015</v>
      </c>
      <c r="E138" s="423" t="n">
        <v>32.9771674712825</v>
      </c>
      <c r="F138" s="423" t="n">
        <v>3.01783493798809</v>
      </c>
      <c r="G138" s="423" t="n">
        <v>32.6839202721415</v>
      </c>
      <c r="H138" s="423" t="n">
        <v>2278.63694681808</v>
      </c>
      <c r="I138" s="423" t="n">
        <v>11.3799608258</v>
      </c>
      <c r="J138" s="423" t="n">
        <v>26.7006401598631</v>
      </c>
      <c r="K138" s="423" t="n">
        <v>9.33809606450917</v>
      </c>
      <c r="L138" s="423" t="n">
        <v>4234.9124065058</v>
      </c>
      <c r="M138" s="423" t="n">
        <v>8.85996325829387</v>
      </c>
      <c r="N138" s="423" t="n">
        <v>49.6239089042027</v>
      </c>
      <c r="O138" s="423" t="n">
        <v>6.54546098505972</v>
      </c>
      <c r="P138" s="423" t="n">
        <v>1762.92428811721</v>
      </c>
      <c r="Q138" s="423" t="n">
        <v>15.0285639389008</v>
      </c>
      <c r="R138" s="423" t="n">
        <v>20.6576159979461</v>
      </c>
      <c r="S138" s="423" t="n">
        <v>13.3691051498489</v>
      </c>
    </row>
    <row r="139">
      <c r="A139" s="423" t="s">
        <v>112</v>
      </c>
      <c r="B139" s="423" t="s">
        <v>113</v>
      </c>
      <c r="C139" s="423" t="s">
        <v>16</v>
      </c>
      <c r="D139" s="423" t="n">
        <v>291.595599505069</v>
      </c>
      <c r="E139" s="423" t="n">
        <v>36.5790828923228</v>
      </c>
      <c r="F139" s="423" t="n">
        <v>2.50386517928785</v>
      </c>
      <c r="G139" s="423" t="n">
        <v>36.6626611278179</v>
      </c>
      <c r="H139" s="423" t="n">
        <v>972.537350496827</v>
      </c>
      <c r="I139" s="423" t="n">
        <v>23.7201804495959</v>
      </c>
      <c r="J139" s="423" t="n">
        <v>8.35095732445556</v>
      </c>
      <c r="K139" s="423" t="n">
        <v>22.8537161549568</v>
      </c>
      <c r="L139" s="423" t="n">
        <v>6325.50960268776</v>
      </c>
      <c r="M139" s="423" t="n">
        <v>8.08456464950891</v>
      </c>
      <c r="N139" s="423" t="n">
        <v>54.315714168195</v>
      </c>
      <c r="O139" s="423" t="n">
        <v>5.8061328362244</v>
      </c>
      <c r="P139" s="423" t="n">
        <v>4056.17615660702</v>
      </c>
      <c r="Q139" s="423" t="n">
        <v>10.3653998568238</v>
      </c>
      <c r="R139" s="423" t="n">
        <v>34.8294633280615</v>
      </c>
      <c r="S139" s="423" t="n">
        <v>8.81743795038894</v>
      </c>
    </row>
    <row r="140">
      <c r="A140" s="423" t="s">
        <v>112</v>
      </c>
      <c r="B140" s="423" t="s">
        <v>113</v>
      </c>
      <c r="C140" s="423" t="s">
        <v>17</v>
      </c>
      <c r="D140" s="423" t="n">
        <v>101.635830558689</v>
      </c>
      <c r="E140" s="423" t="n">
        <v>39.2628716574822</v>
      </c>
      <c r="F140" s="423" t="n">
        <v>1.24147696397386</v>
      </c>
      <c r="G140" s="423" t="n">
        <v>39.6972992647382</v>
      </c>
      <c r="H140" s="423" t="n">
        <v>648.42341760737</v>
      </c>
      <c r="I140" s="423" t="n">
        <v>26.5126610957123</v>
      </c>
      <c r="J140" s="423" t="n">
        <v>7.92046202048707</v>
      </c>
      <c r="K140" s="423" t="n">
        <v>25.5662269205471</v>
      </c>
      <c r="L140" s="423" t="n">
        <v>4160.87994562716</v>
      </c>
      <c r="M140" s="423" t="n">
        <v>9.07004160853251</v>
      </c>
      <c r="N140" s="423" t="n">
        <v>50.8249558641043</v>
      </c>
      <c r="O140" s="423" t="n">
        <v>6.74413486789897</v>
      </c>
      <c r="P140" s="423" t="n">
        <v>3275.7475920301</v>
      </c>
      <c r="Q140" s="423" t="n">
        <v>11.2288319838375</v>
      </c>
      <c r="R140" s="423" t="n">
        <v>40.0131051514348</v>
      </c>
      <c r="S140" s="423" t="n">
        <v>8.52174126963096</v>
      </c>
    </row>
    <row r="141">
      <c r="A141" s="423" t="s">
        <v>114</v>
      </c>
      <c r="B141" s="423" t="s">
        <v>115</v>
      </c>
      <c r="C141" s="423" t="s">
        <v>16</v>
      </c>
      <c r="D141" s="423" t="n">
        <v>902.129906868659</v>
      </c>
      <c r="E141" s="423" t="n">
        <v>24.6387525540179</v>
      </c>
      <c r="F141" s="423" t="n">
        <v>9.57587401314664</v>
      </c>
      <c r="G141" s="423" t="n">
        <v>23.8635577722882</v>
      </c>
      <c r="H141" s="423" t="n">
        <v>1772.51987663381</v>
      </c>
      <c r="I141" s="423" t="n">
        <v>17.9657309027261</v>
      </c>
      <c r="J141" s="423" t="n">
        <v>18.8148368602026</v>
      </c>
      <c r="K141" s="423" t="n">
        <v>15.7405410981829</v>
      </c>
      <c r="L141" s="423" t="n">
        <v>5397.8077965753</v>
      </c>
      <c r="M141" s="423" t="n">
        <v>9.83693838878265</v>
      </c>
      <c r="N141" s="423" t="n">
        <v>57.2963239702362</v>
      </c>
      <c r="O141" s="423" t="n">
        <v>6.09622518534295</v>
      </c>
      <c r="P141" s="423" t="n">
        <v>1348.40474152476</v>
      </c>
      <c r="Q141" s="423" t="n">
        <v>18.6500661689266</v>
      </c>
      <c r="R141" s="423" t="n">
        <v>14.3129651564146</v>
      </c>
      <c r="S141" s="423" t="n">
        <v>17.7285182397453</v>
      </c>
    </row>
    <row r="142">
      <c r="A142" s="423" t="s">
        <v>114</v>
      </c>
      <c r="B142" s="423" t="s">
        <v>115</v>
      </c>
      <c r="C142" s="423" t="s">
        <v>17</v>
      </c>
      <c r="D142" s="423" t="n">
        <v>324.77616127892</v>
      </c>
      <c r="E142" s="423" t="n">
        <v>34.6784148651661</v>
      </c>
      <c r="F142" s="423" t="n">
        <v>5.62283053655228</v>
      </c>
      <c r="G142" s="423" t="n">
        <v>34.7334335141487</v>
      </c>
      <c r="H142" s="423" t="n">
        <v>1286.23152549938</v>
      </c>
      <c r="I142" s="423" t="n">
        <v>17.5794274291118</v>
      </c>
      <c r="J142" s="423" t="n">
        <v>22.2684505850877</v>
      </c>
      <c r="K142" s="423" t="n">
        <v>15.0803983567046</v>
      </c>
      <c r="L142" s="423" t="n">
        <v>3192.05214153139</v>
      </c>
      <c r="M142" s="423" t="n">
        <v>10.8753955333355</v>
      </c>
      <c r="N142" s="423" t="n">
        <v>55.2638105733863</v>
      </c>
      <c r="O142" s="423" t="n">
        <v>6.89055181603665</v>
      </c>
      <c r="P142" s="423" t="n">
        <v>972.966305994931</v>
      </c>
      <c r="Q142" s="423" t="n">
        <v>22.8676460535641</v>
      </c>
      <c r="R142" s="423" t="n">
        <v>16.8449083049737</v>
      </c>
      <c r="S142" s="423" t="n">
        <v>19.6726649348905</v>
      </c>
    </row>
    <row r="143">
      <c r="A143" s="423" t="s">
        <v>116</v>
      </c>
      <c r="B143" s="423" t="s">
        <v>117</v>
      </c>
      <c r="C143" s="423" t="s">
        <v>16</v>
      </c>
      <c r="D143" s="423" t="n">
        <v>2015.59924475069</v>
      </c>
      <c r="E143" s="423" t="n">
        <v>24.6930466028662</v>
      </c>
      <c r="F143" s="423" t="n">
        <v>7.53932915956318</v>
      </c>
      <c r="G143" s="423" t="n">
        <v>23.3325334392901</v>
      </c>
      <c r="H143" s="423" t="n">
        <v>3478.76373861865</v>
      </c>
      <c r="I143" s="423" t="n">
        <v>16.1945269443592</v>
      </c>
      <c r="J143" s="423" t="n">
        <v>13.0122815644549</v>
      </c>
      <c r="K143" s="423" t="n">
        <v>14.5000048937846</v>
      </c>
      <c r="L143" s="423" t="n">
        <v>11328.0478268766</v>
      </c>
      <c r="M143" s="423" t="n">
        <v>7.75037644652842</v>
      </c>
      <c r="N143" s="423" t="n">
        <v>42.3724515299972</v>
      </c>
      <c r="O143" s="423" t="n">
        <v>6.05355929385588</v>
      </c>
      <c r="P143" s="423" t="n">
        <v>9912.05325270081</v>
      </c>
      <c r="Q143" s="423" t="n">
        <v>8.23845160358966</v>
      </c>
      <c r="R143" s="423" t="n">
        <v>37.0759377459847</v>
      </c>
      <c r="S143" s="423" t="n">
        <v>6.81454085385941</v>
      </c>
    </row>
    <row r="144">
      <c r="A144" s="423" t="s">
        <v>116</v>
      </c>
      <c r="B144" s="423" t="s">
        <v>117</v>
      </c>
      <c r="C144" s="423" t="s">
        <v>17</v>
      </c>
      <c r="D144" s="423" t="n">
        <v>835.60574784843</v>
      </c>
      <c r="E144" s="423" t="n">
        <v>27.3456363042803</v>
      </c>
      <c r="F144" s="423" t="n">
        <v>4.62602286049767</v>
      </c>
      <c r="G144" s="423" t="n">
        <v>26.4486717711431</v>
      </c>
      <c r="H144" s="423" t="n">
        <v>1714.6088314661</v>
      </c>
      <c r="I144" s="423" t="n">
        <v>19.7175130041519</v>
      </c>
      <c r="J144" s="423" t="n">
        <v>9.4922990556213</v>
      </c>
      <c r="K144" s="423" t="n">
        <v>18.1424489711024</v>
      </c>
      <c r="L144" s="423" t="n">
        <v>8139.51482915996</v>
      </c>
      <c r="M144" s="423" t="n">
        <v>9.90238875414776</v>
      </c>
      <c r="N144" s="423" t="n">
        <v>45.0614201374351</v>
      </c>
      <c r="O144" s="423" t="n">
        <v>6.46925736337491</v>
      </c>
      <c r="P144" s="423" t="n">
        <v>7373.42706625454</v>
      </c>
      <c r="Q144" s="423" t="n">
        <v>9.70701041770863</v>
      </c>
      <c r="R144" s="423" t="n">
        <v>40.8202579464459</v>
      </c>
      <c r="S144" s="423" t="n">
        <v>7.31723899477977</v>
      </c>
    </row>
    <row r="145">
      <c r="A145" s="423" t="s">
        <v>118</v>
      </c>
      <c r="B145" s="423" t="s">
        <v>119</v>
      </c>
      <c r="C145" s="423" t="s">
        <v>16</v>
      </c>
      <c r="D145" s="423" t="n">
        <v>2827.16836010185</v>
      </c>
      <c r="E145" s="423" t="n">
        <v>14.6052804536061</v>
      </c>
      <c r="F145" s="423" t="n">
        <v>5.27351165105488</v>
      </c>
      <c r="G145" s="423" t="n">
        <v>13.9819277046644</v>
      </c>
      <c r="H145" s="423" t="n">
        <v>10567.4763430332</v>
      </c>
      <c r="I145" s="423" t="n">
        <v>7.34792349166739</v>
      </c>
      <c r="J145" s="423" t="n">
        <v>19.7114930980711</v>
      </c>
      <c r="K145" s="423" t="n">
        <v>6.61876967800599</v>
      </c>
      <c r="L145" s="423" t="n">
        <v>29787.1549319481</v>
      </c>
      <c r="M145" s="423" t="n">
        <v>4.74541734265794</v>
      </c>
      <c r="N145" s="423" t="n">
        <v>55.5619222407208</v>
      </c>
      <c r="O145" s="423" t="n">
        <v>2.98048629097515</v>
      </c>
      <c r="P145" s="423" t="n">
        <v>10428.9354343335</v>
      </c>
      <c r="Q145" s="423" t="n">
        <v>7.70359490626032</v>
      </c>
      <c r="R145" s="423" t="n">
        <v>19.4530730101533</v>
      </c>
      <c r="S145" s="423" t="n">
        <v>7.24708534637863</v>
      </c>
    </row>
    <row r="146">
      <c r="A146" s="423" t="s">
        <v>118</v>
      </c>
      <c r="B146" s="423" t="s">
        <v>119</v>
      </c>
      <c r="C146" s="423" t="s">
        <v>17</v>
      </c>
      <c r="D146" s="423" t="n">
        <v>1984.60803343459</v>
      </c>
      <c r="E146" s="423" t="n">
        <v>19.4343993502436</v>
      </c>
      <c r="F146" s="423" t="n">
        <v>6.77197497705885</v>
      </c>
      <c r="G146" s="423" t="n">
        <v>18.60635976666</v>
      </c>
      <c r="H146" s="423" t="n">
        <v>5510.12963291114</v>
      </c>
      <c r="I146" s="423" t="n">
        <v>10.051780352889</v>
      </c>
      <c r="J146" s="423" t="n">
        <v>18.8019293310265</v>
      </c>
      <c r="K146" s="423" t="n">
        <v>8.71472418755693</v>
      </c>
      <c r="L146" s="423" t="n">
        <v>16250.4680784473</v>
      </c>
      <c r="M146" s="423" t="n">
        <v>5.82284961869304</v>
      </c>
      <c r="N146" s="423" t="n">
        <v>55.4506287079209</v>
      </c>
      <c r="O146" s="423" t="n">
        <v>4.02155815910105</v>
      </c>
      <c r="P146" s="423" t="n">
        <v>5560.98691182148</v>
      </c>
      <c r="Q146" s="423" t="n">
        <v>11.0022416680117</v>
      </c>
      <c r="R146" s="423" t="n">
        <v>18.9754669839937</v>
      </c>
      <c r="S146" s="423" t="n">
        <v>9.81866521295449</v>
      </c>
    </row>
    <row r="147">
      <c r="A147" s="423" t="s">
        <v>120</v>
      </c>
      <c r="B147" s="423" t="s">
        <v>121</v>
      </c>
      <c r="C147" s="423" t="s">
        <v>16</v>
      </c>
      <c r="D147" s="423" t="n">
        <v>1341.56563371009</v>
      </c>
      <c r="E147" s="423" t="n">
        <v>14.4381070049375</v>
      </c>
      <c r="F147" s="423" t="n">
        <v>5.88045519278319</v>
      </c>
      <c r="G147" s="423" t="n">
        <v>14.4335598934449</v>
      </c>
      <c r="H147" s="423" t="n">
        <v>5169.11922005398</v>
      </c>
      <c r="I147" s="423" t="n">
        <v>8.8428705016093</v>
      </c>
      <c r="J147" s="423" t="n">
        <v>22.6576868070329</v>
      </c>
      <c r="K147" s="423" t="n">
        <v>7.2035064313171</v>
      </c>
      <c r="L147" s="423" t="n">
        <v>12450.9943852587</v>
      </c>
      <c r="M147" s="423" t="n">
        <v>5.28677308061007</v>
      </c>
      <c r="N147" s="423" t="n">
        <v>54.5761703701565</v>
      </c>
      <c r="O147" s="423" t="n">
        <v>3.21546240413347</v>
      </c>
      <c r="P147" s="423" t="n">
        <v>3852.29671570486</v>
      </c>
      <c r="Q147" s="423" t="n">
        <v>10.033823456949</v>
      </c>
      <c r="R147" s="423" t="n">
        <v>16.8856876300274</v>
      </c>
      <c r="S147" s="423" t="n">
        <v>9.21450932597081</v>
      </c>
    </row>
    <row r="148">
      <c r="A148" s="423" t="s">
        <v>120</v>
      </c>
      <c r="B148" s="423" t="s">
        <v>121</v>
      </c>
      <c r="C148" s="423" t="s">
        <v>17</v>
      </c>
      <c r="D148" s="423" t="n">
        <v>1128.83324510312</v>
      </c>
      <c r="E148" s="423" t="n">
        <v>14.696763670642</v>
      </c>
      <c r="F148" s="423" t="n">
        <v>7.36113902608723</v>
      </c>
      <c r="G148" s="423" t="n">
        <v>14.4384810915814</v>
      </c>
      <c r="H148" s="423" t="n">
        <v>3091.01690229356</v>
      </c>
      <c r="I148" s="423" t="n">
        <v>10.8537835476176</v>
      </c>
      <c r="J148" s="423" t="n">
        <v>20.1565689604488</v>
      </c>
      <c r="K148" s="423" t="n">
        <v>9.80624013859017</v>
      </c>
      <c r="L148" s="423" t="n">
        <v>8514.8270871495</v>
      </c>
      <c r="M148" s="423" t="n">
        <v>6.44600749243896</v>
      </c>
      <c r="N148" s="423" t="n">
        <v>55.5253189463558</v>
      </c>
      <c r="O148" s="423" t="n">
        <v>4.30600363966442</v>
      </c>
      <c r="P148" s="423" t="n">
        <v>2600.35775260239</v>
      </c>
      <c r="Q148" s="423" t="n">
        <v>11.6913682716403</v>
      </c>
      <c r="R148" s="423" t="n">
        <v>16.9569730671081</v>
      </c>
      <c r="S148" s="423" t="n">
        <v>10.5724417832504</v>
      </c>
    </row>
    <row r="149">
      <c r="A149" s="423" t="s">
        <v>122</v>
      </c>
      <c r="B149" s="423" t="s">
        <v>123</v>
      </c>
      <c r="C149" s="423" t="s">
        <v>16</v>
      </c>
      <c r="D149" s="423" t="n">
        <v>4251.70228952843</v>
      </c>
      <c r="E149" s="423" t="n">
        <v>12.6259565727191</v>
      </c>
      <c r="F149" s="423" t="n">
        <v>8.38027498289886</v>
      </c>
      <c r="G149" s="423" t="n">
        <v>11.7422105786982</v>
      </c>
      <c r="H149" s="423" t="n">
        <v>11192.7949610872</v>
      </c>
      <c r="I149" s="423" t="n">
        <v>7.94854550695247</v>
      </c>
      <c r="J149" s="423" t="n">
        <v>22.0614457959894</v>
      </c>
      <c r="K149" s="423" t="n">
        <v>6.90243404660021</v>
      </c>
      <c r="L149" s="423" t="n">
        <v>27990.0729485717</v>
      </c>
      <c r="M149" s="423" t="n">
        <v>4.90158761738506</v>
      </c>
      <c r="N149" s="423" t="n">
        <v>55.1695514237066</v>
      </c>
      <c r="O149" s="423" t="n">
        <v>3.23301139746572</v>
      </c>
      <c r="P149" s="423" t="n">
        <v>7300.0691557817</v>
      </c>
      <c r="Q149" s="423" t="n">
        <v>9.64793677160252</v>
      </c>
      <c r="R149" s="423" t="n">
        <v>14.3887277974052</v>
      </c>
      <c r="S149" s="423" t="n">
        <v>9.09984932081699</v>
      </c>
    </row>
    <row r="150">
      <c r="A150" s="423" t="s">
        <v>122</v>
      </c>
      <c r="B150" s="423" t="s">
        <v>123</v>
      </c>
      <c r="C150" s="423" t="s">
        <v>17</v>
      </c>
      <c r="D150" s="423" t="n">
        <v>1695.85534184171</v>
      </c>
      <c r="E150" s="423" t="n">
        <v>17.9308185458088</v>
      </c>
      <c r="F150" s="423" t="n">
        <v>5.54945924191424</v>
      </c>
      <c r="G150" s="423" t="n">
        <v>17.4401488409545</v>
      </c>
      <c r="H150" s="423" t="n">
        <v>6443.24299720949</v>
      </c>
      <c r="I150" s="423" t="n">
        <v>11.1433901775897</v>
      </c>
      <c r="J150" s="423" t="n">
        <v>21.084648859219</v>
      </c>
      <c r="K150" s="423" t="n">
        <v>9.34919666078749</v>
      </c>
      <c r="L150" s="423" t="n">
        <v>17301.7624560875</v>
      </c>
      <c r="M150" s="423" t="n">
        <v>6.40706853605824</v>
      </c>
      <c r="N150" s="423" t="n">
        <v>56.6176979806934</v>
      </c>
      <c r="O150" s="423" t="n">
        <v>4.04303282316744</v>
      </c>
      <c r="P150" s="423" t="n">
        <v>5118.06878548005</v>
      </c>
      <c r="Q150" s="423" t="n">
        <v>10.0780738356373</v>
      </c>
      <c r="R150" s="423" t="n">
        <v>16.7481939181733</v>
      </c>
      <c r="S150" s="423" t="n">
        <v>9.59920702825194</v>
      </c>
    </row>
    <row r="151">
      <c r="A151" s="423" t="s">
        <v>124</v>
      </c>
      <c r="B151" s="423" t="s">
        <v>125</v>
      </c>
      <c r="C151" s="423" t="s">
        <v>16</v>
      </c>
      <c r="D151" s="423" t="n">
        <v>6044.71543501736</v>
      </c>
      <c r="E151" s="423" t="n">
        <v>10.8493696740062</v>
      </c>
      <c r="F151" s="423" t="n">
        <v>9.23900467948314</v>
      </c>
      <c r="G151" s="423" t="n">
        <v>10.6110555920611</v>
      </c>
      <c r="H151" s="423" t="n">
        <v>11597.5394129927</v>
      </c>
      <c r="I151" s="423" t="n">
        <v>7.62455811256972</v>
      </c>
      <c r="J151" s="423" t="n">
        <v>17.7261811675047</v>
      </c>
      <c r="K151" s="423" t="n">
        <v>6.87453443341241</v>
      </c>
      <c r="L151" s="423" t="n">
        <v>36671.0722213387</v>
      </c>
      <c r="M151" s="423" t="n">
        <v>5.06785012650048</v>
      </c>
      <c r="N151" s="423" t="n">
        <v>56.0496538665661</v>
      </c>
      <c r="O151" s="423" t="n">
        <v>3.0324665527357</v>
      </c>
      <c r="P151" s="423" t="n">
        <v>11112.7187518069</v>
      </c>
      <c r="Q151" s="423" t="n">
        <v>9.43205546375649</v>
      </c>
      <c r="R151" s="423" t="n">
        <v>16.985160286446</v>
      </c>
      <c r="S151" s="423" t="n">
        <v>8.65137666925352</v>
      </c>
    </row>
    <row r="152">
      <c r="A152" s="423" t="s">
        <v>124</v>
      </c>
      <c r="B152" s="423" t="s">
        <v>125</v>
      </c>
      <c r="C152" s="423" t="s">
        <v>17</v>
      </c>
      <c r="D152" s="423" t="n">
        <v>3431.33182749286</v>
      </c>
      <c r="E152" s="423" t="n">
        <v>14.2947506206657</v>
      </c>
      <c r="F152" s="423" t="n">
        <v>7.59115002940943</v>
      </c>
      <c r="G152" s="423" t="n">
        <v>13.7098966665649</v>
      </c>
      <c r="H152" s="423" t="n">
        <v>8398.09950376722</v>
      </c>
      <c r="I152" s="423" t="n">
        <v>10.0355177003114</v>
      </c>
      <c r="J152" s="423" t="n">
        <v>18.5791513324977</v>
      </c>
      <c r="K152" s="423" t="n">
        <v>8.76849771830233</v>
      </c>
      <c r="L152" s="423" t="n">
        <v>25616.3537641417</v>
      </c>
      <c r="M152" s="423" t="n">
        <v>5.26669843583468</v>
      </c>
      <c r="N152" s="423" t="n">
        <v>56.6711686325334</v>
      </c>
      <c r="O152" s="423" t="n">
        <v>3.68631862077383</v>
      </c>
      <c r="P152" s="423" t="n">
        <v>7755.95395861883</v>
      </c>
      <c r="Q152" s="423" t="n">
        <v>10.1326290408476</v>
      </c>
      <c r="R152" s="423" t="n">
        <v>17.1585300055595</v>
      </c>
      <c r="S152" s="423" t="n">
        <v>9.30508818255193</v>
      </c>
    </row>
    <row r="153">
      <c r="A153" s="423" t="s">
        <v>126</v>
      </c>
      <c r="B153" s="423" t="s">
        <v>127</v>
      </c>
      <c r="C153" s="423" t="s">
        <v>16</v>
      </c>
      <c r="D153" s="423" t="n">
        <v>1784.89612142072</v>
      </c>
      <c r="E153" s="423" t="n">
        <v>17.9206195967978</v>
      </c>
      <c r="F153" s="423" t="n">
        <v>20.6163802667635</v>
      </c>
      <c r="G153" s="423" t="n">
        <v>14.7928591095103</v>
      </c>
      <c r="H153" s="423" t="n">
        <v>4324.50111920445</v>
      </c>
      <c r="I153" s="423" t="n">
        <v>9.46015328519466</v>
      </c>
      <c r="J153" s="423" t="n">
        <v>49.9499990322118</v>
      </c>
      <c r="K153" s="423" t="n">
        <v>6.33314621323292</v>
      </c>
      <c r="L153" s="423" t="n">
        <v>2390.91236392968</v>
      </c>
      <c r="M153" s="423" t="n">
        <v>12.6884232523746</v>
      </c>
      <c r="N153" s="423" t="n">
        <v>27.6161496950567</v>
      </c>
      <c r="O153" s="423" t="n">
        <v>10.8046017830592</v>
      </c>
      <c r="P153" s="423" t="n">
        <v>157.350461495735</v>
      </c>
      <c r="Q153" s="423" t="n">
        <v>43.3060530486891</v>
      </c>
      <c r="R153" s="423" t="n">
        <v>1.81747100596795</v>
      </c>
      <c r="S153" s="423" t="n">
        <v>43.7515353388169</v>
      </c>
    </row>
    <row r="154">
      <c r="A154" s="423" t="s">
        <v>126</v>
      </c>
      <c r="B154" s="423" t="s">
        <v>127</v>
      </c>
      <c r="C154" s="423" t="s">
        <v>17</v>
      </c>
      <c r="D154" s="423" t="n">
        <v>1119.43606046567</v>
      </c>
      <c r="E154" s="423" t="n">
        <v>18.6716618282236</v>
      </c>
      <c r="F154" s="423" t="n">
        <v>14.9017733173791</v>
      </c>
      <c r="G154" s="423" t="n">
        <v>16.8635099199689</v>
      </c>
      <c r="H154" s="423" t="n">
        <v>3156.27475256009</v>
      </c>
      <c r="I154" s="423" t="n">
        <v>11.3065717417344</v>
      </c>
      <c r="J154" s="423" t="n">
        <v>42.015879737206</v>
      </c>
      <c r="K154" s="423" t="n">
        <v>8.84742312004116</v>
      </c>
      <c r="L154" s="423" t="n">
        <v>2942.92292061732</v>
      </c>
      <c r="M154" s="423" t="n">
        <v>12.7765700578555</v>
      </c>
      <c r="N154" s="423" t="n">
        <v>39.1757705530012</v>
      </c>
      <c r="O154" s="423" t="n">
        <v>9.63958169986237</v>
      </c>
      <c r="P154" s="423" t="n">
        <v>293.465911304107</v>
      </c>
      <c r="Q154" s="423" t="n">
        <v>37.5316508393446</v>
      </c>
      <c r="R154" s="423" t="n">
        <v>3.90657639241379</v>
      </c>
      <c r="S154" s="423" t="n">
        <v>36.4888902631612</v>
      </c>
    </row>
    <row r="155">
      <c r="A155" s="423" t="s">
        <v>128</v>
      </c>
      <c r="B155" s="423" t="s">
        <v>129</v>
      </c>
      <c r="C155" s="423" t="s">
        <v>16</v>
      </c>
      <c r="D155" s="423" t="n">
        <v>3516.17953517835</v>
      </c>
      <c r="E155" s="423" t="n">
        <v>8.20252783921655</v>
      </c>
      <c r="F155" s="423" t="n">
        <v>30.7654432597221</v>
      </c>
      <c r="G155" s="423" t="n">
        <v>6.91510801183676</v>
      </c>
      <c r="H155" s="423" t="n">
        <v>4708.58408025157</v>
      </c>
      <c r="I155" s="423" t="n">
        <v>7.22203478574873</v>
      </c>
      <c r="J155" s="423" t="n">
        <v>41.1986006133395</v>
      </c>
      <c r="K155" s="423" t="n">
        <v>5.23005873390435</v>
      </c>
      <c r="L155" s="423" t="n">
        <v>2827.56599387822</v>
      </c>
      <c r="M155" s="423" t="n">
        <v>9.11985572924812</v>
      </c>
      <c r="N155" s="423" t="n">
        <v>24.7402956184283</v>
      </c>
      <c r="O155" s="423" t="n">
        <v>7.81768341266419</v>
      </c>
      <c r="P155" s="423" t="n">
        <v>376.660720831872</v>
      </c>
      <c r="Q155" s="423" t="n">
        <v>20.2327501264319</v>
      </c>
      <c r="R155" s="423" t="n">
        <v>3.29566050851018</v>
      </c>
      <c r="S155" s="423" t="n">
        <v>20.0742880298733</v>
      </c>
    </row>
    <row r="156">
      <c r="A156" s="423" t="s">
        <v>128</v>
      </c>
      <c r="B156" s="423" t="s">
        <v>129</v>
      </c>
      <c r="C156" s="423" t="s">
        <v>17</v>
      </c>
      <c r="D156" s="423" t="n">
        <v>3206.81318167073</v>
      </c>
      <c r="E156" s="423" t="n">
        <v>8.16657070108591</v>
      </c>
      <c r="F156" s="423" t="n">
        <v>36.1734081055561</v>
      </c>
      <c r="G156" s="423" t="n">
        <v>6.33438857350582</v>
      </c>
      <c r="H156" s="423" t="n">
        <v>3673.76322047606</v>
      </c>
      <c r="I156" s="423" t="n">
        <v>7.61934129822435</v>
      </c>
      <c r="J156" s="423" t="n">
        <v>41.4406854184834</v>
      </c>
      <c r="K156" s="423" t="n">
        <v>5.5275315869869</v>
      </c>
      <c r="L156" s="423" t="n">
        <v>1606.57300651641</v>
      </c>
      <c r="M156" s="423" t="n">
        <v>11.2169085970302</v>
      </c>
      <c r="N156" s="423" t="n">
        <v>18.1224217700798</v>
      </c>
      <c r="O156" s="423" t="n">
        <v>10.1243717532394</v>
      </c>
      <c r="P156" s="423" t="n">
        <v>377.962698863578</v>
      </c>
      <c r="Q156" s="423" t="n">
        <v>20.8596853808079</v>
      </c>
      <c r="R156" s="423" t="n">
        <v>4.26348470588065</v>
      </c>
      <c r="S156" s="423" t="n">
        <v>20.5473457171219</v>
      </c>
    </row>
    <row r="157">
      <c r="A157" s="423" t="s">
        <v>130</v>
      </c>
      <c r="B157" s="423" t="s">
        <v>131</v>
      </c>
      <c r="C157" s="423" t="s">
        <v>16</v>
      </c>
      <c r="D157" s="423" t="n">
        <v>486.054398559894</v>
      </c>
      <c r="E157" s="423" t="n">
        <v>18.3441498689814</v>
      </c>
      <c r="F157" s="423" t="n">
        <v>12.9263187782948</v>
      </c>
      <c r="G157" s="423" t="n">
        <v>18.2218792359228</v>
      </c>
      <c r="H157" s="423" t="n">
        <v>1641.73723713632</v>
      </c>
      <c r="I157" s="423" t="n">
        <v>12.5722337376673</v>
      </c>
      <c r="J157" s="423" t="n">
        <v>43.660995436514</v>
      </c>
      <c r="K157" s="423" t="n">
        <v>8.95107898872784</v>
      </c>
      <c r="L157" s="423" t="n">
        <v>1398.98338436033</v>
      </c>
      <c r="M157" s="423" t="n">
        <v>12.8342181672198</v>
      </c>
      <c r="N157" s="423" t="n">
        <v>37.2051055300779</v>
      </c>
      <c r="O157" s="423" t="n">
        <v>9.95978625484976</v>
      </c>
      <c r="P157" s="423" t="n">
        <v>233.416933247671</v>
      </c>
      <c r="Q157" s="423" t="n">
        <v>25.5239317916819</v>
      </c>
      <c r="R157" s="423" t="n">
        <v>6.20758025511328</v>
      </c>
      <c r="S157" s="423" t="n">
        <v>25.1381925833517</v>
      </c>
    </row>
    <row r="158">
      <c r="A158" s="423" t="s">
        <v>130</v>
      </c>
      <c r="B158" s="423" t="s">
        <v>131</v>
      </c>
      <c r="C158" s="423" t="s">
        <v>17</v>
      </c>
      <c r="D158" s="423" t="n">
        <v>223.117721078205</v>
      </c>
      <c r="E158" s="423" t="n">
        <v>27.7244908440514</v>
      </c>
      <c r="F158" s="423" t="n">
        <v>7.88579269800908</v>
      </c>
      <c r="G158" s="423" t="n">
        <v>25.5713711167096</v>
      </c>
      <c r="H158" s="423" t="n">
        <v>1533.94814476058</v>
      </c>
      <c r="I158" s="423" t="n">
        <v>10.6999062254039</v>
      </c>
      <c r="J158" s="423" t="n">
        <v>54.2153129774825</v>
      </c>
      <c r="K158" s="423" t="n">
        <v>6.99402717219732</v>
      </c>
      <c r="L158" s="423" t="n">
        <v>990.089846814706</v>
      </c>
      <c r="M158" s="423" t="n">
        <v>12.8318332403673</v>
      </c>
      <c r="N158" s="423" t="n">
        <v>34.9933803852706</v>
      </c>
      <c r="O158" s="423" t="n">
        <v>11.6214362951918</v>
      </c>
      <c r="P158" s="423" t="n">
        <v>82.2075438081655</v>
      </c>
      <c r="Q158" s="423" t="n">
        <v>45.7459460423371</v>
      </c>
      <c r="R158" s="423" t="n">
        <v>2.90551393923778</v>
      </c>
      <c r="S158" s="423" t="n">
        <v>45.6981384832948</v>
      </c>
    </row>
    <row r="159">
      <c r="A159" s="423" t="s">
        <v>132</v>
      </c>
      <c r="B159" s="423" t="s">
        <v>133</v>
      </c>
      <c r="C159" s="423" t="s">
        <v>16</v>
      </c>
      <c r="D159" s="423" t="n">
        <v>478.501739365399</v>
      </c>
      <c r="E159" s="423" t="n">
        <v>22.1489088899753</v>
      </c>
      <c r="F159" s="423" t="n">
        <v>10.4560241419032</v>
      </c>
      <c r="G159" s="423" t="n">
        <v>20.1665234594476</v>
      </c>
      <c r="H159" s="423" t="n">
        <v>1332.79021101851</v>
      </c>
      <c r="I159" s="423" t="n">
        <v>11.6300471016155</v>
      </c>
      <c r="J159" s="423" t="n">
        <v>29.1235861357239</v>
      </c>
      <c r="K159" s="423" t="n">
        <v>9.76205920172394</v>
      </c>
      <c r="L159" s="423" t="n">
        <v>2403.67633059212</v>
      </c>
      <c r="M159" s="423" t="n">
        <v>9.16544676311845</v>
      </c>
      <c r="N159" s="423" t="n">
        <v>52.5241512712669</v>
      </c>
      <c r="O159" s="423" t="n">
        <v>6.01361425943388</v>
      </c>
      <c r="P159" s="423" t="n">
        <v>361.357604192604</v>
      </c>
      <c r="Q159" s="423" t="n">
        <v>28.5328632214667</v>
      </c>
      <c r="R159" s="423" t="n">
        <v>7.89623845110604</v>
      </c>
      <c r="S159" s="423" t="n">
        <v>26.4606239182723</v>
      </c>
    </row>
    <row r="160">
      <c r="A160" s="423" t="s">
        <v>132</v>
      </c>
      <c r="B160" s="423" t="s">
        <v>133</v>
      </c>
      <c r="C160" s="423" t="s">
        <v>17</v>
      </c>
      <c r="D160" s="423" t="n">
        <v>310.249114984217</v>
      </c>
      <c r="E160" s="423" t="n">
        <v>21.7719937585937</v>
      </c>
      <c r="F160" s="423" t="n">
        <v>8.96259370740348</v>
      </c>
      <c r="G160" s="423" t="n">
        <v>21.8168213142619</v>
      </c>
      <c r="H160" s="423" t="n">
        <v>1132.85646697954</v>
      </c>
      <c r="I160" s="423" t="n">
        <v>11.7006228961101</v>
      </c>
      <c r="J160" s="423" t="n">
        <v>32.7263858362937</v>
      </c>
      <c r="K160" s="423" t="n">
        <v>9.79889599488532</v>
      </c>
      <c r="L160" s="423" t="n">
        <v>1828.07349011196</v>
      </c>
      <c r="M160" s="423" t="n">
        <v>10.5506617805261</v>
      </c>
      <c r="N160" s="423" t="n">
        <v>52.810077991623</v>
      </c>
      <c r="O160" s="423" t="n">
        <v>6.90924824864548</v>
      </c>
      <c r="P160" s="423" t="n">
        <v>190.420606686234</v>
      </c>
      <c r="Q160" s="423" t="n">
        <v>29.6851306733817</v>
      </c>
      <c r="R160" s="423" t="n">
        <v>5.50094246467975</v>
      </c>
      <c r="S160" s="423" t="n">
        <v>26.451428281275</v>
      </c>
    </row>
    <row r="161">
      <c r="A161" s="423" t="s">
        <v>134</v>
      </c>
      <c r="B161" s="423" t="s">
        <v>135</v>
      </c>
      <c r="C161" s="423" t="s">
        <v>16</v>
      </c>
      <c r="D161" s="423" t="n">
        <v>1205.20405765093</v>
      </c>
      <c r="E161" s="423" t="n">
        <v>15.0886654826038</v>
      </c>
      <c r="F161" s="423" t="n">
        <v>8.37168591131595</v>
      </c>
      <c r="G161" s="423" t="n">
        <v>14.4602806163478</v>
      </c>
      <c r="H161" s="423" t="n">
        <v>4076.38319998754</v>
      </c>
      <c r="I161" s="423" t="n">
        <v>9.62966048217003</v>
      </c>
      <c r="J161" s="423" t="n">
        <v>28.315702712598</v>
      </c>
      <c r="K161" s="423" t="n">
        <v>8.02386396561999</v>
      </c>
      <c r="L161" s="423" t="n">
        <v>8180.29739701198</v>
      </c>
      <c r="M161" s="423" t="n">
        <v>6.65865069774595</v>
      </c>
      <c r="N161" s="423" t="n">
        <v>56.82264346373</v>
      </c>
      <c r="O161" s="423" t="n">
        <v>3.99667540734102</v>
      </c>
      <c r="P161" s="423" t="n">
        <v>934.308303590703</v>
      </c>
      <c r="Q161" s="423" t="n">
        <v>18.0965010773558</v>
      </c>
      <c r="R161" s="423" t="n">
        <v>6.48996791235598</v>
      </c>
      <c r="S161" s="423" t="n">
        <v>17.8162391532894</v>
      </c>
    </row>
    <row r="162">
      <c r="A162" s="423" t="s">
        <v>134</v>
      </c>
      <c r="B162" s="423" t="s">
        <v>135</v>
      </c>
      <c r="C162" s="423" t="s">
        <v>17</v>
      </c>
      <c r="D162" s="423" t="n">
        <v>498.124031151568</v>
      </c>
      <c r="E162" s="423" t="n">
        <v>25.6599295386949</v>
      </c>
      <c r="F162" s="423" t="n">
        <v>5.37162528546617</v>
      </c>
      <c r="G162" s="423" t="n">
        <v>24.9742424291594</v>
      </c>
      <c r="H162" s="423" t="n">
        <v>2396.95305290014</v>
      </c>
      <c r="I162" s="423" t="n">
        <v>11.4864167975289</v>
      </c>
      <c r="J162" s="423" t="n">
        <v>25.8480475179404</v>
      </c>
      <c r="K162" s="423" t="n">
        <v>10.0096584323669</v>
      </c>
      <c r="L162" s="423" t="n">
        <v>5181.37324502108</v>
      </c>
      <c r="M162" s="423" t="n">
        <v>8.52348066573605</v>
      </c>
      <c r="N162" s="423" t="n">
        <v>55.874428447168</v>
      </c>
      <c r="O162" s="423" t="n">
        <v>5.6006274128549</v>
      </c>
      <c r="P162" s="423" t="n">
        <v>1196.79574971319</v>
      </c>
      <c r="Q162" s="423" t="n">
        <v>18.5661497594699</v>
      </c>
      <c r="R162" s="423" t="n">
        <v>12.9058987494255</v>
      </c>
      <c r="S162" s="423" t="n">
        <v>17.0210181891495</v>
      </c>
    </row>
    <row r="163">
      <c r="A163" s="423" t="s">
        <v>136</v>
      </c>
      <c r="B163" s="423" t="s">
        <v>137</v>
      </c>
      <c r="C163" s="423" t="s">
        <v>16</v>
      </c>
      <c r="D163" s="423" t="n">
        <v>837.695338135643</v>
      </c>
      <c r="E163" s="423" t="n">
        <v>13.7324216418032</v>
      </c>
      <c r="F163" s="423" t="n">
        <v>55.2008311464567</v>
      </c>
      <c r="G163" s="423" t="n">
        <v>8.93224151125228</v>
      </c>
      <c r="H163" s="423" t="n">
        <v>367.677101818046</v>
      </c>
      <c r="I163" s="423" t="n">
        <v>19.3261356520959</v>
      </c>
      <c r="J163" s="423" t="n">
        <v>24.2284762608887</v>
      </c>
      <c r="K163" s="423" t="n">
        <v>16.9793199604114</v>
      </c>
      <c r="L163" s="423" t="n">
        <v>269.907110748614</v>
      </c>
      <c r="M163" s="423" t="n">
        <v>22.7720876877733</v>
      </c>
      <c r="N163" s="423" t="n">
        <v>17.7858180264216</v>
      </c>
      <c r="O163" s="423" t="n">
        <v>21.2081443073288</v>
      </c>
      <c r="P163" s="423" t="n">
        <v>42.2616180404321</v>
      </c>
      <c r="Q163" s="423" t="n">
        <v>59.5454713443453</v>
      </c>
      <c r="R163" s="423" t="n">
        <v>2.78487456623305</v>
      </c>
      <c r="S163" s="423" t="n">
        <v>56.1967720772716</v>
      </c>
    </row>
    <row r="164">
      <c r="A164" s="423" t="s">
        <v>136</v>
      </c>
      <c r="B164" s="423" t="s">
        <v>137</v>
      </c>
      <c r="C164" s="423" t="s">
        <v>17</v>
      </c>
      <c r="D164" s="423" t="n">
        <v>443.454664340901</v>
      </c>
      <c r="E164" s="423" t="n">
        <v>15.3184567314095</v>
      </c>
      <c r="F164" s="423" t="n">
        <v>46.8122574832989</v>
      </c>
      <c r="G164" s="423" t="n">
        <v>11.7765019213556</v>
      </c>
      <c r="H164" s="423" t="n">
        <v>316.594479134745</v>
      </c>
      <c r="I164" s="423" t="n">
        <v>22.7442837863355</v>
      </c>
      <c r="J164" s="423" t="n">
        <v>33.4205578761338</v>
      </c>
      <c r="K164" s="423" t="n">
        <v>17.3277593455418</v>
      </c>
      <c r="L164" s="423" t="n">
        <v>159.682611859124</v>
      </c>
      <c r="M164" s="423" t="n">
        <v>23.6899707033605</v>
      </c>
      <c r="N164" s="423" t="n">
        <v>16.8565225332901</v>
      </c>
      <c r="O164" s="423" t="n">
        <v>21.5834146930614</v>
      </c>
      <c r="P164" s="423" t="n">
        <v>27.5728357738974</v>
      </c>
      <c r="Q164" s="423" t="n">
        <v>52.1806713378393</v>
      </c>
      <c r="R164" s="423" t="n">
        <v>2.91066210727722</v>
      </c>
      <c r="S164" s="423" t="n">
        <v>52.3821335127955</v>
      </c>
    </row>
    <row r="165">
      <c r="A165" s="423" t="s">
        <v>138</v>
      </c>
      <c r="B165" s="423" t="s">
        <v>139</v>
      </c>
      <c r="C165" s="423" t="s">
        <v>16</v>
      </c>
      <c r="D165" s="423" t="n">
        <v>438.921710219696</v>
      </c>
      <c r="E165" s="423" t="n">
        <v>30.527997706689</v>
      </c>
      <c r="F165" s="423" t="n">
        <v>3.23103772177804</v>
      </c>
      <c r="G165" s="423" t="n">
        <v>30.2214778492958</v>
      </c>
      <c r="H165" s="423" t="n">
        <v>3153.46486098551</v>
      </c>
      <c r="I165" s="423" t="n">
        <v>12.0854856792654</v>
      </c>
      <c r="J165" s="423" t="n">
        <v>23.2136248513335</v>
      </c>
      <c r="K165" s="423" t="n">
        <v>10.4694053676205</v>
      </c>
      <c r="L165" s="423" t="n">
        <v>7874.79717894956</v>
      </c>
      <c r="M165" s="423" t="n">
        <v>6.71542929401332</v>
      </c>
      <c r="N165" s="423" t="n">
        <v>57.968804331419</v>
      </c>
      <c r="O165" s="423" t="n">
        <v>4.85362704576787</v>
      </c>
      <c r="P165" s="423" t="n">
        <v>2117.35929808166</v>
      </c>
      <c r="Q165" s="423" t="n">
        <v>14.2441795317345</v>
      </c>
      <c r="R165" s="423" t="n">
        <v>15.5865330954694</v>
      </c>
      <c r="S165" s="423" t="n">
        <v>12.4486394692089</v>
      </c>
    </row>
    <row r="166">
      <c r="A166" s="423" t="s">
        <v>138</v>
      </c>
      <c r="B166" s="423" t="s">
        <v>139</v>
      </c>
      <c r="C166" s="423" t="s">
        <v>17</v>
      </c>
      <c r="D166" s="423" t="n">
        <v>589.998204793826</v>
      </c>
      <c r="E166" s="423" t="n">
        <v>26.6661491384737</v>
      </c>
      <c r="F166" s="423" t="n">
        <v>5.8654394810499</v>
      </c>
      <c r="G166" s="423" t="n">
        <v>25.3276782241964</v>
      </c>
      <c r="H166" s="423" t="n">
        <v>2107.75823917079</v>
      </c>
      <c r="I166" s="423" t="n">
        <v>14.1654914856482</v>
      </c>
      <c r="J166" s="423" t="n">
        <v>20.9541796773107</v>
      </c>
      <c r="K166" s="423" t="n">
        <v>12.1144427083459</v>
      </c>
      <c r="L166" s="423" t="n">
        <v>5759.71934172325</v>
      </c>
      <c r="M166" s="423" t="n">
        <v>10.1324402674544</v>
      </c>
      <c r="N166" s="423" t="n">
        <v>57.2599796952192</v>
      </c>
      <c r="O166" s="423" t="n">
        <v>5.61876117022121</v>
      </c>
      <c r="P166" s="423" t="n">
        <v>1601.41590861733</v>
      </c>
      <c r="Q166" s="423" t="n">
        <v>18.9476800896517</v>
      </c>
      <c r="R166" s="423" t="n">
        <v>15.9204011464202</v>
      </c>
      <c r="S166" s="423" t="n">
        <v>17.0116636141546</v>
      </c>
    </row>
    <row r="167">
      <c r="A167" s="423" t="s">
        <v>140</v>
      </c>
      <c r="B167" s="423" t="s">
        <v>141</v>
      </c>
      <c r="C167" s="423" t="s">
        <v>16</v>
      </c>
      <c r="D167" s="423" t="n">
        <v>1167.46508260129</v>
      </c>
      <c r="E167" s="423" t="n">
        <v>19.9411590040171</v>
      </c>
      <c r="F167" s="423" t="n">
        <v>5.890449200897</v>
      </c>
      <c r="G167" s="423" t="n">
        <v>19.655583972817</v>
      </c>
      <c r="H167" s="423" t="n">
        <v>2963.0798487656</v>
      </c>
      <c r="I167" s="423" t="n">
        <v>14.488416990177</v>
      </c>
      <c r="J167" s="423" t="n">
        <v>14.9502298505283</v>
      </c>
      <c r="K167" s="423" t="n">
        <v>13.3579961277293</v>
      </c>
      <c r="L167" s="423" t="n">
        <v>10388.5160207813</v>
      </c>
      <c r="M167" s="423" t="n">
        <v>7.05661741615415</v>
      </c>
      <c r="N167" s="423" t="n">
        <v>52.4152943030805</v>
      </c>
      <c r="O167" s="423" t="n">
        <v>4.77913048000399</v>
      </c>
      <c r="P167" s="423" t="n">
        <v>5300.56642743282</v>
      </c>
      <c r="Q167" s="423" t="n">
        <v>9.98349201349269</v>
      </c>
      <c r="R167" s="423" t="n">
        <v>26.7440266454943</v>
      </c>
      <c r="S167" s="423" t="n">
        <v>8.06859363807969</v>
      </c>
    </row>
    <row r="168">
      <c r="A168" s="423" t="s">
        <v>140</v>
      </c>
      <c r="B168" s="423" t="s">
        <v>141</v>
      </c>
      <c r="C168" s="423" t="s">
        <v>17</v>
      </c>
      <c r="D168" s="423" t="n">
        <v>1268.78210659311</v>
      </c>
      <c r="E168" s="423" t="n">
        <v>20.9325278036768</v>
      </c>
      <c r="F168" s="423" t="n">
        <v>9.06444998368393</v>
      </c>
      <c r="G168" s="423" t="n">
        <v>19.3781811112274</v>
      </c>
      <c r="H168" s="423" t="n">
        <v>2029.65927290395</v>
      </c>
      <c r="I168" s="423" t="n">
        <v>15.4723985678953</v>
      </c>
      <c r="J168" s="423" t="n">
        <v>14.5003187446891</v>
      </c>
      <c r="K168" s="423" t="n">
        <v>14.6831347327451</v>
      </c>
      <c r="L168" s="423" t="n">
        <v>6807.56227033891</v>
      </c>
      <c r="M168" s="423" t="n">
        <v>8.5490917090243</v>
      </c>
      <c r="N168" s="423" t="n">
        <v>48.6346768209034</v>
      </c>
      <c r="O168" s="423" t="n">
        <v>6.15614303984095</v>
      </c>
      <c r="P168" s="423" t="n">
        <v>3891.33881304843</v>
      </c>
      <c r="Q168" s="423" t="n">
        <v>11.829070469785</v>
      </c>
      <c r="R168" s="423" t="n">
        <v>27.8005544507236</v>
      </c>
      <c r="S168" s="423" t="n">
        <v>10.0262281301869</v>
      </c>
    </row>
    <row r="169">
      <c r="A169" s="423" t="s">
        <v>142</v>
      </c>
      <c r="B169" s="423" t="s">
        <v>143</v>
      </c>
      <c r="C169" s="423" t="s">
        <v>16</v>
      </c>
      <c r="D169" s="423" t="n">
        <v>11.6978355924474</v>
      </c>
      <c r="E169" s="423" t="n">
        <v>48.9965540518637</v>
      </c>
      <c r="F169" s="423" t="n">
        <v>22.5408761139651</v>
      </c>
      <c r="G169" s="423" t="n">
        <v>47.7230046925905</v>
      </c>
      <c r="H169" s="423" t="n">
        <v>7.88932968343706</v>
      </c>
      <c r="I169" s="423" t="n">
        <v>70.4942195468601</v>
      </c>
      <c r="J169" s="423" t="n">
        <v>15.2021629652068</v>
      </c>
      <c r="K169" s="423" t="n">
        <v>50.5265329563167</v>
      </c>
      <c r="L169" s="423" t="n">
        <v>3.98145184576822</v>
      </c>
      <c r="M169" s="423" t="n">
        <v>99.9999999999999</v>
      </c>
      <c r="N169" s="423" t="n">
        <v>7.67196735668967</v>
      </c>
      <c r="O169" s="423" t="n">
        <v>70.6123679765398</v>
      </c>
      <c r="P169" s="423" t="n">
        <v>28.3274828050049</v>
      </c>
      <c r="Q169" s="423" t="n">
        <v>45.549261294195</v>
      </c>
      <c r="R169" s="423" t="n">
        <v>54.5849935641384</v>
      </c>
      <c r="S169" s="423" t="n">
        <v>11.6304202800071</v>
      </c>
    </row>
    <row r="170">
      <c r="A170" s="423" t="s">
        <v>142</v>
      </c>
      <c r="B170" s="423" t="s">
        <v>143</v>
      </c>
      <c r="C170" s="423" t="s">
        <v>17</v>
      </c>
      <c r="D170" s="423" t="n">
        <v>2.64981441246556</v>
      </c>
      <c r="E170" s="423" t="n">
        <v>100</v>
      </c>
      <c r="F170" s="423" t="n">
        <v>14.8548334863142</v>
      </c>
      <c r="G170" s="423" t="n">
        <v>58.9236499230086</v>
      </c>
      <c r="H170" s="423" t="n">
        <v>3.16110206247101</v>
      </c>
      <c r="I170" s="423" t="n">
        <v>100</v>
      </c>
      <c r="J170" s="423" t="n">
        <v>17.7211070142677</v>
      </c>
      <c r="K170" s="423" t="n">
        <v>100.636403367496</v>
      </c>
      <c r="L170" s="423"/>
      <c r="M170" s="423"/>
      <c r="N170" s="423"/>
      <c r="O170" s="423"/>
      <c r="P170" s="423" t="n">
        <v>12.0271455599348</v>
      </c>
      <c r="Q170" s="423" t="n">
        <v>60.9440091667929</v>
      </c>
      <c r="R170" s="423" t="n">
        <v>67.4240594994181</v>
      </c>
      <c r="S170" s="423" t="n">
        <v>21.4516296434715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1070</v>
      </c>
    </row>
    <row r="180">
      <c r="A180" s="5" t="s">
        <v>26</v>
      </c>
      <c r="B180" s="5" t="s">
        <v>103</v>
      </c>
      <c r="C180" s="5" t="s">
        <v>11</v>
      </c>
      <c r="D180" s="5" t="s">
        <v>1041</v>
      </c>
      <c r="E180" s="5" t="s">
        <v>1042</v>
      </c>
      <c r="F180" s="5" t="s">
        <v>1043</v>
      </c>
      <c r="G180" s="5" t="s">
        <v>1044</v>
      </c>
      <c r="H180" s="5" t="s">
        <v>1045</v>
      </c>
      <c r="I180" s="5" t="s">
        <v>1046</v>
      </c>
      <c r="J180" s="5" t="s">
        <v>1047</v>
      </c>
      <c r="K180" s="5" t="s">
        <v>1048</v>
      </c>
      <c r="L180" s="5" t="s">
        <v>1049</v>
      </c>
      <c r="M180" s="5" t="s">
        <v>1050</v>
      </c>
      <c r="N180" s="5" t="s">
        <v>1051</v>
      </c>
      <c r="O180" s="5" t="s">
        <v>1052</v>
      </c>
      <c r="P180" s="5" t="s">
        <v>1053</v>
      </c>
      <c r="Q180" s="5" t="s">
        <v>1054</v>
      </c>
      <c r="R180" s="5" t="s">
        <v>1055</v>
      </c>
      <c r="S180" s="5" t="s">
        <v>1056</v>
      </c>
    </row>
    <row r="181">
      <c r="A181" s="424" t="s">
        <v>104</v>
      </c>
      <c r="B181" s="424" t="s">
        <v>105</v>
      </c>
      <c r="C181" s="424" t="s">
        <v>16</v>
      </c>
      <c r="D181" s="424" t="n">
        <v>3980.37385151499</v>
      </c>
      <c r="E181" s="424" t="n">
        <v>13.3451781384201</v>
      </c>
      <c r="F181" s="424" t="n">
        <v>11.9902779974253</v>
      </c>
      <c r="G181" s="424" t="n">
        <v>12.777827345885</v>
      </c>
      <c r="H181" s="424" t="n">
        <v>7586.29190898605</v>
      </c>
      <c r="I181" s="424" t="n">
        <v>9.85274248697679</v>
      </c>
      <c r="J181" s="424" t="n">
        <v>22.8525641941244</v>
      </c>
      <c r="K181" s="424" t="n">
        <v>8.54011183386657</v>
      </c>
      <c r="L181" s="424" t="n">
        <v>17014.3767952627</v>
      </c>
      <c r="M181" s="424" t="n">
        <v>6.87081066836721</v>
      </c>
      <c r="N181" s="424" t="n">
        <v>51.2532529200727</v>
      </c>
      <c r="O181" s="424" t="n">
        <v>4.65717224791692</v>
      </c>
      <c r="P181" s="424" t="n">
        <v>4615.63438842151</v>
      </c>
      <c r="Q181" s="424" t="n">
        <v>12.9300238451699</v>
      </c>
      <c r="R181" s="424" t="n">
        <v>13.9039048883776</v>
      </c>
      <c r="S181" s="424" t="n">
        <v>11.9926964885476</v>
      </c>
    </row>
    <row r="182">
      <c r="A182" s="424" t="s">
        <v>104</v>
      </c>
      <c r="B182" s="424" t="s">
        <v>105</v>
      </c>
      <c r="C182" s="424" t="s">
        <v>17</v>
      </c>
      <c r="D182" s="424" t="n">
        <v>3026.64775031246</v>
      </c>
      <c r="E182" s="424" t="n">
        <v>16.2887800908739</v>
      </c>
      <c r="F182" s="424" t="n">
        <v>13.5926951712266</v>
      </c>
      <c r="G182" s="424" t="n">
        <v>14.799831368178</v>
      </c>
      <c r="H182" s="424" t="n">
        <v>5851.03954526563</v>
      </c>
      <c r="I182" s="424" t="n">
        <v>10.7653981925536</v>
      </c>
      <c r="J182" s="424" t="n">
        <v>26.2770575021086</v>
      </c>
      <c r="K182" s="424" t="n">
        <v>9.79244569730794</v>
      </c>
      <c r="L182" s="424" t="n">
        <v>10059.7387570157</v>
      </c>
      <c r="M182" s="424" t="n">
        <v>8.56500983243397</v>
      </c>
      <c r="N182" s="424" t="n">
        <v>45.178353646265</v>
      </c>
      <c r="O182" s="424" t="n">
        <v>6.06573032325965</v>
      </c>
      <c r="P182" s="424" t="n">
        <v>3329.29671420046</v>
      </c>
      <c r="Q182" s="424" t="n">
        <v>14.1038049909425</v>
      </c>
      <c r="R182" s="424" t="n">
        <v>14.9518936803998</v>
      </c>
      <c r="S182" s="424" t="n">
        <v>12.8414044896518</v>
      </c>
    </row>
    <row r="183">
      <c r="A183" s="424" t="s">
        <v>106</v>
      </c>
      <c r="B183" s="424" t="s">
        <v>107</v>
      </c>
      <c r="C183" s="424" t="s">
        <v>16</v>
      </c>
      <c r="D183" s="424" t="n">
        <v>3751.047322401</v>
      </c>
      <c r="E183" s="424" t="n">
        <v>16.5221378408368</v>
      </c>
      <c r="F183" s="424" t="n">
        <v>39.8522901720131</v>
      </c>
      <c r="G183" s="424" t="n">
        <v>11.4034188487924</v>
      </c>
      <c r="H183" s="424" t="n">
        <v>3490.88215575407</v>
      </c>
      <c r="I183" s="424" t="n">
        <v>15.906297895244</v>
      </c>
      <c r="J183" s="424" t="n">
        <v>37.0882147491451</v>
      </c>
      <c r="K183" s="424" t="n">
        <v>11.920544065124</v>
      </c>
      <c r="L183" s="424" t="n">
        <v>1961.59122428129</v>
      </c>
      <c r="M183" s="424" t="n">
        <v>17.4343222288515</v>
      </c>
      <c r="N183" s="424" t="n">
        <v>20.8405535707542</v>
      </c>
      <c r="O183" s="424" t="n">
        <v>16.2346938281825</v>
      </c>
      <c r="P183" s="424" t="n">
        <v>208.855113885564</v>
      </c>
      <c r="Q183" s="424" t="n">
        <v>39.0309668238025</v>
      </c>
      <c r="R183" s="424" t="n">
        <v>2.21894150808758</v>
      </c>
      <c r="S183" s="424" t="n">
        <v>38.6579563005373</v>
      </c>
    </row>
    <row r="184">
      <c r="A184" s="424" t="s">
        <v>106</v>
      </c>
      <c r="B184" s="424" t="s">
        <v>107</v>
      </c>
      <c r="C184" s="424" t="s">
        <v>17</v>
      </c>
      <c r="D184" s="424" t="n">
        <v>3257.04255495634</v>
      </c>
      <c r="E184" s="424" t="n">
        <v>16.7579986319175</v>
      </c>
      <c r="F184" s="424" t="n">
        <v>35.0329802767513</v>
      </c>
      <c r="G184" s="424" t="n">
        <v>13.6135652558905</v>
      </c>
      <c r="H184" s="424" t="n">
        <v>3154.11925747286</v>
      </c>
      <c r="I184" s="424" t="n">
        <v>14.894570302828</v>
      </c>
      <c r="J184" s="424" t="n">
        <v>33.9259300034075</v>
      </c>
      <c r="K184" s="424" t="n">
        <v>11.0348003163274</v>
      </c>
      <c r="L184" s="424" t="n">
        <v>2612.93156752122</v>
      </c>
      <c r="M184" s="424" t="n">
        <v>17.577281880518</v>
      </c>
      <c r="N184" s="424" t="n">
        <v>28.1048769013394</v>
      </c>
      <c r="O184" s="424" t="n">
        <v>14.7303488193707</v>
      </c>
      <c r="P184" s="424" t="n">
        <v>272.981916603175</v>
      </c>
      <c r="Q184" s="424" t="n">
        <v>47.1613994499889</v>
      </c>
      <c r="R184" s="424" t="n">
        <v>2.93621281850184</v>
      </c>
      <c r="S184" s="424" t="n">
        <v>46.7725550737956</v>
      </c>
    </row>
    <row r="185">
      <c r="A185" s="424" t="s">
        <v>108</v>
      </c>
      <c r="B185" s="424" t="s">
        <v>109</v>
      </c>
      <c r="C185" s="424" t="s">
        <v>16</v>
      </c>
      <c r="D185" s="424" t="n">
        <v>1866.90545640936</v>
      </c>
      <c r="E185" s="424" t="n">
        <v>14.2199006197819</v>
      </c>
      <c r="F185" s="424" t="n">
        <v>36.6679413969142</v>
      </c>
      <c r="G185" s="424" t="n">
        <v>9.51436712609046</v>
      </c>
      <c r="H185" s="424" t="n">
        <v>1828.77302721651</v>
      </c>
      <c r="I185" s="424" t="n">
        <v>10.1827118719851</v>
      </c>
      <c r="J185" s="424" t="n">
        <v>35.9189813067473</v>
      </c>
      <c r="K185" s="424" t="n">
        <v>8.0446690529002</v>
      </c>
      <c r="L185" s="424" t="n">
        <v>1146.23433923094</v>
      </c>
      <c r="M185" s="424" t="n">
        <v>12.3411554433882</v>
      </c>
      <c r="N185" s="424" t="n">
        <v>22.5132201707138</v>
      </c>
      <c r="O185" s="424" t="n">
        <v>11.9830446112828</v>
      </c>
      <c r="P185" s="424" t="n">
        <v>249.47050897776</v>
      </c>
      <c r="Q185" s="424" t="n">
        <v>28.1661681937382</v>
      </c>
      <c r="R185" s="424" t="n">
        <v>4.8998571256246</v>
      </c>
      <c r="S185" s="424" t="n">
        <v>27.6330934840094</v>
      </c>
    </row>
    <row r="186">
      <c r="A186" s="424" t="s">
        <v>108</v>
      </c>
      <c r="B186" s="424" t="s">
        <v>109</v>
      </c>
      <c r="C186" s="424" t="s">
        <v>17</v>
      </c>
      <c r="D186" s="424" t="n">
        <v>1753.37142545425</v>
      </c>
      <c r="E186" s="424" t="n">
        <v>13.4455091353081</v>
      </c>
      <c r="F186" s="424" t="n">
        <v>43.7914361099667</v>
      </c>
      <c r="G186" s="424" t="n">
        <v>8.19232681016247</v>
      </c>
      <c r="H186" s="424" t="n">
        <v>1471.5809406819</v>
      </c>
      <c r="I186" s="424" t="n">
        <v>12.8434798641161</v>
      </c>
      <c r="J186" s="424" t="n">
        <v>36.7535604886572</v>
      </c>
      <c r="K186" s="424" t="n">
        <v>9.20648787397428</v>
      </c>
      <c r="L186" s="424" t="n">
        <v>625.535239844578</v>
      </c>
      <c r="M186" s="424" t="n">
        <v>15.042048172711</v>
      </c>
      <c r="N186" s="424" t="n">
        <v>15.6230939392033</v>
      </c>
      <c r="O186" s="424" t="n">
        <v>15.6661948016943</v>
      </c>
      <c r="P186" s="424" t="n">
        <v>153.426358044752</v>
      </c>
      <c r="Q186" s="424" t="n">
        <v>33.889625600089</v>
      </c>
      <c r="R186" s="424" t="n">
        <v>3.83190946217284</v>
      </c>
      <c r="S186" s="424" t="n">
        <v>34.4065582199967</v>
      </c>
    </row>
    <row r="187">
      <c r="A187" s="424" t="s">
        <v>110</v>
      </c>
      <c r="B187" s="424" t="s">
        <v>111</v>
      </c>
      <c r="C187" s="424" t="s">
        <v>16</v>
      </c>
      <c r="D187" s="424" t="n">
        <v>746.131567248472</v>
      </c>
      <c r="E187" s="424" t="n">
        <v>20.8327637928505</v>
      </c>
      <c r="F187" s="424" t="n">
        <v>4.69910370418876</v>
      </c>
      <c r="G187" s="424" t="n">
        <v>19.9659339689412</v>
      </c>
      <c r="H187" s="424" t="n">
        <v>3600.19697575933</v>
      </c>
      <c r="I187" s="424" t="n">
        <v>9.10568971283998</v>
      </c>
      <c r="J187" s="424" t="n">
        <v>22.6738817752848</v>
      </c>
      <c r="K187" s="424" t="n">
        <v>7.91404578400926</v>
      </c>
      <c r="L187" s="424" t="n">
        <v>9317.56788635973</v>
      </c>
      <c r="M187" s="424" t="n">
        <v>6.01537838312583</v>
      </c>
      <c r="N187" s="424" t="n">
        <v>58.6816316193233</v>
      </c>
      <c r="O187" s="424" t="n">
        <v>3.77851218176104</v>
      </c>
      <c r="P187" s="424" t="n">
        <v>2214.27128553893</v>
      </c>
      <c r="Q187" s="424" t="n">
        <v>13.7059888797124</v>
      </c>
      <c r="R187" s="424" t="n">
        <v>13.9453829012032</v>
      </c>
      <c r="S187" s="424" t="n">
        <v>12.4180977168251</v>
      </c>
    </row>
    <row r="188">
      <c r="A188" s="424" t="s">
        <v>110</v>
      </c>
      <c r="B188" s="424" t="s">
        <v>111</v>
      </c>
      <c r="C188" s="424" t="s">
        <v>17</v>
      </c>
      <c r="D188" s="424" t="n">
        <v>257.542521375015</v>
      </c>
      <c r="E188" s="424" t="n">
        <v>32.9771674712825</v>
      </c>
      <c r="F188" s="424" t="n">
        <v>3.01783493798809</v>
      </c>
      <c r="G188" s="424" t="n">
        <v>32.6839202721415</v>
      </c>
      <c r="H188" s="424" t="n">
        <v>2278.63694681808</v>
      </c>
      <c r="I188" s="424" t="n">
        <v>11.3799608258</v>
      </c>
      <c r="J188" s="424" t="n">
        <v>26.7006401598631</v>
      </c>
      <c r="K188" s="424" t="n">
        <v>9.33809606450917</v>
      </c>
      <c r="L188" s="424" t="n">
        <v>4234.9124065058</v>
      </c>
      <c r="M188" s="424" t="n">
        <v>8.85996325829387</v>
      </c>
      <c r="N188" s="424" t="n">
        <v>49.6239089042027</v>
      </c>
      <c r="O188" s="424" t="n">
        <v>6.54546098505972</v>
      </c>
      <c r="P188" s="424" t="n">
        <v>1762.92428811721</v>
      </c>
      <c r="Q188" s="424" t="n">
        <v>15.0285639389008</v>
      </c>
      <c r="R188" s="424" t="n">
        <v>20.6576159979461</v>
      </c>
      <c r="S188" s="424" t="n">
        <v>13.3691051498489</v>
      </c>
    </row>
    <row r="189">
      <c r="A189" s="424" t="s">
        <v>112</v>
      </c>
      <c r="B189" s="424" t="s">
        <v>113</v>
      </c>
      <c r="C189" s="424" t="s">
        <v>16</v>
      </c>
      <c r="D189" s="424" t="n">
        <v>286.736744689084</v>
      </c>
      <c r="E189" s="424" t="n">
        <v>37.1801496419342</v>
      </c>
      <c r="F189" s="424" t="n">
        <v>2.48927166347865</v>
      </c>
      <c r="G189" s="424" t="n">
        <v>37.2628067969834</v>
      </c>
      <c r="H189" s="424" t="n">
        <v>967.899940714784</v>
      </c>
      <c r="I189" s="424" t="n">
        <v>23.8314940993784</v>
      </c>
      <c r="J189" s="424" t="n">
        <v>8.40271064009085</v>
      </c>
      <c r="K189" s="424" t="n">
        <v>22.9601233911516</v>
      </c>
      <c r="L189" s="424" t="n">
        <v>6298.10611110259</v>
      </c>
      <c r="M189" s="424" t="n">
        <v>8.11787589284811</v>
      </c>
      <c r="N189" s="424" t="n">
        <v>54.6762748979003</v>
      </c>
      <c r="O189" s="424" t="n">
        <v>5.81858931312396</v>
      </c>
      <c r="P189" s="424" t="n">
        <v>3966.15845063108</v>
      </c>
      <c r="Q189" s="424" t="n">
        <v>10.5355991490527</v>
      </c>
      <c r="R189" s="424" t="n">
        <v>34.4317427985302</v>
      </c>
      <c r="S189" s="424" t="n">
        <v>8.9916260018525</v>
      </c>
    </row>
    <row r="190">
      <c r="A190" s="424" t="s">
        <v>112</v>
      </c>
      <c r="B190" s="424" t="s">
        <v>113</v>
      </c>
      <c r="C190" s="424" t="s">
        <v>17</v>
      </c>
      <c r="D190" s="424" t="n">
        <v>101.635830558689</v>
      </c>
      <c r="E190" s="424" t="n">
        <v>39.2628716574822</v>
      </c>
      <c r="F190" s="424" t="n">
        <v>1.2506027386124</v>
      </c>
      <c r="G190" s="424" t="n">
        <v>39.7033809650062</v>
      </c>
      <c r="H190" s="424" t="n">
        <v>645.802570867015</v>
      </c>
      <c r="I190" s="424" t="n">
        <v>26.6171632421662</v>
      </c>
      <c r="J190" s="424" t="n">
        <v>7.94643443448668</v>
      </c>
      <c r="K190" s="424" t="n">
        <v>25.6671502290966</v>
      </c>
      <c r="L190" s="424" t="n">
        <v>4141.10221990152</v>
      </c>
      <c r="M190" s="424" t="n">
        <v>9.11001271548701</v>
      </c>
      <c r="N190" s="424" t="n">
        <v>50.9551970856601</v>
      </c>
      <c r="O190" s="424" t="n">
        <v>6.77531903837264</v>
      </c>
      <c r="P190" s="424" t="n">
        <v>3238.40708322188</v>
      </c>
      <c r="Q190" s="424" t="n">
        <v>11.3478622718272</v>
      </c>
      <c r="R190" s="424" t="n">
        <v>39.8477657412409</v>
      </c>
      <c r="S190" s="424" t="n">
        <v>8.6196493593145</v>
      </c>
    </row>
    <row r="191">
      <c r="A191" s="424" t="s">
        <v>114</v>
      </c>
      <c r="B191" s="424" t="s">
        <v>115</v>
      </c>
      <c r="C191" s="424" t="s">
        <v>16</v>
      </c>
      <c r="D191" s="424" t="n">
        <v>902.129906868659</v>
      </c>
      <c r="E191" s="424" t="n">
        <v>24.6387525540179</v>
      </c>
      <c r="F191" s="424" t="n">
        <v>9.57587401314664</v>
      </c>
      <c r="G191" s="424" t="n">
        <v>23.8635577722882</v>
      </c>
      <c r="H191" s="424" t="n">
        <v>1772.51987663381</v>
      </c>
      <c r="I191" s="424" t="n">
        <v>17.9657309027261</v>
      </c>
      <c r="J191" s="424" t="n">
        <v>18.8148368602026</v>
      </c>
      <c r="K191" s="424" t="n">
        <v>15.7405410981829</v>
      </c>
      <c r="L191" s="424" t="n">
        <v>5397.8077965753</v>
      </c>
      <c r="M191" s="424" t="n">
        <v>9.83693838878265</v>
      </c>
      <c r="N191" s="424" t="n">
        <v>57.2963239702362</v>
      </c>
      <c r="O191" s="424" t="n">
        <v>6.09622518534295</v>
      </c>
      <c r="P191" s="424" t="n">
        <v>1348.40474152476</v>
      </c>
      <c r="Q191" s="424" t="n">
        <v>18.6500661689266</v>
      </c>
      <c r="R191" s="424" t="n">
        <v>14.3129651564146</v>
      </c>
      <c r="S191" s="424" t="n">
        <v>17.7285182397453</v>
      </c>
    </row>
    <row r="192">
      <c r="A192" s="424" t="s">
        <v>114</v>
      </c>
      <c r="B192" s="424" t="s">
        <v>115</v>
      </c>
      <c r="C192" s="424" t="s">
        <v>17</v>
      </c>
      <c r="D192" s="424" t="n">
        <v>324.77616127892</v>
      </c>
      <c r="E192" s="424" t="n">
        <v>34.6784148651661</v>
      </c>
      <c r="F192" s="424" t="n">
        <v>5.62283053655228</v>
      </c>
      <c r="G192" s="424" t="n">
        <v>34.7334335141487</v>
      </c>
      <c r="H192" s="424" t="n">
        <v>1286.23152549938</v>
      </c>
      <c r="I192" s="424" t="n">
        <v>17.5794274291118</v>
      </c>
      <c r="J192" s="424" t="n">
        <v>22.2684505850877</v>
      </c>
      <c r="K192" s="424" t="n">
        <v>15.0803983567046</v>
      </c>
      <c r="L192" s="424" t="n">
        <v>3192.05214153139</v>
      </c>
      <c r="M192" s="424" t="n">
        <v>10.8753955333355</v>
      </c>
      <c r="N192" s="424" t="n">
        <v>55.2638105733863</v>
      </c>
      <c r="O192" s="424" t="n">
        <v>6.89055181603665</v>
      </c>
      <c r="P192" s="424" t="n">
        <v>972.966305994931</v>
      </c>
      <c r="Q192" s="424" t="n">
        <v>22.8676460535641</v>
      </c>
      <c r="R192" s="424" t="n">
        <v>16.8449083049737</v>
      </c>
      <c r="S192" s="424" t="n">
        <v>19.6726649348905</v>
      </c>
    </row>
    <row r="193">
      <c r="A193" s="424" t="s">
        <v>116</v>
      </c>
      <c r="B193" s="424" t="s">
        <v>117</v>
      </c>
      <c r="C193" s="424" t="s">
        <v>16</v>
      </c>
      <c r="D193" s="424" t="n">
        <v>2015.59924475069</v>
      </c>
      <c r="E193" s="424" t="n">
        <v>24.6930466028662</v>
      </c>
      <c r="F193" s="424" t="n">
        <v>7.53932915956318</v>
      </c>
      <c r="G193" s="424" t="n">
        <v>23.3325334392901</v>
      </c>
      <c r="H193" s="424" t="n">
        <v>3478.76373861865</v>
      </c>
      <c r="I193" s="424" t="n">
        <v>16.1945269443592</v>
      </c>
      <c r="J193" s="424" t="n">
        <v>13.0122815644549</v>
      </c>
      <c r="K193" s="424" t="n">
        <v>14.5000048937846</v>
      </c>
      <c r="L193" s="424" t="n">
        <v>11328.0478268766</v>
      </c>
      <c r="M193" s="424" t="n">
        <v>7.75037644652842</v>
      </c>
      <c r="N193" s="424" t="n">
        <v>42.3724515299972</v>
      </c>
      <c r="O193" s="424" t="n">
        <v>6.05355929385588</v>
      </c>
      <c r="P193" s="424" t="n">
        <v>9912.05325270081</v>
      </c>
      <c r="Q193" s="424" t="n">
        <v>8.23845160358966</v>
      </c>
      <c r="R193" s="424" t="n">
        <v>37.0759377459847</v>
      </c>
      <c r="S193" s="424" t="n">
        <v>6.81454085385941</v>
      </c>
    </row>
    <row r="194">
      <c r="A194" s="424" t="s">
        <v>116</v>
      </c>
      <c r="B194" s="424" t="s">
        <v>117</v>
      </c>
      <c r="C194" s="424" t="s">
        <v>17</v>
      </c>
      <c r="D194" s="424" t="n">
        <v>835.60574784843</v>
      </c>
      <c r="E194" s="424" t="n">
        <v>27.3456363042803</v>
      </c>
      <c r="F194" s="424" t="n">
        <v>4.62602286049767</v>
      </c>
      <c r="G194" s="424" t="n">
        <v>26.4486717711431</v>
      </c>
      <c r="H194" s="424" t="n">
        <v>1714.6088314661</v>
      </c>
      <c r="I194" s="424" t="n">
        <v>19.7175130041519</v>
      </c>
      <c r="J194" s="424" t="n">
        <v>9.4922990556213</v>
      </c>
      <c r="K194" s="424" t="n">
        <v>18.1424489711024</v>
      </c>
      <c r="L194" s="424" t="n">
        <v>8139.51482915996</v>
      </c>
      <c r="M194" s="424" t="n">
        <v>9.90238875414776</v>
      </c>
      <c r="N194" s="424" t="n">
        <v>45.0614201374351</v>
      </c>
      <c r="O194" s="424" t="n">
        <v>6.46925736337491</v>
      </c>
      <c r="P194" s="424" t="n">
        <v>7373.42706625454</v>
      </c>
      <c r="Q194" s="424" t="n">
        <v>9.70701041770863</v>
      </c>
      <c r="R194" s="424" t="n">
        <v>40.8202579464459</v>
      </c>
      <c r="S194" s="424" t="n">
        <v>7.31723899477977</v>
      </c>
    </row>
    <row r="195">
      <c r="A195" s="424" t="s">
        <v>118</v>
      </c>
      <c r="B195" s="424" t="s">
        <v>119</v>
      </c>
      <c r="C195" s="424" t="s">
        <v>16</v>
      </c>
      <c r="D195" s="424" t="n">
        <v>2827.16836010185</v>
      </c>
      <c r="E195" s="424" t="n">
        <v>14.6052804536061</v>
      </c>
      <c r="F195" s="424" t="n">
        <v>5.27351165105488</v>
      </c>
      <c r="G195" s="424" t="n">
        <v>13.9819277046644</v>
      </c>
      <c r="H195" s="424" t="n">
        <v>10567.4763430332</v>
      </c>
      <c r="I195" s="424" t="n">
        <v>7.34792349166739</v>
      </c>
      <c r="J195" s="424" t="n">
        <v>19.7114930980711</v>
      </c>
      <c r="K195" s="424" t="n">
        <v>6.61876967800599</v>
      </c>
      <c r="L195" s="424" t="n">
        <v>29787.1549319481</v>
      </c>
      <c r="M195" s="424" t="n">
        <v>4.74541734265794</v>
      </c>
      <c r="N195" s="424" t="n">
        <v>55.5619222407208</v>
      </c>
      <c r="O195" s="424" t="n">
        <v>2.98048629097515</v>
      </c>
      <c r="P195" s="424" t="n">
        <v>10428.9354343335</v>
      </c>
      <c r="Q195" s="424" t="n">
        <v>7.70359490626032</v>
      </c>
      <c r="R195" s="424" t="n">
        <v>19.4530730101533</v>
      </c>
      <c r="S195" s="424" t="n">
        <v>7.24708534637863</v>
      </c>
    </row>
    <row r="196">
      <c r="A196" s="424" t="s">
        <v>118</v>
      </c>
      <c r="B196" s="424" t="s">
        <v>119</v>
      </c>
      <c r="C196" s="424" t="s">
        <v>17</v>
      </c>
      <c r="D196" s="424" t="n">
        <v>1984.60803343459</v>
      </c>
      <c r="E196" s="424" t="n">
        <v>19.4343993502436</v>
      </c>
      <c r="F196" s="424" t="n">
        <v>6.77197497705885</v>
      </c>
      <c r="G196" s="424" t="n">
        <v>18.60635976666</v>
      </c>
      <c r="H196" s="424" t="n">
        <v>5510.12963291114</v>
      </c>
      <c r="I196" s="424" t="n">
        <v>10.051780352889</v>
      </c>
      <c r="J196" s="424" t="n">
        <v>18.8019293310265</v>
      </c>
      <c r="K196" s="424" t="n">
        <v>8.71472418755693</v>
      </c>
      <c r="L196" s="424" t="n">
        <v>16250.4680784473</v>
      </c>
      <c r="M196" s="424" t="n">
        <v>5.82284961869304</v>
      </c>
      <c r="N196" s="424" t="n">
        <v>55.4506287079209</v>
      </c>
      <c r="O196" s="424" t="n">
        <v>4.02155815910105</v>
      </c>
      <c r="P196" s="424" t="n">
        <v>5560.98691182148</v>
      </c>
      <c r="Q196" s="424" t="n">
        <v>11.0022416680117</v>
      </c>
      <c r="R196" s="424" t="n">
        <v>18.9754669839937</v>
      </c>
      <c r="S196" s="424" t="n">
        <v>9.81866521295449</v>
      </c>
    </row>
    <row r="197">
      <c r="A197" s="424" t="s">
        <v>120</v>
      </c>
      <c r="B197" s="424" t="s">
        <v>121</v>
      </c>
      <c r="C197" s="424" t="s">
        <v>16</v>
      </c>
      <c r="D197" s="424" t="n">
        <v>1341.56563371009</v>
      </c>
      <c r="E197" s="424" t="n">
        <v>14.4381070049375</v>
      </c>
      <c r="F197" s="424" t="n">
        <v>5.88045519278319</v>
      </c>
      <c r="G197" s="424" t="n">
        <v>14.4335598934449</v>
      </c>
      <c r="H197" s="424" t="n">
        <v>5169.11922005398</v>
      </c>
      <c r="I197" s="424" t="n">
        <v>8.8428705016093</v>
      </c>
      <c r="J197" s="424" t="n">
        <v>22.6576868070329</v>
      </c>
      <c r="K197" s="424" t="n">
        <v>7.2035064313171</v>
      </c>
      <c r="L197" s="424" t="n">
        <v>12450.9943852587</v>
      </c>
      <c r="M197" s="424" t="n">
        <v>5.28677308061007</v>
      </c>
      <c r="N197" s="424" t="n">
        <v>54.5761703701565</v>
      </c>
      <c r="O197" s="424" t="n">
        <v>3.21546240413347</v>
      </c>
      <c r="P197" s="424" t="n">
        <v>3852.29671570486</v>
      </c>
      <c r="Q197" s="424" t="n">
        <v>10.033823456949</v>
      </c>
      <c r="R197" s="424" t="n">
        <v>16.8856876300274</v>
      </c>
      <c r="S197" s="424" t="n">
        <v>9.21450932597081</v>
      </c>
    </row>
    <row r="198">
      <c r="A198" s="424" t="s">
        <v>120</v>
      </c>
      <c r="B198" s="424" t="s">
        <v>121</v>
      </c>
      <c r="C198" s="424" t="s">
        <v>17</v>
      </c>
      <c r="D198" s="424" t="n">
        <v>1128.83324510312</v>
      </c>
      <c r="E198" s="424" t="n">
        <v>14.696763670642</v>
      </c>
      <c r="F198" s="424" t="n">
        <v>7.36113902608723</v>
      </c>
      <c r="G198" s="424" t="n">
        <v>14.4384810915814</v>
      </c>
      <c r="H198" s="424" t="n">
        <v>3091.01690229356</v>
      </c>
      <c r="I198" s="424" t="n">
        <v>10.8537835476176</v>
      </c>
      <c r="J198" s="424" t="n">
        <v>20.1565689604488</v>
      </c>
      <c r="K198" s="424" t="n">
        <v>9.80624013859017</v>
      </c>
      <c r="L198" s="424" t="n">
        <v>8514.8270871495</v>
      </c>
      <c r="M198" s="424" t="n">
        <v>6.44600749243896</v>
      </c>
      <c r="N198" s="424" t="n">
        <v>55.5253189463558</v>
      </c>
      <c r="O198" s="424" t="n">
        <v>4.30600363966442</v>
      </c>
      <c r="P198" s="424" t="n">
        <v>2600.35775260239</v>
      </c>
      <c r="Q198" s="424" t="n">
        <v>11.6913682716403</v>
      </c>
      <c r="R198" s="424" t="n">
        <v>16.9569730671081</v>
      </c>
      <c r="S198" s="424" t="n">
        <v>10.5724417832504</v>
      </c>
    </row>
    <row r="199">
      <c r="A199" s="424" t="s">
        <v>122</v>
      </c>
      <c r="B199" s="424" t="s">
        <v>123</v>
      </c>
      <c r="C199" s="424" t="s">
        <v>16</v>
      </c>
      <c r="D199" s="424" t="n">
        <v>4251.70228952843</v>
      </c>
      <c r="E199" s="424" t="n">
        <v>12.6259565727191</v>
      </c>
      <c r="F199" s="424" t="n">
        <v>8.38027498289886</v>
      </c>
      <c r="G199" s="424" t="n">
        <v>11.7422105786982</v>
      </c>
      <c r="H199" s="424" t="n">
        <v>11192.7949610872</v>
      </c>
      <c r="I199" s="424" t="n">
        <v>7.94854550695247</v>
      </c>
      <c r="J199" s="424" t="n">
        <v>22.0614457959894</v>
      </c>
      <c r="K199" s="424" t="n">
        <v>6.90243404660021</v>
      </c>
      <c r="L199" s="424" t="n">
        <v>27990.0729485717</v>
      </c>
      <c r="M199" s="424" t="n">
        <v>4.90158761738506</v>
      </c>
      <c r="N199" s="424" t="n">
        <v>55.1695514237066</v>
      </c>
      <c r="O199" s="424" t="n">
        <v>3.23301139746572</v>
      </c>
      <c r="P199" s="424" t="n">
        <v>7300.0691557817</v>
      </c>
      <c r="Q199" s="424" t="n">
        <v>9.64793677160252</v>
      </c>
      <c r="R199" s="424" t="n">
        <v>14.3887277974052</v>
      </c>
      <c r="S199" s="424" t="n">
        <v>9.09984932081699</v>
      </c>
    </row>
    <row r="200">
      <c r="A200" s="424" t="s">
        <v>122</v>
      </c>
      <c r="B200" s="424" t="s">
        <v>123</v>
      </c>
      <c r="C200" s="424" t="s">
        <v>17</v>
      </c>
      <c r="D200" s="424" t="n">
        <v>1695.85534184171</v>
      </c>
      <c r="E200" s="424" t="n">
        <v>17.9308185458088</v>
      </c>
      <c r="F200" s="424" t="n">
        <v>5.54945924191424</v>
      </c>
      <c r="G200" s="424" t="n">
        <v>17.4401488409545</v>
      </c>
      <c r="H200" s="424" t="n">
        <v>6443.24299720949</v>
      </c>
      <c r="I200" s="424" t="n">
        <v>11.1433901775897</v>
      </c>
      <c r="J200" s="424" t="n">
        <v>21.084648859219</v>
      </c>
      <c r="K200" s="424" t="n">
        <v>9.34919666078749</v>
      </c>
      <c r="L200" s="424" t="n">
        <v>17301.7624560875</v>
      </c>
      <c r="M200" s="424" t="n">
        <v>6.40706853605824</v>
      </c>
      <c r="N200" s="424" t="n">
        <v>56.6176979806934</v>
      </c>
      <c r="O200" s="424" t="n">
        <v>4.04303282316744</v>
      </c>
      <c r="P200" s="424" t="n">
        <v>5118.06878548005</v>
      </c>
      <c r="Q200" s="424" t="n">
        <v>10.0780738356373</v>
      </c>
      <c r="R200" s="424" t="n">
        <v>16.7481939181733</v>
      </c>
      <c r="S200" s="424" t="n">
        <v>9.59920702825194</v>
      </c>
    </row>
    <row r="201">
      <c r="A201" s="424" t="s">
        <v>124</v>
      </c>
      <c r="B201" s="424" t="s">
        <v>125</v>
      </c>
      <c r="C201" s="424" t="s">
        <v>16</v>
      </c>
      <c r="D201" s="424" t="n">
        <v>6039.19870852695</v>
      </c>
      <c r="E201" s="424" t="n">
        <v>10.8588962059056</v>
      </c>
      <c r="F201" s="424" t="n">
        <v>9.24806235541104</v>
      </c>
      <c r="G201" s="424" t="n">
        <v>10.6209047074342</v>
      </c>
      <c r="H201" s="424" t="n">
        <v>11581.567270712</v>
      </c>
      <c r="I201" s="424" t="n">
        <v>7.63437827941349</v>
      </c>
      <c r="J201" s="424" t="n">
        <v>17.7353091796274</v>
      </c>
      <c r="K201" s="424" t="n">
        <v>6.88404981661148</v>
      </c>
      <c r="L201" s="424" t="n">
        <v>36636.2289411503</v>
      </c>
      <c r="M201" s="424" t="n">
        <v>5.07222264471964</v>
      </c>
      <c r="N201" s="424" t="n">
        <v>56.1024973787481</v>
      </c>
      <c r="O201" s="424" t="n">
        <v>3.03424734513126</v>
      </c>
      <c r="P201" s="424" t="n">
        <v>11045.3189745146</v>
      </c>
      <c r="Q201" s="424" t="n">
        <v>9.48042748345626</v>
      </c>
      <c r="R201" s="424" t="n">
        <v>16.9141310862135</v>
      </c>
      <c r="S201" s="424" t="n">
        <v>8.6995527203664</v>
      </c>
    </row>
    <row r="202">
      <c r="A202" s="424" t="s">
        <v>124</v>
      </c>
      <c r="B202" s="424" t="s">
        <v>125</v>
      </c>
      <c r="C202" s="424" t="s">
        <v>17</v>
      </c>
      <c r="D202" s="424" t="n">
        <v>3431.33182749286</v>
      </c>
      <c r="E202" s="424" t="n">
        <v>14.2947506206657</v>
      </c>
      <c r="F202" s="424" t="n">
        <v>7.59918776761969</v>
      </c>
      <c r="G202" s="424" t="n">
        <v>13.7097178648324</v>
      </c>
      <c r="H202" s="424" t="n">
        <v>8393.68308676785</v>
      </c>
      <c r="I202" s="424" t="n">
        <v>10.0407311226646</v>
      </c>
      <c r="J202" s="424" t="n">
        <v>18.5890426939116</v>
      </c>
      <c r="K202" s="424" t="n">
        <v>8.77281283116973</v>
      </c>
      <c r="L202" s="424" t="n">
        <v>25588.53072648</v>
      </c>
      <c r="M202" s="424" t="n">
        <v>5.27186592479337</v>
      </c>
      <c r="N202" s="424" t="n">
        <v>56.6695555731507</v>
      </c>
      <c r="O202" s="424" t="n">
        <v>3.69025172561341</v>
      </c>
      <c r="P202" s="424" t="n">
        <v>7740.38307403384</v>
      </c>
      <c r="Q202" s="424" t="n">
        <v>10.1519787261636</v>
      </c>
      <c r="R202" s="424" t="n">
        <v>17.1422139653181</v>
      </c>
      <c r="S202" s="424" t="n">
        <v>9.32338448185271</v>
      </c>
    </row>
    <row r="203">
      <c r="A203" s="424" t="s">
        <v>126</v>
      </c>
      <c r="B203" s="424" t="s">
        <v>127</v>
      </c>
      <c r="C203" s="424" t="s">
        <v>16</v>
      </c>
      <c r="D203" s="424" t="n">
        <v>1784.89612142072</v>
      </c>
      <c r="E203" s="424" t="n">
        <v>17.9206195967978</v>
      </c>
      <c r="F203" s="424" t="n">
        <v>20.6163802667635</v>
      </c>
      <c r="G203" s="424" t="n">
        <v>14.7928591095103</v>
      </c>
      <c r="H203" s="424" t="n">
        <v>4324.50111920445</v>
      </c>
      <c r="I203" s="424" t="n">
        <v>9.46015328519466</v>
      </c>
      <c r="J203" s="424" t="n">
        <v>49.9499990322118</v>
      </c>
      <c r="K203" s="424" t="n">
        <v>6.33314621323292</v>
      </c>
      <c r="L203" s="424" t="n">
        <v>2390.91236392968</v>
      </c>
      <c r="M203" s="424" t="n">
        <v>12.6884232523746</v>
      </c>
      <c r="N203" s="424" t="n">
        <v>27.6161496950567</v>
      </c>
      <c r="O203" s="424" t="n">
        <v>10.8046017830592</v>
      </c>
      <c r="P203" s="424" t="n">
        <v>157.350461495735</v>
      </c>
      <c r="Q203" s="424" t="n">
        <v>43.3060530486891</v>
      </c>
      <c r="R203" s="424" t="n">
        <v>1.81747100596795</v>
      </c>
      <c r="S203" s="424" t="n">
        <v>43.7515353388169</v>
      </c>
    </row>
    <row r="204">
      <c r="A204" s="424" t="s">
        <v>126</v>
      </c>
      <c r="B204" s="424" t="s">
        <v>127</v>
      </c>
      <c r="C204" s="424" t="s">
        <v>17</v>
      </c>
      <c r="D204" s="424" t="n">
        <v>1119.43606046567</v>
      </c>
      <c r="E204" s="424" t="n">
        <v>18.6716618282236</v>
      </c>
      <c r="F204" s="424" t="n">
        <v>14.9017733173791</v>
      </c>
      <c r="G204" s="424" t="n">
        <v>16.8635099199689</v>
      </c>
      <c r="H204" s="424" t="n">
        <v>3156.27475256009</v>
      </c>
      <c r="I204" s="424" t="n">
        <v>11.3065717417344</v>
      </c>
      <c r="J204" s="424" t="n">
        <v>42.015879737206</v>
      </c>
      <c r="K204" s="424" t="n">
        <v>8.84742312004116</v>
      </c>
      <c r="L204" s="424" t="n">
        <v>2942.92292061732</v>
      </c>
      <c r="M204" s="424" t="n">
        <v>12.7765700578555</v>
      </c>
      <c r="N204" s="424" t="n">
        <v>39.1757705530012</v>
      </c>
      <c r="O204" s="424" t="n">
        <v>9.63958169986237</v>
      </c>
      <c r="P204" s="424" t="n">
        <v>293.465911304107</v>
      </c>
      <c r="Q204" s="424" t="n">
        <v>37.5316508393446</v>
      </c>
      <c r="R204" s="424" t="n">
        <v>3.90657639241379</v>
      </c>
      <c r="S204" s="424" t="n">
        <v>36.4888902631612</v>
      </c>
    </row>
    <row r="205">
      <c r="A205" s="424" t="s">
        <v>128</v>
      </c>
      <c r="B205" s="424" t="s">
        <v>129</v>
      </c>
      <c r="C205" s="424" t="s">
        <v>16</v>
      </c>
      <c r="D205" s="424" t="n">
        <v>3516.17953517835</v>
      </c>
      <c r="E205" s="424" t="n">
        <v>8.20252783921655</v>
      </c>
      <c r="F205" s="424" t="n">
        <v>30.7654432597221</v>
      </c>
      <c r="G205" s="424" t="n">
        <v>6.91510801183676</v>
      </c>
      <c r="H205" s="424" t="n">
        <v>4708.58408025157</v>
      </c>
      <c r="I205" s="424" t="n">
        <v>7.22203478574873</v>
      </c>
      <c r="J205" s="424" t="n">
        <v>41.1986006133395</v>
      </c>
      <c r="K205" s="424" t="n">
        <v>5.23005873390435</v>
      </c>
      <c r="L205" s="424" t="n">
        <v>2827.56599387822</v>
      </c>
      <c r="M205" s="424" t="n">
        <v>9.11985572924812</v>
      </c>
      <c r="N205" s="424" t="n">
        <v>24.7402956184283</v>
      </c>
      <c r="O205" s="424" t="n">
        <v>7.81768341266419</v>
      </c>
      <c r="P205" s="424" t="n">
        <v>376.660720831872</v>
      </c>
      <c r="Q205" s="424" t="n">
        <v>20.2327501264319</v>
      </c>
      <c r="R205" s="424" t="n">
        <v>3.29566050851018</v>
      </c>
      <c r="S205" s="424" t="n">
        <v>20.0742880298733</v>
      </c>
    </row>
    <row r="206">
      <c r="A206" s="424" t="s">
        <v>128</v>
      </c>
      <c r="B206" s="424" t="s">
        <v>129</v>
      </c>
      <c r="C206" s="424" t="s">
        <v>17</v>
      </c>
      <c r="D206" s="424" t="n">
        <v>3206.81318167073</v>
      </c>
      <c r="E206" s="424" t="n">
        <v>8.16657070108591</v>
      </c>
      <c r="F206" s="424" t="n">
        <v>36.1734081055561</v>
      </c>
      <c r="G206" s="424" t="n">
        <v>6.33438857350582</v>
      </c>
      <c r="H206" s="424" t="n">
        <v>3673.76322047606</v>
      </c>
      <c r="I206" s="424" t="n">
        <v>7.61934129822435</v>
      </c>
      <c r="J206" s="424" t="n">
        <v>41.4406854184834</v>
      </c>
      <c r="K206" s="424" t="n">
        <v>5.5275315869869</v>
      </c>
      <c r="L206" s="424" t="n">
        <v>1606.57300651641</v>
      </c>
      <c r="M206" s="424" t="n">
        <v>11.2169085970302</v>
      </c>
      <c r="N206" s="424" t="n">
        <v>18.1224217700798</v>
      </c>
      <c r="O206" s="424" t="n">
        <v>10.1243717532394</v>
      </c>
      <c r="P206" s="424" t="n">
        <v>377.962698863578</v>
      </c>
      <c r="Q206" s="424" t="n">
        <v>20.8596853808079</v>
      </c>
      <c r="R206" s="424" t="n">
        <v>4.26348470588065</v>
      </c>
      <c r="S206" s="424" t="n">
        <v>20.5473457171219</v>
      </c>
    </row>
    <row r="207">
      <c r="A207" s="424" t="s">
        <v>130</v>
      </c>
      <c r="B207" s="424" t="s">
        <v>131</v>
      </c>
      <c r="C207" s="424" t="s">
        <v>16</v>
      </c>
      <c r="D207" s="424" t="n">
        <v>486.054398559894</v>
      </c>
      <c r="E207" s="424" t="n">
        <v>18.3441498689814</v>
      </c>
      <c r="F207" s="424" t="n">
        <v>12.9263187782948</v>
      </c>
      <c r="G207" s="424" t="n">
        <v>18.2218792359228</v>
      </c>
      <c r="H207" s="424" t="n">
        <v>1641.73723713632</v>
      </c>
      <c r="I207" s="424" t="n">
        <v>12.5722337376673</v>
      </c>
      <c r="J207" s="424" t="n">
        <v>43.660995436514</v>
      </c>
      <c r="K207" s="424" t="n">
        <v>8.95107898872784</v>
      </c>
      <c r="L207" s="424" t="n">
        <v>1398.98338436033</v>
      </c>
      <c r="M207" s="424" t="n">
        <v>12.8342181672198</v>
      </c>
      <c r="N207" s="424" t="n">
        <v>37.2051055300779</v>
      </c>
      <c r="O207" s="424" t="n">
        <v>9.95978625484976</v>
      </c>
      <c r="P207" s="424" t="n">
        <v>233.416933247671</v>
      </c>
      <c r="Q207" s="424" t="n">
        <v>25.5239317916819</v>
      </c>
      <c r="R207" s="424" t="n">
        <v>6.20758025511328</v>
      </c>
      <c r="S207" s="424" t="n">
        <v>25.1381925833517</v>
      </c>
    </row>
    <row r="208">
      <c r="A208" s="424" t="s">
        <v>130</v>
      </c>
      <c r="B208" s="424" t="s">
        <v>131</v>
      </c>
      <c r="C208" s="424" t="s">
        <v>17</v>
      </c>
      <c r="D208" s="424" t="n">
        <v>223.117721078205</v>
      </c>
      <c r="E208" s="424" t="n">
        <v>27.7244908440514</v>
      </c>
      <c r="F208" s="424" t="n">
        <v>7.88579269800908</v>
      </c>
      <c r="G208" s="424" t="n">
        <v>25.5713711167096</v>
      </c>
      <c r="H208" s="424" t="n">
        <v>1533.94814476058</v>
      </c>
      <c r="I208" s="424" t="n">
        <v>10.6999062254039</v>
      </c>
      <c r="J208" s="424" t="n">
        <v>54.2153129774825</v>
      </c>
      <c r="K208" s="424" t="n">
        <v>6.99402717219732</v>
      </c>
      <c r="L208" s="424" t="n">
        <v>990.089846814706</v>
      </c>
      <c r="M208" s="424" t="n">
        <v>12.8318332403673</v>
      </c>
      <c r="N208" s="424" t="n">
        <v>34.9933803852706</v>
      </c>
      <c r="O208" s="424" t="n">
        <v>11.6214362951918</v>
      </c>
      <c r="P208" s="424" t="n">
        <v>82.2075438081655</v>
      </c>
      <c r="Q208" s="424" t="n">
        <v>45.7459460423371</v>
      </c>
      <c r="R208" s="424" t="n">
        <v>2.90551393923778</v>
      </c>
      <c r="S208" s="424" t="n">
        <v>45.6981384832948</v>
      </c>
    </row>
    <row r="209">
      <c r="A209" s="424" t="s">
        <v>132</v>
      </c>
      <c r="B209" s="424" t="s">
        <v>133</v>
      </c>
      <c r="C209" s="424" t="s">
        <v>16</v>
      </c>
      <c r="D209" s="424" t="n">
        <v>478.501739365399</v>
      </c>
      <c r="E209" s="424" t="n">
        <v>22.1489088899753</v>
      </c>
      <c r="F209" s="424" t="n">
        <v>10.4560241419032</v>
      </c>
      <c r="G209" s="424" t="n">
        <v>20.1665234594476</v>
      </c>
      <c r="H209" s="424" t="n">
        <v>1332.79021101851</v>
      </c>
      <c r="I209" s="424" t="n">
        <v>11.6300471016155</v>
      </c>
      <c r="J209" s="424" t="n">
        <v>29.1235861357239</v>
      </c>
      <c r="K209" s="424" t="n">
        <v>9.76205920172394</v>
      </c>
      <c r="L209" s="424" t="n">
        <v>2403.67633059212</v>
      </c>
      <c r="M209" s="424" t="n">
        <v>9.16544676311845</v>
      </c>
      <c r="N209" s="424" t="n">
        <v>52.5241512712669</v>
      </c>
      <c r="O209" s="424" t="n">
        <v>6.01361425943388</v>
      </c>
      <c r="P209" s="424" t="n">
        <v>361.357604192604</v>
      </c>
      <c r="Q209" s="424" t="n">
        <v>28.5328632214667</v>
      </c>
      <c r="R209" s="424" t="n">
        <v>7.89623845110604</v>
      </c>
      <c r="S209" s="424" t="n">
        <v>26.4606239182723</v>
      </c>
    </row>
    <row r="210">
      <c r="A210" s="424" t="s">
        <v>132</v>
      </c>
      <c r="B210" s="424" t="s">
        <v>133</v>
      </c>
      <c r="C210" s="424" t="s">
        <v>17</v>
      </c>
      <c r="D210" s="424" t="n">
        <v>310.249114984217</v>
      </c>
      <c r="E210" s="424" t="n">
        <v>21.7719937585937</v>
      </c>
      <c r="F210" s="424" t="n">
        <v>8.96259370740348</v>
      </c>
      <c r="G210" s="424" t="n">
        <v>21.8168213142619</v>
      </c>
      <c r="H210" s="424" t="n">
        <v>1132.85646697954</v>
      </c>
      <c r="I210" s="424" t="n">
        <v>11.7006228961101</v>
      </c>
      <c r="J210" s="424" t="n">
        <v>32.7263858362937</v>
      </c>
      <c r="K210" s="424" t="n">
        <v>9.79889599488532</v>
      </c>
      <c r="L210" s="424" t="n">
        <v>1828.07349011196</v>
      </c>
      <c r="M210" s="424" t="n">
        <v>10.5506617805261</v>
      </c>
      <c r="N210" s="424" t="n">
        <v>52.810077991623</v>
      </c>
      <c r="O210" s="424" t="n">
        <v>6.90924824864548</v>
      </c>
      <c r="P210" s="424" t="n">
        <v>190.420606686234</v>
      </c>
      <c r="Q210" s="424" t="n">
        <v>29.6851306733817</v>
      </c>
      <c r="R210" s="424" t="n">
        <v>5.50094246467975</v>
      </c>
      <c r="S210" s="424" t="n">
        <v>26.451428281275</v>
      </c>
    </row>
    <row r="211">
      <c r="A211" s="424" t="s">
        <v>134</v>
      </c>
      <c r="B211" s="424" t="s">
        <v>135</v>
      </c>
      <c r="C211" s="424" t="s">
        <v>16</v>
      </c>
      <c r="D211" s="424" t="n">
        <v>1205.20405765093</v>
      </c>
      <c r="E211" s="424" t="n">
        <v>15.0886654826038</v>
      </c>
      <c r="F211" s="424" t="n">
        <v>8.37168591131595</v>
      </c>
      <c r="G211" s="424" t="n">
        <v>14.4602806163478</v>
      </c>
      <c r="H211" s="424" t="n">
        <v>4076.38319998754</v>
      </c>
      <c r="I211" s="424" t="n">
        <v>9.62966048217003</v>
      </c>
      <c r="J211" s="424" t="n">
        <v>28.315702712598</v>
      </c>
      <c r="K211" s="424" t="n">
        <v>8.02386396561999</v>
      </c>
      <c r="L211" s="424" t="n">
        <v>8180.29739701198</v>
      </c>
      <c r="M211" s="424" t="n">
        <v>6.65865069774595</v>
      </c>
      <c r="N211" s="424" t="n">
        <v>56.82264346373</v>
      </c>
      <c r="O211" s="424" t="n">
        <v>3.99667540734102</v>
      </c>
      <c r="P211" s="424" t="n">
        <v>934.308303590703</v>
      </c>
      <c r="Q211" s="424" t="n">
        <v>18.0965010773558</v>
      </c>
      <c r="R211" s="424" t="n">
        <v>6.48996791235598</v>
      </c>
      <c r="S211" s="424" t="n">
        <v>17.8162391532894</v>
      </c>
    </row>
    <row r="212">
      <c r="A212" s="424" t="s">
        <v>134</v>
      </c>
      <c r="B212" s="424" t="s">
        <v>135</v>
      </c>
      <c r="C212" s="424" t="s">
        <v>17</v>
      </c>
      <c r="D212" s="424" t="n">
        <v>498.124031151568</v>
      </c>
      <c r="E212" s="424" t="n">
        <v>25.6599295386949</v>
      </c>
      <c r="F212" s="424" t="n">
        <v>5.37162528546617</v>
      </c>
      <c r="G212" s="424" t="n">
        <v>24.9742424291594</v>
      </c>
      <c r="H212" s="424" t="n">
        <v>2396.95305290014</v>
      </c>
      <c r="I212" s="424" t="n">
        <v>11.4864167975289</v>
      </c>
      <c r="J212" s="424" t="n">
        <v>25.8480475179404</v>
      </c>
      <c r="K212" s="424" t="n">
        <v>10.0096584323669</v>
      </c>
      <c r="L212" s="424" t="n">
        <v>5181.37324502108</v>
      </c>
      <c r="M212" s="424" t="n">
        <v>8.52348066573605</v>
      </c>
      <c r="N212" s="424" t="n">
        <v>55.874428447168</v>
      </c>
      <c r="O212" s="424" t="n">
        <v>5.6006274128549</v>
      </c>
      <c r="P212" s="424" t="n">
        <v>1196.79574971319</v>
      </c>
      <c r="Q212" s="424" t="n">
        <v>18.5661497594699</v>
      </c>
      <c r="R212" s="424" t="n">
        <v>12.9058987494255</v>
      </c>
      <c r="S212" s="424" t="n">
        <v>17.0210181891495</v>
      </c>
    </row>
    <row r="213">
      <c r="A213" s="424" t="s">
        <v>136</v>
      </c>
      <c r="B213" s="424" t="s">
        <v>137</v>
      </c>
      <c r="C213" s="424" t="s">
        <v>16</v>
      </c>
      <c r="D213" s="424" t="n">
        <v>837.695338135643</v>
      </c>
      <c r="E213" s="424" t="n">
        <v>13.7324216418032</v>
      </c>
      <c r="F213" s="424" t="n">
        <v>55.2008311464567</v>
      </c>
      <c r="G213" s="424" t="n">
        <v>8.93224151125228</v>
      </c>
      <c r="H213" s="424" t="n">
        <v>367.677101818046</v>
      </c>
      <c r="I213" s="424" t="n">
        <v>19.3261356520959</v>
      </c>
      <c r="J213" s="424" t="n">
        <v>24.2284762608887</v>
      </c>
      <c r="K213" s="424" t="n">
        <v>16.9793199604114</v>
      </c>
      <c r="L213" s="424" t="n">
        <v>269.907110748614</v>
      </c>
      <c r="M213" s="424" t="n">
        <v>22.7720876877733</v>
      </c>
      <c r="N213" s="424" t="n">
        <v>17.7858180264216</v>
      </c>
      <c r="O213" s="424" t="n">
        <v>21.2081443073288</v>
      </c>
      <c r="P213" s="424" t="n">
        <v>42.2616180404321</v>
      </c>
      <c r="Q213" s="424" t="n">
        <v>59.5454713443453</v>
      </c>
      <c r="R213" s="424" t="n">
        <v>2.78487456623305</v>
      </c>
      <c r="S213" s="424" t="n">
        <v>56.1967720772716</v>
      </c>
    </row>
    <row r="214">
      <c r="A214" s="424" t="s">
        <v>136</v>
      </c>
      <c r="B214" s="424" t="s">
        <v>137</v>
      </c>
      <c r="C214" s="424" t="s">
        <v>17</v>
      </c>
      <c r="D214" s="424" t="n">
        <v>443.454664340901</v>
      </c>
      <c r="E214" s="424" t="n">
        <v>15.3184567314095</v>
      </c>
      <c r="F214" s="424" t="n">
        <v>46.8122574832989</v>
      </c>
      <c r="G214" s="424" t="n">
        <v>11.7765019213556</v>
      </c>
      <c r="H214" s="424" t="n">
        <v>316.594479134745</v>
      </c>
      <c r="I214" s="424" t="n">
        <v>22.7442837863355</v>
      </c>
      <c r="J214" s="424" t="n">
        <v>33.4205578761338</v>
      </c>
      <c r="K214" s="424" t="n">
        <v>17.3277593455418</v>
      </c>
      <c r="L214" s="424" t="n">
        <v>159.682611859124</v>
      </c>
      <c r="M214" s="424" t="n">
        <v>23.6899707033605</v>
      </c>
      <c r="N214" s="424" t="n">
        <v>16.8565225332901</v>
      </c>
      <c r="O214" s="424" t="n">
        <v>21.5834146930614</v>
      </c>
      <c r="P214" s="424" t="n">
        <v>27.5728357738974</v>
      </c>
      <c r="Q214" s="424" t="n">
        <v>52.1806713378393</v>
      </c>
      <c r="R214" s="424" t="n">
        <v>2.91066210727722</v>
      </c>
      <c r="S214" s="424" t="n">
        <v>52.3821335127955</v>
      </c>
    </row>
    <row r="215">
      <c r="A215" s="424" t="s">
        <v>138</v>
      </c>
      <c r="B215" s="424" t="s">
        <v>139</v>
      </c>
      <c r="C215" s="424" t="s">
        <v>16</v>
      </c>
      <c r="D215" s="424" t="n">
        <v>438.921710219696</v>
      </c>
      <c r="E215" s="424" t="n">
        <v>30.527997706689</v>
      </c>
      <c r="F215" s="424" t="n">
        <v>3.23103772177804</v>
      </c>
      <c r="G215" s="424" t="n">
        <v>30.2214778492958</v>
      </c>
      <c r="H215" s="424" t="n">
        <v>3153.46486098551</v>
      </c>
      <c r="I215" s="424" t="n">
        <v>12.0854856792654</v>
      </c>
      <c r="J215" s="424" t="n">
        <v>23.2136248513335</v>
      </c>
      <c r="K215" s="424" t="n">
        <v>10.4694053676205</v>
      </c>
      <c r="L215" s="424" t="n">
        <v>7874.79717894956</v>
      </c>
      <c r="M215" s="424" t="n">
        <v>6.71542929401332</v>
      </c>
      <c r="N215" s="424" t="n">
        <v>57.968804331419</v>
      </c>
      <c r="O215" s="424" t="n">
        <v>4.85362704576787</v>
      </c>
      <c r="P215" s="424" t="n">
        <v>2117.35929808166</v>
      </c>
      <c r="Q215" s="424" t="n">
        <v>14.2441795317345</v>
      </c>
      <c r="R215" s="424" t="n">
        <v>15.5865330954694</v>
      </c>
      <c r="S215" s="424" t="n">
        <v>12.4486394692089</v>
      </c>
    </row>
    <row r="216">
      <c r="A216" s="424" t="s">
        <v>138</v>
      </c>
      <c r="B216" s="424" t="s">
        <v>139</v>
      </c>
      <c r="C216" s="424" t="s">
        <v>17</v>
      </c>
      <c r="D216" s="424" t="n">
        <v>589.998204793826</v>
      </c>
      <c r="E216" s="424" t="n">
        <v>26.6661491384737</v>
      </c>
      <c r="F216" s="424" t="n">
        <v>5.8654394810499</v>
      </c>
      <c r="G216" s="424" t="n">
        <v>25.3276782241964</v>
      </c>
      <c r="H216" s="424" t="n">
        <v>2107.75823917079</v>
      </c>
      <c r="I216" s="424" t="n">
        <v>14.1654914856482</v>
      </c>
      <c r="J216" s="424" t="n">
        <v>20.9541796773107</v>
      </c>
      <c r="K216" s="424" t="n">
        <v>12.1144427083459</v>
      </c>
      <c r="L216" s="424" t="n">
        <v>5759.71934172325</v>
      </c>
      <c r="M216" s="424" t="n">
        <v>10.1324402674544</v>
      </c>
      <c r="N216" s="424" t="n">
        <v>57.2599796952192</v>
      </c>
      <c r="O216" s="424" t="n">
        <v>5.61876117022121</v>
      </c>
      <c r="P216" s="424" t="n">
        <v>1601.41590861733</v>
      </c>
      <c r="Q216" s="424" t="n">
        <v>18.9476800896517</v>
      </c>
      <c r="R216" s="424" t="n">
        <v>15.9204011464202</v>
      </c>
      <c r="S216" s="424" t="n">
        <v>17.0116636141546</v>
      </c>
    </row>
    <row r="217">
      <c r="A217" s="424" t="s">
        <v>140</v>
      </c>
      <c r="B217" s="424" t="s">
        <v>141</v>
      </c>
      <c r="C217" s="424" t="s">
        <v>16</v>
      </c>
      <c r="D217" s="424" t="n">
        <v>1167.46508260129</v>
      </c>
      <c r="E217" s="424" t="n">
        <v>19.9411590040171</v>
      </c>
      <c r="F217" s="424" t="n">
        <v>5.93838103846503</v>
      </c>
      <c r="G217" s="424" t="n">
        <v>19.6540677137683</v>
      </c>
      <c r="H217" s="424" t="n">
        <v>2960.07611184482</v>
      </c>
      <c r="I217" s="424" t="n">
        <v>14.5027641068542</v>
      </c>
      <c r="J217" s="424" t="n">
        <v>15.0566043618418</v>
      </c>
      <c r="K217" s="424" t="n">
        <v>13.3658754958125</v>
      </c>
      <c r="L217" s="424" t="n">
        <v>10385.5122838605</v>
      </c>
      <c r="M217" s="424" t="n">
        <v>7.0585991035915</v>
      </c>
      <c r="N217" s="424" t="n">
        <v>52.826530009622</v>
      </c>
      <c r="O217" s="424" t="n">
        <v>4.76098892166105</v>
      </c>
      <c r="P217" s="424" t="n">
        <v>5146.59912800478</v>
      </c>
      <c r="Q217" s="424" t="n">
        <v>10.1459510000148</v>
      </c>
      <c r="R217" s="424" t="n">
        <v>26.1784845900713</v>
      </c>
      <c r="S217" s="424" t="n">
        <v>8.2290760870204</v>
      </c>
    </row>
    <row r="218">
      <c r="A218" s="424" t="s">
        <v>140</v>
      </c>
      <c r="B218" s="424" t="s">
        <v>141</v>
      </c>
      <c r="C218" s="424" t="s">
        <v>17</v>
      </c>
      <c r="D218" s="424" t="n">
        <v>1268.78210659311</v>
      </c>
      <c r="E218" s="424" t="n">
        <v>20.9325278036768</v>
      </c>
      <c r="F218" s="424" t="n">
        <v>9.08856896867598</v>
      </c>
      <c r="G218" s="424" t="n">
        <v>19.3757770958185</v>
      </c>
      <c r="H218" s="424" t="n">
        <v>2029.65927290395</v>
      </c>
      <c r="I218" s="424" t="n">
        <v>15.4723985678953</v>
      </c>
      <c r="J218" s="424" t="n">
        <v>14.538901667074</v>
      </c>
      <c r="K218" s="424" t="n">
        <v>14.6834829032255</v>
      </c>
      <c r="L218" s="424" t="n">
        <v>6799.50247555064</v>
      </c>
      <c r="M218" s="424" t="n">
        <v>8.55840455654427</v>
      </c>
      <c r="N218" s="424" t="n">
        <v>48.7063514535701</v>
      </c>
      <c r="O218" s="424" t="n">
        <v>6.16301825741264</v>
      </c>
      <c r="P218" s="424" t="n">
        <v>3862.25285981472</v>
      </c>
      <c r="Q218" s="424" t="n">
        <v>11.9106499837848</v>
      </c>
      <c r="R218" s="424" t="n">
        <v>27.6661779106798</v>
      </c>
      <c r="S218" s="424" t="n">
        <v>10.0986389247699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1071</v>
      </c>
    </row>
    <row r="228">
      <c r="A228" s="5" t="s">
        <v>26</v>
      </c>
      <c r="B228" s="5" t="s">
        <v>146</v>
      </c>
      <c r="C228" s="5" t="s">
        <v>11</v>
      </c>
      <c r="D228" s="5" t="s">
        <v>1041</v>
      </c>
      <c r="E228" s="5" t="s">
        <v>1042</v>
      </c>
      <c r="F228" s="5" t="s">
        <v>1043</v>
      </c>
      <c r="G228" s="5" t="s">
        <v>1044</v>
      </c>
      <c r="H228" s="5" t="s">
        <v>1045</v>
      </c>
      <c r="I228" s="5" t="s">
        <v>1046</v>
      </c>
      <c r="J228" s="5" t="s">
        <v>1047</v>
      </c>
      <c r="K228" s="5" t="s">
        <v>1048</v>
      </c>
      <c r="L228" s="5" t="s">
        <v>1049</v>
      </c>
      <c r="M228" s="5" t="s">
        <v>1050</v>
      </c>
      <c r="N228" s="5" t="s">
        <v>1051</v>
      </c>
      <c r="O228" s="5" t="s">
        <v>1052</v>
      </c>
      <c r="P228" s="5" t="s">
        <v>1053</v>
      </c>
      <c r="Q228" s="5" t="s">
        <v>1054</v>
      </c>
      <c r="R228" s="5" t="s">
        <v>1055</v>
      </c>
      <c r="S228" s="5" t="s">
        <v>1056</v>
      </c>
    </row>
    <row r="229">
      <c r="A229" s="425" t="s">
        <v>124</v>
      </c>
      <c r="B229" s="425" t="s">
        <v>147</v>
      </c>
      <c r="C229" s="425" t="s">
        <v>16</v>
      </c>
      <c r="D229" s="425" t="n">
        <v>341.620415751786</v>
      </c>
      <c r="E229" s="425" t="n">
        <v>33.163201505839</v>
      </c>
      <c r="F229" s="425" t="n">
        <v>12.4335414110015</v>
      </c>
      <c r="G229" s="425" t="n">
        <v>30.2175134838758</v>
      </c>
      <c r="H229" s="425" t="n">
        <v>523.298598762074</v>
      </c>
      <c r="I229" s="425" t="n">
        <v>21.3205497878203</v>
      </c>
      <c r="J229" s="425" t="n">
        <v>19.0458605458602</v>
      </c>
      <c r="K229" s="425" t="n">
        <v>20.3567291770515</v>
      </c>
      <c r="L229" s="425" t="n">
        <v>1339.56831737291</v>
      </c>
      <c r="M229" s="425" t="n">
        <v>15.1643974170553</v>
      </c>
      <c r="N229" s="425" t="n">
        <v>48.7546334438727</v>
      </c>
      <c r="O229" s="425" t="n">
        <v>11.0529416546854</v>
      </c>
      <c r="P229" s="425" t="n">
        <v>543.083971084977</v>
      </c>
      <c r="Q229" s="425" t="n">
        <v>25.7374438916084</v>
      </c>
      <c r="R229" s="425" t="n">
        <v>19.7659645992656</v>
      </c>
      <c r="S229" s="425" t="n">
        <v>22.0206858715692</v>
      </c>
    </row>
    <row r="230">
      <c r="A230" s="425" t="s">
        <v>124</v>
      </c>
      <c r="B230" s="425" t="s">
        <v>147</v>
      </c>
      <c r="C230" s="425" t="s">
        <v>17</v>
      </c>
      <c r="D230" s="425" t="n">
        <v>216.813748177222</v>
      </c>
      <c r="E230" s="425" t="n">
        <v>30.7598560144428</v>
      </c>
      <c r="F230" s="425" t="n">
        <v>7.68838146512214</v>
      </c>
      <c r="G230" s="425" t="n">
        <v>28.2076079609863</v>
      </c>
      <c r="H230" s="425" t="n">
        <v>630.782435806065</v>
      </c>
      <c r="I230" s="425" t="n">
        <v>21.3576066704853</v>
      </c>
      <c r="J230" s="425" t="n">
        <v>22.3680279906043</v>
      </c>
      <c r="K230" s="425" t="n">
        <v>13.6929901497138</v>
      </c>
      <c r="L230" s="425" t="n">
        <v>1445.39707752864</v>
      </c>
      <c r="M230" s="425" t="n">
        <v>15.1068119855663</v>
      </c>
      <c r="N230" s="425" t="n">
        <v>51.2548867128546</v>
      </c>
      <c r="O230" s="425" t="n">
        <v>9.9067986243429</v>
      </c>
      <c r="P230" s="425" t="n">
        <v>527.02482891171</v>
      </c>
      <c r="Q230" s="425" t="n">
        <v>21.1367398074431</v>
      </c>
      <c r="R230" s="425" t="n">
        <v>18.6887038314189</v>
      </c>
      <c r="S230" s="425" t="n">
        <v>18.3598659263566</v>
      </c>
    </row>
    <row r="231">
      <c r="A231" s="425" t="s">
        <v>126</v>
      </c>
      <c r="B231" s="425" t="s">
        <v>148</v>
      </c>
      <c r="C231" s="425" t="s">
        <v>16</v>
      </c>
      <c r="D231" s="425" t="n">
        <v>547.821662863625</v>
      </c>
      <c r="E231" s="425" t="n">
        <v>24.3672905841879</v>
      </c>
      <c r="F231" s="425" t="n">
        <v>12.0493997490432</v>
      </c>
      <c r="G231" s="425" t="n">
        <v>20.566148034589</v>
      </c>
      <c r="H231" s="425" t="n">
        <v>902.629071281785</v>
      </c>
      <c r="I231" s="425" t="n">
        <v>17.6184300871494</v>
      </c>
      <c r="J231" s="425" t="n">
        <v>19.8534290304057</v>
      </c>
      <c r="K231" s="425" t="n">
        <v>15.2060774714962</v>
      </c>
      <c r="L231" s="425" t="n">
        <v>2428.755871065</v>
      </c>
      <c r="M231" s="425" t="n">
        <v>9.40656353322967</v>
      </c>
      <c r="N231" s="425" t="n">
        <v>53.4207614761359</v>
      </c>
      <c r="O231" s="425" t="n">
        <v>6.61822824929568</v>
      </c>
      <c r="P231" s="425" t="n">
        <v>667.25773553092</v>
      </c>
      <c r="Q231" s="425" t="n">
        <v>18.7437213006391</v>
      </c>
      <c r="R231" s="425" t="n">
        <v>14.6764097444151</v>
      </c>
      <c r="S231" s="425" t="n">
        <v>16.4375314452946</v>
      </c>
    </row>
    <row r="232">
      <c r="A232" s="425" t="s">
        <v>126</v>
      </c>
      <c r="B232" s="425" t="s">
        <v>148</v>
      </c>
      <c r="C232" s="425" t="s">
        <v>17</v>
      </c>
      <c r="D232" s="425" t="n">
        <v>411.562178018416</v>
      </c>
      <c r="E232" s="425" t="n">
        <v>25.1887783931623</v>
      </c>
      <c r="F232" s="425" t="n">
        <v>14.7625137734614</v>
      </c>
      <c r="G232" s="425" t="n">
        <v>22.3541844376287</v>
      </c>
      <c r="H232" s="425" t="n">
        <v>870.456561018751</v>
      </c>
      <c r="I232" s="425" t="n">
        <v>17.342197307535</v>
      </c>
      <c r="J232" s="425" t="n">
        <v>31.2228082597624</v>
      </c>
      <c r="K232" s="425" t="n">
        <v>14.3858763756561</v>
      </c>
      <c r="L232" s="425" t="n">
        <v>1118.6843709149</v>
      </c>
      <c r="M232" s="425" t="n">
        <v>16.3311238926216</v>
      </c>
      <c r="N232" s="425" t="n">
        <v>40.1266061747985</v>
      </c>
      <c r="O232" s="425" t="n">
        <v>11.7210214129879</v>
      </c>
      <c r="P232" s="425" t="n">
        <v>387.183725136145</v>
      </c>
      <c r="Q232" s="425" t="n">
        <v>24.3745816230182</v>
      </c>
      <c r="R232" s="425" t="n">
        <v>13.8880717919776</v>
      </c>
      <c r="S232" s="425" t="n">
        <v>21.2468176436732</v>
      </c>
    </row>
    <row r="233">
      <c r="A233" s="425" t="s">
        <v>128</v>
      </c>
      <c r="B233" s="425" t="s">
        <v>149</v>
      </c>
      <c r="C233" s="425" t="s">
        <v>16</v>
      </c>
      <c r="D233" s="425" t="n">
        <v>1279.37189142029</v>
      </c>
      <c r="E233" s="425" t="n">
        <v>19.9241214679624</v>
      </c>
      <c r="F233" s="425" t="n">
        <v>13.2075594106533</v>
      </c>
      <c r="G233" s="425" t="n">
        <v>19.4250271684284</v>
      </c>
      <c r="H233" s="425" t="n">
        <v>2412.88187743666</v>
      </c>
      <c r="I233" s="425" t="n">
        <v>16.6782285423314</v>
      </c>
      <c r="J233" s="425" t="n">
        <v>24.9093175806409</v>
      </c>
      <c r="K233" s="425" t="n">
        <v>13.5546662517987</v>
      </c>
      <c r="L233" s="425" t="n">
        <v>4632.16551716499</v>
      </c>
      <c r="M233" s="425" t="n">
        <v>11.5258037689369</v>
      </c>
      <c r="N233" s="425" t="n">
        <v>47.8200292488978</v>
      </c>
      <c r="O233" s="425" t="n">
        <v>8.40719680322947</v>
      </c>
      <c r="P233" s="425" t="n">
        <v>1362.24462849618</v>
      </c>
      <c r="Q233" s="425" t="n">
        <v>23.2251912857069</v>
      </c>
      <c r="R233" s="425" t="n">
        <v>14.063093759808</v>
      </c>
      <c r="S233" s="425" t="n">
        <v>21.5483444344501</v>
      </c>
    </row>
    <row r="234">
      <c r="A234" s="425" t="s">
        <v>128</v>
      </c>
      <c r="B234" s="425" t="s">
        <v>149</v>
      </c>
      <c r="C234" s="425" t="s">
        <v>17</v>
      </c>
      <c r="D234" s="425" t="n">
        <v>743.520801771272</v>
      </c>
      <c r="E234" s="425" t="n">
        <v>27.4407716091456</v>
      </c>
      <c r="F234" s="425" t="n">
        <v>16.4746171567625</v>
      </c>
      <c r="G234" s="425" t="n">
        <v>24.6777792259508</v>
      </c>
      <c r="H234" s="425" t="n">
        <v>1250.35725656165</v>
      </c>
      <c r="I234" s="425" t="n">
        <v>23.0420069664552</v>
      </c>
      <c r="J234" s="425" t="n">
        <v>27.7048833898933</v>
      </c>
      <c r="K234" s="425" t="n">
        <v>19.4606528844541</v>
      </c>
      <c r="L234" s="425" t="n">
        <v>1954.83369383462</v>
      </c>
      <c r="M234" s="425" t="n">
        <v>15.7833426217776</v>
      </c>
      <c r="N234" s="425" t="n">
        <v>43.3143721525258</v>
      </c>
      <c r="O234" s="425" t="n">
        <v>11.584583126118</v>
      </c>
      <c r="P234" s="425" t="n">
        <v>564.417716616936</v>
      </c>
      <c r="Q234" s="425" t="n">
        <v>30.123331251025</v>
      </c>
      <c r="R234" s="425" t="n">
        <v>12.5061273008184</v>
      </c>
      <c r="S234" s="425" t="n">
        <v>28.4711454966792</v>
      </c>
    </row>
    <row r="235">
      <c r="A235" s="425" t="s">
        <v>138</v>
      </c>
      <c r="B235" s="425" t="s">
        <v>150</v>
      </c>
      <c r="C235" s="425" t="s">
        <v>16</v>
      </c>
      <c r="D235" s="425" t="n">
        <v>752.458571340233</v>
      </c>
      <c r="E235" s="425" t="n">
        <v>18.5380951231501</v>
      </c>
      <c r="F235" s="425" t="n">
        <v>13.1869446438844</v>
      </c>
      <c r="G235" s="425" t="n">
        <v>17.6207296956309</v>
      </c>
      <c r="H235" s="425" t="n">
        <v>895.331018328076</v>
      </c>
      <c r="I235" s="425" t="n">
        <v>20.0415751185291</v>
      </c>
      <c r="J235" s="425" t="n">
        <v>15.6908048181519</v>
      </c>
      <c r="K235" s="425" t="n">
        <v>18.6523720926842</v>
      </c>
      <c r="L235" s="425" t="n">
        <v>3043.92062426764</v>
      </c>
      <c r="M235" s="425" t="n">
        <v>12.1179139014476</v>
      </c>
      <c r="N235" s="425" t="n">
        <v>53.3451465654786</v>
      </c>
      <c r="O235" s="425" t="n">
        <v>7.53299144397193</v>
      </c>
      <c r="P235" s="425" t="n">
        <v>1014.37706905872</v>
      </c>
      <c r="Q235" s="425" t="n">
        <v>23.1225933155161</v>
      </c>
      <c r="R235" s="425" t="n">
        <v>17.7771039724852</v>
      </c>
      <c r="S235" s="425" t="n">
        <v>19.1978539392454</v>
      </c>
    </row>
    <row r="236">
      <c r="A236" s="425" t="s">
        <v>138</v>
      </c>
      <c r="B236" s="425" t="s">
        <v>150</v>
      </c>
      <c r="C236" s="425" t="s">
        <v>17</v>
      </c>
      <c r="D236" s="425" t="n">
        <v>143.086948547265</v>
      </c>
      <c r="E236" s="425" t="n">
        <v>49.2929000096318</v>
      </c>
      <c r="F236" s="425" t="n">
        <v>3.37651725577895</v>
      </c>
      <c r="G236" s="425" t="n">
        <v>50.0512318807888</v>
      </c>
      <c r="H236" s="425" t="n">
        <v>730.430073770608</v>
      </c>
      <c r="I236" s="425" t="n">
        <v>19.9844911941604</v>
      </c>
      <c r="J236" s="425" t="n">
        <v>17.2364410120303</v>
      </c>
      <c r="K236" s="425" t="n">
        <v>18.6398816287795</v>
      </c>
      <c r="L236" s="425" t="n">
        <v>2829.32054208708</v>
      </c>
      <c r="M236" s="425" t="n">
        <v>13.2603858454253</v>
      </c>
      <c r="N236" s="425" t="n">
        <v>66.7653460324594</v>
      </c>
      <c r="O236" s="425" t="n">
        <v>6.35078479509211</v>
      </c>
      <c r="P236" s="425" t="n">
        <v>534.870633365109</v>
      </c>
      <c r="Q236" s="425" t="n">
        <v>26.5123864032535</v>
      </c>
      <c r="R236" s="425" t="n">
        <v>12.6216956997314</v>
      </c>
      <c r="S236" s="425" t="n">
        <v>25.4902088599378</v>
      </c>
    </row>
    <row r="237">
      <c r="A237" s="425" t="s">
        <v>140</v>
      </c>
      <c r="B237" s="425" t="s">
        <v>151</v>
      </c>
      <c r="C237" s="425" t="s">
        <v>16</v>
      </c>
      <c r="D237" s="425" t="n">
        <v>707.140503307517</v>
      </c>
      <c r="E237" s="425" t="n">
        <v>25.8927515162419</v>
      </c>
      <c r="F237" s="425" t="n">
        <v>9.20697817100113</v>
      </c>
      <c r="G237" s="425" t="n">
        <v>25.9513743394057</v>
      </c>
      <c r="H237" s="425" t="n">
        <v>2355.16757377192</v>
      </c>
      <c r="I237" s="425" t="n">
        <v>14.1869095788211</v>
      </c>
      <c r="J237" s="425" t="n">
        <v>30.6643111791009</v>
      </c>
      <c r="K237" s="425" t="n">
        <v>11.5658381932232</v>
      </c>
      <c r="L237" s="425" t="n">
        <v>4241.15580982073</v>
      </c>
      <c r="M237" s="425" t="n">
        <v>11.396645883723</v>
      </c>
      <c r="N237" s="425" t="n">
        <v>55.2199015304501</v>
      </c>
      <c r="O237" s="425" t="n">
        <v>6.89544981275407</v>
      </c>
      <c r="P237" s="425" t="n">
        <v>377.020308606792</v>
      </c>
      <c r="Q237" s="425" t="n">
        <v>32.2278980026598</v>
      </c>
      <c r="R237" s="425" t="n">
        <v>4.90880911944779</v>
      </c>
      <c r="S237" s="425" t="n">
        <v>32.5986386179134</v>
      </c>
    </row>
    <row r="238">
      <c r="A238" s="425" t="s">
        <v>140</v>
      </c>
      <c r="B238" s="425" t="s">
        <v>151</v>
      </c>
      <c r="C238" s="425" t="s">
        <v>17</v>
      </c>
      <c r="D238" s="425" t="n">
        <v>144.028351459089</v>
      </c>
      <c r="E238" s="425" t="n">
        <v>50.0349969621924</v>
      </c>
      <c r="F238" s="425" t="n">
        <v>3.28342895760009</v>
      </c>
      <c r="G238" s="425" t="n">
        <v>48.127418971233</v>
      </c>
      <c r="H238" s="425" t="n">
        <v>1271.60548331441</v>
      </c>
      <c r="I238" s="425" t="n">
        <v>17.2404312224664</v>
      </c>
      <c r="J238" s="425" t="n">
        <v>28.9889193638626</v>
      </c>
      <c r="K238" s="425" t="n">
        <v>14.3907347678861</v>
      </c>
      <c r="L238" s="425" t="n">
        <v>2395.36785631002</v>
      </c>
      <c r="M238" s="425" t="n">
        <v>11.8979053232482</v>
      </c>
      <c r="N238" s="425" t="n">
        <v>54.607444324924</v>
      </c>
      <c r="O238" s="425" t="n">
        <v>7.3192356414392</v>
      </c>
      <c r="P238" s="425" t="n">
        <v>575.520853456665</v>
      </c>
      <c r="Q238" s="425" t="n">
        <v>25.7846147725512</v>
      </c>
      <c r="R238" s="425" t="n">
        <v>13.1202073536133</v>
      </c>
      <c r="S238" s="425" t="n">
        <v>24.6900541147702</v>
      </c>
    </row>
    <row r="239">
      <c r="A239" s="425" t="s">
        <v>152</v>
      </c>
      <c r="B239" s="425" t="s">
        <v>153</v>
      </c>
      <c r="C239" s="425" t="s">
        <v>16</v>
      </c>
      <c r="D239" s="425" t="n">
        <v>180.059410766922</v>
      </c>
      <c r="E239" s="425" t="n">
        <v>44.0608000041361</v>
      </c>
      <c r="F239" s="425" t="n">
        <v>12.6143864629529</v>
      </c>
      <c r="G239" s="425" t="n">
        <v>42.3970686986808</v>
      </c>
      <c r="H239" s="425" t="n">
        <v>698.277044024616</v>
      </c>
      <c r="I239" s="425" t="n">
        <v>24.3599508282326</v>
      </c>
      <c r="J239" s="425" t="n">
        <v>48.9190565159456</v>
      </c>
      <c r="K239" s="425" t="n">
        <v>16.0724529613214</v>
      </c>
      <c r="L239" s="425" t="n">
        <v>534.718323613704</v>
      </c>
      <c r="M239" s="425" t="n">
        <v>23.9743560608329</v>
      </c>
      <c r="N239" s="425" t="n">
        <v>37.4606556478009</v>
      </c>
      <c r="O239" s="425" t="n">
        <v>20.7971675430704</v>
      </c>
      <c r="P239" s="425" t="n">
        <v>14.3583684468575</v>
      </c>
      <c r="Q239" s="425" t="n">
        <v>100</v>
      </c>
      <c r="R239" s="425" t="n">
        <v>1.00590137330052</v>
      </c>
      <c r="S239" s="425" t="n">
        <v>102.320198270602</v>
      </c>
    </row>
    <row r="240">
      <c r="A240" s="425" t="s">
        <v>152</v>
      </c>
      <c r="B240" s="425" t="s">
        <v>153</v>
      </c>
      <c r="C240" s="425" t="s">
        <v>17</v>
      </c>
      <c r="D240" s="425" t="n">
        <v>45.9959747991169</v>
      </c>
      <c r="E240" s="425" t="n">
        <v>57.0394570133623</v>
      </c>
      <c r="F240" s="425" t="n">
        <v>3.55201937361125</v>
      </c>
      <c r="G240" s="425" t="n">
        <v>59.3414556295284</v>
      </c>
      <c r="H240" s="425" t="n">
        <v>715.174959486231</v>
      </c>
      <c r="I240" s="425" t="n">
        <v>19.7659174734801</v>
      </c>
      <c r="J240" s="425" t="n">
        <v>55.2290786902837</v>
      </c>
      <c r="K240" s="425" t="n">
        <v>15.2504675579048</v>
      </c>
      <c r="L240" s="425" t="n">
        <v>444.880004078388</v>
      </c>
      <c r="M240" s="425" t="n">
        <v>23.2764092423654</v>
      </c>
      <c r="N240" s="425" t="n">
        <v>34.3556669973874</v>
      </c>
      <c r="O240" s="425" t="n">
        <v>20.2663077483121</v>
      </c>
      <c r="P240" s="425" t="n">
        <v>88.8737216995325</v>
      </c>
      <c r="Q240" s="425" t="n">
        <v>71.2890071282705</v>
      </c>
      <c r="R240" s="425" t="n">
        <v>6.86323493871761</v>
      </c>
      <c r="S240" s="425" t="n">
        <v>67.9395789195904</v>
      </c>
    </row>
    <row r="241">
      <c r="A241" s="425" t="s">
        <v>154</v>
      </c>
      <c r="B241" s="425" t="s">
        <v>155</v>
      </c>
      <c r="C241" s="425" t="s">
        <v>16</v>
      </c>
      <c r="D241" s="425" t="n">
        <v>174.876835447686</v>
      </c>
      <c r="E241" s="425" t="n">
        <v>36.8702026683021</v>
      </c>
      <c r="F241" s="425" t="n">
        <v>4.59483610824222</v>
      </c>
      <c r="G241" s="425" t="n">
        <v>35.8536981554272</v>
      </c>
      <c r="H241" s="425" t="n">
        <v>879.048501997802</v>
      </c>
      <c r="I241" s="425" t="n">
        <v>14.8945565413837</v>
      </c>
      <c r="J241" s="425" t="n">
        <v>23.0967342674955</v>
      </c>
      <c r="K241" s="425" t="n">
        <v>13.9165924268626</v>
      </c>
      <c r="L241" s="425" t="n">
        <v>1967.30206534831</v>
      </c>
      <c r="M241" s="425" t="n">
        <v>10.1666208537133</v>
      </c>
      <c r="N241" s="425" t="n">
        <v>51.6902684254374</v>
      </c>
      <c r="O241" s="425" t="n">
        <v>7.33212169807544</v>
      </c>
      <c r="P241" s="425" t="n">
        <v>784.715427985118</v>
      </c>
      <c r="Q241" s="425" t="n">
        <v>18.0817043190649</v>
      </c>
      <c r="R241" s="425" t="n">
        <v>20.6181611988249</v>
      </c>
      <c r="S241" s="425" t="n">
        <v>16.443203653427</v>
      </c>
    </row>
    <row r="242">
      <c r="A242" s="425" t="s">
        <v>154</v>
      </c>
      <c r="B242" s="425" t="s">
        <v>155</v>
      </c>
      <c r="C242" s="425" t="s">
        <v>17</v>
      </c>
      <c r="D242" s="425" t="n">
        <v>150.015865797377</v>
      </c>
      <c r="E242" s="425" t="n">
        <v>43.1573411042628</v>
      </c>
      <c r="F242" s="425" t="n">
        <v>6.59475313447066</v>
      </c>
      <c r="G242" s="425" t="n">
        <v>41.5583772144526</v>
      </c>
      <c r="H242" s="425" t="n">
        <v>326.135801145268</v>
      </c>
      <c r="I242" s="425" t="n">
        <v>22.4162037190159</v>
      </c>
      <c r="J242" s="425" t="n">
        <v>14.3370508541468</v>
      </c>
      <c r="K242" s="425" t="n">
        <v>20.357789940776</v>
      </c>
      <c r="L242" s="425" t="n">
        <v>1192.93887668587</v>
      </c>
      <c r="M242" s="425" t="n">
        <v>11.6834133081167</v>
      </c>
      <c r="N242" s="425" t="n">
        <v>52.4420357436194</v>
      </c>
      <c r="O242" s="425" t="n">
        <v>8.41709500423168</v>
      </c>
      <c r="P242" s="425" t="n">
        <v>605.685520592094</v>
      </c>
      <c r="Q242" s="425" t="n">
        <v>18.5862760659312</v>
      </c>
      <c r="R242" s="425" t="n">
        <v>26.6261602677632</v>
      </c>
      <c r="S242" s="425" t="n">
        <v>15.3503370685587</v>
      </c>
    </row>
    <row r="243">
      <c r="A243" s="425" t="s">
        <v>156</v>
      </c>
      <c r="B243" s="425" t="s">
        <v>157</v>
      </c>
      <c r="C243" s="425" t="s">
        <v>16</v>
      </c>
      <c r="D243" s="425" t="n">
        <v>214.19965201618</v>
      </c>
      <c r="E243" s="425" t="n">
        <v>40.4277977852422</v>
      </c>
      <c r="F243" s="425" t="n">
        <v>4.7182360488683</v>
      </c>
      <c r="G243" s="425" t="n">
        <v>41.4221246721903</v>
      </c>
      <c r="H243" s="425" t="n">
        <v>698.087292127936</v>
      </c>
      <c r="I243" s="425" t="n">
        <v>25.0324990899889</v>
      </c>
      <c r="J243" s="425" t="n">
        <v>15.37696534972</v>
      </c>
      <c r="K243" s="425" t="n">
        <v>22.5221199171886</v>
      </c>
      <c r="L243" s="425" t="n">
        <v>3156.45112016641</v>
      </c>
      <c r="M243" s="425" t="n">
        <v>12.7250169858421</v>
      </c>
      <c r="N243" s="425" t="n">
        <v>69.5280376110739</v>
      </c>
      <c r="O243" s="425" t="n">
        <v>6.22995030264414</v>
      </c>
      <c r="P243" s="425" t="n">
        <v>471.086772718491</v>
      </c>
      <c r="Q243" s="425" t="n">
        <v>28.9334363296346</v>
      </c>
      <c r="R243" s="425" t="n">
        <v>10.3767609903377</v>
      </c>
      <c r="S243" s="425" t="n">
        <v>27.1135805891855</v>
      </c>
    </row>
    <row r="244">
      <c r="A244" s="425" t="s">
        <v>156</v>
      </c>
      <c r="B244" s="425" t="s">
        <v>157</v>
      </c>
      <c r="C244" s="425" t="s">
        <v>17</v>
      </c>
      <c r="D244" s="425" t="n">
        <v>487.256782286685</v>
      </c>
      <c r="E244" s="425" t="n">
        <v>31.5360742957911</v>
      </c>
      <c r="F244" s="425" t="n">
        <v>12.7232745236138</v>
      </c>
      <c r="G244" s="425" t="n">
        <v>27.9364110445115</v>
      </c>
      <c r="H244" s="425" t="n">
        <v>864.311260298633</v>
      </c>
      <c r="I244" s="425" t="n">
        <v>22.5052457791612</v>
      </c>
      <c r="J244" s="425" t="n">
        <v>22.5689407277658</v>
      </c>
      <c r="K244" s="425" t="n">
        <v>20.0931798211692</v>
      </c>
      <c r="L244" s="425" t="n">
        <v>1946.14348023496</v>
      </c>
      <c r="M244" s="425" t="n">
        <v>17.3458615742718</v>
      </c>
      <c r="N244" s="425" t="n">
        <v>50.8178001036049</v>
      </c>
      <c r="O244" s="425" t="n">
        <v>11.2227589128094</v>
      </c>
      <c r="P244" s="425" t="n">
        <v>531.937687234577</v>
      </c>
      <c r="Q244" s="425" t="n">
        <v>24.8937780287333</v>
      </c>
      <c r="R244" s="425" t="n">
        <v>13.8899846450155</v>
      </c>
      <c r="S244" s="425" t="n">
        <v>23.5386821611164</v>
      </c>
    </row>
    <row r="245">
      <c r="A245" s="425" t="s">
        <v>158</v>
      </c>
      <c r="B245" s="425" t="s">
        <v>159</v>
      </c>
      <c r="C245" s="425" t="s">
        <v>16</v>
      </c>
      <c r="D245" s="425" t="n">
        <v>377.42029531057</v>
      </c>
      <c r="E245" s="425" t="n">
        <v>43.5131598024527</v>
      </c>
      <c r="F245" s="425" t="n">
        <v>6.34740819402611</v>
      </c>
      <c r="G245" s="425" t="n">
        <v>38.4207194087408</v>
      </c>
      <c r="H245" s="425" t="n">
        <v>1941.40101237273</v>
      </c>
      <c r="I245" s="425" t="n">
        <v>18.4675160103968</v>
      </c>
      <c r="J245" s="425" t="n">
        <v>32.6502438976818</v>
      </c>
      <c r="K245" s="425" t="n">
        <v>16.6447882614851</v>
      </c>
      <c r="L245" s="425" t="n">
        <v>3020.00769518427</v>
      </c>
      <c r="M245" s="425" t="n">
        <v>14.106394437913</v>
      </c>
      <c r="N245" s="425" t="n">
        <v>50.7901186783308</v>
      </c>
      <c r="O245" s="425" t="n">
        <v>8.63246004903295</v>
      </c>
      <c r="P245" s="425" t="n">
        <v>607.224626797867</v>
      </c>
      <c r="Q245" s="425" t="n">
        <v>40.5620812401671</v>
      </c>
      <c r="R245" s="425" t="n">
        <v>10.2122292299613</v>
      </c>
      <c r="S245" s="425" t="n">
        <v>35.6283064952769</v>
      </c>
    </row>
    <row r="246">
      <c r="A246" s="425" t="s">
        <v>158</v>
      </c>
      <c r="B246" s="425" t="s">
        <v>159</v>
      </c>
      <c r="C246" s="425" t="s">
        <v>17</v>
      </c>
      <c r="D246" s="425" t="n">
        <v>194.410238742838</v>
      </c>
      <c r="E246" s="425" t="n">
        <v>49.995810656601</v>
      </c>
      <c r="F246" s="425" t="n">
        <v>4.68842734411448</v>
      </c>
      <c r="G246" s="425" t="n">
        <v>50.7742258220404</v>
      </c>
      <c r="H246" s="425" t="n">
        <v>1406.70934872286</v>
      </c>
      <c r="I246" s="425" t="n">
        <v>20.5957884074932</v>
      </c>
      <c r="J246" s="425" t="n">
        <v>33.9244199195589</v>
      </c>
      <c r="K246" s="425" t="n">
        <v>17.8135387481479</v>
      </c>
      <c r="L246" s="425" t="n">
        <v>2202.09957392726</v>
      </c>
      <c r="M246" s="425" t="n">
        <v>18.5198523960836</v>
      </c>
      <c r="N246" s="425" t="n">
        <v>53.1061734383254</v>
      </c>
      <c r="O246" s="425" t="n">
        <v>12.1903789938223</v>
      </c>
      <c r="P246" s="425" t="n">
        <v>343.37892947619</v>
      </c>
      <c r="Q246" s="425" t="n">
        <v>40.3487577594423</v>
      </c>
      <c r="R246" s="425" t="n">
        <v>8.28097929800127</v>
      </c>
      <c r="S246" s="425" t="n">
        <v>38.9034503673539</v>
      </c>
    </row>
    <row r="247">
      <c r="A247" s="425" t="s">
        <v>160</v>
      </c>
      <c r="B247" s="425" t="s">
        <v>161</v>
      </c>
      <c r="C247" s="425" t="s">
        <v>16</v>
      </c>
      <c r="D247" s="425" t="n">
        <v>1218.89528125684</v>
      </c>
      <c r="E247" s="425" t="n">
        <v>23.5561967149561</v>
      </c>
      <c r="F247" s="425" t="n">
        <v>11.8600380995494</v>
      </c>
      <c r="G247" s="425" t="n">
        <v>21.6245805060974</v>
      </c>
      <c r="H247" s="425" t="n">
        <v>1019.46802164219</v>
      </c>
      <c r="I247" s="425" t="n">
        <v>25.3065660003654</v>
      </c>
      <c r="J247" s="425" t="n">
        <v>9.91958026573156</v>
      </c>
      <c r="K247" s="425" t="n">
        <v>25.0491835538445</v>
      </c>
      <c r="L247" s="425" t="n">
        <v>5640.09790244338</v>
      </c>
      <c r="M247" s="425" t="n">
        <v>11.2895256172571</v>
      </c>
      <c r="N247" s="425" t="n">
        <v>54.8790179408957</v>
      </c>
      <c r="O247" s="425" t="n">
        <v>7.61246478000992</v>
      </c>
      <c r="P247" s="425" t="n">
        <v>2398.86902771264</v>
      </c>
      <c r="Q247" s="425" t="n">
        <v>20.4577806761319</v>
      </c>
      <c r="R247" s="425" t="n">
        <v>23.3413636938233</v>
      </c>
      <c r="S247" s="425" t="n">
        <v>16.5944399786183</v>
      </c>
    </row>
    <row r="248">
      <c r="A248" s="425" t="s">
        <v>160</v>
      </c>
      <c r="B248" s="425" t="s">
        <v>161</v>
      </c>
      <c r="C248" s="425" t="s">
        <v>17</v>
      </c>
      <c r="D248" s="425" t="n">
        <v>547.937896863259</v>
      </c>
      <c r="E248" s="425" t="n">
        <v>36.2812452512834</v>
      </c>
      <c r="F248" s="425" t="n">
        <v>8.82344185011742</v>
      </c>
      <c r="G248" s="425" t="n">
        <v>34.0721424293549</v>
      </c>
      <c r="H248" s="425" t="n">
        <v>980.403214781833</v>
      </c>
      <c r="I248" s="425" t="n">
        <v>30.2320855625517</v>
      </c>
      <c r="J248" s="425" t="n">
        <v>15.7874292046904</v>
      </c>
      <c r="K248" s="425" t="n">
        <v>24.9903124782372</v>
      </c>
      <c r="L248" s="425" t="n">
        <v>3649.22482784278</v>
      </c>
      <c r="M248" s="425" t="n">
        <v>14.9761401348954</v>
      </c>
      <c r="N248" s="425" t="n">
        <v>58.7634533964547</v>
      </c>
      <c r="O248" s="425" t="n">
        <v>8.58611119999917</v>
      </c>
      <c r="P248" s="425" t="n">
        <v>1032.45851775913</v>
      </c>
      <c r="Q248" s="425" t="n">
        <v>24.3369400847347</v>
      </c>
      <c r="R248" s="425" t="n">
        <v>16.6256755487375</v>
      </c>
      <c r="S248" s="425" t="n">
        <v>22.0051094677108</v>
      </c>
    </row>
    <row r="249">
      <c r="A249" s="425" t="s">
        <v>162</v>
      </c>
      <c r="B249" s="425" t="s">
        <v>163</v>
      </c>
      <c r="C249" s="425" t="s">
        <v>16</v>
      </c>
      <c r="D249" s="425" t="n">
        <v>1182.05612488214</v>
      </c>
      <c r="E249" s="425" t="n">
        <v>28.4798616904303</v>
      </c>
      <c r="F249" s="425" t="n">
        <v>8.86972694358534</v>
      </c>
      <c r="G249" s="425" t="n">
        <v>27.1051072529011</v>
      </c>
      <c r="H249" s="425" t="n">
        <v>2200.81731980402</v>
      </c>
      <c r="I249" s="425" t="n">
        <v>23.6545258962741</v>
      </c>
      <c r="J249" s="425" t="n">
        <v>16.5141470599134</v>
      </c>
      <c r="K249" s="425" t="n">
        <v>18.4954881383783</v>
      </c>
      <c r="L249" s="425" t="n">
        <v>6937.86903107181</v>
      </c>
      <c r="M249" s="425" t="n">
        <v>14.2231851087672</v>
      </c>
      <c r="N249" s="425" t="n">
        <v>52.0592910781624</v>
      </c>
      <c r="O249" s="425" t="n">
        <v>8.11094188001297</v>
      </c>
      <c r="P249" s="425" t="n">
        <v>3006.11789323019</v>
      </c>
      <c r="Q249" s="425" t="n">
        <v>20.6651385079015</v>
      </c>
      <c r="R249" s="425" t="n">
        <v>22.5568349183389</v>
      </c>
      <c r="S249" s="425" t="n">
        <v>19.9242951265936</v>
      </c>
    </row>
    <row r="250">
      <c r="A250" s="425" t="s">
        <v>162</v>
      </c>
      <c r="B250" s="425" t="s">
        <v>163</v>
      </c>
      <c r="C250" s="425" t="s">
        <v>17</v>
      </c>
      <c r="D250" s="425" t="n">
        <v>875.13756912764</v>
      </c>
      <c r="E250" s="425" t="n">
        <v>33.9117263698138</v>
      </c>
      <c r="F250" s="425" t="n">
        <v>9.19162860970806</v>
      </c>
      <c r="G250" s="425" t="n">
        <v>32.6300851154223</v>
      </c>
      <c r="H250" s="425" t="n">
        <v>1888.73864343676</v>
      </c>
      <c r="I250" s="425" t="n">
        <v>21.9904313886638</v>
      </c>
      <c r="J250" s="425" t="n">
        <v>19.8375487051482</v>
      </c>
      <c r="K250" s="425" t="n">
        <v>18.1990343108732</v>
      </c>
      <c r="L250" s="425" t="n">
        <v>5245.38973567729</v>
      </c>
      <c r="M250" s="425" t="n">
        <v>14.9967630613362</v>
      </c>
      <c r="N250" s="425" t="n">
        <v>55.0926803560508</v>
      </c>
      <c r="O250" s="425" t="n">
        <v>10.2788820149438</v>
      </c>
      <c r="P250" s="425" t="n">
        <v>1511.7624384289</v>
      </c>
      <c r="Q250" s="425" t="n">
        <v>23.2914984836469</v>
      </c>
      <c r="R250" s="425" t="n">
        <v>15.878142329093</v>
      </c>
      <c r="S250" s="425" t="n">
        <v>23.1670822316944</v>
      </c>
    </row>
    <row r="251">
      <c r="A251" s="425" t="s">
        <v>164</v>
      </c>
      <c r="B251" s="425" t="s">
        <v>165</v>
      </c>
      <c r="C251" s="425" t="s">
        <v>16</v>
      </c>
      <c r="D251" s="425" t="n">
        <v>1324.35058464529</v>
      </c>
      <c r="E251" s="425" t="n">
        <v>25.6263764648802</v>
      </c>
      <c r="F251" s="425" t="n">
        <v>16.8555483367411</v>
      </c>
      <c r="G251" s="425" t="n">
        <v>22.102080041513</v>
      </c>
      <c r="H251" s="425" t="n">
        <v>1805.81969639753</v>
      </c>
      <c r="I251" s="425" t="n">
        <v>19.5677831524915</v>
      </c>
      <c r="J251" s="425" t="n">
        <v>22.9834014746331</v>
      </c>
      <c r="K251" s="425" t="n">
        <v>16.3433394165734</v>
      </c>
      <c r="L251" s="425" t="n">
        <v>4062.52838609709</v>
      </c>
      <c r="M251" s="425" t="n">
        <v>13.5095585805501</v>
      </c>
      <c r="N251" s="425" t="n">
        <v>51.705450486574</v>
      </c>
      <c r="O251" s="425" t="n">
        <v>8.38065654796347</v>
      </c>
      <c r="P251" s="425" t="n">
        <v>664.361561262856</v>
      </c>
      <c r="Q251" s="425" t="n">
        <v>25.9326161485404</v>
      </c>
      <c r="R251" s="425" t="n">
        <v>8.45559970205182</v>
      </c>
      <c r="S251" s="425" t="n">
        <v>26.6880894402409</v>
      </c>
    </row>
    <row r="252">
      <c r="A252" s="425" t="s">
        <v>164</v>
      </c>
      <c r="B252" s="425" t="s">
        <v>165</v>
      </c>
      <c r="C252" s="425" t="s">
        <v>17</v>
      </c>
      <c r="D252" s="425" t="n">
        <v>480.027312624216</v>
      </c>
      <c r="E252" s="425" t="n">
        <v>31.4870577394589</v>
      </c>
      <c r="F252" s="425" t="n">
        <v>10.6323758355216</v>
      </c>
      <c r="G252" s="425" t="n">
        <v>29.5156639669371</v>
      </c>
      <c r="H252" s="425" t="n">
        <v>785.402646903859</v>
      </c>
      <c r="I252" s="425" t="n">
        <v>24.2203471511708</v>
      </c>
      <c r="J252" s="425" t="n">
        <v>17.3962937201295</v>
      </c>
      <c r="K252" s="425" t="n">
        <v>20.6312772317995</v>
      </c>
      <c r="L252" s="425" t="n">
        <v>2784.01843982337</v>
      </c>
      <c r="M252" s="425" t="n">
        <v>13.3907460910072</v>
      </c>
      <c r="N252" s="425" t="n">
        <v>61.6646795020957</v>
      </c>
      <c r="O252" s="425" t="n">
        <v>8.63997531158311</v>
      </c>
      <c r="P252" s="425" t="n">
        <v>465.32158291815</v>
      </c>
      <c r="Q252" s="425" t="n">
        <v>36.2746511248581</v>
      </c>
      <c r="R252" s="425" t="n">
        <v>10.3066509422531</v>
      </c>
      <c r="S252" s="425" t="n">
        <v>33.2635098676006</v>
      </c>
    </row>
    <row r="253">
      <c r="A253" s="425" t="s">
        <v>166</v>
      </c>
      <c r="B253" s="425" t="s">
        <v>167</v>
      </c>
      <c r="C253" s="425" t="s">
        <v>16</v>
      </c>
      <c r="D253" s="425" t="n">
        <v>690.659616119277</v>
      </c>
      <c r="E253" s="425" t="n">
        <v>24.8393549568821</v>
      </c>
      <c r="F253" s="425" t="n">
        <v>8.38046854245417</v>
      </c>
      <c r="G253" s="425" t="n">
        <v>24.891776361747</v>
      </c>
      <c r="H253" s="425" t="n">
        <v>2736.37553481021</v>
      </c>
      <c r="I253" s="425" t="n">
        <v>14.103958945062</v>
      </c>
      <c r="J253" s="425" t="n">
        <v>33.2031996002178</v>
      </c>
      <c r="K253" s="425" t="n">
        <v>11.5875020459506</v>
      </c>
      <c r="L253" s="425" t="n">
        <v>3975.46297171103</v>
      </c>
      <c r="M253" s="425" t="n">
        <v>11.6122519132801</v>
      </c>
      <c r="N253" s="425" t="n">
        <v>48.2382951001466</v>
      </c>
      <c r="O253" s="425" t="n">
        <v>7.95792615672336</v>
      </c>
      <c r="P253" s="425" t="n">
        <v>838.802618726169</v>
      </c>
      <c r="Q253" s="425" t="n">
        <v>22.2090081801451</v>
      </c>
      <c r="R253" s="425" t="n">
        <v>10.1780367571815</v>
      </c>
      <c r="S253" s="425" t="n">
        <v>21.7979738692143</v>
      </c>
    </row>
    <row r="254">
      <c r="A254" s="425" t="s">
        <v>166</v>
      </c>
      <c r="B254" s="425" t="s">
        <v>167</v>
      </c>
      <c r="C254" s="425" t="s">
        <v>17</v>
      </c>
      <c r="D254" s="425" t="n">
        <v>189.376837890451</v>
      </c>
      <c r="E254" s="425" t="n">
        <v>45.3512918425398</v>
      </c>
      <c r="F254" s="425" t="n">
        <v>5.38488199517121</v>
      </c>
      <c r="G254" s="425" t="n">
        <v>45.1260100540896</v>
      </c>
      <c r="H254" s="425" t="n">
        <v>736.732247850497</v>
      </c>
      <c r="I254" s="425" t="n">
        <v>25.6951831456889</v>
      </c>
      <c r="J254" s="425" t="n">
        <v>20.9487932151823</v>
      </c>
      <c r="K254" s="425" t="n">
        <v>22.6468129396141</v>
      </c>
      <c r="L254" s="425" t="n">
        <v>2271.87321768595</v>
      </c>
      <c r="M254" s="425" t="n">
        <v>17.3106092214312</v>
      </c>
      <c r="N254" s="425" t="n">
        <v>64.600134427768</v>
      </c>
      <c r="O254" s="425" t="n">
        <v>8.50126023872087</v>
      </c>
      <c r="P254" s="425" t="n">
        <v>318.841984649813</v>
      </c>
      <c r="Q254" s="425" t="n">
        <v>38.5396279786926</v>
      </c>
      <c r="R254" s="425" t="n">
        <v>9.0661903618785</v>
      </c>
      <c r="S254" s="425" t="n">
        <v>36.4475467801238</v>
      </c>
    </row>
    <row r="255">
      <c r="A255" s="425" t="s">
        <v>168</v>
      </c>
      <c r="B255" s="425" t="s">
        <v>169</v>
      </c>
      <c r="C255" s="425" t="s">
        <v>16</v>
      </c>
      <c r="D255" s="425" t="n">
        <v>89.406638882207</v>
      </c>
      <c r="E255" s="425" t="n">
        <v>70.4079601569977</v>
      </c>
      <c r="F255" s="425" t="n">
        <v>2.38864697494016</v>
      </c>
      <c r="G255" s="425" t="n">
        <v>68.3678690540749</v>
      </c>
      <c r="H255" s="425" t="n">
        <v>604.125562044831</v>
      </c>
      <c r="I255" s="425" t="n">
        <v>24.347192150353</v>
      </c>
      <c r="J255" s="425" t="n">
        <v>16.1402186046118</v>
      </c>
      <c r="K255" s="425" t="n">
        <v>20.9941083643511</v>
      </c>
      <c r="L255" s="425" t="n">
        <v>2529.70839248824</v>
      </c>
      <c r="M255" s="425" t="n">
        <v>11.8728225018856</v>
      </c>
      <c r="N255" s="425" t="n">
        <v>67.5853647418606</v>
      </c>
      <c r="O255" s="425" t="n">
        <v>7.74476267281833</v>
      </c>
      <c r="P255" s="425" t="n">
        <v>519.741932683906</v>
      </c>
      <c r="Q255" s="425" t="n">
        <v>38.0385738339044</v>
      </c>
      <c r="R255" s="425" t="n">
        <v>13.8857696785874</v>
      </c>
      <c r="S255" s="425" t="n">
        <v>32.4961974295773</v>
      </c>
    </row>
    <row r="256">
      <c r="A256" s="425" t="s">
        <v>168</v>
      </c>
      <c r="B256" s="425" t="s">
        <v>169</v>
      </c>
      <c r="C256" s="425" t="s">
        <v>17</v>
      </c>
      <c r="D256" s="425"/>
      <c r="E256" s="425"/>
      <c r="F256" s="425"/>
      <c r="G256" s="425"/>
      <c r="H256" s="425" t="n">
        <v>226.737726885848</v>
      </c>
      <c r="I256" s="425" t="n">
        <v>39.7224658818025</v>
      </c>
      <c r="J256" s="425" t="n">
        <v>19.4923808662085</v>
      </c>
      <c r="K256" s="425" t="n">
        <v>32.4988839748195</v>
      </c>
      <c r="L256" s="425" t="n">
        <v>785.031626617082</v>
      </c>
      <c r="M256" s="425" t="n">
        <v>22.8908108827426</v>
      </c>
      <c r="N256" s="425" t="n">
        <v>67.4882635025413</v>
      </c>
      <c r="O256" s="425" t="n">
        <v>11.2183474721918</v>
      </c>
      <c r="P256" s="425" t="n">
        <v>151.44271608532</v>
      </c>
      <c r="Q256" s="425" t="n">
        <v>50.5509090547326</v>
      </c>
      <c r="R256" s="425" t="n">
        <v>13.0193556312502</v>
      </c>
      <c r="S256" s="425" t="n">
        <v>49.7299247077894</v>
      </c>
    </row>
    <row r="257">
      <c r="A257" s="425" t="s">
        <v>170</v>
      </c>
      <c r="B257" s="425" t="s">
        <v>171</v>
      </c>
      <c r="C257" s="425" t="s">
        <v>16</v>
      </c>
      <c r="D257" s="425" t="n">
        <v>122.091451245032</v>
      </c>
      <c r="E257" s="425" t="n">
        <v>37.3108260150318</v>
      </c>
      <c r="F257" s="425" t="n">
        <v>4.59711128902413</v>
      </c>
      <c r="G257" s="425" t="n">
        <v>34.5878607862539</v>
      </c>
      <c r="H257" s="425" t="n">
        <v>954.002621763712</v>
      </c>
      <c r="I257" s="425" t="n">
        <v>17.1357759978088</v>
      </c>
      <c r="J257" s="425" t="n">
        <v>35.921075370517</v>
      </c>
      <c r="K257" s="425" t="n">
        <v>11.6348235257575</v>
      </c>
      <c r="L257" s="425" t="n">
        <v>1433.04124868898</v>
      </c>
      <c r="M257" s="425" t="n">
        <v>10.8565583073659</v>
      </c>
      <c r="N257" s="425" t="n">
        <v>53.9583241480505</v>
      </c>
      <c r="O257" s="425" t="n">
        <v>9.10050720475836</v>
      </c>
      <c r="P257" s="425" t="n">
        <v>146.694471601652</v>
      </c>
      <c r="Q257" s="425" t="n">
        <v>44.8051295107815</v>
      </c>
      <c r="R257" s="425" t="n">
        <v>5.52348919240837</v>
      </c>
      <c r="S257" s="425" t="n">
        <v>42.5755655592203</v>
      </c>
    </row>
    <row r="258">
      <c r="A258" s="425" t="s">
        <v>170</v>
      </c>
      <c r="B258" s="425" t="s">
        <v>171</v>
      </c>
      <c r="C258" s="425" t="s">
        <v>17</v>
      </c>
      <c r="D258" s="425" t="n">
        <v>80.3898676288407</v>
      </c>
      <c r="E258" s="425" t="n">
        <v>52.501871743274</v>
      </c>
      <c r="F258" s="425" t="n">
        <v>5.06908816366393</v>
      </c>
      <c r="G258" s="425" t="n">
        <v>52.82257992867</v>
      </c>
      <c r="H258" s="425" t="n">
        <v>684.844394176967</v>
      </c>
      <c r="I258" s="425" t="n">
        <v>20.1987897164047</v>
      </c>
      <c r="J258" s="425" t="n">
        <v>43.1837582878244</v>
      </c>
      <c r="K258" s="425" t="n">
        <v>15.4843746123122</v>
      </c>
      <c r="L258" s="425" t="n">
        <v>698.448086532562</v>
      </c>
      <c r="M258" s="425" t="n">
        <v>18.3429293718379</v>
      </c>
      <c r="N258" s="425" t="n">
        <v>44.0415568877706</v>
      </c>
      <c r="O258" s="425" t="n">
        <v>13.7729533468764</v>
      </c>
      <c r="P258" s="425" t="n">
        <v>122.201838981327</v>
      </c>
      <c r="Q258" s="425" t="n">
        <v>37.640683931507</v>
      </c>
      <c r="R258" s="425" t="n">
        <v>7.70559666074107</v>
      </c>
      <c r="S258" s="425" t="n">
        <v>34.5373868564556</v>
      </c>
    </row>
    <row r="259">
      <c r="A259" s="425" t="s">
        <v>172</v>
      </c>
      <c r="B259" s="425" t="s">
        <v>173</v>
      </c>
      <c r="C259" s="425" t="s">
        <v>16</v>
      </c>
      <c r="D259" s="425" t="n">
        <v>369.596251319646</v>
      </c>
      <c r="E259" s="425" t="n">
        <v>28.9869027201937</v>
      </c>
      <c r="F259" s="425" t="n">
        <v>8.95171501806469</v>
      </c>
      <c r="G259" s="425" t="n">
        <v>26.1341046955279</v>
      </c>
      <c r="H259" s="425" t="n">
        <v>1128.44187999471</v>
      </c>
      <c r="I259" s="425" t="n">
        <v>16.255421164744</v>
      </c>
      <c r="J259" s="425" t="n">
        <v>27.3311487551467</v>
      </c>
      <c r="K259" s="425" t="n">
        <v>13.9330798608375</v>
      </c>
      <c r="L259" s="425" t="n">
        <v>2243.19872848651</v>
      </c>
      <c r="M259" s="425" t="n">
        <v>13.582598698014</v>
      </c>
      <c r="N259" s="425" t="n">
        <v>54.3308425737513</v>
      </c>
      <c r="O259" s="425" t="n">
        <v>8.05627573931233</v>
      </c>
      <c r="P259" s="425" t="n">
        <v>387.539029219226</v>
      </c>
      <c r="Q259" s="425" t="n">
        <v>26.6788245726287</v>
      </c>
      <c r="R259" s="425" t="n">
        <v>9.38629365303725</v>
      </c>
      <c r="S259" s="425" t="n">
        <v>25.9361603655421</v>
      </c>
    </row>
    <row r="260">
      <c r="A260" s="425" t="s">
        <v>172</v>
      </c>
      <c r="B260" s="425" t="s">
        <v>173</v>
      </c>
      <c r="C260" s="425" t="s">
        <v>17</v>
      </c>
      <c r="D260" s="425" t="n">
        <v>105.250904464036</v>
      </c>
      <c r="E260" s="425" t="n">
        <v>49.1784066456553</v>
      </c>
      <c r="F260" s="425" t="n">
        <v>4.67622779101165</v>
      </c>
      <c r="G260" s="425" t="n">
        <v>45.9186037260882</v>
      </c>
      <c r="H260" s="425" t="n">
        <v>602.858838481601</v>
      </c>
      <c r="I260" s="425" t="n">
        <v>18.8235588160731</v>
      </c>
      <c r="J260" s="425" t="n">
        <v>26.7846178512219</v>
      </c>
      <c r="K260" s="425" t="n">
        <v>15.1116661689158</v>
      </c>
      <c r="L260" s="425" t="n">
        <v>1245.81629795656</v>
      </c>
      <c r="M260" s="425" t="n">
        <v>14.6331864962405</v>
      </c>
      <c r="N260" s="425" t="n">
        <v>55.3507908047511</v>
      </c>
      <c r="O260" s="425" t="n">
        <v>9.85208995873885</v>
      </c>
      <c r="P260" s="425" t="n">
        <v>296.839087912587</v>
      </c>
      <c r="Q260" s="425" t="n">
        <v>29.2966985945495</v>
      </c>
      <c r="R260" s="425" t="n">
        <v>13.1883635530153</v>
      </c>
      <c r="S260" s="425" t="n">
        <v>28.992454837682</v>
      </c>
    </row>
    <row r="261">
      <c r="A261" s="425" t="s">
        <v>174</v>
      </c>
      <c r="B261" s="425" t="s">
        <v>175</v>
      </c>
      <c r="C261" s="425" t="s">
        <v>16</v>
      </c>
      <c r="D261" s="425" t="n">
        <v>226.491268815519</v>
      </c>
      <c r="E261" s="425" t="n">
        <v>23.8585624990306</v>
      </c>
      <c r="F261" s="425" t="n">
        <v>13.4442069536909</v>
      </c>
      <c r="G261" s="425" t="n">
        <v>20.1352059179643</v>
      </c>
      <c r="H261" s="425" t="n">
        <v>576.962980958875</v>
      </c>
      <c r="I261" s="425" t="n">
        <v>14.8445610006507</v>
      </c>
      <c r="J261" s="425" t="n">
        <v>34.2477207231665</v>
      </c>
      <c r="K261" s="425" t="n">
        <v>10.948400791326</v>
      </c>
      <c r="L261" s="425" t="n">
        <v>761.772122267681</v>
      </c>
      <c r="M261" s="425" t="n">
        <v>12.347276340121</v>
      </c>
      <c r="N261" s="425" t="n">
        <v>45.2177345152357</v>
      </c>
      <c r="O261" s="425" t="n">
        <v>8.8972048719307</v>
      </c>
      <c r="P261" s="425" t="n">
        <v>119.449188187528</v>
      </c>
      <c r="Q261" s="425" t="n">
        <v>31.4525204801901</v>
      </c>
      <c r="R261" s="425" t="n">
        <v>7.09033780790696</v>
      </c>
      <c r="S261" s="425" t="n">
        <v>31.15672850211</v>
      </c>
    </row>
    <row r="262">
      <c r="A262" s="425" t="s">
        <v>174</v>
      </c>
      <c r="B262" s="425" t="s">
        <v>175</v>
      </c>
      <c r="C262" s="425" t="s">
        <v>17</v>
      </c>
      <c r="D262" s="425" t="n">
        <v>179.234742450226</v>
      </c>
      <c r="E262" s="425" t="n">
        <v>24.2233867637367</v>
      </c>
      <c r="F262" s="425" t="n">
        <v>14.2098079840124</v>
      </c>
      <c r="G262" s="425" t="n">
        <v>23.4046955532913</v>
      </c>
      <c r="H262" s="425" t="n">
        <v>553.881810082868</v>
      </c>
      <c r="I262" s="425" t="n">
        <v>13.2050969440312</v>
      </c>
      <c r="J262" s="425" t="n">
        <v>43.9119897153895</v>
      </c>
      <c r="K262" s="425" t="n">
        <v>8.62106934943966</v>
      </c>
      <c r="L262" s="425" t="n">
        <v>478.765757156164</v>
      </c>
      <c r="M262" s="425" t="n">
        <v>16.3121010809176</v>
      </c>
      <c r="N262" s="425" t="n">
        <v>37.9567565166597</v>
      </c>
      <c r="O262" s="425" t="n">
        <v>11.5611726829191</v>
      </c>
      <c r="P262" s="425" t="n">
        <v>49.4629713439837</v>
      </c>
      <c r="Q262" s="425" t="n">
        <v>47.0788304147982</v>
      </c>
      <c r="R262" s="425" t="n">
        <v>3.92144578393838</v>
      </c>
      <c r="S262" s="425" t="n">
        <v>44.8145852522224</v>
      </c>
    </row>
    <row r="263">
      <c r="A263" s="425" t="s">
        <v>176</v>
      </c>
      <c r="B263" s="425" t="s">
        <v>177</v>
      </c>
      <c r="C263" s="425" t="s">
        <v>16</v>
      </c>
      <c r="D263" s="425" t="n">
        <v>256.772328359617</v>
      </c>
      <c r="E263" s="425" t="n">
        <v>23.6339189735259</v>
      </c>
      <c r="F263" s="425" t="n">
        <v>13.3391164311626</v>
      </c>
      <c r="G263" s="425" t="n">
        <v>23.4870599437671</v>
      </c>
      <c r="H263" s="425" t="n">
        <v>660.355323192448</v>
      </c>
      <c r="I263" s="425" t="n">
        <v>20.4582038655521</v>
      </c>
      <c r="J263" s="425" t="n">
        <v>34.3049291887302</v>
      </c>
      <c r="K263" s="425" t="n">
        <v>15.496847401804</v>
      </c>
      <c r="L263" s="425" t="n">
        <v>809.203251064552</v>
      </c>
      <c r="M263" s="425" t="n">
        <v>17.096942193516</v>
      </c>
      <c r="N263" s="425" t="n">
        <v>42.0374596101646</v>
      </c>
      <c r="O263" s="425" t="n">
        <v>13.1993513339623</v>
      </c>
      <c r="P263" s="425" t="n">
        <v>198.626643744932</v>
      </c>
      <c r="Q263" s="425" t="n">
        <v>27.3232763925241</v>
      </c>
      <c r="R263" s="425" t="n">
        <v>10.3184947699426</v>
      </c>
      <c r="S263" s="425" t="n">
        <v>26.7577281651842</v>
      </c>
    </row>
    <row r="264">
      <c r="A264" s="425" t="s">
        <v>176</v>
      </c>
      <c r="B264" s="425" t="s">
        <v>177</v>
      </c>
      <c r="C264" s="425" t="s">
        <v>17</v>
      </c>
      <c r="D264" s="425" t="n">
        <v>60.2854844671669</v>
      </c>
      <c r="E264" s="425" t="n">
        <v>50.5780293668625</v>
      </c>
      <c r="F264" s="425" t="n">
        <v>3.93126579815358</v>
      </c>
      <c r="G264" s="425" t="n">
        <v>49.8519094020255</v>
      </c>
      <c r="H264" s="425" t="n">
        <v>763.33801942111</v>
      </c>
      <c r="I264" s="425" t="n">
        <v>13.5969117654422</v>
      </c>
      <c r="J264" s="425" t="n">
        <v>49.7778971953832</v>
      </c>
      <c r="K264" s="425" t="n">
        <v>9.92247237033172</v>
      </c>
      <c r="L264" s="425" t="n">
        <v>648.189943620873</v>
      </c>
      <c r="M264" s="425" t="n">
        <v>16.4907659154637</v>
      </c>
      <c r="N264" s="425" t="n">
        <v>42.2689969001022</v>
      </c>
      <c r="O264" s="425" t="n">
        <v>13.1529188312377</v>
      </c>
      <c r="P264" s="425" t="n">
        <v>61.6744305041212</v>
      </c>
      <c r="Q264" s="425" t="n">
        <v>51.0849193179746</v>
      </c>
      <c r="R264" s="425" t="n">
        <v>4.02184010636095</v>
      </c>
      <c r="S264" s="425" t="n">
        <v>50.9495742735206</v>
      </c>
    </row>
    <row r="265">
      <c r="A265" s="425" t="s">
        <v>178</v>
      </c>
      <c r="B265" s="425" t="s">
        <v>179</v>
      </c>
      <c r="C265" s="425" t="s">
        <v>16</v>
      </c>
      <c r="D265" s="425" t="n">
        <v>252.01047054988</v>
      </c>
      <c r="E265" s="425" t="n">
        <v>36.1778326193534</v>
      </c>
      <c r="F265" s="425" t="n">
        <v>8.71510875213426</v>
      </c>
      <c r="G265" s="425" t="n">
        <v>33.6450436312357</v>
      </c>
      <c r="H265" s="425" t="n">
        <v>755.827230059639</v>
      </c>
      <c r="I265" s="425" t="n">
        <v>17.0928935199341</v>
      </c>
      <c r="J265" s="425" t="n">
        <v>26.1382651816857</v>
      </c>
      <c r="K265" s="425" t="n">
        <v>14.8092692328762</v>
      </c>
      <c r="L265" s="425" t="n">
        <v>1641.90420832443</v>
      </c>
      <c r="M265" s="425" t="n">
        <v>12.1334628546288</v>
      </c>
      <c r="N265" s="425" t="n">
        <v>56.7808698777939</v>
      </c>
      <c r="O265" s="425" t="n">
        <v>7.75545282745313</v>
      </c>
      <c r="P265" s="425" t="n">
        <v>241.908416005077</v>
      </c>
      <c r="Q265" s="425" t="n">
        <v>39.6915248314513</v>
      </c>
      <c r="R265" s="425" t="n">
        <v>8.3657561883862</v>
      </c>
      <c r="S265" s="425" t="n">
        <v>36.2532813519974</v>
      </c>
    </row>
    <row r="266">
      <c r="A266" s="425" t="s">
        <v>178</v>
      </c>
      <c r="B266" s="425" t="s">
        <v>179</v>
      </c>
      <c r="C266" s="425" t="s">
        <v>17</v>
      </c>
      <c r="D266" s="425" t="n">
        <v>131.014372533992</v>
      </c>
      <c r="E266" s="425" t="n">
        <v>39.496379575779</v>
      </c>
      <c r="F266" s="425" t="n">
        <v>5.95451019978581</v>
      </c>
      <c r="G266" s="425" t="n">
        <v>39.6989131631382</v>
      </c>
      <c r="H266" s="425" t="n">
        <v>578.974656896671</v>
      </c>
      <c r="I266" s="425" t="n">
        <v>19.0933056152991</v>
      </c>
      <c r="J266" s="425" t="n">
        <v>26.3139870323331</v>
      </c>
      <c r="K266" s="425" t="n">
        <v>16.8237041883802</v>
      </c>
      <c r="L266" s="425" t="n">
        <v>1349.30773295579</v>
      </c>
      <c r="M266" s="425" t="n">
        <v>13.0700635452736</v>
      </c>
      <c r="N266" s="425" t="n">
        <v>61.3250783340629</v>
      </c>
      <c r="O266" s="425" t="n">
        <v>8.26087110848758</v>
      </c>
      <c r="P266" s="425" t="n">
        <v>140.95763534225</v>
      </c>
      <c r="Q266" s="425" t="n">
        <v>36.5409103536631</v>
      </c>
      <c r="R266" s="425" t="n">
        <v>6.40642443381814</v>
      </c>
      <c r="S266" s="425" t="n">
        <v>31.5814502717915</v>
      </c>
    </row>
    <row r="267">
      <c r="A267" s="425" t="s">
        <v>180</v>
      </c>
      <c r="B267" s="425" t="s">
        <v>181</v>
      </c>
      <c r="C267" s="425" t="s">
        <v>16</v>
      </c>
      <c r="D267" s="425" t="n">
        <v>315.312883140883</v>
      </c>
      <c r="E267" s="425" t="n">
        <v>37.7578843301164</v>
      </c>
      <c r="F267" s="425" t="n">
        <v>6.5312430973091</v>
      </c>
      <c r="G267" s="425" t="n">
        <v>36.8870555312689</v>
      </c>
      <c r="H267" s="425" t="n">
        <v>1156.06179897508</v>
      </c>
      <c r="I267" s="425" t="n">
        <v>17.4488327270899</v>
      </c>
      <c r="J267" s="425" t="n">
        <v>23.9461216091355</v>
      </c>
      <c r="K267" s="425" t="n">
        <v>14.7484306305008</v>
      </c>
      <c r="L267" s="425" t="n">
        <v>2693.99768587751</v>
      </c>
      <c r="M267" s="425" t="n">
        <v>11.7834357319112</v>
      </c>
      <c r="N267" s="425" t="n">
        <v>55.8022038769428</v>
      </c>
      <c r="O267" s="425" t="n">
        <v>7.5327892322823</v>
      </c>
      <c r="P267" s="425" t="n">
        <v>662.389796774109</v>
      </c>
      <c r="Q267" s="425" t="n">
        <v>23.6608317992153</v>
      </c>
      <c r="R267" s="425" t="n">
        <v>13.7204314166126</v>
      </c>
      <c r="S267" s="425" t="n">
        <v>21.2734326030632</v>
      </c>
    </row>
    <row r="268">
      <c r="A268" s="425" t="s">
        <v>180</v>
      </c>
      <c r="B268" s="425" t="s">
        <v>181</v>
      </c>
      <c r="C268" s="425" t="s">
        <v>17</v>
      </c>
      <c r="D268" s="425" t="n">
        <v>302.50805628134</v>
      </c>
      <c r="E268" s="425" t="n">
        <v>36.1929460512809</v>
      </c>
      <c r="F268" s="425" t="n">
        <v>8.85023968395006</v>
      </c>
      <c r="G268" s="425" t="n">
        <v>33.3722703597907</v>
      </c>
      <c r="H268" s="425" t="n">
        <v>967.710759127723</v>
      </c>
      <c r="I268" s="425" t="n">
        <v>20.8806346983908</v>
      </c>
      <c r="J268" s="425" t="n">
        <v>28.3115506684306</v>
      </c>
      <c r="K268" s="425" t="n">
        <v>16.2899361693142</v>
      </c>
      <c r="L268" s="425" t="n">
        <v>1719.03926970952</v>
      </c>
      <c r="M268" s="425" t="n">
        <v>17.1207706377254</v>
      </c>
      <c r="N268" s="425" t="n">
        <v>50.292576502169</v>
      </c>
      <c r="O268" s="425" t="n">
        <v>9.87832121660826</v>
      </c>
      <c r="P268" s="425" t="n">
        <v>428.81947079145</v>
      </c>
      <c r="Q268" s="425" t="n">
        <v>32.5365356659476</v>
      </c>
      <c r="R268" s="425" t="n">
        <v>12.5456331454504</v>
      </c>
      <c r="S268" s="425" t="n">
        <v>30.6074751108705</v>
      </c>
    </row>
    <row r="269">
      <c r="A269" s="425" t="s">
        <v>182</v>
      </c>
      <c r="B269" s="425" t="s">
        <v>183</v>
      </c>
      <c r="C269" s="425" t="s">
        <v>16</v>
      </c>
      <c r="D269" s="425" t="n">
        <v>650.725611347895</v>
      </c>
      <c r="E269" s="425" t="n">
        <v>21.7584602973834</v>
      </c>
      <c r="F269" s="425" t="n">
        <v>9.95495507842701</v>
      </c>
      <c r="G269" s="425" t="n">
        <v>20.8830667048279</v>
      </c>
      <c r="H269" s="425" t="n">
        <v>2048.96236611501</v>
      </c>
      <c r="I269" s="425" t="n">
        <v>14.5022498941051</v>
      </c>
      <c r="J269" s="425" t="n">
        <v>31.3455133106133</v>
      </c>
      <c r="K269" s="425" t="n">
        <v>12.4321130299855</v>
      </c>
      <c r="L269" s="425" t="n">
        <v>3327.03249632755</v>
      </c>
      <c r="M269" s="425" t="n">
        <v>11.3603733400546</v>
      </c>
      <c r="N269" s="425" t="n">
        <v>50.8977339570249</v>
      </c>
      <c r="O269" s="425" t="n">
        <v>7.16394767101169</v>
      </c>
      <c r="P269" s="425" t="n">
        <v>509.98015641186</v>
      </c>
      <c r="Q269" s="425" t="n">
        <v>27.9583630353382</v>
      </c>
      <c r="R269" s="425" t="n">
        <v>7.80179765393471</v>
      </c>
      <c r="S269" s="425" t="n">
        <v>27.8388215813579</v>
      </c>
    </row>
    <row r="270">
      <c r="A270" s="425" t="s">
        <v>182</v>
      </c>
      <c r="B270" s="425" t="s">
        <v>183</v>
      </c>
      <c r="C270" s="425" t="s">
        <v>17</v>
      </c>
      <c r="D270" s="425" t="n">
        <v>261.42123636706</v>
      </c>
      <c r="E270" s="425" t="n">
        <v>39.9653579580842</v>
      </c>
      <c r="F270" s="425" t="n">
        <v>5.73865631678685</v>
      </c>
      <c r="G270" s="425" t="n">
        <v>39.141016986536</v>
      </c>
      <c r="H270" s="425" t="n">
        <v>1501.27056967232</v>
      </c>
      <c r="I270" s="425" t="n">
        <v>15.9522048566973</v>
      </c>
      <c r="J270" s="425" t="n">
        <v>32.9555316835837</v>
      </c>
      <c r="K270" s="425" t="n">
        <v>13.2834307859045</v>
      </c>
      <c r="L270" s="425" t="n">
        <v>2150.11127805858</v>
      </c>
      <c r="M270" s="425" t="n">
        <v>15.4353807280986</v>
      </c>
      <c r="N270" s="425" t="n">
        <v>47.1987273838026</v>
      </c>
      <c r="O270" s="425" t="n">
        <v>10.7248439529694</v>
      </c>
      <c r="P270" s="425" t="n">
        <v>642.640245072054</v>
      </c>
      <c r="Q270" s="425" t="n">
        <v>27.5833154919901</v>
      </c>
      <c r="R270" s="425" t="n">
        <v>14.1070846158269</v>
      </c>
      <c r="S270" s="425" t="n">
        <v>24.9945949424688</v>
      </c>
    </row>
    <row r="271">
      <c r="A271" s="425" t="s">
        <v>184</v>
      </c>
      <c r="B271" s="425" t="s">
        <v>185</v>
      </c>
      <c r="C271" s="425" t="s">
        <v>16</v>
      </c>
      <c r="D271" s="425" t="n">
        <v>210.77998337014</v>
      </c>
      <c r="E271" s="425" t="n">
        <v>30.3962566958873</v>
      </c>
      <c r="F271" s="425" t="n">
        <v>6.82009753427897</v>
      </c>
      <c r="G271" s="425" t="n">
        <v>30.5634398342666</v>
      </c>
      <c r="H271" s="425" t="n">
        <v>298.124425835184</v>
      </c>
      <c r="I271" s="425" t="n">
        <v>29.301483954076</v>
      </c>
      <c r="J271" s="425" t="n">
        <v>9.64625591594441</v>
      </c>
      <c r="K271" s="425" t="n">
        <v>27.7089975884926</v>
      </c>
      <c r="L271" s="425" t="n">
        <v>2242.97788146732</v>
      </c>
      <c r="M271" s="425" t="n">
        <v>12.1266648521282</v>
      </c>
      <c r="N271" s="425" t="n">
        <v>72.5748606402284</v>
      </c>
      <c r="O271" s="425" t="n">
        <v>5.14492693591527</v>
      </c>
      <c r="P271" s="425" t="n">
        <v>338.689102342243</v>
      </c>
      <c r="Q271" s="425" t="n">
        <v>24.0937330999931</v>
      </c>
      <c r="R271" s="425" t="n">
        <v>10.9587859095482</v>
      </c>
      <c r="S271" s="425" t="n">
        <v>22.0707292419651</v>
      </c>
    </row>
    <row r="272">
      <c r="A272" s="425" t="s">
        <v>184</v>
      </c>
      <c r="B272" s="425" t="s">
        <v>185</v>
      </c>
      <c r="C272" s="425" t="s">
        <v>17</v>
      </c>
      <c r="D272" s="425" t="n">
        <v>170.759219290931</v>
      </c>
      <c r="E272" s="425" t="n">
        <v>34.5241078633598</v>
      </c>
      <c r="F272" s="425" t="n">
        <v>7.488179965637</v>
      </c>
      <c r="G272" s="425" t="n">
        <v>32.8596996006327</v>
      </c>
      <c r="H272" s="425" t="n">
        <v>325.999696315749</v>
      </c>
      <c r="I272" s="425" t="n">
        <v>27.0356218065266</v>
      </c>
      <c r="J272" s="425" t="n">
        <v>14.2958278029852</v>
      </c>
      <c r="K272" s="425" t="n">
        <v>24.8238909533264</v>
      </c>
      <c r="L272" s="425" t="n">
        <v>1373.83767865135</v>
      </c>
      <c r="M272" s="425" t="n">
        <v>12.7524431225529</v>
      </c>
      <c r="N272" s="425" t="n">
        <v>60.2459054570099</v>
      </c>
      <c r="O272" s="425" t="n">
        <v>8.9245225932773</v>
      </c>
      <c r="P272" s="425" t="n">
        <v>409.78689110877</v>
      </c>
      <c r="Q272" s="425" t="n">
        <v>29.6774638864451</v>
      </c>
      <c r="R272" s="425" t="n">
        <v>17.9700867743679</v>
      </c>
      <c r="S272" s="425" t="n">
        <v>26.0070024356199</v>
      </c>
    </row>
    <row r="273">
      <c r="A273" s="425" t="s">
        <v>186</v>
      </c>
      <c r="B273" s="425" t="s">
        <v>187</v>
      </c>
      <c r="C273" s="425" t="s">
        <v>16</v>
      </c>
      <c r="D273" s="425" t="n">
        <v>861.377790965594</v>
      </c>
      <c r="E273" s="425" t="n">
        <v>25.6602754961041</v>
      </c>
      <c r="F273" s="425" t="n">
        <v>11.5208161223822</v>
      </c>
      <c r="G273" s="425" t="n">
        <v>24.9336600630956</v>
      </c>
      <c r="H273" s="425" t="n">
        <v>1357.56159955431</v>
      </c>
      <c r="I273" s="425" t="n">
        <v>22.8085293532424</v>
      </c>
      <c r="J273" s="425" t="n">
        <v>18.1572101432286</v>
      </c>
      <c r="K273" s="425" t="n">
        <v>19.9904316585805</v>
      </c>
      <c r="L273" s="425" t="n">
        <v>4193.92449685991</v>
      </c>
      <c r="M273" s="425" t="n">
        <v>12.0077726814413</v>
      </c>
      <c r="N273" s="425" t="n">
        <v>56.0931956526465</v>
      </c>
      <c r="O273" s="425" t="n">
        <v>7.49910931528566</v>
      </c>
      <c r="P273" s="425" t="n">
        <v>1063.84420183393</v>
      </c>
      <c r="Q273" s="425" t="n">
        <v>22.591996957196</v>
      </c>
      <c r="R273" s="425" t="n">
        <v>14.2287780817427</v>
      </c>
      <c r="S273" s="425" t="n">
        <v>21.6559077110428</v>
      </c>
    </row>
    <row r="274">
      <c r="A274" s="425" t="s">
        <v>186</v>
      </c>
      <c r="B274" s="425" t="s">
        <v>187</v>
      </c>
      <c r="C274" s="425" t="s">
        <v>17</v>
      </c>
      <c r="D274" s="425" t="n">
        <v>241.817302532412</v>
      </c>
      <c r="E274" s="425" t="n">
        <v>43.8467137001638</v>
      </c>
      <c r="F274" s="425" t="n">
        <v>5.09726175236196</v>
      </c>
      <c r="G274" s="425" t="n">
        <v>43.8637907029936</v>
      </c>
      <c r="H274" s="425" t="n">
        <v>1011.57605235327</v>
      </c>
      <c r="I274" s="425" t="n">
        <v>21.3099351689033</v>
      </c>
      <c r="J274" s="425" t="n">
        <v>21.3229899898272</v>
      </c>
      <c r="K274" s="425" t="n">
        <v>18.2360062086676</v>
      </c>
      <c r="L274" s="425" t="n">
        <v>2642.24113842967</v>
      </c>
      <c r="M274" s="425" t="n">
        <v>12.6977868864844</v>
      </c>
      <c r="N274" s="425" t="n">
        <v>55.6957444913591</v>
      </c>
      <c r="O274" s="425" t="n">
        <v>8.01196884645478</v>
      </c>
      <c r="P274" s="425" t="n">
        <v>848.428383588288</v>
      </c>
      <c r="Q274" s="425" t="n">
        <v>25.6234379915988</v>
      </c>
      <c r="R274" s="425" t="n">
        <v>17.8840037664518</v>
      </c>
      <c r="S274" s="425" t="n">
        <v>21.8846821706165</v>
      </c>
    </row>
    <row r="275">
      <c r="A275" s="425" t="s">
        <v>188</v>
      </c>
      <c r="B275" s="425" t="s">
        <v>189</v>
      </c>
      <c r="C275" s="425" t="s">
        <v>16</v>
      </c>
      <c r="D275" s="425" t="n">
        <v>251.901527386335</v>
      </c>
      <c r="E275" s="425" t="n">
        <v>32.2589170739106</v>
      </c>
      <c r="F275" s="425" t="n">
        <v>6.79029229750301</v>
      </c>
      <c r="G275" s="425" t="n">
        <v>31.5420858681359</v>
      </c>
      <c r="H275" s="425" t="n">
        <v>1307.84481985923</v>
      </c>
      <c r="I275" s="425" t="n">
        <v>15.0659323967985</v>
      </c>
      <c r="J275" s="425" t="n">
        <v>35.2544452539159</v>
      </c>
      <c r="K275" s="425" t="n">
        <v>11.3636863753181</v>
      </c>
      <c r="L275" s="425" t="n">
        <v>2086.92478940264</v>
      </c>
      <c r="M275" s="425" t="n">
        <v>12.1981898094942</v>
      </c>
      <c r="N275" s="425" t="n">
        <v>56.2554323111164</v>
      </c>
      <c r="O275" s="425" t="n">
        <v>7.60070954235421</v>
      </c>
      <c r="P275" s="425" t="n">
        <v>63.0591127987455</v>
      </c>
      <c r="Q275" s="425" t="n">
        <v>59.4726874573621</v>
      </c>
      <c r="R275" s="425" t="n">
        <v>1.69983013746475</v>
      </c>
      <c r="S275" s="425" t="n">
        <v>58.2046223242032</v>
      </c>
    </row>
    <row r="276">
      <c r="A276" s="425" t="s">
        <v>188</v>
      </c>
      <c r="B276" s="425" t="s">
        <v>189</v>
      </c>
      <c r="C276" s="425" t="s">
        <v>17</v>
      </c>
      <c r="D276" s="425" t="n">
        <v>62.1802534872675</v>
      </c>
      <c r="E276" s="425" t="n">
        <v>70.6933175677624</v>
      </c>
      <c r="F276" s="425" t="n">
        <v>2.78994021305221</v>
      </c>
      <c r="G276" s="425" t="n">
        <v>68.8329066749803</v>
      </c>
      <c r="H276" s="425" t="n">
        <v>476.540567255925</v>
      </c>
      <c r="I276" s="425" t="n">
        <v>21.4476298976848</v>
      </c>
      <c r="J276" s="425" t="n">
        <v>21.3817026656261</v>
      </c>
      <c r="K276" s="425" t="n">
        <v>20.9183738382486</v>
      </c>
      <c r="L276" s="425" t="n">
        <v>1553.16788992759</v>
      </c>
      <c r="M276" s="425" t="n">
        <v>14.9192421290582</v>
      </c>
      <c r="N276" s="425" t="n">
        <v>69.6884510870921</v>
      </c>
      <c r="O276" s="425" t="n">
        <v>7.27089885387329</v>
      </c>
      <c r="P276" s="425" t="n">
        <v>136.841969519744</v>
      </c>
      <c r="Q276" s="425" t="n">
        <v>40.9029764578859</v>
      </c>
      <c r="R276" s="425" t="n">
        <v>6.13990603422958</v>
      </c>
      <c r="S276" s="425" t="n">
        <v>40.5293986149545</v>
      </c>
    </row>
    <row r="277">
      <c r="A277" s="425" t="s">
        <v>190</v>
      </c>
      <c r="B277" s="425" t="s">
        <v>191</v>
      </c>
      <c r="C277" s="425" t="s">
        <v>16</v>
      </c>
      <c r="D277" s="425" t="n">
        <v>174.110173878393</v>
      </c>
      <c r="E277" s="425" t="n">
        <v>54.8791597362825</v>
      </c>
      <c r="F277" s="425" t="n">
        <v>4.03636744077901</v>
      </c>
      <c r="G277" s="425" t="n">
        <v>52.8005261193742</v>
      </c>
      <c r="H277" s="425" t="n">
        <v>1062.02824566447</v>
      </c>
      <c r="I277" s="425" t="n">
        <v>18.1094311735846</v>
      </c>
      <c r="J277" s="425" t="n">
        <v>24.6208256329798</v>
      </c>
      <c r="K277" s="425" t="n">
        <v>16.674861644193</v>
      </c>
      <c r="L277" s="425" t="n">
        <v>2883.81983889697</v>
      </c>
      <c r="M277" s="425" t="n">
        <v>12.729219257843</v>
      </c>
      <c r="N277" s="425" t="n">
        <v>66.8551196263026</v>
      </c>
      <c r="O277" s="425" t="n">
        <v>6.91320582704451</v>
      </c>
      <c r="P277" s="425" t="n">
        <v>193.578019733847</v>
      </c>
      <c r="Q277" s="425" t="n">
        <v>47.3327466876594</v>
      </c>
      <c r="R277" s="425" t="n">
        <v>4.48768729993866</v>
      </c>
      <c r="S277" s="425" t="n">
        <v>46.7543522456574</v>
      </c>
    </row>
    <row r="278">
      <c r="A278" s="425" t="s">
        <v>190</v>
      </c>
      <c r="B278" s="425" t="s">
        <v>191</v>
      </c>
      <c r="C278" s="425" t="s">
        <v>17</v>
      </c>
      <c r="D278" s="425" t="n">
        <v>55.5356643262707</v>
      </c>
      <c r="E278" s="425" t="n">
        <v>70.5555240050117</v>
      </c>
      <c r="F278" s="425" t="n">
        <v>2.41481283477002</v>
      </c>
      <c r="G278" s="425" t="n">
        <v>71.5164362755541</v>
      </c>
      <c r="H278" s="425" t="n">
        <v>357.160854613958</v>
      </c>
      <c r="I278" s="425" t="n">
        <v>28.9169744705468</v>
      </c>
      <c r="J278" s="425" t="n">
        <v>15.5301395285773</v>
      </c>
      <c r="K278" s="425" t="n">
        <v>23.8425569831314</v>
      </c>
      <c r="L278" s="425" t="n">
        <v>1761.15757353831</v>
      </c>
      <c r="M278" s="425" t="n">
        <v>16.7077141940092</v>
      </c>
      <c r="N278" s="425" t="n">
        <v>76.5790049372101</v>
      </c>
      <c r="O278" s="425" t="n">
        <v>6.12137461636764</v>
      </c>
      <c r="P278" s="425" t="n">
        <v>125.937573634578</v>
      </c>
      <c r="Q278" s="425" t="n">
        <v>62.4288594853247</v>
      </c>
      <c r="R278" s="425" t="n">
        <v>5.47604269944266</v>
      </c>
      <c r="S278" s="425" t="n">
        <v>62.4333175405134</v>
      </c>
    </row>
    <row r="279">
      <c r="A279" s="425" t="s">
        <v>192</v>
      </c>
      <c r="B279" s="425" t="s">
        <v>193</v>
      </c>
      <c r="C279" s="425" t="s">
        <v>16</v>
      </c>
      <c r="D279" s="425" t="n">
        <v>438.657453689917</v>
      </c>
      <c r="E279" s="425" t="n">
        <v>29.8072158881466</v>
      </c>
      <c r="F279" s="425" t="n">
        <v>9.60566679039536</v>
      </c>
      <c r="G279" s="425" t="n">
        <v>23.6259452069512</v>
      </c>
      <c r="H279" s="425" t="n">
        <v>921.31306727228</v>
      </c>
      <c r="I279" s="425" t="n">
        <v>23.9468717745736</v>
      </c>
      <c r="J279" s="425" t="n">
        <v>20.1747998567248</v>
      </c>
      <c r="K279" s="425" t="n">
        <v>18.4433212096199</v>
      </c>
      <c r="L279" s="425" t="n">
        <v>2636.37981651121</v>
      </c>
      <c r="M279" s="425" t="n">
        <v>13.6165235248433</v>
      </c>
      <c r="N279" s="425" t="n">
        <v>57.7311198916314</v>
      </c>
      <c r="O279" s="425" t="n">
        <v>6.33945725763411</v>
      </c>
      <c r="P279" s="425" t="n">
        <v>570.302485925875</v>
      </c>
      <c r="Q279" s="425" t="n">
        <v>27.437322566983</v>
      </c>
      <c r="R279" s="425" t="n">
        <v>12.4884134612484</v>
      </c>
      <c r="S279" s="425" t="n">
        <v>26.4859297775869</v>
      </c>
    </row>
    <row r="280">
      <c r="A280" s="425" t="s">
        <v>192</v>
      </c>
      <c r="B280" s="425" t="s">
        <v>193</v>
      </c>
      <c r="C280" s="425" t="s">
        <v>17</v>
      </c>
      <c r="D280" s="425" t="n">
        <v>209.989918813375</v>
      </c>
      <c r="E280" s="425" t="n">
        <v>44.0195229775515</v>
      </c>
      <c r="F280" s="425" t="n">
        <v>9.66985292771328</v>
      </c>
      <c r="G280" s="425" t="n">
        <v>41.4465444596117</v>
      </c>
      <c r="H280" s="425" t="n">
        <v>361.759352043832</v>
      </c>
      <c r="I280" s="425" t="n">
        <v>31.1496374530618</v>
      </c>
      <c r="J280" s="425" t="n">
        <v>16.6587031856403</v>
      </c>
      <c r="K280" s="425" t="n">
        <v>26.6728461197708</v>
      </c>
      <c r="L280" s="425" t="n">
        <v>1214.53527040294</v>
      </c>
      <c r="M280" s="425" t="n">
        <v>15.9907724971725</v>
      </c>
      <c r="N280" s="425" t="n">
        <v>55.9282917326834</v>
      </c>
      <c r="O280" s="425" t="n">
        <v>10.239074014632</v>
      </c>
      <c r="P280" s="425" t="n">
        <v>385.309177725534</v>
      </c>
      <c r="Q280" s="425" t="n">
        <v>36.3301967357072</v>
      </c>
      <c r="R280" s="425" t="n">
        <v>17.7431521539631</v>
      </c>
      <c r="S280" s="425" t="n">
        <v>33.1895725682126</v>
      </c>
    </row>
    <row r="281">
      <c r="A281" s="425" t="s">
        <v>194</v>
      </c>
      <c r="B281" s="425" t="s">
        <v>195</v>
      </c>
      <c r="C281" s="425" t="s">
        <v>16</v>
      </c>
      <c r="D281" s="425" t="n">
        <v>320.86402698471</v>
      </c>
      <c r="E281" s="425" t="n">
        <v>34.9805841710492</v>
      </c>
      <c r="F281" s="425" t="n">
        <v>6.99113049947449</v>
      </c>
      <c r="G281" s="425" t="n">
        <v>32.4443948631584</v>
      </c>
      <c r="H281" s="425" t="n">
        <v>715.312726726624</v>
      </c>
      <c r="I281" s="425" t="n">
        <v>22.3295246210662</v>
      </c>
      <c r="J281" s="425" t="n">
        <v>15.5855571204904</v>
      </c>
      <c r="K281" s="425" t="n">
        <v>19.5032758982843</v>
      </c>
      <c r="L281" s="425" t="n">
        <v>3099.05137805922</v>
      </c>
      <c r="M281" s="425" t="n">
        <v>11.5618041941004</v>
      </c>
      <c r="N281" s="425" t="n">
        <v>67.5235326695588</v>
      </c>
      <c r="O281" s="425" t="n">
        <v>6.24762951203936</v>
      </c>
      <c r="P281" s="425" t="n">
        <v>454.359017386919</v>
      </c>
      <c r="Q281" s="425" t="n">
        <v>28.5917432340584</v>
      </c>
      <c r="R281" s="425" t="n">
        <v>9.8997797104763</v>
      </c>
      <c r="S281" s="425" t="n">
        <v>26.8001264409749</v>
      </c>
    </row>
    <row r="282">
      <c r="A282" s="425" t="s">
        <v>194</v>
      </c>
      <c r="B282" s="425" t="s">
        <v>195</v>
      </c>
      <c r="C282" s="425" t="s">
        <v>17</v>
      </c>
      <c r="D282" s="425" t="n">
        <v>144.027231945648</v>
      </c>
      <c r="E282" s="425" t="n">
        <v>60.8043578915869</v>
      </c>
      <c r="F282" s="425" t="n">
        <v>3.67721876230203</v>
      </c>
      <c r="G282" s="425" t="n">
        <v>59.3459550971908</v>
      </c>
      <c r="H282" s="425" t="n">
        <v>684.4497371574</v>
      </c>
      <c r="I282" s="425" t="n">
        <v>22.29739728168</v>
      </c>
      <c r="J282" s="425" t="n">
        <v>17.4749690133438</v>
      </c>
      <c r="K282" s="425" t="n">
        <v>20.0867578458044</v>
      </c>
      <c r="L282" s="425" t="n">
        <v>2363.4457201379</v>
      </c>
      <c r="M282" s="425" t="n">
        <v>12.7189316226791</v>
      </c>
      <c r="N282" s="425" t="n">
        <v>60.3421091162345</v>
      </c>
      <c r="O282" s="425" t="n">
        <v>7.96563257594689</v>
      </c>
      <c r="P282" s="425" t="n">
        <v>724.82094924423</v>
      </c>
      <c r="Q282" s="425" t="n">
        <v>25.4991075404763</v>
      </c>
      <c r="R282" s="425" t="n">
        <v>18.5057031081196</v>
      </c>
      <c r="S282" s="425" t="n">
        <v>23.3989560123266</v>
      </c>
    </row>
    <row r="283">
      <c r="A283" s="425" t="s">
        <v>196</v>
      </c>
      <c r="B283" s="425" t="s">
        <v>197</v>
      </c>
      <c r="C283" s="425" t="s">
        <v>16</v>
      </c>
      <c r="D283" s="425" t="n">
        <v>452.325189297391</v>
      </c>
      <c r="E283" s="425" t="n">
        <v>38.6227476888633</v>
      </c>
      <c r="F283" s="425" t="n">
        <v>5.18017913870095</v>
      </c>
      <c r="G283" s="425" t="n">
        <v>36.3692848008577</v>
      </c>
      <c r="H283" s="425" t="n">
        <v>1577.33590654518</v>
      </c>
      <c r="I283" s="425" t="n">
        <v>17.7564797721101</v>
      </c>
      <c r="J283" s="425" t="n">
        <v>18.0641776119109</v>
      </c>
      <c r="K283" s="425" t="n">
        <v>18.0476843261088</v>
      </c>
      <c r="L283" s="425" t="n">
        <v>4068.42665286613</v>
      </c>
      <c r="M283" s="425" t="n">
        <v>13.424122074854</v>
      </c>
      <c r="N283" s="425" t="n">
        <v>46.5929808314428</v>
      </c>
      <c r="O283" s="425" t="n">
        <v>10.9200929942574</v>
      </c>
      <c r="P283" s="425" t="n">
        <v>2633.75679153285</v>
      </c>
      <c r="Q283" s="425" t="n">
        <v>16.2355716071406</v>
      </c>
      <c r="R283" s="425" t="n">
        <v>30.1626624179453</v>
      </c>
      <c r="S283" s="425" t="n">
        <v>14.0752312574447</v>
      </c>
    </row>
    <row r="284">
      <c r="A284" s="425" t="s">
        <v>196</v>
      </c>
      <c r="B284" s="425" t="s">
        <v>197</v>
      </c>
      <c r="C284" s="425" t="s">
        <v>17</v>
      </c>
      <c r="D284" s="425" t="n">
        <v>232.043094047133</v>
      </c>
      <c r="E284" s="425" t="n">
        <v>43.7454509781877</v>
      </c>
      <c r="F284" s="425" t="n">
        <v>6.24737523096848</v>
      </c>
      <c r="G284" s="425" t="n">
        <v>40.3671118487957</v>
      </c>
      <c r="H284" s="425" t="n">
        <v>742.356816784771</v>
      </c>
      <c r="I284" s="425" t="n">
        <v>28.1911786041961</v>
      </c>
      <c r="J284" s="425" t="n">
        <v>19.9867253484378</v>
      </c>
      <c r="K284" s="425" t="n">
        <v>25.8663696363561</v>
      </c>
      <c r="L284" s="425" t="n">
        <v>1834.38476941671</v>
      </c>
      <c r="M284" s="425" t="n">
        <v>16.4877535549908</v>
      </c>
      <c r="N284" s="425" t="n">
        <v>49.3877657492017</v>
      </c>
      <c r="O284" s="425" t="n">
        <v>13.2512221943318</v>
      </c>
      <c r="P284" s="425" t="n">
        <v>905.464671973525</v>
      </c>
      <c r="Q284" s="425" t="n">
        <v>26.2700450094166</v>
      </c>
      <c r="R284" s="425" t="n">
        <v>24.378133671392</v>
      </c>
      <c r="S284" s="425" t="n">
        <v>20.9980094556345</v>
      </c>
    </row>
    <row r="285">
      <c r="A285" s="425" t="s">
        <v>198</v>
      </c>
      <c r="B285" s="425" t="s">
        <v>199</v>
      </c>
      <c r="C285" s="425" t="s">
        <v>16</v>
      </c>
      <c r="D285" s="425" t="n">
        <v>95.719015592391</v>
      </c>
      <c r="E285" s="425" t="n">
        <v>47.14662132729</v>
      </c>
      <c r="F285" s="425" t="n">
        <v>4.54371189389309</v>
      </c>
      <c r="G285" s="425" t="n">
        <v>47.0281336961499</v>
      </c>
      <c r="H285" s="425" t="n">
        <v>345.531705449079</v>
      </c>
      <c r="I285" s="425" t="n">
        <v>20.170000366403</v>
      </c>
      <c r="J285" s="425" t="n">
        <v>16.4021381754677</v>
      </c>
      <c r="K285" s="425" t="n">
        <v>19.2742102091556</v>
      </c>
      <c r="L285" s="425" t="n">
        <v>1294.9158685465</v>
      </c>
      <c r="M285" s="425" t="n">
        <v>10.2036379184918</v>
      </c>
      <c r="N285" s="425" t="n">
        <v>61.4687123252584</v>
      </c>
      <c r="O285" s="425" t="n">
        <v>5.88302380370815</v>
      </c>
      <c r="P285" s="425" t="n">
        <v>370.459398759596</v>
      </c>
      <c r="Q285" s="425" t="n">
        <v>18.1350767825991</v>
      </c>
      <c r="R285" s="425" t="n">
        <v>17.5854376053808</v>
      </c>
      <c r="S285" s="425" t="n">
        <v>14.8136189921099</v>
      </c>
    </row>
    <row r="286">
      <c r="A286" s="425" t="s">
        <v>198</v>
      </c>
      <c r="B286" s="425" t="s">
        <v>199</v>
      </c>
      <c r="C286" s="425" t="s">
        <v>17</v>
      </c>
      <c r="D286" s="425"/>
      <c r="E286" s="425"/>
      <c r="F286" s="425"/>
      <c r="G286" s="425"/>
      <c r="H286" s="425" t="n">
        <v>148.527889551859</v>
      </c>
      <c r="I286" s="425" t="n">
        <v>32.3666749150986</v>
      </c>
      <c r="J286" s="425" t="n">
        <v>14.8172665056149</v>
      </c>
      <c r="K286" s="425" t="n">
        <v>30.3956601255072</v>
      </c>
      <c r="L286" s="425" t="n">
        <v>645.040207093843</v>
      </c>
      <c r="M286" s="425" t="n">
        <v>14.4422158623588</v>
      </c>
      <c r="N286" s="425" t="n">
        <v>64.3497506372996</v>
      </c>
      <c r="O286" s="425" t="n">
        <v>8.39656196857205</v>
      </c>
      <c r="P286" s="425" t="n">
        <v>208.829271961898</v>
      </c>
      <c r="Q286" s="425" t="n">
        <v>21.8282635106285</v>
      </c>
      <c r="R286" s="425" t="n">
        <v>20.8329828570855</v>
      </c>
      <c r="S286" s="425" t="n">
        <v>19.0252219291472</v>
      </c>
    </row>
    <row r="287">
      <c r="A287" s="425" t="s">
        <v>200</v>
      </c>
      <c r="B287" s="425" t="s">
        <v>201</v>
      </c>
      <c r="C287" s="425" t="s">
        <v>16</v>
      </c>
      <c r="D287" s="425"/>
      <c r="E287" s="425"/>
      <c r="F287" s="425"/>
      <c r="G287" s="425"/>
      <c r="H287" s="425" t="n">
        <v>804.089380392252</v>
      </c>
      <c r="I287" s="425" t="n">
        <v>18.2784883373158</v>
      </c>
      <c r="J287" s="425" t="n">
        <v>26.0392765353277</v>
      </c>
      <c r="K287" s="425" t="n">
        <v>16.269171414106</v>
      </c>
      <c r="L287" s="425" t="n">
        <v>1665.98132121014</v>
      </c>
      <c r="M287" s="425" t="n">
        <v>13.6846030222732</v>
      </c>
      <c r="N287" s="425" t="n">
        <v>53.9504057428532</v>
      </c>
      <c r="O287" s="425" t="n">
        <v>8.55387552934356</v>
      </c>
      <c r="P287" s="425" t="n">
        <v>617.915937739672</v>
      </c>
      <c r="Q287" s="425" t="n">
        <v>21.6363291131077</v>
      </c>
      <c r="R287" s="425" t="n">
        <v>20.0103177218191</v>
      </c>
      <c r="S287" s="425" t="n">
        <v>20.1923844218135</v>
      </c>
    </row>
    <row r="288">
      <c r="A288" s="425" t="s">
        <v>200</v>
      </c>
      <c r="B288" s="425" t="s">
        <v>201</v>
      </c>
      <c r="C288" s="425" t="s">
        <v>17</v>
      </c>
      <c r="D288" s="425" t="n">
        <v>45.1072652166696</v>
      </c>
      <c r="E288" s="425" t="n">
        <v>100</v>
      </c>
      <c r="F288" s="425" t="n">
        <v>2.33494783982731</v>
      </c>
      <c r="G288" s="425" t="n">
        <v>100.092461194428</v>
      </c>
      <c r="H288" s="425" t="n">
        <v>458.510790369807</v>
      </c>
      <c r="I288" s="425" t="n">
        <v>29.1678311535235</v>
      </c>
      <c r="J288" s="425" t="n">
        <v>23.7345087175857</v>
      </c>
      <c r="K288" s="425" t="n">
        <v>25.4127648891365</v>
      </c>
      <c r="L288" s="425" t="n">
        <v>877.13772715335</v>
      </c>
      <c r="M288" s="425" t="n">
        <v>21.5429664115721</v>
      </c>
      <c r="N288" s="425" t="n">
        <v>45.40445605403</v>
      </c>
      <c r="O288" s="425" t="n">
        <v>16.6297951413496</v>
      </c>
      <c r="P288" s="425" t="n">
        <v>551.076031541974</v>
      </c>
      <c r="Q288" s="425" t="n">
        <v>29.415256122712</v>
      </c>
      <c r="R288" s="425" t="n">
        <v>28.5260873885571</v>
      </c>
      <c r="S288" s="425" t="n">
        <v>25.5514188290092</v>
      </c>
    </row>
    <row r="289">
      <c r="A289" s="425" t="s">
        <v>202</v>
      </c>
      <c r="B289" s="425" t="s">
        <v>203</v>
      </c>
      <c r="C289" s="425" t="s">
        <v>16</v>
      </c>
      <c r="D289" s="425" t="n">
        <v>165.037225801588</v>
      </c>
      <c r="E289" s="425" t="n">
        <v>49.3967580567595</v>
      </c>
      <c r="F289" s="425" t="n">
        <v>7.2941636207747</v>
      </c>
      <c r="G289" s="425" t="n">
        <v>48.9981341180659</v>
      </c>
      <c r="H289" s="425" t="n">
        <v>109.537531563816</v>
      </c>
      <c r="I289" s="425" t="n">
        <v>56.7138204297563</v>
      </c>
      <c r="J289" s="425" t="n">
        <v>4.84123914445102</v>
      </c>
      <c r="K289" s="425" t="n">
        <v>57.473590831311</v>
      </c>
      <c r="L289" s="425" t="n">
        <v>1445.63819548586</v>
      </c>
      <c r="M289" s="425" t="n">
        <v>16.21129650442</v>
      </c>
      <c r="N289" s="425" t="n">
        <v>63.8929882824891</v>
      </c>
      <c r="O289" s="425" t="n">
        <v>9.22924810960762</v>
      </c>
      <c r="P289" s="425" t="n">
        <v>542.379914294475</v>
      </c>
      <c r="Q289" s="425" t="n">
        <v>26.1619141300162</v>
      </c>
      <c r="R289" s="425" t="n">
        <v>23.9716089522852</v>
      </c>
      <c r="S289" s="425" t="n">
        <v>23.2350927179087</v>
      </c>
    </row>
    <row r="290">
      <c r="A290" s="425" t="s">
        <v>202</v>
      </c>
      <c r="B290" s="425" t="s">
        <v>203</v>
      </c>
      <c r="C290" s="425" t="s">
        <v>17</v>
      </c>
      <c r="D290" s="425" t="n">
        <v>26.794484065469</v>
      </c>
      <c r="E290" s="425" t="n">
        <v>100</v>
      </c>
      <c r="F290" s="425" t="n">
        <v>1.67222742776232</v>
      </c>
      <c r="G290" s="425" t="n">
        <v>101.556319975668</v>
      </c>
      <c r="H290" s="425" t="n">
        <v>305.685196903858</v>
      </c>
      <c r="I290" s="425" t="n">
        <v>31.428979718797</v>
      </c>
      <c r="J290" s="425" t="n">
        <v>19.077626920323</v>
      </c>
      <c r="K290" s="425" t="n">
        <v>24.3026636337442</v>
      </c>
      <c r="L290" s="425" t="n">
        <v>628.478668246246</v>
      </c>
      <c r="M290" s="425" t="n">
        <v>24.2028218230979</v>
      </c>
      <c r="N290" s="425" t="n">
        <v>39.2229708262723</v>
      </c>
      <c r="O290" s="425" t="n">
        <v>21.8094822308658</v>
      </c>
      <c r="P290" s="425" t="n">
        <v>641.364613596001</v>
      </c>
      <c r="Q290" s="425" t="n">
        <v>26.2657571312447</v>
      </c>
      <c r="R290" s="425" t="n">
        <v>40.0271748256423</v>
      </c>
      <c r="S290" s="425" t="n">
        <v>18.3676495131972</v>
      </c>
    </row>
    <row r="291">
      <c r="A291" s="425" t="s">
        <v>204</v>
      </c>
      <c r="B291" s="425" t="s">
        <v>205</v>
      </c>
      <c r="C291" s="425" t="s">
        <v>16</v>
      </c>
      <c r="D291" s="425" t="n">
        <v>7.09118544879087</v>
      </c>
      <c r="E291" s="425" t="n">
        <v>99.9999999999999</v>
      </c>
      <c r="F291" s="425" t="n">
        <v>1.91755301982061</v>
      </c>
      <c r="G291" s="425" t="n">
        <v>100.81620059477</v>
      </c>
      <c r="H291" s="425" t="n">
        <v>32.1647724786036</v>
      </c>
      <c r="I291" s="425" t="n">
        <v>43.5719117516433</v>
      </c>
      <c r="J291" s="425" t="n">
        <v>8.69779207490704</v>
      </c>
      <c r="K291" s="425" t="n">
        <v>44.8691091577426</v>
      </c>
      <c r="L291" s="425" t="n">
        <v>161.770180793757</v>
      </c>
      <c r="M291" s="425" t="n">
        <v>17.4215832076235</v>
      </c>
      <c r="N291" s="425" t="n">
        <v>43.7448577446087</v>
      </c>
      <c r="O291" s="425" t="n">
        <v>15.2770986709044</v>
      </c>
      <c r="P291" s="425" t="n">
        <v>168.777740258646</v>
      </c>
      <c r="Q291" s="425" t="n">
        <v>21.6294208514612</v>
      </c>
      <c r="R291" s="425" t="n">
        <v>45.6397971606636</v>
      </c>
      <c r="S291" s="425" t="n">
        <v>14.8779934512735</v>
      </c>
    </row>
    <row r="292">
      <c r="A292" s="425" t="s">
        <v>204</v>
      </c>
      <c r="B292" s="425" t="s">
        <v>205</v>
      </c>
      <c r="C292" s="425" t="s">
        <v>17</v>
      </c>
      <c r="D292" s="425" t="n">
        <v>12.2178694519079</v>
      </c>
      <c r="E292" s="425" t="n">
        <v>69.9614127293931</v>
      </c>
      <c r="F292" s="425" t="n">
        <v>5.35004915927302</v>
      </c>
      <c r="G292" s="425" t="n">
        <v>67.4060671305673</v>
      </c>
      <c r="H292" s="425" t="n">
        <v>26.7925158886868</v>
      </c>
      <c r="I292" s="425" t="n">
        <v>48.8976612624358</v>
      </c>
      <c r="J292" s="425" t="n">
        <v>11.7321008928192</v>
      </c>
      <c r="K292" s="425" t="n">
        <v>47.6700781061636</v>
      </c>
      <c r="L292" s="425" t="n">
        <v>74.5322096855729</v>
      </c>
      <c r="M292" s="425" t="n">
        <v>35.0392573143337</v>
      </c>
      <c r="N292" s="425" t="n">
        <v>32.6367037507338</v>
      </c>
      <c r="O292" s="425" t="n">
        <v>28.8862416615961</v>
      </c>
      <c r="P292" s="425" t="n">
        <v>114.826698192965</v>
      </c>
      <c r="Q292" s="425" t="n">
        <v>24.559572016719</v>
      </c>
      <c r="R292" s="425" t="n">
        <v>50.2811461971739</v>
      </c>
      <c r="S292" s="425" t="n">
        <v>18.3251304531053</v>
      </c>
    </row>
    <row r="293">
      <c r="A293" s="425" t="s">
        <v>206</v>
      </c>
      <c r="B293" s="425" t="s">
        <v>207</v>
      </c>
      <c r="C293" s="425" t="s">
        <v>16</v>
      </c>
      <c r="D293" s="425"/>
      <c r="E293" s="425"/>
      <c r="F293" s="425"/>
      <c r="G293" s="425"/>
      <c r="H293" s="425" t="n">
        <v>421.112176678423</v>
      </c>
      <c r="I293" s="425" t="n">
        <v>42.2200938973939</v>
      </c>
      <c r="J293" s="425" t="n">
        <v>12.1699183783593</v>
      </c>
      <c r="K293" s="425" t="n">
        <v>38.7970542125263</v>
      </c>
      <c r="L293" s="425" t="n">
        <v>2407.7559385605</v>
      </c>
      <c r="M293" s="425" t="n">
        <v>11.7314925975535</v>
      </c>
      <c r="N293" s="425" t="n">
        <v>69.5828685800921</v>
      </c>
      <c r="O293" s="425" t="n">
        <v>8.83510719645385</v>
      </c>
      <c r="P293" s="425" t="n">
        <v>631.403051634709</v>
      </c>
      <c r="Q293" s="425" t="n">
        <v>30.6296555454607</v>
      </c>
      <c r="R293" s="425" t="n">
        <v>18.2472130415485</v>
      </c>
      <c r="S293" s="425" t="n">
        <v>25.7291129114176</v>
      </c>
    </row>
    <row r="294">
      <c r="A294" s="425" t="s">
        <v>206</v>
      </c>
      <c r="B294" s="425" t="s">
        <v>207</v>
      </c>
      <c r="C294" s="425" t="s">
        <v>17</v>
      </c>
      <c r="D294" s="425"/>
      <c r="E294" s="425"/>
      <c r="F294" s="425"/>
      <c r="G294" s="425"/>
      <c r="H294" s="425" t="n">
        <v>151.034096846725</v>
      </c>
      <c r="I294" s="425" t="n">
        <v>43.5823157085736</v>
      </c>
      <c r="J294" s="425" t="n">
        <v>6.16770224360543</v>
      </c>
      <c r="K294" s="425" t="n">
        <v>40.5370890014706</v>
      </c>
      <c r="L294" s="425" t="n">
        <v>1625.1847305984</v>
      </c>
      <c r="M294" s="425" t="n">
        <v>21.0846902376599</v>
      </c>
      <c r="N294" s="425" t="n">
        <v>66.3668384719604</v>
      </c>
      <c r="O294" s="425" t="n">
        <v>10.1362796572875</v>
      </c>
      <c r="P294" s="425" t="n">
        <v>672.571514263001</v>
      </c>
      <c r="Q294" s="425" t="n">
        <v>33.6676625032044</v>
      </c>
      <c r="R294" s="425" t="n">
        <v>27.4654592844342</v>
      </c>
      <c r="S294" s="425" t="n">
        <v>27.2499720533201</v>
      </c>
    </row>
    <row r="295">
      <c r="A295" s="425" t="s">
        <v>208</v>
      </c>
      <c r="B295" s="425" t="s">
        <v>209</v>
      </c>
      <c r="C295" s="425" t="s">
        <v>16</v>
      </c>
      <c r="D295" s="425" t="n">
        <v>87.5096366221166</v>
      </c>
      <c r="E295" s="425" t="n">
        <v>56.8735566537551</v>
      </c>
      <c r="F295" s="425" t="n">
        <v>4.15120948676466</v>
      </c>
      <c r="G295" s="425" t="n">
        <v>56.1971215824283</v>
      </c>
      <c r="H295" s="425" t="n">
        <v>214.503404008514</v>
      </c>
      <c r="I295" s="425" t="n">
        <v>33.5581644098628</v>
      </c>
      <c r="J295" s="425" t="n">
        <v>10.1754343868274</v>
      </c>
      <c r="K295" s="425" t="n">
        <v>35.6883758036851</v>
      </c>
      <c r="L295" s="425" t="n">
        <v>1301.64424253243</v>
      </c>
      <c r="M295" s="425" t="n">
        <v>15.0496942003291</v>
      </c>
      <c r="N295" s="425" t="n">
        <v>61.7463188805838</v>
      </c>
      <c r="O295" s="425" t="n">
        <v>8.92917401905084</v>
      </c>
      <c r="P295" s="425" t="n">
        <v>504.394283521885</v>
      </c>
      <c r="Q295" s="425" t="n">
        <v>24.576584647773</v>
      </c>
      <c r="R295" s="425" t="n">
        <v>23.9270372458241</v>
      </c>
      <c r="S295" s="425" t="n">
        <v>19.9387463992459</v>
      </c>
    </row>
    <row r="296">
      <c r="A296" s="425" t="s">
        <v>208</v>
      </c>
      <c r="B296" s="425" t="s">
        <v>209</v>
      </c>
      <c r="C296" s="425" t="s">
        <v>17</v>
      </c>
      <c r="D296" s="425" t="n">
        <v>116.037285573795</v>
      </c>
      <c r="E296" s="425" t="n">
        <v>49.1351944292057</v>
      </c>
      <c r="F296" s="425" t="n">
        <v>7.48852250180716</v>
      </c>
      <c r="G296" s="425" t="n">
        <v>49.7116404268544</v>
      </c>
      <c r="H296" s="425" t="n">
        <v>204.806189580574</v>
      </c>
      <c r="I296" s="425" t="n">
        <v>36.4480001232976</v>
      </c>
      <c r="J296" s="425" t="n">
        <v>13.2172667742054</v>
      </c>
      <c r="K296" s="425" t="n">
        <v>34.697503763783</v>
      </c>
      <c r="L296" s="425" t="n">
        <v>994.256266706385</v>
      </c>
      <c r="M296" s="425" t="n">
        <v>16.8827517601835</v>
      </c>
      <c r="N296" s="425" t="n">
        <v>64.1648103794922</v>
      </c>
      <c r="O296" s="425" t="n">
        <v>10.1014567323847</v>
      </c>
      <c r="P296" s="425" t="n">
        <v>234.435370650325</v>
      </c>
      <c r="Q296" s="425" t="n">
        <v>38.5812527297015</v>
      </c>
      <c r="R296" s="425" t="n">
        <v>15.1294003444952</v>
      </c>
      <c r="S296" s="425" t="n">
        <v>34.630432548755</v>
      </c>
    </row>
    <row r="297">
      <c r="A297" s="425" t="s">
        <v>210</v>
      </c>
      <c r="B297" s="425" t="s">
        <v>211</v>
      </c>
      <c r="C297" s="425" t="s">
        <v>16</v>
      </c>
      <c r="D297" s="425" t="n">
        <v>110.322034651804</v>
      </c>
      <c r="E297" s="425" t="n">
        <v>70.2433801802532</v>
      </c>
      <c r="F297" s="425" t="n">
        <v>2.5620369820141</v>
      </c>
      <c r="G297" s="425" t="n">
        <v>70.2900791717828</v>
      </c>
      <c r="H297" s="425" t="n">
        <v>351.631423073846</v>
      </c>
      <c r="I297" s="425" t="n">
        <v>47.2596177039784</v>
      </c>
      <c r="J297" s="425" t="n">
        <v>8.16602696638817</v>
      </c>
      <c r="K297" s="425" t="n">
        <v>45.9215029866058</v>
      </c>
      <c r="L297" s="425" t="n">
        <v>2754.79003385533</v>
      </c>
      <c r="M297" s="425" t="n">
        <v>13.0372007796523</v>
      </c>
      <c r="N297" s="425" t="n">
        <v>63.9751974000221</v>
      </c>
      <c r="O297" s="425" t="n">
        <v>9.61767566758043</v>
      </c>
      <c r="P297" s="425" t="n">
        <v>1089.28469717202</v>
      </c>
      <c r="Q297" s="425" t="n">
        <v>23.636717943807</v>
      </c>
      <c r="R297" s="425" t="n">
        <v>25.2967386515756</v>
      </c>
      <c r="S297" s="425" t="n">
        <v>20.9703580180064</v>
      </c>
    </row>
    <row r="298">
      <c r="A298" s="425" t="s">
        <v>210</v>
      </c>
      <c r="B298" s="425" t="s">
        <v>211</v>
      </c>
      <c r="C298" s="425" t="s">
        <v>17</v>
      </c>
      <c r="D298" s="425"/>
      <c r="E298" s="425"/>
      <c r="F298" s="425"/>
      <c r="G298" s="425"/>
      <c r="H298" s="425" t="n">
        <v>87.789859484588</v>
      </c>
      <c r="I298" s="425" t="n">
        <v>70.1823146878896</v>
      </c>
      <c r="J298" s="425" t="n">
        <v>3.16557639315371</v>
      </c>
      <c r="K298" s="425" t="n">
        <v>71.4554426793847</v>
      </c>
      <c r="L298" s="425" t="n">
        <v>1605.4955326866</v>
      </c>
      <c r="M298" s="425" t="n">
        <v>16.5952058491969</v>
      </c>
      <c r="N298" s="425" t="n">
        <v>57.8918657282811</v>
      </c>
      <c r="O298" s="425" t="n">
        <v>11.0272532663381</v>
      </c>
      <c r="P298" s="425" t="n">
        <v>1079.98078691879</v>
      </c>
      <c r="Q298" s="425" t="n">
        <v>22.6807291318987</v>
      </c>
      <c r="R298" s="425" t="n">
        <v>38.9425578785652</v>
      </c>
      <c r="S298" s="425" t="n">
        <v>16.3307981294758</v>
      </c>
    </row>
    <row r="299">
      <c r="A299" s="425" t="s">
        <v>212</v>
      </c>
      <c r="B299" s="425" t="s">
        <v>213</v>
      </c>
      <c r="C299" s="425" t="s">
        <v>16</v>
      </c>
      <c r="D299" s="425" t="n">
        <v>86.0835080638853</v>
      </c>
      <c r="E299" s="425" t="n">
        <v>70.0995795381169</v>
      </c>
      <c r="F299" s="425" t="n">
        <v>2.831107269811</v>
      </c>
      <c r="G299" s="425" t="n">
        <v>71.022337593639</v>
      </c>
      <c r="H299" s="425" t="n">
        <v>366.677989992737</v>
      </c>
      <c r="I299" s="425" t="n">
        <v>35.958163860679</v>
      </c>
      <c r="J299" s="425" t="n">
        <v>12.0592753071554</v>
      </c>
      <c r="K299" s="425" t="n">
        <v>33.622062716616</v>
      </c>
      <c r="L299" s="425" t="n">
        <v>1614.10497867799</v>
      </c>
      <c r="M299" s="425" t="n">
        <v>17.5285636607998</v>
      </c>
      <c r="N299" s="425" t="n">
        <v>53.08455059687</v>
      </c>
      <c r="O299" s="425" t="n">
        <v>10.6088270329889</v>
      </c>
      <c r="P299" s="425" t="n">
        <v>973.763914837662</v>
      </c>
      <c r="Q299" s="425" t="n">
        <v>22.9389209091334</v>
      </c>
      <c r="R299" s="425" t="n">
        <v>32.0250668261636</v>
      </c>
      <c r="S299" s="425" t="n">
        <v>19.5148687061416</v>
      </c>
    </row>
    <row r="300">
      <c r="A300" s="425" t="s">
        <v>212</v>
      </c>
      <c r="B300" s="425" t="s">
        <v>213</v>
      </c>
      <c r="C300" s="425" t="s">
        <v>17</v>
      </c>
      <c r="D300" s="425"/>
      <c r="E300" s="425"/>
      <c r="F300" s="425"/>
      <c r="G300" s="425"/>
      <c r="H300" s="425" t="n">
        <v>299.035949592755</v>
      </c>
      <c r="I300" s="425" t="n">
        <v>47.2530579730142</v>
      </c>
      <c r="J300" s="425" t="n">
        <v>13.1785888268948</v>
      </c>
      <c r="K300" s="425" t="n">
        <v>42.9506525035656</v>
      </c>
      <c r="L300" s="425" t="n">
        <v>1031.35309841466</v>
      </c>
      <c r="M300" s="425" t="n">
        <v>18.1692214522387</v>
      </c>
      <c r="N300" s="425" t="n">
        <v>45.4519880899299</v>
      </c>
      <c r="O300" s="425" t="n">
        <v>15.6349959871579</v>
      </c>
      <c r="P300" s="425" t="n">
        <v>938.71543291002</v>
      </c>
      <c r="Q300" s="425" t="n">
        <v>22.4514535523208</v>
      </c>
      <c r="R300" s="425" t="n">
        <v>41.3694230831752</v>
      </c>
      <c r="S300" s="425" t="n">
        <v>17.2455701549884</v>
      </c>
    </row>
    <row r="301">
      <c r="A301" s="425" t="s">
        <v>214</v>
      </c>
      <c r="B301" s="425" t="s">
        <v>215</v>
      </c>
      <c r="C301" s="425" t="s">
        <v>16</v>
      </c>
      <c r="D301" s="425" t="n">
        <v>40.7521159030656</v>
      </c>
      <c r="E301" s="425" t="n">
        <v>57.5704265783647</v>
      </c>
      <c r="F301" s="425" t="n">
        <v>2.09613595589036</v>
      </c>
      <c r="G301" s="425" t="n">
        <v>54.1516181181935</v>
      </c>
      <c r="H301" s="425" t="n">
        <v>414.958277079496</v>
      </c>
      <c r="I301" s="425" t="n">
        <v>17.9226505030721</v>
      </c>
      <c r="J301" s="425" t="n">
        <v>21.3438970101481</v>
      </c>
      <c r="K301" s="425" t="n">
        <v>16.2547530388251</v>
      </c>
      <c r="L301" s="425" t="n">
        <v>1203.88329971539</v>
      </c>
      <c r="M301" s="425" t="n">
        <v>13.9807423606013</v>
      </c>
      <c r="N301" s="425" t="n">
        <v>61.9232404332541</v>
      </c>
      <c r="O301" s="425" t="n">
        <v>8.05780772988532</v>
      </c>
      <c r="P301" s="425" t="n">
        <v>284.56053969083</v>
      </c>
      <c r="Q301" s="425" t="n">
        <v>26.0057327146787</v>
      </c>
      <c r="R301" s="425" t="n">
        <v>14.6367266007075</v>
      </c>
      <c r="S301" s="425" t="n">
        <v>22.3141063551625</v>
      </c>
    </row>
    <row r="302">
      <c r="A302" s="425" t="s">
        <v>214</v>
      </c>
      <c r="B302" s="425" t="s">
        <v>215</v>
      </c>
      <c r="C302" s="425" t="s">
        <v>17</v>
      </c>
      <c r="D302" s="425" t="n">
        <v>82.9588587465081</v>
      </c>
      <c r="E302" s="425" t="n">
        <v>45.7860950503803</v>
      </c>
      <c r="F302" s="425" t="n">
        <v>8.03893531591832</v>
      </c>
      <c r="G302" s="425" t="n">
        <v>45.2717376166358</v>
      </c>
      <c r="H302" s="425" t="n">
        <v>274.655473146106</v>
      </c>
      <c r="I302" s="425" t="n">
        <v>24.8489116323624</v>
      </c>
      <c r="J302" s="425" t="n">
        <v>26.6148500129581</v>
      </c>
      <c r="K302" s="425" t="n">
        <v>21.8250394042186</v>
      </c>
      <c r="L302" s="425" t="n">
        <v>549.811003101718</v>
      </c>
      <c r="M302" s="425" t="n">
        <v>16.2145006311196</v>
      </c>
      <c r="N302" s="425" t="n">
        <v>53.2781568683395</v>
      </c>
      <c r="O302" s="425" t="n">
        <v>10.9552355145908</v>
      </c>
      <c r="P302" s="425" t="n">
        <v>124.537922406643</v>
      </c>
      <c r="Q302" s="425" t="n">
        <v>38.02503114323</v>
      </c>
      <c r="R302" s="425" t="n">
        <v>12.0680578027841</v>
      </c>
      <c r="S302" s="425" t="n">
        <v>34.7971992031913</v>
      </c>
    </row>
    <row r="303">
      <c r="A303" s="425" t="s">
        <v>216</v>
      </c>
      <c r="B303" s="425" t="s">
        <v>217</v>
      </c>
      <c r="C303" s="425" t="s">
        <v>16</v>
      </c>
      <c r="D303" s="425" t="n">
        <v>213.947344581751</v>
      </c>
      <c r="E303" s="425" t="n">
        <v>39.5505918718907</v>
      </c>
      <c r="F303" s="425" t="n">
        <v>5.2863589203941</v>
      </c>
      <c r="G303" s="425" t="n">
        <v>39.132240923112</v>
      </c>
      <c r="H303" s="425" t="n">
        <v>616.956334585049</v>
      </c>
      <c r="I303" s="425" t="n">
        <v>27.732517865477</v>
      </c>
      <c r="J303" s="425" t="n">
        <v>15.2441836995135</v>
      </c>
      <c r="K303" s="425" t="n">
        <v>22.9785451061013</v>
      </c>
      <c r="L303" s="425" t="n">
        <v>2545.42394736637</v>
      </c>
      <c r="M303" s="425" t="n">
        <v>15.1494531573498</v>
      </c>
      <c r="N303" s="425" t="n">
        <v>62.8940948841891</v>
      </c>
      <c r="O303" s="425" t="n">
        <v>8.50754738702394</v>
      </c>
      <c r="P303" s="425" t="n">
        <v>670.831255478596</v>
      </c>
      <c r="Q303" s="425" t="n">
        <v>25.2160890699144</v>
      </c>
      <c r="R303" s="425" t="n">
        <v>16.5753624959033</v>
      </c>
      <c r="S303" s="425" t="n">
        <v>23.6796973908317</v>
      </c>
    </row>
    <row r="304">
      <c r="A304" s="425" t="s">
        <v>216</v>
      </c>
      <c r="B304" s="425" t="s">
        <v>217</v>
      </c>
      <c r="C304" s="425" t="s">
        <v>17</v>
      </c>
      <c r="D304" s="425" t="n">
        <v>128.049174709416</v>
      </c>
      <c r="E304" s="425" t="n">
        <v>77.8293026105328</v>
      </c>
      <c r="F304" s="425" t="n">
        <v>4.17097964059362</v>
      </c>
      <c r="G304" s="425" t="n">
        <v>77.5582989421882</v>
      </c>
      <c r="H304" s="425" t="n">
        <v>335.519149135669</v>
      </c>
      <c r="I304" s="425" t="n">
        <v>31.1426723145333</v>
      </c>
      <c r="J304" s="425" t="n">
        <v>10.928953999508</v>
      </c>
      <c r="K304" s="425" t="n">
        <v>29.9922593116345</v>
      </c>
      <c r="L304" s="425" t="n">
        <v>1775.05609963975</v>
      </c>
      <c r="M304" s="425" t="n">
        <v>19.4317028920834</v>
      </c>
      <c r="N304" s="425" t="n">
        <v>57.8193718882634</v>
      </c>
      <c r="O304" s="425" t="n">
        <v>11.6848347392467</v>
      </c>
      <c r="P304" s="425" t="n">
        <v>831.377967876433</v>
      </c>
      <c r="Q304" s="425" t="n">
        <v>22.1356473401296</v>
      </c>
      <c r="R304" s="425" t="n">
        <v>27.080694471635</v>
      </c>
      <c r="S304" s="425" t="n">
        <v>19.6319904583035</v>
      </c>
    </row>
    <row r="305">
      <c r="A305" s="425" t="s">
        <v>218</v>
      </c>
      <c r="B305" s="425" t="s">
        <v>219</v>
      </c>
      <c r="C305" s="425" t="s">
        <v>16</v>
      </c>
      <c r="D305" s="425" t="n">
        <v>160.861553863996</v>
      </c>
      <c r="E305" s="425" t="n">
        <v>51.5834382978032</v>
      </c>
      <c r="F305" s="425" t="n">
        <v>8.41500342665828</v>
      </c>
      <c r="G305" s="425" t="n">
        <v>47.0929884399747</v>
      </c>
      <c r="H305" s="425" t="n">
        <v>219.440575111576</v>
      </c>
      <c r="I305" s="425" t="n">
        <v>35.0427529702498</v>
      </c>
      <c r="J305" s="425" t="n">
        <v>11.479394219162</v>
      </c>
      <c r="K305" s="425" t="n">
        <v>33.3185427180771</v>
      </c>
      <c r="L305" s="425" t="n">
        <v>1018.54306008816</v>
      </c>
      <c r="M305" s="425" t="n">
        <v>15.1715052958359</v>
      </c>
      <c r="N305" s="425" t="n">
        <v>53.2821120706534</v>
      </c>
      <c r="O305" s="425" t="n">
        <v>12.1486791220833</v>
      </c>
      <c r="P305" s="425" t="n">
        <v>512.758950684985</v>
      </c>
      <c r="Q305" s="425" t="n">
        <v>24.4476554645808</v>
      </c>
      <c r="R305" s="425" t="n">
        <v>26.8234902835263</v>
      </c>
      <c r="S305" s="425" t="n">
        <v>20.3445689123955</v>
      </c>
    </row>
    <row r="306">
      <c r="A306" s="425" t="s">
        <v>218</v>
      </c>
      <c r="B306" s="425" t="s">
        <v>219</v>
      </c>
      <c r="C306" s="425" t="s">
        <v>17</v>
      </c>
      <c r="D306" s="425" t="n">
        <v>190.606471520879</v>
      </c>
      <c r="E306" s="425" t="n">
        <v>36.338190426463</v>
      </c>
      <c r="F306" s="425" t="n">
        <v>9.66147833727949</v>
      </c>
      <c r="G306" s="425" t="n">
        <v>31.6612620960537</v>
      </c>
      <c r="H306" s="425" t="n">
        <v>398.157079417938</v>
      </c>
      <c r="I306" s="425" t="n">
        <v>29.789146532847</v>
      </c>
      <c r="J306" s="425" t="n">
        <v>20.1818226156581</v>
      </c>
      <c r="K306" s="425" t="n">
        <v>24.0808182146266</v>
      </c>
      <c r="L306" s="425" t="n">
        <v>839.567858673675</v>
      </c>
      <c r="M306" s="425" t="n">
        <v>16.6908146558527</v>
      </c>
      <c r="N306" s="425" t="n">
        <v>42.5560927419156</v>
      </c>
      <c r="O306" s="425" t="n">
        <v>13.5901365601581</v>
      </c>
      <c r="P306" s="425" t="n">
        <v>544.518550474993</v>
      </c>
      <c r="Q306" s="425" t="n">
        <v>27.5039888033281</v>
      </c>
      <c r="R306" s="425" t="n">
        <v>27.6006063051468</v>
      </c>
      <c r="S306" s="425" t="n">
        <v>21.0833101012063</v>
      </c>
    </row>
    <row r="307">
      <c r="A307" s="425" t="s">
        <v>220</v>
      </c>
      <c r="B307" s="425" t="s">
        <v>221</v>
      </c>
      <c r="C307" s="425" t="s">
        <v>16</v>
      </c>
      <c r="D307" s="425" t="n">
        <v>129.679247486592</v>
      </c>
      <c r="E307" s="425" t="n">
        <v>58.5737116596271</v>
      </c>
      <c r="F307" s="425" t="n">
        <v>3.29361395945879</v>
      </c>
      <c r="G307" s="425" t="n">
        <v>55.2532135233465</v>
      </c>
      <c r="H307" s="425" t="n">
        <v>218.992255383919</v>
      </c>
      <c r="I307" s="425" t="n">
        <v>70.922703308201</v>
      </c>
      <c r="J307" s="425" t="n">
        <v>5.56199980587037</v>
      </c>
      <c r="K307" s="425" t="n">
        <v>66.7958642892777</v>
      </c>
      <c r="L307" s="425" t="n">
        <v>2128.65052036112</v>
      </c>
      <c r="M307" s="425" t="n">
        <v>15.0297538611146</v>
      </c>
      <c r="N307" s="425" t="n">
        <v>54.0638012986273</v>
      </c>
      <c r="O307" s="425" t="n">
        <v>11.9733584677662</v>
      </c>
      <c r="P307" s="425" t="n">
        <v>1459.97145083115</v>
      </c>
      <c r="Q307" s="425" t="n">
        <v>22.8557881810532</v>
      </c>
      <c r="R307" s="425" t="n">
        <v>37.0805849360435</v>
      </c>
      <c r="S307" s="425" t="n">
        <v>15.9795089213737</v>
      </c>
    </row>
    <row r="308">
      <c r="A308" s="425" t="s">
        <v>220</v>
      </c>
      <c r="B308" s="425" t="s">
        <v>221</v>
      </c>
      <c r="C308" s="425" t="s">
        <v>17</v>
      </c>
      <c r="D308" s="425" t="n">
        <v>257.180329523401</v>
      </c>
      <c r="E308" s="425" t="n">
        <v>52.7313705227449</v>
      </c>
      <c r="F308" s="425" t="n">
        <v>11.2346005506761</v>
      </c>
      <c r="G308" s="425" t="n">
        <v>44.8769786632727</v>
      </c>
      <c r="H308" s="425" t="n">
        <v>377.28738549868</v>
      </c>
      <c r="I308" s="425" t="n">
        <v>49.725335370781</v>
      </c>
      <c r="J308" s="425" t="n">
        <v>16.481326844637</v>
      </c>
      <c r="K308" s="425" t="n">
        <v>47.7044066432868</v>
      </c>
      <c r="L308" s="425" t="n">
        <v>951.479242051196</v>
      </c>
      <c r="M308" s="425" t="n">
        <v>26.459560302773</v>
      </c>
      <c r="N308" s="425" t="n">
        <v>41.5641788643584</v>
      </c>
      <c r="O308" s="425" t="n">
        <v>19.2997373992118</v>
      </c>
      <c r="P308" s="425" t="n">
        <v>703.233938707866</v>
      </c>
      <c r="Q308" s="425" t="n">
        <v>38.281500320013</v>
      </c>
      <c r="R308" s="425" t="n">
        <v>30.7198937403284</v>
      </c>
      <c r="S308" s="425" t="n">
        <v>31.5782039705635</v>
      </c>
    </row>
    <row r="309">
      <c r="A309" s="425" t="s">
        <v>222</v>
      </c>
      <c r="B309" s="425" t="s">
        <v>223</v>
      </c>
      <c r="C309" s="425" t="s">
        <v>16</v>
      </c>
      <c r="D309" s="425" t="n">
        <v>442.785286467233</v>
      </c>
      <c r="E309" s="425" t="n">
        <v>37.5862170084952</v>
      </c>
      <c r="F309" s="425" t="n">
        <v>7.5541698439849</v>
      </c>
      <c r="G309" s="425" t="n">
        <v>38.1127950857457</v>
      </c>
      <c r="H309" s="425" t="n">
        <v>1305.68927499847</v>
      </c>
      <c r="I309" s="425" t="n">
        <v>24.6330777244294</v>
      </c>
      <c r="J309" s="425" t="n">
        <v>22.2758046580616</v>
      </c>
      <c r="K309" s="425" t="n">
        <v>22.8324559091076</v>
      </c>
      <c r="L309" s="425" t="n">
        <v>2763.32258681384</v>
      </c>
      <c r="M309" s="425" t="n">
        <v>16.1302845134338</v>
      </c>
      <c r="N309" s="425" t="n">
        <v>47.143861353343</v>
      </c>
      <c r="O309" s="425" t="n">
        <v>10.3431313747378</v>
      </c>
      <c r="P309" s="425" t="n">
        <v>1349.67136000143</v>
      </c>
      <c r="Q309" s="425" t="n">
        <v>18.8365989568588</v>
      </c>
      <c r="R309" s="425" t="n">
        <v>23.0261641446106</v>
      </c>
      <c r="S309" s="425" t="n">
        <v>15.0671386691124</v>
      </c>
    </row>
    <row r="310">
      <c r="A310" s="425" t="s">
        <v>222</v>
      </c>
      <c r="B310" s="425" t="s">
        <v>223</v>
      </c>
      <c r="C310" s="425" t="s">
        <v>17</v>
      </c>
      <c r="D310" s="425" t="n">
        <v>555.373037505631</v>
      </c>
      <c r="E310" s="425" t="n">
        <v>32.9720219401768</v>
      </c>
      <c r="F310" s="425" t="n">
        <v>14.3447179694243</v>
      </c>
      <c r="G310" s="425" t="n">
        <v>29.5452742040232</v>
      </c>
      <c r="H310" s="425" t="n">
        <v>345.480112332476</v>
      </c>
      <c r="I310" s="425" t="n">
        <v>40.4495436817784</v>
      </c>
      <c r="J310" s="425" t="n">
        <v>8.92339822205384</v>
      </c>
      <c r="K310" s="425" t="n">
        <v>40.3211564690315</v>
      </c>
      <c r="L310" s="425" t="n">
        <v>1941.37193550053</v>
      </c>
      <c r="M310" s="425" t="n">
        <v>15.9780665319996</v>
      </c>
      <c r="N310" s="425" t="n">
        <v>50.1436530184957</v>
      </c>
      <c r="O310" s="425" t="n">
        <v>12.2387838542764</v>
      </c>
      <c r="P310" s="425" t="n">
        <v>1029.39538631796</v>
      </c>
      <c r="Q310" s="425" t="n">
        <v>23.3279549291544</v>
      </c>
      <c r="R310" s="425" t="n">
        <v>26.5882307900262</v>
      </c>
      <c r="S310" s="425" t="n">
        <v>20.383451837115</v>
      </c>
    </row>
    <row r="311">
      <c r="A311" s="425" t="s">
        <v>224</v>
      </c>
      <c r="B311" s="425" t="s">
        <v>225</v>
      </c>
      <c r="C311" s="425" t="s">
        <v>16</v>
      </c>
      <c r="D311" s="425" t="n">
        <v>198.809674132206</v>
      </c>
      <c r="E311" s="425" t="n">
        <v>39.6974069820372</v>
      </c>
      <c r="F311" s="425" t="n">
        <v>6.59296324756279</v>
      </c>
      <c r="G311" s="425" t="n">
        <v>39.3653987438961</v>
      </c>
      <c r="H311" s="425" t="n">
        <v>544.617813278928</v>
      </c>
      <c r="I311" s="425" t="n">
        <v>26.0235810856142</v>
      </c>
      <c r="J311" s="425" t="n">
        <v>18.0607168267287</v>
      </c>
      <c r="K311" s="425" t="n">
        <v>25.9586820349882</v>
      </c>
      <c r="L311" s="425" t="n">
        <v>1386.67749270813</v>
      </c>
      <c r="M311" s="425" t="n">
        <v>16.7658887740131</v>
      </c>
      <c r="N311" s="425" t="n">
        <v>45.9852559265687</v>
      </c>
      <c r="O311" s="425" t="n">
        <v>12.3347102726285</v>
      </c>
      <c r="P311" s="425" t="n">
        <v>885.377840988523</v>
      </c>
      <c r="Q311" s="425" t="n">
        <v>22.8747310071228</v>
      </c>
      <c r="R311" s="425" t="n">
        <v>29.3610639991398</v>
      </c>
      <c r="S311" s="425" t="n">
        <v>18.1764465211837</v>
      </c>
    </row>
    <row r="312">
      <c r="A312" s="425" t="s">
        <v>224</v>
      </c>
      <c r="B312" s="425" t="s">
        <v>225</v>
      </c>
      <c r="C312" s="425" t="s">
        <v>17</v>
      </c>
      <c r="D312" s="425" t="n">
        <v>96.0686718623136</v>
      </c>
      <c r="E312" s="425" t="n">
        <v>57.1893207811699</v>
      </c>
      <c r="F312" s="425" t="n">
        <v>4.66493161836599</v>
      </c>
      <c r="G312" s="425" t="n">
        <v>55.5376885189712</v>
      </c>
      <c r="H312" s="425" t="n">
        <v>503.254809896872</v>
      </c>
      <c r="I312" s="425" t="n">
        <v>26.1524850227646</v>
      </c>
      <c r="J312" s="425" t="n">
        <v>24.4371992375137</v>
      </c>
      <c r="K312" s="425" t="n">
        <v>22.5473035530002</v>
      </c>
      <c r="L312" s="425" t="n">
        <v>858.709116034421</v>
      </c>
      <c r="M312" s="425" t="n">
        <v>20.3417430704021</v>
      </c>
      <c r="N312" s="425" t="n">
        <v>41.6974569202877</v>
      </c>
      <c r="O312" s="425" t="n">
        <v>15.1785853526008</v>
      </c>
      <c r="P312" s="425" t="n">
        <v>601.347468659844</v>
      </c>
      <c r="Q312" s="425" t="n">
        <v>24.5204283164246</v>
      </c>
      <c r="R312" s="425" t="n">
        <v>29.2004122238326</v>
      </c>
      <c r="S312" s="425" t="n">
        <v>20.8970671238159</v>
      </c>
    </row>
    <row r="313">
      <c r="A313" s="425" t="s">
        <v>226</v>
      </c>
      <c r="B313" s="425" t="s">
        <v>227</v>
      </c>
      <c r="C313" s="425" t="s">
        <v>16</v>
      </c>
      <c r="D313" s="425" t="n">
        <v>800.76209908909</v>
      </c>
      <c r="E313" s="425" t="n">
        <v>42.2823515374766</v>
      </c>
      <c r="F313" s="425" t="n">
        <v>6.59017645266942</v>
      </c>
      <c r="G313" s="425" t="n">
        <v>43.029451824326</v>
      </c>
      <c r="H313" s="425" t="n">
        <v>1586.1750402495</v>
      </c>
      <c r="I313" s="425" t="n">
        <v>25.8955069970153</v>
      </c>
      <c r="J313" s="425" t="n">
        <v>13.0540311685022</v>
      </c>
      <c r="K313" s="425" t="n">
        <v>25.8282214558192</v>
      </c>
      <c r="L313" s="425" t="n">
        <v>7291.65727870514</v>
      </c>
      <c r="M313" s="425" t="n">
        <v>15.506224409091</v>
      </c>
      <c r="N313" s="425" t="n">
        <v>60.0094686720581</v>
      </c>
      <c r="O313" s="425" t="n">
        <v>8.90772532861338</v>
      </c>
      <c r="P313" s="425" t="n">
        <v>2472.25017375371</v>
      </c>
      <c r="Q313" s="425" t="n">
        <v>22.7153169332022</v>
      </c>
      <c r="R313" s="425" t="n">
        <v>20.3463237067704</v>
      </c>
      <c r="S313" s="425" t="n">
        <v>20.9011032250454</v>
      </c>
    </row>
    <row r="314">
      <c r="A314" s="425" t="s">
        <v>226</v>
      </c>
      <c r="B314" s="425" t="s">
        <v>227</v>
      </c>
      <c r="C314" s="425" t="s">
        <v>17</v>
      </c>
      <c r="D314" s="425" t="n">
        <v>494.784625051936</v>
      </c>
      <c r="E314" s="425" t="n">
        <v>43.8058404906894</v>
      </c>
      <c r="F314" s="425" t="n">
        <v>7.09662875593528</v>
      </c>
      <c r="G314" s="425" t="n">
        <v>41.7553506540801</v>
      </c>
      <c r="H314" s="425" t="n">
        <v>393.307335295956</v>
      </c>
      <c r="I314" s="425" t="n">
        <v>60.5909695631604</v>
      </c>
      <c r="J314" s="425" t="n">
        <v>5.64115375510826</v>
      </c>
      <c r="K314" s="425" t="n">
        <v>60.8196279956077</v>
      </c>
      <c r="L314" s="425" t="n">
        <v>3687.79282887398</v>
      </c>
      <c r="M314" s="425" t="n">
        <v>14.645643885133</v>
      </c>
      <c r="N314" s="425" t="n">
        <v>52.8935122682357</v>
      </c>
      <c r="O314" s="425" t="n">
        <v>12.2903225094459</v>
      </c>
      <c r="P314" s="425" t="n">
        <v>2396.22326473434</v>
      </c>
      <c r="Q314" s="425" t="n">
        <v>24.134978146643</v>
      </c>
      <c r="R314" s="425" t="n">
        <v>34.3687052207207</v>
      </c>
      <c r="S314" s="425" t="n">
        <v>18.4666172984064</v>
      </c>
    </row>
    <row r="315">
      <c r="A315" s="425" t="s">
        <v>228</v>
      </c>
      <c r="B315" s="425" t="s">
        <v>229</v>
      </c>
      <c r="C315" s="425" t="s">
        <v>16</v>
      </c>
      <c r="D315" s="425" t="n">
        <v>307.19314740623</v>
      </c>
      <c r="E315" s="425" t="n">
        <v>30.0579223276277</v>
      </c>
      <c r="F315" s="425" t="n">
        <v>4.90505427151755</v>
      </c>
      <c r="G315" s="425" t="n">
        <v>29.7938751226081</v>
      </c>
      <c r="H315" s="425" t="n">
        <v>636.887704142509</v>
      </c>
      <c r="I315" s="425" t="n">
        <v>21.0282207766133</v>
      </c>
      <c r="J315" s="425" t="n">
        <v>10.169395964911</v>
      </c>
      <c r="K315" s="425" t="n">
        <v>20.0024441504945</v>
      </c>
      <c r="L315" s="425" t="n">
        <v>3879.15344998397</v>
      </c>
      <c r="M315" s="425" t="n">
        <v>9.51034122466497</v>
      </c>
      <c r="N315" s="425" t="n">
        <v>61.9397221597335</v>
      </c>
      <c r="O315" s="425" t="n">
        <v>5.68868304579102</v>
      </c>
      <c r="P315" s="425" t="n">
        <v>1439.55363926593</v>
      </c>
      <c r="Q315" s="425" t="n">
        <v>14.8733847864316</v>
      </c>
      <c r="R315" s="425" t="n">
        <v>22.985827603838</v>
      </c>
      <c r="S315" s="425" t="n">
        <v>12.5083724142639</v>
      </c>
    </row>
    <row r="316">
      <c r="A316" s="425" t="s">
        <v>228</v>
      </c>
      <c r="B316" s="425" t="s">
        <v>229</v>
      </c>
      <c r="C316" s="425" t="s">
        <v>17</v>
      </c>
      <c r="D316" s="425" t="n">
        <v>245.667999812366</v>
      </c>
      <c r="E316" s="425" t="n">
        <v>37.734058729497</v>
      </c>
      <c r="F316" s="425" t="n">
        <v>7.33632425939496</v>
      </c>
      <c r="G316" s="425" t="n">
        <v>36.5678365605584</v>
      </c>
      <c r="H316" s="425" t="n">
        <v>190.013027485105</v>
      </c>
      <c r="I316" s="425" t="n">
        <v>39.8321755564901</v>
      </c>
      <c r="J316" s="425" t="n">
        <v>5.67431323658252</v>
      </c>
      <c r="K316" s="425" t="n">
        <v>37.4841272657442</v>
      </c>
      <c r="L316" s="425" t="n">
        <v>1651.91569717006</v>
      </c>
      <c r="M316" s="425" t="n">
        <v>12.6225673912632</v>
      </c>
      <c r="N316" s="425" t="n">
        <v>49.3307602653994</v>
      </c>
      <c r="O316" s="425" t="n">
        <v>10.8695649188268</v>
      </c>
      <c r="P316" s="425" t="n">
        <v>1261.05569500209</v>
      </c>
      <c r="Q316" s="425" t="n">
        <v>18.2723414050067</v>
      </c>
      <c r="R316" s="425" t="n">
        <v>37.6586022386231</v>
      </c>
      <c r="S316" s="425" t="n">
        <v>13.4773697436055</v>
      </c>
    </row>
    <row r="317">
      <c r="A317" s="425" t="s">
        <v>230</v>
      </c>
      <c r="B317" s="425" t="s">
        <v>231</v>
      </c>
      <c r="C317" s="425" t="s">
        <v>16</v>
      </c>
      <c r="D317" s="425" t="n">
        <v>902.873673871646</v>
      </c>
      <c r="E317" s="425" t="n">
        <v>29.9410328395948</v>
      </c>
      <c r="F317" s="425" t="n">
        <v>9.35991131541041</v>
      </c>
      <c r="G317" s="425" t="n">
        <v>27.3805391435834</v>
      </c>
      <c r="H317" s="425" t="n">
        <v>1464.72345539086</v>
      </c>
      <c r="I317" s="425" t="n">
        <v>25.1392213810173</v>
      </c>
      <c r="J317" s="425" t="n">
        <v>15.1844959497722</v>
      </c>
      <c r="K317" s="425" t="n">
        <v>22.8957593257164</v>
      </c>
      <c r="L317" s="425" t="n">
        <v>5101.56754643384</v>
      </c>
      <c r="M317" s="425" t="n">
        <v>12.2416906706607</v>
      </c>
      <c r="N317" s="425" t="n">
        <v>52.8869333396743</v>
      </c>
      <c r="O317" s="425" t="n">
        <v>8.80264746671369</v>
      </c>
      <c r="P317" s="425" t="n">
        <v>2177.01297969586</v>
      </c>
      <c r="Q317" s="425" t="n">
        <v>21.3359510291087</v>
      </c>
      <c r="R317" s="425" t="n">
        <v>22.5686593951431</v>
      </c>
      <c r="S317" s="425" t="n">
        <v>19.9775011021257</v>
      </c>
    </row>
    <row r="318">
      <c r="A318" s="425" t="s">
        <v>230</v>
      </c>
      <c r="B318" s="425" t="s">
        <v>231</v>
      </c>
      <c r="C318" s="425" t="s">
        <v>17</v>
      </c>
      <c r="D318" s="425" t="n">
        <v>407.983881329944</v>
      </c>
      <c r="E318" s="425" t="n">
        <v>46.0569628599267</v>
      </c>
      <c r="F318" s="425" t="n">
        <v>5.64735467179954</v>
      </c>
      <c r="G318" s="425" t="n">
        <v>44.0120734744738</v>
      </c>
      <c r="H318" s="425" t="n">
        <v>1381.4979247293</v>
      </c>
      <c r="I318" s="425" t="n">
        <v>31.0888740203332</v>
      </c>
      <c r="J318" s="425" t="n">
        <v>19.1228357695629</v>
      </c>
      <c r="K318" s="425" t="n">
        <v>26.108433376919</v>
      </c>
      <c r="L318" s="425" t="n">
        <v>3529.65267657886</v>
      </c>
      <c r="M318" s="425" t="n">
        <v>16.895175363882</v>
      </c>
      <c r="N318" s="425" t="n">
        <v>48.8578138624723</v>
      </c>
      <c r="O318" s="425" t="n">
        <v>11.5046314770627</v>
      </c>
      <c r="P318" s="425" t="n">
        <v>1905.20160107273</v>
      </c>
      <c r="Q318" s="425" t="n">
        <v>16.6708039470498</v>
      </c>
      <c r="R318" s="425" t="n">
        <v>26.3719956961652</v>
      </c>
      <c r="S318" s="425" t="n">
        <v>17.9514753414759</v>
      </c>
    </row>
    <row r="319">
      <c r="A319" s="425" t="s">
        <v>232</v>
      </c>
      <c r="B319" s="425" t="s">
        <v>233</v>
      </c>
      <c r="C319" s="425" t="s">
        <v>16</v>
      </c>
      <c r="D319" s="425" t="n">
        <v>314.022315117346</v>
      </c>
      <c r="E319" s="425" t="n">
        <v>43.4868265587767</v>
      </c>
      <c r="F319" s="425" t="n">
        <v>4.37328748959208</v>
      </c>
      <c r="G319" s="425" t="n">
        <v>41.7296699036166</v>
      </c>
      <c r="H319" s="425" t="n">
        <v>1208.38821360174</v>
      </c>
      <c r="I319" s="425" t="n">
        <v>31.8730791595284</v>
      </c>
      <c r="J319" s="425" t="n">
        <v>16.8288328653975</v>
      </c>
      <c r="K319" s="425" t="n">
        <v>27.3570342393583</v>
      </c>
      <c r="L319" s="425" t="n">
        <v>4594.47729206581</v>
      </c>
      <c r="M319" s="425" t="n">
        <v>15.1523875288471</v>
      </c>
      <c r="N319" s="425" t="n">
        <v>63.9858032226079</v>
      </c>
      <c r="O319" s="425" t="n">
        <v>9.43038357008615</v>
      </c>
      <c r="P319" s="425" t="n">
        <v>1063.57575186345</v>
      </c>
      <c r="Q319" s="425" t="n">
        <v>26.757572068129</v>
      </c>
      <c r="R319" s="425" t="n">
        <v>14.8120764224025</v>
      </c>
      <c r="S319" s="425" t="n">
        <v>25.2568187477002</v>
      </c>
    </row>
    <row r="320">
      <c r="A320" s="425" t="s">
        <v>232</v>
      </c>
      <c r="B320" s="425" t="s">
        <v>233</v>
      </c>
      <c r="C320" s="425" t="s">
        <v>17</v>
      </c>
      <c r="D320" s="425" t="n">
        <v>59.4708726903139</v>
      </c>
      <c r="E320" s="425" t="n">
        <v>100</v>
      </c>
      <c r="F320" s="425" t="n">
        <v>1.3650884218167</v>
      </c>
      <c r="G320" s="425" t="n">
        <v>101.360702937638</v>
      </c>
      <c r="H320" s="425" t="n">
        <v>652.073745457953</v>
      </c>
      <c r="I320" s="425" t="n">
        <v>31.2731848833372</v>
      </c>
      <c r="J320" s="425" t="n">
        <v>14.9676350762595</v>
      </c>
      <c r="K320" s="425" t="n">
        <v>26.8773167601484</v>
      </c>
      <c r="L320" s="425" t="n">
        <v>2941.406263933</v>
      </c>
      <c r="M320" s="425" t="n">
        <v>17.2273683959353</v>
      </c>
      <c r="N320" s="425" t="n">
        <v>67.5167431233616</v>
      </c>
      <c r="O320" s="425" t="n">
        <v>7.02849802414287</v>
      </c>
      <c r="P320" s="425" t="n">
        <v>703.607399408523</v>
      </c>
      <c r="Q320" s="425" t="n">
        <v>30.00327308952</v>
      </c>
      <c r="R320" s="425" t="n">
        <v>16.1505333785622</v>
      </c>
      <c r="S320" s="425" t="n">
        <v>26.4568805066045</v>
      </c>
    </row>
    <row r="321">
      <c r="A321" s="425" t="s">
        <v>234</v>
      </c>
      <c r="B321" s="425" t="s">
        <v>235</v>
      </c>
      <c r="C321" s="425" t="s">
        <v>16</v>
      </c>
      <c r="D321" s="425" t="n">
        <v>277.565395587313</v>
      </c>
      <c r="E321" s="425" t="n">
        <v>43.6848766802493</v>
      </c>
      <c r="F321" s="425" t="n">
        <v>3.81005073050517</v>
      </c>
      <c r="G321" s="425" t="n">
        <v>43.7972062725731</v>
      </c>
      <c r="H321" s="425" t="n">
        <v>1234.09460389043</v>
      </c>
      <c r="I321" s="425" t="n">
        <v>26.2923854731399</v>
      </c>
      <c r="J321" s="425" t="n">
        <v>16.9400188993882</v>
      </c>
      <c r="K321" s="425" t="n">
        <v>21.3822484288233</v>
      </c>
      <c r="L321" s="425" t="n">
        <v>4151.84492789958</v>
      </c>
      <c r="M321" s="425" t="n">
        <v>12.2113670589768</v>
      </c>
      <c r="N321" s="425" t="n">
        <v>56.9910372545411</v>
      </c>
      <c r="O321" s="425" t="n">
        <v>6.65573561816298</v>
      </c>
      <c r="P321" s="425" t="n">
        <v>1621.57905759393</v>
      </c>
      <c r="Q321" s="425" t="n">
        <v>19.3926514103774</v>
      </c>
      <c r="R321" s="425" t="n">
        <v>22.2588931155655</v>
      </c>
      <c r="S321" s="425" t="n">
        <v>17.5594379558561</v>
      </c>
    </row>
    <row r="322">
      <c r="A322" s="425" t="s">
        <v>234</v>
      </c>
      <c r="B322" s="425" t="s">
        <v>235</v>
      </c>
      <c r="C322" s="425" t="s">
        <v>17</v>
      </c>
      <c r="D322" s="425" t="n">
        <v>309.211117414253</v>
      </c>
      <c r="E322" s="425" t="n">
        <v>34.6843810752738</v>
      </c>
      <c r="F322" s="425" t="n">
        <v>6.52875192347525</v>
      </c>
      <c r="G322" s="425" t="n">
        <v>34.6805567051141</v>
      </c>
      <c r="H322" s="425" t="n">
        <v>668.948374592635</v>
      </c>
      <c r="I322" s="425" t="n">
        <v>28.5152016837466</v>
      </c>
      <c r="J322" s="425" t="n">
        <v>14.1243239371509</v>
      </c>
      <c r="K322" s="425" t="n">
        <v>26.4009810984513</v>
      </c>
      <c r="L322" s="425" t="n">
        <v>2870.3091751565</v>
      </c>
      <c r="M322" s="425" t="n">
        <v>15.0627685544495</v>
      </c>
      <c r="N322" s="425" t="n">
        <v>60.6043427706583</v>
      </c>
      <c r="O322" s="425" t="n">
        <v>9.44147489697096</v>
      </c>
      <c r="P322" s="425" t="n">
        <v>887.675714466907</v>
      </c>
      <c r="Q322" s="425" t="n">
        <v>24.7793621681243</v>
      </c>
      <c r="R322" s="425" t="n">
        <v>18.7425813687155</v>
      </c>
      <c r="S322" s="425" t="n">
        <v>23.3809971981437</v>
      </c>
    </row>
    <row r="323">
      <c r="A323" s="425" t="s">
        <v>236</v>
      </c>
      <c r="B323" s="425" t="s">
        <v>237</v>
      </c>
      <c r="C323" s="425" t="s">
        <v>16</v>
      </c>
      <c r="D323" s="425" t="n">
        <v>75.8606647178902</v>
      </c>
      <c r="E323" s="425" t="n">
        <v>40.9910421841859</v>
      </c>
      <c r="F323" s="425" t="n">
        <v>4.78569785116081</v>
      </c>
      <c r="G323" s="425" t="n">
        <v>42.2614202432078</v>
      </c>
      <c r="H323" s="425" t="n">
        <v>339.941897178116</v>
      </c>
      <c r="I323" s="425" t="n">
        <v>17.9930593025161</v>
      </c>
      <c r="J323" s="425" t="n">
        <v>21.4453592371591</v>
      </c>
      <c r="K323" s="425" t="n">
        <v>14.9564705753285</v>
      </c>
      <c r="L323" s="425" t="n">
        <v>820.931937321487</v>
      </c>
      <c r="M323" s="425" t="n">
        <v>12.4765401172967</v>
      </c>
      <c r="N323" s="425" t="n">
        <v>51.7887922943839</v>
      </c>
      <c r="O323" s="425" t="n">
        <v>8.84315078214656</v>
      </c>
      <c r="P323" s="425" t="n">
        <v>348.419162321956</v>
      </c>
      <c r="Q323" s="425" t="n">
        <v>24.0835545888055</v>
      </c>
      <c r="R323" s="425" t="n">
        <v>21.9801506172962</v>
      </c>
      <c r="S323" s="425" t="n">
        <v>21.8154769355415</v>
      </c>
    </row>
    <row r="324">
      <c r="A324" s="425" t="s">
        <v>236</v>
      </c>
      <c r="B324" s="425" t="s">
        <v>237</v>
      </c>
      <c r="C324" s="425" t="s">
        <v>17</v>
      </c>
      <c r="D324" s="425" t="n">
        <v>64.4873942481682</v>
      </c>
      <c r="E324" s="425" t="n">
        <v>51.6381323078243</v>
      </c>
      <c r="F324" s="425" t="n">
        <v>8.94568402338218</v>
      </c>
      <c r="G324" s="425" t="n">
        <v>47.5494418099894</v>
      </c>
      <c r="H324" s="425" t="n">
        <v>121.140002078959</v>
      </c>
      <c r="I324" s="425" t="n">
        <v>30.2851152808663</v>
      </c>
      <c r="J324" s="425" t="n">
        <v>16.8045273626637</v>
      </c>
      <c r="K324" s="425" t="n">
        <v>26.4619770187835</v>
      </c>
      <c r="L324" s="425" t="n">
        <v>315.745829675325</v>
      </c>
      <c r="M324" s="425" t="n">
        <v>19.3641570752141</v>
      </c>
      <c r="N324" s="425" t="n">
        <v>43.8002257170801</v>
      </c>
      <c r="O324" s="425" t="n">
        <v>16.7043826430542</v>
      </c>
      <c r="P324" s="425" t="n">
        <v>219.503948729089</v>
      </c>
      <c r="Q324" s="425" t="n">
        <v>22.3468494650625</v>
      </c>
      <c r="R324" s="425" t="n">
        <v>30.449562896874</v>
      </c>
      <c r="S324" s="425" t="n">
        <v>19.1821825390541</v>
      </c>
    </row>
    <row r="325">
      <c r="A325" s="425" t="s">
        <v>238</v>
      </c>
      <c r="B325" s="425" t="s">
        <v>239</v>
      </c>
      <c r="C325" s="425" t="s">
        <v>16</v>
      </c>
      <c r="D325" s="425" t="n">
        <v>297.742637733499</v>
      </c>
      <c r="E325" s="425" t="n">
        <v>27.2655548787337</v>
      </c>
      <c r="F325" s="425" t="n">
        <v>9.89501385379838</v>
      </c>
      <c r="G325" s="425" t="n">
        <v>26.3267667802564</v>
      </c>
      <c r="H325" s="425" t="n">
        <v>497.199200758544</v>
      </c>
      <c r="I325" s="425" t="n">
        <v>22.1293820452112</v>
      </c>
      <c r="J325" s="425" t="n">
        <v>16.5236427575645</v>
      </c>
      <c r="K325" s="425" t="n">
        <v>20.9030240007574</v>
      </c>
      <c r="L325" s="425" t="n">
        <v>1290.84935921801</v>
      </c>
      <c r="M325" s="425" t="n">
        <v>13.3807760145111</v>
      </c>
      <c r="N325" s="425" t="n">
        <v>42.8993723903988</v>
      </c>
      <c r="O325" s="425" t="n">
        <v>11.2778674976487</v>
      </c>
      <c r="P325" s="425" t="n">
        <v>923.225688296682</v>
      </c>
      <c r="Q325" s="425" t="n">
        <v>18.2799080165658</v>
      </c>
      <c r="R325" s="425" t="n">
        <v>30.6819709982384</v>
      </c>
      <c r="S325" s="425" t="n">
        <v>15.2474264330843</v>
      </c>
    </row>
    <row r="326">
      <c r="A326" s="425" t="s">
        <v>238</v>
      </c>
      <c r="B326" s="425" t="s">
        <v>239</v>
      </c>
      <c r="C326" s="425" t="s">
        <v>17</v>
      </c>
      <c r="D326" s="425" t="n">
        <v>224.769101206842</v>
      </c>
      <c r="E326" s="425" t="n">
        <v>28.3811150077865</v>
      </c>
      <c r="F326" s="425" t="n">
        <v>10.6079142058414</v>
      </c>
      <c r="G326" s="425" t="n">
        <v>28.8163465038462</v>
      </c>
      <c r="H326" s="425" t="n">
        <v>264.666889639953</v>
      </c>
      <c r="I326" s="425" t="n">
        <v>33.0936431523954</v>
      </c>
      <c r="J326" s="425" t="n">
        <v>12.4908790547856</v>
      </c>
      <c r="K326" s="425" t="n">
        <v>32.9020584839558</v>
      </c>
      <c r="L326" s="425" t="n">
        <v>815.816289577214</v>
      </c>
      <c r="M326" s="425" t="n">
        <v>17.2115146847423</v>
      </c>
      <c r="N326" s="425" t="n">
        <v>38.5022192156167</v>
      </c>
      <c r="O326" s="425" t="n">
        <v>12.9157108390517</v>
      </c>
      <c r="P326" s="425" t="n">
        <v>813.628932652445</v>
      </c>
      <c r="Q326" s="425" t="n">
        <v>20.5145884046466</v>
      </c>
      <c r="R326" s="425" t="n">
        <v>38.3989875237564</v>
      </c>
      <c r="S326" s="425" t="n">
        <v>13.8807554388949</v>
      </c>
    </row>
    <row r="327">
      <c r="A327" s="425" t="s">
        <v>240</v>
      </c>
      <c r="B327" s="425" t="s">
        <v>241</v>
      </c>
      <c r="C327" s="425" t="s">
        <v>16</v>
      </c>
      <c r="D327" s="425" t="n">
        <v>118.722072238822</v>
      </c>
      <c r="E327" s="425" t="n">
        <v>41.3197014925032</v>
      </c>
      <c r="F327" s="425" t="n">
        <v>7.87592985782542</v>
      </c>
      <c r="G327" s="425" t="n">
        <v>38.9856585207834</v>
      </c>
      <c r="H327" s="425" t="n">
        <v>85.3854779527194</v>
      </c>
      <c r="I327" s="425" t="n">
        <v>43.5124189910904</v>
      </c>
      <c r="J327" s="425" t="n">
        <v>5.66440614243773</v>
      </c>
      <c r="K327" s="425" t="n">
        <v>38.8536146755441</v>
      </c>
      <c r="L327" s="425" t="n">
        <v>868.828257660084</v>
      </c>
      <c r="M327" s="425" t="n">
        <v>15.6753861652051</v>
      </c>
      <c r="N327" s="425" t="n">
        <v>57.6373903082018</v>
      </c>
      <c r="O327" s="425" t="n">
        <v>10.9899949741705</v>
      </c>
      <c r="P327" s="425" t="n">
        <v>434.46807184216</v>
      </c>
      <c r="Q327" s="425" t="n">
        <v>22.8836460074049</v>
      </c>
      <c r="R327" s="425" t="n">
        <v>28.822273691535</v>
      </c>
      <c r="S327" s="425" t="n">
        <v>19.1829407161147</v>
      </c>
    </row>
    <row r="328">
      <c r="A328" s="425" t="s">
        <v>240</v>
      </c>
      <c r="B328" s="425" t="s">
        <v>241</v>
      </c>
      <c r="C328" s="425" t="s">
        <v>17</v>
      </c>
      <c r="D328" s="425" t="n">
        <v>29.9624306004927</v>
      </c>
      <c r="E328" s="425" t="n">
        <v>70.4303907010064</v>
      </c>
      <c r="F328" s="425" t="n">
        <v>3.20318526024586</v>
      </c>
      <c r="G328" s="425" t="n">
        <v>68.6694172580896</v>
      </c>
      <c r="H328" s="425" t="n">
        <v>119.255737431015</v>
      </c>
      <c r="I328" s="425" t="n">
        <v>38.720946240663</v>
      </c>
      <c r="J328" s="425" t="n">
        <v>12.7492400543932</v>
      </c>
      <c r="K328" s="425" t="n">
        <v>36.8879417825366</v>
      </c>
      <c r="L328" s="425" t="n">
        <v>539.021689996843</v>
      </c>
      <c r="M328" s="425" t="n">
        <v>19.2748527140485</v>
      </c>
      <c r="N328" s="425" t="n">
        <v>57.6250423529495</v>
      </c>
      <c r="O328" s="425" t="n">
        <v>11.7727439263929</v>
      </c>
      <c r="P328" s="425" t="n">
        <v>247.155011957812</v>
      </c>
      <c r="Q328" s="425" t="n">
        <v>24.8265354951778</v>
      </c>
      <c r="R328" s="425" t="n">
        <v>26.4225323324115</v>
      </c>
      <c r="S328" s="425" t="n">
        <v>22.7664177619834</v>
      </c>
    </row>
    <row r="329">
      <c r="A329" s="425" t="s">
        <v>242</v>
      </c>
      <c r="B329" s="425" t="s">
        <v>243</v>
      </c>
      <c r="C329" s="425" t="s">
        <v>16</v>
      </c>
      <c r="D329" s="425" t="n">
        <v>229.086403489449</v>
      </c>
      <c r="E329" s="425" t="n">
        <v>48.9513246847063</v>
      </c>
      <c r="F329" s="425" t="n">
        <v>3.18926929277792</v>
      </c>
      <c r="G329" s="425" t="n">
        <v>48.7709817329435</v>
      </c>
      <c r="H329" s="425" t="n">
        <v>1556.21894094785</v>
      </c>
      <c r="I329" s="425" t="n">
        <v>17.6539720653551</v>
      </c>
      <c r="J329" s="425" t="n">
        <v>21.665193593355</v>
      </c>
      <c r="K329" s="425" t="n">
        <v>16.7435440395264</v>
      </c>
      <c r="L329" s="425" t="n">
        <v>3666.28668565398</v>
      </c>
      <c r="M329" s="425" t="n">
        <v>13.2252537346127</v>
      </c>
      <c r="N329" s="425" t="n">
        <v>51.0408970893608</v>
      </c>
      <c r="O329" s="425" t="n">
        <v>8.63574207110196</v>
      </c>
      <c r="P329" s="425" t="n">
        <v>1731.44528846361</v>
      </c>
      <c r="Q329" s="425" t="n">
        <v>16.7352975001888</v>
      </c>
      <c r="R329" s="425" t="n">
        <v>24.1046400245063</v>
      </c>
      <c r="S329" s="425" t="n">
        <v>15.1610157192883</v>
      </c>
    </row>
    <row r="330">
      <c r="A330" s="425" t="s">
        <v>242</v>
      </c>
      <c r="B330" s="425" t="s">
        <v>243</v>
      </c>
      <c r="C330" s="425" t="s">
        <v>17</v>
      </c>
      <c r="D330" s="425" t="n">
        <v>285.739733265204</v>
      </c>
      <c r="E330" s="425" t="n">
        <v>64.9655743443286</v>
      </c>
      <c r="F330" s="425" t="n">
        <v>9.38914488940305</v>
      </c>
      <c r="G330" s="425" t="n">
        <v>59.5620269747737</v>
      </c>
      <c r="H330" s="425" t="n">
        <v>898.548426907635</v>
      </c>
      <c r="I330" s="425" t="n">
        <v>28.3095394665259</v>
      </c>
      <c r="J330" s="425" t="n">
        <v>29.5254750677278</v>
      </c>
      <c r="K330" s="425" t="n">
        <v>24.4943542094456</v>
      </c>
      <c r="L330" s="425" t="n">
        <v>1165.51774618173</v>
      </c>
      <c r="M330" s="425" t="n">
        <v>20.5222923295408</v>
      </c>
      <c r="N330" s="425" t="n">
        <v>38.2978414133045</v>
      </c>
      <c r="O330" s="425" t="n">
        <v>16.6530282840898</v>
      </c>
      <c r="P330" s="425" t="n">
        <v>693.492888487777</v>
      </c>
      <c r="Q330" s="425" t="n">
        <v>29.4687005310408</v>
      </c>
      <c r="R330" s="425" t="n">
        <v>22.7875386295647</v>
      </c>
      <c r="S330" s="425" t="n">
        <v>25.6872625255098</v>
      </c>
    </row>
    <row r="331">
      <c r="A331" s="425" t="s">
        <v>244</v>
      </c>
      <c r="B331" s="425" t="s">
        <v>245</v>
      </c>
      <c r="C331" s="425" t="s">
        <v>16</v>
      </c>
      <c r="D331" s="425" t="n">
        <v>70.6566600532544</v>
      </c>
      <c r="E331" s="425" t="n">
        <v>57.0248205249361</v>
      </c>
      <c r="F331" s="425" t="n">
        <v>3.73154541482097</v>
      </c>
      <c r="G331" s="425" t="n">
        <v>55.1539579185304</v>
      </c>
      <c r="H331" s="425" t="n">
        <v>439.122333576988</v>
      </c>
      <c r="I331" s="425" t="n">
        <v>22.7600910948635</v>
      </c>
      <c r="J331" s="425" t="n">
        <v>23.191089547251</v>
      </c>
      <c r="K331" s="425" t="n">
        <v>20.9587481855194</v>
      </c>
      <c r="L331" s="425" t="n">
        <v>1134.61275518718</v>
      </c>
      <c r="M331" s="425" t="n">
        <v>14.2859294386496</v>
      </c>
      <c r="N331" s="425" t="n">
        <v>59.921584476609</v>
      </c>
      <c r="O331" s="425" t="n">
        <v>9.74501637769299</v>
      </c>
      <c r="P331" s="425" t="n">
        <v>249.104167716777</v>
      </c>
      <c r="Q331" s="425" t="n">
        <v>30.8088680015014</v>
      </c>
      <c r="R331" s="425" t="n">
        <v>13.1557805613191</v>
      </c>
      <c r="S331" s="425" t="n">
        <v>31.3453931988577</v>
      </c>
    </row>
    <row r="332">
      <c r="A332" s="425" t="s">
        <v>244</v>
      </c>
      <c r="B332" s="425" t="s">
        <v>245</v>
      </c>
      <c r="C332" s="425" t="s">
        <v>17</v>
      </c>
      <c r="D332" s="425" t="n">
        <v>65.9124954470043</v>
      </c>
      <c r="E332" s="425" t="n">
        <v>57.2227572382823</v>
      </c>
      <c r="F332" s="425" t="n">
        <v>6.529386778264</v>
      </c>
      <c r="G332" s="425" t="n">
        <v>51.9595543702536</v>
      </c>
      <c r="H332" s="425" t="n">
        <v>251.36950524631</v>
      </c>
      <c r="I332" s="425" t="n">
        <v>31.4250686502036</v>
      </c>
      <c r="J332" s="425" t="n">
        <v>24.9010254107837</v>
      </c>
      <c r="K332" s="425" t="n">
        <v>28.1855074828686</v>
      </c>
      <c r="L332" s="425" t="n">
        <v>580.74740064991</v>
      </c>
      <c r="M332" s="425" t="n">
        <v>17.7878916908477</v>
      </c>
      <c r="N332" s="425" t="n">
        <v>57.5296743599024</v>
      </c>
      <c r="O332" s="425" t="n">
        <v>12.8175513725082</v>
      </c>
      <c r="P332" s="425" t="n">
        <v>111.445112655911</v>
      </c>
      <c r="Q332" s="425" t="n">
        <v>40.4120878553473</v>
      </c>
      <c r="R332" s="425" t="n">
        <v>11.0399134510499</v>
      </c>
      <c r="S332" s="425" t="n">
        <v>36.2848263348711</v>
      </c>
    </row>
    <row r="333">
      <c r="A333" s="425" t="s">
        <v>246</v>
      </c>
      <c r="B333" s="425" t="s">
        <v>247</v>
      </c>
      <c r="C333" s="425" t="s">
        <v>16</v>
      </c>
      <c r="D333" s="425" t="n">
        <v>99.9318361281151</v>
      </c>
      <c r="E333" s="425" t="n">
        <v>48.9702773714662</v>
      </c>
      <c r="F333" s="425" t="n">
        <v>4.28268375962601</v>
      </c>
      <c r="G333" s="425" t="n">
        <v>48.6244740728939</v>
      </c>
      <c r="H333" s="425" t="n">
        <v>370.588155348805</v>
      </c>
      <c r="I333" s="425" t="n">
        <v>26.2407508804794</v>
      </c>
      <c r="J333" s="425" t="n">
        <v>15.8819444925176</v>
      </c>
      <c r="K333" s="425" t="n">
        <v>23.8817097469871</v>
      </c>
      <c r="L333" s="425" t="n">
        <v>1178.7764900416</v>
      </c>
      <c r="M333" s="425" t="n">
        <v>14.7439053314845</v>
      </c>
      <c r="N333" s="425" t="n">
        <v>50.5177041244199</v>
      </c>
      <c r="O333" s="425" t="n">
        <v>8.63942524131328</v>
      </c>
      <c r="P333" s="425" t="n">
        <v>684.096356640549</v>
      </c>
      <c r="Q333" s="425" t="n">
        <v>19.235903979049</v>
      </c>
      <c r="R333" s="425" t="n">
        <v>29.3176676234365</v>
      </c>
      <c r="S333" s="425" t="n">
        <v>16.6125437086222</v>
      </c>
    </row>
    <row r="334">
      <c r="A334" s="425" t="s">
        <v>246</v>
      </c>
      <c r="B334" s="425" t="s">
        <v>247</v>
      </c>
      <c r="C334" s="425" t="s">
        <v>17</v>
      </c>
      <c r="D334" s="425" t="n">
        <v>48.7981164024481</v>
      </c>
      <c r="E334" s="425" t="n">
        <v>70.1825420125881</v>
      </c>
      <c r="F334" s="425" t="n">
        <v>2.92515182717316</v>
      </c>
      <c r="G334" s="425" t="n">
        <v>67.7950014425116</v>
      </c>
      <c r="H334" s="425" t="n">
        <v>268.222576174083</v>
      </c>
      <c r="I334" s="425" t="n">
        <v>26.9448150874417</v>
      </c>
      <c r="J334" s="425" t="n">
        <v>16.0783205711061</v>
      </c>
      <c r="K334" s="425" t="n">
        <v>22.7438812746362</v>
      </c>
      <c r="L334" s="425" t="n">
        <v>1016.13253732599</v>
      </c>
      <c r="M334" s="425" t="n">
        <v>16.4024876516262</v>
      </c>
      <c r="N334" s="425" t="n">
        <v>60.9109975412923</v>
      </c>
      <c r="O334" s="425" t="n">
        <v>8.3452680287678</v>
      </c>
      <c r="P334" s="425" t="n">
        <v>335.07184987415</v>
      </c>
      <c r="Q334" s="425" t="n">
        <v>25.9489349070866</v>
      </c>
      <c r="R334" s="425" t="n">
        <v>20.0855300604285</v>
      </c>
      <c r="S334" s="425" t="n">
        <v>23.1320296014509</v>
      </c>
    </row>
    <row r="335">
      <c r="A335" s="425" t="s">
        <v>248</v>
      </c>
      <c r="B335" s="425" t="s">
        <v>249</v>
      </c>
      <c r="C335" s="425" t="s">
        <v>16</v>
      </c>
      <c r="D335" s="425" t="n">
        <v>313.691905406024</v>
      </c>
      <c r="E335" s="425" t="n">
        <v>40.9815612274599</v>
      </c>
      <c r="F335" s="425" t="n">
        <v>5.73659417750711</v>
      </c>
      <c r="G335" s="425" t="n">
        <v>39.8295894883356</v>
      </c>
      <c r="H335" s="425" t="n">
        <v>702.598375176659</v>
      </c>
      <c r="I335" s="425" t="n">
        <v>24.7246165382058</v>
      </c>
      <c r="J335" s="425" t="n">
        <v>12.8486635412141</v>
      </c>
      <c r="K335" s="425" t="n">
        <v>25.9816109905547</v>
      </c>
      <c r="L335" s="425" t="n">
        <v>3094.31226362245</v>
      </c>
      <c r="M335" s="425" t="n">
        <v>14.3534694896684</v>
      </c>
      <c r="N335" s="425" t="n">
        <v>56.5867764165282</v>
      </c>
      <c r="O335" s="425" t="n">
        <v>8.39368742099226</v>
      </c>
      <c r="P335" s="425" t="n">
        <v>1357.65781550436</v>
      </c>
      <c r="Q335" s="425" t="n">
        <v>21.5088091524372</v>
      </c>
      <c r="R335" s="425" t="n">
        <v>24.8279658647505</v>
      </c>
      <c r="S335" s="425" t="n">
        <v>16.1242329634791</v>
      </c>
    </row>
    <row r="336">
      <c r="A336" s="425" t="s">
        <v>248</v>
      </c>
      <c r="B336" s="425" t="s">
        <v>249</v>
      </c>
      <c r="C336" s="425" t="s">
        <v>17</v>
      </c>
      <c r="D336" s="425" t="n">
        <v>136.592707706276</v>
      </c>
      <c r="E336" s="425" t="n">
        <v>75.3316110322545</v>
      </c>
      <c r="F336" s="425" t="n">
        <v>7.6412185291071</v>
      </c>
      <c r="G336" s="425" t="n">
        <v>71.9285366449433</v>
      </c>
      <c r="H336" s="425" t="n">
        <v>269.147215983499</v>
      </c>
      <c r="I336" s="425" t="n">
        <v>39.1927572618539</v>
      </c>
      <c r="J336" s="425" t="n">
        <v>15.0565336053896</v>
      </c>
      <c r="K336" s="425" t="n">
        <v>35.9127317760431</v>
      </c>
      <c r="L336" s="425" t="n">
        <v>1122.5935683101</v>
      </c>
      <c r="M336" s="425" t="n">
        <v>19.8387537762246</v>
      </c>
      <c r="N336" s="425" t="n">
        <v>62.7997125093482</v>
      </c>
      <c r="O336" s="425" t="n">
        <v>12.4617967236782</v>
      </c>
      <c r="P336" s="425" t="n">
        <v>259.24406759961</v>
      </c>
      <c r="Q336" s="425" t="n">
        <v>39.188371599</v>
      </c>
      <c r="R336" s="425" t="n">
        <v>14.5025353561551</v>
      </c>
      <c r="S336" s="425" t="n">
        <v>36.9445349222538</v>
      </c>
    </row>
    <row r="337">
      <c r="A337" s="425" t="s">
        <v>250</v>
      </c>
      <c r="B337" s="425" t="s">
        <v>251</v>
      </c>
      <c r="C337" s="425" t="s">
        <v>16</v>
      </c>
      <c r="D337" s="425" t="n">
        <v>22.3772901573536</v>
      </c>
      <c r="E337" s="425" t="n">
        <v>70.7235388955114</v>
      </c>
      <c r="F337" s="425" t="n">
        <v>1.45639540033264</v>
      </c>
      <c r="G337" s="425" t="n">
        <v>71.6094920127879</v>
      </c>
      <c r="H337" s="425" t="n">
        <v>129.584417495639</v>
      </c>
      <c r="I337" s="425" t="n">
        <v>30.1038643905319</v>
      </c>
      <c r="J337" s="425" t="n">
        <v>8.43382501939869</v>
      </c>
      <c r="K337" s="425" t="n">
        <v>28.8864110767144</v>
      </c>
      <c r="L337" s="425" t="n">
        <v>1012.11369695367</v>
      </c>
      <c r="M337" s="425" t="n">
        <v>13.8687688646586</v>
      </c>
      <c r="N337" s="425" t="n">
        <v>65.8720391294828</v>
      </c>
      <c r="O337" s="425" t="n">
        <v>7.56377129088581</v>
      </c>
      <c r="P337" s="425" t="n">
        <v>372.409134704753</v>
      </c>
      <c r="Q337" s="425" t="n">
        <v>20.3610681772261</v>
      </c>
      <c r="R337" s="425" t="n">
        <v>24.2377404507859</v>
      </c>
      <c r="S337" s="425" t="n">
        <v>19.2956922376856</v>
      </c>
    </row>
    <row r="338">
      <c r="A338" s="425" t="s">
        <v>250</v>
      </c>
      <c r="B338" s="425" t="s">
        <v>251</v>
      </c>
      <c r="C338" s="425" t="s">
        <v>17</v>
      </c>
      <c r="D338" s="425"/>
      <c r="E338" s="425"/>
      <c r="F338" s="425"/>
      <c r="G338" s="425"/>
      <c r="H338" s="425" t="n">
        <v>90.3439327313641</v>
      </c>
      <c r="I338" s="425" t="n">
        <v>49.2145992842862</v>
      </c>
      <c r="J338" s="425" t="n">
        <v>12.3794593987121</v>
      </c>
      <c r="K338" s="425" t="n">
        <v>46.9272725912906</v>
      </c>
      <c r="L338" s="425" t="n">
        <v>504.907880998155</v>
      </c>
      <c r="M338" s="425" t="n">
        <v>17.1304124963566</v>
      </c>
      <c r="N338" s="425" t="n">
        <v>69.1854607601829</v>
      </c>
      <c r="O338" s="425" t="n">
        <v>10.4186303043015</v>
      </c>
      <c r="P338" s="425" t="n">
        <v>134.53718449413</v>
      </c>
      <c r="Q338" s="425" t="n">
        <v>30.6555554147805</v>
      </c>
      <c r="R338" s="425" t="n">
        <v>18.435079841105</v>
      </c>
      <c r="S338" s="425" t="n">
        <v>28.708656412692</v>
      </c>
    </row>
    <row r="339">
      <c r="A339" s="425" t="s">
        <v>252</v>
      </c>
      <c r="B339" s="425" t="s">
        <v>253</v>
      </c>
      <c r="C339" s="425" t="s">
        <v>16</v>
      </c>
      <c r="D339" s="425" t="n">
        <v>545.311894687653</v>
      </c>
      <c r="E339" s="425" t="n">
        <v>46.1277077929187</v>
      </c>
      <c r="F339" s="425" t="n">
        <v>7.65324381624501</v>
      </c>
      <c r="G339" s="425" t="n">
        <v>44.2240597664202</v>
      </c>
      <c r="H339" s="425" t="n">
        <v>756.12186601641</v>
      </c>
      <c r="I339" s="425" t="n">
        <v>36.8040784974658</v>
      </c>
      <c r="J339" s="425" t="n">
        <v>10.6118811120603</v>
      </c>
      <c r="K339" s="425" t="n">
        <v>34.5245552627955</v>
      </c>
      <c r="L339" s="425" t="n">
        <v>4007.99186722147</v>
      </c>
      <c r="M339" s="425" t="n">
        <v>13.1890660302807</v>
      </c>
      <c r="N339" s="425" t="n">
        <v>56.250632476929</v>
      </c>
      <c r="O339" s="425" t="n">
        <v>9.23121587910286</v>
      </c>
      <c r="P339" s="425" t="n">
        <v>1815.81313070591</v>
      </c>
      <c r="Q339" s="425" t="n">
        <v>20.2012434513317</v>
      </c>
      <c r="R339" s="425" t="n">
        <v>25.4842425947657</v>
      </c>
      <c r="S339" s="425" t="n">
        <v>17.5491087756594</v>
      </c>
    </row>
    <row r="340">
      <c r="A340" s="425" t="s">
        <v>252</v>
      </c>
      <c r="B340" s="425" t="s">
        <v>253</v>
      </c>
      <c r="C340" s="425" t="s">
        <v>17</v>
      </c>
      <c r="D340" s="425" t="n">
        <v>142.085461237984</v>
      </c>
      <c r="E340" s="425" t="n">
        <v>70.1494232404639</v>
      </c>
      <c r="F340" s="425" t="n">
        <v>2.83293937375563</v>
      </c>
      <c r="G340" s="425" t="n">
        <v>65.2254022118898</v>
      </c>
      <c r="H340" s="425" t="n">
        <v>776.783990196684</v>
      </c>
      <c r="I340" s="425" t="n">
        <v>33.1230209858739</v>
      </c>
      <c r="J340" s="425" t="n">
        <v>15.4877348573008</v>
      </c>
      <c r="K340" s="425" t="n">
        <v>27.0428065813675</v>
      </c>
      <c r="L340" s="425" t="n">
        <v>2405.6113911801</v>
      </c>
      <c r="M340" s="425" t="n">
        <v>21.5923440882549</v>
      </c>
      <c r="N340" s="425" t="n">
        <v>47.9637477941149</v>
      </c>
      <c r="O340" s="425" t="n">
        <v>11.6730724059408</v>
      </c>
      <c r="P340" s="425" t="n">
        <v>1690.99751722112</v>
      </c>
      <c r="Q340" s="425" t="n">
        <v>19.8674693997349</v>
      </c>
      <c r="R340" s="425" t="n">
        <v>33.7155779748286</v>
      </c>
      <c r="S340" s="425" t="n">
        <v>18.7652408047289</v>
      </c>
    </row>
    <row r="341">
      <c r="A341" s="425" t="s">
        <v>254</v>
      </c>
      <c r="B341" s="425" t="s">
        <v>255</v>
      </c>
      <c r="C341" s="425" t="s">
        <v>16</v>
      </c>
      <c r="D341" s="425" t="n">
        <v>755.803718420507</v>
      </c>
      <c r="E341" s="425" t="n">
        <v>49.1072224442215</v>
      </c>
      <c r="F341" s="425" t="n">
        <v>9.13374931359417</v>
      </c>
      <c r="G341" s="425" t="n">
        <v>45.2205075521734</v>
      </c>
      <c r="H341" s="425" t="n">
        <v>1217.07478781778</v>
      </c>
      <c r="I341" s="425" t="n">
        <v>33.372440295976</v>
      </c>
      <c r="J341" s="425" t="n">
        <v>14.7081255845827</v>
      </c>
      <c r="K341" s="425" t="n">
        <v>28.5145982961346</v>
      </c>
      <c r="L341" s="425" t="n">
        <v>3342.13917879023</v>
      </c>
      <c r="M341" s="425" t="n">
        <v>16.1659050862132</v>
      </c>
      <c r="N341" s="425" t="n">
        <v>40.3891389870452</v>
      </c>
      <c r="O341" s="425" t="n">
        <v>12.9472791520856</v>
      </c>
      <c r="P341" s="425" t="n">
        <v>2959.82862913089</v>
      </c>
      <c r="Q341" s="425" t="n">
        <v>15.1280439868459</v>
      </c>
      <c r="R341" s="425" t="n">
        <v>35.7689861147779</v>
      </c>
      <c r="S341" s="425" t="n">
        <v>14.006088634427</v>
      </c>
    </row>
    <row r="342">
      <c r="A342" s="425" t="s">
        <v>254</v>
      </c>
      <c r="B342" s="425" t="s">
        <v>255</v>
      </c>
      <c r="C342" s="425" t="s">
        <v>17</v>
      </c>
      <c r="D342" s="425" t="n">
        <v>219.850928652562</v>
      </c>
      <c r="E342" s="425" t="n">
        <v>56.9016351528023</v>
      </c>
      <c r="F342" s="425" t="n">
        <v>4.14249643227649</v>
      </c>
      <c r="G342" s="425" t="n">
        <v>57.6667395148257</v>
      </c>
      <c r="H342" s="425" t="n">
        <v>279.310129333684</v>
      </c>
      <c r="I342" s="425" t="n">
        <v>49.0892749082106</v>
      </c>
      <c r="J342" s="425" t="n">
        <v>5.2628443343625</v>
      </c>
      <c r="K342" s="425" t="n">
        <v>49.6437042978681</v>
      </c>
      <c r="L342" s="425" t="n">
        <v>2715.06619008899</v>
      </c>
      <c r="M342" s="425" t="n">
        <v>18.7682794115963</v>
      </c>
      <c r="N342" s="425" t="n">
        <v>51.1580827734979</v>
      </c>
      <c r="O342" s="425" t="n">
        <v>11.7323147488807</v>
      </c>
      <c r="P342" s="425" t="n">
        <v>2092.98139402718</v>
      </c>
      <c r="Q342" s="425" t="n">
        <v>19.0364029906731</v>
      </c>
      <c r="R342" s="425" t="n">
        <v>39.4365764598631</v>
      </c>
      <c r="S342" s="425" t="n">
        <v>13.1416152671548</v>
      </c>
    </row>
    <row r="343">
      <c r="A343" s="425" t="s">
        <v>256</v>
      </c>
      <c r="B343" s="425" t="s">
        <v>257</v>
      </c>
      <c r="C343" s="425" t="s">
        <v>16</v>
      </c>
      <c r="D343" s="425" t="n">
        <v>176.484701863291</v>
      </c>
      <c r="E343" s="425" t="n">
        <v>56.7030460923924</v>
      </c>
      <c r="F343" s="425" t="n">
        <v>3.68839467524104</v>
      </c>
      <c r="G343" s="425" t="n">
        <v>54.3080525003164</v>
      </c>
      <c r="H343" s="425" t="n">
        <v>561.946250913705</v>
      </c>
      <c r="I343" s="425" t="n">
        <v>29.1938306265479</v>
      </c>
      <c r="J343" s="425" t="n">
        <v>11.7442448991829</v>
      </c>
      <c r="K343" s="425" t="n">
        <v>26.7412086838963</v>
      </c>
      <c r="L343" s="425" t="n">
        <v>1436.67727534048</v>
      </c>
      <c r="M343" s="425" t="n">
        <v>20.9797778258977</v>
      </c>
      <c r="N343" s="425" t="n">
        <v>30.0254512513518</v>
      </c>
      <c r="O343" s="425" t="n">
        <v>19.0987335738588</v>
      </c>
      <c r="P343" s="425" t="n">
        <v>2609.7566630498</v>
      </c>
      <c r="Q343" s="425" t="n">
        <v>17.4305474867384</v>
      </c>
      <c r="R343" s="425" t="n">
        <v>54.5419091742242</v>
      </c>
      <c r="S343" s="425" t="n">
        <v>10.821449154972</v>
      </c>
    </row>
    <row r="344">
      <c r="A344" s="425" t="s">
        <v>256</v>
      </c>
      <c r="B344" s="425" t="s">
        <v>257</v>
      </c>
      <c r="C344" s="425" t="s">
        <v>17</v>
      </c>
      <c r="D344" s="425" t="n">
        <v>258.826641514455</v>
      </c>
      <c r="E344" s="425" t="n">
        <v>48.5621071294809</v>
      </c>
      <c r="F344" s="425" t="n">
        <v>7.00356763246922</v>
      </c>
      <c r="G344" s="425" t="n">
        <v>47.1342396781906</v>
      </c>
      <c r="H344" s="425" t="n">
        <v>177.315432197151</v>
      </c>
      <c r="I344" s="425" t="n">
        <v>56.9944844330436</v>
      </c>
      <c r="J344" s="425" t="n">
        <v>4.79796289287285</v>
      </c>
      <c r="K344" s="425" t="n">
        <v>54.4909896959694</v>
      </c>
      <c r="L344" s="425" t="n">
        <v>1228.06764630529</v>
      </c>
      <c r="M344" s="425" t="n">
        <v>20.7356088936806</v>
      </c>
      <c r="N344" s="425" t="n">
        <v>33.230175873012</v>
      </c>
      <c r="O344" s="425" t="n">
        <v>17.2487898846583</v>
      </c>
      <c r="P344" s="425" t="n">
        <v>2031.43020376295</v>
      </c>
      <c r="Q344" s="425" t="n">
        <v>17.5692532021218</v>
      </c>
      <c r="R344" s="425" t="n">
        <v>54.9682936016459</v>
      </c>
      <c r="S344" s="425" t="n">
        <v>11.5488431187471</v>
      </c>
    </row>
    <row r="345">
      <c r="A345" s="425" t="s">
        <v>258</v>
      </c>
      <c r="B345" s="425" t="s">
        <v>259</v>
      </c>
      <c r="C345" s="425" t="s">
        <v>16</v>
      </c>
      <c r="D345" s="425" t="n">
        <v>442.279914186843</v>
      </c>
      <c r="E345" s="425" t="n">
        <v>42.0811394301687</v>
      </c>
      <c r="F345" s="425" t="n">
        <v>9.95478398673925</v>
      </c>
      <c r="G345" s="425" t="n">
        <v>40.5423007216322</v>
      </c>
      <c r="H345" s="425" t="n">
        <v>598.089128421673</v>
      </c>
      <c r="I345" s="425" t="n">
        <v>34.7518116765204</v>
      </c>
      <c r="J345" s="425" t="n">
        <v>13.4617193484841</v>
      </c>
      <c r="K345" s="425" t="n">
        <v>31.7005974245442</v>
      </c>
      <c r="L345" s="425" t="n">
        <v>1246.32363697797</v>
      </c>
      <c r="M345" s="425" t="n">
        <v>24.227048198606</v>
      </c>
      <c r="N345" s="425" t="n">
        <v>28.0521049808326</v>
      </c>
      <c r="O345" s="425" t="n">
        <v>17.6410854014182</v>
      </c>
      <c r="P345" s="425" t="n">
        <v>2156.19543105462</v>
      </c>
      <c r="Q345" s="425" t="n">
        <v>16.0888717393256</v>
      </c>
      <c r="R345" s="425" t="n">
        <v>48.5313916839441</v>
      </c>
      <c r="S345" s="425" t="n">
        <v>12.497700112791</v>
      </c>
    </row>
    <row r="346">
      <c r="A346" s="425" t="s">
        <v>258</v>
      </c>
      <c r="B346" s="425" t="s">
        <v>259</v>
      </c>
      <c r="C346" s="425" t="s">
        <v>17</v>
      </c>
      <c r="D346" s="425" t="n">
        <v>214.842716443429</v>
      </c>
      <c r="E346" s="425" t="n">
        <v>48.439714040723</v>
      </c>
      <c r="F346" s="425" t="n">
        <v>7.06154496482322</v>
      </c>
      <c r="G346" s="425" t="n">
        <v>44.3186336858285</v>
      </c>
      <c r="H346" s="425" t="n">
        <v>332.671390186722</v>
      </c>
      <c r="I346" s="425" t="n">
        <v>38.9302714341196</v>
      </c>
      <c r="J346" s="425" t="n">
        <v>10.9343896744685</v>
      </c>
      <c r="K346" s="425" t="n">
        <v>36.3167315944757</v>
      </c>
      <c r="L346" s="425" t="n">
        <v>1145.72939449174</v>
      </c>
      <c r="M346" s="425" t="n">
        <v>18.85231393369</v>
      </c>
      <c r="N346" s="425" t="n">
        <v>37.6583380188896</v>
      </c>
      <c r="O346" s="425" t="n">
        <v>15.0758517630311</v>
      </c>
      <c r="P346" s="425" t="n">
        <v>1349.18867928139</v>
      </c>
      <c r="Q346" s="425" t="n">
        <v>24.7170862141279</v>
      </c>
      <c r="R346" s="425" t="n">
        <v>44.3457273418187</v>
      </c>
      <c r="S346" s="425" t="n">
        <v>13.6664570791432</v>
      </c>
    </row>
    <row r="347">
      <c r="A347" s="425" t="s">
        <v>260</v>
      </c>
      <c r="B347" s="425" t="s">
        <v>261</v>
      </c>
      <c r="C347" s="425" t="s">
        <v>16</v>
      </c>
      <c r="D347" s="425" t="n">
        <v>8.08244813008635</v>
      </c>
      <c r="E347" s="425" t="n">
        <v>100</v>
      </c>
      <c r="F347" s="425" t="n">
        <v>1.61759178956698</v>
      </c>
      <c r="G347" s="425" t="n">
        <v>101.22133225477</v>
      </c>
      <c r="H347" s="425" t="n">
        <v>63.0644908176594</v>
      </c>
      <c r="I347" s="425" t="n">
        <v>49.6861731296613</v>
      </c>
      <c r="J347" s="425" t="n">
        <v>12.6214979568051</v>
      </c>
      <c r="K347" s="425" t="n">
        <v>44.3639775331557</v>
      </c>
      <c r="L347" s="425" t="n">
        <v>293.765655318764</v>
      </c>
      <c r="M347" s="425" t="n">
        <v>18.3878389041026</v>
      </c>
      <c r="N347" s="425" t="n">
        <v>58.7931904358931</v>
      </c>
      <c r="O347" s="425" t="n">
        <v>11.7702071172075</v>
      </c>
      <c r="P347" s="425" t="n">
        <v>134.746725360106</v>
      </c>
      <c r="Q347" s="425" t="n">
        <v>25.2014972640619</v>
      </c>
      <c r="R347" s="425" t="n">
        <v>26.9677198177348</v>
      </c>
      <c r="S347" s="425" t="n">
        <v>25.2596643607931</v>
      </c>
    </row>
    <row r="348">
      <c r="A348" s="425" t="s">
        <v>260</v>
      </c>
      <c r="B348" s="425" t="s">
        <v>261</v>
      </c>
      <c r="C348" s="425" t="s">
        <v>17</v>
      </c>
      <c r="D348" s="425"/>
      <c r="E348" s="425"/>
      <c r="F348" s="425"/>
      <c r="G348" s="425"/>
      <c r="H348" s="425" t="n">
        <v>42.7384770613663</v>
      </c>
      <c r="I348" s="425" t="n">
        <v>52.0882062763704</v>
      </c>
      <c r="J348" s="425" t="n">
        <v>12.5309902471785</v>
      </c>
      <c r="K348" s="425" t="n">
        <v>45.9662929741024</v>
      </c>
      <c r="L348" s="425" t="n">
        <v>175.021943564721</v>
      </c>
      <c r="M348" s="425" t="n">
        <v>21.5571057703055</v>
      </c>
      <c r="N348" s="425" t="n">
        <v>51.3167154904148</v>
      </c>
      <c r="O348" s="425" t="n">
        <v>15.86009504413</v>
      </c>
      <c r="P348" s="425" t="n">
        <v>123.301827594793</v>
      </c>
      <c r="Q348" s="425" t="n">
        <v>29.0655286612764</v>
      </c>
      <c r="R348" s="425" t="n">
        <v>36.1522942624067</v>
      </c>
      <c r="S348" s="425" t="n">
        <v>25.7445287278728</v>
      </c>
    </row>
    <row r="349">
      <c r="A349" s="425" t="s">
        <v>262</v>
      </c>
      <c r="B349" s="425" t="s">
        <v>263</v>
      </c>
      <c r="C349" s="425" t="s">
        <v>16</v>
      </c>
      <c r="D349" s="425" t="n">
        <v>242.688940217339</v>
      </c>
      <c r="E349" s="425" t="n">
        <v>19.9727166329209</v>
      </c>
      <c r="F349" s="425" t="n">
        <v>38.6154193686715</v>
      </c>
      <c r="G349" s="425" t="n">
        <v>13.9430260031232</v>
      </c>
      <c r="H349" s="425" t="n">
        <v>308.258358882621</v>
      </c>
      <c r="I349" s="425" t="n">
        <v>17.4192264723386</v>
      </c>
      <c r="J349" s="425" t="n">
        <v>49.0484889484074</v>
      </c>
      <c r="K349" s="425" t="n">
        <v>12.0465049341757</v>
      </c>
      <c r="L349" s="425" t="n">
        <v>61.2818115579975</v>
      </c>
      <c r="M349" s="425" t="n">
        <v>33.0070726919857</v>
      </c>
      <c r="N349" s="425" t="n">
        <v>9.75084752879441</v>
      </c>
      <c r="O349" s="425" t="n">
        <v>32.8565922313022</v>
      </c>
      <c r="P349" s="425" t="n">
        <v>16.2476589462364</v>
      </c>
      <c r="Q349" s="425" t="n">
        <v>57.1538406222095</v>
      </c>
      <c r="R349" s="425" t="n">
        <v>2.58524415412665</v>
      </c>
      <c r="S349" s="425" t="n">
        <v>56.1373672405124</v>
      </c>
    </row>
    <row r="350">
      <c r="A350" s="425" t="s">
        <v>262</v>
      </c>
      <c r="B350" s="425" t="s">
        <v>263</v>
      </c>
      <c r="C350" s="425" t="s">
        <v>17</v>
      </c>
      <c r="D350" s="425" t="n">
        <v>283.140750393723</v>
      </c>
      <c r="E350" s="425" t="n">
        <v>19.745378892421</v>
      </c>
      <c r="F350" s="425" t="n">
        <v>45.5306261688558</v>
      </c>
      <c r="G350" s="425" t="n">
        <v>13.6920160293139</v>
      </c>
      <c r="H350" s="425" t="n">
        <v>225.958317307531</v>
      </c>
      <c r="I350" s="425" t="n">
        <v>17.3037364753944</v>
      </c>
      <c r="J350" s="425" t="n">
        <v>36.335369108003</v>
      </c>
      <c r="K350" s="425" t="n">
        <v>14.5171707857612</v>
      </c>
      <c r="L350" s="425" t="n">
        <v>104.186792668043</v>
      </c>
      <c r="M350" s="425" t="n">
        <v>21.7857722253585</v>
      </c>
      <c r="N350" s="425" t="n">
        <v>16.7538226203908</v>
      </c>
      <c r="O350" s="425" t="n">
        <v>21.3007646240889</v>
      </c>
      <c r="P350" s="425" t="n">
        <v>8.5829216317704</v>
      </c>
      <c r="Q350" s="425" t="n">
        <v>70.35631584297</v>
      </c>
      <c r="R350" s="425" t="n">
        <v>1.38018210275036</v>
      </c>
      <c r="S350" s="425" t="n">
        <v>70.8174334624003</v>
      </c>
    </row>
    <row r="351">
      <c r="A351" s="425" t="s">
        <v>264</v>
      </c>
      <c r="B351" s="425" t="s">
        <v>265</v>
      </c>
      <c r="C351" s="425" t="s">
        <v>16</v>
      </c>
      <c r="D351" s="425" t="n">
        <v>837.695338135643</v>
      </c>
      <c r="E351" s="425" t="n">
        <v>13.7324216418032</v>
      </c>
      <c r="F351" s="425" t="n">
        <v>55.2008311464567</v>
      </c>
      <c r="G351" s="425" t="n">
        <v>8.93224151125228</v>
      </c>
      <c r="H351" s="425" t="n">
        <v>367.677101818046</v>
      </c>
      <c r="I351" s="425" t="n">
        <v>19.3261356520959</v>
      </c>
      <c r="J351" s="425" t="n">
        <v>24.2284762608887</v>
      </c>
      <c r="K351" s="425" t="n">
        <v>16.9793199604114</v>
      </c>
      <c r="L351" s="425" t="n">
        <v>269.907110748614</v>
      </c>
      <c r="M351" s="425" t="n">
        <v>22.7720876877733</v>
      </c>
      <c r="N351" s="425" t="n">
        <v>17.7858180264216</v>
      </c>
      <c r="O351" s="425" t="n">
        <v>21.2081443073288</v>
      </c>
      <c r="P351" s="425" t="n">
        <v>42.2616180404321</v>
      </c>
      <c r="Q351" s="425" t="n">
        <v>59.5454713443453</v>
      </c>
      <c r="R351" s="425" t="n">
        <v>2.78487456623305</v>
      </c>
      <c r="S351" s="425" t="n">
        <v>56.1967720772716</v>
      </c>
    </row>
    <row r="352">
      <c r="A352" s="425" t="s">
        <v>264</v>
      </c>
      <c r="B352" s="425" t="s">
        <v>265</v>
      </c>
      <c r="C352" s="425" t="s">
        <v>17</v>
      </c>
      <c r="D352" s="425" t="n">
        <v>443.454664340901</v>
      </c>
      <c r="E352" s="425" t="n">
        <v>15.3184567314095</v>
      </c>
      <c r="F352" s="425" t="n">
        <v>46.8122574832989</v>
      </c>
      <c r="G352" s="425" t="n">
        <v>11.7765019213556</v>
      </c>
      <c r="H352" s="425" t="n">
        <v>316.594479134745</v>
      </c>
      <c r="I352" s="425" t="n">
        <v>22.7442837863355</v>
      </c>
      <c r="J352" s="425" t="n">
        <v>33.4205578761338</v>
      </c>
      <c r="K352" s="425" t="n">
        <v>17.3277593455418</v>
      </c>
      <c r="L352" s="425" t="n">
        <v>159.682611859124</v>
      </c>
      <c r="M352" s="425" t="n">
        <v>23.6899707033605</v>
      </c>
      <c r="N352" s="425" t="n">
        <v>16.8565225332901</v>
      </c>
      <c r="O352" s="425" t="n">
        <v>21.5834146930614</v>
      </c>
      <c r="P352" s="425" t="n">
        <v>27.5728357738974</v>
      </c>
      <c r="Q352" s="425" t="n">
        <v>52.1806713378393</v>
      </c>
      <c r="R352" s="425" t="n">
        <v>2.91066210727722</v>
      </c>
      <c r="S352" s="425" t="n">
        <v>52.3821335127955</v>
      </c>
    </row>
    <row r="353">
      <c r="A353" s="425" t="s">
        <v>266</v>
      </c>
      <c r="B353" s="425" t="s">
        <v>267</v>
      </c>
      <c r="C353" s="425" t="s">
        <v>16</v>
      </c>
      <c r="D353" s="425" t="n">
        <v>41.8137437611389</v>
      </c>
      <c r="E353" s="425" t="n">
        <v>40.2406904418238</v>
      </c>
      <c r="F353" s="425" t="n">
        <v>6.11357291044373</v>
      </c>
      <c r="G353" s="425" t="n">
        <v>40.5242192955063</v>
      </c>
      <c r="H353" s="425" t="n">
        <v>391.637974687578</v>
      </c>
      <c r="I353" s="425" t="n">
        <v>14.4418939397673</v>
      </c>
      <c r="J353" s="425" t="n">
        <v>57.2612518608358</v>
      </c>
      <c r="K353" s="425" t="n">
        <v>9.50878059060108</v>
      </c>
      <c r="L353" s="425" t="n">
        <v>231.176916032972</v>
      </c>
      <c r="M353" s="425" t="n">
        <v>20.1372538707963</v>
      </c>
      <c r="N353" s="425" t="n">
        <v>33.8002963679282</v>
      </c>
      <c r="O353" s="425" t="n">
        <v>14.8073510008538</v>
      </c>
      <c r="P353" s="425" t="n">
        <v>19.3207413359942</v>
      </c>
      <c r="Q353" s="425" t="n">
        <v>100</v>
      </c>
      <c r="R353" s="425" t="n">
        <v>2.82487886079224</v>
      </c>
      <c r="S353" s="425" t="n">
        <v>90.4010935779289</v>
      </c>
    </row>
    <row r="354">
      <c r="A354" s="425" t="s">
        <v>266</v>
      </c>
      <c r="B354" s="425" t="s">
        <v>267</v>
      </c>
      <c r="C354" s="425" t="s">
        <v>17</v>
      </c>
      <c r="D354" s="425" t="n">
        <v>40.8896158619974</v>
      </c>
      <c r="E354" s="425" t="n">
        <v>44.8508078091308</v>
      </c>
      <c r="F354" s="425" t="n">
        <v>6.91558554083531</v>
      </c>
      <c r="G354" s="425" t="n">
        <v>41.9282646320379</v>
      </c>
      <c r="H354" s="425" t="n">
        <v>372.544653085086</v>
      </c>
      <c r="I354" s="425" t="n">
        <v>13.7446662254494</v>
      </c>
      <c r="J354" s="425" t="n">
        <v>63.007792122234</v>
      </c>
      <c r="K354" s="425" t="n">
        <v>9.2164250882775</v>
      </c>
      <c r="L354" s="425" t="n">
        <v>166.790816944643</v>
      </c>
      <c r="M354" s="425" t="n">
        <v>23.925579696571</v>
      </c>
      <c r="N354" s="425" t="n">
        <v>28.2090241664143</v>
      </c>
      <c r="O354" s="425" t="n">
        <v>20.0779774215427</v>
      </c>
      <c r="P354" s="425" t="n">
        <v>11.042502666775</v>
      </c>
      <c r="Q354" s="425" t="n">
        <v>99.9999999999998</v>
      </c>
      <c r="R354" s="425" t="n">
        <v>1.8675981705164</v>
      </c>
      <c r="S354" s="425" t="n">
        <v>98.3514609769033</v>
      </c>
    </row>
    <row r="355">
      <c r="A355" s="425" t="s">
        <v>268</v>
      </c>
      <c r="B355" s="425" t="s">
        <v>269</v>
      </c>
      <c r="C355" s="425" t="s">
        <v>16</v>
      </c>
      <c r="D355" s="425" t="n">
        <v>81.038607973672</v>
      </c>
      <c r="E355" s="425" t="n">
        <v>49.1540993902548</v>
      </c>
      <c r="F355" s="425" t="n">
        <v>7.20593428246779</v>
      </c>
      <c r="G355" s="425" t="n">
        <v>50.2907644646967</v>
      </c>
      <c r="H355" s="425" t="n">
        <v>308.188823914839</v>
      </c>
      <c r="I355" s="425" t="n">
        <v>26.1106211808043</v>
      </c>
      <c r="J355" s="425" t="n">
        <v>27.4040789600293</v>
      </c>
      <c r="K355" s="425" t="n">
        <v>22.8398658208763</v>
      </c>
      <c r="L355" s="425" t="n">
        <v>581.134337967765</v>
      </c>
      <c r="M355" s="425" t="n">
        <v>17.9565254556725</v>
      </c>
      <c r="N355" s="425" t="n">
        <v>51.6743309564451</v>
      </c>
      <c r="O355" s="425" t="n">
        <v>13.065137042804</v>
      </c>
      <c r="P355" s="425" t="n">
        <v>154.247542371854</v>
      </c>
      <c r="Q355" s="425" t="n">
        <v>37.4032206426758</v>
      </c>
      <c r="R355" s="425" t="n">
        <v>13.7156558010578</v>
      </c>
      <c r="S355" s="425" t="n">
        <v>32.6419583457657</v>
      </c>
    </row>
    <row r="356">
      <c r="A356" s="425" t="s">
        <v>268</v>
      </c>
      <c r="B356" s="425" t="s">
        <v>269</v>
      </c>
      <c r="C356" s="425" t="s">
        <v>17</v>
      </c>
      <c r="D356" s="425" t="n">
        <v>117.296513329844</v>
      </c>
      <c r="E356" s="425" t="n">
        <v>36.1267577439728</v>
      </c>
      <c r="F356" s="425" t="n">
        <v>14.6921918807816</v>
      </c>
      <c r="G356" s="425" t="n">
        <v>35.3481678205522</v>
      </c>
      <c r="H356" s="425" t="n">
        <v>289.874006553265</v>
      </c>
      <c r="I356" s="425" t="n">
        <v>23.4609806003658</v>
      </c>
      <c r="J356" s="425" t="n">
        <v>36.30870521748</v>
      </c>
      <c r="K356" s="425" t="n">
        <v>20.3619462480495</v>
      </c>
      <c r="L356" s="425" t="n">
        <v>275.023333611697</v>
      </c>
      <c r="M356" s="425" t="n">
        <v>26.1828213996519</v>
      </c>
      <c r="N356" s="425" t="n">
        <v>34.4485566911322</v>
      </c>
      <c r="O356" s="425" t="n">
        <v>21.8598928106786</v>
      </c>
      <c r="P356" s="425" t="n">
        <v>116.165671630072</v>
      </c>
      <c r="Q356" s="425" t="n">
        <v>40.6890341733061</v>
      </c>
      <c r="R356" s="425" t="n">
        <v>14.5505462106062</v>
      </c>
      <c r="S356" s="425" t="n">
        <v>38.9408002548179</v>
      </c>
    </row>
    <row r="357">
      <c r="A357" s="425" t="s">
        <v>270</v>
      </c>
      <c r="B357" s="425" t="s">
        <v>271</v>
      </c>
      <c r="C357" s="425" t="s">
        <v>16</v>
      </c>
      <c r="D357" s="425" t="n">
        <v>690.464027461361</v>
      </c>
      <c r="E357" s="425" t="n">
        <v>30.5658709210237</v>
      </c>
      <c r="F357" s="425" t="n">
        <v>25.0145889188309</v>
      </c>
      <c r="G357" s="425" t="n">
        <v>24.611369320225</v>
      </c>
      <c r="H357" s="425" t="n">
        <v>1250.05026115612</v>
      </c>
      <c r="I357" s="425" t="n">
        <v>16.8544007189849</v>
      </c>
      <c r="J357" s="425" t="n">
        <v>45.2876502859484</v>
      </c>
      <c r="K357" s="425" t="n">
        <v>12.3488738958975</v>
      </c>
      <c r="L357" s="425" t="n">
        <v>758.619427454727</v>
      </c>
      <c r="M357" s="425" t="n">
        <v>19.6226473595458</v>
      </c>
      <c r="N357" s="425" t="n">
        <v>27.4837679717946</v>
      </c>
      <c r="O357" s="425" t="n">
        <v>18.9273401907369</v>
      </c>
      <c r="P357" s="425" t="n">
        <v>61.1116339586351</v>
      </c>
      <c r="Q357" s="425" t="n">
        <v>74.3583467122275</v>
      </c>
      <c r="R357" s="425" t="n">
        <v>2.21399282342608</v>
      </c>
      <c r="S357" s="425" t="n">
        <v>73.5994650586939</v>
      </c>
    </row>
    <row r="358">
      <c r="A358" s="425" t="s">
        <v>270</v>
      </c>
      <c r="B358" s="425" t="s">
        <v>271</v>
      </c>
      <c r="C358" s="425" t="s">
        <v>17</v>
      </c>
      <c r="D358" s="425" t="n">
        <v>396.138531458073</v>
      </c>
      <c r="E358" s="425" t="n">
        <v>32.8046694624627</v>
      </c>
      <c r="F358" s="425" t="n">
        <v>14.6837808989638</v>
      </c>
      <c r="G358" s="425" t="n">
        <v>28.7564926157321</v>
      </c>
      <c r="H358" s="425" t="n">
        <v>1039.83346822684</v>
      </c>
      <c r="I358" s="425" t="n">
        <v>19.7081663561535</v>
      </c>
      <c r="J358" s="425" t="n">
        <v>38.5438062857779</v>
      </c>
      <c r="K358" s="425" t="n">
        <v>16.1812506486248</v>
      </c>
      <c r="L358" s="425" t="n">
        <v>1245.88596495484</v>
      </c>
      <c r="M358" s="425" t="n">
        <v>17.4041444044792</v>
      </c>
      <c r="N358" s="425" t="n">
        <v>46.1816134551588</v>
      </c>
      <c r="O358" s="425" t="n">
        <v>13.6853871210913</v>
      </c>
      <c r="P358" s="425" t="n">
        <v>15.9385646317238</v>
      </c>
      <c r="Q358" s="425" t="n">
        <v>100</v>
      </c>
      <c r="R358" s="425" t="n">
        <v>0.590799360099552</v>
      </c>
      <c r="S358" s="425" t="n">
        <v>99.6207732867599</v>
      </c>
    </row>
    <row r="359">
      <c r="A359" s="425" t="s">
        <v>272</v>
      </c>
      <c r="B359" s="425" t="s">
        <v>273</v>
      </c>
      <c r="C359" s="425" t="s">
        <v>16</v>
      </c>
      <c r="D359" s="425" t="n">
        <v>877.159188128007</v>
      </c>
      <c r="E359" s="425" t="n">
        <v>16.2213739288292</v>
      </c>
      <c r="F359" s="425" t="n">
        <v>35.0623341062178</v>
      </c>
      <c r="G359" s="425" t="n">
        <v>13.8444055301089</v>
      </c>
      <c r="H359" s="425" t="n">
        <v>1096.30213279809</v>
      </c>
      <c r="I359" s="425" t="n">
        <v>16.3916379258967</v>
      </c>
      <c r="J359" s="425" t="n">
        <v>43.8220475619259</v>
      </c>
      <c r="K359" s="425" t="n">
        <v>10.6274366686201</v>
      </c>
      <c r="L359" s="425" t="n">
        <v>482.254898265277</v>
      </c>
      <c r="M359" s="425" t="n">
        <v>18.7569480865498</v>
      </c>
      <c r="N359" s="425" t="n">
        <v>19.2769825548126</v>
      </c>
      <c r="O359" s="425" t="n">
        <v>17.4043463022732</v>
      </c>
      <c r="P359" s="425" t="n">
        <v>45.9974016723769</v>
      </c>
      <c r="Q359" s="425" t="n">
        <v>58.949226170057</v>
      </c>
      <c r="R359" s="425" t="n">
        <v>1.83863577704372</v>
      </c>
      <c r="S359" s="425" t="n">
        <v>58.8298549632487</v>
      </c>
    </row>
    <row r="360">
      <c r="A360" s="425" t="s">
        <v>272</v>
      </c>
      <c r="B360" s="425" t="s">
        <v>273</v>
      </c>
      <c r="C360" s="425" t="s">
        <v>17</v>
      </c>
      <c r="D360" s="425" t="n">
        <v>1124.07667055509</v>
      </c>
      <c r="E360" s="425" t="n">
        <v>14.6210987462529</v>
      </c>
      <c r="F360" s="425" t="n">
        <v>47.9149808296416</v>
      </c>
      <c r="G360" s="425" t="n">
        <v>9.89043512913678</v>
      </c>
      <c r="H360" s="425" t="n">
        <v>764.913468084606</v>
      </c>
      <c r="I360" s="425" t="n">
        <v>18.6556931194749</v>
      </c>
      <c r="J360" s="425" t="n">
        <v>32.6052618292573</v>
      </c>
      <c r="K360" s="425" t="n">
        <v>14.5587597425172</v>
      </c>
      <c r="L360" s="425" t="n">
        <v>380.857228472664</v>
      </c>
      <c r="M360" s="425" t="n">
        <v>25.861832033058</v>
      </c>
      <c r="N360" s="425" t="n">
        <v>16.2344502640434</v>
      </c>
      <c r="O360" s="425" t="n">
        <v>22.8670346598521</v>
      </c>
      <c r="P360" s="425" t="n">
        <v>76.1343093734707</v>
      </c>
      <c r="Q360" s="425" t="n">
        <v>50.1782397837469</v>
      </c>
      <c r="R360" s="425" t="n">
        <v>3.24530707705766</v>
      </c>
      <c r="S360" s="425" t="n">
        <v>47.2201073279155</v>
      </c>
    </row>
    <row r="361">
      <c r="A361" s="425" t="s">
        <v>274</v>
      </c>
      <c r="B361" s="425" t="s">
        <v>275</v>
      </c>
      <c r="C361" s="425" t="s">
        <v>16</v>
      </c>
      <c r="D361" s="425" t="n">
        <v>890.576529405528</v>
      </c>
      <c r="E361" s="425" t="n">
        <v>16.474230932671</v>
      </c>
      <c r="F361" s="425" t="n">
        <v>42.610651770096</v>
      </c>
      <c r="G361" s="425" t="n">
        <v>11.1936129074413</v>
      </c>
      <c r="H361" s="425" t="n">
        <v>886.842586792035</v>
      </c>
      <c r="I361" s="425" t="n">
        <v>12.265377049036</v>
      </c>
      <c r="J361" s="425" t="n">
        <v>42.4319970187303</v>
      </c>
      <c r="K361" s="425" t="n">
        <v>10.0147716423646</v>
      </c>
      <c r="L361" s="425" t="n">
        <v>251.951050375498</v>
      </c>
      <c r="M361" s="425" t="n">
        <v>32.7098260974085</v>
      </c>
      <c r="N361" s="425" t="n">
        <v>12.0548859263409</v>
      </c>
      <c r="O361" s="425" t="n">
        <v>29.9973489538805</v>
      </c>
      <c r="P361" s="425" t="n">
        <v>60.6624717695688</v>
      </c>
      <c r="Q361" s="425" t="n">
        <v>45.1210450765595</v>
      </c>
      <c r="R361" s="425" t="n">
        <v>2.90246528483275</v>
      </c>
      <c r="S361" s="425" t="n">
        <v>43.8651806187248</v>
      </c>
    </row>
    <row r="362">
      <c r="A362" s="425" t="s">
        <v>274</v>
      </c>
      <c r="B362" s="425" t="s">
        <v>275</v>
      </c>
      <c r="C362" s="425" t="s">
        <v>17</v>
      </c>
      <c r="D362" s="425" t="n">
        <v>680.636341319178</v>
      </c>
      <c r="E362" s="425" t="n">
        <v>14.7118926493824</v>
      </c>
      <c r="F362" s="425" t="n">
        <v>38.0583705865814</v>
      </c>
      <c r="G362" s="425" t="n">
        <v>12.3209107535541</v>
      </c>
      <c r="H362" s="425" t="n">
        <v>898.296531409188</v>
      </c>
      <c r="I362" s="425" t="n">
        <v>11.6166582690019</v>
      </c>
      <c r="J362" s="425" t="n">
        <v>50.2290286509687</v>
      </c>
      <c r="K362" s="425" t="n">
        <v>8.99824722506124</v>
      </c>
      <c r="L362" s="425" t="n">
        <v>167.801592854046</v>
      </c>
      <c r="M362" s="425" t="n">
        <v>32.057114659614</v>
      </c>
      <c r="N362" s="425" t="n">
        <v>9.38277141282284</v>
      </c>
      <c r="O362" s="425" t="n">
        <v>30.2673445468743</v>
      </c>
      <c r="P362" s="425" t="n">
        <v>41.6666951313813</v>
      </c>
      <c r="Q362" s="425" t="n">
        <v>51.5824204223324</v>
      </c>
      <c r="R362" s="425" t="n">
        <v>2.32982934962708</v>
      </c>
      <c r="S362" s="425" t="n">
        <v>51.3545453479938</v>
      </c>
    </row>
    <row r="363">
      <c r="A363" s="425" t="s">
        <v>276</v>
      </c>
      <c r="B363" s="425" t="s">
        <v>277</v>
      </c>
      <c r="C363" s="425" t="s">
        <v>16</v>
      </c>
      <c r="D363" s="425" t="n">
        <v>229.282070200277</v>
      </c>
      <c r="E363" s="425" t="n">
        <v>28.4907425181931</v>
      </c>
      <c r="F363" s="425" t="n">
        <v>12.4933397789899</v>
      </c>
      <c r="G363" s="425" t="n">
        <v>28.2883835288735</v>
      </c>
      <c r="H363" s="425" t="n">
        <v>981.381913943869</v>
      </c>
      <c r="I363" s="425" t="n">
        <v>15.9008700639063</v>
      </c>
      <c r="J363" s="425" t="n">
        <v>53.4744722653039</v>
      </c>
      <c r="K363" s="425" t="n">
        <v>10.6138042217782</v>
      </c>
      <c r="L363" s="425" t="n">
        <v>589.780133295779</v>
      </c>
      <c r="M363" s="425" t="n">
        <v>19.4043816892236</v>
      </c>
      <c r="N363" s="425" t="n">
        <v>32.1365015316109</v>
      </c>
      <c r="O363" s="425" t="n">
        <v>15.0707910801805</v>
      </c>
      <c r="P363" s="425" t="n">
        <v>34.7902895027386</v>
      </c>
      <c r="Q363" s="425" t="n">
        <v>70.6454132244005</v>
      </c>
      <c r="R363" s="425" t="n">
        <v>1.89568642409534</v>
      </c>
      <c r="S363" s="425" t="n">
        <v>69.9443864325052</v>
      </c>
    </row>
    <row r="364">
      <c r="A364" s="425" t="s">
        <v>276</v>
      </c>
      <c r="B364" s="425" t="s">
        <v>277</v>
      </c>
      <c r="C364" s="425" t="s">
        <v>17</v>
      </c>
      <c r="D364" s="425" t="n">
        <v>162.832236611038</v>
      </c>
      <c r="E364" s="425" t="n">
        <v>33.0532052582116</v>
      </c>
      <c r="F364" s="425" t="n">
        <v>12.5654240615332</v>
      </c>
      <c r="G364" s="425" t="n">
        <v>28.1783732058276</v>
      </c>
      <c r="H364" s="425" t="n">
        <v>770.61012533947</v>
      </c>
      <c r="I364" s="425" t="n">
        <v>16.4996172180787</v>
      </c>
      <c r="J364" s="425" t="n">
        <v>59.4663760231449</v>
      </c>
      <c r="K364" s="425" t="n">
        <v>9.57115473016856</v>
      </c>
      <c r="L364" s="425" t="n">
        <v>341.899903193833</v>
      </c>
      <c r="M364" s="425" t="n">
        <v>20.0837602600348</v>
      </c>
      <c r="N364" s="425" t="n">
        <v>26.3837023899016</v>
      </c>
      <c r="O364" s="425" t="n">
        <v>20.6622808630596</v>
      </c>
      <c r="P364" s="425" t="n">
        <v>20.5331133040443</v>
      </c>
      <c r="Q364" s="425" t="n">
        <v>100</v>
      </c>
      <c r="R364" s="425" t="n">
        <v>1.5844975254202</v>
      </c>
      <c r="S364" s="425" t="n">
        <v>99.9103410311263</v>
      </c>
    </row>
    <row r="365">
      <c r="A365" s="425" t="s">
        <v>278</v>
      </c>
      <c r="B365" s="425" t="s">
        <v>279</v>
      </c>
      <c r="C365" s="425" t="s">
        <v>16</v>
      </c>
      <c r="D365" s="425" t="n">
        <v>729.106343766083</v>
      </c>
      <c r="E365" s="425" t="n">
        <v>19.4895524489177</v>
      </c>
      <c r="F365" s="425" t="n">
        <v>37.138378887753</v>
      </c>
      <c r="G365" s="425" t="n">
        <v>16.2295277320605</v>
      </c>
      <c r="H365" s="425" t="n">
        <v>753.920093085578</v>
      </c>
      <c r="I365" s="425" t="n">
        <v>15.8117602150884</v>
      </c>
      <c r="J365" s="425" t="n">
        <v>38.4023130610493</v>
      </c>
      <c r="K365" s="425" t="n">
        <v>12.7062854476304</v>
      </c>
      <c r="L365" s="425" t="n">
        <v>429.02533807605</v>
      </c>
      <c r="M365" s="425" t="n">
        <v>20.8808855063926</v>
      </c>
      <c r="N365" s="425" t="n">
        <v>21.8531983628255</v>
      </c>
      <c r="O365" s="425" t="n">
        <v>17.933305946016</v>
      </c>
      <c r="P365" s="425" t="n">
        <v>51.1635446470461</v>
      </c>
      <c r="Q365" s="425" t="n">
        <v>53.4396560386044</v>
      </c>
      <c r="R365" s="425" t="n">
        <v>2.60610968837226</v>
      </c>
      <c r="S365" s="425" t="n">
        <v>54.6941239027736</v>
      </c>
    </row>
    <row r="366">
      <c r="A366" s="425" t="s">
        <v>278</v>
      </c>
      <c r="B366" s="425" t="s">
        <v>279</v>
      </c>
      <c r="C366" s="425" t="s">
        <v>17</v>
      </c>
      <c r="D366" s="425" t="n">
        <v>728.556210701866</v>
      </c>
      <c r="E366" s="425" t="n">
        <v>18.3481735957789</v>
      </c>
      <c r="F366" s="425" t="n">
        <v>38.6635634564998</v>
      </c>
      <c r="G366" s="425" t="n">
        <v>14.2886806197182</v>
      </c>
      <c r="H366" s="425" t="n">
        <v>696.285237183384</v>
      </c>
      <c r="I366" s="425" t="n">
        <v>16.4615269824759</v>
      </c>
      <c r="J366" s="425" t="n">
        <v>36.950983405562</v>
      </c>
      <c r="K366" s="425" t="n">
        <v>11.3738065369514</v>
      </c>
      <c r="L366" s="425" t="n">
        <v>374.543699986509</v>
      </c>
      <c r="M366" s="425" t="n">
        <v>21.2218859265963</v>
      </c>
      <c r="N366" s="425" t="n">
        <v>19.8765639479073</v>
      </c>
      <c r="O366" s="425" t="n">
        <v>19.5661117955984</v>
      </c>
      <c r="P366" s="425" t="n">
        <v>84.9631779662368</v>
      </c>
      <c r="Q366" s="425" t="n">
        <v>39.9727465436237</v>
      </c>
      <c r="R366" s="425" t="n">
        <v>4.50888919003086</v>
      </c>
      <c r="S366" s="425" t="n">
        <v>38.1861902128679</v>
      </c>
    </row>
    <row r="367">
      <c r="A367" s="425" t="s">
        <v>280</v>
      </c>
      <c r="B367" s="425" t="s">
        <v>281</v>
      </c>
      <c r="C367" s="425" t="s">
        <v>16</v>
      </c>
      <c r="D367" s="425" t="n">
        <v>264.086741961013</v>
      </c>
      <c r="E367" s="425" t="n">
        <v>16.579065261242</v>
      </c>
      <c r="F367" s="425" t="n">
        <v>15.0176226681039</v>
      </c>
      <c r="G367" s="425" t="n">
        <v>16.5346341765031</v>
      </c>
      <c r="H367" s="425" t="n">
        <v>811.855189788175</v>
      </c>
      <c r="I367" s="425" t="n">
        <v>12.2903131297201</v>
      </c>
      <c r="J367" s="425" t="n">
        <v>46.1671601188545</v>
      </c>
      <c r="K367" s="425" t="n">
        <v>7.7966400423642</v>
      </c>
      <c r="L367" s="425" t="n">
        <v>576.941608154486</v>
      </c>
      <c r="M367" s="425" t="n">
        <v>13.1606765437219</v>
      </c>
      <c r="N367" s="425" t="n">
        <v>32.808505676791</v>
      </c>
      <c r="O367" s="425" t="n">
        <v>10.4436956557705</v>
      </c>
      <c r="P367" s="425" t="n">
        <v>105.628761260408</v>
      </c>
      <c r="Q367" s="425" t="n">
        <v>30.6969453812841</v>
      </c>
      <c r="R367" s="425" t="n">
        <v>6.00671153625054</v>
      </c>
      <c r="S367" s="425" t="n">
        <v>29.5325809139478</v>
      </c>
    </row>
    <row r="368">
      <c r="A368" s="425" t="s">
        <v>280</v>
      </c>
      <c r="B368" s="425" t="s">
        <v>281</v>
      </c>
      <c r="C368" s="425" t="s">
        <v>17</v>
      </c>
      <c r="D368" s="425" t="n">
        <v>163.180467440786</v>
      </c>
      <c r="E368" s="425" t="n">
        <v>23.6361631486777</v>
      </c>
      <c r="F368" s="425" t="n">
        <v>17.5145490062309</v>
      </c>
      <c r="G368" s="425" t="n">
        <v>23.7575661997151</v>
      </c>
      <c r="H368" s="425" t="n">
        <v>397.563615765903</v>
      </c>
      <c r="I368" s="425" t="n">
        <v>16.8943764013171</v>
      </c>
      <c r="J368" s="425" t="n">
        <v>42.6714516794296</v>
      </c>
      <c r="K368" s="425" t="n">
        <v>11.4335369603186</v>
      </c>
      <c r="L368" s="425" t="n">
        <v>310.938590440848</v>
      </c>
      <c r="M368" s="425" t="n">
        <v>19.873784988521</v>
      </c>
      <c r="N368" s="425" t="n">
        <v>33.3737809776821</v>
      </c>
      <c r="O368" s="425" t="n">
        <v>14.3430272894333</v>
      </c>
      <c r="P368" s="425" t="n">
        <v>60.0025634815162</v>
      </c>
      <c r="Q368" s="425" t="n">
        <v>40.2307965003379</v>
      </c>
      <c r="R368" s="425" t="n">
        <v>6.4402183366575</v>
      </c>
      <c r="S368" s="425" t="n">
        <v>40.3363016099009</v>
      </c>
    </row>
    <row r="369">
      <c r="A369" s="425" t="s">
        <v>282</v>
      </c>
      <c r="B369" s="425" t="s">
        <v>283</v>
      </c>
      <c r="C369" s="425" t="s">
        <v>16</v>
      </c>
      <c r="D369" s="425" t="n">
        <v>269.594629798782</v>
      </c>
      <c r="E369" s="425" t="n">
        <v>36.2190596917412</v>
      </c>
      <c r="F369" s="425" t="n">
        <v>9.132293362283</v>
      </c>
      <c r="G369" s="425" t="n">
        <v>34.7508971856399</v>
      </c>
      <c r="H369" s="425" t="n">
        <v>764.156654394439</v>
      </c>
      <c r="I369" s="425" t="n">
        <v>19.8754139712225</v>
      </c>
      <c r="J369" s="425" t="n">
        <v>25.8851697004472</v>
      </c>
      <c r="K369" s="425" t="n">
        <v>17.6711246297072</v>
      </c>
      <c r="L369" s="425" t="n">
        <v>1849.96732210212</v>
      </c>
      <c r="M369" s="425" t="n">
        <v>13.2584929395193</v>
      </c>
      <c r="N369" s="425" t="n">
        <v>62.6661009853319</v>
      </c>
      <c r="O369" s="425" t="n">
        <v>7.99475785367658</v>
      </c>
      <c r="P369" s="425" t="n">
        <v>68.3835558212025</v>
      </c>
      <c r="Q369" s="425" t="n">
        <v>57.0733677618702</v>
      </c>
      <c r="R369" s="425" t="n">
        <v>2.31643595193786</v>
      </c>
      <c r="S369" s="425" t="n">
        <v>58.185161761385</v>
      </c>
    </row>
    <row r="370">
      <c r="A370" s="425" t="s">
        <v>282</v>
      </c>
      <c r="B370" s="425" t="s">
        <v>283</v>
      </c>
      <c r="C370" s="425" t="s">
        <v>17</v>
      </c>
      <c r="D370" s="425" t="n">
        <v>264.997399098318</v>
      </c>
      <c r="E370" s="425" t="n">
        <v>31.267765323155</v>
      </c>
      <c r="F370" s="425" t="n">
        <v>10.3070770874529</v>
      </c>
      <c r="G370" s="425" t="n">
        <v>29.5142493049887</v>
      </c>
      <c r="H370" s="425" t="n">
        <v>921.297021427375</v>
      </c>
      <c r="I370" s="425" t="n">
        <v>22.4946815721567</v>
      </c>
      <c r="J370" s="425" t="n">
        <v>35.8338589457989</v>
      </c>
      <c r="K370" s="425" t="n">
        <v>17.4315434394898</v>
      </c>
      <c r="L370" s="425" t="n">
        <v>1309.81094007265</v>
      </c>
      <c r="M370" s="425" t="n">
        <v>12.7012898398216</v>
      </c>
      <c r="N370" s="425" t="n">
        <v>50.9451125756489</v>
      </c>
      <c r="O370" s="425" t="n">
        <v>10.5359575601022</v>
      </c>
      <c r="P370" s="425" t="n">
        <v>74.9183821163271</v>
      </c>
      <c r="Q370" s="425" t="n">
        <v>70.5068539322866</v>
      </c>
      <c r="R370" s="425" t="n">
        <v>2.91395139109929</v>
      </c>
      <c r="S370" s="425" t="n">
        <v>68.2277404729744</v>
      </c>
    </row>
    <row r="371">
      <c r="A371" s="425" t="s">
        <v>284</v>
      </c>
      <c r="B371" s="425" t="s">
        <v>285</v>
      </c>
      <c r="C371" s="425" t="s">
        <v>16</v>
      </c>
      <c r="D371" s="425" t="n">
        <v>226.659410116747</v>
      </c>
      <c r="E371" s="425" t="n">
        <v>26.1021453711211</v>
      </c>
      <c r="F371" s="425" t="n">
        <v>5.70141042384273</v>
      </c>
      <c r="G371" s="425" t="n">
        <v>26.0973009890538</v>
      </c>
      <c r="H371" s="425" t="n">
        <v>1250.2195776238</v>
      </c>
      <c r="I371" s="425" t="n">
        <v>17.6219794069083</v>
      </c>
      <c r="J371" s="425" t="n">
        <v>31.4481314862909</v>
      </c>
      <c r="K371" s="425" t="n">
        <v>12.9576040814929</v>
      </c>
      <c r="L371" s="425" t="n">
        <v>2140.92082304511</v>
      </c>
      <c r="M371" s="425" t="n">
        <v>9.96685950925986</v>
      </c>
      <c r="N371" s="425" t="n">
        <v>53.8529077210788</v>
      </c>
      <c r="O371" s="425" t="n">
        <v>6.90362345090037</v>
      </c>
      <c r="P371" s="425" t="n">
        <v>357.697360385882</v>
      </c>
      <c r="Q371" s="425" t="n">
        <v>21.1525999537083</v>
      </c>
      <c r="R371" s="425" t="n">
        <v>8.99755036878751</v>
      </c>
      <c r="S371" s="425" t="n">
        <v>21.1651969252587</v>
      </c>
    </row>
    <row r="372">
      <c r="A372" s="425" t="s">
        <v>284</v>
      </c>
      <c r="B372" s="425" t="s">
        <v>285</v>
      </c>
      <c r="C372" s="425" t="s">
        <v>17</v>
      </c>
      <c r="D372" s="425" t="n">
        <v>133.408081518998</v>
      </c>
      <c r="E372" s="425" t="n">
        <v>38.6557975911555</v>
      </c>
      <c r="F372" s="425" t="n">
        <v>6.01326277551179</v>
      </c>
      <c r="G372" s="425" t="n">
        <v>36.7588473061224</v>
      </c>
      <c r="H372" s="425" t="n">
        <v>473.092540383614</v>
      </c>
      <c r="I372" s="425" t="n">
        <v>25.2055458072796</v>
      </c>
      <c r="J372" s="425" t="n">
        <v>21.32426859055</v>
      </c>
      <c r="K372" s="425" t="n">
        <v>22.5455794668575</v>
      </c>
      <c r="L372" s="425" t="n">
        <v>1355.43723794004</v>
      </c>
      <c r="M372" s="425" t="n">
        <v>13.6157803730372</v>
      </c>
      <c r="N372" s="425" t="n">
        <v>61.0952514618591</v>
      </c>
      <c r="O372" s="425" t="n">
        <v>8.58685155729699</v>
      </c>
      <c r="P372" s="425" t="n">
        <v>256.626112819315</v>
      </c>
      <c r="Q372" s="425" t="n">
        <v>29.5087066829865</v>
      </c>
      <c r="R372" s="425" t="n">
        <v>11.5672171720791</v>
      </c>
      <c r="S372" s="425" t="n">
        <v>25.78683642878</v>
      </c>
    </row>
    <row r="373">
      <c r="A373" s="425" t="s">
        <v>286</v>
      </c>
      <c r="B373" s="425" t="s">
        <v>287</v>
      </c>
      <c r="C373" s="425" t="s">
        <v>16</v>
      </c>
      <c r="D373" s="425" t="n">
        <v>132.441312668983</v>
      </c>
      <c r="E373" s="425" t="n">
        <v>30.4581552960988</v>
      </c>
      <c r="F373" s="425" t="n">
        <v>4.69675616336702</v>
      </c>
      <c r="G373" s="425" t="n">
        <v>31.0070351317098</v>
      </c>
      <c r="H373" s="425" t="n">
        <v>797.135290745867</v>
      </c>
      <c r="I373" s="425" t="n">
        <v>14.2745574428859</v>
      </c>
      <c r="J373" s="425" t="n">
        <v>28.2687479790045</v>
      </c>
      <c r="K373" s="425" t="n">
        <v>11.6948727083222</v>
      </c>
      <c r="L373" s="425" t="n">
        <v>1587.21327720745</v>
      </c>
      <c r="M373" s="425" t="n">
        <v>9.85768217607773</v>
      </c>
      <c r="N373" s="425" t="n">
        <v>56.2872233147831</v>
      </c>
      <c r="O373" s="425" t="n">
        <v>5.76480105894796</v>
      </c>
      <c r="P373" s="425" t="n">
        <v>303.056584944228</v>
      </c>
      <c r="Q373" s="425" t="n">
        <v>23.9336400812169</v>
      </c>
      <c r="R373" s="425" t="n">
        <v>10.7472725428454</v>
      </c>
      <c r="S373" s="425" t="n">
        <v>22.4771262352084</v>
      </c>
    </row>
    <row r="374">
      <c r="A374" s="425" t="s">
        <v>286</v>
      </c>
      <c r="B374" s="425" t="s">
        <v>287</v>
      </c>
      <c r="C374" s="425" t="s">
        <v>17</v>
      </c>
      <c r="D374" s="425" t="n">
        <v>64.3198821968519</v>
      </c>
      <c r="E374" s="425" t="n">
        <v>43.9697366347433</v>
      </c>
      <c r="F374" s="425" t="n">
        <v>2.84603158038166</v>
      </c>
      <c r="G374" s="425" t="n">
        <v>43.0023740259233</v>
      </c>
      <c r="H374" s="425" t="n">
        <v>484.645985834353</v>
      </c>
      <c r="I374" s="425" t="n">
        <v>18.8451297620684</v>
      </c>
      <c r="J374" s="425" t="n">
        <v>21.444656518001</v>
      </c>
      <c r="K374" s="425" t="n">
        <v>17.34378004255</v>
      </c>
      <c r="L374" s="425" t="n">
        <v>1429.61247322047</v>
      </c>
      <c r="M374" s="425" t="n">
        <v>10.8778145862125</v>
      </c>
      <c r="N374" s="425" t="n">
        <v>63.2576134707556</v>
      </c>
      <c r="O374" s="425" t="n">
        <v>5.87467828141138</v>
      </c>
      <c r="P374" s="425" t="n">
        <v>281.406496591422</v>
      </c>
      <c r="Q374" s="425" t="n">
        <v>24.3039925858276</v>
      </c>
      <c r="R374" s="425" t="n">
        <v>12.4516984308617</v>
      </c>
      <c r="S374" s="425" t="n">
        <v>21.0666368160545</v>
      </c>
    </row>
    <row r="375">
      <c r="A375" s="425" t="s">
        <v>288</v>
      </c>
      <c r="B375" s="425" t="s">
        <v>289</v>
      </c>
      <c r="C375" s="425" t="s">
        <v>16</v>
      </c>
      <c r="D375" s="425" t="n">
        <v>36.0991904566966</v>
      </c>
      <c r="E375" s="425" t="n">
        <v>99.9999999999999</v>
      </c>
      <c r="F375" s="425" t="n">
        <v>1.132183292345</v>
      </c>
      <c r="G375" s="425" t="n">
        <v>99.8923676288437</v>
      </c>
      <c r="H375" s="425" t="n">
        <v>1361.7874813235</v>
      </c>
      <c r="I375" s="425" t="n">
        <v>19.1155628289633</v>
      </c>
      <c r="J375" s="425" t="n">
        <v>42.7099060830333</v>
      </c>
      <c r="K375" s="425" t="n">
        <v>14.178627471997</v>
      </c>
      <c r="L375" s="425" t="n">
        <v>1471.39931197912</v>
      </c>
      <c r="M375" s="425" t="n">
        <v>16.7475736261785</v>
      </c>
      <c r="N375" s="425" t="n">
        <v>46.1476752335773</v>
      </c>
      <c r="O375" s="425" t="n">
        <v>14.4487682695842</v>
      </c>
      <c r="P375" s="425" t="n">
        <v>319.17216615096</v>
      </c>
      <c r="Q375" s="425" t="n">
        <v>36.5788804104443</v>
      </c>
      <c r="R375" s="425" t="n">
        <v>10.0102353910445</v>
      </c>
      <c r="S375" s="425" t="n">
        <v>33.2873697268941</v>
      </c>
    </row>
    <row r="376">
      <c r="A376" s="425" t="s">
        <v>288</v>
      </c>
      <c r="B376" s="425" t="s">
        <v>289</v>
      </c>
      <c r="C376" s="425" t="s">
        <v>17</v>
      </c>
      <c r="D376" s="425" t="n">
        <v>171.45286293869</v>
      </c>
      <c r="E376" s="425" t="n">
        <v>56.8919976749241</v>
      </c>
      <c r="F376" s="425" t="n">
        <v>6.48831020414217</v>
      </c>
      <c r="G376" s="425" t="n">
        <v>51.5901875119469</v>
      </c>
      <c r="H376" s="425" t="n">
        <v>784.207193615765</v>
      </c>
      <c r="I376" s="425" t="n">
        <v>24.9919611891371</v>
      </c>
      <c r="J376" s="425" t="n">
        <v>29.6768420736044</v>
      </c>
      <c r="K376" s="425" t="n">
        <v>20.282235689436</v>
      </c>
      <c r="L376" s="425" t="n">
        <v>1421.23907470894</v>
      </c>
      <c r="M376" s="425" t="n">
        <v>23.1629716136511</v>
      </c>
      <c r="N376" s="425" t="n">
        <v>53.784112046336</v>
      </c>
      <c r="O376" s="425" t="n">
        <v>13.5063880157522</v>
      </c>
      <c r="P376" s="425" t="n">
        <v>265.589552912553</v>
      </c>
      <c r="Q376" s="425" t="n">
        <v>43.1741100940707</v>
      </c>
      <c r="R376" s="425" t="n">
        <v>10.0507356759174</v>
      </c>
      <c r="S376" s="425" t="n">
        <v>40.554798561491</v>
      </c>
    </row>
    <row r="377">
      <c r="A377" s="425" t="s">
        <v>290</v>
      </c>
      <c r="B377" s="425" t="s">
        <v>291</v>
      </c>
      <c r="C377" s="425" t="s">
        <v>16</v>
      </c>
      <c r="D377" s="425" t="n">
        <v>586.745348778425</v>
      </c>
      <c r="E377" s="425" t="n">
        <v>43.5779809191756</v>
      </c>
      <c r="F377" s="425" t="n">
        <v>5.10789009242678</v>
      </c>
      <c r="G377" s="425" t="n">
        <v>42.4970230970347</v>
      </c>
      <c r="H377" s="425" t="n">
        <v>3007.98869632602</v>
      </c>
      <c r="I377" s="425" t="n">
        <v>17.7575520553082</v>
      </c>
      <c r="J377" s="425" t="n">
        <v>26.1859351626451</v>
      </c>
      <c r="K377" s="425" t="n">
        <v>14.6904920604403</v>
      </c>
      <c r="L377" s="425" t="n">
        <v>6144.54709649564</v>
      </c>
      <c r="M377" s="425" t="n">
        <v>14.3795041279287</v>
      </c>
      <c r="N377" s="425" t="n">
        <v>53.4911291618813</v>
      </c>
      <c r="O377" s="425" t="n">
        <v>8.59971011742099</v>
      </c>
      <c r="P377" s="425" t="n">
        <v>1747.75828488178</v>
      </c>
      <c r="Q377" s="425" t="n">
        <v>25.8916169382724</v>
      </c>
      <c r="R377" s="425" t="n">
        <v>15.2150455830469</v>
      </c>
      <c r="S377" s="425" t="n">
        <v>25.9612952198101</v>
      </c>
    </row>
    <row r="378">
      <c r="A378" s="425" t="s">
        <v>290</v>
      </c>
      <c r="B378" s="425" t="s">
        <v>291</v>
      </c>
      <c r="C378" s="425" t="s">
        <v>17</v>
      </c>
      <c r="D378" s="425" t="n">
        <v>776.006640880741</v>
      </c>
      <c r="E378" s="425" t="n">
        <v>34.7267903555206</v>
      </c>
      <c r="F378" s="425" t="n">
        <v>9.66377805185365</v>
      </c>
      <c r="G378" s="425" t="n">
        <v>33.720022984589</v>
      </c>
      <c r="H378" s="425" t="n">
        <v>1467.51547783727</v>
      </c>
      <c r="I378" s="425" t="n">
        <v>24.083040975911</v>
      </c>
      <c r="J378" s="425" t="n">
        <v>18.2752867287109</v>
      </c>
      <c r="K378" s="425" t="n">
        <v>20.0184575934794</v>
      </c>
      <c r="L378" s="425" t="n">
        <v>4148.02392148872</v>
      </c>
      <c r="M378" s="425" t="n">
        <v>15.7292160436364</v>
      </c>
      <c r="N378" s="425" t="n">
        <v>51.6562364537897</v>
      </c>
      <c r="O378" s="425" t="n">
        <v>10.9058935729156</v>
      </c>
      <c r="P378" s="425" t="n">
        <v>1638.50842417422</v>
      </c>
      <c r="Q378" s="425" t="n">
        <v>26.6506570215834</v>
      </c>
      <c r="R378" s="425" t="n">
        <v>20.4046987656457</v>
      </c>
      <c r="S378" s="425" t="n">
        <v>23.7347980430897</v>
      </c>
    </row>
    <row r="379">
      <c r="A379" s="425" t="s">
        <v>292</v>
      </c>
      <c r="B379" s="425" t="s">
        <v>293</v>
      </c>
      <c r="C379" s="425" t="s">
        <v>16</v>
      </c>
      <c r="D379" s="425" t="n">
        <v>1373.26757172847</v>
      </c>
      <c r="E379" s="425" t="n">
        <v>28.5500727858634</v>
      </c>
      <c r="F379" s="425" t="n">
        <v>15.453685190204</v>
      </c>
      <c r="G379" s="425" t="n">
        <v>27.8448467845461</v>
      </c>
      <c r="H379" s="425" t="n">
        <v>2132.5288943455</v>
      </c>
      <c r="I379" s="425" t="n">
        <v>22.1002355129735</v>
      </c>
      <c r="J379" s="425" t="n">
        <v>23.9978215976874</v>
      </c>
      <c r="K379" s="425" t="n">
        <v>19.5622853921513</v>
      </c>
      <c r="L379" s="425" t="n">
        <v>4995.46574924712</v>
      </c>
      <c r="M379" s="425" t="n">
        <v>16.9749094899721</v>
      </c>
      <c r="N379" s="425" t="n">
        <v>56.2150863069936</v>
      </c>
      <c r="O379" s="425" t="n">
        <v>10.2579272314983</v>
      </c>
      <c r="P379" s="425" t="n">
        <v>385.081429099574</v>
      </c>
      <c r="Q379" s="425" t="n">
        <v>49.9640392328465</v>
      </c>
      <c r="R379" s="425" t="n">
        <v>4.33340690511501</v>
      </c>
      <c r="S379" s="425" t="n">
        <v>49.6974707262202</v>
      </c>
    </row>
    <row r="380">
      <c r="A380" s="425" t="s">
        <v>292</v>
      </c>
      <c r="B380" s="425" t="s">
        <v>293</v>
      </c>
      <c r="C380" s="425" t="s">
        <v>17</v>
      </c>
      <c r="D380" s="425" t="n">
        <v>982.697373769005</v>
      </c>
      <c r="E380" s="425" t="n">
        <v>34.4744206744661</v>
      </c>
      <c r="F380" s="425" t="n">
        <v>16.6210168204496</v>
      </c>
      <c r="G380" s="425" t="n">
        <v>30.7923504700941</v>
      </c>
      <c r="H380" s="425" t="n">
        <v>1502.2919367555</v>
      </c>
      <c r="I380" s="425" t="n">
        <v>24.7854279082219</v>
      </c>
      <c r="J380" s="425" t="n">
        <v>25.4092665926961</v>
      </c>
      <c r="K380" s="425" t="n">
        <v>25.0462625497191</v>
      </c>
      <c r="L380" s="425" t="n">
        <v>2663.67349414735</v>
      </c>
      <c r="M380" s="425" t="n">
        <v>20.7531896752823</v>
      </c>
      <c r="N380" s="425" t="n">
        <v>45.0524883165261</v>
      </c>
      <c r="O380" s="425" t="n">
        <v>12.6737377738536</v>
      </c>
      <c r="P380" s="425" t="n">
        <v>763.715387256487</v>
      </c>
      <c r="Q380" s="425" t="n">
        <v>34.2047958626637</v>
      </c>
      <c r="R380" s="425" t="n">
        <v>12.9172282703282</v>
      </c>
      <c r="S380" s="425" t="n">
        <v>31.2286127935529</v>
      </c>
    </row>
    <row r="381">
      <c r="A381" s="425" t="s">
        <v>294</v>
      </c>
      <c r="B381" s="425" t="s">
        <v>295</v>
      </c>
      <c r="C381" s="425" t="s">
        <v>16</v>
      </c>
      <c r="D381" s="425" t="n">
        <v>438.292309750812</v>
      </c>
      <c r="E381" s="425" t="n">
        <v>41.328945452751</v>
      </c>
      <c r="F381" s="425" t="n">
        <v>5.97973002753503</v>
      </c>
      <c r="G381" s="425" t="n">
        <v>39.0781490961835</v>
      </c>
      <c r="H381" s="425" t="n">
        <v>1614.95346716002</v>
      </c>
      <c r="I381" s="425" t="n">
        <v>22.9100763971686</v>
      </c>
      <c r="J381" s="425" t="n">
        <v>22.0332082626296</v>
      </c>
      <c r="K381" s="425" t="n">
        <v>20.2279105103805</v>
      </c>
      <c r="L381" s="425" t="n">
        <v>3618.4213404127</v>
      </c>
      <c r="M381" s="425" t="n">
        <v>14.3351192822327</v>
      </c>
      <c r="N381" s="425" t="n">
        <v>49.3670143421888</v>
      </c>
      <c r="O381" s="425" t="n">
        <v>10.6999165700633</v>
      </c>
      <c r="P381" s="425" t="n">
        <v>1657.96662420986</v>
      </c>
      <c r="Q381" s="425" t="n">
        <v>25.863496529083</v>
      </c>
      <c r="R381" s="425" t="n">
        <v>22.6200473676466</v>
      </c>
      <c r="S381" s="425" t="n">
        <v>21.8038905205098</v>
      </c>
    </row>
    <row r="382">
      <c r="A382" s="425" t="s">
        <v>294</v>
      </c>
      <c r="B382" s="425" t="s">
        <v>295</v>
      </c>
      <c r="C382" s="425" t="s">
        <v>17</v>
      </c>
      <c r="D382" s="425" t="n">
        <v>672.053648576542</v>
      </c>
      <c r="E382" s="425" t="n">
        <v>39.776451498669</v>
      </c>
      <c r="F382" s="425" t="n">
        <v>10.781649382241</v>
      </c>
      <c r="G382" s="425" t="n">
        <v>36.8656297936924</v>
      </c>
      <c r="H382" s="425" t="n">
        <v>1597.15135512366</v>
      </c>
      <c r="I382" s="425" t="n">
        <v>22.934200373182</v>
      </c>
      <c r="J382" s="425" t="n">
        <v>25.6228441848167</v>
      </c>
      <c r="K382" s="425" t="n">
        <v>20.1045551824654</v>
      </c>
      <c r="L382" s="425" t="n">
        <v>2877.15012059019</v>
      </c>
      <c r="M382" s="425" t="n">
        <v>17.7411730868681</v>
      </c>
      <c r="N382" s="425" t="n">
        <v>46.1576600111899</v>
      </c>
      <c r="O382" s="425" t="n">
        <v>14.3214673433626</v>
      </c>
      <c r="P382" s="425" t="n">
        <v>1086.95505627918</v>
      </c>
      <c r="Q382" s="425" t="n">
        <v>29.3856104953319</v>
      </c>
      <c r="R382" s="425" t="n">
        <v>17.4378464217524</v>
      </c>
      <c r="S382" s="425" t="n">
        <v>26.462997451223</v>
      </c>
    </row>
    <row r="383">
      <c r="A383" s="425" t="s">
        <v>296</v>
      </c>
      <c r="B383" s="425" t="s">
        <v>297</v>
      </c>
      <c r="C383" s="425" t="s">
        <v>16</v>
      </c>
      <c r="D383" s="425" t="n">
        <v>783.936781222811</v>
      </c>
      <c r="E383" s="425" t="n">
        <v>28.0937126610411</v>
      </c>
      <c r="F383" s="425" t="n">
        <v>18.6160809981005</v>
      </c>
      <c r="G383" s="425" t="n">
        <v>26.6030741863025</v>
      </c>
      <c r="H383" s="425" t="n">
        <v>1158.21720524225</v>
      </c>
      <c r="I383" s="425" t="n">
        <v>22.1996183457166</v>
      </c>
      <c r="J383" s="425" t="n">
        <v>27.5040868379094</v>
      </c>
      <c r="K383" s="425" t="n">
        <v>19.9212036871386</v>
      </c>
      <c r="L383" s="425" t="n">
        <v>2025.13574533421</v>
      </c>
      <c r="M383" s="425" t="n">
        <v>19.6398424260726</v>
      </c>
      <c r="N383" s="425" t="n">
        <v>48.0907287045321</v>
      </c>
      <c r="O383" s="425" t="n">
        <v>13.0463809133665</v>
      </c>
      <c r="P383" s="425" t="n">
        <v>243.783379146041</v>
      </c>
      <c r="Q383" s="425" t="n">
        <v>80.9381111126937</v>
      </c>
      <c r="R383" s="425" t="n">
        <v>5.78910345945801</v>
      </c>
      <c r="S383" s="425" t="n">
        <v>77.7171421372711</v>
      </c>
    </row>
    <row r="384">
      <c r="A384" s="425" t="s">
        <v>296</v>
      </c>
      <c r="B384" s="425" t="s">
        <v>297</v>
      </c>
      <c r="C384" s="425" t="s">
        <v>17</v>
      </c>
      <c r="D384" s="425" t="n">
        <v>443.576632088984</v>
      </c>
      <c r="E384" s="425" t="n">
        <v>33.6060046810174</v>
      </c>
      <c r="F384" s="425" t="n">
        <v>9.34635096657399</v>
      </c>
      <c r="G384" s="425" t="n">
        <v>33.8706712558177</v>
      </c>
      <c r="H384" s="425" t="n">
        <v>1266.93770465675</v>
      </c>
      <c r="I384" s="425" t="n">
        <v>39.9339490936179</v>
      </c>
      <c r="J384" s="425" t="n">
        <v>26.6949239069299</v>
      </c>
      <c r="K384" s="425" t="n">
        <v>31.813039081745</v>
      </c>
      <c r="L384" s="425" t="n">
        <v>2747.03325454351</v>
      </c>
      <c r="M384" s="425" t="n">
        <v>16.2720623726133</v>
      </c>
      <c r="N384" s="425" t="n">
        <v>57.8811755544939</v>
      </c>
      <c r="O384" s="425" t="n">
        <v>13.9190113031884</v>
      </c>
      <c r="P384" s="425" t="n">
        <v>288.439732270273</v>
      </c>
      <c r="Q384" s="425" t="n">
        <v>44.9500640043897</v>
      </c>
      <c r="R384" s="425" t="n">
        <v>6.07754957200226</v>
      </c>
      <c r="S384" s="425" t="n">
        <v>44.4786138113756</v>
      </c>
    </row>
    <row r="385">
      <c r="A385" s="425" t="s">
        <v>298</v>
      </c>
      <c r="B385" s="425" t="s">
        <v>299</v>
      </c>
      <c r="C385" s="425" t="s">
        <v>16</v>
      </c>
      <c r="D385" s="425" t="n">
        <v>204.872859964455</v>
      </c>
      <c r="E385" s="425" t="n">
        <v>39.3756183539373</v>
      </c>
      <c r="F385" s="425" t="n">
        <v>5.68480722465292</v>
      </c>
      <c r="G385" s="425" t="n">
        <v>39.1013388329008</v>
      </c>
      <c r="H385" s="425" t="n">
        <v>789.255297548263</v>
      </c>
      <c r="I385" s="425" t="n">
        <v>16.930675166518</v>
      </c>
      <c r="J385" s="425" t="n">
        <v>21.9002371440336</v>
      </c>
      <c r="K385" s="425" t="n">
        <v>15.0976332478237</v>
      </c>
      <c r="L385" s="425" t="n">
        <v>2332.63936399263</v>
      </c>
      <c r="M385" s="425" t="n">
        <v>11.0454475930949</v>
      </c>
      <c r="N385" s="425" t="n">
        <v>64.7260213541009</v>
      </c>
      <c r="O385" s="425" t="n">
        <v>5.88763821463085</v>
      </c>
      <c r="P385" s="425" t="n">
        <v>277.098922302939</v>
      </c>
      <c r="Q385" s="425" t="n">
        <v>30.1152298361808</v>
      </c>
      <c r="R385" s="425" t="n">
        <v>7.68893427721263</v>
      </c>
      <c r="S385" s="425" t="n">
        <v>30.3684625098941</v>
      </c>
    </row>
    <row r="386">
      <c r="A386" s="425" t="s">
        <v>298</v>
      </c>
      <c r="B386" s="425" t="s">
        <v>299</v>
      </c>
      <c r="C386" s="425" t="s">
        <v>17</v>
      </c>
      <c r="D386" s="425" t="n">
        <v>145.507156270625</v>
      </c>
      <c r="E386" s="425" t="n">
        <v>52.4455838055191</v>
      </c>
      <c r="F386" s="425" t="n">
        <v>4.88914887153016</v>
      </c>
      <c r="G386" s="425" t="n">
        <v>52.3206660384495</v>
      </c>
      <c r="H386" s="425" t="n">
        <v>671.813570067627</v>
      </c>
      <c r="I386" s="425" t="n">
        <v>23.3535393241885</v>
      </c>
      <c r="J386" s="425" t="n">
        <v>22.5734365385154</v>
      </c>
      <c r="K386" s="425" t="n">
        <v>20.0050698261299</v>
      </c>
      <c r="L386" s="425" t="n">
        <v>1895.3193242245</v>
      </c>
      <c r="M386" s="425" t="n">
        <v>12.4210629990588</v>
      </c>
      <c r="N386" s="425" t="n">
        <v>63.6841415413758</v>
      </c>
      <c r="O386" s="425" t="n">
        <v>7.57060911119412</v>
      </c>
      <c r="P386" s="425" t="n">
        <v>263.484426192749</v>
      </c>
      <c r="Q386" s="425" t="n">
        <v>31.1909875735248</v>
      </c>
      <c r="R386" s="425" t="n">
        <v>8.85327304857871</v>
      </c>
      <c r="S386" s="425" t="n">
        <v>29.9185597244348</v>
      </c>
    </row>
    <row r="387">
      <c r="A387" s="425" t="s">
        <v>300</v>
      </c>
      <c r="B387" s="425" t="s">
        <v>301</v>
      </c>
      <c r="C387" s="425" t="s">
        <v>16</v>
      </c>
      <c r="D387" s="425" t="n">
        <v>914.372683192438</v>
      </c>
      <c r="E387" s="425" t="n">
        <v>24.8136108227843</v>
      </c>
      <c r="F387" s="425" t="n">
        <v>20.4557575437877</v>
      </c>
      <c r="G387" s="425" t="n">
        <v>19.8316615655256</v>
      </c>
      <c r="H387" s="425" t="n">
        <v>2376.17381402371</v>
      </c>
      <c r="I387" s="425" t="n">
        <v>12.9057900852697</v>
      </c>
      <c r="J387" s="425" t="n">
        <v>53.1582322121238</v>
      </c>
      <c r="K387" s="425" t="n">
        <v>8.318541943574</v>
      </c>
      <c r="L387" s="425" t="n">
        <v>1097.57461286125</v>
      </c>
      <c r="M387" s="425" t="n">
        <v>21.0618032440271</v>
      </c>
      <c r="N387" s="425" t="n">
        <v>24.5542332788404</v>
      </c>
      <c r="O387" s="425" t="n">
        <v>16.8199210342668</v>
      </c>
      <c r="P387" s="425" t="n">
        <v>81.8804590902423</v>
      </c>
      <c r="Q387" s="425" t="n">
        <v>59.4841940996165</v>
      </c>
      <c r="R387" s="425" t="n">
        <v>1.83177696524812</v>
      </c>
      <c r="S387" s="425" t="n">
        <v>60.9206069428421</v>
      </c>
    </row>
    <row r="388">
      <c r="A388" s="425" t="s">
        <v>300</v>
      </c>
      <c r="B388" s="425" t="s">
        <v>301</v>
      </c>
      <c r="C388" s="425" t="s">
        <v>17</v>
      </c>
      <c r="D388" s="425" t="n">
        <v>677.301554208479</v>
      </c>
      <c r="E388" s="425" t="n">
        <v>23.8584061228378</v>
      </c>
      <c r="F388" s="425" t="n">
        <v>19.2449196001745</v>
      </c>
      <c r="G388" s="425" t="n">
        <v>21.7665580367897</v>
      </c>
      <c r="H388" s="425" t="n">
        <v>1401.26632484702</v>
      </c>
      <c r="I388" s="425" t="n">
        <v>18.2465404191375</v>
      </c>
      <c r="J388" s="425" t="n">
        <v>39.8157328778434</v>
      </c>
      <c r="K388" s="425" t="n">
        <v>13.6565222856622</v>
      </c>
      <c r="L388" s="425" t="n">
        <v>1252.15695158409</v>
      </c>
      <c r="M388" s="425" t="n">
        <v>23.0964263981409</v>
      </c>
      <c r="N388" s="425" t="n">
        <v>35.5789230222526</v>
      </c>
      <c r="O388" s="425" t="n">
        <v>16.7800811324257</v>
      </c>
      <c r="P388" s="425" t="n">
        <v>188.653624972851</v>
      </c>
      <c r="Q388" s="425" t="n">
        <v>47.0040283220557</v>
      </c>
      <c r="R388" s="425" t="n">
        <v>5.36042449972949</v>
      </c>
      <c r="S388" s="425" t="n">
        <v>45.2464817854975</v>
      </c>
    </row>
    <row r="389">
      <c r="A389" s="425" t="s">
        <v>302</v>
      </c>
      <c r="B389" s="425" t="s">
        <v>303</v>
      </c>
      <c r="C389" s="425" t="s">
        <v>16</v>
      </c>
      <c r="D389" s="425" t="n">
        <v>755.250731917718</v>
      </c>
      <c r="E389" s="425" t="n">
        <v>18.3959896521783</v>
      </c>
      <c r="F389" s="425" t="n">
        <v>24.2415902464742</v>
      </c>
      <c r="G389" s="425" t="n">
        <v>16.0961715979239</v>
      </c>
      <c r="H389" s="425" t="n">
        <v>1159.66407778769</v>
      </c>
      <c r="I389" s="425" t="n">
        <v>18.7634301290998</v>
      </c>
      <c r="J389" s="425" t="n">
        <v>37.2222100677783</v>
      </c>
      <c r="K389" s="425" t="n">
        <v>13.8557133461733</v>
      </c>
      <c r="L389" s="425" t="n">
        <v>1087.39309900691</v>
      </c>
      <c r="M389" s="425" t="n">
        <v>17.8635924453332</v>
      </c>
      <c r="N389" s="425" t="n">
        <v>34.9024990363611</v>
      </c>
      <c r="O389" s="425" t="n">
        <v>14.4449802371461</v>
      </c>
      <c r="P389" s="425" t="n">
        <v>113.208541482472</v>
      </c>
      <c r="Q389" s="425" t="n">
        <v>44.3814790684225</v>
      </c>
      <c r="R389" s="425" t="n">
        <v>3.63370064938652</v>
      </c>
      <c r="S389" s="425" t="n">
        <v>43.8470831076848</v>
      </c>
    </row>
    <row r="390">
      <c r="A390" s="425" t="s">
        <v>302</v>
      </c>
      <c r="B390" s="425" t="s">
        <v>303</v>
      </c>
      <c r="C390" s="425" t="s">
        <v>17</v>
      </c>
      <c r="D390" s="425" t="n">
        <v>510.36349165381</v>
      </c>
      <c r="E390" s="425" t="n">
        <v>21.6323174601033</v>
      </c>
      <c r="F390" s="425" t="n">
        <v>26.6550705520448</v>
      </c>
      <c r="G390" s="425" t="n">
        <v>17.3887571548037</v>
      </c>
      <c r="H390" s="425" t="n">
        <v>916.704368032978</v>
      </c>
      <c r="I390" s="425" t="n">
        <v>18.7209125352436</v>
      </c>
      <c r="J390" s="425" t="n">
        <v>47.8772874723204</v>
      </c>
      <c r="K390" s="425" t="n">
        <v>12.2479566877157</v>
      </c>
      <c r="L390" s="425" t="n">
        <v>372.431894762348</v>
      </c>
      <c r="M390" s="425" t="n">
        <v>26.5033998029091</v>
      </c>
      <c r="N390" s="425" t="n">
        <v>19.4512315106111</v>
      </c>
      <c r="O390" s="425" t="n">
        <v>24.7167753035291</v>
      </c>
      <c r="P390" s="425" t="n">
        <v>115.195952910973</v>
      </c>
      <c r="Q390" s="425" t="n">
        <v>43.9091875758822</v>
      </c>
      <c r="R390" s="425" t="n">
        <v>6.0164104650237</v>
      </c>
      <c r="S390" s="425" t="n">
        <v>45.6044502735897</v>
      </c>
    </row>
    <row r="391">
      <c r="A391" s="425" t="s">
        <v>304</v>
      </c>
      <c r="B391" s="425" t="s">
        <v>305</v>
      </c>
      <c r="C391" s="425" t="s">
        <v>16</v>
      </c>
      <c r="D391" s="425" t="n">
        <v>91.7969355465635</v>
      </c>
      <c r="E391" s="425" t="n">
        <v>52.400878648243</v>
      </c>
      <c r="F391" s="425" t="n">
        <v>8.66670532478825</v>
      </c>
      <c r="G391" s="425" t="n">
        <v>38.920811710515</v>
      </c>
      <c r="H391" s="425" t="n">
        <v>421.451588178107</v>
      </c>
      <c r="I391" s="425" t="n">
        <v>32.9960387314644</v>
      </c>
      <c r="J391" s="425" t="n">
        <v>39.7899635936203</v>
      </c>
      <c r="K391" s="425" t="n">
        <v>19.5998420251146</v>
      </c>
      <c r="L391" s="425" t="n">
        <v>523.36222981448</v>
      </c>
      <c r="M391" s="425" t="n">
        <v>23.4416200442434</v>
      </c>
      <c r="N391" s="425" t="n">
        <v>49.4115211681051</v>
      </c>
      <c r="O391" s="425" t="n">
        <v>16.4391454791198</v>
      </c>
      <c r="P391" s="425" t="n">
        <v>22.5799320378547</v>
      </c>
      <c r="Q391" s="425" t="n">
        <v>61.3528510796434</v>
      </c>
      <c r="R391" s="425" t="n">
        <v>2.13180991348636</v>
      </c>
      <c r="S391" s="425" t="n">
        <v>65.8707599006287</v>
      </c>
    </row>
    <row r="392">
      <c r="A392" s="425" t="s">
        <v>304</v>
      </c>
      <c r="B392" s="425" t="s">
        <v>305</v>
      </c>
      <c r="C392" s="425" t="s">
        <v>17</v>
      </c>
      <c r="D392" s="425" t="n">
        <v>3.76332200630912</v>
      </c>
      <c r="E392" s="425" t="n">
        <v>100</v>
      </c>
      <c r="F392" s="425" t="n">
        <v>1.80331953627685</v>
      </c>
      <c r="G392" s="425" t="n">
        <v>100.957098560203</v>
      </c>
      <c r="H392" s="425" t="n">
        <v>93.1422196561507</v>
      </c>
      <c r="I392" s="425" t="n">
        <v>16.4837257753264</v>
      </c>
      <c r="J392" s="425" t="n">
        <v>44.6321585228521</v>
      </c>
      <c r="K392" s="425" t="n">
        <v>15.7827685926088</v>
      </c>
      <c r="L392" s="425" t="n">
        <v>104.256398383569</v>
      </c>
      <c r="M392" s="425" t="n">
        <v>21.6237686194049</v>
      </c>
      <c r="N392" s="425" t="n">
        <v>49.9578828683173</v>
      </c>
      <c r="O392" s="425" t="n">
        <v>14.218603941805</v>
      </c>
      <c r="P392" s="425" t="n">
        <v>7.52664401261824</v>
      </c>
      <c r="Q392" s="425" t="n">
        <v>69.9854212223766</v>
      </c>
      <c r="R392" s="425" t="n">
        <v>3.60663907255371</v>
      </c>
      <c r="S392" s="425" t="n">
        <v>67.3665966234772</v>
      </c>
    </row>
    <row r="393">
      <c r="A393" s="425" t="s">
        <v>306</v>
      </c>
      <c r="B393" s="425" t="s">
        <v>307</v>
      </c>
      <c r="C393" s="425" t="s">
        <v>16</v>
      </c>
      <c r="D393" s="425" t="n">
        <v>335.182657058071</v>
      </c>
      <c r="E393" s="425" t="n">
        <v>38.1352147934791</v>
      </c>
      <c r="F393" s="425" t="n">
        <v>5.98455437035262</v>
      </c>
      <c r="G393" s="425" t="n">
        <v>36.3441609819023</v>
      </c>
      <c r="H393" s="425" t="n">
        <v>1399.19934437163</v>
      </c>
      <c r="I393" s="425" t="n">
        <v>21.1151726078494</v>
      </c>
      <c r="J393" s="425" t="n">
        <v>24.9821533871993</v>
      </c>
      <c r="K393" s="425" t="n">
        <v>17.7644888063615</v>
      </c>
      <c r="L393" s="425" t="n">
        <v>3356.87560709572</v>
      </c>
      <c r="M393" s="425" t="n">
        <v>12.4857931627234</v>
      </c>
      <c r="N393" s="425" t="n">
        <v>59.9356922625452</v>
      </c>
      <c r="O393" s="425" t="n">
        <v>8.95870208249663</v>
      </c>
      <c r="P393" s="425" t="n">
        <v>509.537978169565</v>
      </c>
      <c r="Q393" s="425" t="n">
        <v>33.0822818255221</v>
      </c>
      <c r="R393" s="425" t="n">
        <v>9.0975999799029</v>
      </c>
      <c r="S393" s="425" t="n">
        <v>31.581082387036</v>
      </c>
    </row>
    <row r="394">
      <c r="A394" s="425" t="s">
        <v>306</v>
      </c>
      <c r="B394" s="425" t="s">
        <v>307</v>
      </c>
      <c r="C394" s="425" t="s">
        <v>17</v>
      </c>
      <c r="D394" s="425" t="n">
        <v>118.918198751585</v>
      </c>
      <c r="E394" s="425" t="n">
        <v>61.553145097035</v>
      </c>
      <c r="F394" s="425" t="n">
        <v>3.44571535533891</v>
      </c>
      <c r="G394" s="425" t="n">
        <v>56.1022288556568</v>
      </c>
      <c r="H394" s="425" t="n">
        <v>1290.81405605991</v>
      </c>
      <c r="I394" s="425" t="n">
        <v>27.6927260754807</v>
      </c>
      <c r="J394" s="425" t="n">
        <v>37.401994484832</v>
      </c>
      <c r="K394" s="425" t="n">
        <v>18.879472358691</v>
      </c>
      <c r="L394" s="425" t="n">
        <v>1920.79658696902</v>
      </c>
      <c r="M394" s="425" t="n">
        <v>17.5016642206203</v>
      </c>
      <c r="N394" s="425" t="n">
        <v>55.6560590698782</v>
      </c>
      <c r="O394" s="425" t="n">
        <v>13.8430673442483</v>
      </c>
      <c r="P394" s="425" t="n">
        <v>120.661592952551</v>
      </c>
      <c r="Q394" s="425" t="n">
        <v>56.981205027975</v>
      </c>
      <c r="R394" s="425" t="n">
        <v>3.49623108995095</v>
      </c>
      <c r="S394" s="425" t="n">
        <v>53.1965592578488</v>
      </c>
    </row>
    <row r="395">
      <c r="A395" s="425" t="s">
        <v>308</v>
      </c>
      <c r="B395" s="425" t="s">
        <v>309</v>
      </c>
      <c r="C395" s="425" t="s">
        <v>16</v>
      </c>
      <c r="D395" s="425"/>
      <c r="E395" s="425"/>
      <c r="F395" s="425"/>
      <c r="G395" s="425"/>
      <c r="H395" s="425" t="n">
        <v>72.8011091399621</v>
      </c>
      <c r="I395" s="425" t="n">
        <v>100</v>
      </c>
      <c r="J395" s="425" t="n">
        <v>3.86194663550678</v>
      </c>
      <c r="K395" s="425" t="n">
        <v>99.097763911319</v>
      </c>
      <c r="L395" s="425" t="n">
        <v>643.441990481053</v>
      </c>
      <c r="M395" s="425" t="n">
        <v>24.6036729589755</v>
      </c>
      <c r="N395" s="425" t="n">
        <v>34.1332523588992</v>
      </c>
      <c r="O395" s="425" t="n">
        <v>22.5870727009592</v>
      </c>
      <c r="P395" s="425" t="n">
        <v>1168.84532885772</v>
      </c>
      <c r="Q395" s="425" t="n">
        <v>18.4005696915514</v>
      </c>
      <c r="R395" s="425" t="n">
        <v>62.004801005594</v>
      </c>
      <c r="S395" s="425" t="n">
        <v>12.935710775352</v>
      </c>
    </row>
    <row r="396">
      <c r="A396" s="425" t="s">
        <v>308</v>
      </c>
      <c r="B396" s="425" t="s">
        <v>309</v>
      </c>
      <c r="C396" s="425" t="s">
        <v>17</v>
      </c>
      <c r="D396" s="425"/>
      <c r="E396" s="425"/>
      <c r="F396" s="425"/>
      <c r="G396" s="425"/>
      <c r="H396" s="425" t="n">
        <v>102.551859911811</v>
      </c>
      <c r="I396" s="425" t="n">
        <v>56.4566291550652</v>
      </c>
      <c r="J396" s="425" t="n">
        <v>7.36021214945088</v>
      </c>
      <c r="K396" s="425" t="n">
        <v>53.8519199953671</v>
      </c>
      <c r="L396" s="425" t="n">
        <v>565.870548465468</v>
      </c>
      <c r="M396" s="425" t="n">
        <v>24.4258778348145</v>
      </c>
      <c r="N396" s="425" t="n">
        <v>40.6128888292577</v>
      </c>
      <c r="O396" s="425" t="n">
        <v>19.2060025877704</v>
      </c>
      <c r="P396" s="425" t="n">
        <v>724.905091285372</v>
      </c>
      <c r="Q396" s="425" t="n">
        <v>20.6627524834407</v>
      </c>
      <c r="R396" s="425" t="n">
        <v>52.0268990212914</v>
      </c>
      <c r="S396" s="425" t="n">
        <v>16.0243936616427</v>
      </c>
    </row>
    <row r="397">
      <c r="A397" s="425" t="s">
        <v>310</v>
      </c>
      <c r="B397" s="425" t="s">
        <v>311</v>
      </c>
      <c r="C397" s="425" t="s">
        <v>16</v>
      </c>
      <c r="D397" s="425" t="n">
        <v>83.2400165246038</v>
      </c>
      <c r="E397" s="425" t="n">
        <v>49.0716498836842</v>
      </c>
      <c r="F397" s="425" t="n">
        <v>4.34140876332382</v>
      </c>
      <c r="G397" s="425" t="n">
        <v>48.0178657525894</v>
      </c>
      <c r="H397" s="425" t="n">
        <v>144.624646029635</v>
      </c>
      <c r="I397" s="425" t="n">
        <v>35.9927058227908</v>
      </c>
      <c r="J397" s="425" t="n">
        <v>7.54294306849493</v>
      </c>
      <c r="K397" s="425" t="n">
        <v>34.1375525304215</v>
      </c>
      <c r="L397" s="425" t="n">
        <v>1123.99892729446</v>
      </c>
      <c r="M397" s="425" t="n">
        <v>14.4848818178555</v>
      </c>
      <c r="N397" s="425" t="n">
        <v>58.622511102943</v>
      </c>
      <c r="O397" s="425" t="n">
        <v>8.60528595221745</v>
      </c>
      <c r="P397" s="425" t="n">
        <v>565.486769505036</v>
      </c>
      <c r="Q397" s="425" t="n">
        <v>18.4033300377506</v>
      </c>
      <c r="R397" s="425" t="n">
        <v>29.4931370652383</v>
      </c>
      <c r="S397" s="425" t="n">
        <v>16.8177224614831</v>
      </c>
    </row>
    <row r="398">
      <c r="A398" s="425" t="s">
        <v>310</v>
      </c>
      <c r="B398" s="425" t="s">
        <v>311</v>
      </c>
      <c r="C398" s="425" t="s">
        <v>17</v>
      </c>
      <c r="D398" s="425" t="n">
        <v>89.4179611067806</v>
      </c>
      <c r="E398" s="425" t="n">
        <v>43.5918189550605</v>
      </c>
      <c r="F398" s="425" t="n">
        <v>6.11245937631046</v>
      </c>
      <c r="G398" s="425" t="n">
        <v>44.2434231616342</v>
      </c>
      <c r="H398" s="425" t="n">
        <v>129.632385989175</v>
      </c>
      <c r="I398" s="425" t="n">
        <v>36.6810543215954</v>
      </c>
      <c r="J398" s="425" t="n">
        <v>8.86144890137673</v>
      </c>
      <c r="K398" s="425" t="n">
        <v>35.3634772848269</v>
      </c>
      <c r="L398" s="425" t="n">
        <v>863.850830649225</v>
      </c>
      <c r="M398" s="425" t="n">
        <v>14.8392797544142</v>
      </c>
      <c r="N398" s="425" t="n">
        <v>59.051370039962</v>
      </c>
      <c r="O398" s="425" t="n">
        <v>9.83153470285586</v>
      </c>
      <c r="P398" s="425" t="n">
        <v>379.979073914736</v>
      </c>
      <c r="Q398" s="425" t="n">
        <v>22.6402814976974</v>
      </c>
      <c r="R398" s="425" t="n">
        <v>25.9747216823508</v>
      </c>
      <c r="S398" s="425" t="n">
        <v>20.4512390675066</v>
      </c>
    </row>
    <row r="399">
      <c r="A399" s="425" t="s">
        <v>312</v>
      </c>
      <c r="B399" s="425" t="s">
        <v>313</v>
      </c>
      <c r="C399" s="425" t="s">
        <v>16</v>
      </c>
      <c r="D399" s="425" t="n">
        <v>61.7015830868737</v>
      </c>
      <c r="E399" s="425" t="n">
        <v>39.5835211475406</v>
      </c>
      <c r="F399" s="425" t="n">
        <v>5.19690473493335</v>
      </c>
      <c r="G399" s="425" t="n">
        <v>38.6942869280976</v>
      </c>
      <c r="H399" s="425" t="n">
        <v>286.371995462775</v>
      </c>
      <c r="I399" s="425" t="n">
        <v>19.9262640361155</v>
      </c>
      <c r="J399" s="425" t="n">
        <v>24.1200939216974</v>
      </c>
      <c r="K399" s="425" t="n">
        <v>16.1100274507486</v>
      </c>
      <c r="L399" s="425" t="n">
        <v>609.266738464918</v>
      </c>
      <c r="M399" s="425" t="n">
        <v>12.4525282937156</v>
      </c>
      <c r="N399" s="425" t="n">
        <v>51.3163688767546</v>
      </c>
      <c r="O399" s="425" t="n">
        <v>8.58391653792397</v>
      </c>
      <c r="P399" s="425" t="n">
        <v>229.935306340976</v>
      </c>
      <c r="Q399" s="425" t="n">
        <v>21.6849793803865</v>
      </c>
      <c r="R399" s="425" t="n">
        <v>19.3666324666147</v>
      </c>
      <c r="S399" s="425" t="n">
        <v>18.363038477235</v>
      </c>
    </row>
    <row r="400">
      <c r="A400" s="425" t="s">
        <v>312</v>
      </c>
      <c r="B400" s="425" t="s">
        <v>313</v>
      </c>
      <c r="C400" s="425" t="s">
        <v>17</v>
      </c>
      <c r="D400" s="425" t="n">
        <v>67.6402694196931</v>
      </c>
      <c r="E400" s="425" t="n">
        <v>33.6530408080244</v>
      </c>
      <c r="F400" s="425" t="n">
        <v>9.53271060979183</v>
      </c>
      <c r="G400" s="425" t="n">
        <v>34.0544112976103</v>
      </c>
      <c r="H400" s="425" t="n">
        <v>157.226088336668</v>
      </c>
      <c r="I400" s="425" t="n">
        <v>25.7609647933728</v>
      </c>
      <c r="J400" s="425" t="n">
        <v>22.158261835466</v>
      </c>
      <c r="K400" s="425" t="n">
        <v>20.9943251407211</v>
      </c>
      <c r="L400" s="425" t="n">
        <v>418.095141507297</v>
      </c>
      <c r="M400" s="425" t="n">
        <v>16.836184917487</v>
      </c>
      <c r="N400" s="425" t="n">
        <v>58.9231832685257</v>
      </c>
      <c r="O400" s="425" t="n">
        <v>9.04452152753398</v>
      </c>
      <c r="P400" s="425" t="n">
        <v>66.598165226882</v>
      </c>
      <c r="Q400" s="425" t="n">
        <v>36.0260786492344</v>
      </c>
      <c r="R400" s="425" t="n">
        <v>9.38584428621646</v>
      </c>
      <c r="S400" s="425" t="n">
        <v>33.7242461204363</v>
      </c>
    </row>
    <row r="401">
      <c r="A401" s="425" t="s">
        <v>314</v>
      </c>
      <c r="B401" s="425" t="s">
        <v>315</v>
      </c>
      <c r="C401" s="425" t="s">
        <v>16</v>
      </c>
      <c r="D401" s="425" t="n">
        <v>1501.36416445721</v>
      </c>
      <c r="E401" s="425" t="n">
        <v>17.1445805068676</v>
      </c>
      <c r="F401" s="425" t="n">
        <v>56.5624490692818</v>
      </c>
      <c r="G401" s="425" t="n">
        <v>8.34025632357899</v>
      </c>
      <c r="H401" s="425" t="n">
        <v>820.687869731475</v>
      </c>
      <c r="I401" s="425" t="n">
        <v>18.1222142194964</v>
      </c>
      <c r="J401" s="425" t="n">
        <v>30.9186251626341</v>
      </c>
      <c r="K401" s="425" t="n">
        <v>13.9082304549617</v>
      </c>
      <c r="L401" s="425" t="n">
        <v>272.64127367221</v>
      </c>
      <c r="M401" s="425" t="n">
        <v>29.673085591443</v>
      </c>
      <c r="N401" s="425" t="n">
        <v>10.2714974297017</v>
      </c>
      <c r="O401" s="425" t="n">
        <v>29.5853557137635</v>
      </c>
      <c r="P401" s="425" t="n">
        <v>59.6545663236757</v>
      </c>
      <c r="Q401" s="425" t="n">
        <v>56.8289263970014</v>
      </c>
      <c r="R401" s="425" t="n">
        <v>2.24742833838243</v>
      </c>
      <c r="S401" s="425" t="n">
        <v>58.4266880309072</v>
      </c>
    </row>
    <row r="402">
      <c r="A402" s="425" t="s">
        <v>314</v>
      </c>
      <c r="B402" s="425" t="s">
        <v>315</v>
      </c>
      <c r="C402" s="425" t="s">
        <v>17</v>
      </c>
      <c r="D402" s="425" t="n">
        <v>1312.04454586869</v>
      </c>
      <c r="E402" s="425" t="n">
        <v>17.0971234681749</v>
      </c>
      <c r="F402" s="425" t="n">
        <v>65.8518694804424</v>
      </c>
      <c r="G402" s="425" t="n">
        <v>8.55170018331657</v>
      </c>
      <c r="H402" s="425" t="n">
        <v>583.203963736017</v>
      </c>
      <c r="I402" s="425" t="n">
        <v>28.1467201354729</v>
      </c>
      <c r="J402" s="425" t="n">
        <v>29.2711641699583</v>
      </c>
      <c r="K402" s="425" t="n">
        <v>19.7076670620381</v>
      </c>
      <c r="L402" s="425" t="n">
        <v>79.5342966201943</v>
      </c>
      <c r="M402" s="425" t="n">
        <v>49.6699538921357</v>
      </c>
      <c r="N402" s="425" t="n">
        <v>3.99184778957649</v>
      </c>
      <c r="O402" s="425" t="n">
        <v>50.8517578902702</v>
      </c>
      <c r="P402" s="425" t="n">
        <v>17.6352621161351</v>
      </c>
      <c r="Q402" s="425" t="n">
        <v>99.9999999999999</v>
      </c>
      <c r="R402" s="425" t="n">
        <v>0.885118560022842</v>
      </c>
      <c r="S402" s="425" t="n">
        <v>102.072752301248</v>
      </c>
    </row>
    <row r="403">
      <c r="A403" s="425" t="s">
        <v>316</v>
      </c>
      <c r="B403" s="425" t="s">
        <v>317</v>
      </c>
      <c r="C403" s="425" t="s">
        <v>16</v>
      </c>
      <c r="D403" s="425" t="n">
        <v>21.3819760695137</v>
      </c>
      <c r="E403" s="425" t="n">
        <v>100</v>
      </c>
      <c r="F403" s="425" t="n">
        <v>2.41156058495053</v>
      </c>
      <c r="G403" s="425" t="n">
        <v>98.4956101877185</v>
      </c>
      <c r="H403" s="425" t="n">
        <v>54.3798584868824</v>
      </c>
      <c r="I403" s="425" t="n">
        <v>69.974311708317</v>
      </c>
      <c r="J403" s="425" t="n">
        <v>6.13321813268382</v>
      </c>
      <c r="K403" s="425" t="n">
        <v>65.7990231899423</v>
      </c>
      <c r="L403" s="425" t="n">
        <v>542.894676522897</v>
      </c>
      <c r="M403" s="425" t="n">
        <v>18.1696987422452</v>
      </c>
      <c r="N403" s="425" t="n">
        <v>61.2302342601893</v>
      </c>
      <c r="O403" s="425" t="n">
        <v>14.7924854684523</v>
      </c>
      <c r="P403" s="425" t="n">
        <v>267.988270020094</v>
      </c>
      <c r="Q403" s="425" t="n">
        <v>39.7279738504799</v>
      </c>
      <c r="R403" s="425" t="n">
        <v>30.2249870221764</v>
      </c>
      <c r="S403" s="425" t="n">
        <v>32.8505144279706</v>
      </c>
    </row>
    <row r="404">
      <c r="A404" s="425" t="s">
        <v>316</v>
      </c>
      <c r="B404" s="425" t="s">
        <v>317</v>
      </c>
      <c r="C404" s="425" t="s">
        <v>17</v>
      </c>
      <c r="D404" s="425" t="n">
        <v>41.5044214714666</v>
      </c>
      <c r="E404" s="425" t="n">
        <v>70.8899905934449</v>
      </c>
      <c r="F404" s="425" t="n">
        <v>5.95333166952747</v>
      </c>
      <c r="G404" s="425" t="n">
        <v>70.181419953586</v>
      </c>
      <c r="H404" s="425" t="n">
        <v>69.9607366223095</v>
      </c>
      <c r="I404" s="425" t="n">
        <v>56.9239030182994</v>
      </c>
      <c r="J404" s="425" t="n">
        <v>10.035062631662</v>
      </c>
      <c r="K404" s="425" t="n">
        <v>57.2034721253413</v>
      </c>
      <c r="L404" s="425" t="n">
        <v>433.318223651068</v>
      </c>
      <c r="M404" s="425" t="n">
        <v>22.9836983474578</v>
      </c>
      <c r="N404" s="425" t="n">
        <v>62.1545129985433</v>
      </c>
      <c r="O404" s="425" t="n">
        <v>13.5872478176978</v>
      </c>
      <c r="P404" s="425" t="n">
        <v>152.379547777625</v>
      </c>
      <c r="Q404" s="425" t="n">
        <v>38.4894020496781</v>
      </c>
      <c r="R404" s="425" t="n">
        <v>21.8570927002672</v>
      </c>
      <c r="S404" s="425" t="n">
        <v>33.1862447700157</v>
      </c>
    </row>
    <row r="405">
      <c r="A405" s="425" t="s">
        <v>318</v>
      </c>
      <c r="B405" s="425" t="s">
        <v>319</v>
      </c>
      <c r="C405" s="425" t="s">
        <v>16</v>
      </c>
      <c r="D405" s="425" t="n">
        <v>3138.21266409988</v>
      </c>
      <c r="E405" s="425" t="n">
        <v>18.4264259824583</v>
      </c>
      <c r="F405" s="425" t="n">
        <v>56.9777277301824</v>
      </c>
      <c r="G405" s="425" t="n">
        <v>10.0034210395338</v>
      </c>
      <c r="H405" s="425" t="n">
        <v>2153.1182163165</v>
      </c>
      <c r="I405" s="425" t="n">
        <v>21.035450331984</v>
      </c>
      <c r="J405" s="425" t="n">
        <v>39.0922466484168</v>
      </c>
      <c r="K405" s="425" t="n">
        <v>15.0296149785487</v>
      </c>
      <c r="L405" s="425" t="n">
        <v>216.457494298848</v>
      </c>
      <c r="M405" s="425" t="n">
        <v>48.6662435268987</v>
      </c>
      <c r="N405" s="425" t="n">
        <v>3.93002562140087</v>
      </c>
      <c r="O405" s="425" t="n">
        <v>47.5202620342358</v>
      </c>
      <c r="P405" s="425"/>
      <c r="Q405" s="425"/>
      <c r="R405" s="425"/>
      <c r="S405" s="425"/>
    </row>
    <row r="406">
      <c r="A406" s="425" t="s">
        <v>318</v>
      </c>
      <c r="B406" s="425" t="s">
        <v>319</v>
      </c>
      <c r="C406" s="425" t="s">
        <v>17</v>
      </c>
      <c r="D406" s="425" t="n">
        <v>2702.72477340707</v>
      </c>
      <c r="E406" s="425" t="n">
        <v>18.615093828545</v>
      </c>
      <c r="F406" s="425" t="n">
        <v>52.8625772548042</v>
      </c>
      <c r="G406" s="425" t="n">
        <v>12.0307153722915</v>
      </c>
      <c r="H406" s="425" t="n">
        <v>1972.50677513961</v>
      </c>
      <c r="I406" s="425" t="n">
        <v>20.208097767197</v>
      </c>
      <c r="J406" s="425" t="n">
        <v>38.5802479084825</v>
      </c>
      <c r="K406" s="425" t="n">
        <v>14.2987367784935</v>
      </c>
      <c r="L406" s="425" t="n">
        <v>317.454797773646</v>
      </c>
      <c r="M406" s="425" t="n">
        <v>50.4455801072025</v>
      </c>
      <c r="N406" s="425" t="n">
        <v>6.20909644124168</v>
      </c>
      <c r="O406" s="425" t="n">
        <v>49.2227156731447</v>
      </c>
      <c r="P406" s="425" t="n">
        <v>120.05108299494</v>
      </c>
      <c r="Q406" s="425" t="n">
        <v>100</v>
      </c>
      <c r="R406" s="425" t="n">
        <v>2.34807839547156</v>
      </c>
      <c r="S406" s="425" t="n">
        <v>99.1754166441495</v>
      </c>
    </row>
    <row r="407">
      <c r="A407" s="425" t="s">
        <v>320</v>
      </c>
      <c r="B407" s="425" t="s">
        <v>321</v>
      </c>
      <c r="C407" s="425" t="s">
        <v>16</v>
      </c>
      <c r="D407" s="425" t="n">
        <v>604.752210171034</v>
      </c>
      <c r="E407" s="425" t="n">
        <v>36.8429251637712</v>
      </c>
      <c r="F407" s="425" t="n">
        <v>17.7610859467821</v>
      </c>
      <c r="G407" s="425" t="n">
        <v>34.59257627098</v>
      </c>
      <c r="H407" s="425" t="n">
        <v>1274.69944861991</v>
      </c>
      <c r="I407" s="425" t="n">
        <v>25.0804407013398</v>
      </c>
      <c r="J407" s="425" t="n">
        <v>37.4368974308517</v>
      </c>
      <c r="K407" s="425" t="n">
        <v>20.3971757853683</v>
      </c>
      <c r="L407" s="425" t="n">
        <v>1451.36807466367</v>
      </c>
      <c r="M407" s="425" t="n">
        <v>22.1064919077212</v>
      </c>
      <c r="N407" s="425" t="n">
        <v>42.6255128645611</v>
      </c>
      <c r="O407" s="425" t="n">
        <v>15.9606600151167</v>
      </c>
      <c r="P407" s="425" t="n">
        <v>74.108388525458</v>
      </c>
      <c r="Q407" s="425" t="n">
        <v>100</v>
      </c>
      <c r="R407" s="425" t="n">
        <v>2.17650375780507</v>
      </c>
      <c r="S407" s="425" t="n">
        <v>95.9723338641297</v>
      </c>
    </row>
    <row r="408">
      <c r="A408" s="425" t="s">
        <v>320</v>
      </c>
      <c r="B408" s="425" t="s">
        <v>321</v>
      </c>
      <c r="C408" s="425" t="s">
        <v>17</v>
      </c>
      <c r="D408" s="425" t="n">
        <v>554.317781549265</v>
      </c>
      <c r="E408" s="425" t="n">
        <v>38.1795112875636</v>
      </c>
      <c r="F408" s="425" t="n">
        <v>14.4230556561275</v>
      </c>
      <c r="G408" s="425" t="n">
        <v>39.3232664269878</v>
      </c>
      <c r="H408" s="425" t="n">
        <v>1138.87400527188</v>
      </c>
      <c r="I408" s="425" t="n">
        <v>21.7437573531759</v>
      </c>
      <c r="J408" s="425" t="n">
        <v>29.6328995931612</v>
      </c>
      <c r="K408" s="425" t="n">
        <v>17.2668800506776</v>
      </c>
      <c r="L408" s="425" t="n">
        <v>2120.45482618285</v>
      </c>
      <c r="M408" s="425" t="n">
        <v>20.2221796805923</v>
      </c>
      <c r="N408" s="425" t="n">
        <v>55.1731136765299</v>
      </c>
      <c r="O408" s="425" t="n">
        <v>11.0570074190535</v>
      </c>
      <c r="P408" s="425" t="n">
        <v>29.6290060134424</v>
      </c>
      <c r="Q408" s="425" t="n">
        <v>100</v>
      </c>
      <c r="R408" s="425" t="n">
        <v>0.770931074181384</v>
      </c>
      <c r="S408" s="425" t="n">
        <v>96.9064312675879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1072</v>
      </c>
    </row>
    <row r="418">
      <c r="A418" s="5" t="s">
        <v>26</v>
      </c>
      <c r="B418" s="5" t="s">
        <v>103</v>
      </c>
      <c r="C418" s="5" t="s">
        <v>11</v>
      </c>
      <c r="D418" s="5" t="s">
        <v>1041</v>
      </c>
      <c r="E418" s="5" t="s">
        <v>1042</v>
      </c>
      <c r="F418" s="5" t="s">
        <v>1043</v>
      </c>
      <c r="G418" s="5" t="s">
        <v>1044</v>
      </c>
      <c r="H418" s="5" t="s">
        <v>1045</v>
      </c>
      <c r="I418" s="5" t="s">
        <v>1046</v>
      </c>
      <c r="J418" s="5" t="s">
        <v>1047</v>
      </c>
      <c r="K418" s="5" t="s">
        <v>1048</v>
      </c>
      <c r="L418" s="5" t="s">
        <v>1049</v>
      </c>
      <c r="M418" s="5" t="s">
        <v>1050</v>
      </c>
      <c r="N418" s="5" t="s">
        <v>1051</v>
      </c>
      <c r="O418" s="5" t="s">
        <v>1052</v>
      </c>
      <c r="P418" s="5" t="s">
        <v>1053</v>
      </c>
      <c r="Q418" s="5" t="s">
        <v>1054</v>
      </c>
      <c r="R418" s="5" t="s">
        <v>1055</v>
      </c>
      <c r="S418" s="5" t="s">
        <v>1056</v>
      </c>
    </row>
    <row r="419">
      <c r="A419" s="426" t="s">
        <v>104</v>
      </c>
      <c r="B419" s="426" t="s">
        <v>105</v>
      </c>
      <c r="C419" s="426" t="s">
        <v>16</v>
      </c>
      <c r="D419" s="426" t="n">
        <v>1.12204889148158</v>
      </c>
      <c r="E419" s="426"/>
      <c r="F419" s="426" t="n">
        <v>7.14285714285714</v>
      </c>
      <c r="G419" s="426"/>
      <c r="H419" s="426" t="n">
        <v>1.12204889148158</v>
      </c>
      <c r="I419" s="426"/>
      <c r="J419" s="426" t="n">
        <v>7.14285714285714</v>
      </c>
      <c r="K419" s="426"/>
      <c r="L419" s="426" t="n">
        <v>8.97639113185264</v>
      </c>
      <c r="M419" s="426"/>
      <c r="N419" s="426" t="n">
        <v>57.1428571428571</v>
      </c>
      <c r="O419" s="426"/>
      <c r="P419" s="426" t="n">
        <v>4.48819556592632</v>
      </c>
      <c r="Q419" s="426"/>
      <c r="R419" s="426" t="n">
        <v>28.5714285714286</v>
      </c>
      <c r="S419" s="426"/>
    </row>
    <row r="420">
      <c r="A420" s="426" t="s">
        <v>104</v>
      </c>
      <c r="B420" s="426" t="s">
        <v>105</v>
      </c>
      <c r="C420" s="426" t="s">
        <v>17</v>
      </c>
      <c r="D420" s="426"/>
      <c r="E420" s="426"/>
      <c r="F420" s="426"/>
      <c r="G420" s="426"/>
      <c r="H420" s="426"/>
      <c r="I420" s="426"/>
      <c r="J420" s="426"/>
      <c r="K420" s="426"/>
      <c r="L420" s="426" t="n">
        <v>3.36614667444474</v>
      </c>
      <c r="M420" s="426"/>
      <c r="N420" s="426" t="n">
        <v>37.5</v>
      </c>
      <c r="O420" s="426"/>
      <c r="P420" s="426" t="n">
        <v>5.6102444574079</v>
      </c>
      <c r="Q420" s="426"/>
      <c r="R420" s="426" t="n">
        <v>62.5</v>
      </c>
      <c r="S420" s="426"/>
    </row>
    <row r="421">
      <c r="A421" s="426" t="s">
        <v>106</v>
      </c>
      <c r="B421" s="426" t="s">
        <v>107</v>
      </c>
      <c r="C421" s="426" t="s">
        <v>16</v>
      </c>
      <c r="D421" s="426"/>
      <c r="E421" s="426"/>
      <c r="F421" s="426"/>
      <c r="G421" s="426"/>
      <c r="H421" s="426" t="n">
        <v>8.05542387843023</v>
      </c>
      <c r="I421" s="426"/>
      <c r="J421" s="426" t="n">
        <v>18.1351586547123</v>
      </c>
      <c r="K421" s="426"/>
      <c r="L421" s="426" t="n">
        <v>19.6551640843246</v>
      </c>
      <c r="M421" s="426"/>
      <c r="N421" s="426" t="n">
        <v>44.249629123563</v>
      </c>
      <c r="O421" s="426"/>
      <c r="P421" s="426" t="n">
        <v>16.7082342367248</v>
      </c>
      <c r="Q421" s="426"/>
      <c r="R421" s="426" t="n">
        <v>37.6152122217247</v>
      </c>
      <c r="S421" s="426"/>
    </row>
    <row r="422">
      <c r="A422" s="426" t="s">
        <v>106</v>
      </c>
      <c r="B422" s="426" t="s">
        <v>107</v>
      </c>
      <c r="C422" s="426" t="s">
        <v>17</v>
      </c>
      <c r="D422" s="426" t="n">
        <v>1.45501730103806</v>
      </c>
      <c r="E422" s="426"/>
      <c r="F422" s="426" t="n">
        <v>8.91787218529196</v>
      </c>
      <c r="G422" s="426"/>
      <c r="H422" s="426"/>
      <c r="I422" s="426"/>
      <c r="J422" s="426"/>
      <c r="K422" s="426"/>
      <c r="L422" s="426" t="n">
        <v>14.8607278768059</v>
      </c>
      <c r="M422" s="426"/>
      <c r="N422" s="426" t="n">
        <v>91.0821278147081</v>
      </c>
      <c r="O422" s="426"/>
      <c r="P422" s="426"/>
      <c r="Q422" s="426"/>
      <c r="R422" s="426"/>
      <c r="S422" s="426"/>
    </row>
    <row r="423">
      <c r="A423" s="426" t="s">
        <v>108</v>
      </c>
      <c r="B423" s="426" t="s">
        <v>109</v>
      </c>
      <c r="C423" s="426" t="s">
        <v>16</v>
      </c>
      <c r="D423" s="426"/>
      <c r="E423" s="426"/>
      <c r="F423" s="426"/>
      <c r="G423" s="426"/>
      <c r="H423" s="426" t="n">
        <v>1.07407407407407</v>
      </c>
      <c r="I423" s="426"/>
      <c r="J423" s="426" t="n">
        <v>7.03011268243127</v>
      </c>
      <c r="K423" s="426"/>
      <c r="L423" s="426" t="n">
        <v>11.4811162418387</v>
      </c>
      <c r="M423" s="426"/>
      <c r="N423" s="426" t="n">
        <v>75.1470898036514</v>
      </c>
      <c r="O423" s="426"/>
      <c r="P423" s="426" t="n">
        <v>2.72300112415126</v>
      </c>
      <c r="Q423" s="426"/>
      <c r="R423" s="426" t="n">
        <v>17.8227975139173</v>
      </c>
      <c r="S423" s="426"/>
    </row>
    <row r="424">
      <c r="A424" s="426" t="s">
        <v>108</v>
      </c>
      <c r="B424" s="426" t="s">
        <v>109</v>
      </c>
      <c r="C424" s="426" t="s">
        <v>17</v>
      </c>
      <c r="D424" s="426"/>
      <c r="E424" s="426"/>
      <c r="F424" s="426"/>
      <c r="G424" s="426"/>
      <c r="H424" s="426"/>
      <c r="I424" s="426"/>
      <c r="J424" s="426"/>
      <c r="K424" s="426"/>
      <c r="L424" s="426" t="n">
        <v>6.44444444444444</v>
      </c>
      <c r="M424" s="426"/>
      <c r="N424" s="426" t="n">
        <v>70.2970570833902</v>
      </c>
      <c r="O424" s="426"/>
      <c r="P424" s="426" t="n">
        <v>2.72300112415126</v>
      </c>
      <c r="Q424" s="426"/>
      <c r="R424" s="426" t="n">
        <v>29.7029429166099</v>
      </c>
      <c r="S424" s="426"/>
    </row>
    <row r="425">
      <c r="A425" s="426" t="s">
        <v>110</v>
      </c>
      <c r="B425" s="426" t="s">
        <v>111</v>
      </c>
      <c r="C425" s="426" t="s">
        <v>16</v>
      </c>
      <c r="D425" s="426"/>
      <c r="E425" s="426"/>
      <c r="F425" s="426"/>
      <c r="G425" s="426"/>
      <c r="H425" s="426"/>
      <c r="I425" s="426"/>
      <c r="J425" s="426"/>
      <c r="K425" s="426"/>
      <c r="L425" s="426" t="n">
        <v>2</v>
      </c>
      <c r="M425" s="426"/>
      <c r="N425" s="426" t="n">
        <v>100</v>
      </c>
      <c r="O425" s="426"/>
      <c r="P425" s="426"/>
      <c r="Q425" s="426"/>
      <c r="R425" s="426"/>
      <c r="S425" s="426"/>
    </row>
    <row r="426">
      <c r="A426" s="426" t="s">
        <v>112</v>
      </c>
      <c r="B426" s="426" t="s">
        <v>113</v>
      </c>
      <c r="C426" s="426" t="s">
        <v>16</v>
      </c>
      <c r="D426" s="426" t="n">
        <v>4.85885481598547</v>
      </c>
      <c r="E426" s="426"/>
      <c r="F426" s="426" t="n">
        <v>3.82835800001518</v>
      </c>
      <c r="G426" s="426"/>
      <c r="H426" s="426" t="n">
        <v>4.63740978204322</v>
      </c>
      <c r="I426" s="426"/>
      <c r="J426" s="426" t="n">
        <v>3.65387843654534</v>
      </c>
      <c r="K426" s="426"/>
      <c r="L426" s="426" t="n">
        <v>27.4034915851727</v>
      </c>
      <c r="M426" s="426"/>
      <c r="N426" s="426" t="n">
        <v>21.5915848922451</v>
      </c>
      <c r="O426" s="426"/>
      <c r="P426" s="426" t="n">
        <v>90.0177059759334</v>
      </c>
      <c r="Q426" s="426"/>
      <c r="R426" s="426" t="n">
        <v>70.9261786711943</v>
      </c>
      <c r="S426" s="426"/>
    </row>
    <row r="427">
      <c r="A427" s="426" t="s">
        <v>112</v>
      </c>
      <c r="B427" s="426" t="s">
        <v>113</v>
      </c>
      <c r="C427" s="426" t="s">
        <v>17</v>
      </c>
      <c r="D427" s="426"/>
      <c r="E427" s="426"/>
      <c r="F427" s="426"/>
      <c r="G427" s="426"/>
      <c r="H427" s="426" t="n">
        <v>2.62084674035465</v>
      </c>
      <c r="I427" s="426"/>
      <c r="J427" s="426" t="n">
        <v>4.38715608685792</v>
      </c>
      <c r="K427" s="426"/>
      <c r="L427" s="426" t="n">
        <v>19.777725725637</v>
      </c>
      <c r="M427" s="426"/>
      <c r="N427" s="426" t="n">
        <v>33.106846144576</v>
      </c>
      <c r="O427" s="426"/>
      <c r="P427" s="426" t="n">
        <v>37.3405088082217</v>
      </c>
      <c r="Q427" s="426"/>
      <c r="R427" s="426" t="n">
        <v>62.5059977685661</v>
      </c>
      <c r="S427" s="426"/>
    </row>
    <row r="428">
      <c r="A428" s="426" t="s">
        <v>124</v>
      </c>
      <c r="B428" s="426" t="s">
        <v>125</v>
      </c>
      <c r="C428" s="426" t="s">
        <v>16</v>
      </c>
      <c r="D428" s="426" t="n">
        <v>5.51672649040792</v>
      </c>
      <c r="E428" s="426"/>
      <c r="F428" s="426" t="n">
        <v>4.45861198279152</v>
      </c>
      <c r="G428" s="426"/>
      <c r="H428" s="426" t="n">
        <v>15.9721422807599</v>
      </c>
      <c r="I428" s="426"/>
      <c r="J428" s="426" t="n">
        <v>12.9086669581441</v>
      </c>
      <c r="K428" s="426"/>
      <c r="L428" s="426" t="n">
        <v>34.843280188483</v>
      </c>
      <c r="M428" s="426"/>
      <c r="N428" s="426" t="n">
        <v>28.1602988363205</v>
      </c>
      <c r="O428" s="426"/>
      <c r="P428" s="426" t="n">
        <v>67.3997772922927</v>
      </c>
      <c r="Q428" s="426"/>
      <c r="R428" s="426" t="n">
        <v>54.4724222227438</v>
      </c>
      <c r="S428" s="426"/>
    </row>
    <row r="429">
      <c r="A429" s="426" t="s">
        <v>124</v>
      </c>
      <c r="B429" s="426" t="s">
        <v>125</v>
      </c>
      <c r="C429" s="426" t="s">
        <v>17</v>
      </c>
      <c r="D429" s="426"/>
      <c r="E429" s="426"/>
      <c r="F429" s="426"/>
      <c r="G429" s="426"/>
      <c r="H429" s="426" t="n">
        <v>4.41641699937363</v>
      </c>
      <c r="I429" s="426"/>
      <c r="J429" s="426" t="n">
        <v>9.23736804426175</v>
      </c>
      <c r="K429" s="426"/>
      <c r="L429" s="426" t="n">
        <v>27.8230376617513</v>
      </c>
      <c r="M429" s="426"/>
      <c r="N429" s="426" t="n">
        <v>58.1946041389217</v>
      </c>
      <c r="O429" s="426"/>
      <c r="P429" s="426" t="n">
        <v>15.5708845849886</v>
      </c>
      <c r="Q429" s="426"/>
      <c r="R429" s="426" t="n">
        <v>32.5680278168165</v>
      </c>
      <c r="S429" s="426"/>
    </row>
    <row r="430">
      <c r="A430" s="426" t="s">
        <v>140</v>
      </c>
      <c r="B430" s="426" t="s">
        <v>141</v>
      </c>
      <c r="C430" s="426" t="s">
        <v>16</v>
      </c>
      <c r="D430" s="426"/>
      <c r="E430" s="426"/>
      <c r="F430" s="426"/>
      <c r="G430" s="426"/>
      <c r="H430" s="426" t="n">
        <v>3.00373692077728</v>
      </c>
      <c r="I430" s="426"/>
      <c r="J430" s="426" t="n">
        <v>1.87763161615191</v>
      </c>
      <c r="K430" s="426"/>
      <c r="L430" s="426" t="n">
        <v>3.00373692077728</v>
      </c>
      <c r="M430" s="426"/>
      <c r="N430" s="426" t="n">
        <v>1.87763161615191</v>
      </c>
      <c r="O430" s="426"/>
      <c r="P430" s="426" t="n">
        <v>153.967299428042</v>
      </c>
      <c r="Q430" s="426"/>
      <c r="R430" s="426" t="n">
        <v>96.2447367676962</v>
      </c>
      <c r="S430" s="426"/>
    </row>
    <row r="431">
      <c r="A431" s="426" t="s">
        <v>140</v>
      </c>
      <c r="B431" s="426" t="s">
        <v>141</v>
      </c>
      <c r="C431" s="426" t="s">
        <v>17</v>
      </c>
      <c r="D431" s="426"/>
      <c r="E431" s="426"/>
      <c r="F431" s="426"/>
      <c r="G431" s="426"/>
      <c r="H431" s="426"/>
      <c r="I431" s="426"/>
      <c r="J431" s="426"/>
      <c r="K431" s="426"/>
      <c r="L431" s="426" t="n">
        <v>8.05979478827299</v>
      </c>
      <c r="M431" s="426"/>
      <c r="N431" s="426" t="n">
        <v>21.6977587407913</v>
      </c>
      <c r="O431" s="426"/>
      <c r="P431" s="426" t="n">
        <v>29.0859532337139</v>
      </c>
      <c r="Q431" s="426"/>
      <c r="R431" s="426" t="n">
        <v>78.3022412592087</v>
      </c>
      <c r="S431" s="426"/>
    </row>
    <row r="432">
      <c r="A432" s="426" t="s">
        <v>142</v>
      </c>
      <c r="B432" s="426" t="s">
        <v>143</v>
      </c>
      <c r="C432" s="426" t="s">
        <v>16</v>
      </c>
      <c r="D432" s="426" t="n">
        <v>11.6978355924474</v>
      </c>
      <c r="E432" s="426"/>
      <c r="F432" s="426" t="n">
        <v>22.5408761139651</v>
      </c>
      <c r="G432" s="426"/>
      <c r="H432" s="426" t="n">
        <v>7.88932968343706</v>
      </c>
      <c r="I432" s="426"/>
      <c r="J432" s="426" t="n">
        <v>15.2021629652068</v>
      </c>
      <c r="K432" s="426"/>
      <c r="L432" s="426" t="n">
        <v>3.98145184576822</v>
      </c>
      <c r="M432" s="426"/>
      <c r="N432" s="426" t="n">
        <v>7.67196735668967</v>
      </c>
      <c r="O432" s="426"/>
      <c r="P432" s="426" t="n">
        <v>28.3274828050049</v>
      </c>
      <c r="Q432" s="426"/>
      <c r="R432" s="426" t="n">
        <v>54.5849935641384</v>
      </c>
      <c r="S432" s="426"/>
    </row>
    <row r="433">
      <c r="A433" s="426" t="s">
        <v>142</v>
      </c>
      <c r="B433" s="426" t="s">
        <v>143</v>
      </c>
      <c r="C433" s="426" t="s">
        <v>17</v>
      </c>
      <c r="D433" s="426" t="n">
        <v>2.64981441246556</v>
      </c>
      <c r="E433" s="426"/>
      <c r="F433" s="426" t="n">
        <v>14.8548334863142</v>
      </c>
      <c r="G433" s="426"/>
      <c r="H433" s="426" t="n">
        <v>3.16110206247101</v>
      </c>
      <c r="I433" s="426"/>
      <c r="J433" s="426" t="n">
        <v>17.7211070142677</v>
      </c>
      <c r="K433" s="426"/>
      <c r="L433" s="426"/>
      <c r="M433" s="426"/>
      <c r="N433" s="426"/>
      <c r="O433" s="426"/>
      <c r="P433" s="426" t="n">
        <v>12.0271455599348</v>
      </c>
      <c r="Q433" s="426"/>
      <c r="R433" s="426" t="n">
        <v>67.4240594994181</v>
      </c>
      <c r="S433" s="426"/>
    </row>
    <row r="434">
      <c r="A434" t="s">
        <v>20</v>
      </c>
    </row>
    <row r="435">
      <c r="A435" t="s">
        <v>21</v>
      </c>
    </row>
    <row r="436">
      <c r="A436" t="s">
        <v>22</v>
      </c>
    </row>
    <row r="437">
      <c r="A437" t="s">
        <v>23</v>
      </c>
    </row>
    <row r="438">
      <c r="A438" t="s">
        <v>24</v>
      </c>
    </row>
    <row r="441">
      <c r="L441" s="7" t="str">
        <f>=HYPERLINK("#'Indice'!A1", "Ir al Índice")</f>
      </c>
    </row>
    <row r="442">
      <c r="A442" s="14" t="s">
        <v>1073</v>
      </c>
    </row>
    <row r="443">
      <c r="A443" s="5" t="s">
        <v>26</v>
      </c>
      <c r="B443" s="5" t="s">
        <v>10</v>
      </c>
      <c r="C443" s="5" t="s">
        <v>11</v>
      </c>
      <c r="D443" s="5" t="s">
        <v>1041</v>
      </c>
      <c r="E443" s="5" t="s">
        <v>1042</v>
      </c>
      <c r="F443" s="5" t="s">
        <v>1043</v>
      </c>
      <c r="G443" s="5" t="s">
        <v>1044</v>
      </c>
      <c r="H443" s="5" t="s">
        <v>1045</v>
      </c>
      <c r="I443" s="5" t="s">
        <v>1046</v>
      </c>
      <c r="J443" s="5" t="s">
        <v>1047</v>
      </c>
      <c r="K443" s="5" t="s">
        <v>1048</v>
      </c>
      <c r="L443" s="5" t="s">
        <v>1049</v>
      </c>
      <c r="M443" s="5" t="s">
        <v>1050</v>
      </c>
      <c r="N443" s="5" t="s">
        <v>1051</v>
      </c>
      <c r="O443" s="5" t="s">
        <v>1052</v>
      </c>
      <c r="P443" s="5" t="s">
        <v>1053</v>
      </c>
      <c r="Q443" s="5" t="s">
        <v>1054</v>
      </c>
      <c r="R443" s="5" t="s">
        <v>1055</v>
      </c>
      <c r="S443" s="5" t="s">
        <v>1056</v>
      </c>
    </row>
    <row r="444">
      <c r="A444" s="427" t="s">
        <v>14</v>
      </c>
      <c r="B444" s="427" t="s">
        <v>15</v>
      </c>
      <c r="C444" s="427" t="s">
        <v>16</v>
      </c>
      <c r="D444" s="427" t="n">
        <v>23.1954657903224</v>
      </c>
      <c r="E444" s="427"/>
      <c r="F444" s="427" t="n">
        <v>4.29604566559905</v>
      </c>
      <c r="G444" s="427"/>
      <c r="H444" s="427" t="n">
        <v>41.7541655110033</v>
      </c>
      <c r="I444" s="427"/>
      <c r="J444" s="427" t="n">
        <v>7.73331319947414</v>
      </c>
      <c r="K444" s="427"/>
      <c r="L444" s="427" t="n">
        <v>111.344631998217</v>
      </c>
      <c r="M444" s="427"/>
      <c r="N444" s="427" t="n">
        <v>20.6222038396502</v>
      </c>
      <c r="O444" s="427"/>
      <c r="P444" s="427" t="n">
        <v>363.631696428075</v>
      </c>
      <c r="Q444" s="427"/>
      <c r="R444" s="427" t="n">
        <v>67.3484372952766</v>
      </c>
      <c r="S444" s="427"/>
    </row>
    <row r="445">
      <c r="A445" s="427" t="s">
        <v>14</v>
      </c>
      <c r="B445" s="427" t="s">
        <v>15</v>
      </c>
      <c r="C445" s="427" t="s">
        <v>17</v>
      </c>
      <c r="D445" s="427" t="n">
        <v>4.10483171350362</v>
      </c>
      <c r="E445" s="427"/>
      <c r="F445" s="427" t="n">
        <v>2.08374694606249</v>
      </c>
      <c r="G445" s="427"/>
      <c r="H445" s="427" t="n">
        <v>10.1983658021993</v>
      </c>
      <c r="I445" s="427"/>
      <c r="J445" s="427" t="n">
        <v>5.17702431630811</v>
      </c>
      <c r="K445" s="427"/>
      <c r="L445" s="427" t="n">
        <v>80.3318771713564</v>
      </c>
      <c r="M445" s="427"/>
      <c r="N445" s="427" t="n">
        <v>40.7790904500702</v>
      </c>
      <c r="O445" s="427"/>
      <c r="P445" s="427" t="n">
        <v>102.357737768418</v>
      </c>
      <c r="Q445" s="427"/>
      <c r="R445" s="427" t="n">
        <v>51.9601382875591</v>
      </c>
      <c r="S445" s="427"/>
    </row>
    <row r="446">
      <c r="A446" t="s">
        <v>20</v>
      </c>
    </row>
    <row r="447">
      <c r="A447" t="s">
        <v>21</v>
      </c>
    </row>
    <row r="448">
      <c r="A448" t="s">
        <v>22</v>
      </c>
    </row>
    <row r="449">
      <c r="A449" t="s">
        <v>23</v>
      </c>
    </row>
    <row r="450">
      <c r="A45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1074</v>
      </c>
    </row>
    <row r="9">
      <c r="A9" t="s">
        <v>3</v>
      </c>
    </row>
    <row r="10">
      <c r="A10" t="s">
        <v>4</v>
      </c>
    </row>
    <row r="11">
      <c r="A11" t="s">
        <v>1075</v>
      </c>
    </row>
    <row r="12">
      <c r="A12" s="3" t="s">
        <v>6</v>
      </c>
    </row>
    <row r="13">
      <c r="A13" s="3" t="s">
        <v>7</v>
      </c>
    </row>
    <row r="15">
      <c r="A15" s="4" t="s">
        <v>1076</v>
      </c>
    </row>
    <row r="16">
      <c r="A16" s="5" t="s">
        <v>9</v>
      </c>
      <c r="B16" s="5" t="s">
        <v>10</v>
      </c>
      <c r="C16" s="5" t="s">
        <v>11</v>
      </c>
      <c r="D16" s="5" t="s">
        <v>1041</v>
      </c>
      <c r="E16" s="5" t="s">
        <v>1042</v>
      </c>
      <c r="F16" s="5" t="s">
        <v>1043</v>
      </c>
      <c r="G16" s="5" t="s">
        <v>1044</v>
      </c>
      <c r="H16" s="5" t="s">
        <v>1045</v>
      </c>
      <c r="I16" s="5" t="s">
        <v>1046</v>
      </c>
      <c r="J16" s="5" t="s">
        <v>1047</v>
      </c>
      <c r="K16" s="5" t="s">
        <v>1048</v>
      </c>
      <c r="L16" s="5" t="s">
        <v>1049</v>
      </c>
      <c r="M16" s="5" t="s">
        <v>1050</v>
      </c>
      <c r="N16" s="5" t="s">
        <v>1051</v>
      </c>
      <c r="O16" s="5" t="s">
        <v>1052</v>
      </c>
      <c r="P16" s="5" t="s">
        <v>1053</v>
      </c>
      <c r="Q16" s="5" t="s">
        <v>1054</v>
      </c>
      <c r="R16" s="5" t="s">
        <v>1055</v>
      </c>
      <c r="S16" s="5" t="s">
        <v>1056</v>
      </c>
    </row>
    <row r="17">
      <c r="A17" s="428" t="s">
        <v>14</v>
      </c>
      <c r="B17" s="428" t="s">
        <v>15</v>
      </c>
      <c r="C17" s="428" t="s">
        <v>16</v>
      </c>
      <c r="D17" s="428" t="n">
        <v>330156.628055519</v>
      </c>
      <c r="E17" s="428" t="n">
        <v>1.49839293060949</v>
      </c>
      <c r="F17" s="428" t="n">
        <v>16.9825950216869</v>
      </c>
      <c r="G17" s="428" t="n">
        <v>1.32806075177039</v>
      </c>
      <c r="H17" s="428" t="n">
        <v>451406.743920333</v>
      </c>
      <c r="I17" s="428" t="n">
        <v>1.2194971542747</v>
      </c>
      <c r="J17" s="428" t="n">
        <v>23.2194578894482</v>
      </c>
      <c r="K17" s="428" t="n">
        <v>1.04010630591079</v>
      </c>
      <c r="L17" s="428" t="n">
        <v>814026.440005341</v>
      </c>
      <c r="M17" s="428" t="n">
        <v>1.01209099648193</v>
      </c>
      <c r="N17" s="428" t="n">
        <v>41.8718880459112</v>
      </c>
      <c r="O17" s="428" t="n">
        <v>0.703507202821778</v>
      </c>
      <c r="P17" s="428" t="n">
        <v>348498.400885606</v>
      </c>
      <c r="Q17" s="428" t="n">
        <v>1.56095313095572</v>
      </c>
      <c r="R17" s="428" t="n">
        <v>17.9260590429537</v>
      </c>
      <c r="S17" s="428" t="n">
        <v>1.3592942066293</v>
      </c>
    </row>
    <row r="18">
      <c r="A18" s="428" t="s">
        <v>14</v>
      </c>
      <c r="B18" s="428" t="s">
        <v>15</v>
      </c>
      <c r="C18" s="428" t="s">
        <v>17</v>
      </c>
      <c r="D18" s="428" t="n">
        <v>172578.051814488</v>
      </c>
      <c r="E18" s="428" t="n">
        <v>1.9933425166137</v>
      </c>
      <c r="F18" s="428" t="n">
        <v>16.0348578078207</v>
      </c>
      <c r="G18" s="428" t="n">
        <v>1.75704610895977</v>
      </c>
      <c r="H18" s="428" t="n">
        <v>245741.421981035</v>
      </c>
      <c r="I18" s="428" t="n">
        <v>1.62424884795393</v>
      </c>
      <c r="J18" s="428" t="n">
        <v>22.8327340442648</v>
      </c>
      <c r="K18" s="428" t="n">
        <v>1.35099063313619</v>
      </c>
      <c r="L18" s="428" t="n">
        <v>443107.984701218</v>
      </c>
      <c r="M18" s="428" t="n">
        <v>1.28916110105278</v>
      </c>
      <c r="N18" s="428" t="n">
        <v>41.1707830369512</v>
      </c>
      <c r="O18" s="428" t="n">
        <v>0.911316314439598</v>
      </c>
      <c r="P18" s="428" t="n">
        <v>214840.593785685</v>
      </c>
      <c r="Q18" s="428" t="n">
        <v>1.87718094340741</v>
      </c>
      <c r="R18" s="428" t="n">
        <v>19.9616251109634</v>
      </c>
      <c r="S18" s="428" t="n">
        <v>1.59364439439188</v>
      </c>
    </row>
    <row r="19">
      <c r="A19" s="428" t="s">
        <v>14</v>
      </c>
      <c r="B19" s="428" t="s">
        <v>18</v>
      </c>
      <c r="C19" s="428" t="s">
        <v>16</v>
      </c>
      <c r="D19" s="428" t="n">
        <v>1857.79748183197</v>
      </c>
      <c r="E19" s="428"/>
      <c r="F19" s="428" t="n">
        <v>33.3160928457369</v>
      </c>
      <c r="G19" s="428"/>
      <c r="H19" s="428" t="n">
        <v>1558.81919358067</v>
      </c>
      <c r="I19" s="428"/>
      <c r="J19" s="428" t="n">
        <v>27.9544813096843</v>
      </c>
      <c r="K19" s="428"/>
      <c r="L19" s="428" t="n">
        <v>1269.40788777308</v>
      </c>
      <c r="M19" s="428"/>
      <c r="N19" s="428" t="n">
        <v>22.764435554329</v>
      </c>
      <c r="O19" s="428"/>
      <c r="P19" s="428" t="n">
        <v>890.252014125155</v>
      </c>
      <c r="Q19" s="428"/>
      <c r="R19" s="428" t="n">
        <v>15.9649902902498</v>
      </c>
      <c r="S19" s="428"/>
    </row>
    <row r="20">
      <c r="A20" s="428" t="s">
        <v>14</v>
      </c>
      <c r="B20" s="428" t="s">
        <v>18</v>
      </c>
      <c r="C20" s="428" t="s">
        <v>17</v>
      </c>
      <c r="D20" s="428" t="n">
        <v>622.498390021363</v>
      </c>
      <c r="E20" s="428"/>
      <c r="F20" s="428" t="n">
        <v>29.2679670124572</v>
      </c>
      <c r="G20" s="428"/>
      <c r="H20" s="428" t="n">
        <v>579.885603711912</v>
      </c>
      <c r="I20" s="428"/>
      <c r="J20" s="428" t="n">
        <v>27.264444362429</v>
      </c>
      <c r="K20" s="428"/>
      <c r="L20" s="428" t="n">
        <v>478.026754176928</v>
      </c>
      <c r="M20" s="428"/>
      <c r="N20" s="428" t="n">
        <v>22.4753533448371</v>
      </c>
      <c r="O20" s="428"/>
      <c r="P20" s="428" t="n">
        <v>446.482417427898</v>
      </c>
      <c r="Q20" s="428"/>
      <c r="R20" s="428" t="n">
        <v>20.9922352802767</v>
      </c>
      <c r="S20" s="428"/>
    </row>
    <row r="21">
      <c r="A21" s="428" t="s">
        <v>14</v>
      </c>
      <c r="B21" s="428" t="s">
        <v>19</v>
      </c>
      <c r="C21" s="428" t="s">
        <v>16</v>
      </c>
      <c r="D21" s="428" t="n">
        <v>328298.830573687</v>
      </c>
      <c r="E21" s="428" t="n">
        <v>1.50421595514676</v>
      </c>
      <c r="F21" s="428" t="n">
        <v>16.9356104766672</v>
      </c>
      <c r="G21" s="428" t="n">
        <v>1.334786476134</v>
      </c>
      <c r="H21" s="428" t="n">
        <v>449847.924726753</v>
      </c>
      <c r="I21" s="428" t="n">
        <v>1.22219460061889</v>
      </c>
      <c r="J21" s="428" t="n">
        <v>23.2058372355348</v>
      </c>
      <c r="K21" s="428" t="n">
        <v>1.04343434736706</v>
      </c>
      <c r="L21" s="428" t="n">
        <v>812757.032117568</v>
      </c>
      <c r="M21" s="428" t="n">
        <v>1.01322088428898</v>
      </c>
      <c r="N21" s="428" t="n">
        <v>41.9268520818742</v>
      </c>
      <c r="O21" s="428" t="n">
        <v>0.704153095701722</v>
      </c>
      <c r="P21" s="428" t="n">
        <v>347608.148871481</v>
      </c>
      <c r="Q21" s="428" t="n">
        <v>1.56315455540087</v>
      </c>
      <c r="R21" s="428" t="n">
        <v>17.9317002059239</v>
      </c>
      <c r="S21" s="428" t="n">
        <v>1.36223121855051</v>
      </c>
    </row>
    <row r="22">
      <c r="A22" s="428" t="s">
        <v>14</v>
      </c>
      <c r="B22" s="428" t="s">
        <v>19</v>
      </c>
      <c r="C22" s="428" t="s">
        <v>17</v>
      </c>
      <c r="D22" s="428" t="n">
        <v>171955.553424466</v>
      </c>
      <c r="E22" s="428" t="n">
        <v>1.99903797574258</v>
      </c>
      <c r="F22" s="428" t="n">
        <v>16.0086550976046</v>
      </c>
      <c r="G22" s="428" t="n">
        <v>1.76279805951431</v>
      </c>
      <c r="H22" s="428" t="n">
        <v>245161.536377323</v>
      </c>
      <c r="I22" s="428" t="n">
        <v>1.6268086050171</v>
      </c>
      <c r="J22" s="428" t="n">
        <v>22.8239588713683</v>
      </c>
      <c r="K22" s="428" t="n">
        <v>1.35390948138945</v>
      </c>
      <c r="L22" s="428" t="n">
        <v>442629.957947041</v>
      </c>
      <c r="M22" s="428" t="n">
        <v>1.29033886396658</v>
      </c>
      <c r="N22" s="428" t="n">
        <v>41.2078016180731</v>
      </c>
      <c r="O22" s="428" t="n">
        <v>0.912019326220724</v>
      </c>
      <c r="P22" s="428" t="n">
        <v>214394.111368257</v>
      </c>
      <c r="Q22" s="428" t="n">
        <v>1.88042223786311</v>
      </c>
      <c r="R22" s="428" t="n">
        <v>19.959584412954</v>
      </c>
      <c r="S22" s="428" t="n">
        <v>1.59678651586299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1077</v>
      </c>
    </row>
    <row r="32">
      <c r="A32" s="5" t="s">
        <v>26</v>
      </c>
      <c r="B32" s="5" t="s">
        <v>10</v>
      </c>
      <c r="C32" s="5" t="s">
        <v>11</v>
      </c>
      <c r="D32" s="5" t="s">
        <v>1041</v>
      </c>
      <c r="E32" s="5" t="s">
        <v>1042</v>
      </c>
      <c r="F32" s="5" t="s">
        <v>1043</v>
      </c>
      <c r="G32" s="5" t="s">
        <v>1044</v>
      </c>
      <c r="H32" s="5" t="s">
        <v>1045</v>
      </c>
      <c r="I32" s="5" t="s">
        <v>1046</v>
      </c>
      <c r="J32" s="5" t="s">
        <v>1047</v>
      </c>
      <c r="K32" s="5" t="s">
        <v>1048</v>
      </c>
      <c r="L32" s="5" t="s">
        <v>1049</v>
      </c>
      <c r="M32" s="5" t="s">
        <v>1050</v>
      </c>
      <c r="N32" s="5" t="s">
        <v>1051</v>
      </c>
      <c r="O32" s="5" t="s">
        <v>1052</v>
      </c>
      <c r="P32" s="5" t="s">
        <v>1053</v>
      </c>
      <c r="Q32" s="5" t="s">
        <v>1054</v>
      </c>
      <c r="R32" s="5" t="s">
        <v>1055</v>
      </c>
      <c r="S32" s="5" t="s">
        <v>1056</v>
      </c>
    </row>
    <row r="33">
      <c r="A33" s="429" t="s">
        <v>14</v>
      </c>
      <c r="B33" s="429" t="s">
        <v>15</v>
      </c>
      <c r="C33" s="429" t="s">
        <v>16</v>
      </c>
      <c r="D33" s="429" t="n">
        <v>330156.628055519</v>
      </c>
      <c r="E33" s="429" t="n">
        <v>1.49839293060949</v>
      </c>
      <c r="F33" s="429" t="n">
        <v>16.9825950216869</v>
      </c>
      <c r="G33" s="429" t="n">
        <v>1.32806075177039</v>
      </c>
      <c r="H33" s="429" t="n">
        <v>451406.743920333</v>
      </c>
      <c r="I33" s="429" t="n">
        <v>1.2194971542747</v>
      </c>
      <c r="J33" s="429" t="n">
        <v>23.2194578894482</v>
      </c>
      <c r="K33" s="429" t="n">
        <v>1.04010630591079</v>
      </c>
      <c r="L33" s="429" t="n">
        <v>814026.440005341</v>
      </c>
      <c r="M33" s="429" t="n">
        <v>1.01209099648193</v>
      </c>
      <c r="N33" s="429" t="n">
        <v>41.8718880459112</v>
      </c>
      <c r="O33" s="429" t="n">
        <v>0.703507202821778</v>
      </c>
      <c r="P33" s="429" t="n">
        <v>348498.400885606</v>
      </c>
      <c r="Q33" s="429" t="n">
        <v>1.56095313095572</v>
      </c>
      <c r="R33" s="429" t="n">
        <v>17.9260590429537</v>
      </c>
      <c r="S33" s="429" t="n">
        <v>1.3592942066293</v>
      </c>
    </row>
    <row r="34">
      <c r="A34" s="429" t="s">
        <v>14</v>
      </c>
      <c r="B34" s="429" t="s">
        <v>15</v>
      </c>
      <c r="C34" s="429" t="s">
        <v>17</v>
      </c>
      <c r="D34" s="429" t="n">
        <v>172578.051814488</v>
      </c>
      <c r="E34" s="429" t="n">
        <v>1.9933425166137</v>
      </c>
      <c r="F34" s="429" t="n">
        <v>16.0348578078207</v>
      </c>
      <c r="G34" s="429" t="n">
        <v>1.75704610895977</v>
      </c>
      <c r="H34" s="429" t="n">
        <v>245741.421981035</v>
      </c>
      <c r="I34" s="429" t="n">
        <v>1.62424884795393</v>
      </c>
      <c r="J34" s="429" t="n">
        <v>22.8327340442648</v>
      </c>
      <c r="K34" s="429" t="n">
        <v>1.35099063313619</v>
      </c>
      <c r="L34" s="429" t="n">
        <v>443107.984701218</v>
      </c>
      <c r="M34" s="429" t="n">
        <v>1.28916110105278</v>
      </c>
      <c r="N34" s="429" t="n">
        <v>41.1707830369512</v>
      </c>
      <c r="O34" s="429" t="n">
        <v>0.911316314439598</v>
      </c>
      <c r="P34" s="429" t="n">
        <v>214840.593785685</v>
      </c>
      <c r="Q34" s="429" t="n">
        <v>1.87718094340741</v>
      </c>
      <c r="R34" s="429" t="n">
        <v>19.9616251109634</v>
      </c>
      <c r="S34" s="429" t="n">
        <v>1.59364439439188</v>
      </c>
    </row>
    <row r="35">
      <c r="A35" t="s">
        <v>20</v>
      </c>
    </row>
    <row r="36">
      <c r="A36" t="s">
        <v>21</v>
      </c>
    </row>
    <row r="37">
      <c r="A37" t="s">
        <v>22</v>
      </c>
    </row>
    <row r="38">
      <c r="A38" t="s">
        <v>23</v>
      </c>
    </row>
    <row r="39">
      <c r="A39" t="s">
        <v>24</v>
      </c>
    </row>
    <row r="42">
      <c r="L42" s="7" t="str">
        <f>=HYPERLINK("#'Indice'!A1", "Ir al Índice")</f>
      </c>
    </row>
    <row r="43">
      <c r="A43" s="4" t="s">
        <v>1078</v>
      </c>
    </row>
    <row r="44">
      <c r="A44" s="5" t="s">
        <v>26</v>
      </c>
      <c r="B44" s="5" t="s">
        <v>10</v>
      </c>
      <c r="C44" s="5" t="s">
        <v>11</v>
      </c>
      <c r="D44" s="5" t="s">
        <v>1041</v>
      </c>
      <c r="E44" s="5" t="s">
        <v>1042</v>
      </c>
      <c r="F44" s="5" t="s">
        <v>1043</v>
      </c>
      <c r="G44" s="5" t="s">
        <v>1044</v>
      </c>
      <c r="H44" s="5" t="s">
        <v>1045</v>
      </c>
      <c r="I44" s="5" t="s">
        <v>1046</v>
      </c>
      <c r="J44" s="5" t="s">
        <v>1047</v>
      </c>
      <c r="K44" s="5" t="s">
        <v>1048</v>
      </c>
      <c r="L44" s="5" t="s">
        <v>1049</v>
      </c>
      <c r="M44" s="5" t="s">
        <v>1050</v>
      </c>
      <c r="N44" s="5" t="s">
        <v>1051</v>
      </c>
      <c r="O44" s="5" t="s">
        <v>1052</v>
      </c>
      <c r="P44" s="5" t="s">
        <v>1053</v>
      </c>
      <c r="Q44" s="5" t="s">
        <v>1054</v>
      </c>
      <c r="R44" s="5" t="s">
        <v>1055</v>
      </c>
      <c r="S44" s="5" t="s">
        <v>1056</v>
      </c>
    </row>
    <row r="45">
      <c r="A45" s="430" t="s">
        <v>14</v>
      </c>
      <c r="B45" s="430" t="s">
        <v>15</v>
      </c>
      <c r="C45" s="430" t="s">
        <v>16</v>
      </c>
      <c r="D45" s="430" t="n">
        <v>328298.830573687</v>
      </c>
      <c r="E45" s="430" t="n">
        <v>1.50421595514676</v>
      </c>
      <c r="F45" s="430" t="n">
        <v>16.9356104766672</v>
      </c>
      <c r="G45" s="430" t="n">
        <v>1.334786476134</v>
      </c>
      <c r="H45" s="430" t="n">
        <v>449847.924726753</v>
      </c>
      <c r="I45" s="430" t="n">
        <v>1.22219460061889</v>
      </c>
      <c r="J45" s="430" t="n">
        <v>23.2058372355348</v>
      </c>
      <c r="K45" s="430" t="n">
        <v>1.04343434736706</v>
      </c>
      <c r="L45" s="430" t="n">
        <v>812757.032117568</v>
      </c>
      <c r="M45" s="430" t="n">
        <v>1.01322088428898</v>
      </c>
      <c r="N45" s="430" t="n">
        <v>41.9268520818742</v>
      </c>
      <c r="O45" s="430" t="n">
        <v>0.704153095701722</v>
      </c>
      <c r="P45" s="430" t="n">
        <v>347608.148871481</v>
      </c>
      <c r="Q45" s="430" t="n">
        <v>1.56315455540087</v>
      </c>
      <c r="R45" s="430" t="n">
        <v>17.9317002059239</v>
      </c>
      <c r="S45" s="430" t="n">
        <v>1.36223121855051</v>
      </c>
    </row>
    <row r="46">
      <c r="A46" s="430" t="s">
        <v>14</v>
      </c>
      <c r="B46" s="430" t="s">
        <v>15</v>
      </c>
      <c r="C46" s="430" t="s">
        <v>17</v>
      </c>
      <c r="D46" s="430" t="n">
        <v>171955.553424466</v>
      </c>
      <c r="E46" s="430" t="n">
        <v>1.99903797574258</v>
      </c>
      <c r="F46" s="430" t="n">
        <v>16.0086550976046</v>
      </c>
      <c r="G46" s="430" t="n">
        <v>1.76279805951431</v>
      </c>
      <c r="H46" s="430" t="n">
        <v>245161.536377323</v>
      </c>
      <c r="I46" s="430" t="n">
        <v>1.6268086050171</v>
      </c>
      <c r="J46" s="430" t="n">
        <v>22.8239588713683</v>
      </c>
      <c r="K46" s="430" t="n">
        <v>1.35390948138945</v>
      </c>
      <c r="L46" s="430" t="n">
        <v>442629.957947041</v>
      </c>
      <c r="M46" s="430" t="n">
        <v>1.29033886396658</v>
      </c>
      <c r="N46" s="430" t="n">
        <v>41.2078016180731</v>
      </c>
      <c r="O46" s="430" t="n">
        <v>0.912019326220724</v>
      </c>
      <c r="P46" s="430" t="n">
        <v>214394.111368257</v>
      </c>
      <c r="Q46" s="430" t="n">
        <v>1.88042223786311</v>
      </c>
      <c r="R46" s="430" t="n">
        <v>19.959584412954</v>
      </c>
      <c r="S46" s="430" t="n">
        <v>1.59678651586299</v>
      </c>
    </row>
    <row r="47">
      <c r="A47" s="430" t="s">
        <v>28</v>
      </c>
      <c r="B47" s="430" t="s">
        <v>29</v>
      </c>
      <c r="C47" s="430" t="s">
        <v>16</v>
      </c>
      <c r="D47" s="430" t="n">
        <v>982.615104828022</v>
      </c>
      <c r="E47" s="430" t="n">
        <v>7.31849872284339</v>
      </c>
      <c r="F47" s="430" t="n">
        <v>43.5523598701707</v>
      </c>
      <c r="G47" s="430" t="n">
        <v>4.41842651250071</v>
      </c>
      <c r="H47" s="430" t="n">
        <v>671.089904682209</v>
      </c>
      <c r="I47" s="430" t="n">
        <v>8.36427618340205</v>
      </c>
      <c r="J47" s="430" t="n">
        <v>29.7446567738988</v>
      </c>
      <c r="K47" s="430" t="n">
        <v>7.08517318675426</v>
      </c>
      <c r="L47" s="430" t="n">
        <v>421.580308280197</v>
      </c>
      <c r="M47" s="430" t="n">
        <v>11.0131085119785</v>
      </c>
      <c r="N47" s="430" t="n">
        <v>18.6856656387448</v>
      </c>
      <c r="O47" s="430" t="n">
        <v>8.56796960563715</v>
      </c>
      <c r="P47" s="430" t="n">
        <v>180.884285319924</v>
      </c>
      <c r="Q47" s="430" t="n">
        <v>14.3197912944813</v>
      </c>
      <c r="R47" s="430" t="n">
        <v>8.01731771718569</v>
      </c>
      <c r="S47" s="430" t="n">
        <v>13.3171405629133</v>
      </c>
    </row>
    <row r="48">
      <c r="A48" s="430" t="s">
        <v>28</v>
      </c>
      <c r="B48" s="430" t="s">
        <v>29</v>
      </c>
      <c r="C48" s="430" t="s">
        <v>17</v>
      </c>
      <c r="D48" s="430" t="n">
        <v>328.917764362896</v>
      </c>
      <c r="E48" s="430" t="n">
        <v>10.5437704571941</v>
      </c>
      <c r="F48" s="430" t="n">
        <v>39.2180499648018</v>
      </c>
      <c r="G48" s="430" t="n">
        <v>7.95805198739907</v>
      </c>
      <c r="H48" s="430" t="n">
        <v>286.070132776709</v>
      </c>
      <c r="I48" s="430" t="n">
        <v>13.4354379704466</v>
      </c>
      <c r="J48" s="430" t="n">
        <v>34.1091724930259</v>
      </c>
      <c r="K48" s="430" t="n">
        <v>10.2590926496267</v>
      </c>
      <c r="L48" s="430" t="n">
        <v>131.782128004752</v>
      </c>
      <c r="M48" s="430" t="n">
        <v>17.4111915434729</v>
      </c>
      <c r="N48" s="430" t="n">
        <v>15.7128578645456</v>
      </c>
      <c r="O48" s="430" t="n">
        <v>14.4435269805412</v>
      </c>
      <c r="P48" s="430" t="n">
        <v>91.9197227092452</v>
      </c>
      <c r="Q48" s="430" t="n">
        <v>24.0254782752852</v>
      </c>
      <c r="R48" s="430" t="n">
        <v>10.9599196776268</v>
      </c>
      <c r="S48" s="430" t="n">
        <v>20.4777863161678</v>
      </c>
    </row>
    <row r="49">
      <c r="A49" s="430" t="s">
        <v>30</v>
      </c>
      <c r="B49" s="430" t="s">
        <v>31</v>
      </c>
      <c r="C49" s="430" t="s">
        <v>16</v>
      </c>
      <c r="D49" s="430" t="n">
        <v>6180.5440488569</v>
      </c>
      <c r="E49" s="430" t="n">
        <v>7.17849491588425</v>
      </c>
      <c r="F49" s="430" t="n">
        <v>40.8371881102282</v>
      </c>
      <c r="G49" s="430" t="n">
        <v>4.74604353686999</v>
      </c>
      <c r="H49" s="430" t="n">
        <v>5586.43088231421</v>
      </c>
      <c r="I49" s="430" t="n">
        <v>7.10653006678292</v>
      </c>
      <c r="J49" s="430" t="n">
        <v>36.9116581003976</v>
      </c>
      <c r="K49" s="430" t="n">
        <v>5.00891426772617</v>
      </c>
      <c r="L49" s="430" t="n">
        <v>2173.93783124456</v>
      </c>
      <c r="M49" s="430" t="n">
        <v>10.3028757706255</v>
      </c>
      <c r="N49" s="430" t="n">
        <v>14.3640280617197</v>
      </c>
      <c r="O49" s="430" t="n">
        <v>9.30708835060727</v>
      </c>
      <c r="P49" s="430" t="n">
        <v>1193.684732824</v>
      </c>
      <c r="Q49" s="430" t="n">
        <v>17.3541057030798</v>
      </c>
      <c r="R49" s="430" t="n">
        <v>7.88712572765449</v>
      </c>
      <c r="S49" s="430" t="n">
        <v>17.50542936682</v>
      </c>
    </row>
    <row r="50">
      <c r="A50" s="430" t="s">
        <v>30</v>
      </c>
      <c r="B50" s="430" t="s">
        <v>31</v>
      </c>
      <c r="C50" s="430" t="s">
        <v>17</v>
      </c>
      <c r="D50" s="430" t="n">
        <v>3034.49504337072</v>
      </c>
      <c r="E50" s="430" t="n">
        <v>9.0551801590407</v>
      </c>
      <c r="F50" s="430" t="n">
        <v>40.0384923772802</v>
      </c>
      <c r="G50" s="430" t="n">
        <v>6.02570883496394</v>
      </c>
      <c r="H50" s="430" t="n">
        <v>2930.55263235231</v>
      </c>
      <c r="I50" s="430" t="n">
        <v>9.50863069936241</v>
      </c>
      <c r="J50" s="430" t="n">
        <v>38.6670294578306</v>
      </c>
      <c r="K50" s="430" t="n">
        <v>6.68703316489252</v>
      </c>
      <c r="L50" s="430" t="n">
        <v>1049.07830598982</v>
      </c>
      <c r="M50" s="430" t="n">
        <v>13.8524495582178</v>
      </c>
      <c r="N50" s="430" t="n">
        <v>13.8420109959666</v>
      </c>
      <c r="O50" s="430" t="n">
        <v>11.7831882902561</v>
      </c>
      <c r="P50" s="430" t="n">
        <v>564.818337111302</v>
      </c>
      <c r="Q50" s="430" t="n">
        <v>17.8291499145133</v>
      </c>
      <c r="R50" s="430" t="n">
        <v>7.4524671689227</v>
      </c>
      <c r="S50" s="430" t="n">
        <v>16.8950073803685</v>
      </c>
    </row>
    <row r="51">
      <c r="A51" s="430" t="s">
        <v>32</v>
      </c>
      <c r="B51" s="430" t="s">
        <v>33</v>
      </c>
      <c r="C51" s="430" t="s">
        <v>16</v>
      </c>
      <c r="D51" s="430" t="n">
        <v>1136.01046108839</v>
      </c>
      <c r="E51" s="430" t="n">
        <v>8.101415971048</v>
      </c>
      <c r="F51" s="430" t="n">
        <v>62.9644378161132</v>
      </c>
      <c r="G51" s="430" t="n">
        <v>5.20550020329178</v>
      </c>
      <c r="H51" s="430" t="n">
        <v>368.886568941972</v>
      </c>
      <c r="I51" s="430" t="n">
        <v>14.4853835355389</v>
      </c>
      <c r="J51" s="430" t="n">
        <v>20.4458816418759</v>
      </c>
      <c r="K51" s="430" t="n">
        <v>12.8277111654678</v>
      </c>
      <c r="L51" s="430" t="n">
        <v>200.353377599733</v>
      </c>
      <c r="M51" s="430" t="n">
        <v>14.5643984943874</v>
      </c>
      <c r="N51" s="430" t="n">
        <v>11.1047725502812</v>
      </c>
      <c r="O51" s="430" t="n">
        <v>14.148731310216</v>
      </c>
      <c r="P51" s="430" t="n">
        <v>98.9592391011169</v>
      </c>
      <c r="Q51" s="430" t="n">
        <v>22.5889396629666</v>
      </c>
      <c r="R51" s="430" t="n">
        <v>5.48490799172962</v>
      </c>
      <c r="S51" s="430" t="n">
        <v>21.3538219493217</v>
      </c>
    </row>
    <row r="52">
      <c r="A52" s="430" t="s">
        <v>32</v>
      </c>
      <c r="B52" s="430" t="s">
        <v>33</v>
      </c>
      <c r="C52" s="430" t="s">
        <v>17</v>
      </c>
      <c r="D52" s="430" t="n">
        <v>608.714961473381</v>
      </c>
      <c r="E52" s="430" t="n">
        <v>9.13976728499946</v>
      </c>
      <c r="F52" s="430" t="n">
        <v>64.3909268478292</v>
      </c>
      <c r="G52" s="430" t="n">
        <v>5.09704167380542</v>
      </c>
      <c r="H52" s="430" t="n">
        <v>221.382555420531</v>
      </c>
      <c r="I52" s="430" t="n">
        <v>13.8625959117613</v>
      </c>
      <c r="J52" s="430" t="n">
        <v>23.418231575851</v>
      </c>
      <c r="K52" s="430" t="n">
        <v>11.587000515872</v>
      </c>
      <c r="L52" s="430" t="n">
        <v>80.999467341861</v>
      </c>
      <c r="M52" s="430" t="n">
        <v>21.2128639156262</v>
      </c>
      <c r="N52" s="430" t="n">
        <v>8.56826446929871</v>
      </c>
      <c r="O52" s="430" t="n">
        <v>19.485888753031</v>
      </c>
      <c r="P52" s="430" t="n">
        <v>34.2457702052631</v>
      </c>
      <c r="Q52" s="430" t="n">
        <v>32.16944475452</v>
      </c>
      <c r="R52" s="430" t="n">
        <v>3.62257710702104</v>
      </c>
      <c r="S52" s="430" t="n">
        <v>31.8569974229331</v>
      </c>
    </row>
    <row r="53">
      <c r="A53" s="430" t="s">
        <v>34</v>
      </c>
      <c r="B53" s="430" t="s">
        <v>35</v>
      </c>
      <c r="C53" s="430" t="s">
        <v>16</v>
      </c>
      <c r="D53" s="430" t="n">
        <v>10125.0864815332</v>
      </c>
      <c r="E53" s="430" t="n">
        <v>9.36408255255669</v>
      </c>
      <c r="F53" s="430" t="n">
        <v>35.4967140391246</v>
      </c>
      <c r="G53" s="430" t="n">
        <v>7.1653996862244</v>
      </c>
      <c r="H53" s="430" t="n">
        <v>10307.9374074948</v>
      </c>
      <c r="I53" s="430" t="n">
        <v>9.35473814372674</v>
      </c>
      <c r="J53" s="430" t="n">
        <v>36.1377561717014</v>
      </c>
      <c r="K53" s="430" t="n">
        <v>6.66474059707024</v>
      </c>
      <c r="L53" s="430" t="n">
        <v>5198.02103204086</v>
      </c>
      <c r="M53" s="430" t="n">
        <v>13.8748797932255</v>
      </c>
      <c r="N53" s="430" t="n">
        <v>18.2233175469894</v>
      </c>
      <c r="O53" s="430" t="n">
        <v>11.7546423251631</v>
      </c>
      <c r="P53" s="430" t="n">
        <v>2892.96569685288</v>
      </c>
      <c r="Q53" s="430" t="n">
        <v>14.8143635387897</v>
      </c>
      <c r="R53" s="430" t="n">
        <v>10.1422122421846</v>
      </c>
      <c r="S53" s="430" t="n">
        <v>14.8769961715145</v>
      </c>
    </row>
    <row r="54">
      <c r="A54" s="430" t="s">
        <v>34</v>
      </c>
      <c r="B54" s="430" t="s">
        <v>35</v>
      </c>
      <c r="C54" s="430" t="s">
        <v>17</v>
      </c>
      <c r="D54" s="430" t="n">
        <v>3680.26202669558</v>
      </c>
      <c r="E54" s="430" t="n">
        <v>11.4532184576919</v>
      </c>
      <c r="F54" s="430" t="n">
        <v>30.4752705704188</v>
      </c>
      <c r="G54" s="430" t="n">
        <v>8.68364822929111</v>
      </c>
      <c r="H54" s="430" t="n">
        <v>4591.91338800453</v>
      </c>
      <c r="I54" s="430" t="n">
        <v>12.2659384008187</v>
      </c>
      <c r="J54" s="430" t="n">
        <v>38.0244129141574</v>
      </c>
      <c r="K54" s="430" t="n">
        <v>7.03711945259438</v>
      </c>
      <c r="L54" s="430" t="n">
        <v>2134.74674913823</v>
      </c>
      <c r="M54" s="430" t="n">
        <v>14.316212429272</v>
      </c>
      <c r="N54" s="430" t="n">
        <v>17.6772697996514</v>
      </c>
      <c r="O54" s="430" t="n">
        <v>11.4526360138135</v>
      </c>
      <c r="P54" s="430" t="n">
        <v>1669.30212493916</v>
      </c>
      <c r="Q54" s="430" t="n">
        <v>16.725715811895</v>
      </c>
      <c r="R54" s="430" t="n">
        <v>13.8230467157723</v>
      </c>
      <c r="S54" s="430" t="n">
        <v>13.9630737155376</v>
      </c>
    </row>
    <row r="55">
      <c r="A55" s="430" t="s">
        <v>36</v>
      </c>
      <c r="B55" s="430" t="s">
        <v>37</v>
      </c>
      <c r="C55" s="430" t="s">
        <v>16</v>
      </c>
      <c r="D55" s="430" t="n">
        <v>1613.05185208518</v>
      </c>
      <c r="E55" s="430" t="n">
        <v>7.18089441143186</v>
      </c>
      <c r="F55" s="430" t="n">
        <v>52.8336673748332</v>
      </c>
      <c r="G55" s="430" t="n">
        <v>4.14200146247723</v>
      </c>
      <c r="H55" s="430" t="n">
        <v>709.190727022173</v>
      </c>
      <c r="I55" s="430" t="n">
        <v>8.1439497800747</v>
      </c>
      <c r="J55" s="430" t="n">
        <v>23.228730637747</v>
      </c>
      <c r="K55" s="430" t="n">
        <v>6.70552408100328</v>
      </c>
      <c r="L55" s="430" t="n">
        <v>537.113112780869</v>
      </c>
      <c r="M55" s="430" t="n">
        <v>9.82198335252915</v>
      </c>
      <c r="N55" s="430" t="n">
        <v>17.5925253156878</v>
      </c>
      <c r="O55" s="430" t="n">
        <v>8.86213732296654</v>
      </c>
      <c r="P55" s="430" t="n">
        <v>193.719993055696</v>
      </c>
      <c r="Q55" s="430" t="n">
        <v>15.9339709603033</v>
      </c>
      <c r="R55" s="430" t="n">
        <v>6.34507667173191</v>
      </c>
      <c r="S55" s="430" t="n">
        <v>15.8424309573154</v>
      </c>
    </row>
    <row r="56">
      <c r="A56" s="430" t="s">
        <v>36</v>
      </c>
      <c r="B56" s="430" t="s">
        <v>37</v>
      </c>
      <c r="C56" s="430" t="s">
        <v>17</v>
      </c>
      <c r="D56" s="430" t="n">
        <v>698.701240417054</v>
      </c>
      <c r="E56" s="430" t="n">
        <v>9.91426163967974</v>
      </c>
      <c r="F56" s="430" t="n">
        <v>50.0584522994138</v>
      </c>
      <c r="G56" s="430" t="n">
        <v>6.21738325548181</v>
      </c>
      <c r="H56" s="430" t="n">
        <v>281.570391188198</v>
      </c>
      <c r="I56" s="430" t="n">
        <v>13.4642627782405</v>
      </c>
      <c r="J56" s="430" t="n">
        <v>20.1731114543441</v>
      </c>
      <c r="K56" s="430" t="n">
        <v>11.8250956314188</v>
      </c>
      <c r="L56" s="430" t="n">
        <v>326.960099549095</v>
      </c>
      <c r="M56" s="430" t="n">
        <v>12.7658510428911</v>
      </c>
      <c r="N56" s="430" t="n">
        <v>23.4250572352218</v>
      </c>
      <c r="O56" s="430" t="n">
        <v>10.1293228206943</v>
      </c>
      <c r="P56" s="430" t="n">
        <v>88.5390294714992</v>
      </c>
      <c r="Q56" s="430" t="n">
        <v>20.0208480447409</v>
      </c>
      <c r="R56" s="430" t="n">
        <v>6.34337901102037</v>
      </c>
      <c r="S56" s="430" t="n">
        <v>20.0555992887759</v>
      </c>
    </row>
    <row r="57">
      <c r="A57" s="430" t="s">
        <v>38</v>
      </c>
      <c r="B57" s="430" t="s">
        <v>39</v>
      </c>
      <c r="C57" s="430" t="s">
        <v>16</v>
      </c>
      <c r="D57" s="430" t="n">
        <v>796.733953102355</v>
      </c>
      <c r="E57" s="430" t="n">
        <v>7.24534841424505</v>
      </c>
      <c r="F57" s="430" t="n">
        <v>37.7448050195153</v>
      </c>
      <c r="G57" s="430" t="n">
        <v>5.11453544833659</v>
      </c>
      <c r="H57" s="430" t="n">
        <v>509.800243942689</v>
      </c>
      <c r="I57" s="430" t="n">
        <v>9.66359751432822</v>
      </c>
      <c r="J57" s="430" t="n">
        <v>24.1514883752495</v>
      </c>
      <c r="K57" s="430" t="n">
        <v>6.7721978095319</v>
      </c>
      <c r="L57" s="430" t="n">
        <v>581.991519238936</v>
      </c>
      <c r="M57" s="430" t="n">
        <v>8.51817727382343</v>
      </c>
      <c r="N57" s="430" t="n">
        <v>27.5715078178212</v>
      </c>
      <c r="O57" s="430" t="n">
        <v>6.48222104132238</v>
      </c>
      <c r="P57" s="430" t="n">
        <v>222.318286461343</v>
      </c>
      <c r="Q57" s="430" t="n">
        <v>11.1886887738119</v>
      </c>
      <c r="R57" s="430" t="n">
        <v>10.5321987874139</v>
      </c>
      <c r="S57" s="430" t="n">
        <v>10.8669999815112</v>
      </c>
    </row>
    <row r="58">
      <c r="A58" s="430" t="s">
        <v>38</v>
      </c>
      <c r="B58" s="430" t="s">
        <v>39</v>
      </c>
      <c r="C58" s="430" t="s">
        <v>17</v>
      </c>
      <c r="D58" s="430" t="n">
        <v>286.681122064838</v>
      </c>
      <c r="E58" s="430" t="n">
        <v>12.0702105368293</v>
      </c>
      <c r="F58" s="430" t="n">
        <v>38.8356768851444</v>
      </c>
      <c r="G58" s="430" t="n">
        <v>8.07322933078087</v>
      </c>
      <c r="H58" s="430" t="n">
        <v>210.548746324358</v>
      </c>
      <c r="I58" s="430" t="n">
        <v>12.1574228307249</v>
      </c>
      <c r="J58" s="430" t="n">
        <v>28.522293417617</v>
      </c>
      <c r="K58" s="430" t="n">
        <v>9.57306286745092</v>
      </c>
      <c r="L58" s="430" t="n">
        <v>185.874997436076</v>
      </c>
      <c r="M58" s="430" t="n">
        <v>13.5829790852234</v>
      </c>
      <c r="N58" s="430" t="n">
        <v>25.1798279895873</v>
      </c>
      <c r="O58" s="430" t="n">
        <v>10.4516710998054</v>
      </c>
      <c r="P58" s="430" t="n">
        <v>55.0852342538144</v>
      </c>
      <c r="Q58" s="430" t="n">
        <v>24.8684256047429</v>
      </c>
      <c r="R58" s="430" t="n">
        <v>7.4622017076513</v>
      </c>
      <c r="S58" s="430" t="n">
        <v>22.488412413192</v>
      </c>
    </row>
    <row r="59">
      <c r="A59" s="430" t="s">
        <v>40</v>
      </c>
      <c r="B59" s="430" t="s">
        <v>41</v>
      </c>
      <c r="C59" s="430" t="s">
        <v>16</v>
      </c>
      <c r="D59" s="430" t="n">
        <v>2532.71057027624</v>
      </c>
      <c r="E59" s="430" t="n">
        <v>7.92990824293167</v>
      </c>
      <c r="F59" s="430" t="n">
        <v>39.2512721838024</v>
      </c>
      <c r="G59" s="430" t="n">
        <v>5.83226229315217</v>
      </c>
      <c r="H59" s="430" t="n">
        <v>1568.50788289779</v>
      </c>
      <c r="I59" s="430" t="n">
        <v>7.6690436036919</v>
      </c>
      <c r="J59" s="430" t="n">
        <v>24.3083163771634</v>
      </c>
      <c r="K59" s="430" t="n">
        <v>6.87718273071466</v>
      </c>
      <c r="L59" s="430" t="n">
        <v>1406.31381260401</v>
      </c>
      <c r="M59" s="430" t="n">
        <v>9.16035070067657</v>
      </c>
      <c r="N59" s="430" t="n">
        <v>21.7946759816066</v>
      </c>
      <c r="O59" s="430" t="n">
        <v>7.21645650933437</v>
      </c>
      <c r="P59" s="430" t="n">
        <v>945.024375994711</v>
      </c>
      <c r="Q59" s="430" t="n">
        <v>12.200575193577</v>
      </c>
      <c r="R59" s="430" t="n">
        <v>14.6457354574276</v>
      </c>
      <c r="S59" s="430" t="n">
        <v>11.5381043498479</v>
      </c>
    </row>
    <row r="60">
      <c r="A60" s="430" t="s">
        <v>40</v>
      </c>
      <c r="B60" s="430" t="s">
        <v>41</v>
      </c>
      <c r="C60" s="430" t="s">
        <v>17</v>
      </c>
      <c r="D60" s="430" t="n">
        <v>1061.28097782571</v>
      </c>
      <c r="E60" s="430" t="n">
        <v>11.5023352054724</v>
      </c>
      <c r="F60" s="430" t="n">
        <v>46.2312841844722</v>
      </c>
      <c r="G60" s="430" t="n">
        <v>7.51695900379194</v>
      </c>
      <c r="H60" s="430" t="n">
        <v>469.664071030467</v>
      </c>
      <c r="I60" s="430" t="n">
        <v>13.9684371719425</v>
      </c>
      <c r="J60" s="430" t="n">
        <v>20.4594010377255</v>
      </c>
      <c r="K60" s="430" t="n">
        <v>12.1998489527964</v>
      </c>
      <c r="L60" s="430" t="n">
        <v>451.127189301128</v>
      </c>
      <c r="M60" s="430" t="n">
        <v>15.5659881275661</v>
      </c>
      <c r="N60" s="430" t="n">
        <v>19.6519015488731</v>
      </c>
      <c r="O60" s="430" t="n">
        <v>13.7766206234983</v>
      </c>
      <c r="P60" s="430" t="n">
        <v>313.518283600612</v>
      </c>
      <c r="Q60" s="430" t="n">
        <v>16.1665937448337</v>
      </c>
      <c r="R60" s="430" t="n">
        <v>13.6574132289292</v>
      </c>
      <c r="S60" s="430" t="n">
        <v>15.4914798180406</v>
      </c>
    </row>
    <row r="61">
      <c r="A61" s="430" t="s">
        <v>42</v>
      </c>
      <c r="B61" s="430" t="s">
        <v>43</v>
      </c>
      <c r="C61" s="430" t="s">
        <v>16</v>
      </c>
      <c r="D61" s="430" t="n">
        <v>2302.29933328622</v>
      </c>
      <c r="E61" s="430" t="n">
        <v>6.88474437111125</v>
      </c>
      <c r="F61" s="430" t="n">
        <v>41.7703620317581</v>
      </c>
      <c r="G61" s="430" t="n">
        <v>3.85636863393764</v>
      </c>
      <c r="H61" s="430" t="n">
        <v>2386.16621743885</v>
      </c>
      <c r="I61" s="430" t="n">
        <v>6.61080716203183</v>
      </c>
      <c r="J61" s="430" t="n">
        <v>43.2919496302441</v>
      </c>
      <c r="K61" s="430" t="n">
        <v>4.22505773582825</v>
      </c>
      <c r="L61" s="430" t="n">
        <v>658.126564031693</v>
      </c>
      <c r="M61" s="430" t="n">
        <v>11.8467129882953</v>
      </c>
      <c r="N61" s="430" t="n">
        <v>11.9403174230531</v>
      </c>
      <c r="O61" s="430" t="n">
        <v>9.84398151325949</v>
      </c>
      <c r="P61" s="430" t="n">
        <v>165.20912731956</v>
      </c>
      <c r="Q61" s="430" t="n">
        <v>21.0302168885043</v>
      </c>
      <c r="R61" s="430" t="n">
        <v>2.99737091494476</v>
      </c>
      <c r="S61" s="430" t="n">
        <v>20.030851181327</v>
      </c>
    </row>
    <row r="62">
      <c r="A62" s="430" t="s">
        <v>42</v>
      </c>
      <c r="B62" s="430" t="s">
        <v>43</v>
      </c>
      <c r="C62" s="430" t="s">
        <v>17</v>
      </c>
      <c r="D62" s="430" t="n">
        <v>957.865999257928</v>
      </c>
      <c r="E62" s="430" t="n">
        <v>10.2343169708823</v>
      </c>
      <c r="F62" s="430" t="n">
        <v>36.1139505348575</v>
      </c>
      <c r="G62" s="430" t="n">
        <v>7.33429424846422</v>
      </c>
      <c r="H62" s="430" t="n">
        <v>1288.64953949704</v>
      </c>
      <c r="I62" s="430" t="n">
        <v>10.4769636667405</v>
      </c>
      <c r="J62" s="430" t="n">
        <v>48.5853196190458</v>
      </c>
      <c r="K62" s="430" t="n">
        <v>6.18499041646241</v>
      </c>
      <c r="L62" s="430" t="n">
        <v>339.734778130373</v>
      </c>
      <c r="M62" s="430" t="n">
        <v>14.1049737878073</v>
      </c>
      <c r="N62" s="430" t="n">
        <v>12.8088532027196</v>
      </c>
      <c r="O62" s="430" t="n">
        <v>13.744158731997</v>
      </c>
      <c r="P62" s="430" t="n">
        <v>66.0931267747108</v>
      </c>
      <c r="Q62" s="430" t="n">
        <v>29.2424880919125</v>
      </c>
      <c r="R62" s="430" t="n">
        <v>2.49187664337718</v>
      </c>
      <c r="S62" s="430" t="n">
        <v>28.7109393953576</v>
      </c>
    </row>
    <row r="63">
      <c r="A63" s="430" t="s">
        <v>44</v>
      </c>
      <c r="B63" s="430" t="s">
        <v>45</v>
      </c>
      <c r="C63" s="430" t="s">
        <v>16</v>
      </c>
      <c r="D63" s="430" t="n">
        <v>10793.7441952148</v>
      </c>
      <c r="E63" s="430" t="n">
        <v>7.8952288627602</v>
      </c>
      <c r="F63" s="430" t="n">
        <v>35.0997149220467</v>
      </c>
      <c r="G63" s="430" t="n">
        <v>6.28142790708909</v>
      </c>
      <c r="H63" s="430" t="n">
        <v>10331.3408891844</v>
      </c>
      <c r="I63" s="430" t="n">
        <v>7.09223008907149</v>
      </c>
      <c r="J63" s="430" t="n">
        <v>33.5960453957783</v>
      </c>
      <c r="K63" s="430" t="n">
        <v>5.76331903388062</v>
      </c>
      <c r="L63" s="430" t="n">
        <v>6856.48677978534</v>
      </c>
      <c r="M63" s="430" t="n">
        <v>9.75551346074679</v>
      </c>
      <c r="N63" s="430" t="n">
        <v>22.2963159942162</v>
      </c>
      <c r="O63" s="430" t="n">
        <v>7.9266987836555</v>
      </c>
      <c r="P63" s="430" t="n">
        <v>2770.08586063395</v>
      </c>
      <c r="Q63" s="430" t="n">
        <v>12.8413829737613</v>
      </c>
      <c r="R63" s="430" t="n">
        <v>9.00792368795883</v>
      </c>
      <c r="S63" s="430" t="n">
        <v>12.1337026361991</v>
      </c>
    </row>
    <row r="64">
      <c r="A64" s="430" t="s">
        <v>44</v>
      </c>
      <c r="B64" s="430" t="s">
        <v>45</v>
      </c>
      <c r="C64" s="430" t="s">
        <v>17</v>
      </c>
      <c r="D64" s="430" t="n">
        <v>7032.73763302655</v>
      </c>
      <c r="E64" s="430" t="n">
        <v>9.07537966941207</v>
      </c>
      <c r="F64" s="430" t="n">
        <v>37.6614113441668</v>
      </c>
      <c r="G64" s="430" t="n">
        <v>5.69109485414119</v>
      </c>
      <c r="H64" s="430" t="n">
        <v>6344.97491159256</v>
      </c>
      <c r="I64" s="430" t="n">
        <v>9.67465776177163</v>
      </c>
      <c r="J64" s="430" t="n">
        <v>33.9783342679697</v>
      </c>
      <c r="K64" s="430" t="n">
        <v>7.15986349310485</v>
      </c>
      <c r="L64" s="430" t="n">
        <v>3752.35020329486</v>
      </c>
      <c r="M64" s="430" t="n">
        <v>14.6982021309689</v>
      </c>
      <c r="N64" s="430" t="n">
        <v>20.0944229527355</v>
      </c>
      <c r="O64" s="430" t="n">
        <v>11.3914553127254</v>
      </c>
      <c r="P64" s="430" t="n">
        <v>1543.5274921284</v>
      </c>
      <c r="Q64" s="430" t="n">
        <v>15.6960091144512</v>
      </c>
      <c r="R64" s="430" t="n">
        <v>8.26583143512794</v>
      </c>
      <c r="S64" s="430" t="n">
        <v>14.902173912885</v>
      </c>
    </row>
    <row r="65">
      <c r="A65" s="430" t="s">
        <v>46</v>
      </c>
      <c r="B65" s="430" t="s">
        <v>47</v>
      </c>
      <c r="C65" s="430" t="s">
        <v>16</v>
      </c>
      <c r="D65" s="430" t="n">
        <v>9597.0288035975</v>
      </c>
      <c r="E65" s="430" t="n">
        <v>5.90330877401534</v>
      </c>
      <c r="F65" s="430" t="n">
        <v>36.0645129114717</v>
      </c>
      <c r="G65" s="430" t="n">
        <v>5.17128695302407</v>
      </c>
      <c r="H65" s="430" t="n">
        <v>10468.8679108321</v>
      </c>
      <c r="I65" s="430" t="n">
        <v>7.29965467325276</v>
      </c>
      <c r="J65" s="430" t="n">
        <v>39.3407824093605</v>
      </c>
      <c r="K65" s="430" t="n">
        <v>5.13872748430993</v>
      </c>
      <c r="L65" s="430" t="n">
        <v>4157.77995146758</v>
      </c>
      <c r="M65" s="430" t="n">
        <v>9.54356574738643</v>
      </c>
      <c r="N65" s="430" t="n">
        <v>15.6244512558462</v>
      </c>
      <c r="O65" s="430" t="n">
        <v>8.35230872663288</v>
      </c>
      <c r="P65" s="430" t="n">
        <v>2387.04958224468</v>
      </c>
      <c r="Q65" s="430" t="n">
        <v>15.2742037568423</v>
      </c>
      <c r="R65" s="430" t="n">
        <v>8.97025342332158</v>
      </c>
      <c r="S65" s="430" t="n">
        <v>14.044352099433</v>
      </c>
    </row>
    <row r="66">
      <c r="A66" s="430" t="s">
        <v>46</v>
      </c>
      <c r="B66" s="430" t="s">
        <v>47</v>
      </c>
      <c r="C66" s="430" t="s">
        <v>17</v>
      </c>
      <c r="D66" s="430" t="n">
        <v>3257.5156521433</v>
      </c>
      <c r="E66" s="430" t="n">
        <v>11.3367850928535</v>
      </c>
      <c r="F66" s="430" t="n">
        <v>35.0564968411425</v>
      </c>
      <c r="G66" s="430" t="n">
        <v>7.59839436923394</v>
      </c>
      <c r="H66" s="430" t="n">
        <v>3658.2173441492</v>
      </c>
      <c r="I66" s="430" t="n">
        <v>12.1925452067494</v>
      </c>
      <c r="J66" s="430" t="n">
        <v>39.3687393904002</v>
      </c>
      <c r="K66" s="430" t="n">
        <v>7.97221307591774</v>
      </c>
      <c r="L66" s="430" t="n">
        <v>1553.45342473088</v>
      </c>
      <c r="M66" s="430" t="n">
        <v>13.8188745029682</v>
      </c>
      <c r="N66" s="430" t="n">
        <v>16.7178429491533</v>
      </c>
      <c r="O66" s="430" t="n">
        <v>13.3087442728998</v>
      </c>
      <c r="P66" s="430" t="n">
        <v>823.001748560813</v>
      </c>
      <c r="Q66" s="430" t="n">
        <v>21.3887953118314</v>
      </c>
      <c r="R66" s="430" t="n">
        <v>8.85692081930408</v>
      </c>
      <c r="S66" s="430" t="n">
        <v>20.8974424561202</v>
      </c>
    </row>
    <row r="67">
      <c r="A67" s="430" t="s">
        <v>48</v>
      </c>
      <c r="B67" s="430" t="s">
        <v>49</v>
      </c>
      <c r="C67" s="430" t="s">
        <v>16</v>
      </c>
      <c r="D67" s="430" t="n">
        <v>10574.5094048052</v>
      </c>
      <c r="E67" s="430" t="n">
        <v>7.98576283581894</v>
      </c>
      <c r="F67" s="430" t="n">
        <v>44.4299582646755</v>
      </c>
      <c r="G67" s="430" t="n">
        <v>6.3423169372359</v>
      </c>
      <c r="H67" s="430" t="n">
        <v>10212.5701851096</v>
      </c>
      <c r="I67" s="430" t="n">
        <v>9.59666738590544</v>
      </c>
      <c r="J67" s="430" t="n">
        <v>42.9092310318718</v>
      </c>
      <c r="K67" s="430" t="n">
        <v>6.22279264472002</v>
      </c>
      <c r="L67" s="430" t="n">
        <v>2015.23326436843</v>
      </c>
      <c r="M67" s="430" t="n">
        <v>16.1004077588532</v>
      </c>
      <c r="N67" s="430" t="n">
        <v>8.46722305516965</v>
      </c>
      <c r="O67" s="430" t="n">
        <v>13.558428998279</v>
      </c>
      <c r="P67" s="430" t="n">
        <v>998.09078735735</v>
      </c>
      <c r="Q67" s="430" t="n">
        <v>23.2546816758453</v>
      </c>
      <c r="R67" s="430" t="n">
        <v>4.19358764828305</v>
      </c>
      <c r="S67" s="430" t="n">
        <v>22.9939498446013</v>
      </c>
    </row>
    <row r="68">
      <c r="A68" s="430" t="s">
        <v>48</v>
      </c>
      <c r="B68" s="430" t="s">
        <v>49</v>
      </c>
      <c r="C68" s="430" t="s">
        <v>17</v>
      </c>
      <c r="D68" s="430" t="n">
        <v>5770.04958328276</v>
      </c>
      <c r="E68" s="430" t="n">
        <v>9.22616643234228</v>
      </c>
      <c r="F68" s="430" t="n">
        <v>41.7937205952852</v>
      </c>
      <c r="G68" s="430" t="n">
        <v>8.11397269882972</v>
      </c>
      <c r="H68" s="430" t="n">
        <v>6734.51088395364</v>
      </c>
      <c r="I68" s="430" t="n">
        <v>11.2669975186563</v>
      </c>
      <c r="J68" s="430" t="n">
        <v>48.7795229776404</v>
      </c>
      <c r="K68" s="430" t="n">
        <v>6.83304744089057</v>
      </c>
      <c r="L68" s="430" t="n">
        <v>918.676958945049</v>
      </c>
      <c r="M68" s="430" t="n">
        <v>21.0283860656285</v>
      </c>
      <c r="N68" s="430" t="n">
        <v>6.65417646508882</v>
      </c>
      <c r="O68" s="430" t="n">
        <v>19.9307783490505</v>
      </c>
      <c r="P68" s="430" t="n">
        <v>382.782954625909</v>
      </c>
      <c r="Q68" s="430" t="n">
        <v>34.1399517234235</v>
      </c>
      <c r="R68" s="430" t="n">
        <v>2.77257996198557</v>
      </c>
      <c r="S68" s="430" t="n">
        <v>32.9549409767968</v>
      </c>
    </row>
    <row r="69">
      <c r="A69" s="430" t="s">
        <v>50</v>
      </c>
      <c r="B69" s="430" t="s">
        <v>51</v>
      </c>
      <c r="C69" s="430" t="s">
        <v>16</v>
      </c>
      <c r="D69" s="430" t="n">
        <v>1138.98929491729</v>
      </c>
      <c r="E69" s="430" t="n">
        <v>8.67089395618422</v>
      </c>
      <c r="F69" s="430" t="n">
        <v>36.1655775549811</v>
      </c>
      <c r="G69" s="430" t="n">
        <v>5.62028187455218</v>
      </c>
      <c r="H69" s="430" t="n">
        <v>1410.55276152523</v>
      </c>
      <c r="I69" s="430" t="n">
        <v>8.74426220411761</v>
      </c>
      <c r="J69" s="430" t="n">
        <v>44.7883536043576</v>
      </c>
      <c r="K69" s="430" t="n">
        <v>4.98513147218119</v>
      </c>
      <c r="L69" s="430" t="n">
        <v>461.272270858567</v>
      </c>
      <c r="M69" s="430" t="n">
        <v>11.0644030388565</v>
      </c>
      <c r="N69" s="430" t="n">
        <v>14.6464748704325</v>
      </c>
      <c r="O69" s="430" t="n">
        <v>10.5790666771731</v>
      </c>
      <c r="P69" s="430" t="n">
        <v>138.559668415501</v>
      </c>
      <c r="Q69" s="430" t="n">
        <v>16.9980549044809</v>
      </c>
      <c r="R69" s="430" t="n">
        <v>4.39959397022881</v>
      </c>
      <c r="S69" s="430" t="n">
        <v>15.2294615615258</v>
      </c>
    </row>
    <row r="70">
      <c r="A70" s="430" t="s">
        <v>50</v>
      </c>
      <c r="B70" s="430" t="s">
        <v>51</v>
      </c>
      <c r="C70" s="430" t="s">
        <v>17</v>
      </c>
      <c r="D70" s="430" t="n">
        <v>508.374757823592</v>
      </c>
      <c r="E70" s="430" t="n">
        <v>10.4767538124326</v>
      </c>
      <c r="F70" s="430" t="n">
        <v>38.5912672014563</v>
      </c>
      <c r="G70" s="430" t="n">
        <v>7.15412732516677</v>
      </c>
      <c r="H70" s="430" t="n">
        <v>518.566142941121</v>
      </c>
      <c r="I70" s="430" t="n">
        <v>9.70600917106676</v>
      </c>
      <c r="J70" s="430" t="n">
        <v>39.3649060577742</v>
      </c>
      <c r="K70" s="430" t="n">
        <v>5.99756715801869</v>
      </c>
      <c r="L70" s="430" t="n">
        <v>213.789548404757</v>
      </c>
      <c r="M70" s="430" t="n">
        <v>14.5073348252849</v>
      </c>
      <c r="N70" s="430" t="n">
        <v>16.2289914288576</v>
      </c>
      <c r="O70" s="430" t="n">
        <v>12.8457784424144</v>
      </c>
      <c r="P70" s="430" t="n">
        <v>76.6006329371244</v>
      </c>
      <c r="Q70" s="430" t="n">
        <v>22.3288409894793</v>
      </c>
      <c r="R70" s="430" t="n">
        <v>5.81483531191183</v>
      </c>
      <c r="S70" s="430" t="n">
        <v>21.0382087962557</v>
      </c>
    </row>
    <row r="71">
      <c r="A71" s="430" t="s">
        <v>52</v>
      </c>
      <c r="B71" s="430" t="s">
        <v>53</v>
      </c>
      <c r="C71" s="430" t="s">
        <v>16</v>
      </c>
      <c r="D71" s="430" t="n">
        <v>514.999067164179</v>
      </c>
      <c r="E71" s="430" t="n">
        <v>11.554580714408</v>
      </c>
      <c r="F71" s="430" t="n">
        <v>71.1899791231733</v>
      </c>
      <c r="G71" s="430" t="n">
        <v>3.29017820732831</v>
      </c>
      <c r="H71" s="430" t="n">
        <v>114.779850746269</v>
      </c>
      <c r="I71" s="430" t="n">
        <v>14.5436356149148</v>
      </c>
      <c r="J71" s="430" t="n">
        <v>15.866388308977</v>
      </c>
      <c r="K71" s="430" t="n">
        <v>11.2404132385624</v>
      </c>
      <c r="L71" s="430" t="n">
        <v>63.4309701492537</v>
      </c>
      <c r="M71" s="430" t="n">
        <v>17.9866676369686</v>
      </c>
      <c r="N71" s="430" t="n">
        <v>8.76826722338205</v>
      </c>
      <c r="O71" s="430" t="n">
        <v>16.0546029326837</v>
      </c>
      <c r="P71" s="430" t="n">
        <v>30.205223880597</v>
      </c>
      <c r="Q71" s="430" t="n">
        <v>19.674068351951</v>
      </c>
      <c r="R71" s="430" t="n">
        <v>4.17536534446764</v>
      </c>
      <c r="S71" s="430" t="n">
        <v>18.6952827389437</v>
      </c>
    </row>
    <row r="72">
      <c r="A72" s="430" t="s">
        <v>52</v>
      </c>
      <c r="B72" s="430" t="s">
        <v>53</v>
      </c>
      <c r="C72" s="430" t="s">
        <v>17</v>
      </c>
      <c r="D72" s="430" t="n">
        <v>339.808768656716</v>
      </c>
      <c r="E72" s="430" t="n">
        <v>13.7210549087006</v>
      </c>
      <c r="F72" s="430" t="n">
        <v>74.0131578947368</v>
      </c>
      <c r="G72" s="430" t="n">
        <v>3.56480603926749</v>
      </c>
      <c r="H72" s="430" t="n">
        <v>77.0233208955223</v>
      </c>
      <c r="I72" s="430" t="n">
        <v>17.5679996024199</v>
      </c>
      <c r="J72" s="430" t="n">
        <v>16.7763157894737</v>
      </c>
      <c r="K72" s="430" t="n">
        <v>12.9654510391979</v>
      </c>
      <c r="L72" s="430" t="n">
        <v>27.1847014925373</v>
      </c>
      <c r="M72" s="430" t="n">
        <v>27.7394371414535</v>
      </c>
      <c r="N72" s="430" t="n">
        <v>5.92105263157895</v>
      </c>
      <c r="O72" s="430" t="n">
        <v>24.2541857463511</v>
      </c>
      <c r="P72" s="430" t="n">
        <v>15.1026119402985</v>
      </c>
      <c r="Q72" s="430" t="n">
        <v>32.3770885360152</v>
      </c>
      <c r="R72" s="430" t="n">
        <v>3.28947368421053</v>
      </c>
      <c r="S72" s="430" t="n">
        <v>31.7779126952357</v>
      </c>
    </row>
    <row r="73">
      <c r="A73" s="430" t="s">
        <v>54</v>
      </c>
      <c r="B73" s="430" t="s">
        <v>55</v>
      </c>
      <c r="C73" s="430" t="s">
        <v>16</v>
      </c>
      <c r="D73" s="430" t="n">
        <v>14057.4076885616</v>
      </c>
      <c r="E73" s="430" t="n">
        <v>6.29941541954085</v>
      </c>
      <c r="F73" s="430" t="n">
        <v>57.5931464642317</v>
      </c>
      <c r="G73" s="430" t="n">
        <v>4.0600241168739</v>
      </c>
      <c r="H73" s="430" t="n">
        <v>8497.05028962378</v>
      </c>
      <c r="I73" s="430" t="n">
        <v>8.12339928190612</v>
      </c>
      <c r="J73" s="430" t="n">
        <v>34.8123830997974</v>
      </c>
      <c r="K73" s="430" t="n">
        <v>5.86900569104877</v>
      </c>
      <c r="L73" s="430" t="n">
        <v>1662.80889400348</v>
      </c>
      <c r="M73" s="430" t="n">
        <v>16.06790429061</v>
      </c>
      <c r="N73" s="430" t="n">
        <v>6.81252178894218</v>
      </c>
      <c r="O73" s="430" t="n">
        <v>14.659123373265</v>
      </c>
      <c r="P73" s="430" t="n">
        <v>190.859010101648</v>
      </c>
      <c r="Q73" s="430" t="n">
        <v>40.1627259668894</v>
      </c>
      <c r="R73" s="430" t="n">
        <v>0.781948647028763</v>
      </c>
      <c r="S73" s="430" t="n">
        <v>39.877824231113</v>
      </c>
    </row>
    <row r="74">
      <c r="A74" s="430" t="s">
        <v>54</v>
      </c>
      <c r="B74" s="430" t="s">
        <v>55</v>
      </c>
      <c r="C74" s="430" t="s">
        <v>17</v>
      </c>
      <c r="D74" s="430" t="n">
        <v>6267.90723872827</v>
      </c>
      <c r="E74" s="430" t="n">
        <v>10.1578861758876</v>
      </c>
      <c r="F74" s="430" t="n">
        <v>47.9698671367972</v>
      </c>
      <c r="G74" s="430" t="n">
        <v>6.33741093179304</v>
      </c>
      <c r="H74" s="430" t="n">
        <v>5912.70610935937</v>
      </c>
      <c r="I74" s="430" t="n">
        <v>8.4561437153072</v>
      </c>
      <c r="J74" s="430" t="n">
        <v>45.2514237499222</v>
      </c>
      <c r="K74" s="430" t="n">
        <v>6.03362310169839</v>
      </c>
      <c r="L74" s="430" t="n">
        <v>885.729364211066</v>
      </c>
      <c r="M74" s="430" t="n">
        <v>22.6467380594196</v>
      </c>
      <c r="N74" s="430" t="n">
        <v>6.77870911328058</v>
      </c>
      <c r="O74" s="430" t="n">
        <v>21.2541661681141</v>
      </c>
      <c r="P74" s="430"/>
      <c r="Q74" s="430"/>
      <c r="R74" s="430"/>
      <c r="S74" s="430"/>
    </row>
    <row r="75">
      <c r="A75" s="430" t="s">
        <v>56</v>
      </c>
      <c r="B75" s="430" t="s">
        <v>57</v>
      </c>
      <c r="C75" s="430" t="s">
        <v>16</v>
      </c>
      <c r="D75" s="430" t="n">
        <v>2076.26928880899</v>
      </c>
      <c r="E75" s="430" t="n">
        <v>7.0044120389492</v>
      </c>
      <c r="F75" s="430" t="n">
        <v>64.0830789236315</v>
      </c>
      <c r="G75" s="430" t="n">
        <v>3.94281209125949</v>
      </c>
      <c r="H75" s="430" t="n">
        <v>758.473788275563</v>
      </c>
      <c r="I75" s="430" t="n">
        <v>10.8814472639769</v>
      </c>
      <c r="J75" s="430" t="n">
        <v>23.4099381508698</v>
      </c>
      <c r="K75" s="430" t="n">
        <v>9.42437928032263</v>
      </c>
      <c r="L75" s="430" t="n">
        <v>226.141496460407</v>
      </c>
      <c r="M75" s="430" t="n">
        <v>17.01881217568</v>
      </c>
      <c r="N75" s="430" t="n">
        <v>6.97975134713541</v>
      </c>
      <c r="O75" s="430" t="n">
        <v>17.0665639766092</v>
      </c>
      <c r="P75" s="430" t="n">
        <v>179.08036522351</v>
      </c>
      <c r="Q75" s="430" t="n">
        <v>23.8585631497963</v>
      </c>
      <c r="R75" s="430" t="n">
        <v>5.5272315783633</v>
      </c>
      <c r="S75" s="430" t="n">
        <v>20.8998443840444</v>
      </c>
    </row>
    <row r="76">
      <c r="A76" s="430" t="s">
        <v>56</v>
      </c>
      <c r="B76" s="430" t="s">
        <v>57</v>
      </c>
      <c r="C76" s="430" t="s">
        <v>17</v>
      </c>
      <c r="D76" s="430" t="n">
        <v>1062.47683325604</v>
      </c>
      <c r="E76" s="430" t="n">
        <v>9.15241799002458</v>
      </c>
      <c r="F76" s="430" t="n">
        <v>68.0559582800894</v>
      </c>
      <c r="G76" s="430" t="n">
        <v>4.93360343591021</v>
      </c>
      <c r="H76" s="430" t="n">
        <v>324.111195460186</v>
      </c>
      <c r="I76" s="430" t="n">
        <v>16.1511765948391</v>
      </c>
      <c r="J76" s="430" t="n">
        <v>20.7606390143593</v>
      </c>
      <c r="K76" s="430" t="n">
        <v>14.0774024155872</v>
      </c>
      <c r="L76" s="430" t="n">
        <v>126.213127773385</v>
      </c>
      <c r="M76" s="430" t="n">
        <v>22.5177618388734</v>
      </c>
      <c r="N76" s="430" t="n">
        <v>8.08446366950114</v>
      </c>
      <c r="O76" s="430" t="n">
        <v>20.089717792936</v>
      </c>
      <c r="P76" s="430" t="n">
        <v>48.380053953915</v>
      </c>
      <c r="Q76" s="430" t="n">
        <v>32.0433548290588</v>
      </c>
      <c r="R76" s="430" t="n">
        <v>3.09893903605016</v>
      </c>
      <c r="S76" s="430" t="n">
        <v>33.1065348956867</v>
      </c>
    </row>
    <row r="77">
      <c r="A77" s="430" t="s">
        <v>58</v>
      </c>
      <c r="B77" s="430" t="s">
        <v>59</v>
      </c>
      <c r="C77" s="430" t="s">
        <v>16</v>
      </c>
      <c r="D77" s="430" t="n">
        <v>318</v>
      </c>
      <c r="E77" s="430" t="n">
        <v>13.8866648695896</v>
      </c>
      <c r="F77" s="430" t="n">
        <v>56.7857142857143</v>
      </c>
      <c r="G77" s="430" t="n">
        <v>4.65150327275769</v>
      </c>
      <c r="H77" s="430" t="n">
        <v>88</v>
      </c>
      <c r="I77" s="430" t="n">
        <v>15.4610731146522</v>
      </c>
      <c r="J77" s="430" t="n">
        <v>15.7142857142857</v>
      </c>
      <c r="K77" s="430" t="n">
        <v>9.40176613621985</v>
      </c>
      <c r="L77" s="430" t="n">
        <v>81</v>
      </c>
      <c r="M77" s="430" t="n">
        <v>18.9779360567779</v>
      </c>
      <c r="N77" s="430" t="n">
        <v>14.4642857142857</v>
      </c>
      <c r="O77" s="430" t="n">
        <v>11.4101126554852</v>
      </c>
      <c r="P77" s="430" t="n">
        <v>73</v>
      </c>
      <c r="Q77" s="430" t="n">
        <v>16.4038078067136</v>
      </c>
      <c r="R77" s="430" t="n">
        <v>13.0357142857143</v>
      </c>
      <c r="S77" s="430" t="n">
        <v>12.7094937207383</v>
      </c>
    </row>
    <row r="78">
      <c r="A78" s="430" t="s">
        <v>58</v>
      </c>
      <c r="B78" s="430" t="s">
        <v>59</v>
      </c>
      <c r="C78" s="430" t="s">
        <v>17</v>
      </c>
      <c r="D78" s="430" t="n">
        <v>164</v>
      </c>
      <c r="E78" s="430" t="n">
        <v>13.8887121134494</v>
      </c>
      <c r="F78" s="430" t="n">
        <v>57.5438596491228</v>
      </c>
      <c r="G78" s="430" t="n">
        <v>4.86810042611995</v>
      </c>
      <c r="H78" s="430" t="n">
        <v>59</v>
      </c>
      <c r="I78" s="430" t="n">
        <v>22.8071469217253</v>
      </c>
      <c r="J78" s="430" t="n">
        <v>20.7017543859649</v>
      </c>
      <c r="K78" s="430" t="n">
        <v>13.1896301637469</v>
      </c>
      <c r="L78" s="430" t="n">
        <v>36</v>
      </c>
      <c r="M78" s="430" t="n">
        <v>19.9725263496016</v>
      </c>
      <c r="N78" s="430" t="n">
        <v>12.6315789473684</v>
      </c>
      <c r="O78" s="430" t="n">
        <v>15.3687021300044</v>
      </c>
      <c r="P78" s="430" t="n">
        <v>26</v>
      </c>
      <c r="Q78" s="430" t="n">
        <v>22.6328775153844</v>
      </c>
      <c r="R78" s="430" t="n">
        <v>9.12280701754386</v>
      </c>
      <c r="S78" s="430" t="n">
        <v>17.5666088240589</v>
      </c>
    </row>
    <row r="79">
      <c r="A79" s="430" t="s">
        <v>60</v>
      </c>
      <c r="B79" s="430" t="s">
        <v>61</v>
      </c>
      <c r="C79" s="430" t="s">
        <v>16</v>
      </c>
      <c r="D79" s="430" t="n">
        <v>1981.04536019747</v>
      </c>
      <c r="E79" s="430" t="n">
        <v>7.25823395412993</v>
      </c>
      <c r="F79" s="430" t="n">
        <v>46.7398790413761</v>
      </c>
      <c r="G79" s="430" t="n">
        <v>4.71094118283876</v>
      </c>
      <c r="H79" s="430" t="n">
        <v>610.581866550658</v>
      </c>
      <c r="I79" s="430" t="n">
        <v>11.7405500293244</v>
      </c>
      <c r="J79" s="430" t="n">
        <v>14.4057895699019</v>
      </c>
      <c r="K79" s="430" t="n">
        <v>10.0367859814154</v>
      </c>
      <c r="L79" s="430" t="n">
        <v>814.280557817326</v>
      </c>
      <c r="M79" s="430" t="n">
        <v>11.2638703225075</v>
      </c>
      <c r="N79" s="430" t="n">
        <v>19.2117634168318</v>
      </c>
      <c r="O79" s="430" t="n">
        <v>9.1403792201811</v>
      </c>
      <c r="P79" s="430" t="n">
        <v>832.53998386751</v>
      </c>
      <c r="Q79" s="430" t="n">
        <v>10.0940681661973</v>
      </c>
      <c r="R79" s="430" t="n">
        <v>19.6425679718902</v>
      </c>
      <c r="S79" s="430" t="n">
        <v>7.51075361504939</v>
      </c>
    </row>
    <row r="80">
      <c r="A80" s="430" t="s">
        <v>60</v>
      </c>
      <c r="B80" s="430" t="s">
        <v>61</v>
      </c>
      <c r="C80" s="430" t="s">
        <v>17</v>
      </c>
      <c r="D80" s="430" t="n">
        <v>747.937410471444</v>
      </c>
      <c r="E80" s="430" t="n">
        <v>11.0279167166576</v>
      </c>
      <c r="F80" s="430" t="n">
        <v>41.3840210405125</v>
      </c>
      <c r="G80" s="430" t="n">
        <v>7.1718211587197</v>
      </c>
      <c r="H80" s="430" t="n">
        <v>370.067224686822</v>
      </c>
      <c r="I80" s="430" t="n">
        <v>13.7627084154996</v>
      </c>
      <c r="J80" s="430" t="n">
        <v>20.4761382415544</v>
      </c>
      <c r="K80" s="430" t="n">
        <v>10.828385872334</v>
      </c>
      <c r="L80" s="430" t="n">
        <v>312.039610667591</v>
      </c>
      <c r="M80" s="430" t="n">
        <v>15.3761251313205</v>
      </c>
      <c r="N80" s="430" t="n">
        <v>17.2654203848438</v>
      </c>
      <c r="O80" s="430" t="n">
        <v>13.5019240263608</v>
      </c>
      <c r="P80" s="430" t="n">
        <v>377.265415406088</v>
      </c>
      <c r="Q80" s="430" t="n">
        <v>11.7586955983572</v>
      </c>
      <c r="R80" s="430" t="n">
        <v>20.8744203330893</v>
      </c>
      <c r="S80" s="430" t="n">
        <v>10.48754985889</v>
      </c>
    </row>
    <row r="81">
      <c r="A81" s="430" t="s">
        <v>62</v>
      </c>
      <c r="B81" s="430" t="s">
        <v>63</v>
      </c>
      <c r="C81" s="430" t="s">
        <v>16</v>
      </c>
      <c r="D81" s="430" t="n">
        <v>2782.66750236066</v>
      </c>
      <c r="E81" s="430" t="n">
        <v>8.94744561250929</v>
      </c>
      <c r="F81" s="430" t="n">
        <v>61.7151812192654</v>
      </c>
      <c r="G81" s="430" t="n">
        <v>4.58837909717596</v>
      </c>
      <c r="H81" s="430" t="n">
        <v>1225.62422686241</v>
      </c>
      <c r="I81" s="430" t="n">
        <v>11.6147624222841</v>
      </c>
      <c r="J81" s="430" t="n">
        <v>27.1824144290928</v>
      </c>
      <c r="K81" s="430" t="n">
        <v>9.9924609218616</v>
      </c>
      <c r="L81" s="430" t="n">
        <v>419.796341641027</v>
      </c>
      <c r="M81" s="430" t="n">
        <v>15.1121213636639</v>
      </c>
      <c r="N81" s="430" t="n">
        <v>9.31042148498946</v>
      </c>
      <c r="O81" s="430" t="n">
        <v>13.8547144761883</v>
      </c>
      <c r="P81" s="430" t="n">
        <v>80.7984743673409</v>
      </c>
      <c r="Q81" s="430" t="n">
        <v>30.5893789110532</v>
      </c>
      <c r="R81" s="430" t="n">
        <v>1.79198286665236</v>
      </c>
      <c r="S81" s="430" t="n">
        <v>31.2820031878938</v>
      </c>
    </row>
    <row r="82">
      <c r="A82" s="430" t="s">
        <v>62</v>
      </c>
      <c r="B82" s="430" t="s">
        <v>63</v>
      </c>
      <c r="C82" s="430" t="s">
        <v>17</v>
      </c>
      <c r="D82" s="430" t="n">
        <v>1193.5818043889</v>
      </c>
      <c r="E82" s="430" t="n">
        <v>13.8228790829205</v>
      </c>
      <c r="F82" s="430" t="n">
        <v>67.321571241024</v>
      </c>
      <c r="G82" s="430" t="n">
        <v>5.77654271686897</v>
      </c>
      <c r="H82" s="430" t="n">
        <v>443.693246146854</v>
      </c>
      <c r="I82" s="430" t="n">
        <v>14.6165798515904</v>
      </c>
      <c r="J82" s="430" t="n">
        <v>25.025621511489</v>
      </c>
      <c r="K82" s="430" t="n">
        <v>12.944167390762</v>
      </c>
      <c r="L82" s="430" t="n">
        <v>106.066326243452</v>
      </c>
      <c r="M82" s="430" t="n">
        <v>29.9695176630808</v>
      </c>
      <c r="N82" s="430" t="n">
        <v>5.98245693107574</v>
      </c>
      <c r="O82" s="430" t="n">
        <v>29.0167197694372</v>
      </c>
      <c r="P82" s="430" t="n">
        <v>29.6145753563274</v>
      </c>
      <c r="Q82" s="430" t="n">
        <v>50.932029855261</v>
      </c>
      <c r="R82" s="430" t="n">
        <v>1.67035031641122</v>
      </c>
      <c r="S82" s="430" t="n">
        <v>52.0518827653818</v>
      </c>
    </row>
    <row r="83">
      <c r="A83" s="430" t="s">
        <v>64</v>
      </c>
      <c r="B83" s="430" t="s">
        <v>65</v>
      </c>
      <c r="C83" s="430" t="s">
        <v>16</v>
      </c>
      <c r="D83" s="430" t="n">
        <v>8856.98056834329</v>
      </c>
      <c r="E83" s="430" t="n">
        <v>8.85554770460657</v>
      </c>
      <c r="F83" s="430" t="n">
        <v>33.4917123725595</v>
      </c>
      <c r="G83" s="430" t="n">
        <v>7.86290236477972</v>
      </c>
      <c r="H83" s="430" t="n">
        <v>9821.76407623523</v>
      </c>
      <c r="I83" s="430" t="n">
        <v>10.3439093415926</v>
      </c>
      <c r="J83" s="430" t="n">
        <v>37.1399366741456</v>
      </c>
      <c r="K83" s="430" t="n">
        <v>6.47845585378287</v>
      </c>
      <c r="L83" s="430" t="n">
        <v>5786.21860355495</v>
      </c>
      <c r="M83" s="430" t="n">
        <v>12.3493647876831</v>
      </c>
      <c r="N83" s="430" t="n">
        <v>21.8799587172701</v>
      </c>
      <c r="O83" s="430" t="n">
        <v>8.68906422169159</v>
      </c>
      <c r="P83" s="430" t="n">
        <v>1980.32706673266</v>
      </c>
      <c r="Q83" s="430" t="n">
        <v>16.6803939046499</v>
      </c>
      <c r="R83" s="430" t="n">
        <v>7.48839223602484</v>
      </c>
      <c r="S83" s="430" t="n">
        <v>15.1400898425047</v>
      </c>
    </row>
    <row r="84">
      <c r="A84" s="430" t="s">
        <v>64</v>
      </c>
      <c r="B84" s="430" t="s">
        <v>65</v>
      </c>
      <c r="C84" s="430" t="s">
        <v>17</v>
      </c>
      <c r="D84" s="430" t="n">
        <v>3661.78741488092</v>
      </c>
      <c r="E84" s="430" t="n">
        <v>13.098606124445</v>
      </c>
      <c r="F84" s="430" t="n">
        <v>26.7682063888658</v>
      </c>
      <c r="G84" s="430" t="n">
        <v>9.89808421096188</v>
      </c>
      <c r="H84" s="430" t="n">
        <v>5674.67831877116</v>
      </c>
      <c r="I84" s="430" t="n">
        <v>11.249978373438</v>
      </c>
      <c r="J84" s="430" t="n">
        <v>41.4827359474739</v>
      </c>
      <c r="K84" s="430" t="n">
        <v>6.85861398001011</v>
      </c>
      <c r="L84" s="430" t="n">
        <v>3210.53165814202</v>
      </c>
      <c r="M84" s="430" t="n">
        <v>13.4506940015448</v>
      </c>
      <c r="N84" s="430" t="n">
        <v>23.4694602133063</v>
      </c>
      <c r="O84" s="430" t="n">
        <v>11.4010589079627</v>
      </c>
      <c r="P84" s="430" t="n">
        <v>1132.61700479854</v>
      </c>
      <c r="Q84" s="430" t="n">
        <v>22.7887020730064</v>
      </c>
      <c r="R84" s="430" t="n">
        <v>8.27959745035399</v>
      </c>
      <c r="S84" s="430" t="n">
        <v>20.6429282378017</v>
      </c>
    </row>
    <row r="85">
      <c r="A85" s="430" t="s">
        <v>66</v>
      </c>
      <c r="B85" s="430" t="s">
        <v>67</v>
      </c>
      <c r="C85" s="430" t="s">
        <v>16</v>
      </c>
      <c r="D85" s="430" t="n">
        <v>469.24061433447</v>
      </c>
      <c r="E85" s="430" t="n">
        <v>8.69298685130797</v>
      </c>
      <c r="F85" s="430" t="n">
        <v>55.921052631579</v>
      </c>
      <c r="G85" s="430" t="n">
        <v>3.34649984215781</v>
      </c>
      <c r="H85" s="430" t="n">
        <v>120.346416382252</v>
      </c>
      <c r="I85" s="430" t="n">
        <v>10.9537070431657</v>
      </c>
      <c r="J85" s="430" t="n">
        <v>14.3421052631579</v>
      </c>
      <c r="K85" s="430" t="n">
        <v>9.99202921364457</v>
      </c>
      <c r="L85" s="430" t="n">
        <v>134.699658703071</v>
      </c>
      <c r="M85" s="430" t="n">
        <v>11.0291638869886</v>
      </c>
      <c r="N85" s="430" t="n">
        <v>16.0526315789474</v>
      </c>
      <c r="O85" s="430" t="n">
        <v>7.3301479812526</v>
      </c>
      <c r="P85" s="430" t="n">
        <v>114.825938566553</v>
      </c>
      <c r="Q85" s="430" t="n">
        <v>10.7571143522401</v>
      </c>
      <c r="R85" s="430" t="n">
        <v>13.6842105263158</v>
      </c>
      <c r="S85" s="430" t="n">
        <v>8.39910921023107</v>
      </c>
    </row>
    <row r="86">
      <c r="A86" s="430" t="s">
        <v>66</v>
      </c>
      <c r="B86" s="430" t="s">
        <v>67</v>
      </c>
      <c r="C86" s="430" t="s">
        <v>17</v>
      </c>
      <c r="D86" s="430" t="n">
        <v>283.752559726962</v>
      </c>
      <c r="E86" s="430" t="n">
        <v>10.9749192873229</v>
      </c>
      <c r="F86" s="430" t="n">
        <v>66.0668380462725</v>
      </c>
      <c r="G86" s="430" t="n">
        <v>4.6099031211797</v>
      </c>
      <c r="H86" s="430" t="n">
        <v>56.3088737201364</v>
      </c>
      <c r="I86" s="430" t="n">
        <v>15.4425073549668</v>
      </c>
      <c r="J86" s="430" t="n">
        <v>13.1105398457584</v>
      </c>
      <c r="K86" s="430" t="n">
        <v>12.8938177629086</v>
      </c>
      <c r="L86" s="430" t="n">
        <v>38.6433447098976</v>
      </c>
      <c r="M86" s="430" t="n">
        <v>20.9546592518442</v>
      </c>
      <c r="N86" s="430" t="n">
        <v>8.9974293059126</v>
      </c>
      <c r="O86" s="430" t="n">
        <v>16.3807407718691</v>
      </c>
      <c r="P86" s="430" t="n">
        <v>50.7883959044368</v>
      </c>
      <c r="Q86" s="430" t="n">
        <v>19.1410933486474</v>
      </c>
      <c r="R86" s="430" t="n">
        <v>11.8251928020566</v>
      </c>
      <c r="S86" s="430" t="n">
        <v>15.6219949351087</v>
      </c>
    </row>
    <row r="87">
      <c r="A87" s="430" t="s">
        <v>68</v>
      </c>
      <c r="B87" s="430" t="s">
        <v>69</v>
      </c>
      <c r="C87" s="430" t="s">
        <v>16</v>
      </c>
      <c r="D87" s="430" t="n">
        <v>8866.79355833884</v>
      </c>
      <c r="E87" s="430" t="n">
        <v>8.34382202660336</v>
      </c>
      <c r="F87" s="430" t="n">
        <v>28.0748859641636</v>
      </c>
      <c r="G87" s="430" t="n">
        <v>6.38724473789963</v>
      </c>
      <c r="H87" s="430" t="n">
        <v>11233.0948075288</v>
      </c>
      <c r="I87" s="430" t="n">
        <v>6.36187718637508</v>
      </c>
      <c r="J87" s="430" t="n">
        <v>35.5672942728456</v>
      </c>
      <c r="K87" s="430" t="n">
        <v>5.49418587105672</v>
      </c>
      <c r="L87" s="430" t="n">
        <v>8228.78177654448</v>
      </c>
      <c r="M87" s="430" t="n">
        <v>8.88216340788942</v>
      </c>
      <c r="N87" s="430" t="n">
        <v>26.054752316096</v>
      </c>
      <c r="O87" s="430" t="n">
        <v>6.52873064251095</v>
      </c>
      <c r="P87" s="430" t="n">
        <v>3253.98194620875</v>
      </c>
      <c r="Q87" s="430" t="n">
        <v>13.56694332864</v>
      </c>
      <c r="R87" s="430" t="n">
        <v>10.3030674468948</v>
      </c>
      <c r="S87" s="430" t="n">
        <v>12.1087660846975</v>
      </c>
    </row>
    <row r="88">
      <c r="A88" s="430" t="s">
        <v>68</v>
      </c>
      <c r="B88" s="430" t="s">
        <v>69</v>
      </c>
      <c r="C88" s="430" t="s">
        <v>17</v>
      </c>
      <c r="D88" s="430" t="n">
        <v>5496.26751046711</v>
      </c>
      <c r="E88" s="430" t="n">
        <v>10.1182233489192</v>
      </c>
      <c r="F88" s="430" t="n">
        <v>27.2986756580026</v>
      </c>
      <c r="G88" s="430" t="n">
        <v>8.74423008004699</v>
      </c>
      <c r="H88" s="430" t="n">
        <v>7292.1859395883</v>
      </c>
      <c r="I88" s="430" t="n">
        <v>10.2415426852944</v>
      </c>
      <c r="J88" s="430" t="n">
        <v>36.2185825969286</v>
      </c>
      <c r="K88" s="430" t="n">
        <v>6.77066382445866</v>
      </c>
      <c r="L88" s="430" t="n">
        <v>4890.71648633667</v>
      </c>
      <c r="M88" s="430" t="n">
        <v>11.0893858264527</v>
      </c>
      <c r="N88" s="430" t="n">
        <v>24.2910453032888</v>
      </c>
      <c r="O88" s="430" t="n">
        <v>8.44311226164681</v>
      </c>
      <c r="P88" s="430" t="n">
        <v>2454.65479314522</v>
      </c>
      <c r="Q88" s="430" t="n">
        <v>15.3620859813523</v>
      </c>
      <c r="R88" s="430" t="n">
        <v>12.19169644178</v>
      </c>
      <c r="S88" s="430" t="n">
        <v>13.7351280060359</v>
      </c>
    </row>
    <row r="89">
      <c r="A89" s="430" t="s">
        <v>70</v>
      </c>
      <c r="B89" s="430" t="s">
        <v>71</v>
      </c>
      <c r="C89" s="430" t="s">
        <v>16</v>
      </c>
      <c r="D89" s="430" t="n">
        <v>764.26149285954</v>
      </c>
      <c r="E89" s="430" t="n">
        <v>6.31591138923839</v>
      </c>
      <c r="F89" s="430" t="n">
        <v>41.0630947958084</v>
      </c>
      <c r="G89" s="430" t="n">
        <v>4.87484266393307</v>
      </c>
      <c r="H89" s="430" t="n">
        <v>583.132710773617</v>
      </c>
      <c r="I89" s="430" t="n">
        <v>9.94613891735419</v>
      </c>
      <c r="J89" s="430" t="n">
        <v>31.3312053593606</v>
      </c>
      <c r="K89" s="430" t="n">
        <v>7.47046230799408</v>
      </c>
      <c r="L89" s="430" t="n">
        <v>397.319856501355</v>
      </c>
      <c r="M89" s="430" t="n">
        <v>9.0164136407163</v>
      </c>
      <c r="N89" s="430" t="n">
        <v>21.3476448626604</v>
      </c>
      <c r="O89" s="430" t="n">
        <v>6.95836366018297</v>
      </c>
      <c r="P89" s="430" t="n">
        <v>116.474183615575</v>
      </c>
      <c r="Q89" s="430" t="n">
        <v>14.7760008872115</v>
      </c>
      <c r="R89" s="430" t="n">
        <v>6.25805498217054</v>
      </c>
      <c r="S89" s="430" t="n">
        <v>14.122666096456</v>
      </c>
    </row>
    <row r="90">
      <c r="A90" s="430" t="s">
        <v>70</v>
      </c>
      <c r="B90" s="430" t="s">
        <v>71</v>
      </c>
      <c r="C90" s="430" t="s">
        <v>17</v>
      </c>
      <c r="D90" s="430" t="n">
        <v>240.606091705723</v>
      </c>
      <c r="E90" s="430" t="n">
        <v>13.4363179440472</v>
      </c>
      <c r="F90" s="430" t="n">
        <v>38.8346084048968</v>
      </c>
      <c r="G90" s="430" t="n">
        <v>9.69194580669611</v>
      </c>
      <c r="H90" s="430" t="n">
        <v>228.958438175277</v>
      </c>
      <c r="I90" s="430" t="n">
        <v>11.3124298623744</v>
      </c>
      <c r="J90" s="430" t="n">
        <v>36.9546391136621</v>
      </c>
      <c r="K90" s="430" t="n">
        <v>9.85665581312803</v>
      </c>
      <c r="L90" s="430" t="n">
        <v>109.176896929472</v>
      </c>
      <c r="M90" s="430" t="n">
        <v>15.4589927149833</v>
      </c>
      <c r="N90" s="430" t="n">
        <v>17.6215074566916</v>
      </c>
      <c r="O90" s="430" t="n">
        <v>12.7732767389528</v>
      </c>
      <c r="P90" s="430" t="n">
        <v>40.8247323152212</v>
      </c>
      <c r="Q90" s="430" t="n">
        <v>24.420780995569</v>
      </c>
      <c r="R90" s="430" t="n">
        <v>6.58924502474948</v>
      </c>
      <c r="S90" s="430" t="n">
        <v>21.8598739636744</v>
      </c>
    </row>
    <row r="91">
      <c r="A91" s="430" t="s">
        <v>72</v>
      </c>
      <c r="B91" s="430" t="s">
        <v>73</v>
      </c>
      <c r="C91" s="430" t="s">
        <v>16</v>
      </c>
      <c r="D91" s="430" t="n">
        <v>1385.63969917</v>
      </c>
      <c r="E91" s="430" t="n">
        <v>9.91664317824345</v>
      </c>
      <c r="F91" s="430" t="n">
        <v>54.9330450414798</v>
      </c>
      <c r="G91" s="430" t="n">
        <v>5.25648884802077</v>
      </c>
      <c r="H91" s="430" t="n">
        <v>684.156024111823</v>
      </c>
      <c r="I91" s="430" t="n">
        <v>11.0368897314974</v>
      </c>
      <c r="J91" s="430" t="n">
        <v>27.1230491667109</v>
      </c>
      <c r="K91" s="430" t="n">
        <v>10.175657285003</v>
      </c>
      <c r="L91" s="430" t="n">
        <v>243.938774019225</v>
      </c>
      <c r="M91" s="430" t="n">
        <v>15.0967105559808</v>
      </c>
      <c r="N91" s="430" t="n">
        <v>9.6708398789297</v>
      </c>
      <c r="O91" s="430" t="n">
        <v>12.2459933141824</v>
      </c>
      <c r="P91" s="430" t="n">
        <v>208.68110540896</v>
      </c>
      <c r="Q91" s="430" t="n">
        <v>17.1514053265695</v>
      </c>
      <c r="R91" s="430" t="n">
        <v>8.27306591287965</v>
      </c>
      <c r="S91" s="430" t="n">
        <v>17.0702977335109</v>
      </c>
    </row>
    <row r="92">
      <c r="A92" s="430" t="s">
        <v>72</v>
      </c>
      <c r="B92" s="430" t="s">
        <v>73</v>
      </c>
      <c r="C92" s="430" t="s">
        <v>17</v>
      </c>
      <c r="D92" s="430" t="n">
        <v>724.564565502407</v>
      </c>
      <c r="E92" s="430" t="n">
        <v>11.081531492812</v>
      </c>
      <c r="F92" s="430" t="n">
        <v>49.5550438150998</v>
      </c>
      <c r="G92" s="430" t="n">
        <v>7.58436394580014</v>
      </c>
      <c r="H92" s="430" t="n">
        <v>530.693998935499</v>
      </c>
      <c r="I92" s="430" t="n">
        <v>12.9064370086771</v>
      </c>
      <c r="J92" s="430" t="n">
        <v>36.2956810500717</v>
      </c>
      <c r="K92" s="430" t="n">
        <v>9.12330549506184</v>
      </c>
      <c r="L92" s="430" t="n">
        <v>94.8008773389856</v>
      </c>
      <c r="M92" s="430" t="n">
        <v>23.4768129704114</v>
      </c>
      <c r="N92" s="430" t="n">
        <v>6.48370325284382</v>
      </c>
      <c r="O92" s="430" t="n">
        <v>22.4114769870102</v>
      </c>
      <c r="P92" s="430" t="n">
        <v>112.081461994497</v>
      </c>
      <c r="Q92" s="430" t="n">
        <v>22.0326764855742</v>
      </c>
      <c r="R92" s="430" t="n">
        <v>7.66557188198471</v>
      </c>
      <c r="S92" s="430" t="n">
        <v>20.6061214035876</v>
      </c>
    </row>
    <row r="93">
      <c r="A93" s="430" t="s">
        <v>74</v>
      </c>
      <c r="B93" s="430" t="s">
        <v>75</v>
      </c>
      <c r="C93" s="430" t="s">
        <v>16</v>
      </c>
      <c r="D93" s="430" t="n">
        <v>377.012701100761</v>
      </c>
      <c r="E93" s="430" t="n">
        <v>11.8165925665651</v>
      </c>
      <c r="F93" s="430" t="n">
        <v>64.476386036961</v>
      </c>
      <c r="G93" s="430" t="n">
        <v>4.04187120956277</v>
      </c>
      <c r="H93" s="430" t="n">
        <v>126.071126164267</v>
      </c>
      <c r="I93" s="430" t="n">
        <v>11.0081396394666</v>
      </c>
      <c r="J93" s="430" t="n">
        <v>21.5605749486653</v>
      </c>
      <c r="K93" s="430" t="n">
        <v>9.2865596565572</v>
      </c>
      <c r="L93" s="430" t="n">
        <v>58.8331922099914</v>
      </c>
      <c r="M93" s="430" t="n">
        <v>17.5828580984767</v>
      </c>
      <c r="N93" s="430" t="n">
        <v>10.0616016427105</v>
      </c>
      <c r="O93" s="430" t="n">
        <v>14.2808888594801</v>
      </c>
      <c r="P93" s="430" t="n">
        <v>22.8128704487722</v>
      </c>
      <c r="Q93" s="430" t="n">
        <v>22.4357677011227</v>
      </c>
      <c r="R93" s="430" t="n">
        <v>3.90143737166324</v>
      </c>
      <c r="S93" s="430" t="n">
        <v>22.2871339386461</v>
      </c>
    </row>
    <row r="94">
      <c r="A94" s="430" t="s">
        <v>74</v>
      </c>
      <c r="B94" s="430" t="s">
        <v>75</v>
      </c>
      <c r="C94" s="430" t="s">
        <v>17</v>
      </c>
      <c r="D94" s="430" t="n">
        <v>280.95850973751</v>
      </c>
      <c r="E94" s="430" t="n">
        <v>8.8496480508528</v>
      </c>
      <c r="F94" s="430" t="n">
        <v>66.1016949152542</v>
      </c>
      <c r="G94" s="430" t="n">
        <v>5.29236268804609</v>
      </c>
      <c r="H94" s="430" t="n">
        <v>88.8501270110074</v>
      </c>
      <c r="I94" s="430" t="n">
        <v>18.8027320334336</v>
      </c>
      <c r="J94" s="430" t="n">
        <v>20.9039548022599</v>
      </c>
      <c r="K94" s="430" t="n">
        <v>13.2936096018925</v>
      </c>
      <c r="L94" s="430" t="n">
        <v>39.6223539373411</v>
      </c>
      <c r="M94" s="430" t="n">
        <v>20.1659128984452</v>
      </c>
      <c r="N94" s="430" t="n">
        <v>9.32203389830508</v>
      </c>
      <c r="O94" s="430" t="n">
        <v>16.1025263369201</v>
      </c>
      <c r="P94" s="430" t="n">
        <v>15.6088060965283</v>
      </c>
      <c r="Q94" s="430" t="n">
        <v>31.5826546443953</v>
      </c>
      <c r="R94" s="430" t="n">
        <v>3.67231638418079</v>
      </c>
      <c r="S94" s="430" t="n">
        <v>29.0484645853584</v>
      </c>
    </row>
    <row r="95">
      <c r="A95" s="430" t="s">
        <v>76</v>
      </c>
      <c r="B95" s="430" t="s">
        <v>77</v>
      </c>
      <c r="C95" s="430" t="s">
        <v>16</v>
      </c>
      <c r="D95" s="430" t="n">
        <v>474.129053828153</v>
      </c>
      <c r="E95" s="430" t="n">
        <v>18.0079013709125</v>
      </c>
      <c r="F95" s="430" t="n">
        <v>52.0710059171598</v>
      </c>
      <c r="G95" s="430" t="n">
        <v>3.91143513097803</v>
      </c>
      <c r="H95" s="430" t="n">
        <v>271.54663991976</v>
      </c>
      <c r="I95" s="430" t="n">
        <v>19.4528410526063</v>
      </c>
      <c r="J95" s="430" t="n">
        <v>29.8224852071006</v>
      </c>
      <c r="K95" s="430" t="n">
        <v>6.78560587659954</v>
      </c>
      <c r="L95" s="430" t="n">
        <v>122.842527582749</v>
      </c>
      <c r="M95" s="430" t="n">
        <v>21.4615368224843</v>
      </c>
      <c r="N95" s="430" t="n">
        <v>13.491124260355</v>
      </c>
      <c r="O95" s="430" t="n">
        <v>9.7431190606861</v>
      </c>
      <c r="P95" s="430" t="n">
        <v>42.0250752256772</v>
      </c>
      <c r="Q95" s="430" t="n">
        <v>23.9061728727045</v>
      </c>
      <c r="R95" s="430" t="n">
        <v>4.61538461538462</v>
      </c>
      <c r="S95" s="430" t="n">
        <v>13.9188230316835</v>
      </c>
    </row>
    <row r="96">
      <c r="A96" s="430" t="s">
        <v>76</v>
      </c>
      <c r="B96" s="430" t="s">
        <v>77</v>
      </c>
      <c r="C96" s="430" t="s">
        <v>17</v>
      </c>
      <c r="D96" s="430" t="n">
        <v>271.54663991976</v>
      </c>
      <c r="E96" s="430" t="n">
        <v>20.0216666883216</v>
      </c>
      <c r="F96" s="430" t="n">
        <v>50.4</v>
      </c>
      <c r="G96" s="430" t="n">
        <v>6.77332666749662</v>
      </c>
      <c r="H96" s="430" t="n">
        <v>173.488131059847</v>
      </c>
      <c r="I96" s="430" t="n">
        <v>20.1538376906979</v>
      </c>
      <c r="J96" s="430" t="n">
        <v>32.2</v>
      </c>
      <c r="K96" s="430" t="n">
        <v>8.82363001971851</v>
      </c>
      <c r="L96" s="430" t="n">
        <v>66.8090939485124</v>
      </c>
      <c r="M96" s="430" t="n">
        <v>23.594740061819</v>
      </c>
      <c r="N96" s="430" t="n">
        <v>12.4</v>
      </c>
      <c r="O96" s="430" t="n">
        <v>16.8988678523132</v>
      </c>
      <c r="P96" s="430" t="n">
        <v>26.9391507856905</v>
      </c>
      <c r="Q96" s="430" t="n">
        <v>22.7058484879019</v>
      </c>
      <c r="R96" s="430" t="n">
        <v>5</v>
      </c>
      <c r="S96" s="430" t="n">
        <v>16.933202099229</v>
      </c>
    </row>
    <row r="97">
      <c r="A97" s="430" t="s">
        <v>78</v>
      </c>
      <c r="B97" s="430" t="s">
        <v>79</v>
      </c>
      <c r="C97" s="430" t="s">
        <v>16</v>
      </c>
      <c r="D97" s="430" t="n">
        <v>2094.85957154332</v>
      </c>
      <c r="E97" s="430" t="n">
        <v>6.8120758112837</v>
      </c>
      <c r="F97" s="430" t="n">
        <v>34.2587759040227</v>
      </c>
      <c r="G97" s="430" t="n">
        <v>5.04280703340172</v>
      </c>
      <c r="H97" s="430" t="n">
        <v>1475.83821475536</v>
      </c>
      <c r="I97" s="430" t="n">
        <v>8.65889028531706</v>
      </c>
      <c r="J97" s="430" t="n">
        <v>24.1354653823636</v>
      </c>
      <c r="K97" s="430" t="n">
        <v>7.36311879400725</v>
      </c>
      <c r="L97" s="430" t="n">
        <v>847.598960074765</v>
      </c>
      <c r="M97" s="430" t="n">
        <v>10.8929363491969</v>
      </c>
      <c r="N97" s="430" t="n">
        <v>13.8614078118332</v>
      </c>
      <c r="O97" s="430" t="n">
        <v>8.89030899095262</v>
      </c>
      <c r="P97" s="430" t="n">
        <v>1696.51476181398</v>
      </c>
      <c r="Q97" s="430" t="n">
        <v>7.6059040433089</v>
      </c>
      <c r="R97" s="430" t="n">
        <v>27.7443509017805</v>
      </c>
      <c r="S97" s="430" t="n">
        <v>5.84517641448589</v>
      </c>
    </row>
    <row r="98">
      <c r="A98" s="430" t="s">
        <v>78</v>
      </c>
      <c r="B98" s="430" t="s">
        <v>79</v>
      </c>
      <c r="C98" s="430" t="s">
        <v>17</v>
      </c>
      <c r="D98" s="430" t="n">
        <v>1088.1578810069</v>
      </c>
      <c r="E98" s="430" t="n">
        <v>10.5046579091116</v>
      </c>
      <c r="F98" s="430" t="n">
        <v>35.6332748072774</v>
      </c>
      <c r="G98" s="430" t="n">
        <v>7.59870962820863</v>
      </c>
      <c r="H98" s="430" t="n">
        <v>639.272432672039</v>
      </c>
      <c r="I98" s="430" t="n">
        <v>12.1167751807646</v>
      </c>
      <c r="J98" s="430" t="n">
        <v>20.9338834627941</v>
      </c>
      <c r="K98" s="430" t="n">
        <v>10.4895468554552</v>
      </c>
      <c r="L98" s="430" t="n">
        <v>443.29224525319</v>
      </c>
      <c r="M98" s="430" t="n">
        <v>13.4441242679071</v>
      </c>
      <c r="N98" s="430" t="n">
        <v>14.5162339682046</v>
      </c>
      <c r="O98" s="430" t="n">
        <v>12.2768475176406</v>
      </c>
      <c r="P98" s="430" t="n">
        <v>883.046388469434</v>
      </c>
      <c r="Q98" s="430" t="n">
        <v>11.0280666877929</v>
      </c>
      <c r="R98" s="430" t="n">
        <v>28.9166077617239</v>
      </c>
      <c r="S98" s="430" t="n">
        <v>8.92320513503086</v>
      </c>
    </row>
    <row r="99">
      <c r="A99" s="430" t="s">
        <v>80</v>
      </c>
      <c r="B99" s="430" t="s">
        <v>81</v>
      </c>
      <c r="C99" s="430" t="s">
        <v>16</v>
      </c>
      <c r="D99" s="430" t="n">
        <v>21776.8103584765</v>
      </c>
      <c r="E99" s="430" t="n">
        <v>9.84076174604088</v>
      </c>
      <c r="F99" s="430" t="n">
        <v>13.5836480601727</v>
      </c>
      <c r="G99" s="430" t="n">
        <v>9.68186423723179</v>
      </c>
      <c r="H99" s="430" t="n">
        <v>48012.4580747087</v>
      </c>
      <c r="I99" s="430" t="n">
        <v>7.66604151202825</v>
      </c>
      <c r="J99" s="430" t="n">
        <v>29.9485701649959</v>
      </c>
      <c r="K99" s="430" t="n">
        <v>6.28215784730107</v>
      </c>
      <c r="L99" s="430" t="n">
        <v>49871.7387878533</v>
      </c>
      <c r="M99" s="430" t="n">
        <v>6.9176859335272</v>
      </c>
      <c r="N99" s="430" t="n">
        <v>31.1083274681398</v>
      </c>
      <c r="O99" s="430" t="n">
        <v>5.53888331757059</v>
      </c>
      <c r="P99" s="430" t="n">
        <v>40655.354495709</v>
      </c>
      <c r="Q99" s="430" t="n">
        <v>8.14289433553001</v>
      </c>
      <c r="R99" s="430" t="n">
        <v>25.3594543066916</v>
      </c>
      <c r="S99" s="430" t="n">
        <v>6.98852405361563</v>
      </c>
    </row>
    <row r="100">
      <c r="A100" s="430" t="s">
        <v>80</v>
      </c>
      <c r="B100" s="430" t="s">
        <v>81</v>
      </c>
      <c r="C100" s="430" t="s">
        <v>17</v>
      </c>
      <c r="D100" s="430" t="n">
        <v>10652.0529387924</v>
      </c>
      <c r="E100" s="430" t="n">
        <v>17.4299200551502</v>
      </c>
      <c r="F100" s="430" t="n">
        <v>12.4893493184089</v>
      </c>
      <c r="G100" s="430" t="n">
        <v>15.4126055606511</v>
      </c>
      <c r="H100" s="430" t="n">
        <v>31683.1403523222</v>
      </c>
      <c r="I100" s="430" t="n">
        <v>9.53244049095311</v>
      </c>
      <c r="J100" s="430" t="n">
        <v>37.1479384901731</v>
      </c>
      <c r="K100" s="430" t="n">
        <v>7.77613949187153</v>
      </c>
      <c r="L100" s="430" t="n">
        <v>24459.8765965168</v>
      </c>
      <c r="M100" s="430" t="n">
        <v>12.2413430875479</v>
      </c>
      <c r="N100" s="430" t="n">
        <v>28.6787856626728</v>
      </c>
      <c r="O100" s="430" t="n">
        <v>9.2588968071267</v>
      </c>
      <c r="P100" s="430" t="n">
        <v>18494.024581779</v>
      </c>
      <c r="Q100" s="430" t="n">
        <v>10.8908532191163</v>
      </c>
      <c r="R100" s="430" t="n">
        <v>21.6839265287452</v>
      </c>
      <c r="S100" s="430" t="n">
        <v>10.8521094008903</v>
      </c>
    </row>
    <row r="101">
      <c r="A101" s="430" t="s">
        <v>82</v>
      </c>
      <c r="B101" s="430" t="s">
        <v>83</v>
      </c>
      <c r="C101" s="430" t="s">
        <v>16</v>
      </c>
      <c r="D101" s="430" t="n">
        <v>3047.30102455188</v>
      </c>
      <c r="E101" s="430" t="n">
        <v>6.18119045850961</v>
      </c>
      <c r="F101" s="430" t="n">
        <v>54.4308908398908</v>
      </c>
      <c r="G101" s="430" t="n">
        <v>3.80661175410326</v>
      </c>
      <c r="H101" s="430" t="n">
        <v>1513.78739397295</v>
      </c>
      <c r="I101" s="430" t="n">
        <v>8.77690437177172</v>
      </c>
      <c r="J101" s="430" t="n">
        <v>27.0392704010137</v>
      </c>
      <c r="K101" s="430" t="n">
        <v>6.86802048929057</v>
      </c>
      <c r="L101" s="430" t="n">
        <v>547.112879441034</v>
      </c>
      <c r="M101" s="430" t="n">
        <v>11.2688721939848</v>
      </c>
      <c r="N101" s="430" t="n">
        <v>9.77253024168576</v>
      </c>
      <c r="O101" s="430" t="n">
        <v>10.4747845096186</v>
      </c>
      <c r="P101" s="430" t="n">
        <v>490.275922470519</v>
      </c>
      <c r="Q101" s="430" t="n">
        <v>12.9070678508462</v>
      </c>
      <c r="R101" s="430" t="n">
        <v>8.75730851740974</v>
      </c>
      <c r="S101" s="430" t="n">
        <v>12.5651035156222</v>
      </c>
    </row>
    <row r="102">
      <c r="A102" s="430" t="s">
        <v>82</v>
      </c>
      <c r="B102" s="430" t="s">
        <v>83</v>
      </c>
      <c r="C102" s="430" t="s">
        <v>17</v>
      </c>
      <c r="D102" s="430" t="n">
        <v>1376.66847727779</v>
      </c>
      <c r="E102" s="430" t="n">
        <v>8.73347921224252</v>
      </c>
      <c r="F102" s="430" t="n">
        <v>54.8043597766391</v>
      </c>
      <c r="G102" s="430" t="n">
        <v>5.34760954329275</v>
      </c>
      <c r="H102" s="430" t="n">
        <v>630.832920512118</v>
      </c>
      <c r="I102" s="430" t="n">
        <v>12.1561168726103</v>
      </c>
      <c r="J102" s="430" t="n">
        <v>25.1130863423685</v>
      </c>
      <c r="K102" s="430" t="n">
        <v>9.58870537387551</v>
      </c>
      <c r="L102" s="430" t="n">
        <v>308.278134788422</v>
      </c>
      <c r="M102" s="430" t="n">
        <v>14.6903760252805</v>
      </c>
      <c r="N102" s="430" t="n">
        <v>12.2723706462894</v>
      </c>
      <c r="O102" s="430" t="n">
        <v>12.6827476119819</v>
      </c>
      <c r="P102" s="430" t="n">
        <v>196.189374436633</v>
      </c>
      <c r="Q102" s="430" t="n">
        <v>21.0222974539469</v>
      </c>
      <c r="R102" s="430" t="n">
        <v>7.81018323470292</v>
      </c>
      <c r="S102" s="430" t="n">
        <v>17.8661160582982</v>
      </c>
    </row>
    <row r="103">
      <c r="A103" s="430" t="s">
        <v>84</v>
      </c>
      <c r="B103" s="430" t="s">
        <v>85</v>
      </c>
      <c r="C103" s="430" t="s">
        <v>16</v>
      </c>
      <c r="D103" s="430" t="n">
        <v>1252.67486452242</v>
      </c>
      <c r="E103" s="430" t="n">
        <v>6.8602255142068</v>
      </c>
      <c r="F103" s="430" t="n">
        <v>52.2690205979834</v>
      </c>
      <c r="G103" s="430" t="n">
        <v>4.46067023054796</v>
      </c>
      <c r="H103" s="430" t="n">
        <v>687.292613781614</v>
      </c>
      <c r="I103" s="430" t="n">
        <v>8.69811331559443</v>
      </c>
      <c r="J103" s="430" t="n">
        <v>28.6779217848272</v>
      </c>
      <c r="K103" s="430" t="n">
        <v>7.06435506874511</v>
      </c>
      <c r="L103" s="430" t="n">
        <v>312.814174584093</v>
      </c>
      <c r="M103" s="430" t="n">
        <v>13.1284642364092</v>
      </c>
      <c r="N103" s="430" t="n">
        <v>13.0524615746247</v>
      </c>
      <c r="O103" s="430" t="n">
        <v>11.7369988694017</v>
      </c>
      <c r="P103" s="430" t="n">
        <v>143.809770083268</v>
      </c>
      <c r="Q103" s="430" t="n">
        <v>17.5706728962246</v>
      </c>
      <c r="R103" s="430" t="n">
        <v>6.00059604256473</v>
      </c>
      <c r="S103" s="430" t="n">
        <v>17.2372838117311</v>
      </c>
    </row>
    <row r="104">
      <c r="A104" s="430" t="s">
        <v>84</v>
      </c>
      <c r="B104" s="430" t="s">
        <v>85</v>
      </c>
      <c r="C104" s="430" t="s">
        <v>17</v>
      </c>
      <c r="D104" s="430" t="n">
        <v>511.807854159577</v>
      </c>
      <c r="E104" s="430" t="n">
        <v>12.2283347436367</v>
      </c>
      <c r="F104" s="430" t="n">
        <v>55.6136492850382</v>
      </c>
      <c r="G104" s="430" t="n">
        <v>6.6255666168765</v>
      </c>
      <c r="H104" s="430" t="n">
        <v>247.347449152005</v>
      </c>
      <c r="I104" s="430" t="n">
        <v>12.1271918337076</v>
      </c>
      <c r="J104" s="430" t="n">
        <v>26.8770675887273</v>
      </c>
      <c r="K104" s="430" t="n">
        <v>11.0507173372404</v>
      </c>
      <c r="L104" s="430" t="n">
        <v>96.0180097635435</v>
      </c>
      <c r="M104" s="430" t="n">
        <v>28.5579875204225</v>
      </c>
      <c r="N104" s="430" t="n">
        <v>10.4334309773452</v>
      </c>
      <c r="O104" s="430" t="n">
        <v>26.3166039658994</v>
      </c>
      <c r="P104" s="430" t="n">
        <v>65.1184871201707</v>
      </c>
      <c r="Q104" s="430" t="n">
        <v>23.0534918005371</v>
      </c>
      <c r="R104" s="430" t="n">
        <v>7.07585214888928</v>
      </c>
      <c r="S104" s="430" t="n">
        <v>21.16245320921</v>
      </c>
    </row>
    <row r="105">
      <c r="A105" s="430" t="s">
        <v>86</v>
      </c>
      <c r="B105" s="430" t="s">
        <v>87</v>
      </c>
      <c r="C105" s="430" t="s">
        <v>16</v>
      </c>
      <c r="D105" s="430" t="n">
        <v>164.495929868504</v>
      </c>
      <c r="E105" s="430" t="n">
        <v>13.3178400975858</v>
      </c>
      <c r="F105" s="430" t="n">
        <v>36.3636363636364</v>
      </c>
      <c r="G105" s="430" t="n">
        <v>8.41621725469153</v>
      </c>
      <c r="H105" s="430" t="n">
        <v>124.483406386976</v>
      </c>
      <c r="I105" s="430" t="n">
        <v>18.2605718300411</v>
      </c>
      <c r="J105" s="430" t="n">
        <v>27.5184275184275</v>
      </c>
      <c r="K105" s="430" t="n">
        <v>10.6690395999578</v>
      </c>
      <c r="L105" s="430" t="n">
        <v>131.152160300564</v>
      </c>
      <c r="M105" s="430" t="n">
        <v>14.1087485075365</v>
      </c>
      <c r="N105" s="430" t="n">
        <v>28.992628992629</v>
      </c>
      <c r="O105" s="430" t="n">
        <v>11.4009295823853</v>
      </c>
      <c r="P105" s="430" t="n">
        <v>32.232310582342</v>
      </c>
      <c r="Q105" s="430" t="n">
        <v>24.2879846081787</v>
      </c>
      <c r="R105" s="430" t="n">
        <v>7.12530712530712</v>
      </c>
      <c r="S105" s="430" t="n">
        <v>20.372858723593</v>
      </c>
    </row>
    <row r="106">
      <c r="A106" s="430" t="s">
        <v>86</v>
      </c>
      <c r="B106" s="430" t="s">
        <v>87</v>
      </c>
      <c r="C106" s="430" t="s">
        <v>17</v>
      </c>
      <c r="D106" s="430" t="n">
        <v>85.582341891046</v>
      </c>
      <c r="E106" s="430" t="n">
        <v>24.7284307391302</v>
      </c>
      <c r="F106" s="430" t="n">
        <v>49.0445859872611</v>
      </c>
      <c r="G106" s="430" t="n">
        <v>8.58517183382585</v>
      </c>
      <c r="H106" s="430" t="n">
        <v>31.120851596744</v>
      </c>
      <c r="I106" s="430" t="n">
        <v>25.2958682867569</v>
      </c>
      <c r="J106" s="430" t="n">
        <v>17.8343949044586</v>
      </c>
      <c r="K106" s="430" t="n">
        <v>15.3897283429259</v>
      </c>
      <c r="L106" s="430" t="n">
        <v>47.792736380714</v>
      </c>
      <c r="M106" s="430" t="n">
        <v>20.9589237745671</v>
      </c>
      <c r="N106" s="430" t="n">
        <v>27.3885350318471</v>
      </c>
      <c r="O106" s="430" t="n">
        <v>13.1585434868056</v>
      </c>
      <c r="P106" s="430" t="n">
        <v>10.003130870382</v>
      </c>
      <c r="Q106" s="430" t="n">
        <v>33.4360557134589</v>
      </c>
      <c r="R106" s="430" t="n">
        <v>5.73248407643312</v>
      </c>
      <c r="S106" s="430" t="n">
        <v>32.6599037912767</v>
      </c>
    </row>
    <row r="107">
      <c r="A107" s="430" t="s">
        <v>88</v>
      </c>
      <c r="B107" s="430" t="s">
        <v>89</v>
      </c>
      <c r="C107" s="430" t="s">
        <v>16</v>
      </c>
      <c r="D107" s="430" t="n">
        <v>671.148897825215</v>
      </c>
      <c r="E107" s="430" t="n">
        <v>9.10682298485008</v>
      </c>
      <c r="F107" s="430" t="n">
        <v>39.3437016704031</v>
      </c>
      <c r="G107" s="430" t="n">
        <v>8.02257942085069</v>
      </c>
      <c r="H107" s="430" t="n">
        <v>446.747702335012</v>
      </c>
      <c r="I107" s="430" t="n">
        <v>9.06257182651903</v>
      </c>
      <c r="J107" s="430" t="n">
        <v>26.1889848579982</v>
      </c>
      <c r="K107" s="430" t="n">
        <v>7.96635049728899</v>
      </c>
      <c r="L107" s="430" t="n">
        <v>367.872269888276</v>
      </c>
      <c r="M107" s="430" t="n">
        <v>9.84785797690923</v>
      </c>
      <c r="N107" s="430" t="n">
        <v>21.5651949756574</v>
      </c>
      <c r="O107" s="430" t="n">
        <v>8.52599673776948</v>
      </c>
      <c r="P107" s="430" t="n">
        <v>220.092219097812</v>
      </c>
      <c r="Q107" s="430" t="n">
        <v>19.0193614820933</v>
      </c>
      <c r="R107" s="430" t="n">
        <v>12.9021184959413</v>
      </c>
      <c r="S107" s="430" t="n">
        <v>17.5499403420158</v>
      </c>
    </row>
    <row r="108">
      <c r="A108" s="430" t="s">
        <v>88</v>
      </c>
      <c r="B108" s="430" t="s">
        <v>89</v>
      </c>
      <c r="C108" s="430" t="s">
        <v>17</v>
      </c>
      <c r="D108" s="430" t="n">
        <v>338.746244029485</v>
      </c>
      <c r="E108" s="430" t="n">
        <v>11.0121834003135</v>
      </c>
      <c r="F108" s="430" t="n">
        <v>42.2484385682034</v>
      </c>
      <c r="G108" s="430" t="n">
        <v>7.40353872929138</v>
      </c>
      <c r="H108" s="430" t="n">
        <v>252.420130335017</v>
      </c>
      <c r="I108" s="430" t="n">
        <v>12.833947129289</v>
      </c>
      <c r="J108" s="430" t="n">
        <v>31.4818438810753</v>
      </c>
      <c r="K108" s="430" t="n">
        <v>9.4726962349342</v>
      </c>
      <c r="L108" s="430" t="n">
        <v>152.500737564872</v>
      </c>
      <c r="M108" s="430" t="n">
        <v>15.2732426924233</v>
      </c>
      <c r="N108" s="430" t="n">
        <v>19.0198951462158</v>
      </c>
      <c r="O108" s="430" t="n">
        <v>13.3698495424732</v>
      </c>
      <c r="P108" s="430" t="n">
        <v>58.1287780717021</v>
      </c>
      <c r="Q108" s="430" t="n">
        <v>26.2211182302464</v>
      </c>
      <c r="R108" s="430" t="n">
        <v>7.24982240450547</v>
      </c>
      <c r="S108" s="430" t="n">
        <v>25.0944714849029</v>
      </c>
    </row>
    <row r="109">
      <c r="A109" s="430" t="s">
        <v>90</v>
      </c>
      <c r="B109" s="430" t="s">
        <v>91</v>
      </c>
      <c r="C109" s="430" t="s">
        <v>16</v>
      </c>
      <c r="D109" s="430" t="n">
        <v>162.158438576349</v>
      </c>
      <c r="E109" s="430" t="n">
        <v>17.1102405178452</v>
      </c>
      <c r="F109" s="430" t="n">
        <v>46.8085106382979</v>
      </c>
      <c r="G109" s="430" t="n">
        <v>7.80672975946505</v>
      </c>
      <c r="H109" s="430" t="n">
        <v>106.140068886337</v>
      </c>
      <c r="I109" s="430" t="n">
        <v>21.8792985194614</v>
      </c>
      <c r="J109" s="430" t="n">
        <v>30.6382978723404</v>
      </c>
      <c r="K109" s="430" t="n">
        <v>12.9506970454391</v>
      </c>
      <c r="L109" s="430" t="n">
        <v>66.3375430539608</v>
      </c>
      <c r="M109" s="430" t="n">
        <v>25.7509438877706</v>
      </c>
      <c r="N109" s="430" t="n">
        <v>19.1489361702128</v>
      </c>
      <c r="O109" s="430" t="n">
        <v>18.673132597181</v>
      </c>
      <c r="P109" s="430" t="n">
        <v>11.7933409873708</v>
      </c>
      <c r="Q109" s="430" t="n">
        <v>46.9041575982343</v>
      </c>
      <c r="R109" s="430" t="n">
        <v>3.40425531914894</v>
      </c>
      <c r="S109" s="430" t="n">
        <v>42.2436400478311</v>
      </c>
    </row>
    <row r="110">
      <c r="A110" s="430" t="s">
        <v>90</v>
      </c>
      <c r="B110" s="430" t="s">
        <v>91</v>
      </c>
      <c r="C110" s="430" t="s">
        <v>17</v>
      </c>
      <c r="D110" s="430" t="n">
        <v>64.8633754305394</v>
      </c>
      <c r="E110" s="430" t="n">
        <v>21.6852008034119</v>
      </c>
      <c r="F110" s="430" t="n">
        <v>47.8260869565217</v>
      </c>
      <c r="G110" s="430" t="n">
        <v>15.3185386467282</v>
      </c>
      <c r="H110" s="430" t="n">
        <v>35.3800229621124</v>
      </c>
      <c r="I110" s="430" t="n">
        <v>26.8224615657185</v>
      </c>
      <c r="J110" s="430" t="n">
        <v>26.0869565217391</v>
      </c>
      <c r="K110" s="430" t="n">
        <v>22.799616581822</v>
      </c>
      <c r="L110" s="430" t="n">
        <v>23.5866819747416</v>
      </c>
      <c r="M110" s="430" t="n">
        <v>30</v>
      </c>
      <c r="N110" s="430" t="n">
        <v>17.3913043478261</v>
      </c>
      <c r="O110" s="430" t="n">
        <v>20.0907675661948</v>
      </c>
      <c r="P110" s="430" t="n">
        <v>11.7933409873708</v>
      </c>
      <c r="Q110" s="430" t="n">
        <v>46.9041575982343</v>
      </c>
      <c r="R110" s="430" t="n">
        <v>8.69565217391304</v>
      </c>
      <c r="S110" s="430" t="n">
        <v>40.410230975408</v>
      </c>
    </row>
    <row r="111">
      <c r="A111" s="430" t="s">
        <v>92</v>
      </c>
      <c r="B111" s="430" t="s">
        <v>93</v>
      </c>
      <c r="C111" s="430" t="s">
        <v>16</v>
      </c>
      <c r="D111" s="430" t="n">
        <v>1119.50774021221</v>
      </c>
      <c r="E111" s="430" t="n">
        <v>8.55697122269441</v>
      </c>
      <c r="F111" s="430" t="n">
        <v>49.2225422721483</v>
      </c>
      <c r="G111" s="430" t="n">
        <v>6.15618779853539</v>
      </c>
      <c r="H111" s="430" t="n">
        <v>419.021738551453</v>
      </c>
      <c r="I111" s="430" t="n">
        <v>13.4245795567635</v>
      </c>
      <c r="J111" s="430" t="n">
        <v>18.4235575136696</v>
      </c>
      <c r="K111" s="430" t="n">
        <v>12.1593818458383</v>
      </c>
      <c r="L111" s="430" t="n">
        <v>426.740128134348</v>
      </c>
      <c r="M111" s="430" t="n">
        <v>12.3090331203084</v>
      </c>
      <c r="N111" s="430" t="n">
        <v>18.7629198457647</v>
      </c>
      <c r="O111" s="430" t="n">
        <v>10.8919879021114</v>
      </c>
      <c r="P111" s="430" t="n">
        <v>309.110562298701</v>
      </c>
      <c r="Q111" s="430" t="n">
        <v>14.873135100152</v>
      </c>
      <c r="R111" s="430" t="n">
        <v>13.5909803684173</v>
      </c>
      <c r="S111" s="430" t="n">
        <v>13.5903674768383</v>
      </c>
    </row>
    <row r="112">
      <c r="A112" s="430" t="s">
        <v>92</v>
      </c>
      <c r="B112" s="430" t="s">
        <v>93</v>
      </c>
      <c r="C112" s="430" t="s">
        <v>17</v>
      </c>
      <c r="D112" s="430" t="n">
        <v>790.524007405656</v>
      </c>
      <c r="E112" s="430" t="n">
        <v>10.1818102589202</v>
      </c>
      <c r="F112" s="430" t="n">
        <v>51.5624876401331</v>
      </c>
      <c r="G112" s="430" t="n">
        <v>7.18886754173158</v>
      </c>
      <c r="H112" s="430" t="n">
        <v>365.498019047239</v>
      </c>
      <c r="I112" s="430" t="n">
        <v>14.6732288326862</v>
      </c>
      <c r="J112" s="430" t="n">
        <v>23.8398668643413</v>
      </c>
      <c r="K112" s="430" t="n">
        <v>10.9788372593872</v>
      </c>
      <c r="L112" s="430" t="n">
        <v>196.661694038193</v>
      </c>
      <c r="M112" s="430" t="n">
        <v>16.0462391388608</v>
      </c>
      <c r="N112" s="430" t="n">
        <v>12.827398122178</v>
      </c>
      <c r="O112" s="430" t="n">
        <v>14.5776582655982</v>
      </c>
      <c r="P112" s="430" t="n">
        <v>180.454115919969</v>
      </c>
      <c r="Q112" s="430" t="n">
        <v>18.6922875927464</v>
      </c>
      <c r="R112" s="430" t="n">
        <v>11.7702473733475</v>
      </c>
      <c r="S112" s="430" t="n">
        <v>17.6211852673794</v>
      </c>
    </row>
    <row r="113">
      <c r="A113" s="430" t="s">
        <v>94</v>
      </c>
      <c r="B113" s="430" t="s">
        <v>95</v>
      </c>
      <c r="C113" s="430" t="s">
        <v>16</v>
      </c>
      <c r="D113" s="430" t="n">
        <v>2060.43164604024</v>
      </c>
      <c r="E113" s="430" t="n">
        <v>6.58055688204076</v>
      </c>
      <c r="F113" s="430" t="n">
        <v>45.5551070412768</v>
      </c>
      <c r="G113" s="430" t="n">
        <v>5.15706032806025</v>
      </c>
      <c r="H113" s="430" t="n">
        <v>1712.69851517021</v>
      </c>
      <c r="I113" s="430" t="n">
        <v>8.95888576484232</v>
      </c>
      <c r="J113" s="430" t="n">
        <v>37.8669024706344</v>
      </c>
      <c r="K113" s="430" t="n">
        <v>6.17822020892382</v>
      </c>
      <c r="L113" s="430" t="n">
        <v>504.68972119331</v>
      </c>
      <c r="M113" s="430" t="n">
        <v>13.3372654840467</v>
      </c>
      <c r="N113" s="430" t="n">
        <v>11.1584358140577</v>
      </c>
      <c r="O113" s="430" t="n">
        <v>12.6883557911848</v>
      </c>
      <c r="P113" s="430" t="n">
        <v>245.123383152213</v>
      </c>
      <c r="Q113" s="430" t="n">
        <v>14.8130067109815</v>
      </c>
      <c r="R113" s="430" t="n">
        <v>5.41955467403108</v>
      </c>
      <c r="S113" s="430" t="n">
        <v>16.1302287559995</v>
      </c>
    </row>
    <row r="114">
      <c r="A114" s="430" t="s">
        <v>94</v>
      </c>
      <c r="B114" s="430" t="s">
        <v>95</v>
      </c>
      <c r="C114" s="430" t="s">
        <v>17</v>
      </c>
      <c r="D114" s="430" t="n">
        <v>798.669853093635</v>
      </c>
      <c r="E114" s="430" t="n">
        <v>11.147015193098</v>
      </c>
      <c r="F114" s="430" t="n">
        <v>44.5160123968497</v>
      </c>
      <c r="G114" s="430" t="n">
        <v>7.24184409336484</v>
      </c>
      <c r="H114" s="430" t="n">
        <v>696.410465983714</v>
      </c>
      <c r="I114" s="430" t="n">
        <v>11.6234107035724</v>
      </c>
      <c r="J114" s="430" t="n">
        <v>38.8163104153029</v>
      </c>
      <c r="K114" s="430" t="n">
        <v>8.72785314330965</v>
      </c>
      <c r="L114" s="430" t="n">
        <v>187.977122865117</v>
      </c>
      <c r="M114" s="430" t="n">
        <v>15.7518037365095</v>
      </c>
      <c r="N114" s="430" t="n">
        <v>10.4774105337448</v>
      </c>
      <c r="O114" s="430" t="n">
        <v>14.3658194945765</v>
      </c>
      <c r="P114" s="430" t="n">
        <v>111.060696882912</v>
      </c>
      <c r="Q114" s="430" t="n">
        <v>24.4155544168147</v>
      </c>
      <c r="R114" s="430" t="n">
        <v>6.19026665410253</v>
      </c>
      <c r="S114" s="430" t="n">
        <v>20.9305918310207</v>
      </c>
    </row>
    <row r="115">
      <c r="A115" s="430" t="s">
        <v>96</v>
      </c>
      <c r="B115" s="430" t="s">
        <v>97</v>
      </c>
      <c r="C115" s="430" t="s">
        <v>16</v>
      </c>
      <c r="D115" s="430" t="n">
        <v>3194.34072302685</v>
      </c>
      <c r="E115" s="430" t="n">
        <v>7.07973147482375</v>
      </c>
      <c r="F115" s="430" t="n">
        <v>42.2343840492948</v>
      </c>
      <c r="G115" s="430" t="n">
        <v>5.72938349108269</v>
      </c>
      <c r="H115" s="430" t="n">
        <v>2707.79460125458</v>
      </c>
      <c r="I115" s="430" t="n">
        <v>8.46902830252138</v>
      </c>
      <c r="J115" s="430" t="n">
        <v>35.8014523283626</v>
      </c>
      <c r="K115" s="430" t="n">
        <v>5.50323872378377</v>
      </c>
      <c r="L115" s="430" t="n">
        <v>1323.04451886565</v>
      </c>
      <c r="M115" s="430" t="n">
        <v>13.2805586989919</v>
      </c>
      <c r="N115" s="430" t="n">
        <v>17.4928021676843</v>
      </c>
      <c r="O115" s="430" t="n">
        <v>10.9605857933634</v>
      </c>
      <c r="P115" s="430" t="n">
        <v>338.185398070841</v>
      </c>
      <c r="Q115" s="430" t="n">
        <v>18.7672998137671</v>
      </c>
      <c r="R115" s="430" t="n">
        <v>4.47136145465829</v>
      </c>
      <c r="S115" s="430" t="n">
        <v>19.1369459464086</v>
      </c>
    </row>
    <row r="116">
      <c r="A116" s="430" t="s">
        <v>96</v>
      </c>
      <c r="B116" s="430" t="s">
        <v>97</v>
      </c>
      <c r="C116" s="430" t="s">
        <v>17</v>
      </c>
      <c r="D116" s="430" t="n">
        <v>2072.51273987449</v>
      </c>
      <c r="E116" s="430" t="n">
        <v>8.09867571153911</v>
      </c>
      <c r="F116" s="430" t="n">
        <v>52.4308295667073</v>
      </c>
      <c r="G116" s="430" t="n">
        <v>6.28571944588635</v>
      </c>
      <c r="H116" s="430" t="n">
        <v>1320.59087999434</v>
      </c>
      <c r="I116" s="430" t="n">
        <v>11.9239984258096</v>
      </c>
      <c r="J116" s="430" t="n">
        <v>33.4085644079198</v>
      </c>
      <c r="K116" s="430" t="n">
        <v>9.11186827949467</v>
      </c>
      <c r="L116" s="430" t="n">
        <v>484.998372985196</v>
      </c>
      <c r="M116" s="430" t="n">
        <v>13.6796569931698</v>
      </c>
      <c r="N116" s="430" t="n">
        <v>12.2695829776453</v>
      </c>
      <c r="O116" s="430" t="n">
        <v>11.7788819043151</v>
      </c>
      <c r="P116" s="430" t="n">
        <v>74.7493295490456</v>
      </c>
      <c r="Q116" s="430" t="n">
        <v>43.4981215729856</v>
      </c>
      <c r="R116" s="430" t="n">
        <v>1.89102304772756</v>
      </c>
      <c r="S116" s="430" t="n">
        <v>42.5749417545154</v>
      </c>
    </row>
    <row r="117">
      <c r="A117" s="430" t="s">
        <v>98</v>
      </c>
      <c r="B117" s="430" t="s">
        <v>99</v>
      </c>
      <c r="C117" s="430" t="s">
        <v>16</v>
      </c>
      <c r="D117" s="430" t="n">
        <v>3064.3046999147</v>
      </c>
      <c r="E117" s="430" t="n">
        <v>6.99305729246843</v>
      </c>
      <c r="F117" s="430" t="n">
        <v>69.5248730465899</v>
      </c>
      <c r="G117" s="430" t="n">
        <v>3.78424239864122</v>
      </c>
      <c r="H117" s="430" t="n">
        <v>1059.39359314879</v>
      </c>
      <c r="I117" s="430" t="n">
        <v>12.1869846546412</v>
      </c>
      <c r="J117" s="430" t="n">
        <v>24.0361883960465</v>
      </c>
      <c r="K117" s="430" t="n">
        <v>9.8878903003572</v>
      </c>
      <c r="L117" s="430" t="n">
        <v>208.114142236998</v>
      </c>
      <c r="M117" s="430" t="n">
        <v>22.2322894884991</v>
      </c>
      <c r="N117" s="430" t="n">
        <v>4.72182460139489</v>
      </c>
      <c r="O117" s="430" t="n">
        <v>22.1104465490445</v>
      </c>
      <c r="P117" s="430" t="n">
        <v>75.6816968516849</v>
      </c>
      <c r="Q117" s="430" t="n">
        <v>33.3345623857702</v>
      </c>
      <c r="R117" s="430" t="n">
        <v>1.71711395596866</v>
      </c>
      <c r="S117" s="430" t="n">
        <v>33.5313667293174</v>
      </c>
    </row>
    <row r="118">
      <c r="A118" s="430" t="s">
        <v>98</v>
      </c>
      <c r="B118" s="430" t="s">
        <v>99</v>
      </c>
      <c r="C118" s="430" t="s">
        <v>17</v>
      </c>
      <c r="D118" s="430" t="n">
        <v>1452.00709064494</v>
      </c>
      <c r="E118" s="430" t="n">
        <v>9.84057160151077</v>
      </c>
      <c r="F118" s="430" t="n">
        <v>64.9964026307201</v>
      </c>
      <c r="G118" s="430" t="n">
        <v>6.83467861455295</v>
      </c>
      <c r="H118" s="430" t="n">
        <v>614.684805227222</v>
      </c>
      <c r="I118" s="430" t="n">
        <v>17.5560092303275</v>
      </c>
      <c r="J118" s="430" t="n">
        <v>27.5152245116024</v>
      </c>
      <c r="K118" s="430" t="n">
        <v>13.7090387843428</v>
      </c>
      <c r="L118" s="430" t="n">
        <v>124.997173925848</v>
      </c>
      <c r="M118" s="430" t="n">
        <v>25.0431652165625</v>
      </c>
      <c r="N118" s="430" t="n">
        <v>5.59526650835978</v>
      </c>
      <c r="O118" s="430" t="n">
        <v>24.2886150401705</v>
      </c>
      <c r="P118" s="430" t="n">
        <v>42.2916304794852</v>
      </c>
      <c r="Q118" s="430" t="n">
        <v>69.1652392550674</v>
      </c>
      <c r="R118" s="430" t="n">
        <v>1.89310634931769</v>
      </c>
      <c r="S118" s="430" t="n">
        <v>66.2112691231344</v>
      </c>
    </row>
    <row r="119">
      <c r="A119" s="430" t="s">
        <v>100</v>
      </c>
      <c r="B119" s="430" t="s">
        <v>101</v>
      </c>
      <c r="C119" s="430" t="s">
        <v>16</v>
      </c>
      <c r="D119" s="430" t="n">
        <v>9358.3965603711</v>
      </c>
      <c r="E119" s="430" t="n">
        <v>8.8459780303249</v>
      </c>
      <c r="F119" s="430" t="n">
        <v>32.4325877510729</v>
      </c>
      <c r="G119" s="430" t="n">
        <v>7.39016432577585</v>
      </c>
      <c r="H119" s="430" t="n">
        <v>10838.0134742034</v>
      </c>
      <c r="I119" s="430" t="n">
        <v>7.33882011266543</v>
      </c>
      <c r="J119" s="430" t="n">
        <v>37.5603684650305</v>
      </c>
      <c r="K119" s="430" t="n">
        <v>5.12295232122776</v>
      </c>
      <c r="L119" s="430" t="n">
        <v>6883.22064062599</v>
      </c>
      <c r="M119" s="430" t="n">
        <v>9.10017346263242</v>
      </c>
      <c r="N119" s="430" t="n">
        <v>23.8545840622345</v>
      </c>
      <c r="O119" s="430" t="n">
        <v>7.62475231848185</v>
      </c>
      <c r="P119" s="430" t="n">
        <v>1775.28719998978</v>
      </c>
      <c r="Q119" s="430" t="n">
        <v>14.185831058839</v>
      </c>
      <c r="R119" s="430" t="n">
        <v>6.15245972166217</v>
      </c>
      <c r="S119" s="430" t="n">
        <v>13.6389998876297</v>
      </c>
    </row>
    <row r="120">
      <c r="A120" s="430" t="s">
        <v>100</v>
      </c>
      <c r="B120" s="430" t="s">
        <v>101</v>
      </c>
      <c r="C120" s="430" t="s">
        <v>17</v>
      </c>
      <c r="D120" s="430" t="n">
        <v>4289.30816187881</v>
      </c>
      <c r="E120" s="430" t="n">
        <v>13.4902551062282</v>
      </c>
      <c r="F120" s="430" t="n">
        <v>32.6506559219918</v>
      </c>
      <c r="G120" s="430" t="n">
        <v>10.2080722562452</v>
      </c>
      <c r="H120" s="430" t="n">
        <v>5322.02362960972</v>
      </c>
      <c r="I120" s="430" t="n">
        <v>11.7805474853391</v>
      </c>
      <c r="J120" s="430" t="n">
        <v>40.511792527162</v>
      </c>
      <c r="K120" s="430" t="n">
        <v>7.38258768301221</v>
      </c>
      <c r="L120" s="430" t="n">
        <v>2941.75698990658</v>
      </c>
      <c r="M120" s="430" t="n">
        <v>15.0991396899318</v>
      </c>
      <c r="N120" s="430" t="n">
        <v>22.3929574790639</v>
      </c>
      <c r="O120" s="430" t="n">
        <v>13.1480594757719</v>
      </c>
      <c r="P120" s="430" t="n">
        <v>583.885165243909</v>
      </c>
      <c r="Q120" s="430" t="n">
        <v>24.6420560724405</v>
      </c>
      <c r="R120" s="430" t="n">
        <v>4.44459407178234</v>
      </c>
      <c r="S120" s="430" t="n">
        <v>23.5967514124036</v>
      </c>
    </row>
    <row r="121">
      <c r="A121" t="s">
        <v>20</v>
      </c>
    </row>
    <row r="122">
      <c r="A122" t="s">
        <v>21</v>
      </c>
    </row>
    <row r="123">
      <c r="A123" t="s">
        <v>22</v>
      </c>
    </row>
    <row r="124">
      <c r="A124" t="s">
        <v>23</v>
      </c>
    </row>
    <row r="125">
      <c r="A125" t="s">
        <v>24</v>
      </c>
    </row>
    <row r="128">
      <c r="L128" s="7" t="str">
        <f>=HYPERLINK("#'Indice'!A1", "Ir al Índice")</f>
      </c>
    </row>
    <row r="129">
      <c r="A129" s="4" t="s">
        <v>1079</v>
      </c>
    </row>
    <row r="130">
      <c r="A130" s="5" t="s">
        <v>26</v>
      </c>
      <c r="B130" s="5" t="s">
        <v>103</v>
      </c>
      <c r="C130" s="5" t="s">
        <v>11</v>
      </c>
      <c r="D130" s="5" t="s">
        <v>1041</v>
      </c>
      <c r="E130" s="5" t="s">
        <v>1042</v>
      </c>
      <c r="F130" s="5" t="s">
        <v>1043</v>
      </c>
      <c r="G130" s="5" t="s">
        <v>1044</v>
      </c>
      <c r="H130" s="5" t="s">
        <v>1045</v>
      </c>
      <c r="I130" s="5" t="s">
        <v>1046</v>
      </c>
      <c r="J130" s="5" t="s">
        <v>1047</v>
      </c>
      <c r="K130" s="5" t="s">
        <v>1048</v>
      </c>
      <c r="L130" s="5" t="s">
        <v>1049</v>
      </c>
      <c r="M130" s="5" t="s">
        <v>1050</v>
      </c>
      <c r="N130" s="5" t="s">
        <v>1051</v>
      </c>
      <c r="O130" s="5" t="s">
        <v>1052</v>
      </c>
      <c r="P130" s="5" t="s">
        <v>1053</v>
      </c>
      <c r="Q130" s="5" t="s">
        <v>1054</v>
      </c>
      <c r="R130" s="5" t="s">
        <v>1055</v>
      </c>
      <c r="S130" s="5" t="s">
        <v>1056</v>
      </c>
    </row>
    <row r="131">
      <c r="A131" s="431" t="s">
        <v>104</v>
      </c>
      <c r="B131" s="431" t="s">
        <v>105</v>
      </c>
      <c r="C131" s="431" t="s">
        <v>16</v>
      </c>
      <c r="D131" s="431" t="n">
        <v>29790.9747969957</v>
      </c>
      <c r="E131" s="431" t="n">
        <v>5.32654845435072</v>
      </c>
      <c r="F131" s="431" t="n">
        <v>20.0663598466252</v>
      </c>
      <c r="G131" s="431" t="n">
        <v>4.73113125186751</v>
      </c>
      <c r="H131" s="431" t="n">
        <v>37559.5758495342</v>
      </c>
      <c r="I131" s="431" t="n">
        <v>4.67104232069422</v>
      </c>
      <c r="J131" s="431" t="n">
        <v>25.2990702660515</v>
      </c>
      <c r="K131" s="431" t="n">
        <v>3.79054661075869</v>
      </c>
      <c r="L131" s="431" t="n">
        <v>60093.2920960449</v>
      </c>
      <c r="M131" s="431" t="n">
        <v>3.86570100614804</v>
      </c>
      <c r="N131" s="431" t="n">
        <v>40.4771455712553</v>
      </c>
      <c r="O131" s="431" t="n">
        <v>2.70581662492826</v>
      </c>
      <c r="P131" s="431" t="n">
        <v>21018.4345448828</v>
      </c>
      <c r="Q131" s="431" t="n">
        <v>5.90532766614925</v>
      </c>
      <c r="R131" s="431" t="n">
        <v>14.157424316068</v>
      </c>
      <c r="S131" s="431" t="n">
        <v>5.47576310427471</v>
      </c>
    </row>
    <row r="132">
      <c r="A132" s="431" t="s">
        <v>104</v>
      </c>
      <c r="B132" s="431" t="s">
        <v>105</v>
      </c>
      <c r="C132" s="431" t="s">
        <v>17</v>
      </c>
      <c r="D132" s="431" t="n">
        <v>17431.2735539466</v>
      </c>
      <c r="E132" s="431" t="n">
        <v>7.44893921086857</v>
      </c>
      <c r="F132" s="431" t="n">
        <v>20.2836547741324</v>
      </c>
      <c r="G132" s="431" t="n">
        <v>6.02718014133988</v>
      </c>
      <c r="H132" s="431" t="n">
        <v>21499.7062302403</v>
      </c>
      <c r="I132" s="431" t="n">
        <v>5.99388332746658</v>
      </c>
      <c r="J132" s="431" t="n">
        <v>25.0178288792171</v>
      </c>
      <c r="K132" s="431" t="n">
        <v>4.8287439359978</v>
      </c>
      <c r="L132" s="431" t="n">
        <v>33966.5675404415</v>
      </c>
      <c r="M132" s="431" t="n">
        <v>4.73240653701787</v>
      </c>
      <c r="N132" s="431" t="n">
        <v>39.5247156049927</v>
      </c>
      <c r="O132" s="431" t="n">
        <v>3.57951099080982</v>
      </c>
      <c r="P132" s="431" t="n">
        <v>13039.9907968374</v>
      </c>
      <c r="Q132" s="431" t="n">
        <v>7.36628295343131</v>
      </c>
      <c r="R132" s="431" t="n">
        <v>15.1738007416578</v>
      </c>
      <c r="S132" s="431" t="n">
        <v>6.26648357548349</v>
      </c>
    </row>
    <row r="133">
      <c r="A133" s="431" t="s">
        <v>106</v>
      </c>
      <c r="B133" s="431" t="s">
        <v>107</v>
      </c>
      <c r="C133" s="431" t="s">
        <v>16</v>
      </c>
      <c r="D133" s="431" t="n">
        <v>16278.2312561862</v>
      </c>
      <c r="E133" s="431" t="n">
        <v>8.43571234010116</v>
      </c>
      <c r="F133" s="431" t="n">
        <v>37.0822428308629</v>
      </c>
      <c r="G133" s="431" t="n">
        <v>6.105473548733</v>
      </c>
      <c r="H133" s="431" t="n">
        <v>15486.8860126165</v>
      </c>
      <c r="I133" s="431" t="n">
        <v>7.38300761003089</v>
      </c>
      <c r="J133" s="431" t="n">
        <v>35.2795373634647</v>
      </c>
      <c r="K133" s="431" t="n">
        <v>5.91028026992073</v>
      </c>
      <c r="L133" s="431" t="n">
        <v>9940.33353548532</v>
      </c>
      <c r="M133" s="431" t="n">
        <v>9.18538834606265</v>
      </c>
      <c r="N133" s="431" t="n">
        <v>22.6443436133489</v>
      </c>
      <c r="O133" s="431" t="n">
        <v>8.1859873589475</v>
      </c>
      <c r="P133" s="431" t="n">
        <v>2192.19403459992</v>
      </c>
      <c r="Q133" s="431" t="n">
        <v>15.2627848166854</v>
      </c>
      <c r="R133" s="431" t="n">
        <v>4.99387619232344</v>
      </c>
      <c r="S133" s="431" t="n">
        <v>15.4791540457762</v>
      </c>
    </row>
    <row r="134">
      <c r="A134" s="431" t="s">
        <v>106</v>
      </c>
      <c r="B134" s="431" t="s">
        <v>107</v>
      </c>
      <c r="C134" s="431" t="s">
        <v>17</v>
      </c>
      <c r="D134" s="431" t="n">
        <v>11904.9699357646</v>
      </c>
      <c r="E134" s="431" t="n">
        <v>9.02966270573296</v>
      </c>
      <c r="F134" s="431" t="n">
        <v>37.1173889763993</v>
      </c>
      <c r="G134" s="431" t="n">
        <v>7.39634405350183</v>
      </c>
      <c r="H134" s="431" t="n">
        <v>11240.3961320101</v>
      </c>
      <c r="I134" s="431" t="n">
        <v>10.6677941359085</v>
      </c>
      <c r="J134" s="431" t="n">
        <v>35.0453766562859</v>
      </c>
      <c r="K134" s="431" t="n">
        <v>8.27745052236888</v>
      </c>
      <c r="L134" s="431" t="n">
        <v>7548.17672813424</v>
      </c>
      <c r="M134" s="431" t="n">
        <v>10.9060890511452</v>
      </c>
      <c r="N134" s="431" t="n">
        <v>23.5337521381795</v>
      </c>
      <c r="O134" s="431" t="n">
        <v>9.69398936681127</v>
      </c>
      <c r="P134" s="431" t="n">
        <v>1380.2917707797</v>
      </c>
      <c r="Q134" s="431" t="n">
        <v>18.2219170955449</v>
      </c>
      <c r="R134" s="431" t="n">
        <v>4.30348222913529</v>
      </c>
      <c r="S134" s="431" t="n">
        <v>17.9338394044786</v>
      </c>
    </row>
    <row r="135">
      <c r="A135" s="431" t="s">
        <v>108</v>
      </c>
      <c r="B135" s="431" t="s">
        <v>109</v>
      </c>
      <c r="C135" s="431" t="s">
        <v>16</v>
      </c>
      <c r="D135" s="431" t="n">
        <v>7855.03385360663</v>
      </c>
      <c r="E135" s="431" t="n">
        <v>5.93811412581852</v>
      </c>
      <c r="F135" s="431" t="n">
        <v>29.9688542399602</v>
      </c>
      <c r="G135" s="431" t="n">
        <v>4.65877266670483</v>
      </c>
      <c r="H135" s="431" t="n">
        <v>8347.89244721106</v>
      </c>
      <c r="I135" s="431" t="n">
        <v>5.60820612288092</v>
      </c>
      <c r="J135" s="431" t="n">
        <v>31.8492289942791</v>
      </c>
      <c r="K135" s="431" t="n">
        <v>4.18883575603113</v>
      </c>
      <c r="L135" s="431" t="n">
        <v>7589.97730908937</v>
      </c>
      <c r="M135" s="431" t="n">
        <v>5.80547946564734</v>
      </c>
      <c r="N135" s="431" t="n">
        <v>28.9575994069414</v>
      </c>
      <c r="O135" s="431" t="n">
        <v>4.87780122398124</v>
      </c>
      <c r="P135" s="431" t="n">
        <v>2417.75426413609</v>
      </c>
      <c r="Q135" s="431" t="n">
        <v>12.2487577638555</v>
      </c>
      <c r="R135" s="431" t="n">
        <v>9.22431735881928</v>
      </c>
      <c r="S135" s="431" t="n">
        <v>10.9960499882793</v>
      </c>
    </row>
    <row r="136">
      <c r="A136" s="431" t="s">
        <v>108</v>
      </c>
      <c r="B136" s="431" t="s">
        <v>109</v>
      </c>
      <c r="C136" s="431" t="s">
        <v>17</v>
      </c>
      <c r="D136" s="431" t="n">
        <v>5341.64888116246</v>
      </c>
      <c r="E136" s="431" t="n">
        <v>6.71670534910224</v>
      </c>
      <c r="F136" s="431" t="n">
        <v>31.1381441782864</v>
      </c>
      <c r="G136" s="431" t="n">
        <v>5.21584183837027</v>
      </c>
      <c r="H136" s="431" t="n">
        <v>5330.55839173344</v>
      </c>
      <c r="I136" s="431" t="n">
        <v>6.58249663783296</v>
      </c>
      <c r="J136" s="431" t="n">
        <v>31.073494242184</v>
      </c>
      <c r="K136" s="431" t="n">
        <v>4.77511658469647</v>
      </c>
      <c r="L136" s="431" t="n">
        <v>5340.54779080126</v>
      </c>
      <c r="M136" s="431" t="n">
        <v>6.99605640443614</v>
      </c>
      <c r="N136" s="431" t="n">
        <v>31.1317255777413</v>
      </c>
      <c r="O136" s="431" t="n">
        <v>5.02769310587943</v>
      </c>
      <c r="P136" s="431" t="n">
        <v>1141.92458123608</v>
      </c>
      <c r="Q136" s="431" t="n">
        <v>12.5682711698354</v>
      </c>
      <c r="R136" s="431" t="n">
        <v>6.65663600178836</v>
      </c>
      <c r="S136" s="431" t="n">
        <v>12.2847723925172</v>
      </c>
    </row>
    <row r="137">
      <c r="A137" s="431" t="s">
        <v>110</v>
      </c>
      <c r="B137" s="431" t="s">
        <v>111</v>
      </c>
      <c r="C137" s="431" t="s">
        <v>16</v>
      </c>
      <c r="D137" s="431" t="n">
        <v>11517.8863468107</v>
      </c>
      <c r="E137" s="431" t="n">
        <v>6.14065805838743</v>
      </c>
      <c r="F137" s="431" t="n">
        <v>12.0634930228401</v>
      </c>
      <c r="G137" s="431" t="n">
        <v>5.9148190905542</v>
      </c>
      <c r="H137" s="431" t="n">
        <v>19088.4955596462</v>
      </c>
      <c r="I137" s="431" t="n">
        <v>4.93445927350811</v>
      </c>
      <c r="J137" s="431" t="n">
        <v>19.9927248860264</v>
      </c>
      <c r="K137" s="431" t="n">
        <v>4.40751855853581</v>
      </c>
      <c r="L137" s="431" t="n">
        <v>42677.1828068707</v>
      </c>
      <c r="M137" s="431" t="n">
        <v>3.45732743117535</v>
      </c>
      <c r="N137" s="431" t="n">
        <v>44.6988172589248</v>
      </c>
      <c r="O137" s="431" t="n">
        <v>2.33641546275835</v>
      </c>
      <c r="P137" s="431" t="n">
        <v>22193.6434634717</v>
      </c>
      <c r="Q137" s="431" t="n">
        <v>5.70594453003337</v>
      </c>
      <c r="R137" s="431" t="n">
        <v>23.2449648322087</v>
      </c>
      <c r="S137" s="431" t="n">
        <v>4.49291510975769</v>
      </c>
    </row>
    <row r="138">
      <c r="A138" s="431" t="s">
        <v>110</v>
      </c>
      <c r="B138" s="431" t="s">
        <v>111</v>
      </c>
      <c r="C138" s="431" t="s">
        <v>17</v>
      </c>
      <c r="D138" s="431" t="n">
        <v>6544.03226017205</v>
      </c>
      <c r="E138" s="431" t="n">
        <v>10.0172741900463</v>
      </c>
      <c r="F138" s="431" t="n">
        <v>12.6399940094323</v>
      </c>
      <c r="G138" s="431" t="n">
        <v>8.77024375035304</v>
      </c>
      <c r="H138" s="431" t="n">
        <v>9123.75492741164</v>
      </c>
      <c r="I138" s="431" t="n">
        <v>6.20752538488204</v>
      </c>
      <c r="J138" s="431" t="n">
        <v>17.6228054876642</v>
      </c>
      <c r="K138" s="431" t="n">
        <v>5.51538151251123</v>
      </c>
      <c r="L138" s="431" t="n">
        <v>23092.7068301066</v>
      </c>
      <c r="M138" s="431" t="n">
        <v>4.93309581314186</v>
      </c>
      <c r="N138" s="431" t="n">
        <v>44.6042538284262</v>
      </c>
      <c r="O138" s="431" t="n">
        <v>3.5436178967001</v>
      </c>
      <c r="P138" s="431" t="n">
        <v>13011.9376408115</v>
      </c>
      <c r="Q138" s="431" t="n">
        <v>7.13788669755646</v>
      </c>
      <c r="R138" s="431" t="n">
        <v>25.1329466744774</v>
      </c>
      <c r="S138" s="431" t="n">
        <v>5.92267430037401</v>
      </c>
    </row>
    <row r="139">
      <c r="A139" s="431" t="s">
        <v>112</v>
      </c>
      <c r="B139" s="431" t="s">
        <v>113</v>
      </c>
      <c r="C139" s="431" t="s">
        <v>16</v>
      </c>
      <c r="D139" s="431" t="n">
        <v>11807.2631640564</v>
      </c>
      <c r="E139" s="431" t="n">
        <v>7.21868641574399</v>
      </c>
      <c r="F139" s="431" t="n">
        <v>16.0146230237012</v>
      </c>
      <c r="G139" s="431" t="n">
        <v>6.13812083950138</v>
      </c>
      <c r="H139" s="431" t="n">
        <v>10857.5166386531</v>
      </c>
      <c r="I139" s="431" t="n">
        <v>6.83060296288658</v>
      </c>
      <c r="J139" s="431" t="n">
        <v>14.7264470627633</v>
      </c>
      <c r="K139" s="431" t="n">
        <v>6.00325098737493</v>
      </c>
      <c r="L139" s="431" t="n">
        <v>27538.4686793372</v>
      </c>
      <c r="M139" s="431" t="n">
        <v>5.06379546082952</v>
      </c>
      <c r="N139" s="431" t="n">
        <v>37.351432624296</v>
      </c>
      <c r="O139" s="431" t="n">
        <v>3.57300683988077</v>
      </c>
      <c r="P139" s="431" t="n">
        <v>23524.7633892414</v>
      </c>
      <c r="Q139" s="431" t="n">
        <v>5.3888447414633</v>
      </c>
      <c r="R139" s="431" t="n">
        <v>31.9074972892395</v>
      </c>
      <c r="S139" s="431" t="n">
        <v>4.58724064486223</v>
      </c>
    </row>
    <row r="140">
      <c r="A140" s="431" t="s">
        <v>112</v>
      </c>
      <c r="B140" s="431" t="s">
        <v>113</v>
      </c>
      <c r="C140" s="431" t="s">
        <v>17</v>
      </c>
      <c r="D140" s="431" t="n">
        <v>5796.49600408177</v>
      </c>
      <c r="E140" s="431" t="n">
        <v>8.22910916975496</v>
      </c>
      <c r="F140" s="431" t="n">
        <v>13.9626892804973</v>
      </c>
      <c r="G140" s="431" t="n">
        <v>7.57532200200469</v>
      </c>
      <c r="H140" s="431" t="n">
        <v>4877.2918710516</v>
      </c>
      <c r="I140" s="431" t="n">
        <v>8.74716947212364</v>
      </c>
      <c r="J140" s="431" t="n">
        <v>11.7484961393632</v>
      </c>
      <c r="K140" s="431" t="n">
        <v>7.92634747912659</v>
      </c>
      <c r="L140" s="431" t="n">
        <v>15244.9818339266</v>
      </c>
      <c r="M140" s="431" t="n">
        <v>6.43476232203131</v>
      </c>
      <c r="N140" s="431" t="n">
        <v>36.7223481710417</v>
      </c>
      <c r="O140" s="431" t="n">
        <v>4.79834849652708</v>
      </c>
      <c r="P140" s="431" t="n">
        <v>15595.4106013059</v>
      </c>
      <c r="Q140" s="431" t="n">
        <v>6.02891274417227</v>
      </c>
      <c r="R140" s="431" t="n">
        <v>37.5664664090978</v>
      </c>
      <c r="S140" s="431" t="n">
        <v>4.5904045124492</v>
      </c>
    </row>
    <row r="141">
      <c r="A141" s="431" t="s">
        <v>114</v>
      </c>
      <c r="B141" s="431" t="s">
        <v>115</v>
      </c>
      <c r="C141" s="431" t="s">
        <v>16</v>
      </c>
      <c r="D141" s="431" t="n">
        <v>9676.84075198467</v>
      </c>
      <c r="E141" s="431" t="n">
        <v>11.6730284645008</v>
      </c>
      <c r="F141" s="431" t="n">
        <v>22.947675404585</v>
      </c>
      <c r="G141" s="431" t="n">
        <v>8.61156040059668</v>
      </c>
      <c r="H141" s="431" t="n">
        <v>8534.92117957405</v>
      </c>
      <c r="I141" s="431" t="n">
        <v>7.62730506661266</v>
      </c>
      <c r="J141" s="431" t="n">
        <v>20.2397255315392</v>
      </c>
      <c r="K141" s="431" t="n">
        <v>6.90081368789229</v>
      </c>
      <c r="L141" s="431" t="n">
        <v>18148.8184738793</v>
      </c>
      <c r="M141" s="431" t="n">
        <v>6.64398913509063</v>
      </c>
      <c r="N141" s="431" t="n">
        <v>43.0381367214193</v>
      </c>
      <c r="O141" s="431" t="n">
        <v>5.17556816724259</v>
      </c>
      <c r="P141" s="431" t="n">
        <v>5808.57434062921</v>
      </c>
      <c r="Q141" s="431" t="n">
        <v>10.175652195558</v>
      </c>
      <c r="R141" s="431" t="n">
        <v>13.7744623424565</v>
      </c>
      <c r="S141" s="431" t="n">
        <v>8.29538803535122</v>
      </c>
    </row>
    <row r="142">
      <c r="A142" s="431" t="s">
        <v>114</v>
      </c>
      <c r="B142" s="431" t="s">
        <v>115</v>
      </c>
      <c r="C142" s="431" t="s">
        <v>17</v>
      </c>
      <c r="D142" s="431" t="n">
        <v>3624.92272315963</v>
      </c>
      <c r="E142" s="431" t="n">
        <v>13.8839047939321</v>
      </c>
      <c r="F142" s="431" t="n">
        <v>17.5075939390708</v>
      </c>
      <c r="G142" s="431" t="n">
        <v>12.9581422221561</v>
      </c>
      <c r="H142" s="431" t="n">
        <v>4706.22218485188</v>
      </c>
      <c r="I142" s="431" t="n">
        <v>10.1882257097103</v>
      </c>
      <c r="J142" s="431" t="n">
        <v>22.7300368289272</v>
      </c>
      <c r="K142" s="431" t="n">
        <v>8.95883114655871</v>
      </c>
      <c r="L142" s="431" t="n">
        <v>8798.42518384192</v>
      </c>
      <c r="M142" s="431" t="n">
        <v>8.89269273626648</v>
      </c>
      <c r="N142" s="431" t="n">
        <v>42.4944935895715</v>
      </c>
      <c r="O142" s="431" t="n">
        <v>6.24152640244561</v>
      </c>
      <c r="P142" s="431" t="n">
        <v>3575.28938669588</v>
      </c>
      <c r="Q142" s="431" t="n">
        <v>11.8977486396894</v>
      </c>
      <c r="R142" s="431" t="n">
        <v>17.2678756424305</v>
      </c>
      <c r="S142" s="431" t="n">
        <v>10.2235424958319</v>
      </c>
    </row>
    <row r="143">
      <c r="A143" s="431" t="s">
        <v>116</v>
      </c>
      <c r="B143" s="431" t="s">
        <v>117</v>
      </c>
      <c r="C143" s="431" t="s">
        <v>16</v>
      </c>
      <c r="D143" s="431" t="n">
        <v>20122.5361601052</v>
      </c>
      <c r="E143" s="431" t="n">
        <v>6.83574009630118</v>
      </c>
      <c r="F143" s="431" t="n">
        <v>11.380749678761</v>
      </c>
      <c r="G143" s="431" t="n">
        <v>6.58377024581389</v>
      </c>
      <c r="H143" s="431" t="n">
        <v>28551.4753339886</v>
      </c>
      <c r="I143" s="431" t="n">
        <v>5.68157369863923</v>
      </c>
      <c r="J143" s="431" t="n">
        <v>16.1479244539594</v>
      </c>
      <c r="K143" s="431" t="n">
        <v>5.21806842307833</v>
      </c>
      <c r="L143" s="431" t="n">
        <v>70586.9960274855</v>
      </c>
      <c r="M143" s="431" t="n">
        <v>3.99262260440116</v>
      </c>
      <c r="N143" s="431" t="n">
        <v>39.9220518712346</v>
      </c>
      <c r="O143" s="431" t="n">
        <v>2.81893024253986</v>
      </c>
      <c r="P143" s="431" t="n">
        <v>57551.0367469827</v>
      </c>
      <c r="Q143" s="431" t="n">
        <v>4.3754058758902</v>
      </c>
      <c r="R143" s="431" t="n">
        <v>32.5492739960451</v>
      </c>
      <c r="S143" s="431" t="n">
        <v>3.38377185338761</v>
      </c>
    </row>
    <row r="144">
      <c r="A144" s="431" t="s">
        <v>116</v>
      </c>
      <c r="B144" s="431" t="s">
        <v>117</v>
      </c>
      <c r="C144" s="431" t="s">
        <v>17</v>
      </c>
      <c r="D144" s="431" t="n">
        <v>9257.77548296998</v>
      </c>
      <c r="E144" s="431" t="n">
        <v>8.94282903427163</v>
      </c>
      <c r="F144" s="431" t="n">
        <v>9.95423762575095</v>
      </c>
      <c r="G144" s="431" t="n">
        <v>8.54629152713649</v>
      </c>
      <c r="H144" s="431" t="n">
        <v>11815.1844199724</v>
      </c>
      <c r="I144" s="431" t="n">
        <v>8.48040366936923</v>
      </c>
      <c r="J144" s="431" t="n">
        <v>12.7040403523315</v>
      </c>
      <c r="K144" s="431" t="n">
        <v>7.80670809917032</v>
      </c>
      <c r="L144" s="431" t="n">
        <v>36685.2281770222</v>
      </c>
      <c r="M144" s="431" t="n">
        <v>5.77456285424881</v>
      </c>
      <c r="N144" s="431" t="n">
        <v>39.4450566770304</v>
      </c>
      <c r="O144" s="431" t="n">
        <v>3.7855536905241</v>
      </c>
      <c r="P144" s="431" t="n">
        <v>35245.1722077257</v>
      </c>
      <c r="Q144" s="431" t="n">
        <v>5.18405741076326</v>
      </c>
      <c r="R144" s="431" t="n">
        <v>37.8966653448872</v>
      </c>
      <c r="S144" s="431" t="n">
        <v>3.73922618242772</v>
      </c>
    </row>
    <row r="145">
      <c r="A145" s="431" t="s">
        <v>118</v>
      </c>
      <c r="B145" s="431" t="s">
        <v>119</v>
      </c>
      <c r="C145" s="431" t="s">
        <v>16</v>
      </c>
      <c r="D145" s="431" t="n">
        <v>46469.4535886867</v>
      </c>
      <c r="E145" s="431" t="n">
        <v>3.73613006391183</v>
      </c>
      <c r="F145" s="431" t="n">
        <v>16.7815626490859</v>
      </c>
      <c r="G145" s="431" t="n">
        <v>3.30158508537251</v>
      </c>
      <c r="H145" s="431" t="n">
        <v>64399.5359036374</v>
      </c>
      <c r="I145" s="431" t="n">
        <v>2.97656075124785</v>
      </c>
      <c r="J145" s="431" t="n">
        <v>23.2566721335854</v>
      </c>
      <c r="K145" s="431" t="n">
        <v>2.48481853314504</v>
      </c>
      <c r="L145" s="431" t="n">
        <v>119462.241523998</v>
      </c>
      <c r="M145" s="431" t="n">
        <v>2.32039544533342</v>
      </c>
      <c r="N145" s="431" t="n">
        <v>43.1415249268884</v>
      </c>
      <c r="O145" s="431" t="n">
        <v>1.61486324574191</v>
      </c>
      <c r="P145" s="431" t="n">
        <v>46576.5549890404</v>
      </c>
      <c r="Q145" s="431" t="n">
        <v>3.90057000865027</v>
      </c>
      <c r="R145" s="431" t="n">
        <v>16.8202402904404</v>
      </c>
      <c r="S145" s="431" t="n">
        <v>3.43705046024826</v>
      </c>
    </row>
    <row r="146">
      <c r="A146" s="431" t="s">
        <v>118</v>
      </c>
      <c r="B146" s="431" t="s">
        <v>119</v>
      </c>
      <c r="C146" s="431" t="s">
        <v>17</v>
      </c>
      <c r="D146" s="431" t="n">
        <v>20812.0397115853</v>
      </c>
      <c r="E146" s="431" t="n">
        <v>5.67463658057396</v>
      </c>
      <c r="F146" s="431" t="n">
        <v>15.5267081436904</v>
      </c>
      <c r="G146" s="431" t="n">
        <v>4.91193507355705</v>
      </c>
      <c r="H146" s="431" t="n">
        <v>30471.4480301783</v>
      </c>
      <c r="I146" s="431" t="n">
        <v>4.53707689655048</v>
      </c>
      <c r="J146" s="431" t="n">
        <v>22.7330567708286</v>
      </c>
      <c r="K146" s="431" t="n">
        <v>3.66824331469216</v>
      </c>
      <c r="L146" s="431" t="n">
        <v>58403.9749342047</v>
      </c>
      <c r="M146" s="431" t="n">
        <v>3.30038786230557</v>
      </c>
      <c r="N146" s="431" t="n">
        <v>43.5719653528247</v>
      </c>
      <c r="O146" s="431" t="n">
        <v>2.25208559769579</v>
      </c>
      <c r="P146" s="431" t="n">
        <v>24352.7956903403</v>
      </c>
      <c r="Q146" s="431" t="n">
        <v>5.06239468852092</v>
      </c>
      <c r="R146" s="431" t="n">
        <v>18.1682697326563</v>
      </c>
      <c r="S146" s="431" t="n">
        <v>4.48540286708343</v>
      </c>
    </row>
    <row r="147">
      <c r="A147" s="431" t="s">
        <v>120</v>
      </c>
      <c r="B147" s="431" t="s">
        <v>121</v>
      </c>
      <c r="C147" s="431" t="s">
        <v>16</v>
      </c>
      <c r="D147" s="431" t="n">
        <v>20259.9198150479</v>
      </c>
      <c r="E147" s="431" t="n">
        <v>4.84532230801573</v>
      </c>
      <c r="F147" s="431" t="n">
        <v>18.6637782585244</v>
      </c>
      <c r="G147" s="431" t="n">
        <v>4.00264046413982</v>
      </c>
      <c r="H147" s="431" t="n">
        <v>29903.1986180066</v>
      </c>
      <c r="I147" s="431" t="n">
        <v>3.58028735763892</v>
      </c>
      <c r="J147" s="431" t="n">
        <v>27.5473285838259</v>
      </c>
      <c r="K147" s="431" t="n">
        <v>2.81233371153856</v>
      </c>
      <c r="L147" s="431" t="n">
        <v>44838.4356951208</v>
      </c>
      <c r="M147" s="431" t="n">
        <v>3.01484130977745</v>
      </c>
      <c r="N147" s="431" t="n">
        <v>41.3059197130323</v>
      </c>
      <c r="O147" s="431" t="n">
        <v>2.37773529278076</v>
      </c>
      <c r="P147" s="431" t="n">
        <v>13550.5275265371</v>
      </c>
      <c r="Q147" s="431" t="n">
        <v>5.65311087596441</v>
      </c>
      <c r="R147" s="431" t="n">
        <v>12.4829734446174</v>
      </c>
      <c r="S147" s="431" t="n">
        <v>4.97706404319616</v>
      </c>
    </row>
    <row r="148">
      <c r="A148" s="431" t="s">
        <v>120</v>
      </c>
      <c r="B148" s="431" t="s">
        <v>121</v>
      </c>
      <c r="C148" s="431" t="s">
        <v>17</v>
      </c>
      <c r="D148" s="431" t="n">
        <v>8513.33235025586</v>
      </c>
      <c r="E148" s="431" t="n">
        <v>6.8998949821347</v>
      </c>
      <c r="F148" s="431" t="n">
        <v>17.3009810373199</v>
      </c>
      <c r="G148" s="431" t="n">
        <v>5.72566050233718</v>
      </c>
      <c r="H148" s="431" t="n">
        <v>13858.7452084401</v>
      </c>
      <c r="I148" s="431" t="n">
        <v>4.6182559383076</v>
      </c>
      <c r="J148" s="431" t="n">
        <v>28.1640464846958</v>
      </c>
      <c r="K148" s="431" t="n">
        <v>3.89226396838545</v>
      </c>
      <c r="L148" s="431" t="n">
        <v>20096.3701980571</v>
      </c>
      <c r="M148" s="431" t="n">
        <v>4.26059925083949</v>
      </c>
      <c r="N148" s="431" t="n">
        <v>40.8402850271782</v>
      </c>
      <c r="O148" s="431" t="n">
        <v>3.27282060510263</v>
      </c>
      <c r="P148" s="431" t="n">
        <v>6738.77541684486</v>
      </c>
      <c r="Q148" s="431" t="n">
        <v>6.98137006085569</v>
      </c>
      <c r="R148" s="431" t="n">
        <v>13.6946874508061</v>
      </c>
      <c r="S148" s="431" t="n">
        <v>6.38971810120416</v>
      </c>
    </row>
    <row r="149">
      <c r="A149" s="431" t="s">
        <v>122</v>
      </c>
      <c r="B149" s="431" t="s">
        <v>123</v>
      </c>
      <c r="C149" s="431" t="s">
        <v>16</v>
      </c>
      <c r="D149" s="431" t="n">
        <v>30519.4817741512</v>
      </c>
      <c r="E149" s="431" t="n">
        <v>5.27784313539101</v>
      </c>
      <c r="F149" s="431" t="n">
        <v>14.4845531843203</v>
      </c>
      <c r="G149" s="431" t="n">
        <v>4.55765291441783</v>
      </c>
      <c r="H149" s="431" t="n">
        <v>51151.8362820385</v>
      </c>
      <c r="I149" s="431" t="n">
        <v>3.90362649743161</v>
      </c>
      <c r="J149" s="431" t="n">
        <v>24.2766734568329</v>
      </c>
      <c r="K149" s="431" t="n">
        <v>3.30196863774943</v>
      </c>
      <c r="L149" s="431" t="n">
        <v>101553.0773986</v>
      </c>
      <c r="M149" s="431" t="n">
        <v>2.9254138394846</v>
      </c>
      <c r="N149" s="431" t="n">
        <v>48.1971142726694</v>
      </c>
      <c r="O149" s="431" t="n">
        <v>2.00065235558526</v>
      </c>
      <c r="P149" s="431" t="n">
        <v>27479.2512906889</v>
      </c>
      <c r="Q149" s="431" t="n">
        <v>5.00824296843291</v>
      </c>
      <c r="R149" s="431" t="n">
        <v>13.0416590861774</v>
      </c>
      <c r="S149" s="431" t="n">
        <v>4.57723168246254</v>
      </c>
    </row>
    <row r="150">
      <c r="A150" s="431" t="s">
        <v>122</v>
      </c>
      <c r="B150" s="431" t="s">
        <v>123</v>
      </c>
      <c r="C150" s="431" t="s">
        <v>17</v>
      </c>
      <c r="D150" s="431" t="n">
        <v>14632.9637463526</v>
      </c>
      <c r="E150" s="431" t="n">
        <v>7.32394957475073</v>
      </c>
      <c r="F150" s="431" t="n">
        <v>12.2133587416768</v>
      </c>
      <c r="G150" s="431" t="n">
        <v>6.49996269534015</v>
      </c>
      <c r="H150" s="431" t="n">
        <v>27583.6355513133</v>
      </c>
      <c r="I150" s="431" t="n">
        <v>5.16811476656133</v>
      </c>
      <c r="J150" s="431" t="n">
        <v>23.0225976246153</v>
      </c>
      <c r="K150" s="431" t="n">
        <v>4.2089376837818</v>
      </c>
      <c r="L150" s="431" t="n">
        <v>58024.1434983025</v>
      </c>
      <c r="M150" s="431" t="n">
        <v>3.86543140245063</v>
      </c>
      <c r="N150" s="431" t="n">
        <v>48.4296751162213</v>
      </c>
      <c r="O150" s="431" t="n">
        <v>2.33820238024994</v>
      </c>
      <c r="P150" s="431" t="n">
        <v>19570.3923377206</v>
      </c>
      <c r="Q150" s="431" t="n">
        <v>6.26342074796427</v>
      </c>
      <c r="R150" s="431" t="n">
        <v>16.3343685174866</v>
      </c>
      <c r="S150" s="431" t="n">
        <v>5.66260197306769</v>
      </c>
    </row>
    <row r="151">
      <c r="A151" s="431" t="s">
        <v>124</v>
      </c>
      <c r="B151" s="431" t="s">
        <v>125</v>
      </c>
      <c r="C151" s="431" t="s">
        <v>16</v>
      </c>
      <c r="D151" s="431" t="n">
        <v>43263.0266612439</v>
      </c>
      <c r="E151" s="431" t="n">
        <v>4.7280174046483</v>
      </c>
      <c r="F151" s="431" t="n">
        <v>13.4997224213836</v>
      </c>
      <c r="G151" s="431" t="n">
        <v>4.21315584577549</v>
      </c>
      <c r="H151" s="431" t="n">
        <v>69199.0076674767</v>
      </c>
      <c r="I151" s="431" t="n">
        <v>3.72798825650517</v>
      </c>
      <c r="J151" s="431" t="n">
        <v>21.5927425203235</v>
      </c>
      <c r="K151" s="431" t="n">
        <v>3.16567760561006</v>
      </c>
      <c r="L151" s="431" t="n">
        <v>152945.053337076</v>
      </c>
      <c r="M151" s="431" t="n">
        <v>2.94967763059996</v>
      </c>
      <c r="N151" s="431" t="n">
        <v>47.7247184285388</v>
      </c>
      <c r="O151" s="431" t="n">
        <v>1.85738095166609</v>
      </c>
      <c r="P151" s="431" t="n">
        <v>55066.3658677014</v>
      </c>
      <c r="Q151" s="431" t="n">
        <v>4.65535264292225</v>
      </c>
      <c r="R151" s="431" t="n">
        <v>17.1828166297542</v>
      </c>
      <c r="S151" s="431" t="n">
        <v>4.09332251005232</v>
      </c>
    </row>
    <row r="152">
      <c r="A152" s="431" t="s">
        <v>124</v>
      </c>
      <c r="B152" s="431" t="s">
        <v>125</v>
      </c>
      <c r="C152" s="431" t="s">
        <v>17</v>
      </c>
      <c r="D152" s="431" t="n">
        <v>23211.5034325805</v>
      </c>
      <c r="E152" s="431" t="n">
        <v>6.76048508510924</v>
      </c>
      <c r="F152" s="431" t="n">
        <v>12.5335094986916</v>
      </c>
      <c r="G152" s="431" t="n">
        <v>6.08405869619391</v>
      </c>
      <c r="H152" s="431" t="n">
        <v>44418.6812733241</v>
      </c>
      <c r="I152" s="431" t="n">
        <v>4.54074494658869</v>
      </c>
      <c r="J152" s="431" t="n">
        <v>23.9847438265084</v>
      </c>
      <c r="K152" s="431" t="n">
        <v>3.55508665914681</v>
      </c>
      <c r="L152" s="431" t="n">
        <v>81658.8140341858</v>
      </c>
      <c r="M152" s="431" t="n">
        <v>3.35641217882421</v>
      </c>
      <c r="N152" s="431" t="n">
        <v>44.093288671374</v>
      </c>
      <c r="O152" s="431" t="n">
        <v>2.47847652862081</v>
      </c>
      <c r="P152" s="431" t="n">
        <v>35906.5638834792</v>
      </c>
      <c r="Q152" s="431" t="n">
        <v>5.71139816460561</v>
      </c>
      <c r="R152" s="431" t="n">
        <v>19.3884580034259</v>
      </c>
      <c r="S152" s="431" t="n">
        <v>4.81587144991188</v>
      </c>
    </row>
    <row r="153">
      <c r="A153" s="431" t="s">
        <v>126</v>
      </c>
      <c r="B153" s="431" t="s">
        <v>127</v>
      </c>
      <c r="C153" s="431" t="s">
        <v>16</v>
      </c>
      <c r="D153" s="431" t="n">
        <v>8444.39399917661</v>
      </c>
      <c r="E153" s="431" t="n">
        <v>8.55298863823555</v>
      </c>
      <c r="F153" s="431" t="n">
        <v>24.8386184230591</v>
      </c>
      <c r="G153" s="431" t="n">
        <v>7.24113713391967</v>
      </c>
      <c r="H153" s="431" t="n">
        <v>13487.4397499178</v>
      </c>
      <c r="I153" s="431" t="n">
        <v>6.60697305370356</v>
      </c>
      <c r="J153" s="431" t="n">
        <v>39.6723991662248</v>
      </c>
      <c r="K153" s="431" t="n">
        <v>4.27517927159436</v>
      </c>
      <c r="L153" s="431" t="n">
        <v>10503.679651201</v>
      </c>
      <c r="M153" s="431" t="n">
        <v>6.17978642288345</v>
      </c>
      <c r="N153" s="431" t="n">
        <v>30.8958690131787</v>
      </c>
      <c r="O153" s="431" t="n">
        <v>5.38059099198016</v>
      </c>
      <c r="P153" s="431" t="n">
        <v>1561.52240640304</v>
      </c>
      <c r="Q153" s="431" t="n">
        <v>17.6410790298727</v>
      </c>
      <c r="R153" s="431" t="n">
        <v>4.59311339753736</v>
      </c>
      <c r="S153" s="431" t="n">
        <v>16.6574328432326</v>
      </c>
    </row>
    <row r="154">
      <c r="A154" s="431" t="s">
        <v>126</v>
      </c>
      <c r="B154" s="431" t="s">
        <v>127</v>
      </c>
      <c r="C154" s="431" t="s">
        <v>17</v>
      </c>
      <c r="D154" s="431" t="n">
        <v>4853.14352566409</v>
      </c>
      <c r="E154" s="431" t="n">
        <v>9.02018563073207</v>
      </c>
      <c r="F154" s="431" t="n">
        <v>21.2106306312849</v>
      </c>
      <c r="G154" s="431" t="n">
        <v>7.87138283389179</v>
      </c>
      <c r="H154" s="431" t="n">
        <v>9201.01799367495</v>
      </c>
      <c r="I154" s="431" t="n">
        <v>6.72357627296455</v>
      </c>
      <c r="J154" s="431" t="n">
        <v>40.2129862971526</v>
      </c>
      <c r="K154" s="431" t="n">
        <v>4.6473276716891</v>
      </c>
      <c r="L154" s="431" t="n">
        <v>7792.89868276507</v>
      </c>
      <c r="M154" s="431" t="n">
        <v>6.6336918366213</v>
      </c>
      <c r="N154" s="431" t="n">
        <v>34.0588104664673</v>
      </c>
      <c r="O154" s="431" t="n">
        <v>5.46734736368514</v>
      </c>
      <c r="P154" s="431" t="n">
        <v>1033.65282349491</v>
      </c>
      <c r="Q154" s="431" t="n">
        <v>18.755750698094</v>
      </c>
      <c r="R154" s="431" t="n">
        <v>4.51757260509521</v>
      </c>
      <c r="S154" s="431" t="n">
        <v>17.8705518767109</v>
      </c>
    </row>
    <row r="155">
      <c r="A155" s="431" t="s">
        <v>128</v>
      </c>
      <c r="B155" s="431" t="s">
        <v>129</v>
      </c>
      <c r="C155" s="431" t="s">
        <v>16</v>
      </c>
      <c r="D155" s="431" t="n">
        <v>12039.6523655383</v>
      </c>
      <c r="E155" s="431" t="n">
        <v>4.58337650803515</v>
      </c>
      <c r="F155" s="431" t="n">
        <v>29.0136117021016</v>
      </c>
      <c r="G155" s="431" t="n">
        <v>3.4598092741473</v>
      </c>
      <c r="H155" s="431" t="n">
        <v>17822.6296980936</v>
      </c>
      <c r="I155" s="431" t="n">
        <v>4.24116492653298</v>
      </c>
      <c r="J155" s="431" t="n">
        <v>42.9496501951293</v>
      </c>
      <c r="K155" s="431" t="n">
        <v>2.6773211946379</v>
      </c>
      <c r="L155" s="431" t="n">
        <v>10187.6193996432</v>
      </c>
      <c r="M155" s="431" t="n">
        <v>4.59464245636817</v>
      </c>
      <c r="N155" s="431" t="n">
        <v>24.5505122951969</v>
      </c>
      <c r="O155" s="431" t="n">
        <v>4.23100790146805</v>
      </c>
      <c r="P155" s="431" t="n">
        <v>1446.6639735134</v>
      </c>
      <c r="Q155" s="431" t="n">
        <v>11.3055891681882</v>
      </c>
      <c r="R155" s="431" t="n">
        <v>3.48622580757218</v>
      </c>
      <c r="S155" s="431" t="n">
        <v>11.0124858571449</v>
      </c>
    </row>
    <row r="156">
      <c r="A156" s="431" t="s">
        <v>128</v>
      </c>
      <c r="B156" s="431" t="s">
        <v>129</v>
      </c>
      <c r="C156" s="431" t="s">
        <v>17</v>
      </c>
      <c r="D156" s="431" t="n">
        <v>6519.19255479609</v>
      </c>
      <c r="E156" s="431" t="n">
        <v>5.74995561584287</v>
      </c>
      <c r="F156" s="431" t="n">
        <v>27.6752640269812</v>
      </c>
      <c r="G156" s="431" t="n">
        <v>4.63044802097015</v>
      </c>
      <c r="H156" s="431" t="n">
        <v>10384.102801275</v>
      </c>
      <c r="I156" s="431" t="n">
        <v>4.76034021229268</v>
      </c>
      <c r="J156" s="431" t="n">
        <v>44.0825737686144</v>
      </c>
      <c r="K156" s="431" t="n">
        <v>3.39080278331883</v>
      </c>
      <c r="L156" s="431" t="n">
        <v>5645.83699615508</v>
      </c>
      <c r="M156" s="431" t="n">
        <v>6.21855153532419</v>
      </c>
      <c r="N156" s="431" t="n">
        <v>23.9676966447231</v>
      </c>
      <c r="O156" s="431" t="n">
        <v>5.34063579388277</v>
      </c>
      <c r="P156" s="431" t="n">
        <v>1006.89424408885</v>
      </c>
      <c r="Q156" s="431" t="n">
        <v>14.4761908608848</v>
      </c>
      <c r="R156" s="431" t="n">
        <v>4.27446555968128</v>
      </c>
      <c r="S156" s="431" t="n">
        <v>14.2480681487306</v>
      </c>
    </row>
    <row r="157">
      <c r="A157" s="431" t="s">
        <v>130</v>
      </c>
      <c r="B157" s="431" t="s">
        <v>131</v>
      </c>
      <c r="C157" s="431" t="s">
        <v>16</v>
      </c>
      <c r="D157" s="431" t="n">
        <v>7232.42565697453</v>
      </c>
      <c r="E157" s="431" t="n">
        <v>7.17387854958614</v>
      </c>
      <c r="F157" s="431" t="n">
        <v>39.2433122260166</v>
      </c>
      <c r="G157" s="431" t="n">
        <v>5.53203616030775</v>
      </c>
      <c r="H157" s="431" t="n">
        <v>5659.63082562601</v>
      </c>
      <c r="I157" s="431" t="n">
        <v>7.19618029691504</v>
      </c>
      <c r="J157" s="431" t="n">
        <v>30.7092903692479</v>
      </c>
      <c r="K157" s="431" t="n">
        <v>6.24044285193343</v>
      </c>
      <c r="L157" s="431" t="n">
        <v>4700.038816627</v>
      </c>
      <c r="M157" s="431" t="n">
        <v>7.77449619155818</v>
      </c>
      <c r="N157" s="431" t="n">
        <v>25.5025214918625</v>
      </c>
      <c r="O157" s="431" t="n">
        <v>6.26342856399356</v>
      </c>
      <c r="P157" s="431" t="n">
        <v>837.607105402186</v>
      </c>
      <c r="Q157" s="431" t="n">
        <v>16.7963197239093</v>
      </c>
      <c r="R157" s="431" t="n">
        <v>4.54487591287296</v>
      </c>
      <c r="S157" s="431" t="n">
        <v>16.4630023419176</v>
      </c>
    </row>
    <row r="158">
      <c r="A158" s="431" t="s">
        <v>130</v>
      </c>
      <c r="B158" s="431" t="s">
        <v>131</v>
      </c>
      <c r="C158" s="431" t="s">
        <v>17</v>
      </c>
      <c r="D158" s="431" t="n">
        <v>3993.52502056216</v>
      </c>
      <c r="E158" s="431" t="n">
        <v>9.13443306451724</v>
      </c>
      <c r="F158" s="431" t="n">
        <v>35.5439569373887</v>
      </c>
      <c r="G158" s="431" t="n">
        <v>6.49265688905552</v>
      </c>
      <c r="H158" s="431" t="n">
        <v>3321.84733811922</v>
      </c>
      <c r="I158" s="431" t="n">
        <v>7.86912948569963</v>
      </c>
      <c r="J158" s="431" t="n">
        <v>29.5657591052399</v>
      </c>
      <c r="K158" s="431" t="n">
        <v>7.05213647158196</v>
      </c>
      <c r="L158" s="431" t="n">
        <v>3317.79188936119</v>
      </c>
      <c r="M158" s="431" t="n">
        <v>9.01944517470584</v>
      </c>
      <c r="N158" s="431" t="n">
        <v>29.5296640024736</v>
      </c>
      <c r="O158" s="431" t="n">
        <v>7.21845574856329</v>
      </c>
      <c r="P158" s="431" t="n">
        <v>602.290002582421</v>
      </c>
      <c r="Q158" s="431" t="n">
        <v>17.7106574792111</v>
      </c>
      <c r="R158" s="431" t="n">
        <v>5.36061995489785</v>
      </c>
      <c r="S158" s="431" t="n">
        <v>17.1335287919421</v>
      </c>
    </row>
    <row r="159">
      <c r="A159" s="431" t="s">
        <v>132</v>
      </c>
      <c r="B159" s="431" t="s">
        <v>133</v>
      </c>
      <c r="C159" s="431" t="s">
        <v>16</v>
      </c>
      <c r="D159" s="431" t="n">
        <v>4180.01309333759</v>
      </c>
      <c r="E159" s="431" t="n">
        <v>8.58775345636785</v>
      </c>
      <c r="F159" s="431" t="n">
        <v>20.9278651309076</v>
      </c>
      <c r="G159" s="431" t="n">
        <v>7.69873583645901</v>
      </c>
      <c r="H159" s="431" t="n">
        <v>6191.67896891463</v>
      </c>
      <c r="I159" s="431" t="n">
        <v>5.80964573905528</v>
      </c>
      <c r="J159" s="431" t="n">
        <v>30.9995733271396</v>
      </c>
      <c r="K159" s="431" t="n">
        <v>4.56792173236461</v>
      </c>
      <c r="L159" s="431" t="n">
        <v>7872.81124561153</v>
      </c>
      <c r="M159" s="431" t="n">
        <v>6.23315327867447</v>
      </c>
      <c r="N159" s="431" t="n">
        <v>39.4164152767509</v>
      </c>
      <c r="O159" s="431" t="n">
        <v>4.3807283657577</v>
      </c>
      <c r="P159" s="431" t="n">
        <v>1728.92956352975</v>
      </c>
      <c r="Q159" s="431" t="n">
        <v>12.5161494149368</v>
      </c>
      <c r="R159" s="431" t="n">
        <v>8.65614626520197</v>
      </c>
      <c r="S159" s="431" t="n">
        <v>11.6648088512557</v>
      </c>
    </row>
    <row r="160">
      <c r="A160" s="431" t="s">
        <v>132</v>
      </c>
      <c r="B160" s="431" t="s">
        <v>133</v>
      </c>
      <c r="C160" s="431" t="s">
        <v>17</v>
      </c>
      <c r="D160" s="431" t="n">
        <v>2154.6724658701</v>
      </c>
      <c r="E160" s="431" t="n">
        <v>10.1983625258651</v>
      </c>
      <c r="F160" s="431" t="n">
        <v>18.1708888200362</v>
      </c>
      <c r="G160" s="431" t="n">
        <v>9.30805623201299</v>
      </c>
      <c r="H160" s="431" t="n">
        <v>3644.90639818374</v>
      </c>
      <c r="I160" s="431" t="n">
        <v>8.3372009136316</v>
      </c>
      <c r="J160" s="431" t="n">
        <v>30.7384022258297</v>
      </c>
      <c r="K160" s="431" t="n">
        <v>6.17740883739762</v>
      </c>
      <c r="L160" s="431" t="n">
        <v>5232.73275467873</v>
      </c>
      <c r="M160" s="431" t="n">
        <v>7.9641840828922</v>
      </c>
      <c r="N160" s="431" t="n">
        <v>44.1289368181686</v>
      </c>
      <c r="O160" s="431" t="n">
        <v>5.34854675924812</v>
      </c>
      <c r="P160" s="431" t="n">
        <v>825.514859707144</v>
      </c>
      <c r="Q160" s="431" t="n">
        <v>13.2876364419854</v>
      </c>
      <c r="R160" s="431" t="n">
        <v>6.96177213596541</v>
      </c>
      <c r="S160" s="431" t="n">
        <v>13.4403592835296</v>
      </c>
    </row>
    <row r="161">
      <c r="A161" s="431" t="s">
        <v>134</v>
      </c>
      <c r="B161" s="431" t="s">
        <v>135</v>
      </c>
      <c r="C161" s="431" t="s">
        <v>16</v>
      </c>
      <c r="D161" s="431" t="n">
        <v>14440.8540558207</v>
      </c>
      <c r="E161" s="431" t="n">
        <v>5.45042976167966</v>
      </c>
      <c r="F161" s="431" t="n">
        <v>22.8798040084896</v>
      </c>
      <c r="G161" s="431" t="n">
        <v>4.98232833445826</v>
      </c>
      <c r="H161" s="431" t="n">
        <v>17419.9373862114</v>
      </c>
      <c r="I161" s="431" t="n">
        <v>5.357357910086</v>
      </c>
      <c r="J161" s="431" t="n">
        <v>27.5998048104384</v>
      </c>
      <c r="K161" s="431" t="n">
        <v>4.32161079991153</v>
      </c>
      <c r="L161" s="431" t="n">
        <v>25441.9534560856</v>
      </c>
      <c r="M161" s="431" t="n">
        <v>3.99929051657329</v>
      </c>
      <c r="N161" s="431" t="n">
        <v>40.3097286641245</v>
      </c>
      <c r="O161" s="431" t="n">
        <v>3.14863321195366</v>
      </c>
      <c r="P161" s="431" t="n">
        <v>5813.41663220992</v>
      </c>
      <c r="Q161" s="431" t="n">
        <v>8.69839596631752</v>
      </c>
      <c r="R161" s="431" t="n">
        <v>9.21066251694749</v>
      </c>
      <c r="S161" s="431" t="n">
        <v>8.47727716752773</v>
      </c>
    </row>
    <row r="162">
      <c r="A162" s="431" t="s">
        <v>134</v>
      </c>
      <c r="B162" s="431" t="s">
        <v>135</v>
      </c>
      <c r="C162" s="431" t="s">
        <v>17</v>
      </c>
      <c r="D162" s="431" t="n">
        <v>7991.0509405389</v>
      </c>
      <c r="E162" s="431" t="n">
        <v>6.99727829307678</v>
      </c>
      <c r="F162" s="431" t="n">
        <v>22.6411708558657</v>
      </c>
      <c r="G162" s="431" t="n">
        <v>5.6930830754115</v>
      </c>
      <c r="H162" s="431" t="n">
        <v>9831.32417067509</v>
      </c>
      <c r="I162" s="431" t="n">
        <v>6.04076938261627</v>
      </c>
      <c r="J162" s="431" t="n">
        <v>27.8552460676274</v>
      </c>
      <c r="K162" s="431" t="n">
        <v>4.76766028783097</v>
      </c>
      <c r="L162" s="431" t="n">
        <v>14186.5311803112</v>
      </c>
      <c r="M162" s="431" t="n">
        <v>4.94237236328316</v>
      </c>
      <c r="N162" s="431" t="n">
        <v>40.1949228825503</v>
      </c>
      <c r="O162" s="431" t="n">
        <v>3.67490192445824</v>
      </c>
      <c r="P162" s="431" t="n">
        <v>3285.42981595861</v>
      </c>
      <c r="Q162" s="431" t="n">
        <v>10.5789052993357</v>
      </c>
      <c r="R162" s="431" t="n">
        <v>9.30866019395664</v>
      </c>
      <c r="S162" s="431" t="n">
        <v>9.68558113210714</v>
      </c>
    </row>
    <row r="163">
      <c r="A163" s="431" t="s">
        <v>136</v>
      </c>
      <c r="B163" s="431" t="s">
        <v>137</v>
      </c>
      <c r="C163" s="431" t="s">
        <v>16</v>
      </c>
      <c r="D163" s="431" t="n">
        <v>1606.65216575101</v>
      </c>
      <c r="E163" s="431" t="n">
        <v>10.2471871430977</v>
      </c>
      <c r="F163" s="431" t="n">
        <v>34.8273408413767</v>
      </c>
      <c r="G163" s="431" t="n">
        <v>8.11085616515619</v>
      </c>
      <c r="H163" s="431" t="n">
        <v>1581.30777423404</v>
      </c>
      <c r="I163" s="431" t="n">
        <v>10.1470255164378</v>
      </c>
      <c r="J163" s="431" t="n">
        <v>34.2779513838482</v>
      </c>
      <c r="K163" s="431" t="n">
        <v>7.56974897342077</v>
      </c>
      <c r="L163" s="431" t="n">
        <v>1222.73534969577</v>
      </c>
      <c r="M163" s="431" t="n">
        <v>12.1539988784331</v>
      </c>
      <c r="N163" s="431" t="n">
        <v>26.5051899162932</v>
      </c>
      <c r="O163" s="431" t="n">
        <v>10.1430943705305</v>
      </c>
      <c r="P163" s="431" t="n">
        <v>202.496894783141</v>
      </c>
      <c r="Q163" s="431" t="n">
        <v>26.252548649417</v>
      </c>
      <c r="R163" s="431" t="n">
        <v>4.38951785848198</v>
      </c>
      <c r="S163" s="431" t="n">
        <v>25.1578246170353</v>
      </c>
    </row>
    <row r="164">
      <c r="A164" s="431" t="s">
        <v>136</v>
      </c>
      <c r="B164" s="431" t="s">
        <v>137</v>
      </c>
      <c r="C164" s="431" t="s">
        <v>17</v>
      </c>
      <c r="D164" s="431" t="n">
        <v>856.654487501682</v>
      </c>
      <c r="E164" s="431" t="n">
        <v>11.7774972468876</v>
      </c>
      <c r="F164" s="431" t="n">
        <v>31.7696738627581</v>
      </c>
      <c r="G164" s="431" t="n">
        <v>9.34745422853892</v>
      </c>
      <c r="H164" s="431" t="n">
        <v>842.687940655072</v>
      </c>
      <c r="I164" s="431" t="n">
        <v>12.6827342746777</v>
      </c>
      <c r="J164" s="431" t="n">
        <v>31.2517140028854</v>
      </c>
      <c r="K164" s="431" t="n">
        <v>10.7137009011413</v>
      </c>
      <c r="L164" s="431" t="n">
        <v>786.866368484917</v>
      </c>
      <c r="M164" s="431" t="n">
        <v>11.8706594727052</v>
      </c>
      <c r="N164" s="431" t="n">
        <v>29.1815291521362</v>
      </c>
      <c r="O164" s="431" t="n">
        <v>9.3648328091841</v>
      </c>
      <c r="P164" s="431" t="n">
        <v>210.244718123216</v>
      </c>
      <c r="Q164" s="431" t="n">
        <v>24.9334836823742</v>
      </c>
      <c r="R164" s="431" t="n">
        <v>7.79708298222035</v>
      </c>
      <c r="S164" s="431" t="n">
        <v>24.698551491941</v>
      </c>
    </row>
    <row r="165">
      <c r="A165" s="431" t="s">
        <v>138</v>
      </c>
      <c r="B165" s="431" t="s">
        <v>139</v>
      </c>
      <c r="C165" s="431" t="s">
        <v>16</v>
      </c>
      <c r="D165" s="431" t="n">
        <v>13325.4547794358</v>
      </c>
      <c r="E165" s="431" t="n">
        <v>7.43395505017009</v>
      </c>
      <c r="F165" s="431" t="n">
        <v>14.318964060988</v>
      </c>
      <c r="G165" s="431" t="n">
        <v>6.65867126826903</v>
      </c>
      <c r="H165" s="431" t="n">
        <v>21133.6804719784</v>
      </c>
      <c r="I165" s="431" t="n">
        <v>5.68256298786387</v>
      </c>
      <c r="J165" s="431" t="n">
        <v>22.7093495992093</v>
      </c>
      <c r="K165" s="431" t="n">
        <v>4.77799985197163</v>
      </c>
      <c r="L165" s="431" t="n">
        <v>40011.3713084075</v>
      </c>
      <c r="M165" s="431" t="n">
        <v>4.35976243104975</v>
      </c>
      <c r="N165" s="431" t="n">
        <v>42.9945091765333</v>
      </c>
      <c r="O165" s="431" t="n">
        <v>2.74248380688834</v>
      </c>
      <c r="P165" s="431" t="n">
        <v>18591.0775232128</v>
      </c>
      <c r="Q165" s="431" t="n">
        <v>6.19921523454769</v>
      </c>
      <c r="R165" s="431" t="n">
        <v>19.9771771632695</v>
      </c>
      <c r="S165" s="431" t="n">
        <v>5.4473381257714</v>
      </c>
    </row>
    <row r="166">
      <c r="A166" s="431" t="s">
        <v>138</v>
      </c>
      <c r="B166" s="431" t="s">
        <v>139</v>
      </c>
      <c r="C166" s="431" t="s">
        <v>17</v>
      </c>
      <c r="D166" s="431" t="n">
        <v>7983.60505250136</v>
      </c>
      <c r="E166" s="431" t="n">
        <v>9.11601522443226</v>
      </c>
      <c r="F166" s="431" t="n">
        <v>16.1555776912776</v>
      </c>
      <c r="G166" s="431" t="n">
        <v>7.75558344477323</v>
      </c>
      <c r="H166" s="431" t="n">
        <v>10086.9192192628</v>
      </c>
      <c r="I166" s="431" t="n">
        <v>7.34866123830701</v>
      </c>
      <c r="J166" s="431" t="n">
        <v>20.4118322538242</v>
      </c>
      <c r="K166" s="431" t="n">
        <v>6.21201280238665</v>
      </c>
      <c r="L166" s="431" t="n">
        <v>21293.4840653074</v>
      </c>
      <c r="M166" s="431" t="n">
        <v>5.67119785335073</v>
      </c>
      <c r="N166" s="431" t="n">
        <v>43.089373017929</v>
      </c>
      <c r="O166" s="431" t="n">
        <v>3.73726362980387</v>
      </c>
      <c r="P166" s="431" t="n">
        <v>10053.0116238533</v>
      </c>
      <c r="Q166" s="431" t="n">
        <v>6.52216036514568</v>
      </c>
      <c r="R166" s="431" t="n">
        <v>20.3432170369692</v>
      </c>
      <c r="S166" s="431" t="n">
        <v>5.81052987728352</v>
      </c>
    </row>
    <row r="167">
      <c r="A167" s="431" t="s">
        <v>140</v>
      </c>
      <c r="B167" s="431" t="s">
        <v>141</v>
      </c>
      <c r="C167" s="431" t="s">
        <v>16</v>
      </c>
      <c r="D167" s="431" t="n">
        <v>21012.3718778771</v>
      </c>
      <c r="E167" s="431" t="n">
        <v>6.53635996402856</v>
      </c>
      <c r="F167" s="431" t="n">
        <v>14.4751113536959</v>
      </c>
      <c r="G167" s="431" t="n">
        <v>5.85345980880751</v>
      </c>
      <c r="H167" s="431" t="n">
        <v>24786.1483623883</v>
      </c>
      <c r="I167" s="431" t="n">
        <v>5.36461617353897</v>
      </c>
      <c r="J167" s="431" t="n">
        <v>17.0748100052685</v>
      </c>
      <c r="K167" s="431" t="n">
        <v>4.76768022840015</v>
      </c>
      <c r="L167" s="431" t="n">
        <v>58489.4444347601</v>
      </c>
      <c r="M167" s="431" t="n">
        <v>3.48158309351574</v>
      </c>
      <c r="N167" s="431" t="n">
        <v>40.2925108183693</v>
      </c>
      <c r="O167" s="431" t="n">
        <v>2.5313630969007</v>
      </c>
      <c r="P167" s="431" t="n">
        <v>40874.1094841623</v>
      </c>
      <c r="Q167" s="431" t="n">
        <v>4.80201660338648</v>
      </c>
      <c r="R167" s="431" t="n">
        <v>28.1575678226662</v>
      </c>
      <c r="S167" s="431" t="n">
        <v>3.73709436283201</v>
      </c>
    </row>
    <row r="168">
      <c r="A168" s="431" t="s">
        <v>140</v>
      </c>
      <c r="B168" s="431" t="s">
        <v>141</v>
      </c>
      <c r="C168" s="431" t="s">
        <v>17</v>
      </c>
      <c r="D168" s="431" t="n">
        <v>11056.9407283627</v>
      </c>
      <c r="E168" s="431" t="n">
        <v>6.7430419290344</v>
      </c>
      <c r="F168" s="431" t="n">
        <v>12.4623866254302</v>
      </c>
      <c r="G168" s="431" t="n">
        <v>5.90395847584628</v>
      </c>
      <c r="H168" s="431" t="n">
        <v>13480.337179362</v>
      </c>
      <c r="I168" s="431" t="n">
        <v>6.85964922511739</v>
      </c>
      <c r="J168" s="431" t="n">
        <v>15.1938205962732</v>
      </c>
      <c r="K168" s="431" t="n">
        <v>6.15533066328074</v>
      </c>
      <c r="L168" s="431" t="n">
        <v>35949.0952335603</v>
      </c>
      <c r="M168" s="431" t="n">
        <v>4.19089041214817</v>
      </c>
      <c r="N168" s="431" t="n">
        <v>40.5185787498906</v>
      </c>
      <c r="O168" s="431" t="n">
        <v>3.02459901009939</v>
      </c>
      <c r="P168" s="431" t="n">
        <v>28236.1248897136</v>
      </c>
      <c r="Q168" s="431" t="n">
        <v>4.89420023229409</v>
      </c>
      <c r="R168" s="431" t="n">
        <v>31.825214028406</v>
      </c>
      <c r="S168" s="431" t="n">
        <v>3.72984224019632</v>
      </c>
    </row>
    <row r="169">
      <c r="A169" s="431" t="s">
        <v>142</v>
      </c>
      <c r="B169" s="431" t="s">
        <v>143</v>
      </c>
      <c r="C169" s="431" t="s">
        <v>16</v>
      </c>
      <c r="D169" s="431" t="n">
        <v>314.161892731874</v>
      </c>
      <c r="E169" s="431" t="n">
        <v>34.1371295713644</v>
      </c>
      <c r="F169" s="431" t="n">
        <v>37.201049660056</v>
      </c>
      <c r="G169" s="431" t="n">
        <v>19.2712009947576</v>
      </c>
      <c r="H169" s="431" t="n">
        <v>243.949190586156</v>
      </c>
      <c r="I169" s="431" t="n">
        <v>42.9856602768527</v>
      </c>
      <c r="J169" s="431" t="n">
        <v>28.8869088310192</v>
      </c>
      <c r="K169" s="431" t="n">
        <v>12.6041164152581</v>
      </c>
      <c r="L169" s="431" t="n">
        <v>222.909460322727</v>
      </c>
      <c r="M169" s="431" t="n">
        <v>37.0642272381402</v>
      </c>
      <c r="N169" s="431" t="n">
        <v>26.3955180275138</v>
      </c>
      <c r="O169" s="431" t="n">
        <v>9.36171146505177</v>
      </c>
      <c r="P169" s="431" t="n">
        <v>63.4768444778363</v>
      </c>
      <c r="Q169" s="431" t="n">
        <v>64.3203184407651</v>
      </c>
      <c r="R169" s="431" t="n">
        <v>7.51652348141096</v>
      </c>
      <c r="S169" s="431" t="n">
        <v>37.4239947197036</v>
      </c>
    </row>
    <row r="170">
      <c r="A170" s="431" t="s">
        <v>142</v>
      </c>
      <c r="B170" s="431" t="s">
        <v>143</v>
      </c>
      <c r="C170" s="431" t="s">
        <v>17</v>
      </c>
      <c r="D170" s="431" t="n">
        <v>98.3089566593659</v>
      </c>
      <c r="E170" s="431" t="n">
        <v>37.3146573010844</v>
      </c>
      <c r="F170" s="431" t="n">
        <v>51.0269235579414</v>
      </c>
      <c r="G170" s="431" t="n">
        <v>16.9252251731287</v>
      </c>
      <c r="H170" s="431" t="n">
        <v>22.6547192997008</v>
      </c>
      <c r="I170" s="431" t="n">
        <v>47.817729269467</v>
      </c>
      <c r="J170" s="431" t="n">
        <v>11.7588536102353</v>
      </c>
      <c r="K170" s="431" t="n">
        <v>45.935849632415</v>
      </c>
      <c r="L170" s="431" t="n">
        <v>42.8107815692029</v>
      </c>
      <c r="M170" s="431" t="n">
        <v>46.3866685432195</v>
      </c>
      <c r="N170" s="431" t="n">
        <v>22.22078794058</v>
      </c>
      <c r="O170" s="431" t="n">
        <v>26.6460048421961</v>
      </c>
      <c r="P170" s="431" t="n">
        <v>28.8864943861359</v>
      </c>
      <c r="Q170" s="431" t="n">
        <v>48.2031169895188</v>
      </c>
      <c r="R170" s="431" t="n">
        <v>14.9934348912433</v>
      </c>
      <c r="S170" s="431" t="n">
        <v>27.5894880518609</v>
      </c>
    </row>
    <row r="171">
      <c r="A171" t="s">
        <v>20</v>
      </c>
    </row>
    <row r="172">
      <c r="A172" t="s">
        <v>21</v>
      </c>
    </row>
    <row r="173">
      <c r="A173" t="s">
        <v>22</v>
      </c>
    </row>
    <row r="174">
      <c r="A174" t="s">
        <v>23</v>
      </c>
    </row>
    <row r="175">
      <c r="A175" t="s">
        <v>24</v>
      </c>
    </row>
    <row r="178">
      <c r="L178" s="7" t="str">
        <f>=HYPERLINK("#'Indice'!A1", "Ir al Índice")</f>
      </c>
    </row>
    <row r="179">
      <c r="A179" s="4" t="s">
        <v>1080</v>
      </c>
    </row>
    <row r="180">
      <c r="A180" s="5" t="s">
        <v>26</v>
      </c>
      <c r="B180" s="5" t="s">
        <v>103</v>
      </c>
      <c r="C180" s="5" t="s">
        <v>11</v>
      </c>
      <c r="D180" s="5" t="s">
        <v>1041</v>
      </c>
      <c r="E180" s="5" t="s">
        <v>1042</v>
      </c>
      <c r="F180" s="5" t="s">
        <v>1043</v>
      </c>
      <c r="G180" s="5" t="s">
        <v>1044</v>
      </c>
      <c r="H180" s="5" t="s">
        <v>1045</v>
      </c>
      <c r="I180" s="5" t="s">
        <v>1046</v>
      </c>
      <c r="J180" s="5" t="s">
        <v>1047</v>
      </c>
      <c r="K180" s="5" t="s">
        <v>1048</v>
      </c>
      <c r="L180" s="5" t="s">
        <v>1049</v>
      </c>
      <c r="M180" s="5" t="s">
        <v>1050</v>
      </c>
      <c r="N180" s="5" t="s">
        <v>1051</v>
      </c>
      <c r="O180" s="5" t="s">
        <v>1052</v>
      </c>
      <c r="P180" s="5" t="s">
        <v>1053</v>
      </c>
      <c r="Q180" s="5" t="s">
        <v>1054</v>
      </c>
      <c r="R180" s="5" t="s">
        <v>1055</v>
      </c>
      <c r="S180" s="5" t="s">
        <v>1056</v>
      </c>
    </row>
    <row r="181">
      <c r="A181" s="432" t="s">
        <v>104</v>
      </c>
      <c r="B181" s="432" t="s">
        <v>105</v>
      </c>
      <c r="C181" s="432" t="s">
        <v>16</v>
      </c>
      <c r="D181" s="432" t="n">
        <v>29734.4235328651</v>
      </c>
      <c r="E181" s="432" t="n">
        <v>5.3335527140575</v>
      </c>
      <c r="F181" s="432" t="n">
        <v>20.0435078938181</v>
      </c>
      <c r="G181" s="432" t="n">
        <v>4.73879169937872</v>
      </c>
      <c r="H181" s="432" t="n">
        <v>37555.0876539683</v>
      </c>
      <c r="I181" s="432" t="n">
        <v>4.67158526874667</v>
      </c>
      <c r="J181" s="432" t="n">
        <v>25.3152947462846</v>
      </c>
      <c r="K181" s="432" t="n">
        <v>3.79043327697641</v>
      </c>
      <c r="L181" s="432" t="n">
        <v>60073.0952159983</v>
      </c>
      <c r="M181" s="432" t="n">
        <v>3.8668545198713</v>
      </c>
      <c r="N181" s="432" t="n">
        <v>40.4943299753935</v>
      </c>
      <c r="O181" s="432" t="n">
        <v>2.70635722793233</v>
      </c>
      <c r="P181" s="432" t="n">
        <v>20986.792766143</v>
      </c>
      <c r="Q181" s="432" t="n">
        <v>5.9123090441861</v>
      </c>
      <c r="R181" s="432" t="n">
        <v>14.1468673845038</v>
      </c>
      <c r="S181" s="432" t="n">
        <v>5.48335458731741</v>
      </c>
    </row>
    <row r="182">
      <c r="A182" s="432" t="s">
        <v>104</v>
      </c>
      <c r="B182" s="432" t="s">
        <v>105</v>
      </c>
      <c r="C182" s="432" t="s">
        <v>17</v>
      </c>
      <c r="D182" s="432" t="n">
        <v>17422.2971628147</v>
      </c>
      <c r="E182" s="432" t="n">
        <v>7.45259899128041</v>
      </c>
      <c r="F182" s="432" t="n">
        <v>20.2808886860294</v>
      </c>
      <c r="G182" s="432" t="n">
        <v>6.03033862388468</v>
      </c>
      <c r="H182" s="432" t="n">
        <v>21490.7298391084</v>
      </c>
      <c r="I182" s="432" t="n">
        <v>5.99624141807761</v>
      </c>
      <c r="J182" s="432" t="n">
        <v>25.0168560193513</v>
      </c>
      <c r="K182" s="432" t="n">
        <v>4.83075728447009</v>
      </c>
      <c r="L182" s="432" t="n">
        <v>33959.8352470926</v>
      </c>
      <c r="M182" s="432" t="n">
        <v>4.73330318822051</v>
      </c>
      <c r="N182" s="432" t="n">
        <v>39.5318500198807</v>
      </c>
      <c r="O182" s="432" t="n">
        <v>3.58026393312047</v>
      </c>
      <c r="P182" s="432" t="n">
        <v>13032.136454597</v>
      </c>
      <c r="Q182" s="432" t="n">
        <v>7.37047613226574</v>
      </c>
      <c r="R182" s="432" t="n">
        <v>15.1704052747386</v>
      </c>
      <c r="S182" s="432" t="n">
        <v>6.27025415869642</v>
      </c>
    </row>
    <row r="183">
      <c r="A183" s="432" t="s">
        <v>106</v>
      </c>
      <c r="B183" s="432" t="s">
        <v>107</v>
      </c>
      <c r="C183" s="432" t="s">
        <v>16</v>
      </c>
      <c r="D183" s="432" t="n">
        <v>16244.5010859797</v>
      </c>
      <c r="E183" s="432" t="n">
        <v>8.45067772901902</v>
      </c>
      <c r="F183" s="432" t="n">
        <v>37.1997899499981</v>
      </c>
      <c r="G183" s="432" t="n">
        <v>6.10710109217357</v>
      </c>
      <c r="H183" s="432" t="n">
        <v>15400.101819345</v>
      </c>
      <c r="I183" s="432" t="n">
        <v>7.40319614897699</v>
      </c>
      <c r="J183" s="432" t="n">
        <v>35.2661217390455</v>
      </c>
      <c r="K183" s="432" t="n">
        <v>5.94335070714436</v>
      </c>
      <c r="L183" s="432" t="n">
        <v>9862.75699443483</v>
      </c>
      <c r="M183" s="432" t="n">
        <v>9.22416202526081</v>
      </c>
      <c r="N183" s="432" t="n">
        <v>22.5856421553942</v>
      </c>
      <c r="O183" s="432" t="n">
        <v>8.24533491643443</v>
      </c>
      <c r="P183" s="432" t="n">
        <v>2160.90034529737</v>
      </c>
      <c r="Q183" s="432" t="n">
        <v>15.4159454212908</v>
      </c>
      <c r="R183" s="432" t="n">
        <v>4.94844615556211</v>
      </c>
      <c r="S183" s="432" t="n">
        <v>15.6673614098138</v>
      </c>
    </row>
    <row r="184">
      <c r="A184" s="432" t="s">
        <v>106</v>
      </c>
      <c r="B184" s="432" t="s">
        <v>107</v>
      </c>
      <c r="C184" s="432" t="s">
        <v>17</v>
      </c>
      <c r="D184" s="432" t="n">
        <v>11890.6020717907</v>
      </c>
      <c r="E184" s="432" t="n">
        <v>9.03976603718396</v>
      </c>
      <c r="F184" s="432" t="n">
        <v>37.1905939911828</v>
      </c>
      <c r="G184" s="432" t="n">
        <v>7.40336756018161</v>
      </c>
      <c r="H184" s="432" t="n">
        <v>11227.7198508952</v>
      </c>
      <c r="I184" s="432" t="n">
        <v>10.6792414664355</v>
      </c>
      <c r="J184" s="432" t="n">
        <v>35.1172773170182</v>
      </c>
      <c r="K184" s="432" t="n">
        <v>8.28262822725831</v>
      </c>
      <c r="L184" s="432" t="n">
        <v>7510.27257604483</v>
      </c>
      <c r="M184" s="432" t="n">
        <v>10.9495064217857</v>
      </c>
      <c r="N184" s="432" t="n">
        <v>23.4901055852703</v>
      </c>
      <c r="O184" s="432" t="n">
        <v>9.74044635303724</v>
      </c>
      <c r="P184" s="432" t="n">
        <v>1343.47369305388</v>
      </c>
      <c r="Q184" s="432" t="n">
        <v>18.5196201280778</v>
      </c>
      <c r="R184" s="432" t="n">
        <v>4.20202310652862</v>
      </c>
      <c r="S184" s="432" t="n">
        <v>18.2511135441087</v>
      </c>
    </row>
    <row r="185">
      <c r="A185" s="432" t="s">
        <v>108</v>
      </c>
      <c r="B185" s="432" t="s">
        <v>109</v>
      </c>
      <c r="C185" s="432" t="s">
        <v>16</v>
      </c>
      <c r="D185" s="432" t="n">
        <v>7780.79224591159</v>
      </c>
      <c r="E185" s="432" t="n">
        <v>5.91835101051327</v>
      </c>
      <c r="F185" s="432" t="n">
        <v>29.9420711427413</v>
      </c>
      <c r="G185" s="432" t="n">
        <v>4.70231329959968</v>
      </c>
      <c r="H185" s="432" t="n">
        <v>8299.26130799263</v>
      </c>
      <c r="I185" s="432" t="n">
        <v>5.61055198484856</v>
      </c>
      <c r="J185" s="432" t="n">
        <v>31.9372455480594</v>
      </c>
      <c r="K185" s="432" t="n">
        <v>4.20426169970813</v>
      </c>
      <c r="L185" s="432" t="n">
        <v>7527.30907011483</v>
      </c>
      <c r="M185" s="432" t="n">
        <v>5.79430684716118</v>
      </c>
      <c r="N185" s="432" t="n">
        <v>28.9666163248617</v>
      </c>
      <c r="O185" s="432" t="n">
        <v>4.91844418655225</v>
      </c>
      <c r="P185" s="432" t="n">
        <v>2378.78979950111</v>
      </c>
      <c r="Q185" s="432" t="n">
        <v>12.3411639886981</v>
      </c>
      <c r="R185" s="432" t="n">
        <v>9.15406698433761</v>
      </c>
      <c r="S185" s="432" t="n">
        <v>11.1546812555405</v>
      </c>
    </row>
    <row r="186">
      <c r="A186" s="432" t="s">
        <v>108</v>
      </c>
      <c r="B186" s="432" t="s">
        <v>109</v>
      </c>
      <c r="C186" s="432" t="s">
        <v>17</v>
      </c>
      <c r="D186" s="432" t="n">
        <v>5317.51545914318</v>
      </c>
      <c r="E186" s="432" t="n">
        <v>6.73190769039775</v>
      </c>
      <c r="F186" s="432" t="n">
        <v>31.1092820972844</v>
      </c>
      <c r="G186" s="432" t="n">
        <v>5.23851994628606</v>
      </c>
      <c r="H186" s="432" t="n">
        <v>5314.20118035752</v>
      </c>
      <c r="I186" s="432" t="n">
        <v>6.59557935794357</v>
      </c>
      <c r="J186" s="432" t="n">
        <v>31.0898924341072</v>
      </c>
      <c r="K186" s="432" t="n">
        <v>4.78948178810047</v>
      </c>
      <c r="L186" s="432" t="n">
        <v>5331.04454580595</v>
      </c>
      <c r="M186" s="432" t="n">
        <v>7.00626031484351</v>
      </c>
      <c r="N186" s="432" t="n">
        <v>31.1884318763014</v>
      </c>
      <c r="O186" s="432" t="n">
        <v>5.03265190796303</v>
      </c>
      <c r="P186" s="432" t="n">
        <v>1130.25768447743</v>
      </c>
      <c r="Q186" s="432" t="n">
        <v>12.6559798799845</v>
      </c>
      <c r="R186" s="432" t="n">
        <v>6.61239359230703</v>
      </c>
      <c r="S186" s="432" t="n">
        <v>12.3899485648827</v>
      </c>
    </row>
    <row r="187">
      <c r="A187" s="432" t="s">
        <v>110</v>
      </c>
      <c r="B187" s="432" t="s">
        <v>111</v>
      </c>
      <c r="C187" s="432" t="s">
        <v>16</v>
      </c>
      <c r="D187" s="432" t="n">
        <v>11514.8863468107</v>
      </c>
      <c r="E187" s="432" t="n">
        <v>6.14222771301944</v>
      </c>
      <c r="F187" s="432" t="n">
        <v>12.0646472041054</v>
      </c>
      <c r="G187" s="432" t="n">
        <v>5.91637679564288</v>
      </c>
      <c r="H187" s="432" t="n">
        <v>19081.4955596462</v>
      </c>
      <c r="I187" s="432" t="n">
        <v>4.93616723081414</v>
      </c>
      <c r="J187" s="432" t="n">
        <v>19.9925127456944</v>
      </c>
      <c r="K187" s="432" t="n">
        <v>4.4091327098083</v>
      </c>
      <c r="L187" s="432" t="n">
        <v>42658.1828068707</v>
      </c>
      <c r="M187" s="432" t="n">
        <v>3.45863569111472</v>
      </c>
      <c r="N187" s="432" t="n">
        <v>44.694833316846</v>
      </c>
      <c r="O187" s="432" t="n">
        <v>2.33742954663217</v>
      </c>
      <c r="P187" s="432" t="n">
        <v>22188.6434634717</v>
      </c>
      <c r="Q187" s="432" t="n">
        <v>5.70718582427543</v>
      </c>
      <c r="R187" s="432" t="n">
        <v>23.2480067333543</v>
      </c>
      <c r="S187" s="432" t="n">
        <v>4.49384005193447</v>
      </c>
    </row>
    <row r="188">
      <c r="A188" s="432" t="s">
        <v>110</v>
      </c>
      <c r="B188" s="432" t="s">
        <v>111</v>
      </c>
      <c r="C188" s="432" t="s">
        <v>17</v>
      </c>
      <c r="D188" s="432" t="n">
        <v>6544.03226017205</v>
      </c>
      <c r="E188" s="432" t="n">
        <v>10.0172741900463</v>
      </c>
      <c r="F188" s="432" t="n">
        <v>12.6419474734004</v>
      </c>
      <c r="G188" s="432" t="n">
        <v>8.7701503670651</v>
      </c>
      <c r="H188" s="432" t="n">
        <v>9121.75492741164</v>
      </c>
      <c r="I188" s="432" t="n">
        <v>6.20886746902492</v>
      </c>
      <c r="J188" s="432" t="n">
        <v>17.6216653697452</v>
      </c>
      <c r="K188" s="432" t="n">
        <v>5.51655586852522</v>
      </c>
      <c r="L188" s="432" t="n">
        <v>23088.7068301066</v>
      </c>
      <c r="M188" s="432" t="n">
        <v>4.93393555570239</v>
      </c>
      <c r="N188" s="432" t="n">
        <v>44.6034199359639</v>
      </c>
      <c r="O188" s="432" t="n">
        <v>3.54422559889836</v>
      </c>
      <c r="P188" s="432" t="n">
        <v>13009.9376408115</v>
      </c>
      <c r="Q188" s="432" t="n">
        <v>7.13896744341977</v>
      </c>
      <c r="R188" s="432" t="n">
        <v>25.1329672208905</v>
      </c>
      <c r="S188" s="432" t="n">
        <v>5.92357892339237</v>
      </c>
    </row>
    <row r="189">
      <c r="A189" s="432" t="s">
        <v>112</v>
      </c>
      <c r="B189" s="432" t="s">
        <v>113</v>
      </c>
      <c r="C189" s="432" t="s">
        <v>16</v>
      </c>
      <c r="D189" s="432" t="n">
        <v>11181.232028174</v>
      </c>
      <c r="E189" s="432" t="n">
        <v>7.390830325784</v>
      </c>
      <c r="F189" s="432" t="n">
        <v>15.528466957115</v>
      </c>
      <c r="G189" s="432" t="n">
        <v>6.40461783784018</v>
      </c>
      <c r="H189" s="432" t="n">
        <v>10397.5657360699</v>
      </c>
      <c r="I189" s="432" t="n">
        <v>6.9934472230925</v>
      </c>
      <c r="J189" s="432" t="n">
        <v>14.4401131789553</v>
      </c>
      <c r="K189" s="432" t="n">
        <v>6.23035406686693</v>
      </c>
      <c r="L189" s="432" t="n">
        <v>27224.8405686168</v>
      </c>
      <c r="M189" s="432" t="n">
        <v>5.10417875448528</v>
      </c>
      <c r="N189" s="432" t="n">
        <v>37.8097902017629</v>
      </c>
      <c r="O189" s="432" t="n">
        <v>3.57940889754171</v>
      </c>
      <c r="P189" s="432" t="n">
        <v>23201.1001841689</v>
      </c>
      <c r="Q189" s="432" t="n">
        <v>5.39869686226879</v>
      </c>
      <c r="R189" s="432" t="n">
        <v>32.2216296621669</v>
      </c>
      <c r="S189" s="432" t="n">
        <v>4.64383466870936</v>
      </c>
    </row>
    <row r="190">
      <c r="A190" s="432" t="s">
        <v>112</v>
      </c>
      <c r="B190" s="432" t="s">
        <v>113</v>
      </c>
      <c r="C190" s="432" t="s">
        <v>17</v>
      </c>
      <c r="D190" s="432" t="n">
        <v>5623.72533577934</v>
      </c>
      <c r="E190" s="432" t="n">
        <v>8.41946303454552</v>
      </c>
      <c r="F190" s="432" t="n">
        <v>13.7528269975376</v>
      </c>
      <c r="G190" s="432" t="n">
        <v>7.77483353990877</v>
      </c>
      <c r="H190" s="432" t="n">
        <v>4735.0648610799</v>
      </c>
      <c r="I190" s="432" t="n">
        <v>8.95138387367646</v>
      </c>
      <c r="J190" s="432" t="n">
        <v>11.5796067496826</v>
      </c>
      <c r="K190" s="432" t="n">
        <v>8.14451906372968</v>
      </c>
      <c r="L190" s="432" t="n">
        <v>15111.0844870737</v>
      </c>
      <c r="M190" s="432" t="n">
        <v>6.48289195545231</v>
      </c>
      <c r="N190" s="432" t="n">
        <v>36.9541750863439</v>
      </c>
      <c r="O190" s="432" t="n">
        <v>4.83330801641846</v>
      </c>
      <c r="P190" s="432" t="n">
        <v>15421.5386726537</v>
      </c>
      <c r="Q190" s="432" t="n">
        <v>6.07948447036262</v>
      </c>
      <c r="R190" s="432" t="n">
        <v>37.7133911664359</v>
      </c>
      <c r="S190" s="432" t="n">
        <v>4.63820195158155</v>
      </c>
    </row>
    <row r="191">
      <c r="A191" s="432" t="s">
        <v>114</v>
      </c>
      <c r="B191" s="432" t="s">
        <v>115</v>
      </c>
      <c r="C191" s="432" t="s">
        <v>16</v>
      </c>
      <c r="D191" s="432" t="n">
        <v>9676.84075198467</v>
      </c>
      <c r="E191" s="432" t="n">
        <v>11.6730284645008</v>
      </c>
      <c r="F191" s="432" t="n">
        <v>22.947675404585</v>
      </c>
      <c r="G191" s="432" t="n">
        <v>8.61156040059668</v>
      </c>
      <c r="H191" s="432" t="n">
        <v>8534.92117957405</v>
      </c>
      <c r="I191" s="432" t="n">
        <v>7.62730506661266</v>
      </c>
      <c r="J191" s="432" t="n">
        <v>20.2397255315392</v>
      </c>
      <c r="K191" s="432" t="n">
        <v>6.90081368789229</v>
      </c>
      <c r="L191" s="432" t="n">
        <v>18148.8184738793</v>
      </c>
      <c r="M191" s="432" t="n">
        <v>6.64398913509063</v>
      </c>
      <c r="N191" s="432" t="n">
        <v>43.0381367214193</v>
      </c>
      <c r="O191" s="432" t="n">
        <v>5.17556816724259</v>
      </c>
      <c r="P191" s="432" t="n">
        <v>5808.57434062921</v>
      </c>
      <c r="Q191" s="432" t="n">
        <v>10.175652195558</v>
      </c>
      <c r="R191" s="432" t="n">
        <v>13.7744623424565</v>
      </c>
      <c r="S191" s="432" t="n">
        <v>8.29538803535122</v>
      </c>
    </row>
    <row r="192">
      <c r="A192" s="432" t="s">
        <v>114</v>
      </c>
      <c r="B192" s="432" t="s">
        <v>115</v>
      </c>
      <c r="C192" s="432" t="s">
        <v>17</v>
      </c>
      <c r="D192" s="432" t="n">
        <v>3624.92272315963</v>
      </c>
      <c r="E192" s="432" t="n">
        <v>13.8839047939321</v>
      </c>
      <c r="F192" s="432" t="n">
        <v>17.5075939390708</v>
      </c>
      <c r="G192" s="432" t="n">
        <v>12.9581422221561</v>
      </c>
      <c r="H192" s="432" t="n">
        <v>4706.22218485188</v>
      </c>
      <c r="I192" s="432" t="n">
        <v>10.1882257097103</v>
      </c>
      <c r="J192" s="432" t="n">
        <v>22.7300368289272</v>
      </c>
      <c r="K192" s="432" t="n">
        <v>8.95883114655871</v>
      </c>
      <c r="L192" s="432" t="n">
        <v>8798.42518384192</v>
      </c>
      <c r="M192" s="432" t="n">
        <v>8.89269273626648</v>
      </c>
      <c r="N192" s="432" t="n">
        <v>42.4944935895715</v>
      </c>
      <c r="O192" s="432" t="n">
        <v>6.24152640244561</v>
      </c>
      <c r="P192" s="432" t="n">
        <v>3575.28938669588</v>
      </c>
      <c r="Q192" s="432" t="n">
        <v>11.8977486396894</v>
      </c>
      <c r="R192" s="432" t="n">
        <v>17.2678756424305</v>
      </c>
      <c r="S192" s="432" t="n">
        <v>10.2235424958319</v>
      </c>
    </row>
    <row r="193">
      <c r="A193" s="432" t="s">
        <v>116</v>
      </c>
      <c r="B193" s="432" t="s">
        <v>117</v>
      </c>
      <c r="C193" s="432" t="s">
        <v>16</v>
      </c>
      <c r="D193" s="432" t="n">
        <v>20122.5361601052</v>
      </c>
      <c r="E193" s="432" t="n">
        <v>6.83574009630118</v>
      </c>
      <c r="F193" s="432" t="n">
        <v>11.380749678761</v>
      </c>
      <c r="G193" s="432" t="n">
        <v>6.58377024581389</v>
      </c>
      <c r="H193" s="432" t="n">
        <v>28551.4753339886</v>
      </c>
      <c r="I193" s="432" t="n">
        <v>5.68157369863923</v>
      </c>
      <c r="J193" s="432" t="n">
        <v>16.1479244539594</v>
      </c>
      <c r="K193" s="432" t="n">
        <v>5.21806842307833</v>
      </c>
      <c r="L193" s="432" t="n">
        <v>70586.9960274855</v>
      </c>
      <c r="M193" s="432" t="n">
        <v>3.99262260440116</v>
      </c>
      <c r="N193" s="432" t="n">
        <v>39.9220518712346</v>
      </c>
      <c r="O193" s="432" t="n">
        <v>2.81893024253986</v>
      </c>
      <c r="P193" s="432" t="n">
        <v>57551.0367469827</v>
      </c>
      <c r="Q193" s="432" t="n">
        <v>4.3754058758902</v>
      </c>
      <c r="R193" s="432" t="n">
        <v>32.5492739960451</v>
      </c>
      <c r="S193" s="432" t="n">
        <v>3.38377185338761</v>
      </c>
    </row>
    <row r="194">
      <c r="A194" s="432" t="s">
        <v>116</v>
      </c>
      <c r="B194" s="432" t="s">
        <v>117</v>
      </c>
      <c r="C194" s="432" t="s">
        <v>17</v>
      </c>
      <c r="D194" s="432" t="n">
        <v>9257.77548296998</v>
      </c>
      <c r="E194" s="432" t="n">
        <v>8.94282903427163</v>
      </c>
      <c r="F194" s="432" t="n">
        <v>9.95423762575095</v>
      </c>
      <c r="G194" s="432" t="n">
        <v>8.54629152713649</v>
      </c>
      <c r="H194" s="432" t="n">
        <v>11815.1844199724</v>
      </c>
      <c r="I194" s="432" t="n">
        <v>8.48040366936923</v>
      </c>
      <c r="J194" s="432" t="n">
        <v>12.7040403523315</v>
      </c>
      <c r="K194" s="432" t="n">
        <v>7.80670809917032</v>
      </c>
      <c r="L194" s="432" t="n">
        <v>36685.2281770222</v>
      </c>
      <c r="M194" s="432" t="n">
        <v>5.77456285424881</v>
      </c>
      <c r="N194" s="432" t="n">
        <v>39.4450566770304</v>
      </c>
      <c r="O194" s="432" t="n">
        <v>3.7855536905241</v>
      </c>
      <c r="P194" s="432" t="n">
        <v>35245.1722077257</v>
      </c>
      <c r="Q194" s="432" t="n">
        <v>5.18405741076326</v>
      </c>
      <c r="R194" s="432" t="n">
        <v>37.8966653448872</v>
      </c>
      <c r="S194" s="432" t="n">
        <v>3.73922618242772</v>
      </c>
    </row>
    <row r="195">
      <c r="A195" s="432" t="s">
        <v>118</v>
      </c>
      <c r="B195" s="432" t="s">
        <v>119</v>
      </c>
      <c r="C195" s="432" t="s">
        <v>16</v>
      </c>
      <c r="D195" s="432" t="n">
        <v>46469.4535886867</v>
      </c>
      <c r="E195" s="432" t="n">
        <v>3.73613006391183</v>
      </c>
      <c r="F195" s="432" t="n">
        <v>16.7815626490859</v>
      </c>
      <c r="G195" s="432" t="n">
        <v>3.30158508537251</v>
      </c>
      <c r="H195" s="432" t="n">
        <v>64399.5359036374</v>
      </c>
      <c r="I195" s="432" t="n">
        <v>2.97656075124785</v>
      </c>
      <c r="J195" s="432" t="n">
        <v>23.2566721335854</v>
      </c>
      <c r="K195" s="432" t="n">
        <v>2.48481853314504</v>
      </c>
      <c r="L195" s="432" t="n">
        <v>119462.241523998</v>
      </c>
      <c r="M195" s="432" t="n">
        <v>2.32039544533342</v>
      </c>
      <c r="N195" s="432" t="n">
        <v>43.1415249268884</v>
      </c>
      <c r="O195" s="432" t="n">
        <v>1.61486324574191</v>
      </c>
      <c r="P195" s="432" t="n">
        <v>46576.5549890404</v>
      </c>
      <c r="Q195" s="432" t="n">
        <v>3.90057000865027</v>
      </c>
      <c r="R195" s="432" t="n">
        <v>16.8202402904404</v>
      </c>
      <c r="S195" s="432" t="n">
        <v>3.43705046024826</v>
      </c>
    </row>
    <row r="196">
      <c r="A196" s="432" t="s">
        <v>118</v>
      </c>
      <c r="B196" s="432" t="s">
        <v>119</v>
      </c>
      <c r="C196" s="432" t="s">
        <v>17</v>
      </c>
      <c r="D196" s="432" t="n">
        <v>20812.0397115853</v>
      </c>
      <c r="E196" s="432" t="n">
        <v>5.67463658057396</v>
      </c>
      <c r="F196" s="432" t="n">
        <v>15.5267081436904</v>
      </c>
      <c r="G196" s="432" t="n">
        <v>4.91193507355705</v>
      </c>
      <c r="H196" s="432" t="n">
        <v>30471.4480301783</v>
      </c>
      <c r="I196" s="432" t="n">
        <v>4.53707689655048</v>
      </c>
      <c r="J196" s="432" t="n">
        <v>22.7330567708286</v>
      </c>
      <c r="K196" s="432" t="n">
        <v>3.66824331469216</v>
      </c>
      <c r="L196" s="432" t="n">
        <v>58403.9749342047</v>
      </c>
      <c r="M196" s="432" t="n">
        <v>3.30038786230557</v>
      </c>
      <c r="N196" s="432" t="n">
        <v>43.5719653528247</v>
      </c>
      <c r="O196" s="432" t="n">
        <v>2.25208559769579</v>
      </c>
      <c r="P196" s="432" t="n">
        <v>24352.7956903403</v>
      </c>
      <c r="Q196" s="432" t="n">
        <v>5.06239468852092</v>
      </c>
      <c r="R196" s="432" t="n">
        <v>18.1682697326563</v>
      </c>
      <c r="S196" s="432" t="n">
        <v>4.48540286708343</v>
      </c>
    </row>
    <row r="197">
      <c r="A197" s="432" t="s">
        <v>120</v>
      </c>
      <c r="B197" s="432" t="s">
        <v>121</v>
      </c>
      <c r="C197" s="432" t="s">
        <v>16</v>
      </c>
      <c r="D197" s="432" t="n">
        <v>20259.9198150479</v>
      </c>
      <c r="E197" s="432" t="n">
        <v>4.84532230801573</v>
      </c>
      <c r="F197" s="432" t="n">
        <v>18.6637782585244</v>
      </c>
      <c r="G197" s="432" t="n">
        <v>4.00264046413982</v>
      </c>
      <c r="H197" s="432" t="n">
        <v>29903.1986180066</v>
      </c>
      <c r="I197" s="432" t="n">
        <v>3.58028735763892</v>
      </c>
      <c r="J197" s="432" t="n">
        <v>27.5473285838259</v>
      </c>
      <c r="K197" s="432" t="n">
        <v>2.81233371153856</v>
      </c>
      <c r="L197" s="432" t="n">
        <v>44838.4356951208</v>
      </c>
      <c r="M197" s="432" t="n">
        <v>3.01484130977745</v>
      </c>
      <c r="N197" s="432" t="n">
        <v>41.3059197130323</v>
      </c>
      <c r="O197" s="432" t="n">
        <v>2.37773529278076</v>
      </c>
      <c r="P197" s="432" t="n">
        <v>13550.5275265371</v>
      </c>
      <c r="Q197" s="432" t="n">
        <v>5.65311087596441</v>
      </c>
      <c r="R197" s="432" t="n">
        <v>12.4829734446174</v>
      </c>
      <c r="S197" s="432" t="n">
        <v>4.97706404319616</v>
      </c>
    </row>
    <row r="198">
      <c r="A198" s="432" t="s">
        <v>120</v>
      </c>
      <c r="B198" s="432" t="s">
        <v>121</v>
      </c>
      <c r="C198" s="432" t="s">
        <v>17</v>
      </c>
      <c r="D198" s="432" t="n">
        <v>8513.33235025586</v>
      </c>
      <c r="E198" s="432" t="n">
        <v>6.8998949821347</v>
      </c>
      <c r="F198" s="432" t="n">
        <v>17.3009810373199</v>
      </c>
      <c r="G198" s="432" t="n">
        <v>5.72566050233718</v>
      </c>
      <c r="H198" s="432" t="n">
        <v>13858.7452084401</v>
      </c>
      <c r="I198" s="432" t="n">
        <v>4.6182559383076</v>
      </c>
      <c r="J198" s="432" t="n">
        <v>28.1640464846958</v>
      </c>
      <c r="K198" s="432" t="n">
        <v>3.89226396838545</v>
      </c>
      <c r="L198" s="432" t="n">
        <v>20096.3701980571</v>
      </c>
      <c r="M198" s="432" t="n">
        <v>4.26059925083949</v>
      </c>
      <c r="N198" s="432" t="n">
        <v>40.8402850271782</v>
      </c>
      <c r="O198" s="432" t="n">
        <v>3.27282060510263</v>
      </c>
      <c r="P198" s="432" t="n">
        <v>6738.77541684486</v>
      </c>
      <c r="Q198" s="432" t="n">
        <v>6.98137006085569</v>
      </c>
      <c r="R198" s="432" t="n">
        <v>13.6946874508061</v>
      </c>
      <c r="S198" s="432" t="n">
        <v>6.38971810120416</v>
      </c>
    </row>
    <row r="199">
      <c r="A199" s="432" t="s">
        <v>122</v>
      </c>
      <c r="B199" s="432" t="s">
        <v>123</v>
      </c>
      <c r="C199" s="432" t="s">
        <v>16</v>
      </c>
      <c r="D199" s="432" t="n">
        <v>30519.4817741512</v>
      </c>
      <c r="E199" s="432" t="n">
        <v>5.27784313539101</v>
      </c>
      <c r="F199" s="432" t="n">
        <v>14.4845531843203</v>
      </c>
      <c r="G199" s="432" t="n">
        <v>4.55765291441783</v>
      </c>
      <c r="H199" s="432" t="n">
        <v>51151.8362820385</v>
      </c>
      <c r="I199" s="432" t="n">
        <v>3.90362649743161</v>
      </c>
      <c r="J199" s="432" t="n">
        <v>24.2766734568329</v>
      </c>
      <c r="K199" s="432" t="n">
        <v>3.30196863774943</v>
      </c>
      <c r="L199" s="432" t="n">
        <v>101553.0773986</v>
      </c>
      <c r="M199" s="432" t="n">
        <v>2.9254138394846</v>
      </c>
      <c r="N199" s="432" t="n">
        <v>48.1971142726694</v>
      </c>
      <c r="O199" s="432" t="n">
        <v>2.00065235558526</v>
      </c>
      <c r="P199" s="432" t="n">
        <v>27479.2512906889</v>
      </c>
      <c r="Q199" s="432" t="n">
        <v>5.00824296843291</v>
      </c>
      <c r="R199" s="432" t="n">
        <v>13.0416590861774</v>
      </c>
      <c r="S199" s="432" t="n">
        <v>4.57723168246254</v>
      </c>
    </row>
    <row r="200">
      <c r="A200" s="432" t="s">
        <v>122</v>
      </c>
      <c r="B200" s="432" t="s">
        <v>123</v>
      </c>
      <c r="C200" s="432" t="s">
        <v>17</v>
      </c>
      <c r="D200" s="432" t="n">
        <v>14632.9637463526</v>
      </c>
      <c r="E200" s="432" t="n">
        <v>7.32394957475073</v>
      </c>
      <c r="F200" s="432" t="n">
        <v>12.2133587416768</v>
      </c>
      <c r="G200" s="432" t="n">
        <v>6.49996269534015</v>
      </c>
      <c r="H200" s="432" t="n">
        <v>27583.6355513133</v>
      </c>
      <c r="I200" s="432" t="n">
        <v>5.16811476656133</v>
      </c>
      <c r="J200" s="432" t="n">
        <v>23.0225976246153</v>
      </c>
      <c r="K200" s="432" t="n">
        <v>4.2089376837818</v>
      </c>
      <c r="L200" s="432" t="n">
        <v>58024.1434983025</v>
      </c>
      <c r="M200" s="432" t="n">
        <v>3.86543140245063</v>
      </c>
      <c r="N200" s="432" t="n">
        <v>48.4296751162213</v>
      </c>
      <c r="O200" s="432" t="n">
        <v>2.33820238024994</v>
      </c>
      <c r="P200" s="432" t="n">
        <v>19570.3923377206</v>
      </c>
      <c r="Q200" s="432" t="n">
        <v>6.26342074796427</v>
      </c>
      <c r="R200" s="432" t="n">
        <v>16.3343685174866</v>
      </c>
      <c r="S200" s="432" t="n">
        <v>5.66260197306769</v>
      </c>
    </row>
    <row r="201">
      <c r="A201" s="432" t="s">
        <v>124</v>
      </c>
      <c r="B201" s="432" t="s">
        <v>125</v>
      </c>
      <c r="C201" s="432" t="s">
        <v>16</v>
      </c>
      <c r="D201" s="432" t="n">
        <v>43062.0411029153</v>
      </c>
      <c r="E201" s="432" t="n">
        <v>4.7410910129076</v>
      </c>
      <c r="F201" s="432" t="n">
        <v>13.4677684843495</v>
      </c>
      <c r="G201" s="432" t="n">
        <v>4.23002280180474</v>
      </c>
      <c r="H201" s="432" t="n">
        <v>69000.5658078399</v>
      </c>
      <c r="I201" s="432" t="n">
        <v>3.7348844666617</v>
      </c>
      <c r="J201" s="432" t="n">
        <v>21.5801114342951</v>
      </c>
      <c r="K201" s="432" t="n">
        <v>3.17449514219012</v>
      </c>
      <c r="L201" s="432" t="n">
        <v>152741.777716673</v>
      </c>
      <c r="M201" s="432" t="n">
        <v>2.95252147838608</v>
      </c>
      <c r="N201" s="432" t="n">
        <v>47.7703993468358</v>
      </c>
      <c r="O201" s="432" t="n">
        <v>1.85874428968311</v>
      </c>
      <c r="P201" s="432" t="n">
        <v>54937.0866709275</v>
      </c>
      <c r="Q201" s="432" t="n">
        <v>4.66359498940391</v>
      </c>
      <c r="R201" s="432" t="n">
        <v>17.1817207345196</v>
      </c>
      <c r="S201" s="432" t="n">
        <v>4.10278162854569</v>
      </c>
    </row>
    <row r="202">
      <c r="A202" s="432" t="s">
        <v>124</v>
      </c>
      <c r="B202" s="432" t="s">
        <v>125</v>
      </c>
      <c r="C202" s="432" t="s">
        <v>17</v>
      </c>
      <c r="D202" s="432" t="n">
        <v>23093.5791004005</v>
      </c>
      <c r="E202" s="432" t="n">
        <v>6.78249983087292</v>
      </c>
      <c r="F202" s="432" t="n">
        <v>12.4902593443029</v>
      </c>
      <c r="G202" s="432" t="n">
        <v>6.10830576924501</v>
      </c>
      <c r="H202" s="432" t="n">
        <v>44345.7855889783</v>
      </c>
      <c r="I202" s="432" t="n">
        <v>4.54612758454071</v>
      </c>
      <c r="J202" s="432" t="n">
        <v>23.9846045701762</v>
      </c>
      <c r="K202" s="432" t="n">
        <v>3.56076932744401</v>
      </c>
      <c r="L202" s="432" t="n">
        <v>81595.9312162969</v>
      </c>
      <c r="M202" s="432" t="n">
        <v>3.35869290998017</v>
      </c>
      <c r="N202" s="432" t="n">
        <v>44.1315024362671</v>
      </c>
      <c r="O202" s="432" t="n">
        <v>2.47930088896832</v>
      </c>
      <c r="P202" s="432" t="n">
        <v>35857.414996552</v>
      </c>
      <c r="Q202" s="432" t="n">
        <v>5.71841238674384</v>
      </c>
      <c r="R202" s="432" t="n">
        <v>19.3936336492538</v>
      </c>
      <c r="S202" s="432" t="n">
        <v>4.82223119885014</v>
      </c>
    </row>
    <row r="203">
      <c r="A203" s="432" t="s">
        <v>126</v>
      </c>
      <c r="B203" s="432" t="s">
        <v>127</v>
      </c>
      <c r="C203" s="432" t="s">
        <v>16</v>
      </c>
      <c r="D203" s="432" t="n">
        <v>8444.39399917661</v>
      </c>
      <c r="E203" s="432" t="n">
        <v>8.55298863823555</v>
      </c>
      <c r="F203" s="432" t="n">
        <v>24.8386184230591</v>
      </c>
      <c r="G203" s="432" t="n">
        <v>7.24113713391967</v>
      </c>
      <c r="H203" s="432" t="n">
        <v>13487.4397499178</v>
      </c>
      <c r="I203" s="432" t="n">
        <v>6.60697305370356</v>
      </c>
      <c r="J203" s="432" t="n">
        <v>39.6723991662248</v>
      </c>
      <c r="K203" s="432" t="n">
        <v>4.27517927159436</v>
      </c>
      <c r="L203" s="432" t="n">
        <v>10503.679651201</v>
      </c>
      <c r="M203" s="432" t="n">
        <v>6.17978642288345</v>
      </c>
      <c r="N203" s="432" t="n">
        <v>30.8958690131787</v>
      </c>
      <c r="O203" s="432" t="n">
        <v>5.38059099198016</v>
      </c>
      <c r="P203" s="432" t="n">
        <v>1561.52240640304</v>
      </c>
      <c r="Q203" s="432" t="n">
        <v>17.6410790298727</v>
      </c>
      <c r="R203" s="432" t="n">
        <v>4.59311339753736</v>
      </c>
      <c r="S203" s="432" t="n">
        <v>16.6574328432326</v>
      </c>
    </row>
    <row r="204">
      <c r="A204" s="432" t="s">
        <v>126</v>
      </c>
      <c r="B204" s="432" t="s">
        <v>127</v>
      </c>
      <c r="C204" s="432" t="s">
        <v>17</v>
      </c>
      <c r="D204" s="432" t="n">
        <v>4853.14352566409</v>
      </c>
      <c r="E204" s="432" t="n">
        <v>9.02018563073207</v>
      </c>
      <c r="F204" s="432" t="n">
        <v>21.2106306312849</v>
      </c>
      <c r="G204" s="432" t="n">
        <v>7.87138283389179</v>
      </c>
      <c r="H204" s="432" t="n">
        <v>9201.01799367495</v>
      </c>
      <c r="I204" s="432" t="n">
        <v>6.72357627296455</v>
      </c>
      <c r="J204" s="432" t="n">
        <v>40.2129862971526</v>
      </c>
      <c r="K204" s="432" t="n">
        <v>4.6473276716891</v>
      </c>
      <c r="L204" s="432" t="n">
        <v>7792.89868276507</v>
      </c>
      <c r="M204" s="432" t="n">
        <v>6.6336918366213</v>
      </c>
      <c r="N204" s="432" t="n">
        <v>34.0588104664673</v>
      </c>
      <c r="O204" s="432" t="n">
        <v>5.46734736368514</v>
      </c>
      <c r="P204" s="432" t="n">
        <v>1033.65282349491</v>
      </c>
      <c r="Q204" s="432" t="n">
        <v>18.755750698094</v>
      </c>
      <c r="R204" s="432" t="n">
        <v>4.51757260509521</v>
      </c>
      <c r="S204" s="432" t="n">
        <v>17.8705518767109</v>
      </c>
    </row>
    <row r="205">
      <c r="A205" s="432" t="s">
        <v>128</v>
      </c>
      <c r="B205" s="432" t="s">
        <v>129</v>
      </c>
      <c r="C205" s="432" t="s">
        <v>16</v>
      </c>
      <c r="D205" s="432" t="n">
        <v>12039.6523655383</v>
      </c>
      <c r="E205" s="432" t="n">
        <v>4.58337650803515</v>
      </c>
      <c r="F205" s="432" t="n">
        <v>29.0136117021016</v>
      </c>
      <c r="G205" s="432" t="n">
        <v>3.4598092741473</v>
      </c>
      <c r="H205" s="432" t="n">
        <v>17822.6296980936</v>
      </c>
      <c r="I205" s="432" t="n">
        <v>4.24116492653298</v>
      </c>
      <c r="J205" s="432" t="n">
        <v>42.9496501951293</v>
      </c>
      <c r="K205" s="432" t="n">
        <v>2.6773211946379</v>
      </c>
      <c r="L205" s="432" t="n">
        <v>10187.6193996432</v>
      </c>
      <c r="M205" s="432" t="n">
        <v>4.59464245636817</v>
      </c>
      <c r="N205" s="432" t="n">
        <v>24.5505122951969</v>
      </c>
      <c r="O205" s="432" t="n">
        <v>4.23100790146805</v>
      </c>
      <c r="P205" s="432" t="n">
        <v>1446.6639735134</v>
      </c>
      <c r="Q205" s="432" t="n">
        <v>11.3055891681882</v>
      </c>
      <c r="R205" s="432" t="n">
        <v>3.48622580757218</v>
      </c>
      <c r="S205" s="432" t="n">
        <v>11.0124858571449</v>
      </c>
    </row>
    <row r="206">
      <c r="A206" s="432" t="s">
        <v>128</v>
      </c>
      <c r="B206" s="432" t="s">
        <v>129</v>
      </c>
      <c r="C206" s="432" t="s">
        <v>17</v>
      </c>
      <c r="D206" s="432" t="n">
        <v>6519.19255479609</v>
      </c>
      <c r="E206" s="432" t="n">
        <v>5.74995561584287</v>
      </c>
      <c r="F206" s="432" t="n">
        <v>27.6752640269812</v>
      </c>
      <c r="G206" s="432" t="n">
        <v>4.63044802097015</v>
      </c>
      <c r="H206" s="432" t="n">
        <v>10384.102801275</v>
      </c>
      <c r="I206" s="432" t="n">
        <v>4.76034021229268</v>
      </c>
      <c r="J206" s="432" t="n">
        <v>44.0825737686144</v>
      </c>
      <c r="K206" s="432" t="n">
        <v>3.39080278331883</v>
      </c>
      <c r="L206" s="432" t="n">
        <v>5645.83699615508</v>
      </c>
      <c r="M206" s="432" t="n">
        <v>6.21855153532419</v>
      </c>
      <c r="N206" s="432" t="n">
        <v>23.9676966447231</v>
      </c>
      <c r="O206" s="432" t="n">
        <v>5.34063579388277</v>
      </c>
      <c r="P206" s="432" t="n">
        <v>1006.89424408885</v>
      </c>
      <c r="Q206" s="432" t="n">
        <v>14.4761908608848</v>
      </c>
      <c r="R206" s="432" t="n">
        <v>4.27446555968128</v>
      </c>
      <c r="S206" s="432" t="n">
        <v>14.2480681487306</v>
      </c>
    </row>
    <row r="207">
      <c r="A207" s="432" t="s">
        <v>130</v>
      </c>
      <c r="B207" s="432" t="s">
        <v>131</v>
      </c>
      <c r="C207" s="432" t="s">
        <v>16</v>
      </c>
      <c r="D207" s="432" t="n">
        <v>7232.42565697453</v>
      </c>
      <c r="E207" s="432" t="n">
        <v>7.17387854958614</v>
      </c>
      <c r="F207" s="432" t="n">
        <v>39.2433122260166</v>
      </c>
      <c r="G207" s="432" t="n">
        <v>5.53203616030775</v>
      </c>
      <c r="H207" s="432" t="n">
        <v>5659.63082562601</v>
      </c>
      <c r="I207" s="432" t="n">
        <v>7.19618029691504</v>
      </c>
      <c r="J207" s="432" t="n">
        <v>30.7092903692479</v>
      </c>
      <c r="K207" s="432" t="n">
        <v>6.24044285193343</v>
      </c>
      <c r="L207" s="432" t="n">
        <v>4700.038816627</v>
      </c>
      <c r="M207" s="432" t="n">
        <v>7.77449619155818</v>
      </c>
      <c r="N207" s="432" t="n">
        <v>25.5025214918625</v>
      </c>
      <c r="O207" s="432" t="n">
        <v>6.26342856399356</v>
      </c>
      <c r="P207" s="432" t="n">
        <v>837.607105402186</v>
      </c>
      <c r="Q207" s="432" t="n">
        <v>16.7963197239093</v>
      </c>
      <c r="R207" s="432" t="n">
        <v>4.54487591287296</v>
      </c>
      <c r="S207" s="432" t="n">
        <v>16.4630023419176</v>
      </c>
    </row>
    <row r="208">
      <c r="A208" s="432" t="s">
        <v>130</v>
      </c>
      <c r="B208" s="432" t="s">
        <v>131</v>
      </c>
      <c r="C208" s="432" t="s">
        <v>17</v>
      </c>
      <c r="D208" s="432" t="n">
        <v>3993.52502056216</v>
      </c>
      <c r="E208" s="432" t="n">
        <v>9.13443306451724</v>
      </c>
      <c r="F208" s="432" t="n">
        <v>35.5439569373887</v>
      </c>
      <c r="G208" s="432" t="n">
        <v>6.49265688905552</v>
      </c>
      <c r="H208" s="432" t="n">
        <v>3321.84733811922</v>
      </c>
      <c r="I208" s="432" t="n">
        <v>7.86912948569963</v>
      </c>
      <c r="J208" s="432" t="n">
        <v>29.5657591052399</v>
      </c>
      <c r="K208" s="432" t="n">
        <v>7.05213647158196</v>
      </c>
      <c r="L208" s="432" t="n">
        <v>3317.79188936119</v>
      </c>
      <c r="M208" s="432" t="n">
        <v>9.01944517470584</v>
      </c>
      <c r="N208" s="432" t="n">
        <v>29.5296640024736</v>
      </c>
      <c r="O208" s="432" t="n">
        <v>7.21845574856329</v>
      </c>
      <c r="P208" s="432" t="n">
        <v>602.290002582421</v>
      </c>
      <c r="Q208" s="432" t="n">
        <v>17.7106574792111</v>
      </c>
      <c r="R208" s="432" t="n">
        <v>5.36061995489785</v>
      </c>
      <c r="S208" s="432" t="n">
        <v>17.1335287919421</v>
      </c>
    </row>
    <row r="209">
      <c r="A209" s="432" t="s">
        <v>132</v>
      </c>
      <c r="B209" s="432" t="s">
        <v>133</v>
      </c>
      <c r="C209" s="432" t="s">
        <v>16</v>
      </c>
      <c r="D209" s="432" t="n">
        <v>4180.01309333759</v>
      </c>
      <c r="E209" s="432" t="n">
        <v>8.58775345636785</v>
      </c>
      <c r="F209" s="432" t="n">
        <v>20.9278651309076</v>
      </c>
      <c r="G209" s="432" t="n">
        <v>7.69873583645901</v>
      </c>
      <c r="H209" s="432" t="n">
        <v>6191.67896891463</v>
      </c>
      <c r="I209" s="432" t="n">
        <v>5.80964573905528</v>
      </c>
      <c r="J209" s="432" t="n">
        <v>30.9995733271396</v>
      </c>
      <c r="K209" s="432" t="n">
        <v>4.56792173236461</v>
      </c>
      <c r="L209" s="432" t="n">
        <v>7872.81124561153</v>
      </c>
      <c r="M209" s="432" t="n">
        <v>6.23315327867447</v>
      </c>
      <c r="N209" s="432" t="n">
        <v>39.4164152767509</v>
      </c>
      <c r="O209" s="432" t="n">
        <v>4.3807283657577</v>
      </c>
      <c r="P209" s="432" t="n">
        <v>1728.92956352975</v>
      </c>
      <c r="Q209" s="432" t="n">
        <v>12.5161494149368</v>
      </c>
      <c r="R209" s="432" t="n">
        <v>8.65614626520197</v>
      </c>
      <c r="S209" s="432" t="n">
        <v>11.6648088512557</v>
      </c>
    </row>
    <row r="210">
      <c r="A210" s="432" t="s">
        <v>132</v>
      </c>
      <c r="B210" s="432" t="s">
        <v>133</v>
      </c>
      <c r="C210" s="432" t="s">
        <v>17</v>
      </c>
      <c r="D210" s="432" t="n">
        <v>2154.6724658701</v>
      </c>
      <c r="E210" s="432" t="n">
        <v>10.1983625258651</v>
      </c>
      <c r="F210" s="432" t="n">
        <v>18.1708888200362</v>
      </c>
      <c r="G210" s="432" t="n">
        <v>9.30805623201299</v>
      </c>
      <c r="H210" s="432" t="n">
        <v>3644.90639818374</v>
      </c>
      <c r="I210" s="432" t="n">
        <v>8.3372009136316</v>
      </c>
      <c r="J210" s="432" t="n">
        <v>30.7384022258297</v>
      </c>
      <c r="K210" s="432" t="n">
        <v>6.17740883739762</v>
      </c>
      <c r="L210" s="432" t="n">
        <v>5232.73275467873</v>
      </c>
      <c r="M210" s="432" t="n">
        <v>7.9641840828922</v>
      </c>
      <c r="N210" s="432" t="n">
        <v>44.1289368181686</v>
      </c>
      <c r="O210" s="432" t="n">
        <v>5.34854675924812</v>
      </c>
      <c r="P210" s="432" t="n">
        <v>825.514859707144</v>
      </c>
      <c r="Q210" s="432" t="n">
        <v>13.2876364419854</v>
      </c>
      <c r="R210" s="432" t="n">
        <v>6.96177213596541</v>
      </c>
      <c r="S210" s="432" t="n">
        <v>13.4403592835296</v>
      </c>
    </row>
    <row r="211">
      <c r="A211" s="432" t="s">
        <v>134</v>
      </c>
      <c r="B211" s="432" t="s">
        <v>135</v>
      </c>
      <c r="C211" s="432" t="s">
        <v>16</v>
      </c>
      <c r="D211" s="432" t="n">
        <v>14440.8540558207</v>
      </c>
      <c r="E211" s="432" t="n">
        <v>5.45042976167966</v>
      </c>
      <c r="F211" s="432" t="n">
        <v>22.8798040084896</v>
      </c>
      <c r="G211" s="432" t="n">
        <v>4.98232833445826</v>
      </c>
      <c r="H211" s="432" t="n">
        <v>17419.9373862114</v>
      </c>
      <c r="I211" s="432" t="n">
        <v>5.357357910086</v>
      </c>
      <c r="J211" s="432" t="n">
        <v>27.5998048104384</v>
      </c>
      <c r="K211" s="432" t="n">
        <v>4.32161079991153</v>
      </c>
      <c r="L211" s="432" t="n">
        <v>25441.9534560856</v>
      </c>
      <c r="M211" s="432" t="n">
        <v>3.99929051657329</v>
      </c>
      <c r="N211" s="432" t="n">
        <v>40.3097286641245</v>
      </c>
      <c r="O211" s="432" t="n">
        <v>3.14863321195366</v>
      </c>
      <c r="P211" s="432" t="n">
        <v>5813.41663220992</v>
      </c>
      <c r="Q211" s="432" t="n">
        <v>8.69839596631752</v>
      </c>
      <c r="R211" s="432" t="n">
        <v>9.21066251694749</v>
      </c>
      <c r="S211" s="432" t="n">
        <v>8.47727716752773</v>
      </c>
    </row>
    <row r="212">
      <c r="A212" s="432" t="s">
        <v>134</v>
      </c>
      <c r="B212" s="432" t="s">
        <v>135</v>
      </c>
      <c r="C212" s="432" t="s">
        <v>17</v>
      </c>
      <c r="D212" s="432" t="n">
        <v>7991.0509405389</v>
      </c>
      <c r="E212" s="432" t="n">
        <v>6.99727829307678</v>
      </c>
      <c r="F212" s="432" t="n">
        <v>22.6411708558657</v>
      </c>
      <c r="G212" s="432" t="n">
        <v>5.6930830754115</v>
      </c>
      <c r="H212" s="432" t="n">
        <v>9831.32417067509</v>
      </c>
      <c r="I212" s="432" t="n">
        <v>6.04076938261627</v>
      </c>
      <c r="J212" s="432" t="n">
        <v>27.8552460676274</v>
      </c>
      <c r="K212" s="432" t="n">
        <v>4.76766028783097</v>
      </c>
      <c r="L212" s="432" t="n">
        <v>14186.5311803112</v>
      </c>
      <c r="M212" s="432" t="n">
        <v>4.94237236328316</v>
      </c>
      <c r="N212" s="432" t="n">
        <v>40.1949228825503</v>
      </c>
      <c r="O212" s="432" t="n">
        <v>3.67490192445824</v>
      </c>
      <c r="P212" s="432" t="n">
        <v>3285.42981595861</v>
      </c>
      <c r="Q212" s="432" t="n">
        <v>10.5789052993357</v>
      </c>
      <c r="R212" s="432" t="n">
        <v>9.30866019395664</v>
      </c>
      <c r="S212" s="432" t="n">
        <v>9.68558113210714</v>
      </c>
    </row>
    <row r="213">
      <c r="A213" s="432" t="s">
        <v>136</v>
      </c>
      <c r="B213" s="432" t="s">
        <v>137</v>
      </c>
      <c r="C213" s="432" t="s">
        <v>16</v>
      </c>
      <c r="D213" s="432" t="n">
        <v>1606.65216575101</v>
      </c>
      <c r="E213" s="432" t="n">
        <v>10.2471871430977</v>
      </c>
      <c r="F213" s="432" t="n">
        <v>34.8273408413767</v>
      </c>
      <c r="G213" s="432" t="n">
        <v>8.11085616515619</v>
      </c>
      <c r="H213" s="432" t="n">
        <v>1581.30777423404</v>
      </c>
      <c r="I213" s="432" t="n">
        <v>10.1470255164378</v>
      </c>
      <c r="J213" s="432" t="n">
        <v>34.2779513838482</v>
      </c>
      <c r="K213" s="432" t="n">
        <v>7.56974897342077</v>
      </c>
      <c r="L213" s="432" t="n">
        <v>1222.73534969577</v>
      </c>
      <c r="M213" s="432" t="n">
        <v>12.1539988784331</v>
      </c>
      <c r="N213" s="432" t="n">
        <v>26.5051899162932</v>
      </c>
      <c r="O213" s="432" t="n">
        <v>10.1430943705305</v>
      </c>
      <c r="P213" s="432" t="n">
        <v>202.496894783141</v>
      </c>
      <c r="Q213" s="432" t="n">
        <v>26.252548649417</v>
      </c>
      <c r="R213" s="432" t="n">
        <v>4.38951785848198</v>
      </c>
      <c r="S213" s="432" t="n">
        <v>25.1578246170353</v>
      </c>
    </row>
    <row r="214">
      <c r="A214" s="432" t="s">
        <v>136</v>
      </c>
      <c r="B214" s="432" t="s">
        <v>137</v>
      </c>
      <c r="C214" s="432" t="s">
        <v>17</v>
      </c>
      <c r="D214" s="432" t="n">
        <v>856.654487501682</v>
      </c>
      <c r="E214" s="432" t="n">
        <v>11.7774972468876</v>
      </c>
      <c r="F214" s="432" t="n">
        <v>31.7696738627581</v>
      </c>
      <c r="G214" s="432" t="n">
        <v>9.34745422853892</v>
      </c>
      <c r="H214" s="432" t="n">
        <v>842.687940655072</v>
      </c>
      <c r="I214" s="432" t="n">
        <v>12.6827342746777</v>
      </c>
      <c r="J214" s="432" t="n">
        <v>31.2517140028854</v>
      </c>
      <c r="K214" s="432" t="n">
        <v>10.7137009011413</v>
      </c>
      <c r="L214" s="432" t="n">
        <v>786.866368484917</v>
      </c>
      <c r="M214" s="432" t="n">
        <v>11.8706594727052</v>
      </c>
      <c r="N214" s="432" t="n">
        <v>29.1815291521362</v>
      </c>
      <c r="O214" s="432" t="n">
        <v>9.3648328091841</v>
      </c>
      <c r="P214" s="432" t="n">
        <v>210.244718123216</v>
      </c>
      <c r="Q214" s="432" t="n">
        <v>24.9334836823742</v>
      </c>
      <c r="R214" s="432" t="n">
        <v>7.79708298222035</v>
      </c>
      <c r="S214" s="432" t="n">
        <v>24.698551491941</v>
      </c>
    </row>
    <row r="215">
      <c r="A215" s="432" t="s">
        <v>138</v>
      </c>
      <c r="B215" s="432" t="s">
        <v>139</v>
      </c>
      <c r="C215" s="432" t="s">
        <v>16</v>
      </c>
      <c r="D215" s="432" t="n">
        <v>13325.4547794358</v>
      </c>
      <c r="E215" s="432" t="n">
        <v>7.43395505017009</v>
      </c>
      <c r="F215" s="432" t="n">
        <v>14.318964060988</v>
      </c>
      <c r="G215" s="432" t="n">
        <v>6.65867126826903</v>
      </c>
      <c r="H215" s="432" t="n">
        <v>21133.6804719784</v>
      </c>
      <c r="I215" s="432" t="n">
        <v>5.68256298786387</v>
      </c>
      <c r="J215" s="432" t="n">
        <v>22.7093495992093</v>
      </c>
      <c r="K215" s="432" t="n">
        <v>4.77799985197163</v>
      </c>
      <c r="L215" s="432" t="n">
        <v>40011.3713084075</v>
      </c>
      <c r="M215" s="432" t="n">
        <v>4.35976243104975</v>
      </c>
      <c r="N215" s="432" t="n">
        <v>42.9945091765333</v>
      </c>
      <c r="O215" s="432" t="n">
        <v>2.74248380688834</v>
      </c>
      <c r="P215" s="432" t="n">
        <v>18591.0775232128</v>
      </c>
      <c r="Q215" s="432" t="n">
        <v>6.19921523454769</v>
      </c>
      <c r="R215" s="432" t="n">
        <v>19.9771771632695</v>
      </c>
      <c r="S215" s="432" t="n">
        <v>5.4473381257714</v>
      </c>
    </row>
    <row r="216">
      <c r="A216" s="432" t="s">
        <v>138</v>
      </c>
      <c r="B216" s="432" t="s">
        <v>139</v>
      </c>
      <c r="C216" s="432" t="s">
        <v>17</v>
      </c>
      <c r="D216" s="432" t="n">
        <v>7983.60505250136</v>
      </c>
      <c r="E216" s="432" t="n">
        <v>9.11601522443226</v>
      </c>
      <c r="F216" s="432" t="n">
        <v>16.1555776912776</v>
      </c>
      <c r="G216" s="432" t="n">
        <v>7.75558344477323</v>
      </c>
      <c r="H216" s="432" t="n">
        <v>10086.9192192628</v>
      </c>
      <c r="I216" s="432" t="n">
        <v>7.34866123830701</v>
      </c>
      <c r="J216" s="432" t="n">
        <v>20.4118322538242</v>
      </c>
      <c r="K216" s="432" t="n">
        <v>6.21201280238665</v>
      </c>
      <c r="L216" s="432" t="n">
        <v>21293.4840653074</v>
      </c>
      <c r="M216" s="432" t="n">
        <v>5.67119785335073</v>
      </c>
      <c r="N216" s="432" t="n">
        <v>43.089373017929</v>
      </c>
      <c r="O216" s="432" t="n">
        <v>3.73726362980387</v>
      </c>
      <c r="P216" s="432" t="n">
        <v>10053.0116238533</v>
      </c>
      <c r="Q216" s="432" t="n">
        <v>6.52216036514568</v>
      </c>
      <c r="R216" s="432" t="n">
        <v>20.3432170369692</v>
      </c>
      <c r="S216" s="432" t="n">
        <v>5.81052987728352</v>
      </c>
    </row>
    <row r="217">
      <c r="A217" s="432" t="s">
        <v>140</v>
      </c>
      <c r="B217" s="432" t="s">
        <v>141</v>
      </c>
      <c r="C217" s="432" t="s">
        <v>16</v>
      </c>
      <c r="D217" s="432" t="n">
        <v>20463.2760250203</v>
      </c>
      <c r="E217" s="432" t="n">
        <v>6.61336666131914</v>
      </c>
      <c r="F217" s="432" t="n">
        <v>14.2614823540312</v>
      </c>
      <c r="G217" s="432" t="n">
        <v>5.98109956923436</v>
      </c>
      <c r="H217" s="432" t="n">
        <v>24276.5746496698</v>
      </c>
      <c r="I217" s="432" t="n">
        <v>5.39214619647275</v>
      </c>
      <c r="J217" s="432" t="n">
        <v>16.9190866877457</v>
      </c>
      <c r="K217" s="432" t="n">
        <v>4.84739156242239</v>
      </c>
      <c r="L217" s="432" t="n">
        <v>58139.2913985047</v>
      </c>
      <c r="M217" s="432" t="n">
        <v>3.48580732168432</v>
      </c>
      <c r="N217" s="432" t="n">
        <v>40.5190487262086</v>
      </c>
      <c r="O217" s="432" t="n">
        <v>2.53709151068782</v>
      </c>
      <c r="P217" s="432" t="n">
        <v>40607.1766490387</v>
      </c>
      <c r="Q217" s="432" t="n">
        <v>4.81545432691431</v>
      </c>
      <c r="R217" s="432" t="n">
        <v>28.3003822320145</v>
      </c>
      <c r="S217" s="432" t="n">
        <v>3.75086189968334</v>
      </c>
    </row>
    <row r="218">
      <c r="A218" s="432" t="s">
        <v>140</v>
      </c>
      <c r="B218" s="432" t="s">
        <v>141</v>
      </c>
      <c r="C218" s="432" t="s">
        <v>17</v>
      </c>
      <c r="D218" s="432" t="n">
        <v>10870.9239726082</v>
      </c>
      <c r="E218" s="432" t="n">
        <v>6.79910910841501</v>
      </c>
      <c r="F218" s="432" t="n">
        <v>12.3648654300193</v>
      </c>
      <c r="G218" s="432" t="n">
        <v>5.98649319661132</v>
      </c>
      <c r="H218" s="432" t="n">
        <v>13178.2388728899</v>
      </c>
      <c r="I218" s="432" t="n">
        <v>6.92318871379782</v>
      </c>
      <c r="J218" s="432" t="n">
        <v>14.9892640844987</v>
      </c>
      <c r="K218" s="432" t="n">
        <v>6.25917540324465</v>
      </c>
      <c r="L218" s="432" t="n">
        <v>35768.799116128</v>
      </c>
      <c r="M218" s="432" t="n">
        <v>4.2042449622564</v>
      </c>
      <c r="N218" s="432" t="n">
        <v>40.6843418994311</v>
      </c>
      <c r="O218" s="432" t="n">
        <v>3.03235184577768</v>
      </c>
      <c r="P218" s="432" t="n">
        <v>28099.889098976</v>
      </c>
      <c r="Q218" s="432" t="n">
        <v>4.9095883398795</v>
      </c>
      <c r="R218" s="432" t="n">
        <v>31.9615285860509</v>
      </c>
      <c r="S218" s="432" t="n">
        <v>3.74142367623528</v>
      </c>
    </row>
    <row r="219">
      <c r="A219" t="s">
        <v>20</v>
      </c>
    </row>
    <row r="220">
      <c r="A220" t="s">
        <v>21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6">
      <c r="L226" s="7" t="str">
        <f>=HYPERLINK("#'Indice'!A1", "Ir al Índice")</f>
      </c>
    </row>
    <row r="227">
      <c r="A227" s="4" t="s">
        <v>1081</v>
      </c>
    </row>
    <row r="228">
      <c r="A228" s="5" t="s">
        <v>26</v>
      </c>
      <c r="B228" s="5" t="s">
        <v>146</v>
      </c>
      <c r="C228" s="5" t="s">
        <v>11</v>
      </c>
      <c r="D228" s="5" t="s">
        <v>1041</v>
      </c>
      <c r="E228" s="5" t="s">
        <v>1042</v>
      </c>
      <c r="F228" s="5" t="s">
        <v>1043</v>
      </c>
      <c r="G228" s="5" t="s">
        <v>1044</v>
      </c>
      <c r="H228" s="5" t="s">
        <v>1045</v>
      </c>
      <c r="I228" s="5" t="s">
        <v>1046</v>
      </c>
      <c r="J228" s="5" t="s">
        <v>1047</v>
      </c>
      <c r="K228" s="5" t="s">
        <v>1048</v>
      </c>
      <c r="L228" s="5" t="s">
        <v>1049</v>
      </c>
      <c r="M228" s="5" t="s">
        <v>1050</v>
      </c>
      <c r="N228" s="5" t="s">
        <v>1051</v>
      </c>
      <c r="O228" s="5" t="s">
        <v>1052</v>
      </c>
      <c r="P228" s="5" t="s">
        <v>1053</v>
      </c>
      <c r="Q228" s="5" t="s">
        <v>1054</v>
      </c>
      <c r="R228" s="5" t="s">
        <v>1055</v>
      </c>
      <c r="S228" s="5" t="s">
        <v>1056</v>
      </c>
    </row>
    <row r="229">
      <c r="A229" s="433" t="s">
        <v>124</v>
      </c>
      <c r="B229" s="433" t="s">
        <v>147</v>
      </c>
      <c r="C229" s="433" t="s">
        <v>16</v>
      </c>
      <c r="D229" s="433" t="n">
        <v>3478.37703783482</v>
      </c>
      <c r="E229" s="433" t="n">
        <v>11.97947531004</v>
      </c>
      <c r="F229" s="433" t="n">
        <v>22.3500384441944</v>
      </c>
      <c r="G229" s="433" t="n">
        <v>10.6546914960069</v>
      </c>
      <c r="H229" s="433" t="n">
        <v>3525.05048024103</v>
      </c>
      <c r="I229" s="433" t="n">
        <v>8.38521802375484</v>
      </c>
      <c r="J229" s="433" t="n">
        <v>22.6499349823658</v>
      </c>
      <c r="K229" s="433" t="n">
        <v>6.3134127187018</v>
      </c>
      <c r="L229" s="433" t="n">
        <v>5625.93110298806</v>
      </c>
      <c r="M229" s="433" t="n">
        <v>7.86817543927283</v>
      </c>
      <c r="N229" s="433" t="n">
        <v>36.148978408172</v>
      </c>
      <c r="O229" s="433" t="n">
        <v>5.86553434172086</v>
      </c>
      <c r="P229" s="433" t="n">
        <v>2933.82283171053</v>
      </c>
      <c r="Q229" s="433" t="n">
        <v>12.8722863946452</v>
      </c>
      <c r="R229" s="433" t="n">
        <v>18.8510481652678</v>
      </c>
      <c r="S229" s="433" t="n">
        <v>11.0662044638022</v>
      </c>
    </row>
    <row r="230">
      <c r="A230" s="433" t="s">
        <v>124</v>
      </c>
      <c r="B230" s="433" t="s">
        <v>147</v>
      </c>
      <c r="C230" s="433" t="s">
        <v>17</v>
      </c>
      <c r="D230" s="433" t="n">
        <v>2500.96287709094</v>
      </c>
      <c r="E230" s="433" t="n">
        <v>15.0837251485496</v>
      </c>
      <c r="F230" s="433" t="n">
        <v>20.0899452505905</v>
      </c>
      <c r="G230" s="433" t="n">
        <v>11.763894699422</v>
      </c>
      <c r="H230" s="433" t="n">
        <v>3031.50619510797</v>
      </c>
      <c r="I230" s="433" t="n">
        <v>11.2883475377971</v>
      </c>
      <c r="J230" s="433" t="n">
        <v>24.3517383022436</v>
      </c>
      <c r="K230" s="433" t="n">
        <v>9.27442818173924</v>
      </c>
      <c r="L230" s="433" t="n">
        <v>4973.77614425848</v>
      </c>
      <c r="M230" s="433" t="n">
        <v>10.3741334721536</v>
      </c>
      <c r="N230" s="433" t="n">
        <v>39.9537679435985</v>
      </c>
      <c r="O230" s="433" t="n">
        <v>7.49418937905412</v>
      </c>
      <c r="P230" s="433" t="n">
        <v>1942.5835179934</v>
      </c>
      <c r="Q230" s="433" t="n">
        <v>15.0568782478655</v>
      </c>
      <c r="R230" s="433" t="n">
        <v>15.6045485035673</v>
      </c>
      <c r="S230" s="433" t="n">
        <v>12.9800975830711</v>
      </c>
    </row>
    <row r="231">
      <c r="A231" s="433" t="s">
        <v>126</v>
      </c>
      <c r="B231" s="433" t="s">
        <v>148</v>
      </c>
      <c r="C231" s="433" t="s">
        <v>16</v>
      </c>
      <c r="D231" s="433" t="n">
        <v>3035.45897806007</v>
      </c>
      <c r="E231" s="433" t="n">
        <v>10.4493408822951</v>
      </c>
      <c r="F231" s="433" t="n">
        <v>19.3775033516984</v>
      </c>
      <c r="G231" s="433" t="n">
        <v>9.28372616486579</v>
      </c>
      <c r="H231" s="433" t="n">
        <v>3618.00794342895</v>
      </c>
      <c r="I231" s="433" t="n">
        <v>10.2135541136617</v>
      </c>
      <c r="J231" s="433" t="n">
        <v>23.0963296018816</v>
      </c>
      <c r="K231" s="433" t="n">
        <v>7.78128067377548</v>
      </c>
      <c r="L231" s="433" t="n">
        <v>6494.33168051209</v>
      </c>
      <c r="M231" s="433" t="n">
        <v>6.30274445604125</v>
      </c>
      <c r="N231" s="433" t="n">
        <v>41.4579590156708</v>
      </c>
      <c r="O231" s="433" t="n">
        <v>4.74306081605943</v>
      </c>
      <c r="P231" s="433" t="n">
        <v>2517.06246377706</v>
      </c>
      <c r="Q231" s="433" t="n">
        <v>10.0649030268864</v>
      </c>
      <c r="R231" s="433" t="n">
        <v>16.0682080307491</v>
      </c>
      <c r="S231" s="433" t="n">
        <v>9.28429944964719</v>
      </c>
    </row>
    <row r="232">
      <c r="A232" s="433" t="s">
        <v>126</v>
      </c>
      <c r="B232" s="433" t="s">
        <v>148</v>
      </c>
      <c r="C232" s="433" t="s">
        <v>17</v>
      </c>
      <c r="D232" s="433" t="n">
        <v>1728.41660126995</v>
      </c>
      <c r="E232" s="433" t="n">
        <v>15.7237296452512</v>
      </c>
      <c r="F232" s="433" t="n">
        <v>19.7191283481786</v>
      </c>
      <c r="G232" s="433" t="n">
        <v>12.5646406317526</v>
      </c>
      <c r="H232" s="433" t="n">
        <v>1800.19168587823</v>
      </c>
      <c r="I232" s="433" t="n">
        <v>14.2639453913387</v>
      </c>
      <c r="J232" s="433" t="n">
        <v>20.5379946472827</v>
      </c>
      <c r="K232" s="433" t="n">
        <v>10.7750144706346</v>
      </c>
      <c r="L232" s="433" t="n">
        <v>3665.36343553591</v>
      </c>
      <c r="M232" s="433" t="n">
        <v>7.56932493020297</v>
      </c>
      <c r="N232" s="433" t="n">
        <v>41.8173326818011</v>
      </c>
      <c r="O232" s="433" t="n">
        <v>6.87784447117586</v>
      </c>
      <c r="P232" s="433" t="n">
        <v>1571.20577781937</v>
      </c>
      <c r="Q232" s="433" t="n">
        <v>13.8158329514176</v>
      </c>
      <c r="R232" s="433" t="n">
        <v>17.9255443227375</v>
      </c>
      <c r="S232" s="433" t="n">
        <v>10.8284973858769</v>
      </c>
    </row>
    <row r="233">
      <c r="A233" s="433" t="s">
        <v>128</v>
      </c>
      <c r="B233" s="433" t="s">
        <v>149</v>
      </c>
      <c r="C233" s="433" t="s">
        <v>16</v>
      </c>
      <c r="D233" s="433" t="n">
        <v>5406.95628646972</v>
      </c>
      <c r="E233" s="433" t="n">
        <v>11.1406753091588</v>
      </c>
      <c r="F233" s="433" t="n">
        <v>14.5048794967134</v>
      </c>
      <c r="G233" s="433" t="n">
        <v>10.470302492919</v>
      </c>
      <c r="H233" s="433" t="n">
        <v>8826.15657072045</v>
      </c>
      <c r="I233" s="433" t="n">
        <v>9.10157593705985</v>
      </c>
      <c r="J233" s="433" t="n">
        <v>23.6773390970048</v>
      </c>
      <c r="K233" s="433" t="n">
        <v>6.89100669099094</v>
      </c>
      <c r="L233" s="433" t="n">
        <v>17582.1297626613</v>
      </c>
      <c r="M233" s="433" t="n">
        <v>6.39894581337336</v>
      </c>
      <c r="N233" s="433" t="n">
        <v>47.1664019443166</v>
      </c>
      <c r="O233" s="433" t="n">
        <v>4.30012719204723</v>
      </c>
      <c r="P233" s="433" t="n">
        <v>5461.56679931574</v>
      </c>
      <c r="Q233" s="433" t="n">
        <v>11.6554348917112</v>
      </c>
      <c r="R233" s="433" t="n">
        <v>14.6513794619651</v>
      </c>
      <c r="S233" s="433" t="n">
        <v>10.2035788403126</v>
      </c>
    </row>
    <row r="234">
      <c r="A234" s="433" t="s">
        <v>128</v>
      </c>
      <c r="B234" s="433" t="s">
        <v>149</v>
      </c>
      <c r="C234" s="433" t="s">
        <v>17</v>
      </c>
      <c r="D234" s="433" t="n">
        <v>1955.69713458407</v>
      </c>
      <c r="E234" s="433" t="n">
        <v>18.1275822362064</v>
      </c>
      <c r="F234" s="433" t="n">
        <v>13.5081824867702</v>
      </c>
      <c r="G234" s="433" t="n">
        <v>16.4930319073126</v>
      </c>
      <c r="H234" s="433" t="n">
        <v>3257.61949251161</v>
      </c>
      <c r="I234" s="433" t="n">
        <v>14.2120263207023</v>
      </c>
      <c r="J234" s="433" t="n">
        <v>22.50068162352</v>
      </c>
      <c r="K234" s="433" t="n">
        <v>12.172483183365</v>
      </c>
      <c r="L234" s="433" t="n">
        <v>6263.66160539201</v>
      </c>
      <c r="M234" s="433" t="n">
        <v>9.21463468139972</v>
      </c>
      <c r="N234" s="433" t="n">
        <v>43.2636948251222</v>
      </c>
      <c r="O234" s="433" t="n">
        <v>7.46176719802424</v>
      </c>
      <c r="P234" s="433" t="n">
        <v>3000.89202503561</v>
      </c>
      <c r="Q234" s="433" t="n">
        <v>12.9885699246759</v>
      </c>
      <c r="R234" s="433" t="n">
        <v>20.7274410645877</v>
      </c>
      <c r="S234" s="433" t="n">
        <v>11.4517448507926</v>
      </c>
    </row>
    <row r="235">
      <c r="A235" s="433" t="s">
        <v>138</v>
      </c>
      <c r="B235" s="433" t="s">
        <v>150</v>
      </c>
      <c r="C235" s="433" t="s">
        <v>16</v>
      </c>
      <c r="D235" s="433" t="n">
        <v>3244.64733270925</v>
      </c>
      <c r="E235" s="433" t="n">
        <v>13.5055835975135</v>
      </c>
      <c r="F235" s="433" t="n">
        <v>13.0431932295219</v>
      </c>
      <c r="G235" s="433" t="n">
        <v>12.4321129933118</v>
      </c>
      <c r="H235" s="433" t="n">
        <v>4561.77847781943</v>
      </c>
      <c r="I235" s="433" t="n">
        <v>9.02369295866663</v>
      </c>
      <c r="J235" s="433" t="n">
        <v>18.3379430968206</v>
      </c>
      <c r="K235" s="433" t="n">
        <v>7.96353482176038</v>
      </c>
      <c r="L235" s="433" t="n">
        <v>12873.5016824539</v>
      </c>
      <c r="M235" s="433" t="n">
        <v>5.82430155175513</v>
      </c>
      <c r="N235" s="433" t="n">
        <v>51.7503299332742</v>
      </c>
      <c r="O235" s="433" t="n">
        <v>4.26316460948619</v>
      </c>
      <c r="P235" s="433" t="n">
        <v>4196.24566195718</v>
      </c>
      <c r="Q235" s="433" t="n">
        <v>10.3560032893443</v>
      </c>
      <c r="R235" s="433" t="n">
        <v>16.8685337403832</v>
      </c>
      <c r="S235" s="433" t="n">
        <v>8.57401915985371</v>
      </c>
    </row>
    <row r="236">
      <c r="A236" s="433" t="s">
        <v>138</v>
      </c>
      <c r="B236" s="433" t="s">
        <v>150</v>
      </c>
      <c r="C236" s="433" t="s">
        <v>17</v>
      </c>
      <c r="D236" s="433" t="n">
        <v>1717.37489574826</v>
      </c>
      <c r="E236" s="433" t="n">
        <v>17.0260630413307</v>
      </c>
      <c r="F236" s="433" t="n">
        <v>14.0183634460478</v>
      </c>
      <c r="G236" s="433" t="n">
        <v>14.4744063890895</v>
      </c>
      <c r="H236" s="433" t="n">
        <v>2669.73824977959</v>
      </c>
      <c r="I236" s="433" t="n">
        <v>12.6432657752357</v>
      </c>
      <c r="J236" s="433" t="n">
        <v>21.7921906182981</v>
      </c>
      <c r="K236" s="433" t="n">
        <v>11.105789398072</v>
      </c>
      <c r="L236" s="433" t="n">
        <v>5661.36105723524</v>
      </c>
      <c r="M236" s="433" t="n">
        <v>8.62203113186484</v>
      </c>
      <c r="N236" s="433" t="n">
        <v>46.2118184539123</v>
      </c>
      <c r="O236" s="433" t="n">
        <v>6.18763149381808</v>
      </c>
      <c r="P236" s="433" t="n">
        <v>2202.42014990429</v>
      </c>
      <c r="Q236" s="433" t="n">
        <v>13.1779602947952</v>
      </c>
      <c r="R236" s="433" t="n">
        <v>17.9776274817418</v>
      </c>
      <c r="S236" s="433" t="n">
        <v>11.1333360137306</v>
      </c>
    </row>
    <row r="237">
      <c r="A237" s="433" t="s">
        <v>140</v>
      </c>
      <c r="B237" s="433" t="s">
        <v>151</v>
      </c>
      <c r="C237" s="433" t="s">
        <v>16</v>
      </c>
      <c r="D237" s="433" t="n">
        <v>3172.45932374281</v>
      </c>
      <c r="E237" s="433" t="n">
        <v>13.0795190994719</v>
      </c>
      <c r="F237" s="433" t="n">
        <v>11.0690850832743</v>
      </c>
      <c r="G237" s="433" t="n">
        <v>11.7201063540583</v>
      </c>
      <c r="H237" s="433" t="n">
        <v>6617.96545936054</v>
      </c>
      <c r="I237" s="433" t="n">
        <v>9.04429791606817</v>
      </c>
      <c r="J237" s="433" t="n">
        <v>23.0908627258323</v>
      </c>
      <c r="K237" s="433" t="n">
        <v>7.07421524526911</v>
      </c>
      <c r="L237" s="433" t="n">
        <v>15516.118473398</v>
      </c>
      <c r="M237" s="433" t="n">
        <v>6.78282401787315</v>
      </c>
      <c r="N237" s="433" t="n">
        <v>54.1375690016976</v>
      </c>
      <c r="O237" s="433" t="n">
        <v>3.76214333973711</v>
      </c>
      <c r="P237" s="433" t="n">
        <v>3353.9946278492</v>
      </c>
      <c r="Q237" s="433" t="n">
        <v>13.1325629306207</v>
      </c>
      <c r="R237" s="433" t="n">
        <v>11.7024831891958</v>
      </c>
      <c r="S237" s="433" t="n">
        <v>12.6208661450141</v>
      </c>
    </row>
    <row r="238">
      <c r="A238" s="433" t="s">
        <v>140</v>
      </c>
      <c r="B238" s="433" t="s">
        <v>151</v>
      </c>
      <c r="C238" s="433" t="s">
        <v>17</v>
      </c>
      <c r="D238" s="433" t="n">
        <v>1669.20590548529</v>
      </c>
      <c r="E238" s="433" t="n">
        <v>21.2429023194008</v>
      </c>
      <c r="F238" s="433" t="n">
        <v>12.9368303597487</v>
      </c>
      <c r="G238" s="433" t="n">
        <v>18.0470444182361</v>
      </c>
      <c r="H238" s="433" t="n">
        <v>3260.84093102996</v>
      </c>
      <c r="I238" s="433" t="n">
        <v>10.2707046867232</v>
      </c>
      <c r="J238" s="433" t="n">
        <v>25.2724638801197</v>
      </c>
      <c r="K238" s="433" t="n">
        <v>9.15111262208526</v>
      </c>
      <c r="L238" s="433" t="n">
        <v>6405.52710523312</v>
      </c>
      <c r="M238" s="433" t="n">
        <v>8.64106341162643</v>
      </c>
      <c r="N238" s="433" t="n">
        <v>49.6446946735915</v>
      </c>
      <c r="O238" s="433" t="n">
        <v>5.52161907864062</v>
      </c>
      <c r="P238" s="433" t="n">
        <v>1567.16853123645</v>
      </c>
      <c r="Q238" s="433" t="n">
        <v>15.85521377991</v>
      </c>
      <c r="R238" s="433" t="n">
        <v>12.1460110865401</v>
      </c>
      <c r="S238" s="433" t="n">
        <v>15.1053864206475</v>
      </c>
    </row>
    <row r="239">
      <c r="A239" s="433" t="s">
        <v>152</v>
      </c>
      <c r="B239" s="433" t="s">
        <v>153</v>
      </c>
      <c r="C239" s="433" t="s">
        <v>16</v>
      </c>
      <c r="D239" s="433" t="n">
        <v>1834.58204741807</v>
      </c>
      <c r="E239" s="433" t="n">
        <v>15.4151684967929</v>
      </c>
      <c r="F239" s="433" t="n">
        <v>26.511733421891</v>
      </c>
      <c r="G239" s="433" t="n">
        <v>13.1969161636186</v>
      </c>
      <c r="H239" s="433" t="n">
        <v>2650.8864060788</v>
      </c>
      <c r="I239" s="433" t="n">
        <v>13.7853054755783</v>
      </c>
      <c r="J239" s="433" t="n">
        <v>38.3082314735308</v>
      </c>
      <c r="K239" s="433" t="n">
        <v>8.34899788713892</v>
      </c>
      <c r="L239" s="433" t="n">
        <v>2119.96852889722</v>
      </c>
      <c r="M239" s="433" t="n">
        <v>12.4455929236383</v>
      </c>
      <c r="N239" s="433" t="n">
        <v>30.6358827505268</v>
      </c>
      <c r="O239" s="433" t="n">
        <v>10.3134936601113</v>
      </c>
      <c r="P239" s="433" t="n">
        <v>314.450217072252</v>
      </c>
      <c r="Q239" s="433" t="n">
        <v>29.9346093831625</v>
      </c>
      <c r="R239" s="433" t="n">
        <v>4.54415235405142</v>
      </c>
      <c r="S239" s="433" t="n">
        <v>28.2174713953344</v>
      </c>
    </row>
    <row r="240">
      <c r="A240" s="433" t="s">
        <v>152</v>
      </c>
      <c r="B240" s="433" t="s">
        <v>153</v>
      </c>
      <c r="C240" s="433" t="s">
        <v>17</v>
      </c>
      <c r="D240" s="433" t="n">
        <v>999.333293263001</v>
      </c>
      <c r="E240" s="433" t="n">
        <v>16.0859619051151</v>
      </c>
      <c r="F240" s="433" t="n">
        <v>22.2201030962653</v>
      </c>
      <c r="G240" s="433" t="n">
        <v>13.2628701247283</v>
      </c>
      <c r="H240" s="433" t="n">
        <v>1809.2273084062</v>
      </c>
      <c r="I240" s="433" t="n">
        <v>13.1089398431578</v>
      </c>
      <c r="J240" s="433" t="n">
        <v>40.2280376210625</v>
      </c>
      <c r="K240" s="433" t="n">
        <v>8.4472312877902</v>
      </c>
      <c r="L240" s="433" t="n">
        <v>1410.31253282793</v>
      </c>
      <c r="M240" s="433" t="n">
        <v>14.6861410723964</v>
      </c>
      <c r="N240" s="433" t="n">
        <v>31.3581965983239</v>
      </c>
      <c r="O240" s="433" t="n">
        <v>11.2551108826474</v>
      </c>
      <c r="P240" s="433" t="n">
        <v>278.555562991527</v>
      </c>
      <c r="Q240" s="433" t="n">
        <v>31.1481611965348</v>
      </c>
      <c r="R240" s="433" t="n">
        <v>6.1936626843483</v>
      </c>
      <c r="S240" s="433" t="n">
        <v>31.2507134326144</v>
      </c>
    </row>
    <row r="241">
      <c r="A241" s="433" t="s">
        <v>154</v>
      </c>
      <c r="B241" s="433" t="s">
        <v>155</v>
      </c>
      <c r="C241" s="433" t="s">
        <v>16</v>
      </c>
      <c r="D241" s="433" t="n">
        <v>1766.00212560165</v>
      </c>
      <c r="E241" s="433" t="n">
        <v>12.3633325996238</v>
      </c>
      <c r="F241" s="433" t="n">
        <v>11.2041565872336</v>
      </c>
      <c r="G241" s="433" t="n">
        <v>11.2790250905896</v>
      </c>
      <c r="H241" s="433" t="n">
        <v>3307.14135605892</v>
      </c>
      <c r="I241" s="433" t="n">
        <v>8.21535663579299</v>
      </c>
      <c r="J241" s="433" t="n">
        <v>20.9817015915405</v>
      </c>
      <c r="K241" s="433" t="n">
        <v>8.07821050777939</v>
      </c>
      <c r="L241" s="433" t="n">
        <v>7924.83091115937</v>
      </c>
      <c r="M241" s="433" t="n">
        <v>5.98306533986211</v>
      </c>
      <c r="N241" s="433" t="n">
        <v>50.2779952349878</v>
      </c>
      <c r="O241" s="433" t="n">
        <v>4.09575113709708</v>
      </c>
      <c r="P241" s="433" t="n">
        <v>2764.05206452093</v>
      </c>
      <c r="Q241" s="433" t="n">
        <v>8.60079819881954</v>
      </c>
      <c r="R241" s="433" t="n">
        <v>17.5361465862381</v>
      </c>
      <c r="S241" s="433" t="n">
        <v>7.97067687413045</v>
      </c>
    </row>
    <row r="242">
      <c r="A242" s="433" t="s">
        <v>154</v>
      </c>
      <c r="B242" s="433" t="s">
        <v>155</v>
      </c>
      <c r="C242" s="433" t="s">
        <v>17</v>
      </c>
      <c r="D242" s="433" t="n">
        <v>766.848064249995</v>
      </c>
      <c r="E242" s="433" t="n">
        <v>18.3697366179274</v>
      </c>
      <c r="F242" s="433" t="n">
        <v>11.6560261008337</v>
      </c>
      <c r="G242" s="433" t="n">
        <v>17.624456598966</v>
      </c>
      <c r="H242" s="433" t="n">
        <v>1308.22553536011</v>
      </c>
      <c r="I242" s="433" t="n">
        <v>12.9182767291546</v>
      </c>
      <c r="J242" s="433" t="n">
        <v>19.8849181432679</v>
      </c>
      <c r="K242" s="433" t="n">
        <v>10.5131718740811</v>
      </c>
      <c r="L242" s="433" t="n">
        <v>2945.35177799349</v>
      </c>
      <c r="M242" s="433" t="n">
        <v>9.84073630226954</v>
      </c>
      <c r="N242" s="433" t="n">
        <v>44.7690993834695</v>
      </c>
      <c r="O242" s="433" t="n">
        <v>5.91846025525863</v>
      </c>
      <c r="P242" s="433" t="n">
        <v>1558.55838252322</v>
      </c>
      <c r="Q242" s="433" t="n">
        <v>12.5074880183327</v>
      </c>
      <c r="R242" s="433" t="n">
        <v>23.6899563724288</v>
      </c>
      <c r="S242" s="433" t="n">
        <v>9.5486076780334</v>
      </c>
    </row>
    <row r="243">
      <c r="A243" s="433" t="s">
        <v>156</v>
      </c>
      <c r="B243" s="433" t="s">
        <v>157</v>
      </c>
      <c r="C243" s="433" t="s">
        <v>16</v>
      </c>
      <c r="D243" s="433" t="n">
        <v>3114.32146241494</v>
      </c>
      <c r="E243" s="433" t="n">
        <v>12.9478317479978</v>
      </c>
      <c r="F243" s="433" t="n">
        <v>15.2672089021448</v>
      </c>
      <c r="G243" s="433" t="n">
        <v>11.2975483154901</v>
      </c>
      <c r="H243" s="433" t="n">
        <v>5484.09643220845</v>
      </c>
      <c r="I243" s="433" t="n">
        <v>11.1285607028271</v>
      </c>
      <c r="J243" s="433" t="n">
        <v>26.8844584223201</v>
      </c>
      <c r="K243" s="433" t="n">
        <v>8.40982524107269</v>
      </c>
      <c r="L243" s="433" t="n">
        <v>9221.39509936959</v>
      </c>
      <c r="M243" s="433" t="n">
        <v>8.01335138371086</v>
      </c>
      <c r="N243" s="433" t="n">
        <v>45.2056626299975</v>
      </c>
      <c r="O243" s="433" t="n">
        <v>5.00489356821429</v>
      </c>
      <c r="P243" s="433" t="n">
        <v>2578.94805248369</v>
      </c>
      <c r="Q243" s="433" t="n">
        <v>13.0616824837354</v>
      </c>
      <c r="R243" s="433" t="n">
        <v>12.6426700455376</v>
      </c>
      <c r="S243" s="433" t="n">
        <v>12.4061327849653</v>
      </c>
    </row>
    <row r="244">
      <c r="A244" s="433" t="s">
        <v>156</v>
      </c>
      <c r="B244" s="433" t="s">
        <v>157</v>
      </c>
      <c r="C244" s="433" t="s">
        <v>17</v>
      </c>
      <c r="D244" s="433" t="n">
        <v>2112.54043993235</v>
      </c>
      <c r="E244" s="433" t="n">
        <v>17.0962436096685</v>
      </c>
      <c r="F244" s="433" t="n">
        <v>17.385933081091</v>
      </c>
      <c r="G244" s="433" t="n">
        <v>12.9018253352351</v>
      </c>
      <c r="H244" s="433" t="n">
        <v>3140.05234984893</v>
      </c>
      <c r="I244" s="433" t="n">
        <v>14.0994008156039</v>
      </c>
      <c r="J244" s="433" t="n">
        <v>25.8422224699965</v>
      </c>
      <c r="K244" s="433" t="n">
        <v>10.601642856907</v>
      </c>
      <c r="L244" s="433" t="n">
        <v>5608.21333184304</v>
      </c>
      <c r="M244" s="433" t="n">
        <v>9.31690485640537</v>
      </c>
      <c r="N244" s="433" t="n">
        <v>46.1548663631869</v>
      </c>
      <c r="O244" s="433" t="n">
        <v>7.35857583869917</v>
      </c>
      <c r="P244" s="433" t="n">
        <v>1290.05417491021</v>
      </c>
      <c r="Q244" s="433" t="n">
        <v>18.2451178439581</v>
      </c>
      <c r="R244" s="433" t="n">
        <v>10.6169780857256</v>
      </c>
      <c r="S244" s="433" t="n">
        <v>16.7546147714534</v>
      </c>
    </row>
    <row r="245">
      <c r="A245" s="433" t="s">
        <v>158</v>
      </c>
      <c r="B245" s="433" t="s">
        <v>159</v>
      </c>
      <c r="C245" s="433" t="s">
        <v>16</v>
      </c>
      <c r="D245" s="433" t="n">
        <v>5861.42419360224</v>
      </c>
      <c r="E245" s="433" t="n">
        <v>11.7497893578958</v>
      </c>
      <c r="F245" s="433" t="n">
        <v>22.9880205093837</v>
      </c>
      <c r="G245" s="433" t="n">
        <v>9.53056723743373</v>
      </c>
      <c r="H245" s="433" t="n">
        <v>8697.88455528684</v>
      </c>
      <c r="I245" s="433" t="n">
        <v>11.1058602471159</v>
      </c>
      <c r="J245" s="433" t="n">
        <v>34.1123832606124</v>
      </c>
      <c r="K245" s="433" t="n">
        <v>8.11220623924025</v>
      </c>
      <c r="L245" s="433" t="n">
        <v>9944.20114449576</v>
      </c>
      <c r="M245" s="433" t="n">
        <v>11.0909726163516</v>
      </c>
      <c r="N245" s="433" t="n">
        <v>39.0003337599452</v>
      </c>
      <c r="O245" s="433" t="n">
        <v>7.5408437557128</v>
      </c>
      <c r="P245" s="433" t="n">
        <v>994.223550908971</v>
      </c>
      <c r="Q245" s="433" t="n">
        <v>25.992887212562</v>
      </c>
      <c r="R245" s="433" t="n">
        <v>3.89926247005877</v>
      </c>
      <c r="S245" s="433" t="n">
        <v>25.6511909016691</v>
      </c>
    </row>
    <row r="246">
      <c r="A246" s="433" t="s">
        <v>158</v>
      </c>
      <c r="B246" s="433" t="s">
        <v>159</v>
      </c>
      <c r="C246" s="433" t="s">
        <v>17</v>
      </c>
      <c r="D246" s="433" t="n">
        <v>3076.0549163671</v>
      </c>
      <c r="E246" s="433" t="n">
        <v>16.8163259943834</v>
      </c>
      <c r="F246" s="433" t="n">
        <v>20.7846472228088</v>
      </c>
      <c r="G246" s="433" t="n">
        <v>13.823545058292</v>
      </c>
      <c r="H246" s="433" t="n">
        <v>4507.55337717639</v>
      </c>
      <c r="I246" s="433" t="n">
        <v>13.3495900144974</v>
      </c>
      <c r="J246" s="433" t="n">
        <v>30.4571632593736</v>
      </c>
      <c r="K246" s="433" t="n">
        <v>9.1796832025236</v>
      </c>
      <c r="L246" s="433" t="n">
        <v>5933.87381253954</v>
      </c>
      <c r="M246" s="433" t="n">
        <v>13.7760609795428</v>
      </c>
      <c r="N246" s="433" t="n">
        <v>40.0946918086749</v>
      </c>
      <c r="O246" s="433" t="n">
        <v>8.04840397795032</v>
      </c>
      <c r="P246" s="433" t="n">
        <v>1282.16728604846</v>
      </c>
      <c r="Q246" s="433" t="n">
        <v>23.2067546685158</v>
      </c>
      <c r="R246" s="433" t="n">
        <v>8.6634977091427</v>
      </c>
      <c r="S246" s="433" t="n">
        <v>23.9097768588435</v>
      </c>
    </row>
    <row r="247">
      <c r="A247" s="433" t="s">
        <v>160</v>
      </c>
      <c r="B247" s="433" t="s">
        <v>161</v>
      </c>
      <c r="C247" s="433" t="s">
        <v>16</v>
      </c>
      <c r="D247" s="433" t="n">
        <v>5911.85301191779</v>
      </c>
      <c r="E247" s="433" t="n">
        <v>13.7950171235939</v>
      </c>
      <c r="F247" s="433" t="n">
        <v>12.7864952204838</v>
      </c>
      <c r="G247" s="433" t="n">
        <v>11.6616866088204</v>
      </c>
      <c r="H247" s="433" t="n">
        <v>8525.04269699441</v>
      </c>
      <c r="I247" s="433" t="n">
        <v>10.1358237275385</v>
      </c>
      <c r="J247" s="433" t="n">
        <v>18.4384519506479</v>
      </c>
      <c r="K247" s="433" t="n">
        <v>8.19723446518558</v>
      </c>
      <c r="L247" s="433" t="n">
        <v>24546.7386970183</v>
      </c>
      <c r="M247" s="433" t="n">
        <v>5.81320295284767</v>
      </c>
      <c r="N247" s="433" t="n">
        <v>53.0910962087793</v>
      </c>
      <c r="O247" s="433" t="n">
        <v>4.31871107130208</v>
      </c>
      <c r="P247" s="433" t="n">
        <v>7251.49813020871</v>
      </c>
      <c r="Q247" s="433" t="n">
        <v>11.6402324854189</v>
      </c>
      <c r="R247" s="433" t="n">
        <v>15.683956620089</v>
      </c>
      <c r="S247" s="433" t="n">
        <v>10.8871014024072</v>
      </c>
    </row>
    <row r="248">
      <c r="A248" s="433" t="s">
        <v>160</v>
      </c>
      <c r="B248" s="433" t="s">
        <v>161</v>
      </c>
      <c r="C248" s="433" t="s">
        <v>17</v>
      </c>
      <c r="D248" s="433" t="n">
        <v>1824.00482718868</v>
      </c>
      <c r="E248" s="433" t="n">
        <v>27.6153579410401</v>
      </c>
      <c r="F248" s="433" t="n">
        <v>8.04800127333948</v>
      </c>
      <c r="G248" s="433" t="n">
        <v>25.5843529762823</v>
      </c>
      <c r="H248" s="433" t="n">
        <v>5107.16358383506</v>
      </c>
      <c r="I248" s="433" t="n">
        <v>15.241266785605</v>
      </c>
      <c r="J248" s="433" t="n">
        <v>22.5341832506048</v>
      </c>
      <c r="K248" s="433" t="n">
        <v>12.3819255863163</v>
      </c>
      <c r="L248" s="433" t="n">
        <v>10670.8461338738</v>
      </c>
      <c r="M248" s="433" t="n">
        <v>10.0460584236014</v>
      </c>
      <c r="N248" s="433" t="n">
        <v>47.0826513136974</v>
      </c>
      <c r="O248" s="433" t="n">
        <v>7.46617676131402</v>
      </c>
      <c r="P248" s="433" t="n">
        <v>5062.05775378669</v>
      </c>
      <c r="Q248" s="433" t="n">
        <v>12.9838719405847</v>
      </c>
      <c r="R248" s="433" t="n">
        <v>22.3351641623583</v>
      </c>
      <c r="S248" s="433" t="n">
        <v>11.3182381809495</v>
      </c>
    </row>
    <row r="249">
      <c r="A249" s="433" t="s">
        <v>162</v>
      </c>
      <c r="B249" s="433" t="s">
        <v>163</v>
      </c>
      <c r="C249" s="433" t="s">
        <v>16</v>
      </c>
      <c r="D249" s="433" t="n">
        <v>10771.7134166067</v>
      </c>
      <c r="E249" s="433" t="n">
        <v>10.5065672696217</v>
      </c>
      <c r="F249" s="433" t="n">
        <v>15.1224043004884</v>
      </c>
      <c r="G249" s="433" t="n">
        <v>9.59189241481374</v>
      </c>
      <c r="H249" s="433" t="n">
        <v>14483.7180750959</v>
      </c>
      <c r="I249" s="433" t="n">
        <v>9.9910623412201</v>
      </c>
      <c r="J249" s="433" t="n">
        <v>20.3336862052248</v>
      </c>
      <c r="K249" s="433" t="n">
        <v>7.84905778483215</v>
      </c>
      <c r="L249" s="433" t="n">
        <v>33723.9311144172</v>
      </c>
      <c r="M249" s="433" t="n">
        <v>8.81997805772393</v>
      </c>
      <c r="N249" s="433" t="n">
        <v>47.3450138515373</v>
      </c>
      <c r="O249" s="433" t="n">
        <v>4.49766406603877</v>
      </c>
      <c r="P249" s="433" t="n">
        <v>12250.801609625</v>
      </c>
      <c r="Q249" s="433" t="n">
        <v>13.0069040611793</v>
      </c>
      <c r="R249" s="433" t="n">
        <v>17.1988956427495</v>
      </c>
      <c r="S249" s="433" t="n">
        <v>10.861020167095</v>
      </c>
    </row>
    <row r="250">
      <c r="A250" s="433" t="s">
        <v>162</v>
      </c>
      <c r="B250" s="433" t="s">
        <v>163</v>
      </c>
      <c r="C250" s="433" t="s">
        <v>17</v>
      </c>
      <c r="D250" s="433" t="n">
        <v>8369.04072130926</v>
      </c>
      <c r="E250" s="433" t="n">
        <v>12.9592255319326</v>
      </c>
      <c r="F250" s="433" t="n">
        <v>16.0828167016118</v>
      </c>
      <c r="G250" s="433" t="n">
        <v>11.423673603699</v>
      </c>
      <c r="H250" s="433" t="n">
        <v>11521.6119408558</v>
      </c>
      <c r="I250" s="433" t="n">
        <v>10.2944442478359</v>
      </c>
      <c r="J250" s="433" t="n">
        <v>22.1411245472941</v>
      </c>
      <c r="K250" s="433" t="n">
        <v>7.72853391142542</v>
      </c>
      <c r="L250" s="433" t="n">
        <v>22987.0067683423</v>
      </c>
      <c r="M250" s="433" t="n">
        <v>7.37479258359565</v>
      </c>
      <c r="N250" s="433" t="n">
        <v>44.1742164586007</v>
      </c>
      <c r="O250" s="433" t="n">
        <v>5.17046339398118</v>
      </c>
      <c r="P250" s="433" t="n">
        <v>9159.49846653279</v>
      </c>
      <c r="Q250" s="433" t="n">
        <v>11.8726950073476</v>
      </c>
      <c r="R250" s="433" t="n">
        <v>17.6018422924934</v>
      </c>
      <c r="S250" s="433" t="n">
        <v>10.1841367772071</v>
      </c>
    </row>
    <row r="251">
      <c r="A251" s="433" t="s">
        <v>164</v>
      </c>
      <c r="B251" s="433" t="s">
        <v>165</v>
      </c>
      <c r="C251" s="433" t="s">
        <v>16</v>
      </c>
      <c r="D251" s="433" t="n">
        <v>4077.11403661512</v>
      </c>
      <c r="E251" s="433" t="n">
        <v>12.9577732560339</v>
      </c>
      <c r="F251" s="433" t="n">
        <v>14.8712753957485</v>
      </c>
      <c r="G251" s="433" t="n">
        <v>11.3925209853466</v>
      </c>
      <c r="H251" s="433" t="n">
        <v>6191.13153204388</v>
      </c>
      <c r="I251" s="433" t="n">
        <v>8.86565873937482</v>
      </c>
      <c r="J251" s="433" t="n">
        <v>22.5821552199616</v>
      </c>
      <c r="K251" s="433" t="n">
        <v>7.5098415367262</v>
      </c>
      <c r="L251" s="433" t="n">
        <v>14248.9631490255</v>
      </c>
      <c r="M251" s="433" t="n">
        <v>7.0341228420424</v>
      </c>
      <c r="N251" s="433" t="n">
        <v>51.9730998912537</v>
      </c>
      <c r="O251" s="433" t="n">
        <v>4.48357312082759</v>
      </c>
      <c r="P251" s="433" t="n">
        <v>2898.82607500521</v>
      </c>
      <c r="Q251" s="433" t="n">
        <v>13.5756991938296</v>
      </c>
      <c r="R251" s="433" t="n">
        <v>10.5734694930361</v>
      </c>
      <c r="S251" s="433" t="n">
        <v>12.4866067916602</v>
      </c>
    </row>
    <row r="252">
      <c r="A252" s="433" t="s">
        <v>164</v>
      </c>
      <c r="B252" s="433" t="s">
        <v>165</v>
      </c>
      <c r="C252" s="433" t="s">
        <v>17</v>
      </c>
      <c r="D252" s="433" t="n">
        <v>2488.89811035393</v>
      </c>
      <c r="E252" s="433" t="n">
        <v>19.0674844710929</v>
      </c>
      <c r="F252" s="433" t="n">
        <v>14.8787083857412</v>
      </c>
      <c r="G252" s="433" t="n">
        <v>15.9282693536969</v>
      </c>
      <c r="H252" s="433" t="n">
        <v>4103.74056724581</v>
      </c>
      <c r="I252" s="433" t="n">
        <v>12.2456341890459</v>
      </c>
      <c r="J252" s="433" t="n">
        <v>24.5322855671677</v>
      </c>
      <c r="K252" s="433" t="n">
        <v>10.2465602300282</v>
      </c>
      <c r="L252" s="433" t="n">
        <v>7906.88704544807</v>
      </c>
      <c r="M252" s="433" t="n">
        <v>9.5581155867135</v>
      </c>
      <c r="N252" s="433" t="n">
        <v>47.2676105537672</v>
      </c>
      <c r="O252" s="433" t="n">
        <v>5.00754188231333</v>
      </c>
      <c r="P252" s="433" t="n">
        <v>2228.39208962421</v>
      </c>
      <c r="Q252" s="433" t="n">
        <v>17.8156912051109</v>
      </c>
      <c r="R252" s="433" t="n">
        <v>13.3213954933239</v>
      </c>
      <c r="S252" s="433" t="n">
        <v>15.2290920021612</v>
      </c>
    </row>
    <row r="253">
      <c r="A253" s="433" t="s">
        <v>166</v>
      </c>
      <c r="B253" s="433" t="s">
        <v>167</v>
      </c>
      <c r="C253" s="433" t="s">
        <v>16</v>
      </c>
      <c r="D253" s="433" t="n">
        <v>5267.4923402958</v>
      </c>
      <c r="E253" s="433" t="n">
        <v>13.0002908309361</v>
      </c>
      <c r="F253" s="433" t="n">
        <v>16.5546253489847</v>
      </c>
      <c r="G253" s="433" t="n">
        <v>12.1289992297879</v>
      </c>
      <c r="H253" s="433" t="n">
        <v>10209.8460485524</v>
      </c>
      <c r="I253" s="433" t="n">
        <v>8.66668805806442</v>
      </c>
      <c r="J253" s="433" t="n">
        <v>32.0874080654297</v>
      </c>
      <c r="K253" s="433" t="n">
        <v>6.11697954314843</v>
      </c>
      <c r="L253" s="433" t="n">
        <v>13906.282227151</v>
      </c>
      <c r="M253" s="433" t="n">
        <v>8.11085983813725</v>
      </c>
      <c r="N253" s="433" t="n">
        <v>43.7045328963501</v>
      </c>
      <c r="O253" s="433" t="n">
        <v>5.81702266135093</v>
      </c>
      <c r="P253" s="433" t="n">
        <v>2435.23501650746</v>
      </c>
      <c r="Q253" s="433" t="n">
        <v>17.6459901632569</v>
      </c>
      <c r="R253" s="433" t="n">
        <v>7.65343368923546</v>
      </c>
      <c r="S253" s="433" t="n">
        <v>15.3219628156357</v>
      </c>
    </row>
    <row r="254">
      <c r="A254" s="433" t="s">
        <v>166</v>
      </c>
      <c r="B254" s="433" t="s">
        <v>167</v>
      </c>
      <c r="C254" s="433" t="s">
        <v>17</v>
      </c>
      <c r="D254" s="433" t="n">
        <v>2353.20547195708</v>
      </c>
      <c r="E254" s="433" t="n">
        <v>16.1813238457382</v>
      </c>
      <c r="F254" s="433" t="n">
        <v>13.0072365804671</v>
      </c>
      <c r="G254" s="433" t="n">
        <v>16.416741104923</v>
      </c>
      <c r="H254" s="433" t="n">
        <v>4863.62956423762</v>
      </c>
      <c r="I254" s="433" t="n">
        <v>11.3636378204741</v>
      </c>
      <c r="J254" s="433" t="n">
        <v>26.8834919583881</v>
      </c>
      <c r="K254" s="433" t="n">
        <v>8.3914053069622</v>
      </c>
      <c r="L254" s="433" t="n">
        <v>9393.41530740031</v>
      </c>
      <c r="M254" s="433" t="n">
        <v>8.08966673032087</v>
      </c>
      <c r="N254" s="433" t="n">
        <v>51.9216773282115</v>
      </c>
      <c r="O254" s="433" t="n">
        <v>4.55932937108411</v>
      </c>
      <c r="P254" s="433" t="n">
        <v>1481.25938946289</v>
      </c>
      <c r="Q254" s="433" t="n">
        <v>17.918066550038</v>
      </c>
      <c r="R254" s="433" t="n">
        <v>8.18759413293321</v>
      </c>
      <c r="S254" s="433" t="n">
        <v>16.1464816639919</v>
      </c>
    </row>
    <row r="255">
      <c r="A255" s="433" t="s">
        <v>168</v>
      </c>
      <c r="B255" s="433" t="s">
        <v>169</v>
      </c>
      <c r="C255" s="433" t="s">
        <v>16</v>
      </c>
      <c r="D255" s="433" t="n">
        <v>2917.33711721586</v>
      </c>
      <c r="E255" s="433" t="n">
        <v>14.036609377163</v>
      </c>
      <c r="F255" s="433" t="n">
        <v>11.3376818623684</v>
      </c>
      <c r="G255" s="433" t="n">
        <v>13.621269327556</v>
      </c>
      <c r="H255" s="433" t="n">
        <v>5255.46649396827</v>
      </c>
      <c r="I255" s="433" t="n">
        <v>10.3934959534475</v>
      </c>
      <c r="J255" s="433" t="n">
        <v>20.4243818087823</v>
      </c>
      <c r="K255" s="433" t="n">
        <v>8.48926625428404</v>
      </c>
      <c r="L255" s="433" t="n">
        <v>12170.1708124885</v>
      </c>
      <c r="M255" s="433" t="n">
        <v>7.51244260608595</v>
      </c>
      <c r="N255" s="433" t="n">
        <v>47.2970792673963</v>
      </c>
      <c r="O255" s="433" t="n">
        <v>4.543393677617</v>
      </c>
      <c r="P255" s="433" t="n">
        <v>5388.36248126362</v>
      </c>
      <c r="Q255" s="433" t="n">
        <v>13.3536920334151</v>
      </c>
      <c r="R255" s="433" t="n">
        <v>20.9408570614531</v>
      </c>
      <c r="S255" s="433" t="n">
        <v>10.3832338710632</v>
      </c>
    </row>
    <row r="256">
      <c r="A256" s="433" t="s">
        <v>168</v>
      </c>
      <c r="B256" s="433" t="s">
        <v>169</v>
      </c>
      <c r="C256" s="433" t="s">
        <v>17</v>
      </c>
      <c r="D256" s="433" t="n">
        <v>1281.65803713937</v>
      </c>
      <c r="E256" s="433" t="n">
        <v>18.8425714447204</v>
      </c>
      <c r="F256" s="433" t="n">
        <v>11.328671708318</v>
      </c>
      <c r="G256" s="433" t="n">
        <v>15.5742391723186</v>
      </c>
      <c r="H256" s="433" t="n">
        <v>1276.80143391226</v>
      </c>
      <c r="I256" s="433" t="n">
        <v>19.0631512156045</v>
      </c>
      <c r="J256" s="433" t="n">
        <v>11.2857438274144</v>
      </c>
      <c r="K256" s="433" t="n">
        <v>17.2552165476967</v>
      </c>
      <c r="L256" s="433" t="n">
        <v>6697.65865640337</v>
      </c>
      <c r="M256" s="433" t="n">
        <v>10.9701314604743</v>
      </c>
      <c r="N256" s="433" t="n">
        <v>59.2011082005308</v>
      </c>
      <c r="O256" s="433" t="n">
        <v>6.05179443882019</v>
      </c>
      <c r="P256" s="433" t="n">
        <v>2057.28268544281</v>
      </c>
      <c r="Q256" s="433" t="n">
        <v>16.1011700583306</v>
      </c>
      <c r="R256" s="433" t="n">
        <v>18.1844762637368</v>
      </c>
      <c r="S256" s="433" t="n">
        <v>15.2930840082589</v>
      </c>
    </row>
    <row r="257">
      <c r="A257" s="433" t="s">
        <v>170</v>
      </c>
      <c r="B257" s="433" t="s">
        <v>171</v>
      </c>
      <c r="C257" s="433" t="s">
        <v>16</v>
      </c>
      <c r="D257" s="433" t="n">
        <v>1837.72826796333</v>
      </c>
      <c r="E257" s="433" t="n">
        <v>12.6434307722122</v>
      </c>
      <c r="F257" s="433" t="n">
        <v>16.2587860527947</v>
      </c>
      <c r="G257" s="433" t="n">
        <v>11.5820858867041</v>
      </c>
      <c r="H257" s="433" t="n">
        <v>3581.71882869828</v>
      </c>
      <c r="I257" s="433" t="n">
        <v>9.87574545433317</v>
      </c>
      <c r="J257" s="433" t="n">
        <v>31.6882539993851</v>
      </c>
      <c r="K257" s="433" t="n">
        <v>8.14758357897636</v>
      </c>
      <c r="L257" s="433" t="n">
        <v>4857.69582480086</v>
      </c>
      <c r="M257" s="433" t="n">
        <v>7.28744711231987</v>
      </c>
      <c r="N257" s="433" t="n">
        <v>42.9771030363057</v>
      </c>
      <c r="O257" s="433" t="n">
        <v>4.73854493477216</v>
      </c>
      <c r="P257" s="433" t="n">
        <v>1025.84281188776</v>
      </c>
      <c r="Q257" s="433" t="n">
        <v>16.0077798184417</v>
      </c>
      <c r="R257" s="433" t="n">
        <v>9.07585691151447</v>
      </c>
      <c r="S257" s="433" t="n">
        <v>15.7619471136517</v>
      </c>
    </row>
    <row r="258">
      <c r="A258" s="433" t="s">
        <v>170</v>
      </c>
      <c r="B258" s="433" t="s">
        <v>171</v>
      </c>
      <c r="C258" s="433" t="s">
        <v>17</v>
      </c>
      <c r="D258" s="433" t="n">
        <v>599.114991557628</v>
      </c>
      <c r="E258" s="433" t="n">
        <v>18.2457790197393</v>
      </c>
      <c r="F258" s="433" t="n">
        <v>11.2693478756326</v>
      </c>
      <c r="G258" s="433" t="n">
        <v>17.9325128644845</v>
      </c>
      <c r="H258" s="433" t="n">
        <v>1840.28429312726</v>
      </c>
      <c r="I258" s="433" t="n">
        <v>12.8535648483508</v>
      </c>
      <c r="J258" s="433" t="n">
        <v>34.6157318403857</v>
      </c>
      <c r="K258" s="433" t="n">
        <v>10.0536720381028</v>
      </c>
      <c r="L258" s="433" t="n">
        <v>2211.91394342989</v>
      </c>
      <c r="M258" s="433" t="n">
        <v>9.92489771241987</v>
      </c>
      <c r="N258" s="433" t="n">
        <v>41.6060823894041</v>
      </c>
      <c r="O258" s="433" t="n">
        <v>7.3502855904232</v>
      </c>
      <c r="P258" s="433" t="n">
        <v>665.010290951276</v>
      </c>
      <c r="Q258" s="433" t="n">
        <v>18.9292251597589</v>
      </c>
      <c r="R258" s="433" t="n">
        <v>12.5088378945776</v>
      </c>
      <c r="S258" s="433" t="n">
        <v>17.7396776193282</v>
      </c>
    </row>
    <row r="259">
      <c r="A259" s="433" t="s">
        <v>172</v>
      </c>
      <c r="B259" s="433" t="s">
        <v>173</v>
      </c>
      <c r="C259" s="433" t="s">
        <v>16</v>
      </c>
      <c r="D259" s="433" t="n">
        <v>2344.63250093563</v>
      </c>
      <c r="E259" s="433" t="n">
        <v>11.3342439466222</v>
      </c>
      <c r="F259" s="433" t="n">
        <v>12.6327483175068</v>
      </c>
      <c r="G259" s="433" t="n">
        <v>11.0231084679782</v>
      </c>
      <c r="H259" s="433" t="n">
        <v>4691.56809358619</v>
      </c>
      <c r="I259" s="433" t="n">
        <v>9.5762181987812</v>
      </c>
      <c r="J259" s="433" t="n">
        <v>25.2779055639078</v>
      </c>
      <c r="K259" s="433" t="n">
        <v>8.07618320125444</v>
      </c>
      <c r="L259" s="433" t="n">
        <v>8442.18339283839</v>
      </c>
      <c r="M259" s="433" t="n">
        <v>6.70804254595184</v>
      </c>
      <c r="N259" s="433" t="n">
        <v>45.4860102849403</v>
      </c>
      <c r="O259" s="433" t="n">
        <v>4.87189857106345</v>
      </c>
      <c r="P259" s="433" t="n">
        <v>3081.57178795092</v>
      </c>
      <c r="Q259" s="433" t="n">
        <v>10.7594326748813</v>
      </c>
      <c r="R259" s="433" t="n">
        <v>16.6033358336451</v>
      </c>
      <c r="S259" s="433" t="n">
        <v>9.90030241329751</v>
      </c>
    </row>
    <row r="260">
      <c r="A260" s="433" t="s">
        <v>172</v>
      </c>
      <c r="B260" s="433" t="s">
        <v>173</v>
      </c>
      <c r="C260" s="433" t="s">
        <v>17</v>
      </c>
      <c r="D260" s="433" t="n">
        <v>1624.48073130724</v>
      </c>
      <c r="E260" s="433" t="n">
        <v>15.8606576422329</v>
      </c>
      <c r="F260" s="433" t="n">
        <v>13.8683453750017</v>
      </c>
      <c r="G260" s="433" t="n">
        <v>14.9179880104898</v>
      </c>
      <c r="H260" s="433" t="n">
        <v>2778.66848582406</v>
      </c>
      <c r="I260" s="433" t="n">
        <v>9.70952959084937</v>
      </c>
      <c r="J260" s="433" t="n">
        <v>23.7217552054502</v>
      </c>
      <c r="K260" s="433" t="n">
        <v>8.09180857134486</v>
      </c>
      <c r="L260" s="433" t="n">
        <v>5235.17564293989</v>
      </c>
      <c r="M260" s="433" t="n">
        <v>8.13005273486614</v>
      </c>
      <c r="N260" s="433" t="n">
        <v>44.6931887315537</v>
      </c>
      <c r="O260" s="433" t="n">
        <v>6.25138546119544</v>
      </c>
      <c r="P260" s="433" t="n">
        <v>2075.26235874325</v>
      </c>
      <c r="Q260" s="433" t="n">
        <v>16.3888297422243</v>
      </c>
      <c r="R260" s="433" t="n">
        <v>17.7167106879945</v>
      </c>
      <c r="S260" s="433" t="n">
        <v>12.7483235543471</v>
      </c>
    </row>
    <row r="261">
      <c r="A261" s="433" t="s">
        <v>174</v>
      </c>
      <c r="B261" s="433" t="s">
        <v>175</v>
      </c>
      <c r="C261" s="433" t="s">
        <v>16</v>
      </c>
      <c r="D261" s="433" t="n">
        <v>1953.28919196075</v>
      </c>
      <c r="E261" s="433" t="n">
        <v>9.36915418114127</v>
      </c>
      <c r="F261" s="433" t="n">
        <v>31.2021117137983</v>
      </c>
      <c r="G261" s="433" t="n">
        <v>7.05922114955558</v>
      </c>
      <c r="H261" s="433" t="n">
        <v>1755.20185135708</v>
      </c>
      <c r="I261" s="433" t="n">
        <v>8.87637667013431</v>
      </c>
      <c r="J261" s="433" t="n">
        <v>28.0378371373334</v>
      </c>
      <c r="K261" s="433" t="n">
        <v>6.72711699515324</v>
      </c>
      <c r="L261" s="433" t="n">
        <v>1950.55532457973</v>
      </c>
      <c r="M261" s="433" t="n">
        <v>7.81399145702823</v>
      </c>
      <c r="N261" s="433" t="n">
        <v>31.1584405381298</v>
      </c>
      <c r="O261" s="433" t="n">
        <v>5.85830717211533</v>
      </c>
      <c r="P261" s="433" t="n">
        <v>601.072209579887</v>
      </c>
      <c r="Q261" s="433" t="n">
        <v>13.2228305124823</v>
      </c>
      <c r="R261" s="433" t="n">
        <v>9.6016106107385</v>
      </c>
      <c r="S261" s="433" t="n">
        <v>12.3896725771981</v>
      </c>
    </row>
    <row r="262">
      <c r="A262" s="433" t="s">
        <v>174</v>
      </c>
      <c r="B262" s="433" t="s">
        <v>175</v>
      </c>
      <c r="C262" s="433" t="s">
        <v>17</v>
      </c>
      <c r="D262" s="433" t="n">
        <v>842.749693765797</v>
      </c>
      <c r="E262" s="433" t="n">
        <v>11.3948685464064</v>
      </c>
      <c r="F262" s="433" t="n">
        <v>20.2563038295583</v>
      </c>
      <c r="G262" s="433" t="n">
        <v>10.6684100982903</v>
      </c>
      <c r="H262" s="433" t="n">
        <v>1318.13714801598</v>
      </c>
      <c r="I262" s="433" t="n">
        <v>9.69899771164026</v>
      </c>
      <c r="J262" s="433" t="n">
        <v>31.6827009926619</v>
      </c>
      <c r="K262" s="433" t="n">
        <v>7.1512229903176</v>
      </c>
      <c r="L262" s="433" t="n">
        <v>1584.12131111454</v>
      </c>
      <c r="M262" s="433" t="n">
        <v>8.92772213421736</v>
      </c>
      <c r="N262" s="433" t="n">
        <v>38.0758875597193</v>
      </c>
      <c r="O262" s="433" t="n">
        <v>6.5120020108376</v>
      </c>
      <c r="P262" s="433" t="n">
        <v>415.423586560736</v>
      </c>
      <c r="Q262" s="433" t="n">
        <v>15.6517918776754</v>
      </c>
      <c r="R262" s="433" t="n">
        <v>9.98510761806055</v>
      </c>
      <c r="S262" s="433" t="n">
        <v>14.9854762517983</v>
      </c>
    </row>
    <row r="263">
      <c r="A263" s="433" t="s">
        <v>176</v>
      </c>
      <c r="B263" s="433" t="s">
        <v>177</v>
      </c>
      <c r="C263" s="433" t="s">
        <v>16</v>
      </c>
      <c r="D263" s="433" t="n">
        <v>3272.03042278946</v>
      </c>
      <c r="E263" s="433" t="n">
        <v>10.7838386057551</v>
      </c>
      <c r="F263" s="433" t="n">
        <v>36.4977553592728</v>
      </c>
      <c r="G263" s="433" t="n">
        <v>7.75506027028433</v>
      </c>
      <c r="H263" s="433" t="n">
        <v>2550.71316581847</v>
      </c>
      <c r="I263" s="433" t="n">
        <v>9.85780850577023</v>
      </c>
      <c r="J263" s="433" t="n">
        <v>28.4518458231063</v>
      </c>
      <c r="K263" s="433" t="n">
        <v>8.90165493111591</v>
      </c>
      <c r="L263" s="433" t="n">
        <v>2673.98803957756</v>
      </c>
      <c r="M263" s="433" t="n">
        <v>10.0009509870221</v>
      </c>
      <c r="N263" s="433" t="n">
        <v>29.8269113338262</v>
      </c>
      <c r="O263" s="433" t="n">
        <v>8.17538802028647</v>
      </c>
      <c r="P263" s="433" t="n">
        <v>468.286605348561</v>
      </c>
      <c r="Q263" s="433" t="n">
        <v>21.8552862069233</v>
      </c>
      <c r="R263" s="433" t="n">
        <v>5.22348748379467</v>
      </c>
      <c r="S263" s="433" t="n">
        <v>20.7733491402191</v>
      </c>
    </row>
    <row r="264">
      <c r="A264" s="433" t="s">
        <v>176</v>
      </c>
      <c r="B264" s="433" t="s">
        <v>177</v>
      </c>
      <c r="C264" s="433" t="s">
        <v>17</v>
      </c>
      <c r="D264" s="433" t="n">
        <v>1781.88614121773</v>
      </c>
      <c r="E264" s="433" t="n">
        <v>11.923790544474</v>
      </c>
      <c r="F264" s="433" t="n">
        <v>31.9807606312627</v>
      </c>
      <c r="G264" s="433" t="n">
        <v>8.86045486292027</v>
      </c>
      <c r="H264" s="433" t="n">
        <v>1608.07975792513</v>
      </c>
      <c r="I264" s="433" t="n">
        <v>10.209932206808</v>
      </c>
      <c r="J264" s="433" t="n">
        <v>28.8613355391143</v>
      </c>
      <c r="K264" s="433" t="n">
        <v>9.37179908202604</v>
      </c>
      <c r="L264" s="433" t="n">
        <v>1791.36107469386</v>
      </c>
      <c r="M264" s="433" t="n">
        <v>13.2403309336117</v>
      </c>
      <c r="N264" s="433" t="n">
        <v>32.1508139093526</v>
      </c>
      <c r="O264" s="433" t="n">
        <v>9.36645798647383</v>
      </c>
      <c r="P264" s="433" t="n">
        <v>390.417118690751</v>
      </c>
      <c r="Q264" s="433" t="n">
        <v>22.731523021085</v>
      </c>
      <c r="R264" s="433" t="n">
        <v>7.00708992027035</v>
      </c>
      <c r="S264" s="433" t="n">
        <v>21.1267063001755</v>
      </c>
    </row>
    <row r="265">
      <c r="A265" s="433" t="s">
        <v>178</v>
      </c>
      <c r="B265" s="433" t="s">
        <v>179</v>
      </c>
      <c r="C265" s="433" t="s">
        <v>16</v>
      </c>
      <c r="D265" s="433" t="n">
        <v>2226.72390137683</v>
      </c>
      <c r="E265" s="433" t="n">
        <v>13.8686353554815</v>
      </c>
      <c r="F265" s="433" t="n">
        <v>16.2376786067299</v>
      </c>
      <c r="G265" s="433" t="n">
        <v>12.8014005710748</v>
      </c>
      <c r="H265" s="433" t="n">
        <v>4436.47711755755</v>
      </c>
      <c r="I265" s="433" t="n">
        <v>7.30815073122604</v>
      </c>
      <c r="J265" s="433" t="n">
        <v>32.3516038681167</v>
      </c>
      <c r="K265" s="433" t="n">
        <v>5.81901902115525</v>
      </c>
      <c r="L265" s="433" t="n">
        <v>5922.2559210318</v>
      </c>
      <c r="M265" s="433" t="n">
        <v>7.87629618135562</v>
      </c>
      <c r="N265" s="433" t="n">
        <v>43.1861750857648</v>
      </c>
      <c r="O265" s="433" t="n">
        <v>5.40537724176651</v>
      </c>
      <c r="P265" s="433" t="n">
        <v>1127.85735394986</v>
      </c>
      <c r="Q265" s="433" t="n">
        <v>17.8454489163763</v>
      </c>
      <c r="R265" s="433" t="n">
        <v>8.22454243938857</v>
      </c>
      <c r="S265" s="433" t="n">
        <v>16.6417722215245</v>
      </c>
    </row>
    <row r="266">
      <c r="A266" s="433" t="s">
        <v>178</v>
      </c>
      <c r="B266" s="433" t="s">
        <v>179</v>
      </c>
      <c r="C266" s="433" t="s">
        <v>17</v>
      </c>
      <c r="D266" s="433" t="n">
        <v>1311.9227721043</v>
      </c>
      <c r="E266" s="433" t="n">
        <v>15.0654646390044</v>
      </c>
      <c r="F266" s="433" t="n">
        <v>17.0437247483256</v>
      </c>
      <c r="G266" s="433" t="n">
        <v>13.6397030419242</v>
      </c>
      <c r="H266" s="433" t="n">
        <v>2326.76925016776</v>
      </c>
      <c r="I266" s="433" t="n">
        <v>11.8482579855835</v>
      </c>
      <c r="J266" s="433" t="n">
        <v>30.2280099834828</v>
      </c>
      <c r="K266" s="433" t="n">
        <v>8.7877335089023</v>
      </c>
      <c r="L266" s="433" t="n">
        <v>3648.61144356419</v>
      </c>
      <c r="M266" s="433" t="n">
        <v>10.7441856860459</v>
      </c>
      <c r="N266" s="433" t="n">
        <v>47.4006019866199</v>
      </c>
      <c r="O266" s="433" t="n">
        <v>7.06557263788386</v>
      </c>
      <c r="P266" s="433" t="n">
        <v>410.091273146408</v>
      </c>
      <c r="Q266" s="433" t="n">
        <v>21.5422215694541</v>
      </c>
      <c r="R266" s="433" t="n">
        <v>5.32766328157167</v>
      </c>
      <c r="S266" s="433" t="n">
        <v>21.8188930753998</v>
      </c>
    </row>
    <row r="267">
      <c r="A267" s="433" t="s">
        <v>180</v>
      </c>
      <c r="B267" s="433" t="s">
        <v>181</v>
      </c>
      <c r="C267" s="433" t="s">
        <v>16</v>
      </c>
      <c r="D267" s="433" t="n">
        <v>3649.56423573736</v>
      </c>
      <c r="E267" s="433" t="n">
        <v>13.2540490643958</v>
      </c>
      <c r="F267" s="433" t="n">
        <v>19.6581699598297</v>
      </c>
      <c r="G267" s="433" t="n">
        <v>11.9282565151019</v>
      </c>
      <c r="H267" s="433" t="n">
        <v>4568.68305490268</v>
      </c>
      <c r="I267" s="433" t="n">
        <v>9.91239704280998</v>
      </c>
      <c r="J267" s="433" t="n">
        <v>24.6089511472114</v>
      </c>
      <c r="K267" s="433" t="n">
        <v>7.65340068887715</v>
      </c>
      <c r="L267" s="433" t="n">
        <v>7364.85163591862</v>
      </c>
      <c r="M267" s="433" t="n">
        <v>8.0670070160096</v>
      </c>
      <c r="N267" s="433" t="n">
        <v>39.6703540028434</v>
      </c>
      <c r="O267" s="433" t="n">
        <v>5.5811031920412</v>
      </c>
      <c r="P267" s="433" t="n">
        <v>2982.02815899934</v>
      </c>
      <c r="Q267" s="433" t="n">
        <v>11.5572067755822</v>
      </c>
      <c r="R267" s="433" t="n">
        <v>16.0625248901155</v>
      </c>
      <c r="S267" s="433" t="n">
        <v>9.56329337603476</v>
      </c>
    </row>
    <row r="268">
      <c r="A268" s="433" t="s">
        <v>180</v>
      </c>
      <c r="B268" s="433" t="s">
        <v>181</v>
      </c>
      <c r="C268" s="433" t="s">
        <v>17</v>
      </c>
      <c r="D268" s="433" t="n">
        <v>2388.26681869274</v>
      </c>
      <c r="E268" s="433" t="n">
        <v>14.0872774945329</v>
      </c>
      <c r="F268" s="433" t="n">
        <v>19.2910754090435</v>
      </c>
      <c r="G268" s="433" t="n">
        <v>12.3234412116982</v>
      </c>
      <c r="H268" s="433" t="n">
        <v>2929.30154398107</v>
      </c>
      <c r="I268" s="433" t="n">
        <v>13.0429759546156</v>
      </c>
      <c r="J268" s="433" t="n">
        <v>23.6612494627789</v>
      </c>
      <c r="K268" s="433" t="n">
        <v>9.91974554595381</v>
      </c>
      <c r="L268" s="433" t="n">
        <v>5580.76274568804</v>
      </c>
      <c r="M268" s="433" t="n">
        <v>9.38340561249</v>
      </c>
      <c r="N268" s="433" t="n">
        <v>45.0782609901089</v>
      </c>
      <c r="O268" s="433" t="n">
        <v>6.45186900138358</v>
      </c>
      <c r="P268" s="433" t="n">
        <v>1481.83312848076</v>
      </c>
      <c r="Q268" s="433" t="n">
        <v>15.3070004068876</v>
      </c>
      <c r="R268" s="433" t="n">
        <v>11.9694141380687</v>
      </c>
      <c r="S268" s="433" t="n">
        <v>13.1689522558715</v>
      </c>
    </row>
    <row r="269">
      <c r="A269" s="433" t="s">
        <v>182</v>
      </c>
      <c r="B269" s="433" t="s">
        <v>183</v>
      </c>
      <c r="C269" s="433" t="s">
        <v>16</v>
      </c>
      <c r="D269" s="433" t="n">
        <v>6242.93361049918</v>
      </c>
      <c r="E269" s="433" t="n">
        <v>9.69766549140671</v>
      </c>
      <c r="F269" s="433" t="n">
        <v>22.8693168354445</v>
      </c>
      <c r="G269" s="433" t="n">
        <v>8.77426694341304</v>
      </c>
      <c r="H269" s="433" t="n">
        <v>7953.48280865086</v>
      </c>
      <c r="I269" s="433" t="n">
        <v>9.42603118784281</v>
      </c>
      <c r="J269" s="433" t="n">
        <v>29.135456124409</v>
      </c>
      <c r="K269" s="433" t="n">
        <v>7.69974203946188</v>
      </c>
      <c r="L269" s="433" t="n">
        <v>10556.259011341</v>
      </c>
      <c r="M269" s="433" t="n">
        <v>6.8311378771669</v>
      </c>
      <c r="N269" s="433" t="n">
        <v>38.6700303077659</v>
      </c>
      <c r="O269" s="433" t="n">
        <v>5.74989081549574</v>
      </c>
      <c r="P269" s="433" t="n">
        <v>2545.61972812706</v>
      </c>
      <c r="Q269" s="433" t="n">
        <v>14.918563207411</v>
      </c>
      <c r="R269" s="433" t="n">
        <v>9.32519673238055</v>
      </c>
      <c r="S269" s="433" t="n">
        <v>14.9633669372301</v>
      </c>
    </row>
    <row r="270">
      <c r="A270" s="433" t="s">
        <v>182</v>
      </c>
      <c r="B270" s="433" t="s">
        <v>183</v>
      </c>
      <c r="C270" s="433" t="s">
        <v>17</v>
      </c>
      <c r="D270" s="433" t="n">
        <v>3416.7742054979</v>
      </c>
      <c r="E270" s="433" t="n">
        <v>12.7380170352249</v>
      </c>
      <c r="F270" s="433" t="n">
        <v>23.8208810049641</v>
      </c>
      <c r="G270" s="433" t="n">
        <v>9.99502408681766</v>
      </c>
      <c r="H270" s="433" t="n">
        <v>4380.11872611436</v>
      </c>
      <c r="I270" s="433" t="n">
        <v>10.4098903711255</v>
      </c>
      <c r="J270" s="433" t="n">
        <v>30.5370740608189</v>
      </c>
      <c r="K270" s="433" t="n">
        <v>8.00785128851144</v>
      </c>
      <c r="L270" s="433" t="n">
        <v>5108.42247364128</v>
      </c>
      <c r="M270" s="433" t="n">
        <v>9.12905378377791</v>
      </c>
      <c r="N270" s="433" t="n">
        <v>35.6146226086252</v>
      </c>
      <c r="O270" s="433" t="n">
        <v>7.3098537767224</v>
      </c>
      <c r="P270" s="433" t="n">
        <v>1438.2943243189</v>
      </c>
      <c r="Q270" s="433" t="n">
        <v>18.7091686622767</v>
      </c>
      <c r="R270" s="433" t="n">
        <v>10.0274223255918</v>
      </c>
      <c r="S270" s="433" t="n">
        <v>17.0865448832154</v>
      </c>
    </row>
    <row r="271">
      <c r="A271" s="433" t="s">
        <v>184</v>
      </c>
      <c r="B271" s="433" t="s">
        <v>185</v>
      </c>
      <c r="C271" s="433" t="s">
        <v>16</v>
      </c>
      <c r="D271" s="433" t="n">
        <v>2320.1181256712</v>
      </c>
      <c r="E271" s="433" t="n">
        <v>10.5447597440591</v>
      </c>
      <c r="F271" s="433" t="n">
        <v>16.7223458749588</v>
      </c>
      <c r="G271" s="433" t="n">
        <v>9.93041151767866</v>
      </c>
      <c r="H271" s="433" t="n">
        <v>2973.57400084594</v>
      </c>
      <c r="I271" s="433" t="n">
        <v>10.6532086377787</v>
      </c>
      <c r="J271" s="433" t="n">
        <v>21.4321557065314</v>
      </c>
      <c r="K271" s="433" t="n">
        <v>8.65558621028917</v>
      </c>
      <c r="L271" s="433" t="n">
        <v>6858.36341640065</v>
      </c>
      <c r="M271" s="433" t="n">
        <v>7.13167194767062</v>
      </c>
      <c r="N271" s="433" t="n">
        <v>49.4319336227922</v>
      </c>
      <c r="O271" s="433" t="n">
        <v>4.45212244500977</v>
      </c>
      <c r="P271" s="433" t="n">
        <v>1722.30241510951</v>
      </c>
      <c r="Q271" s="433" t="n">
        <v>14.3331841605633</v>
      </c>
      <c r="R271" s="433" t="n">
        <v>12.4135647957176</v>
      </c>
      <c r="S271" s="433" t="n">
        <v>13.2287788277523</v>
      </c>
    </row>
    <row r="272">
      <c r="A272" s="433" t="s">
        <v>184</v>
      </c>
      <c r="B272" s="433" t="s">
        <v>185</v>
      </c>
      <c r="C272" s="433" t="s">
        <v>17</v>
      </c>
      <c r="D272" s="433" t="n">
        <v>1502.55804594155</v>
      </c>
      <c r="E272" s="433" t="n">
        <v>13.1399903952398</v>
      </c>
      <c r="F272" s="433" t="n">
        <v>17.2021020916046</v>
      </c>
      <c r="G272" s="433" t="n">
        <v>11.7940362004172</v>
      </c>
      <c r="H272" s="433" t="n">
        <v>1854.62046664713</v>
      </c>
      <c r="I272" s="433" t="n">
        <v>12.0632486002295</v>
      </c>
      <c r="J272" s="433" t="n">
        <v>21.2327042503384</v>
      </c>
      <c r="K272" s="433" t="n">
        <v>11.0159660424002</v>
      </c>
      <c r="L272" s="433" t="n">
        <v>4276.88157615481</v>
      </c>
      <c r="M272" s="433" t="n">
        <v>7.93425423536064</v>
      </c>
      <c r="N272" s="433" t="n">
        <v>48.9640674484663</v>
      </c>
      <c r="O272" s="433" t="n">
        <v>5.07430164654238</v>
      </c>
      <c r="P272" s="433" t="n">
        <v>1100.67499153991</v>
      </c>
      <c r="Q272" s="433" t="n">
        <v>15.8683751756175</v>
      </c>
      <c r="R272" s="433" t="n">
        <v>12.6011262095908</v>
      </c>
      <c r="S272" s="433" t="n">
        <v>14.7467370307577</v>
      </c>
    </row>
    <row r="273">
      <c r="A273" s="433" t="s">
        <v>186</v>
      </c>
      <c r="B273" s="433" t="s">
        <v>187</v>
      </c>
      <c r="C273" s="433" t="s">
        <v>16</v>
      </c>
      <c r="D273" s="433" t="n">
        <v>7066.38335429529</v>
      </c>
      <c r="E273" s="433" t="n">
        <v>15.5790983190797</v>
      </c>
      <c r="F273" s="433" t="n">
        <v>22.0957536678767</v>
      </c>
      <c r="G273" s="433" t="n">
        <v>11.4671851822119</v>
      </c>
      <c r="H273" s="433" t="n">
        <v>6484.79901793625</v>
      </c>
      <c r="I273" s="433" t="n">
        <v>9.36356521813935</v>
      </c>
      <c r="J273" s="433" t="n">
        <v>20.277207519305</v>
      </c>
      <c r="K273" s="433" t="n">
        <v>8.59378088570347</v>
      </c>
      <c r="L273" s="433" t="n">
        <v>14223.9161695497</v>
      </c>
      <c r="M273" s="433" t="n">
        <v>8.06338268581615</v>
      </c>
      <c r="N273" s="433" t="n">
        <v>44.4765210316333</v>
      </c>
      <c r="O273" s="433" t="n">
        <v>6.48035784557673</v>
      </c>
      <c r="P273" s="433" t="n">
        <v>4205.63160443031</v>
      </c>
      <c r="Q273" s="433" t="n">
        <v>13.3645177710398</v>
      </c>
      <c r="R273" s="433" t="n">
        <v>13.1505177811849</v>
      </c>
      <c r="S273" s="433" t="n">
        <v>10.7657125804273</v>
      </c>
    </row>
    <row r="274">
      <c r="A274" s="433" t="s">
        <v>186</v>
      </c>
      <c r="B274" s="433" t="s">
        <v>187</v>
      </c>
      <c r="C274" s="433" t="s">
        <v>17</v>
      </c>
      <c r="D274" s="433" t="n">
        <v>2308.31547882593</v>
      </c>
      <c r="E274" s="433" t="n">
        <v>20.6163791838935</v>
      </c>
      <c r="F274" s="433" t="n">
        <v>15.4416609734214</v>
      </c>
      <c r="G274" s="433" t="n">
        <v>19.4635812514915</v>
      </c>
      <c r="H274" s="433" t="n">
        <v>3263.79213352985</v>
      </c>
      <c r="I274" s="433" t="n">
        <v>13.7594748284396</v>
      </c>
      <c r="J274" s="433" t="n">
        <v>21.8333984570088</v>
      </c>
      <c r="K274" s="433" t="n">
        <v>12.1460732678255</v>
      </c>
      <c r="L274" s="433" t="n">
        <v>6755.15680589897</v>
      </c>
      <c r="M274" s="433" t="n">
        <v>11.18496498409</v>
      </c>
      <c r="N274" s="433" t="n">
        <v>45.1891616097672</v>
      </c>
      <c r="O274" s="433" t="n">
        <v>7.77899528847898</v>
      </c>
      <c r="P274" s="433" t="n">
        <v>2621.35725398029</v>
      </c>
      <c r="Q274" s="433" t="n">
        <v>15.4810192845972</v>
      </c>
      <c r="R274" s="433" t="n">
        <v>17.5357789598026</v>
      </c>
      <c r="S274" s="433" t="n">
        <v>13.2257093459074</v>
      </c>
    </row>
    <row r="275">
      <c r="A275" s="433" t="s">
        <v>188</v>
      </c>
      <c r="B275" s="433" t="s">
        <v>189</v>
      </c>
      <c r="C275" s="433" t="s">
        <v>16</v>
      </c>
      <c r="D275" s="433" t="n">
        <v>4218.12182889389</v>
      </c>
      <c r="E275" s="433" t="n">
        <v>8.95584621471591</v>
      </c>
      <c r="F275" s="433" t="n">
        <v>25.1219711596539</v>
      </c>
      <c r="G275" s="433" t="n">
        <v>8.20221540617301</v>
      </c>
      <c r="H275" s="433" t="n">
        <v>4674.80852709242</v>
      </c>
      <c r="I275" s="433" t="n">
        <v>8.22407501643398</v>
      </c>
      <c r="J275" s="433" t="n">
        <v>27.8418712778896</v>
      </c>
      <c r="K275" s="433" t="n">
        <v>6.43711373521692</v>
      </c>
      <c r="L275" s="433" t="n">
        <v>6560.48662631215</v>
      </c>
      <c r="M275" s="433" t="n">
        <v>7.53238217873891</v>
      </c>
      <c r="N275" s="433" t="n">
        <v>39.0724503712894</v>
      </c>
      <c r="O275" s="433" t="n">
        <v>5.84143653092545</v>
      </c>
      <c r="P275" s="433" t="n">
        <v>1337.15172780431</v>
      </c>
      <c r="Q275" s="433" t="n">
        <v>15.8245386977008</v>
      </c>
      <c r="R275" s="433" t="n">
        <v>7.96370719116711</v>
      </c>
      <c r="S275" s="433" t="n">
        <v>15.1380751056441</v>
      </c>
    </row>
    <row r="276">
      <c r="A276" s="433" t="s">
        <v>188</v>
      </c>
      <c r="B276" s="433" t="s">
        <v>189</v>
      </c>
      <c r="C276" s="433" t="s">
        <v>17</v>
      </c>
      <c r="D276" s="433" t="n">
        <v>2598.66711402014</v>
      </c>
      <c r="E276" s="433" t="n">
        <v>10.769466781826</v>
      </c>
      <c r="F276" s="433" t="n">
        <v>24.9907018477677</v>
      </c>
      <c r="G276" s="433" t="n">
        <v>8.69211653445293</v>
      </c>
      <c r="H276" s="433" t="n">
        <v>3009.62087591137</v>
      </c>
      <c r="I276" s="433" t="n">
        <v>9.58540028201576</v>
      </c>
      <c r="J276" s="433" t="n">
        <v>28.9427366740963</v>
      </c>
      <c r="K276" s="433" t="n">
        <v>7.31797752730668</v>
      </c>
      <c r="L276" s="433" t="n">
        <v>4191.84900219279</v>
      </c>
      <c r="M276" s="433" t="n">
        <v>9.07091589467044</v>
      </c>
      <c r="N276" s="433" t="n">
        <v>40.311915304382</v>
      </c>
      <c r="O276" s="433" t="n">
        <v>6.24219699806618</v>
      </c>
      <c r="P276" s="433" t="n">
        <v>598.398950763847</v>
      </c>
      <c r="Q276" s="433" t="n">
        <v>20.9093303368746</v>
      </c>
      <c r="R276" s="433" t="n">
        <v>5.754646173754</v>
      </c>
      <c r="S276" s="433" t="n">
        <v>18.7285562133391</v>
      </c>
    </row>
    <row r="277">
      <c r="A277" s="433" t="s">
        <v>190</v>
      </c>
      <c r="B277" s="433" t="s">
        <v>191</v>
      </c>
      <c r="C277" s="433" t="s">
        <v>16</v>
      </c>
      <c r="D277" s="433" t="n">
        <v>4127.71321474496</v>
      </c>
      <c r="E277" s="433" t="n">
        <v>11.9562740131382</v>
      </c>
      <c r="F277" s="433" t="n">
        <v>19.1403686178644</v>
      </c>
      <c r="G277" s="433" t="n">
        <v>10.8867920281845</v>
      </c>
      <c r="H277" s="433" t="n">
        <v>5830.68414112233</v>
      </c>
      <c r="I277" s="433" t="n">
        <v>9.37011879599131</v>
      </c>
      <c r="J277" s="433" t="n">
        <v>27.0371118218089</v>
      </c>
      <c r="K277" s="433" t="n">
        <v>7.45285687165708</v>
      </c>
      <c r="L277" s="433" t="n">
        <v>9865.59959997583</v>
      </c>
      <c r="M277" s="433" t="n">
        <v>7.54783494005719</v>
      </c>
      <c r="N277" s="433" t="n">
        <v>45.7471735936628</v>
      </c>
      <c r="O277" s="433" t="n">
        <v>4.50945943355858</v>
      </c>
      <c r="P277" s="433" t="n">
        <v>1741.48747736891</v>
      </c>
      <c r="Q277" s="433" t="n">
        <v>14.8596291251941</v>
      </c>
      <c r="R277" s="433" t="n">
        <v>8.07534596666386</v>
      </c>
      <c r="S277" s="433" t="n">
        <v>14.4218015515964</v>
      </c>
    </row>
    <row r="278">
      <c r="A278" s="433" t="s">
        <v>190</v>
      </c>
      <c r="B278" s="433" t="s">
        <v>191</v>
      </c>
      <c r="C278" s="433" t="s">
        <v>17</v>
      </c>
      <c r="D278" s="433" t="n">
        <v>1897.17878414241</v>
      </c>
      <c r="E278" s="433" t="n">
        <v>15.4127999535307</v>
      </c>
      <c r="F278" s="433" t="n">
        <v>18.6220982376631</v>
      </c>
      <c r="G278" s="433" t="n">
        <v>13.0599872160002</v>
      </c>
      <c r="H278" s="433" t="n">
        <v>2429.81003872419</v>
      </c>
      <c r="I278" s="433" t="n">
        <v>13.0398420633522</v>
      </c>
      <c r="J278" s="433" t="n">
        <v>23.8502357385552</v>
      </c>
      <c r="K278" s="433" t="n">
        <v>10.2070345189829</v>
      </c>
      <c r="L278" s="433" t="n">
        <v>4974.32266711842</v>
      </c>
      <c r="M278" s="433" t="n">
        <v>8.36188925260476</v>
      </c>
      <c r="N278" s="433" t="n">
        <v>48.8263552951267</v>
      </c>
      <c r="O278" s="433" t="n">
        <v>5.84752163354606</v>
      </c>
      <c r="P278" s="433" t="n">
        <v>886.470573721271</v>
      </c>
      <c r="Q278" s="433" t="n">
        <v>18.9350230430375</v>
      </c>
      <c r="R278" s="433" t="n">
        <v>8.70131072865506</v>
      </c>
      <c r="S278" s="433" t="n">
        <v>18.0423843900159</v>
      </c>
    </row>
    <row r="279">
      <c r="A279" s="433" t="s">
        <v>192</v>
      </c>
      <c r="B279" s="433" t="s">
        <v>193</v>
      </c>
      <c r="C279" s="433" t="s">
        <v>16</v>
      </c>
      <c r="D279" s="433" t="n">
        <v>3256.30764458481</v>
      </c>
      <c r="E279" s="433" t="n">
        <v>13.2832745387591</v>
      </c>
      <c r="F279" s="433" t="n">
        <v>13.8610253439749</v>
      </c>
      <c r="G279" s="433" t="n">
        <v>12.4595884679561</v>
      </c>
      <c r="H279" s="433" t="n">
        <v>6152.25716425431</v>
      </c>
      <c r="I279" s="433" t="n">
        <v>9.82300054383892</v>
      </c>
      <c r="J279" s="433" t="n">
        <v>26.1881252584329</v>
      </c>
      <c r="K279" s="433" t="n">
        <v>7.22318720269795</v>
      </c>
      <c r="L279" s="433" t="n">
        <v>10598.6118477079</v>
      </c>
      <c r="M279" s="433" t="n">
        <v>6.94188788697796</v>
      </c>
      <c r="N279" s="433" t="n">
        <v>45.1147875036736</v>
      </c>
      <c r="O279" s="433" t="n">
        <v>4.49347306005284</v>
      </c>
      <c r="P279" s="433" t="n">
        <v>3485.36854682981</v>
      </c>
      <c r="Q279" s="433" t="n">
        <v>12.2573751836592</v>
      </c>
      <c r="R279" s="433" t="n">
        <v>14.8360618939187</v>
      </c>
      <c r="S279" s="433" t="n">
        <v>9.71297822315504</v>
      </c>
    </row>
    <row r="280">
      <c r="A280" s="433" t="s">
        <v>192</v>
      </c>
      <c r="B280" s="433" t="s">
        <v>193</v>
      </c>
      <c r="C280" s="433" t="s">
        <v>17</v>
      </c>
      <c r="D280" s="433" t="n">
        <v>2236.53666660241</v>
      </c>
      <c r="E280" s="433" t="n">
        <v>14.1200649046332</v>
      </c>
      <c r="F280" s="433" t="n">
        <v>17.6150976943368</v>
      </c>
      <c r="G280" s="433" t="n">
        <v>12.2088070071248</v>
      </c>
      <c r="H280" s="433" t="n">
        <v>2275.07845328591</v>
      </c>
      <c r="I280" s="433" t="n">
        <v>14.3669478650795</v>
      </c>
      <c r="J280" s="433" t="n">
        <v>17.9186551311016</v>
      </c>
      <c r="K280" s="433" t="n">
        <v>11.9341363761089</v>
      </c>
      <c r="L280" s="433" t="n">
        <v>6153.62848989228</v>
      </c>
      <c r="M280" s="433" t="n">
        <v>8.75927564045045</v>
      </c>
      <c r="N280" s="433" t="n">
        <v>48.4663491740449</v>
      </c>
      <c r="O280" s="433" t="n">
        <v>6.19950706674669</v>
      </c>
      <c r="P280" s="433" t="n">
        <v>2031.45955594437</v>
      </c>
      <c r="Q280" s="433" t="n">
        <v>17.0328639755578</v>
      </c>
      <c r="R280" s="433" t="n">
        <v>15.9998980005167</v>
      </c>
      <c r="S280" s="433" t="n">
        <v>15.6226659108214</v>
      </c>
    </row>
    <row r="281">
      <c r="A281" s="433" t="s">
        <v>194</v>
      </c>
      <c r="B281" s="433" t="s">
        <v>195</v>
      </c>
      <c r="C281" s="433" t="s">
        <v>16</v>
      </c>
      <c r="D281" s="433" t="n">
        <v>4865.57650176616</v>
      </c>
      <c r="E281" s="433" t="n">
        <v>11.4875255909419</v>
      </c>
      <c r="F281" s="433" t="n">
        <v>21.829692067396</v>
      </c>
      <c r="G281" s="433" t="n">
        <v>9.44643448520426</v>
      </c>
      <c r="H281" s="433" t="n">
        <v>5495.66781282111</v>
      </c>
      <c r="I281" s="433" t="n">
        <v>10.0877657169892</v>
      </c>
      <c r="J281" s="433" t="n">
        <v>24.6566333948375</v>
      </c>
      <c r="K281" s="433" t="n">
        <v>7.75040052062306</v>
      </c>
      <c r="L281" s="433" t="n">
        <v>8372.56631534073</v>
      </c>
      <c r="M281" s="433" t="n">
        <v>7.5566642451707</v>
      </c>
      <c r="N281" s="433" t="n">
        <v>37.5640059120222</v>
      </c>
      <c r="O281" s="433" t="n">
        <v>5.04604953971899</v>
      </c>
      <c r="P281" s="433" t="n">
        <v>3554.98981097794</v>
      </c>
      <c r="Q281" s="433" t="n">
        <v>11.1453227767787</v>
      </c>
      <c r="R281" s="433" t="n">
        <v>15.9496686257443</v>
      </c>
      <c r="S281" s="433" t="n">
        <v>10.3366615674597</v>
      </c>
    </row>
    <row r="282">
      <c r="A282" s="433" t="s">
        <v>194</v>
      </c>
      <c r="B282" s="433" t="s">
        <v>195</v>
      </c>
      <c r="C282" s="433" t="s">
        <v>17</v>
      </c>
      <c r="D282" s="433" t="n">
        <v>2768.95719579806</v>
      </c>
      <c r="E282" s="433" t="n">
        <v>14.3529467953682</v>
      </c>
      <c r="F282" s="433" t="n">
        <v>20.8426348164532</v>
      </c>
      <c r="G282" s="433" t="n">
        <v>11.5367367798568</v>
      </c>
      <c r="H282" s="433" t="n">
        <v>2847.63337115612</v>
      </c>
      <c r="I282" s="433" t="n">
        <v>13.3956555146846</v>
      </c>
      <c r="J282" s="433" t="n">
        <v>21.4348501075497</v>
      </c>
      <c r="K282" s="433" t="n">
        <v>10.8917893346795</v>
      </c>
      <c r="L282" s="433" t="n">
        <v>5898.99018561351</v>
      </c>
      <c r="M282" s="433" t="n">
        <v>9.33016412698394</v>
      </c>
      <c r="N282" s="433" t="n">
        <v>44.4031776335017</v>
      </c>
      <c r="O282" s="433" t="n">
        <v>6.2037923358428</v>
      </c>
      <c r="P282" s="433" t="n">
        <v>1769.48238931609</v>
      </c>
      <c r="Q282" s="433" t="n">
        <v>14.8589533494005</v>
      </c>
      <c r="R282" s="433" t="n">
        <v>13.3193374424954</v>
      </c>
      <c r="S282" s="433" t="n">
        <v>15.2392668078914</v>
      </c>
    </row>
    <row r="283">
      <c r="A283" s="433" t="s">
        <v>196</v>
      </c>
      <c r="B283" s="433" t="s">
        <v>197</v>
      </c>
      <c r="C283" s="433" t="s">
        <v>16</v>
      </c>
      <c r="D283" s="433" t="n">
        <v>4950.28518732256</v>
      </c>
      <c r="E283" s="433" t="n">
        <v>10.3865227158952</v>
      </c>
      <c r="F283" s="433" t="n">
        <v>13.5887411817784</v>
      </c>
      <c r="G283" s="433" t="n">
        <v>8.95999084171959</v>
      </c>
      <c r="H283" s="433" t="n">
        <v>7171.41920679307</v>
      </c>
      <c r="I283" s="433" t="n">
        <v>8.87601448936791</v>
      </c>
      <c r="J283" s="433" t="n">
        <v>19.6858475460589</v>
      </c>
      <c r="K283" s="433" t="n">
        <v>8.23273407126562</v>
      </c>
      <c r="L283" s="433" t="n">
        <v>16814.3146308339</v>
      </c>
      <c r="M283" s="433" t="n">
        <v>6.05767903743617</v>
      </c>
      <c r="N283" s="433" t="n">
        <v>46.156001325445</v>
      </c>
      <c r="O283" s="433" t="n">
        <v>4.27725527895674</v>
      </c>
      <c r="P283" s="433" t="n">
        <v>7493.29492769664</v>
      </c>
      <c r="Q283" s="433" t="n">
        <v>10.5088095916019</v>
      </c>
      <c r="R283" s="433" t="n">
        <v>20.5694099467178</v>
      </c>
      <c r="S283" s="433" t="n">
        <v>8.8773529708001</v>
      </c>
    </row>
    <row r="284">
      <c r="A284" s="433" t="s">
        <v>196</v>
      </c>
      <c r="B284" s="433" t="s">
        <v>197</v>
      </c>
      <c r="C284" s="433" t="s">
        <v>17</v>
      </c>
      <c r="D284" s="433" t="n">
        <v>1752.43735139062</v>
      </c>
      <c r="E284" s="433" t="n">
        <v>20.0048056692633</v>
      </c>
      <c r="F284" s="433" t="n">
        <v>11.7778821075308</v>
      </c>
      <c r="G284" s="433" t="n">
        <v>18.1192166673679</v>
      </c>
      <c r="H284" s="433" t="n">
        <v>3412.68396229189</v>
      </c>
      <c r="I284" s="433" t="n">
        <v>13.2755738751928</v>
      </c>
      <c r="J284" s="433" t="n">
        <v>22.9361633648355</v>
      </c>
      <c r="K284" s="433" t="n">
        <v>11.6864382893064</v>
      </c>
      <c r="L284" s="433" t="n">
        <v>5933.29373983306</v>
      </c>
      <c r="M284" s="433" t="n">
        <v>9.91887414668537</v>
      </c>
      <c r="N284" s="433" t="n">
        <v>39.8768230554152</v>
      </c>
      <c r="O284" s="433" t="n">
        <v>7.54407762347784</v>
      </c>
      <c r="P284" s="433" t="n">
        <v>3780.63820403158</v>
      </c>
      <c r="Q284" s="433" t="n">
        <v>15.2925106308606</v>
      </c>
      <c r="R284" s="433" t="n">
        <v>25.4091314722186</v>
      </c>
      <c r="S284" s="433" t="n">
        <v>12.5931721517793</v>
      </c>
    </row>
    <row r="285">
      <c r="A285" s="433" t="s">
        <v>198</v>
      </c>
      <c r="B285" s="433" t="s">
        <v>199</v>
      </c>
      <c r="C285" s="433" t="s">
        <v>16</v>
      </c>
      <c r="D285" s="433" t="n">
        <v>1411.18205712401</v>
      </c>
      <c r="E285" s="433" t="n">
        <v>12.967463501381</v>
      </c>
      <c r="F285" s="433" t="n">
        <v>15.2124910110871</v>
      </c>
      <c r="G285" s="433" t="n">
        <v>11.5459527905715</v>
      </c>
      <c r="H285" s="433" t="n">
        <v>1981.8857459295</v>
      </c>
      <c r="I285" s="433" t="n">
        <v>9.07565804438586</v>
      </c>
      <c r="J285" s="433" t="n">
        <v>21.3646559228501</v>
      </c>
      <c r="K285" s="433" t="n">
        <v>8.31200710030994</v>
      </c>
      <c r="L285" s="433" t="n">
        <v>4389.68477045038</v>
      </c>
      <c r="M285" s="433" t="n">
        <v>5.84263252996909</v>
      </c>
      <c r="N285" s="433" t="n">
        <v>47.3206414260086</v>
      </c>
      <c r="O285" s="433" t="n">
        <v>4.64314566510312</v>
      </c>
      <c r="P285" s="433" t="n">
        <v>1493.71671805077</v>
      </c>
      <c r="Q285" s="433" t="n">
        <v>10.3678868215609</v>
      </c>
      <c r="R285" s="433" t="n">
        <v>16.1022116400543</v>
      </c>
      <c r="S285" s="433" t="n">
        <v>8.981438151529</v>
      </c>
    </row>
    <row r="286">
      <c r="A286" s="433" t="s">
        <v>198</v>
      </c>
      <c r="B286" s="433" t="s">
        <v>199</v>
      </c>
      <c r="C286" s="433" t="s">
        <v>17</v>
      </c>
      <c r="D286" s="433" t="n">
        <v>731.114180307302</v>
      </c>
      <c r="E286" s="433" t="n">
        <v>17.0286589156413</v>
      </c>
      <c r="F286" s="433" t="n">
        <v>15.2216332962359</v>
      </c>
      <c r="G286" s="433" t="n">
        <v>14.5201518677825</v>
      </c>
      <c r="H286" s="433" t="n">
        <v>807.770843097656</v>
      </c>
      <c r="I286" s="433" t="n">
        <v>14.9677280026676</v>
      </c>
      <c r="J286" s="433" t="n">
        <v>16.8176078268044</v>
      </c>
      <c r="K286" s="433" t="n">
        <v>12.5466863672922</v>
      </c>
      <c r="L286" s="433" t="n">
        <v>2390.85744369859</v>
      </c>
      <c r="M286" s="433" t="n">
        <v>8.91508894302904</v>
      </c>
      <c r="N286" s="433" t="n">
        <v>49.7771158757435</v>
      </c>
      <c r="O286" s="433" t="n">
        <v>5.49550686431589</v>
      </c>
      <c r="P286" s="433" t="n">
        <v>873.38322958564</v>
      </c>
      <c r="Q286" s="433" t="n">
        <v>13.6183966518341</v>
      </c>
      <c r="R286" s="433" t="n">
        <v>18.1836430012162</v>
      </c>
      <c r="S286" s="433" t="n">
        <v>11.9662001124863</v>
      </c>
    </row>
    <row r="287">
      <c r="A287" s="433" t="s">
        <v>200</v>
      </c>
      <c r="B287" s="433" t="s">
        <v>201</v>
      </c>
      <c r="C287" s="433" t="s">
        <v>16</v>
      </c>
      <c r="D287" s="433" t="n">
        <v>2557.31637639956</v>
      </c>
      <c r="E287" s="433" t="n">
        <v>13.7712015941204</v>
      </c>
      <c r="F287" s="433" t="n">
        <v>11.1921159328875</v>
      </c>
      <c r="G287" s="433" t="n">
        <v>12.6600006204985</v>
      </c>
      <c r="H287" s="433" t="n">
        <v>3750.07234990945</v>
      </c>
      <c r="I287" s="433" t="n">
        <v>11.5985860108831</v>
      </c>
      <c r="J287" s="433" t="n">
        <v>16.4122221576642</v>
      </c>
      <c r="K287" s="433" t="n">
        <v>11.6389048008524</v>
      </c>
      <c r="L287" s="433" t="n">
        <v>9798.04958748062</v>
      </c>
      <c r="M287" s="433" t="n">
        <v>7.2064062004145</v>
      </c>
      <c r="N287" s="433" t="n">
        <v>42.8812437566505</v>
      </c>
      <c r="O287" s="433" t="n">
        <v>5.22180053394777</v>
      </c>
      <c r="P287" s="433" t="n">
        <v>6743.82800666551</v>
      </c>
      <c r="Q287" s="433" t="n">
        <v>10.4753362807695</v>
      </c>
      <c r="R287" s="433" t="n">
        <v>29.5144181527977</v>
      </c>
      <c r="S287" s="433" t="n">
        <v>7.55279456124593</v>
      </c>
    </row>
    <row r="288">
      <c r="A288" s="433" t="s">
        <v>200</v>
      </c>
      <c r="B288" s="433" t="s">
        <v>201</v>
      </c>
      <c r="C288" s="433" t="s">
        <v>17</v>
      </c>
      <c r="D288" s="433" t="n">
        <v>1827.05714422323</v>
      </c>
      <c r="E288" s="433" t="n">
        <v>24.0642344464231</v>
      </c>
      <c r="F288" s="433" t="n">
        <v>14.5951307433982</v>
      </c>
      <c r="G288" s="433" t="n">
        <v>20.7085636860615</v>
      </c>
      <c r="H288" s="433" t="n">
        <v>2100.13343721042</v>
      </c>
      <c r="I288" s="433" t="n">
        <v>13.4298371143755</v>
      </c>
      <c r="J288" s="433" t="n">
        <v>16.7765535914312</v>
      </c>
      <c r="K288" s="433" t="n">
        <v>12.6927578639633</v>
      </c>
      <c r="L288" s="433" t="n">
        <v>4584.95883077998</v>
      </c>
      <c r="M288" s="433" t="n">
        <v>9.67817518117083</v>
      </c>
      <c r="N288" s="433" t="n">
        <v>36.6261524987943</v>
      </c>
      <c r="O288" s="433" t="n">
        <v>8.3543762795639</v>
      </c>
      <c r="P288" s="433" t="n">
        <v>4006.11559236449</v>
      </c>
      <c r="Q288" s="433" t="n">
        <v>12.4997197516654</v>
      </c>
      <c r="R288" s="433" t="n">
        <v>32.0021631663764</v>
      </c>
      <c r="S288" s="433" t="n">
        <v>10.3562044127984</v>
      </c>
    </row>
    <row r="289">
      <c r="A289" s="433" t="s">
        <v>202</v>
      </c>
      <c r="B289" s="433" t="s">
        <v>203</v>
      </c>
      <c r="C289" s="433" t="s">
        <v>16</v>
      </c>
      <c r="D289" s="433" t="n">
        <v>1857.8720842963</v>
      </c>
      <c r="E289" s="433" t="n">
        <v>15.5916865391613</v>
      </c>
      <c r="F289" s="433" t="n">
        <v>10.9288756836479</v>
      </c>
      <c r="G289" s="433" t="n">
        <v>15.7394455553729</v>
      </c>
      <c r="H289" s="433" t="n">
        <v>1802.669793484</v>
      </c>
      <c r="I289" s="433" t="n">
        <v>14.9519605916091</v>
      </c>
      <c r="J289" s="433" t="n">
        <v>10.6041498971744</v>
      </c>
      <c r="K289" s="433" t="n">
        <v>13.3298368075498</v>
      </c>
      <c r="L289" s="433" t="n">
        <v>7390.08318926235</v>
      </c>
      <c r="M289" s="433" t="n">
        <v>8.51847155185204</v>
      </c>
      <c r="N289" s="433" t="n">
        <v>43.4719382189627</v>
      </c>
      <c r="O289" s="433" t="n">
        <v>6.09490766170419</v>
      </c>
      <c r="P289" s="433" t="n">
        <v>5949.03837570384</v>
      </c>
      <c r="Q289" s="433" t="n">
        <v>11.275309057414</v>
      </c>
      <c r="R289" s="433" t="n">
        <v>34.995036200215</v>
      </c>
      <c r="S289" s="433" t="n">
        <v>7.98166379388942</v>
      </c>
    </row>
    <row r="290">
      <c r="A290" s="433" t="s">
        <v>202</v>
      </c>
      <c r="B290" s="433" t="s">
        <v>203</v>
      </c>
      <c r="C290" s="433" t="s">
        <v>17</v>
      </c>
      <c r="D290" s="433" t="n">
        <v>1211.72135594457</v>
      </c>
      <c r="E290" s="433" t="n">
        <v>26.0662536784809</v>
      </c>
      <c r="F290" s="433" t="n">
        <v>11.1137985828592</v>
      </c>
      <c r="G290" s="433" t="n">
        <v>22.3294714795849</v>
      </c>
      <c r="H290" s="433" t="n">
        <v>1125.86727733762</v>
      </c>
      <c r="I290" s="433" t="n">
        <v>20.4917717023241</v>
      </c>
      <c r="J290" s="433" t="n">
        <v>10.3263527460144</v>
      </c>
      <c r="K290" s="433" t="n">
        <v>16.5444852598563</v>
      </c>
      <c r="L290" s="433" t="n">
        <v>4358.99975655351</v>
      </c>
      <c r="M290" s="433" t="n">
        <v>13.2112551720428</v>
      </c>
      <c r="N290" s="433" t="n">
        <v>39.9803511586242</v>
      </c>
      <c r="O290" s="433" t="n">
        <v>9.48654126477178</v>
      </c>
      <c r="P290" s="433" t="n">
        <v>4206.2667133097</v>
      </c>
      <c r="Q290" s="433" t="n">
        <v>14.4733714847987</v>
      </c>
      <c r="R290" s="433" t="n">
        <v>38.5794975125022</v>
      </c>
      <c r="S290" s="433" t="n">
        <v>11.0638451011811</v>
      </c>
    </row>
    <row r="291">
      <c r="A291" s="433" t="s">
        <v>204</v>
      </c>
      <c r="B291" s="433" t="s">
        <v>205</v>
      </c>
      <c r="C291" s="433" t="s">
        <v>16</v>
      </c>
      <c r="D291" s="433" t="n">
        <v>250.134988936287</v>
      </c>
      <c r="E291" s="433" t="n">
        <v>18.3657624605081</v>
      </c>
      <c r="F291" s="433" t="n">
        <v>7.67203862877724</v>
      </c>
      <c r="G291" s="433" t="n">
        <v>17.5474692278294</v>
      </c>
      <c r="H291" s="433" t="n">
        <v>430.849896250132</v>
      </c>
      <c r="I291" s="433" t="n">
        <v>12.4925551244491</v>
      </c>
      <c r="J291" s="433" t="n">
        <v>13.2148527532773</v>
      </c>
      <c r="K291" s="433" t="n">
        <v>12.9919835169122</v>
      </c>
      <c r="L291" s="433" t="n">
        <v>956.038555741842</v>
      </c>
      <c r="M291" s="433" t="n">
        <v>11.9594513877406</v>
      </c>
      <c r="N291" s="433" t="n">
        <v>29.3232256768367</v>
      </c>
      <c r="O291" s="433" t="n">
        <v>8.72467352948615</v>
      </c>
      <c r="P291" s="433" t="n">
        <v>1623.32235553384</v>
      </c>
      <c r="Q291" s="433" t="n">
        <v>12.3672223594974</v>
      </c>
      <c r="R291" s="433" t="n">
        <v>49.7898829411087</v>
      </c>
      <c r="S291" s="433" t="n">
        <v>6.21460045468576</v>
      </c>
    </row>
    <row r="292">
      <c r="A292" s="433" t="s">
        <v>204</v>
      </c>
      <c r="B292" s="433" t="s">
        <v>205</v>
      </c>
      <c r="C292" s="433" t="s">
        <v>17</v>
      </c>
      <c r="D292" s="433" t="n">
        <v>193.972783173878</v>
      </c>
      <c r="E292" s="433" t="n">
        <v>25.004917738036</v>
      </c>
      <c r="F292" s="433" t="n">
        <v>10.952037047152</v>
      </c>
      <c r="G292" s="433" t="n">
        <v>21.4366422411937</v>
      </c>
      <c r="H292" s="433" t="n">
        <v>134.845636385723</v>
      </c>
      <c r="I292" s="433" t="n">
        <v>21.8832269363265</v>
      </c>
      <c r="J292" s="433" t="n">
        <v>7.61361661764369</v>
      </c>
      <c r="K292" s="433" t="n">
        <v>21.8223539354842</v>
      </c>
      <c r="L292" s="433" t="n">
        <v>581.616261562832</v>
      </c>
      <c r="M292" s="433" t="n">
        <v>11.3006497720973</v>
      </c>
      <c r="N292" s="433" t="n">
        <v>32.8390547355926</v>
      </c>
      <c r="O292" s="433" t="n">
        <v>8.83063345528433</v>
      </c>
      <c r="P292" s="433" t="n">
        <v>860.6767782231</v>
      </c>
      <c r="Q292" s="433" t="n">
        <v>11.9283929557439</v>
      </c>
      <c r="R292" s="433" t="n">
        <v>48.5952915996117</v>
      </c>
      <c r="S292" s="433" t="n">
        <v>7.3281717614396</v>
      </c>
    </row>
    <row r="293">
      <c r="A293" s="433" t="s">
        <v>206</v>
      </c>
      <c r="B293" s="433" t="s">
        <v>207</v>
      </c>
      <c r="C293" s="433" t="s">
        <v>16</v>
      </c>
      <c r="D293" s="433" t="n">
        <v>3831.84603563679</v>
      </c>
      <c r="E293" s="433" t="n">
        <v>13.6259806365679</v>
      </c>
      <c r="F293" s="433" t="n">
        <v>13.0680311905323</v>
      </c>
      <c r="G293" s="433" t="n">
        <v>12.3046311121859</v>
      </c>
      <c r="H293" s="433" t="n">
        <v>5374.46679901313</v>
      </c>
      <c r="I293" s="433" t="n">
        <v>13.8455306174416</v>
      </c>
      <c r="J293" s="433" t="n">
        <v>18.3289461812398</v>
      </c>
      <c r="K293" s="433" t="n">
        <v>11.6375337882655</v>
      </c>
      <c r="L293" s="433" t="n">
        <v>14896.4955100843</v>
      </c>
      <c r="M293" s="433" t="n">
        <v>7.91559796099868</v>
      </c>
      <c r="N293" s="433" t="n">
        <v>50.8026330246474</v>
      </c>
      <c r="O293" s="433" t="n">
        <v>4.45115617897961</v>
      </c>
      <c r="P293" s="433" t="n">
        <v>5219.48190517687</v>
      </c>
      <c r="Q293" s="433" t="n">
        <v>14.6260823823983</v>
      </c>
      <c r="R293" s="433" t="n">
        <v>17.8003896035805</v>
      </c>
      <c r="S293" s="433" t="n">
        <v>12.1835767188683</v>
      </c>
    </row>
    <row r="294">
      <c r="A294" s="433" t="s">
        <v>206</v>
      </c>
      <c r="B294" s="433" t="s">
        <v>207</v>
      </c>
      <c r="C294" s="433" t="s">
        <v>17</v>
      </c>
      <c r="D294" s="433" t="n">
        <v>3032.03286415699</v>
      </c>
      <c r="E294" s="433" t="n">
        <v>17.9628115643303</v>
      </c>
      <c r="F294" s="433" t="n">
        <v>18.1716200270643</v>
      </c>
      <c r="G294" s="433" t="n">
        <v>14.1667855658137</v>
      </c>
      <c r="H294" s="433" t="n">
        <v>3220.65212751082</v>
      </c>
      <c r="I294" s="433" t="n">
        <v>13.5939804594408</v>
      </c>
      <c r="J294" s="433" t="n">
        <v>19.3020555259564</v>
      </c>
      <c r="K294" s="433" t="n">
        <v>12.4074749279823</v>
      </c>
      <c r="L294" s="433" t="n">
        <v>7161.44170147322</v>
      </c>
      <c r="M294" s="433" t="n">
        <v>11.3019707030166</v>
      </c>
      <c r="N294" s="433" t="n">
        <v>42.9200484544636</v>
      </c>
      <c r="O294" s="433" t="n">
        <v>7.28956324209115</v>
      </c>
      <c r="P294" s="433" t="n">
        <v>3271.41295407353</v>
      </c>
      <c r="Q294" s="433" t="n">
        <v>13.3008958837288</v>
      </c>
      <c r="R294" s="433" t="n">
        <v>19.6062759925158</v>
      </c>
      <c r="S294" s="433" t="n">
        <v>11.8820056921043</v>
      </c>
    </row>
    <row r="295">
      <c r="A295" s="433" t="s">
        <v>208</v>
      </c>
      <c r="B295" s="433" t="s">
        <v>209</v>
      </c>
      <c r="C295" s="433" t="s">
        <v>16</v>
      </c>
      <c r="D295" s="433" t="n">
        <v>1784.1017673063</v>
      </c>
      <c r="E295" s="433" t="n">
        <v>13.8360477533046</v>
      </c>
      <c r="F295" s="433" t="n">
        <v>9.70283003478561</v>
      </c>
      <c r="G295" s="433" t="n">
        <v>11.9760561513314</v>
      </c>
      <c r="H295" s="433" t="n">
        <v>2836.67693045884</v>
      </c>
      <c r="I295" s="433" t="n">
        <v>10.9978021770161</v>
      </c>
      <c r="J295" s="433" t="n">
        <v>15.4272556780188</v>
      </c>
      <c r="K295" s="433" t="n">
        <v>9.06478550172196</v>
      </c>
      <c r="L295" s="433" t="n">
        <v>7758.61671347059</v>
      </c>
      <c r="M295" s="433" t="n">
        <v>9.9894125664614</v>
      </c>
      <c r="N295" s="433" t="n">
        <v>42.1952046992888</v>
      </c>
      <c r="O295" s="433" t="n">
        <v>6.4478436137174</v>
      </c>
      <c r="P295" s="433" t="n">
        <v>6008.04166547399</v>
      </c>
      <c r="Q295" s="433" t="n">
        <v>9.11891258590395</v>
      </c>
      <c r="R295" s="433" t="n">
        <v>32.6747095879068</v>
      </c>
      <c r="S295" s="433" t="n">
        <v>6.86398159313076</v>
      </c>
    </row>
    <row r="296">
      <c r="A296" s="433" t="s">
        <v>208</v>
      </c>
      <c r="B296" s="433" t="s">
        <v>209</v>
      </c>
      <c r="C296" s="433" t="s">
        <v>17</v>
      </c>
      <c r="D296" s="433" t="n">
        <v>1297.04136743214</v>
      </c>
      <c r="E296" s="433" t="n">
        <v>19.0054859327173</v>
      </c>
      <c r="F296" s="433" t="n">
        <v>13.4420157667573</v>
      </c>
      <c r="G296" s="433" t="n">
        <v>16.2615246642182</v>
      </c>
      <c r="H296" s="433" t="n">
        <v>1166.19901526076</v>
      </c>
      <c r="I296" s="433" t="n">
        <v>18.17717016873</v>
      </c>
      <c r="J296" s="433" t="n">
        <v>12.0860181825559</v>
      </c>
      <c r="K296" s="433" t="n">
        <v>16.7835205615988</v>
      </c>
      <c r="L296" s="433" t="n">
        <v>3970.38466422657</v>
      </c>
      <c r="M296" s="433" t="n">
        <v>10.2483171454979</v>
      </c>
      <c r="N296" s="433" t="n">
        <v>41.1474719285831</v>
      </c>
      <c r="O296" s="433" t="n">
        <v>6.98753246105072</v>
      </c>
      <c r="P296" s="433" t="n">
        <v>3215.53315924614</v>
      </c>
      <c r="Q296" s="433" t="n">
        <v>9.97590262235666</v>
      </c>
      <c r="R296" s="433" t="n">
        <v>33.3244941221036</v>
      </c>
      <c r="S296" s="433" t="n">
        <v>8.09901409764984</v>
      </c>
    </row>
    <row r="297">
      <c r="A297" s="433" t="s">
        <v>210</v>
      </c>
      <c r="B297" s="433" t="s">
        <v>211</v>
      </c>
      <c r="C297" s="433" t="s">
        <v>16</v>
      </c>
      <c r="D297" s="433" t="n">
        <v>4248.42186559527</v>
      </c>
      <c r="E297" s="433" t="n">
        <v>13.6487994254741</v>
      </c>
      <c r="F297" s="433" t="n">
        <v>16.0777855376824</v>
      </c>
      <c r="G297" s="433" t="n">
        <v>12.0811935192118</v>
      </c>
      <c r="H297" s="433" t="n">
        <v>3426.02537280403</v>
      </c>
      <c r="I297" s="433" t="n">
        <v>14.7914265116258</v>
      </c>
      <c r="J297" s="433" t="n">
        <v>12.9654970559011</v>
      </c>
      <c r="K297" s="433" t="n">
        <v>13.1553932213846</v>
      </c>
      <c r="L297" s="433" t="n">
        <v>11410.89724665</v>
      </c>
      <c r="M297" s="433" t="n">
        <v>9.78782755782966</v>
      </c>
      <c r="N297" s="433" t="n">
        <v>43.1835548653696</v>
      </c>
      <c r="O297" s="433" t="n">
        <v>6.32223472602063</v>
      </c>
      <c r="P297" s="433" t="n">
        <v>7338.82851836597</v>
      </c>
      <c r="Q297" s="433" t="n">
        <v>11.3849640972867</v>
      </c>
      <c r="R297" s="433" t="n">
        <v>27.7731625410469</v>
      </c>
      <c r="S297" s="433" t="n">
        <v>10.8059780323276</v>
      </c>
    </row>
    <row r="298">
      <c r="A298" s="433" t="s">
        <v>210</v>
      </c>
      <c r="B298" s="433" t="s">
        <v>211</v>
      </c>
      <c r="C298" s="433" t="s">
        <v>17</v>
      </c>
      <c r="D298" s="433" t="n">
        <v>2169.09220271565</v>
      </c>
      <c r="E298" s="433" t="n">
        <v>14.764595322697</v>
      </c>
      <c r="F298" s="433" t="n">
        <v>15.3756161901311</v>
      </c>
      <c r="G298" s="433" t="n">
        <v>13.7438353656222</v>
      </c>
      <c r="H298" s="433" t="n">
        <v>1597.36261004957</v>
      </c>
      <c r="I298" s="433" t="n">
        <v>14.3110500875734</v>
      </c>
      <c r="J298" s="433" t="n">
        <v>11.3229093617317</v>
      </c>
      <c r="K298" s="433" t="n">
        <v>13.5864675862816</v>
      </c>
      <c r="L298" s="433" t="n">
        <v>5606.87918273756</v>
      </c>
      <c r="M298" s="433" t="n">
        <v>12.0756798069062</v>
      </c>
      <c r="N298" s="433" t="n">
        <v>39.7443788836071</v>
      </c>
      <c r="O298" s="433" t="n">
        <v>8.20700066760892</v>
      </c>
      <c r="P298" s="433" t="n">
        <v>4734.01738406593</v>
      </c>
      <c r="Q298" s="433" t="n">
        <v>12.4308148385948</v>
      </c>
      <c r="R298" s="433" t="n">
        <v>33.5570955645301</v>
      </c>
      <c r="S298" s="433" t="n">
        <v>9.43380586123425</v>
      </c>
    </row>
    <row r="299">
      <c r="A299" s="433" t="s">
        <v>212</v>
      </c>
      <c r="B299" s="433" t="s">
        <v>213</v>
      </c>
      <c r="C299" s="433" t="s">
        <v>16</v>
      </c>
      <c r="D299" s="433" t="n">
        <v>3499.69907878968</v>
      </c>
      <c r="E299" s="433" t="n">
        <v>13.5251381959316</v>
      </c>
      <c r="F299" s="433" t="n">
        <v>19.2670321722853</v>
      </c>
      <c r="G299" s="433" t="n">
        <v>10.7292500449131</v>
      </c>
      <c r="H299" s="433" t="n">
        <v>3195.15502936699</v>
      </c>
      <c r="I299" s="433" t="n">
        <v>12.5064533786155</v>
      </c>
      <c r="J299" s="433" t="n">
        <v>17.5904137356698</v>
      </c>
      <c r="K299" s="433" t="n">
        <v>10.3299688381606</v>
      </c>
      <c r="L299" s="433" t="n">
        <v>6644.30810908272</v>
      </c>
      <c r="M299" s="433" t="n">
        <v>8.68733040242079</v>
      </c>
      <c r="N299" s="433" t="n">
        <v>36.5791730140826</v>
      </c>
      <c r="O299" s="433" t="n">
        <v>6.27712235663869</v>
      </c>
      <c r="P299" s="433" t="n">
        <v>4825.02128282151</v>
      </c>
      <c r="Q299" s="433" t="n">
        <v>13.2244945562471</v>
      </c>
      <c r="R299" s="433" t="n">
        <v>26.5633810779622</v>
      </c>
      <c r="S299" s="433" t="n">
        <v>10.9717115858331</v>
      </c>
    </row>
    <row r="300">
      <c r="A300" s="433" t="s">
        <v>212</v>
      </c>
      <c r="B300" s="433" t="s">
        <v>213</v>
      </c>
      <c r="C300" s="433" t="s">
        <v>17</v>
      </c>
      <c r="D300" s="433" t="n">
        <v>1668.06135144657</v>
      </c>
      <c r="E300" s="433" t="n">
        <v>15.9586301883851</v>
      </c>
      <c r="F300" s="433" t="n">
        <v>16.2711952259766</v>
      </c>
      <c r="G300" s="433" t="n">
        <v>14.2878956770969</v>
      </c>
      <c r="H300" s="433" t="n">
        <v>1178.0206053278</v>
      </c>
      <c r="I300" s="433" t="n">
        <v>17.7563940470132</v>
      </c>
      <c r="J300" s="433" t="n">
        <v>11.4910661007098</v>
      </c>
      <c r="K300" s="433" t="n">
        <v>17.3802363445198</v>
      </c>
      <c r="L300" s="433" t="n">
        <v>3913.25507745202</v>
      </c>
      <c r="M300" s="433" t="n">
        <v>14.4413168896998</v>
      </c>
      <c r="N300" s="433" t="n">
        <v>38.1720596062295</v>
      </c>
      <c r="O300" s="433" t="n">
        <v>10.7185496222037</v>
      </c>
      <c r="P300" s="433" t="n">
        <v>3492.28448638288</v>
      </c>
      <c r="Q300" s="433" t="n">
        <v>13.6759271185562</v>
      </c>
      <c r="R300" s="433" t="n">
        <v>34.0656790670841</v>
      </c>
      <c r="S300" s="433" t="n">
        <v>11.4911927025695</v>
      </c>
    </row>
    <row r="301">
      <c r="A301" s="433" t="s">
        <v>214</v>
      </c>
      <c r="B301" s="433" t="s">
        <v>215</v>
      </c>
      <c r="C301" s="433" t="s">
        <v>16</v>
      </c>
      <c r="D301" s="433" t="n">
        <v>2610.45739768938</v>
      </c>
      <c r="E301" s="433" t="n">
        <v>9.69244443446986</v>
      </c>
      <c r="F301" s="433" t="n">
        <v>25.6217963052537</v>
      </c>
      <c r="G301" s="433" t="n">
        <v>8.66749708140063</v>
      </c>
      <c r="H301" s="433" t="n">
        <v>2050.1221616378</v>
      </c>
      <c r="I301" s="433" t="n">
        <v>11.4475448443927</v>
      </c>
      <c r="J301" s="433" t="n">
        <v>20.122072274715</v>
      </c>
      <c r="K301" s="433" t="n">
        <v>9.32985268632761</v>
      </c>
      <c r="L301" s="433" t="n">
        <v>3924.90230432959</v>
      </c>
      <c r="M301" s="433" t="n">
        <v>9.48264403179204</v>
      </c>
      <c r="N301" s="433" t="n">
        <v>38.523152091494</v>
      </c>
      <c r="O301" s="433" t="n">
        <v>5.65523902929647</v>
      </c>
      <c r="P301" s="433" t="n">
        <v>1602.9427361989</v>
      </c>
      <c r="Q301" s="433" t="n">
        <v>11.4078373891135</v>
      </c>
      <c r="R301" s="433" t="n">
        <v>15.7329793285373</v>
      </c>
      <c r="S301" s="433" t="n">
        <v>10.611303069267</v>
      </c>
    </row>
    <row r="302">
      <c r="A302" s="433" t="s">
        <v>214</v>
      </c>
      <c r="B302" s="433" t="s">
        <v>215</v>
      </c>
      <c r="C302" s="433" t="s">
        <v>17</v>
      </c>
      <c r="D302" s="433" t="n">
        <v>1316.6072443337</v>
      </c>
      <c r="E302" s="433" t="n">
        <v>12.438478098557</v>
      </c>
      <c r="F302" s="433" t="n">
        <v>22.8727041625947</v>
      </c>
      <c r="G302" s="433" t="n">
        <v>9.75361346623129</v>
      </c>
      <c r="H302" s="433" t="n">
        <v>1442.43005132204</v>
      </c>
      <c r="I302" s="433" t="n">
        <v>11.6478682340021</v>
      </c>
      <c r="J302" s="433" t="n">
        <v>25.0585556027544</v>
      </c>
      <c r="K302" s="433" t="n">
        <v>9.77579784411571</v>
      </c>
      <c r="L302" s="433" t="n">
        <v>2043.26837794295</v>
      </c>
      <c r="M302" s="433" t="n">
        <v>9.94631696934097</v>
      </c>
      <c r="N302" s="433" t="n">
        <v>35.4965942460124</v>
      </c>
      <c r="O302" s="433" t="n">
        <v>7.21677953389627</v>
      </c>
      <c r="P302" s="433" t="n">
        <v>953.932132715598</v>
      </c>
      <c r="Q302" s="433" t="n">
        <v>13.3685874356907</v>
      </c>
      <c r="R302" s="433" t="n">
        <v>16.5721459886384</v>
      </c>
      <c r="S302" s="433" t="n">
        <v>12.071768483868</v>
      </c>
    </row>
    <row r="303">
      <c r="A303" s="433" t="s">
        <v>216</v>
      </c>
      <c r="B303" s="433" t="s">
        <v>217</v>
      </c>
      <c r="C303" s="433" t="s">
        <v>16</v>
      </c>
      <c r="D303" s="433" t="n">
        <v>2775.46165135366</v>
      </c>
      <c r="E303" s="433" t="n">
        <v>16.0874448694886</v>
      </c>
      <c r="F303" s="433" t="n">
        <v>14.3736280131098</v>
      </c>
      <c r="G303" s="433" t="n">
        <v>14.8390914375664</v>
      </c>
      <c r="H303" s="433" t="n">
        <v>4393.16147743804</v>
      </c>
      <c r="I303" s="433" t="n">
        <v>11.201046760435</v>
      </c>
      <c r="J303" s="433" t="n">
        <v>22.7514110481117</v>
      </c>
      <c r="K303" s="433" t="n">
        <v>8.7581026360925</v>
      </c>
      <c r="L303" s="433" t="n">
        <v>8677.81985295038</v>
      </c>
      <c r="M303" s="433" t="n">
        <v>9.42587092159331</v>
      </c>
      <c r="N303" s="433" t="n">
        <v>44.9409036043618</v>
      </c>
      <c r="O303" s="433" t="n">
        <v>6.12353014280194</v>
      </c>
      <c r="P303" s="433" t="n">
        <v>3462.95927092679</v>
      </c>
      <c r="Q303" s="433" t="n">
        <v>11.519849013046</v>
      </c>
      <c r="R303" s="433" t="n">
        <v>17.9340573344168</v>
      </c>
      <c r="S303" s="433" t="n">
        <v>10.0815506690807</v>
      </c>
    </row>
    <row r="304">
      <c r="A304" s="433" t="s">
        <v>216</v>
      </c>
      <c r="B304" s="433" t="s">
        <v>217</v>
      </c>
      <c r="C304" s="433" t="s">
        <v>17</v>
      </c>
      <c r="D304" s="433" t="n">
        <v>1331.73620396269</v>
      </c>
      <c r="E304" s="433" t="n">
        <v>20.065788988086</v>
      </c>
      <c r="F304" s="433" t="n">
        <v>9.70569296581856</v>
      </c>
      <c r="G304" s="433" t="n">
        <v>17.9924825027346</v>
      </c>
      <c r="H304" s="433" t="n">
        <v>2454.29598203426</v>
      </c>
      <c r="I304" s="433" t="n">
        <v>14.8727991866864</v>
      </c>
      <c r="J304" s="433" t="n">
        <v>17.886908216497</v>
      </c>
      <c r="K304" s="433" t="n">
        <v>12.6756176530168</v>
      </c>
      <c r="L304" s="433" t="n">
        <v>6216.10827935021</v>
      </c>
      <c r="M304" s="433" t="n">
        <v>8.24460328052824</v>
      </c>
      <c r="N304" s="433" t="n">
        <v>45.3029948589925</v>
      </c>
      <c r="O304" s="433" t="n">
        <v>6.12557836252622</v>
      </c>
      <c r="P304" s="433" t="n">
        <v>3719.04573591417</v>
      </c>
      <c r="Q304" s="433" t="n">
        <v>10.7809434930384</v>
      </c>
      <c r="R304" s="433" t="n">
        <v>27.104403958692</v>
      </c>
      <c r="S304" s="433" t="n">
        <v>9.40759413751934</v>
      </c>
    </row>
    <row r="305">
      <c r="A305" s="433" t="s">
        <v>218</v>
      </c>
      <c r="B305" s="433" t="s">
        <v>219</v>
      </c>
      <c r="C305" s="433" t="s">
        <v>16</v>
      </c>
      <c r="D305" s="433" t="n">
        <v>2187.05994802556</v>
      </c>
      <c r="E305" s="433" t="n">
        <v>16.5969275287454</v>
      </c>
      <c r="F305" s="433" t="n">
        <v>14.3023185846429</v>
      </c>
      <c r="G305" s="433" t="n">
        <v>15.653794939857</v>
      </c>
      <c r="H305" s="433" t="n">
        <v>2227.46968486749</v>
      </c>
      <c r="I305" s="433" t="n">
        <v>13.5067069694444</v>
      </c>
      <c r="J305" s="433" t="n">
        <v>14.5665787987978</v>
      </c>
      <c r="K305" s="433" t="n">
        <v>11.4993319179857</v>
      </c>
      <c r="L305" s="433" t="n">
        <v>6058.51873891069</v>
      </c>
      <c r="M305" s="433" t="n">
        <v>7.42545260930566</v>
      </c>
      <c r="N305" s="433" t="n">
        <v>39.6197942507962</v>
      </c>
      <c r="O305" s="433" t="n">
        <v>6.22544807840336</v>
      </c>
      <c r="P305" s="433" t="n">
        <v>4818.59776991982</v>
      </c>
      <c r="Q305" s="433" t="n">
        <v>9.02488976408848</v>
      </c>
      <c r="R305" s="433" t="n">
        <v>31.5113083657631</v>
      </c>
      <c r="S305" s="433" t="n">
        <v>8.0269084002886</v>
      </c>
    </row>
    <row r="306">
      <c r="A306" s="433" t="s">
        <v>218</v>
      </c>
      <c r="B306" s="433" t="s">
        <v>219</v>
      </c>
      <c r="C306" s="433" t="s">
        <v>17</v>
      </c>
      <c r="D306" s="433" t="n">
        <v>1580.74635842026</v>
      </c>
      <c r="E306" s="433" t="n">
        <v>13.127049051653</v>
      </c>
      <c r="F306" s="433" t="n">
        <v>13.6254033617753</v>
      </c>
      <c r="G306" s="433" t="n">
        <v>11.9745439894208</v>
      </c>
      <c r="H306" s="433" t="n">
        <v>1584.45782916464</v>
      </c>
      <c r="I306" s="433" t="n">
        <v>13.6168863316512</v>
      </c>
      <c r="J306" s="433" t="n">
        <v>13.6573947598185</v>
      </c>
      <c r="K306" s="433" t="n">
        <v>12.7556733598676</v>
      </c>
      <c r="L306" s="433" t="n">
        <v>4780.95898778331</v>
      </c>
      <c r="M306" s="433" t="n">
        <v>10.106813415416</v>
      </c>
      <c r="N306" s="433" t="n">
        <v>41.2099602935371</v>
      </c>
      <c r="O306" s="433" t="n">
        <v>6.89250797971462</v>
      </c>
      <c r="P306" s="433" t="n">
        <v>3655.30150387125</v>
      </c>
      <c r="Q306" s="433" t="n">
        <v>10.6347341961972</v>
      </c>
      <c r="R306" s="433" t="n">
        <v>31.5072415848692</v>
      </c>
      <c r="S306" s="433" t="n">
        <v>8.2235540422528</v>
      </c>
    </row>
    <row r="307">
      <c r="A307" s="433" t="s">
        <v>220</v>
      </c>
      <c r="B307" s="433" t="s">
        <v>221</v>
      </c>
      <c r="C307" s="433" t="s">
        <v>16</v>
      </c>
      <c r="D307" s="433" t="n">
        <v>5341.38829189003</v>
      </c>
      <c r="E307" s="433" t="n">
        <v>16.2714373602887</v>
      </c>
      <c r="F307" s="433" t="n">
        <v>16.2937103609914</v>
      </c>
      <c r="G307" s="433" t="n">
        <v>14.597416673209</v>
      </c>
      <c r="H307" s="433" t="n">
        <v>4432.68401109122</v>
      </c>
      <c r="I307" s="433" t="n">
        <v>15.3164365236726</v>
      </c>
      <c r="J307" s="433" t="n">
        <v>13.5217410627456</v>
      </c>
      <c r="K307" s="433" t="n">
        <v>14.7576636530826</v>
      </c>
      <c r="L307" s="433" t="n">
        <v>11714.1885809045</v>
      </c>
      <c r="M307" s="433" t="n">
        <v>9.71604645591589</v>
      </c>
      <c r="N307" s="433" t="n">
        <v>35.7337054377958</v>
      </c>
      <c r="O307" s="433" t="n">
        <v>5.70762016162029</v>
      </c>
      <c r="P307" s="433" t="n">
        <v>11293.6419089723</v>
      </c>
      <c r="Q307" s="433" t="n">
        <v>12.0918158648186</v>
      </c>
      <c r="R307" s="433" t="n">
        <v>34.4508431384672</v>
      </c>
      <c r="S307" s="433" t="n">
        <v>7.66903391331393</v>
      </c>
    </row>
    <row r="308">
      <c r="A308" s="433" t="s">
        <v>220</v>
      </c>
      <c r="B308" s="433" t="s">
        <v>221</v>
      </c>
      <c r="C308" s="433" t="s">
        <v>17</v>
      </c>
      <c r="D308" s="433" t="n">
        <v>3597.74917272661</v>
      </c>
      <c r="E308" s="433" t="n">
        <v>13.5597229017302</v>
      </c>
      <c r="F308" s="433" t="n">
        <v>17.1532798721243</v>
      </c>
      <c r="G308" s="433" t="n">
        <v>11.4228766435735</v>
      </c>
      <c r="H308" s="433" t="n">
        <v>2829.20584815054</v>
      </c>
      <c r="I308" s="433" t="n">
        <v>15.534442426393</v>
      </c>
      <c r="J308" s="433" t="n">
        <v>13.4890336705706</v>
      </c>
      <c r="K308" s="433" t="n">
        <v>14.6102247016937</v>
      </c>
      <c r="L308" s="433" t="n">
        <v>7288.85039683547</v>
      </c>
      <c r="M308" s="433" t="n">
        <v>12.1767148557777</v>
      </c>
      <c r="N308" s="433" t="n">
        <v>34.7516418739688</v>
      </c>
      <c r="O308" s="433" t="n">
        <v>8.89554118449591</v>
      </c>
      <c r="P308" s="433" t="n">
        <v>7258.31264919598</v>
      </c>
      <c r="Q308" s="433" t="n">
        <v>12.6081783574872</v>
      </c>
      <c r="R308" s="433" t="n">
        <v>34.6060445833363</v>
      </c>
      <c r="S308" s="433" t="n">
        <v>9.32859295213262</v>
      </c>
    </row>
    <row r="309">
      <c r="A309" s="433" t="s">
        <v>222</v>
      </c>
      <c r="B309" s="433" t="s">
        <v>223</v>
      </c>
      <c r="C309" s="433" t="s">
        <v>16</v>
      </c>
      <c r="D309" s="433" t="n">
        <v>5413.20522747669</v>
      </c>
      <c r="E309" s="433" t="n">
        <v>13.9615258884403</v>
      </c>
      <c r="F309" s="433" t="n">
        <v>13.0555623815977</v>
      </c>
      <c r="G309" s="433" t="n">
        <v>12.3641261154088</v>
      </c>
      <c r="H309" s="433" t="n">
        <v>7324.29024499244</v>
      </c>
      <c r="I309" s="433" t="n">
        <v>10.9862746975444</v>
      </c>
      <c r="J309" s="433" t="n">
        <v>17.6647151135261</v>
      </c>
      <c r="K309" s="433" t="n">
        <v>9.87804574461365</v>
      </c>
      <c r="L309" s="433" t="n">
        <v>18331.3405923905</v>
      </c>
      <c r="M309" s="433" t="n">
        <v>6.46178383668944</v>
      </c>
      <c r="N309" s="433" t="n">
        <v>44.2115069695645</v>
      </c>
      <c r="O309" s="433" t="n">
        <v>5.48938412444186</v>
      </c>
      <c r="P309" s="433" t="n">
        <v>10393.9908073616</v>
      </c>
      <c r="Q309" s="433" t="n">
        <v>10.1242103105598</v>
      </c>
      <c r="R309" s="433" t="n">
        <v>25.0682155353117</v>
      </c>
      <c r="S309" s="433" t="n">
        <v>8.86742409902136</v>
      </c>
    </row>
    <row r="310">
      <c r="A310" s="433" t="s">
        <v>222</v>
      </c>
      <c r="B310" s="433" t="s">
        <v>223</v>
      </c>
      <c r="C310" s="433" t="s">
        <v>17</v>
      </c>
      <c r="D310" s="433" t="n">
        <v>2050.37988831739</v>
      </c>
      <c r="E310" s="433" t="n">
        <v>16.8228964235212</v>
      </c>
      <c r="F310" s="433" t="n">
        <v>10.335805606658</v>
      </c>
      <c r="G310" s="433" t="n">
        <v>14.6262728441037</v>
      </c>
      <c r="H310" s="433" t="n">
        <v>3267.33690959795</v>
      </c>
      <c r="I310" s="433" t="n">
        <v>16.7651906332643</v>
      </c>
      <c r="J310" s="433" t="n">
        <v>16.4703913364935</v>
      </c>
      <c r="K310" s="433" t="n">
        <v>15.0030569551895</v>
      </c>
      <c r="L310" s="433" t="n">
        <v>8628.2868576592</v>
      </c>
      <c r="M310" s="433" t="n">
        <v>8.483399178145</v>
      </c>
      <c r="N310" s="433" t="n">
        <v>43.494523228294</v>
      </c>
      <c r="O310" s="433" t="n">
        <v>6.43657032767474</v>
      </c>
      <c r="P310" s="433" t="n">
        <v>5891.63616029621</v>
      </c>
      <c r="Q310" s="433" t="n">
        <v>11.7640120859888</v>
      </c>
      <c r="R310" s="433" t="n">
        <v>29.6992798285545</v>
      </c>
      <c r="S310" s="433" t="n">
        <v>8.87509108145411</v>
      </c>
    </row>
    <row r="311">
      <c r="A311" s="433" t="s">
        <v>224</v>
      </c>
      <c r="B311" s="433" t="s">
        <v>225</v>
      </c>
      <c r="C311" s="433" t="s">
        <v>16</v>
      </c>
      <c r="D311" s="433" t="n">
        <v>3868.00430147661</v>
      </c>
      <c r="E311" s="433" t="n">
        <v>9.86575691923527</v>
      </c>
      <c r="F311" s="433" t="n">
        <v>15.8894964114204</v>
      </c>
      <c r="G311" s="433" t="n">
        <v>9.68323418396963</v>
      </c>
      <c r="H311" s="433" t="n">
        <v>4229.40223559351</v>
      </c>
      <c r="I311" s="433" t="n">
        <v>11.2967439183852</v>
      </c>
      <c r="J311" s="433" t="n">
        <v>17.3740943409142</v>
      </c>
      <c r="K311" s="433" t="n">
        <v>9.13541609212695</v>
      </c>
      <c r="L311" s="433" t="n">
        <v>8892.48568233156</v>
      </c>
      <c r="M311" s="433" t="n">
        <v>6.47730740930003</v>
      </c>
      <c r="N311" s="433" t="n">
        <v>36.529721356327</v>
      </c>
      <c r="O311" s="433" t="n">
        <v>4.94628062613059</v>
      </c>
      <c r="P311" s="433" t="n">
        <v>7353.26001981287</v>
      </c>
      <c r="Q311" s="433" t="n">
        <v>8.59859933937351</v>
      </c>
      <c r="R311" s="433" t="n">
        <v>30.2066878913383</v>
      </c>
      <c r="S311" s="433" t="n">
        <v>7.10874723477117</v>
      </c>
    </row>
    <row r="312">
      <c r="A312" s="433" t="s">
        <v>224</v>
      </c>
      <c r="B312" s="433" t="s">
        <v>225</v>
      </c>
      <c r="C312" s="433" t="s">
        <v>17</v>
      </c>
      <c r="D312" s="433" t="n">
        <v>1519.10526395439</v>
      </c>
      <c r="E312" s="433" t="n">
        <v>14.8101039568666</v>
      </c>
      <c r="F312" s="433" t="n">
        <v>11.4783265939454</v>
      </c>
      <c r="G312" s="433" t="n">
        <v>14.7875327716811</v>
      </c>
      <c r="H312" s="433" t="n">
        <v>2055.35437721777</v>
      </c>
      <c r="I312" s="433" t="n">
        <v>17.4637494376428</v>
      </c>
      <c r="J312" s="433" t="n">
        <v>15.5302133221422</v>
      </c>
      <c r="K312" s="433" t="n">
        <v>15.2167134681652</v>
      </c>
      <c r="L312" s="433" t="n">
        <v>5222.44456969702</v>
      </c>
      <c r="M312" s="433" t="n">
        <v>10.0628147273261</v>
      </c>
      <c r="N312" s="433" t="n">
        <v>39.4606784744567</v>
      </c>
      <c r="O312" s="433" t="n">
        <v>6.87215450509309</v>
      </c>
      <c r="P312" s="433" t="n">
        <v>4437.64920178325</v>
      </c>
      <c r="Q312" s="433" t="n">
        <v>9.46959299993329</v>
      </c>
      <c r="R312" s="433" t="n">
        <v>33.5307816094557</v>
      </c>
      <c r="S312" s="433" t="n">
        <v>7.38963572614756</v>
      </c>
    </row>
    <row r="313">
      <c r="A313" s="433" t="s">
        <v>226</v>
      </c>
      <c r="B313" s="433" t="s">
        <v>227</v>
      </c>
      <c r="C313" s="433" t="s">
        <v>16</v>
      </c>
      <c r="D313" s="433" t="n">
        <v>9042.75750646319</v>
      </c>
      <c r="E313" s="433" t="n">
        <v>11.834364679041</v>
      </c>
      <c r="F313" s="433" t="n">
        <v>12.0869215881121</v>
      </c>
      <c r="G313" s="433" t="n">
        <v>10.6735425944145</v>
      </c>
      <c r="H313" s="433" t="n">
        <v>13579.1152944556</v>
      </c>
      <c r="I313" s="433" t="n">
        <v>10.20786710308</v>
      </c>
      <c r="J313" s="433" t="n">
        <v>18.150403976078</v>
      </c>
      <c r="K313" s="433" t="n">
        <v>9.61660995724299</v>
      </c>
      <c r="L313" s="433" t="n">
        <v>32919.5832236937</v>
      </c>
      <c r="M313" s="433" t="n">
        <v>7.58229485011355</v>
      </c>
      <c r="N313" s="433" t="n">
        <v>44.0016688331769</v>
      </c>
      <c r="O313" s="433" t="n">
        <v>5.47165719752429</v>
      </c>
      <c r="P313" s="433" t="n">
        <v>19272.9410122395</v>
      </c>
      <c r="Q313" s="433" t="n">
        <v>8.39231488353656</v>
      </c>
      <c r="R313" s="433" t="n">
        <v>25.761005602633</v>
      </c>
      <c r="S313" s="433" t="n">
        <v>7.39014634053164</v>
      </c>
    </row>
    <row r="314">
      <c r="A314" s="433" t="s">
        <v>226</v>
      </c>
      <c r="B314" s="433" t="s">
        <v>227</v>
      </c>
      <c r="C314" s="433" t="s">
        <v>17</v>
      </c>
      <c r="D314" s="433" t="n">
        <v>3900.21361681972</v>
      </c>
      <c r="E314" s="433" t="n">
        <v>18.0690074318839</v>
      </c>
      <c r="F314" s="433" t="n">
        <v>8.96066947184602</v>
      </c>
      <c r="G314" s="433" t="n">
        <v>17.1512515188376</v>
      </c>
      <c r="H314" s="433" t="n">
        <v>9577.0764445691</v>
      </c>
      <c r="I314" s="433" t="n">
        <v>10.9063455225181</v>
      </c>
      <c r="J314" s="433" t="n">
        <v>22.0031580209605</v>
      </c>
      <c r="K314" s="433" t="n">
        <v>8.76220612086855</v>
      </c>
      <c r="L314" s="433" t="n">
        <v>17298.7792862638</v>
      </c>
      <c r="M314" s="433" t="n">
        <v>8.26858056889794</v>
      </c>
      <c r="N314" s="433" t="n">
        <v>39.7436291135823</v>
      </c>
      <c r="O314" s="433" t="n">
        <v>6.43437677752443</v>
      </c>
      <c r="P314" s="433" t="n">
        <v>12749.8483203743</v>
      </c>
      <c r="Q314" s="433" t="n">
        <v>11.7256740872323</v>
      </c>
      <c r="R314" s="433" t="n">
        <v>29.2925433936112</v>
      </c>
      <c r="S314" s="433" t="n">
        <v>8.91786949730851</v>
      </c>
    </row>
    <row r="315">
      <c r="A315" s="433" t="s">
        <v>228</v>
      </c>
      <c r="B315" s="433" t="s">
        <v>229</v>
      </c>
      <c r="C315" s="433" t="s">
        <v>16</v>
      </c>
      <c r="D315" s="433" t="n">
        <v>1706.9043374092</v>
      </c>
      <c r="E315" s="433" t="n">
        <v>12.7344367184801</v>
      </c>
      <c r="F315" s="433" t="n">
        <v>6.72570342799442</v>
      </c>
      <c r="G315" s="433" t="n">
        <v>11.8984238852923</v>
      </c>
      <c r="H315" s="433" t="n">
        <v>4064.08926570881</v>
      </c>
      <c r="I315" s="433" t="n">
        <v>10.1327209060174</v>
      </c>
      <c r="J315" s="433" t="n">
        <v>16.0137029984594</v>
      </c>
      <c r="K315" s="433" t="n">
        <v>9.85789770862733</v>
      </c>
      <c r="L315" s="433" t="n">
        <v>13018.6388070895</v>
      </c>
      <c r="M315" s="433" t="n">
        <v>5.55672050380211</v>
      </c>
      <c r="N315" s="433" t="n">
        <v>51.2972530057331</v>
      </c>
      <c r="O315" s="433" t="n">
        <v>3.92186827201048</v>
      </c>
      <c r="P315" s="433" t="n">
        <v>6589.19012758901</v>
      </c>
      <c r="Q315" s="433" t="n">
        <v>9.77084477425208</v>
      </c>
      <c r="R315" s="433" t="n">
        <v>25.9633405678131</v>
      </c>
      <c r="S315" s="433" t="n">
        <v>7.97158305299654</v>
      </c>
    </row>
    <row r="316">
      <c r="A316" s="433" t="s">
        <v>228</v>
      </c>
      <c r="B316" s="433" t="s">
        <v>229</v>
      </c>
      <c r="C316" s="433" t="s">
        <v>17</v>
      </c>
      <c r="D316" s="433" t="n">
        <v>731.507332542639</v>
      </c>
      <c r="E316" s="433" t="n">
        <v>23.4259602224431</v>
      </c>
      <c r="F316" s="433" t="n">
        <v>5.56953079141862</v>
      </c>
      <c r="G316" s="433" t="n">
        <v>21.3438869206247</v>
      </c>
      <c r="H316" s="433" t="n">
        <v>2009.27700179211</v>
      </c>
      <c r="I316" s="433" t="n">
        <v>13.1756110976253</v>
      </c>
      <c r="J316" s="433" t="n">
        <v>15.2981790231312</v>
      </c>
      <c r="K316" s="433" t="n">
        <v>12.1403916503165</v>
      </c>
      <c r="L316" s="433" t="n">
        <v>6620.0163931361</v>
      </c>
      <c r="M316" s="433" t="n">
        <v>7.62221291176242</v>
      </c>
      <c r="N316" s="433" t="n">
        <v>50.403302196726</v>
      </c>
      <c r="O316" s="433" t="n">
        <v>4.75624834569605</v>
      </c>
      <c r="P316" s="433" t="n">
        <v>3773.29189070311</v>
      </c>
      <c r="Q316" s="433" t="n">
        <v>10.3148036129046</v>
      </c>
      <c r="R316" s="433" t="n">
        <v>28.7289879887242</v>
      </c>
      <c r="S316" s="433" t="n">
        <v>7.31904485673928</v>
      </c>
    </row>
    <row r="317">
      <c r="A317" s="433" t="s">
        <v>230</v>
      </c>
      <c r="B317" s="433" t="s">
        <v>231</v>
      </c>
      <c r="C317" s="433" t="s">
        <v>16</v>
      </c>
      <c r="D317" s="433" t="n">
        <v>5622.38623440867</v>
      </c>
      <c r="E317" s="433" t="n">
        <v>14.6450756539786</v>
      </c>
      <c r="F317" s="433" t="n">
        <v>12.6597560983211</v>
      </c>
      <c r="G317" s="433" t="n">
        <v>11.5393968886828</v>
      </c>
      <c r="H317" s="433" t="n">
        <v>9739.88019803774</v>
      </c>
      <c r="I317" s="433" t="n">
        <v>9.92533653910418</v>
      </c>
      <c r="J317" s="433" t="n">
        <v>21.9309920366924</v>
      </c>
      <c r="K317" s="433" t="n">
        <v>9.35375004421672</v>
      </c>
      <c r="L317" s="433" t="n">
        <v>21796.3801415484</v>
      </c>
      <c r="M317" s="433" t="n">
        <v>7.32155347301104</v>
      </c>
      <c r="N317" s="433" t="n">
        <v>49.0782463021795</v>
      </c>
      <c r="O317" s="433" t="n">
        <v>4.68714369788946</v>
      </c>
      <c r="P317" s="433" t="n">
        <v>7252.84280023013</v>
      </c>
      <c r="Q317" s="433" t="n">
        <v>9.73648738417925</v>
      </c>
      <c r="R317" s="433" t="n">
        <v>16.331005562807</v>
      </c>
      <c r="S317" s="433" t="n">
        <v>9.31716238570395</v>
      </c>
    </row>
    <row r="318">
      <c r="A318" s="433" t="s">
        <v>230</v>
      </c>
      <c r="B318" s="433" t="s">
        <v>231</v>
      </c>
      <c r="C318" s="433" t="s">
        <v>17</v>
      </c>
      <c r="D318" s="433" t="n">
        <v>2721.36400632941</v>
      </c>
      <c r="E318" s="433" t="n">
        <v>17.7484370592455</v>
      </c>
      <c r="F318" s="433" t="n">
        <v>9.87574501271804</v>
      </c>
      <c r="G318" s="433" t="n">
        <v>15.741895292963</v>
      </c>
      <c r="H318" s="433" t="n">
        <v>5097.46155071483</v>
      </c>
      <c r="I318" s="433" t="n">
        <v>14.8317607469077</v>
      </c>
      <c r="J318" s="433" t="n">
        <v>18.4985288149286</v>
      </c>
      <c r="K318" s="433" t="n">
        <v>12.9429179282777</v>
      </c>
      <c r="L318" s="433" t="n">
        <v>13969.2908319592</v>
      </c>
      <c r="M318" s="433" t="n">
        <v>9.38198417710866</v>
      </c>
      <c r="N318" s="433" t="n">
        <v>50.6941202808833</v>
      </c>
      <c r="O318" s="433" t="n">
        <v>5.95182263407259</v>
      </c>
      <c r="P318" s="433" t="n">
        <v>5767.92118410942</v>
      </c>
      <c r="Q318" s="433" t="n">
        <v>13.782800624449</v>
      </c>
      <c r="R318" s="433" t="n">
        <v>20.9316058914701</v>
      </c>
      <c r="S318" s="433" t="n">
        <v>12.5390045918409</v>
      </c>
    </row>
    <row r="319">
      <c r="A319" s="433" t="s">
        <v>232</v>
      </c>
      <c r="B319" s="433" t="s">
        <v>233</v>
      </c>
      <c r="C319" s="433" t="s">
        <v>16</v>
      </c>
      <c r="D319" s="433" t="n">
        <v>5734.63520842087</v>
      </c>
      <c r="E319" s="433" t="n">
        <v>11.9056667230004</v>
      </c>
      <c r="F319" s="433" t="n">
        <v>15.9189171254916</v>
      </c>
      <c r="G319" s="433" t="n">
        <v>10.58383968355</v>
      </c>
      <c r="H319" s="433" t="n">
        <v>7514.13834676282</v>
      </c>
      <c r="I319" s="433" t="n">
        <v>9.56143543625215</v>
      </c>
      <c r="J319" s="433" t="n">
        <v>20.8586843389703</v>
      </c>
      <c r="K319" s="433" t="n">
        <v>7.96559259712283</v>
      </c>
      <c r="L319" s="433" t="n">
        <v>16935.2120098178</v>
      </c>
      <c r="M319" s="433" t="n">
        <v>6.81578412247262</v>
      </c>
      <c r="N319" s="433" t="n">
        <v>47.0108780574303</v>
      </c>
      <c r="O319" s="433" t="n">
        <v>5.06323946586595</v>
      </c>
      <c r="P319" s="433" t="n">
        <v>5840.04272293874</v>
      </c>
      <c r="Q319" s="433" t="n">
        <v>12.0642007617533</v>
      </c>
      <c r="R319" s="433" t="n">
        <v>16.2115204781077</v>
      </c>
      <c r="S319" s="433" t="n">
        <v>10.1404212485626</v>
      </c>
    </row>
    <row r="320">
      <c r="A320" s="433" t="s">
        <v>232</v>
      </c>
      <c r="B320" s="433" t="s">
        <v>233</v>
      </c>
      <c r="C320" s="433" t="s">
        <v>17</v>
      </c>
      <c r="D320" s="433" t="n">
        <v>1828.97004804174</v>
      </c>
      <c r="E320" s="433" t="n">
        <v>20.2865075762471</v>
      </c>
      <c r="F320" s="433" t="n">
        <v>9.45332785957435</v>
      </c>
      <c r="G320" s="433" t="n">
        <v>17.4421899629694</v>
      </c>
      <c r="H320" s="433" t="n">
        <v>4446.32233725538</v>
      </c>
      <c r="I320" s="433" t="n">
        <v>13.2718396569452</v>
      </c>
      <c r="J320" s="433" t="n">
        <v>22.9815369958781</v>
      </c>
      <c r="K320" s="433" t="n">
        <v>10.1294519293812</v>
      </c>
      <c r="L320" s="433" t="n">
        <v>8833.32542783283</v>
      </c>
      <c r="M320" s="433" t="n">
        <v>10.8181654715688</v>
      </c>
      <c r="N320" s="433" t="n">
        <v>45.6564728596983</v>
      </c>
      <c r="O320" s="433" t="n">
        <v>6.1995801747519</v>
      </c>
      <c r="P320" s="433" t="n">
        <v>4238.74932794885</v>
      </c>
      <c r="Q320" s="433" t="n">
        <v>14.1225642061415</v>
      </c>
      <c r="R320" s="433" t="n">
        <v>21.9086622848493</v>
      </c>
      <c r="S320" s="433" t="n">
        <v>12.4389031984552</v>
      </c>
    </row>
    <row r="321">
      <c r="A321" s="433" t="s">
        <v>234</v>
      </c>
      <c r="B321" s="433" t="s">
        <v>235</v>
      </c>
      <c r="C321" s="433" t="s">
        <v>16</v>
      </c>
      <c r="D321" s="433" t="n">
        <v>9988.10305542013</v>
      </c>
      <c r="E321" s="433" t="n">
        <v>8.59196459705966</v>
      </c>
      <c r="F321" s="433" t="n">
        <v>25.8408357766785</v>
      </c>
      <c r="G321" s="433" t="n">
        <v>6.74186235195926</v>
      </c>
      <c r="H321" s="433" t="n">
        <v>8565.47951182202</v>
      </c>
      <c r="I321" s="433" t="n">
        <v>9.68745753169335</v>
      </c>
      <c r="J321" s="433" t="n">
        <v>22.1602789023472</v>
      </c>
      <c r="K321" s="433" t="n">
        <v>7.76860737428491</v>
      </c>
      <c r="L321" s="433" t="n">
        <v>15184.8847924114</v>
      </c>
      <c r="M321" s="433" t="n">
        <v>7.02319529458767</v>
      </c>
      <c r="N321" s="433" t="n">
        <v>39.2857494592581</v>
      </c>
      <c r="O321" s="433" t="n">
        <v>5.69519910972106</v>
      </c>
      <c r="P321" s="433" t="n">
        <v>4913.93205087348</v>
      </c>
      <c r="Q321" s="433" t="n">
        <v>12.0639560300394</v>
      </c>
      <c r="R321" s="433" t="n">
        <v>12.7131358617162</v>
      </c>
      <c r="S321" s="433" t="n">
        <v>9.989416152584</v>
      </c>
    </row>
    <row r="322">
      <c r="A322" s="433" t="s">
        <v>234</v>
      </c>
      <c r="B322" s="433" t="s">
        <v>235</v>
      </c>
      <c r="C322" s="433" t="s">
        <v>17</v>
      </c>
      <c r="D322" s="433" t="n">
        <v>3370.80682143712</v>
      </c>
      <c r="E322" s="433" t="n">
        <v>14.2110166059979</v>
      </c>
      <c r="F322" s="433" t="n">
        <v>21.359684203275</v>
      </c>
      <c r="G322" s="433" t="n">
        <v>11.2156396707321</v>
      </c>
      <c r="H322" s="433" t="n">
        <v>3741.16436461444</v>
      </c>
      <c r="I322" s="433" t="n">
        <v>11.5929661701509</v>
      </c>
      <c r="J322" s="433" t="n">
        <v>23.7065170488297</v>
      </c>
      <c r="K322" s="433" t="n">
        <v>10.4157839285063</v>
      </c>
      <c r="L322" s="433" t="n">
        <v>6666.93984383532</v>
      </c>
      <c r="M322" s="433" t="n">
        <v>10.1197421072547</v>
      </c>
      <c r="N322" s="433" t="n">
        <v>42.2461853230264</v>
      </c>
      <c r="O322" s="433" t="n">
        <v>7.51950476519608</v>
      </c>
      <c r="P322" s="433" t="n">
        <v>2002.25309856161</v>
      </c>
      <c r="Q322" s="433" t="n">
        <v>16.7266683036136</v>
      </c>
      <c r="R322" s="433" t="n">
        <v>12.6876134248688</v>
      </c>
      <c r="S322" s="433" t="n">
        <v>15.3527159136725</v>
      </c>
    </row>
    <row r="323">
      <c r="A323" s="433" t="s">
        <v>236</v>
      </c>
      <c r="B323" s="433" t="s">
        <v>237</v>
      </c>
      <c r="C323" s="433" t="s">
        <v>16</v>
      </c>
      <c r="D323" s="433" t="n">
        <v>2075.83417127888</v>
      </c>
      <c r="E323" s="433" t="n">
        <v>9.8043655869559</v>
      </c>
      <c r="F323" s="433" t="n">
        <v>21.0927744130748</v>
      </c>
      <c r="G323" s="433" t="n">
        <v>8.72521384800721</v>
      </c>
      <c r="H323" s="433" t="n">
        <v>2984.03613806696</v>
      </c>
      <c r="I323" s="433" t="n">
        <v>6.58210448006167</v>
      </c>
      <c r="J323" s="433" t="n">
        <v>30.3211123371827</v>
      </c>
      <c r="K323" s="433" t="n">
        <v>4.76491662275883</v>
      </c>
      <c r="L323" s="433" t="n">
        <v>3478.99936159443</v>
      </c>
      <c r="M323" s="433" t="n">
        <v>7.42551006453213</v>
      </c>
      <c r="N323" s="433" t="n">
        <v>35.3504869187762</v>
      </c>
      <c r="O323" s="433" t="n">
        <v>6.090081220317</v>
      </c>
      <c r="P323" s="433" t="n">
        <v>1302.57712323835</v>
      </c>
      <c r="Q323" s="433" t="n">
        <v>11.8788794333489</v>
      </c>
      <c r="R323" s="433" t="n">
        <v>13.2356263309663</v>
      </c>
      <c r="S323" s="433" t="n">
        <v>11.0607073547746</v>
      </c>
    </row>
    <row r="324">
      <c r="A324" s="433" t="s">
        <v>236</v>
      </c>
      <c r="B324" s="433" t="s">
        <v>237</v>
      </c>
      <c r="C324" s="433" t="s">
        <v>17</v>
      </c>
      <c r="D324" s="433" t="n">
        <v>971.242065256099</v>
      </c>
      <c r="E324" s="433" t="n">
        <v>13.6775138935048</v>
      </c>
      <c r="F324" s="433" t="n">
        <v>23.9377233464546</v>
      </c>
      <c r="G324" s="433" t="n">
        <v>11.2535952646697</v>
      </c>
      <c r="H324" s="433" t="n">
        <v>1015.8521602756</v>
      </c>
      <c r="I324" s="433" t="n">
        <v>12.2295171916573</v>
      </c>
      <c r="J324" s="433" t="n">
        <v>25.0372063190689</v>
      </c>
      <c r="K324" s="433" t="n">
        <v>9.75711473643949</v>
      </c>
      <c r="L324" s="433" t="n">
        <v>1387.35993250809</v>
      </c>
      <c r="M324" s="433" t="n">
        <v>10.3637927693537</v>
      </c>
      <c r="N324" s="433" t="n">
        <v>34.1935748402511</v>
      </c>
      <c r="O324" s="433" t="n">
        <v>8.4988031740928</v>
      </c>
      <c r="P324" s="433" t="n">
        <v>682.916090580581</v>
      </c>
      <c r="Q324" s="433" t="n">
        <v>15.7231411685949</v>
      </c>
      <c r="R324" s="433" t="n">
        <v>16.8314954942254</v>
      </c>
      <c r="S324" s="433" t="n">
        <v>13.2704268014274</v>
      </c>
    </row>
    <row r="325">
      <c r="A325" s="433" t="s">
        <v>238</v>
      </c>
      <c r="B325" s="433" t="s">
        <v>239</v>
      </c>
      <c r="C325" s="433" t="s">
        <v>16</v>
      </c>
      <c r="D325" s="433" t="n">
        <v>2738.66617900539</v>
      </c>
      <c r="E325" s="433" t="n">
        <v>8.96772162677535</v>
      </c>
      <c r="F325" s="433" t="n">
        <v>15.5444915437303</v>
      </c>
      <c r="G325" s="433" t="n">
        <v>8.07681714400661</v>
      </c>
      <c r="H325" s="433" t="n">
        <v>4664.88127025229</v>
      </c>
      <c r="I325" s="433" t="n">
        <v>7.49924946229414</v>
      </c>
      <c r="J325" s="433" t="n">
        <v>26.4775634262506</v>
      </c>
      <c r="K325" s="433" t="n">
        <v>5.93886693089969</v>
      </c>
      <c r="L325" s="433" t="n">
        <v>6689.23025460647</v>
      </c>
      <c r="M325" s="433" t="n">
        <v>6.14980998669135</v>
      </c>
      <c r="N325" s="433" t="n">
        <v>37.9676369189903</v>
      </c>
      <c r="O325" s="433" t="n">
        <v>4.9401719252356</v>
      </c>
      <c r="P325" s="433" t="n">
        <v>3525.46456093351</v>
      </c>
      <c r="Q325" s="433" t="n">
        <v>10.7231222489143</v>
      </c>
      <c r="R325" s="433" t="n">
        <v>20.0103081110288</v>
      </c>
      <c r="S325" s="433" t="n">
        <v>9.57202278141089</v>
      </c>
    </row>
    <row r="326">
      <c r="A326" s="433" t="s">
        <v>238</v>
      </c>
      <c r="B326" s="433" t="s">
        <v>239</v>
      </c>
      <c r="C326" s="433" t="s">
        <v>17</v>
      </c>
      <c r="D326" s="433" t="n">
        <v>1099.83468507519</v>
      </c>
      <c r="E326" s="433" t="n">
        <v>17.1329099494823</v>
      </c>
      <c r="F326" s="433" t="n">
        <v>13.4611189372083</v>
      </c>
      <c r="G326" s="433" t="n">
        <v>14.7270410753845</v>
      </c>
      <c r="H326" s="433" t="n">
        <v>1930.17698560255</v>
      </c>
      <c r="I326" s="433" t="n">
        <v>10.836156141034</v>
      </c>
      <c r="J326" s="433" t="n">
        <v>23.6238612271822</v>
      </c>
      <c r="K326" s="433" t="n">
        <v>9.43749319836439</v>
      </c>
      <c r="L326" s="433" t="n">
        <v>3215.14320185783</v>
      </c>
      <c r="M326" s="433" t="n">
        <v>9.62053190188677</v>
      </c>
      <c r="N326" s="433" t="n">
        <v>39.3508457477006</v>
      </c>
      <c r="O326" s="433" t="n">
        <v>8.06763243667024</v>
      </c>
      <c r="P326" s="433" t="n">
        <v>1925.30027465958</v>
      </c>
      <c r="Q326" s="433" t="n">
        <v>12.0187755585566</v>
      </c>
      <c r="R326" s="433" t="n">
        <v>23.5641740879089</v>
      </c>
      <c r="S326" s="433" t="n">
        <v>10.8800358248176</v>
      </c>
    </row>
    <row r="327">
      <c r="A327" s="433" t="s">
        <v>240</v>
      </c>
      <c r="B327" s="433" t="s">
        <v>241</v>
      </c>
      <c r="C327" s="433" t="s">
        <v>16</v>
      </c>
      <c r="D327" s="433" t="n">
        <v>532.093868732103</v>
      </c>
      <c r="E327" s="433" t="n">
        <v>19.8461438663119</v>
      </c>
      <c r="F327" s="433" t="n">
        <v>7.13414649686691</v>
      </c>
      <c r="G327" s="433" t="n">
        <v>18.3079955496393</v>
      </c>
      <c r="H327" s="433" t="n">
        <v>1265.22181469295</v>
      </c>
      <c r="I327" s="433" t="n">
        <v>12.8824247024698</v>
      </c>
      <c r="J327" s="433" t="n">
        <v>16.9636943920431</v>
      </c>
      <c r="K327" s="433" t="n">
        <v>11.4201213624878</v>
      </c>
      <c r="L327" s="433" t="n">
        <v>3769.7016821299</v>
      </c>
      <c r="M327" s="433" t="n">
        <v>7.89525675663502</v>
      </c>
      <c r="N327" s="433" t="n">
        <v>50.5429692581943</v>
      </c>
      <c r="O327" s="433" t="n">
        <v>5.88318768828425</v>
      </c>
      <c r="P327" s="433" t="n">
        <v>1891.39225591527</v>
      </c>
      <c r="Q327" s="433" t="n">
        <v>12.8213093585889</v>
      </c>
      <c r="R327" s="433" t="n">
        <v>25.3591898528957</v>
      </c>
      <c r="S327" s="433" t="n">
        <v>10.4914797217932</v>
      </c>
    </row>
    <row r="328">
      <c r="A328" s="433" t="s">
        <v>240</v>
      </c>
      <c r="B328" s="433" t="s">
        <v>241</v>
      </c>
      <c r="C328" s="433" t="s">
        <v>17</v>
      </c>
      <c r="D328" s="433" t="n">
        <v>164.923767853921</v>
      </c>
      <c r="E328" s="433" t="n">
        <v>33.5612220655528</v>
      </c>
      <c r="F328" s="433" t="n">
        <v>4.17257507965326</v>
      </c>
      <c r="G328" s="433" t="n">
        <v>31.9330182672308</v>
      </c>
      <c r="H328" s="433" t="n">
        <v>513.273986309223</v>
      </c>
      <c r="I328" s="433" t="n">
        <v>16.1269188548352</v>
      </c>
      <c r="J328" s="433" t="n">
        <v>12.9858435335113</v>
      </c>
      <c r="K328" s="433" t="n">
        <v>13.6565926423259</v>
      </c>
      <c r="L328" s="433" t="n">
        <v>2220.92794178721</v>
      </c>
      <c r="M328" s="433" t="n">
        <v>10.055334294651</v>
      </c>
      <c r="N328" s="433" t="n">
        <v>56.1895274658959</v>
      </c>
      <c r="O328" s="433" t="n">
        <v>6.38382140155369</v>
      </c>
      <c r="P328" s="433" t="n">
        <v>1053.43991894149</v>
      </c>
      <c r="Q328" s="433" t="n">
        <v>13.0781597719953</v>
      </c>
      <c r="R328" s="433" t="n">
        <v>26.6520539209396</v>
      </c>
      <c r="S328" s="433" t="n">
        <v>11.7518912777289</v>
      </c>
    </row>
    <row r="329">
      <c r="A329" s="433" t="s">
        <v>242</v>
      </c>
      <c r="B329" s="433" t="s">
        <v>243</v>
      </c>
      <c r="C329" s="433" t="s">
        <v>16</v>
      </c>
      <c r="D329" s="433" t="n">
        <v>3465.92672093657</v>
      </c>
      <c r="E329" s="433" t="n">
        <v>14.0439783382761</v>
      </c>
      <c r="F329" s="433" t="n">
        <v>10.4264807773733</v>
      </c>
      <c r="G329" s="433" t="n">
        <v>13.9142097317613</v>
      </c>
      <c r="H329" s="433" t="n">
        <v>8202.66600734914</v>
      </c>
      <c r="I329" s="433" t="n">
        <v>8.38728713428022</v>
      </c>
      <c r="J329" s="433" t="n">
        <v>24.6759225843437</v>
      </c>
      <c r="K329" s="433" t="n">
        <v>7.11937068407825</v>
      </c>
      <c r="L329" s="433" t="n">
        <v>14646.7047664136</v>
      </c>
      <c r="M329" s="433" t="n">
        <v>6.9030424938948</v>
      </c>
      <c r="N329" s="433" t="n">
        <v>44.061400599262</v>
      </c>
      <c r="O329" s="433" t="n">
        <v>4.49411188130764</v>
      </c>
      <c r="P329" s="433" t="n">
        <v>6926.28031991723</v>
      </c>
      <c r="Q329" s="433" t="n">
        <v>10.6405886417639</v>
      </c>
      <c r="R329" s="433" t="n">
        <v>20.8361960390211</v>
      </c>
      <c r="S329" s="433" t="n">
        <v>9.19242305145149</v>
      </c>
    </row>
    <row r="330">
      <c r="A330" s="433" t="s">
        <v>242</v>
      </c>
      <c r="B330" s="433" t="s">
        <v>243</v>
      </c>
      <c r="C330" s="433" t="s">
        <v>17</v>
      </c>
      <c r="D330" s="433" t="n">
        <v>1404.19213783565</v>
      </c>
      <c r="E330" s="433" t="n">
        <v>20.6346286223907</v>
      </c>
      <c r="F330" s="433" t="n">
        <v>9.73504419433117</v>
      </c>
      <c r="G330" s="433" t="n">
        <v>19.7583286391458</v>
      </c>
      <c r="H330" s="433" t="n">
        <v>2785.2312209914</v>
      </c>
      <c r="I330" s="433" t="n">
        <v>16.8136321271578</v>
      </c>
      <c r="J330" s="433" t="n">
        <v>19.309571886348</v>
      </c>
      <c r="K330" s="433" t="n">
        <v>14.2931699443804</v>
      </c>
      <c r="L330" s="433" t="n">
        <v>6519.15768848213</v>
      </c>
      <c r="M330" s="433" t="n">
        <v>9.17508016362102</v>
      </c>
      <c r="N330" s="433" t="n">
        <v>45.1962993504635</v>
      </c>
      <c r="O330" s="433" t="n">
        <v>6.69478508014972</v>
      </c>
      <c r="P330" s="433" t="n">
        <v>3715.51513351072</v>
      </c>
      <c r="Q330" s="433" t="n">
        <v>15.8321944050449</v>
      </c>
      <c r="R330" s="433" t="n">
        <v>25.7590845688573</v>
      </c>
      <c r="S330" s="433" t="n">
        <v>13.4147717067789</v>
      </c>
    </row>
    <row r="331">
      <c r="A331" s="433" t="s">
        <v>244</v>
      </c>
      <c r="B331" s="433" t="s">
        <v>245</v>
      </c>
      <c r="C331" s="433" t="s">
        <v>16</v>
      </c>
      <c r="D331" s="433" t="n">
        <v>3894.26977370828</v>
      </c>
      <c r="E331" s="433" t="n">
        <v>9.39070898158023</v>
      </c>
      <c r="F331" s="433" t="n">
        <v>24.9454503889443</v>
      </c>
      <c r="G331" s="433" t="n">
        <v>8.47826363623648</v>
      </c>
      <c r="H331" s="433" t="n">
        <v>4151.84197416346</v>
      </c>
      <c r="I331" s="433" t="n">
        <v>9.02576080022121</v>
      </c>
      <c r="J331" s="433" t="n">
        <v>26.5953757719789</v>
      </c>
      <c r="K331" s="433" t="n">
        <v>7.34435584850168</v>
      </c>
      <c r="L331" s="433" t="n">
        <v>5472.87690215501</v>
      </c>
      <c r="M331" s="433" t="n">
        <v>8.38916848749201</v>
      </c>
      <c r="N331" s="433" t="n">
        <v>35.0575042769838</v>
      </c>
      <c r="O331" s="433" t="n">
        <v>6.08041336541618</v>
      </c>
      <c r="P331" s="433" t="n">
        <v>2092.15371457134</v>
      </c>
      <c r="Q331" s="433" t="n">
        <v>11.7560992822635</v>
      </c>
      <c r="R331" s="433" t="n">
        <v>13.401669562093</v>
      </c>
      <c r="S331" s="433" t="n">
        <v>11.6157315430836</v>
      </c>
    </row>
    <row r="332">
      <c r="A332" s="433" t="s">
        <v>244</v>
      </c>
      <c r="B332" s="433" t="s">
        <v>245</v>
      </c>
      <c r="C332" s="433" t="s">
        <v>17</v>
      </c>
      <c r="D332" s="433" t="n">
        <v>1545.29261084044</v>
      </c>
      <c r="E332" s="433" t="n">
        <v>14.4145443094755</v>
      </c>
      <c r="F332" s="433" t="n">
        <v>24.1431094026942</v>
      </c>
      <c r="G332" s="433" t="n">
        <v>10.6756879567929</v>
      </c>
      <c r="H332" s="433" t="n">
        <v>1719.61796987907</v>
      </c>
      <c r="I332" s="433" t="n">
        <v>15.0479642047919</v>
      </c>
      <c r="J332" s="433" t="n">
        <v>26.8667076295986</v>
      </c>
      <c r="K332" s="433" t="n">
        <v>12.8791469371812</v>
      </c>
      <c r="L332" s="433" t="n">
        <v>2041.67572579203</v>
      </c>
      <c r="M332" s="433" t="n">
        <v>11.1022558763519</v>
      </c>
      <c r="N332" s="433" t="n">
        <v>31.8984249758454</v>
      </c>
      <c r="O332" s="433" t="n">
        <v>9.33017569757446</v>
      </c>
      <c r="P332" s="433" t="n">
        <v>1093.96709804702</v>
      </c>
      <c r="Q332" s="433" t="n">
        <v>16.8449518832902</v>
      </c>
      <c r="R332" s="433" t="n">
        <v>17.0917579918618</v>
      </c>
      <c r="S332" s="433" t="n">
        <v>14.9064669935972</v>
      </c>
    </row>
    <row r="333">
      <c r="A333" s="433" t="s">
        <v>246</v>
      </c>
      <c r="B333" s="433" t="s">
        <v>247</v>
      </c>
      <c r="C333" s="433" t="s">
        <v>16</v>
      </c>
      <c r="D333" s="433" t="n">
        <v>2536.4211057097</v>
      </c>
      <c r="E333" s="433" t="n">
        <v>12.1567203900336</v>
      </c>
      <c r="F333" s="433" t="n">
        <v>15.9996414985873</v>
      </c>
      <c r="G333" s="433" t="n">
        <v>10.1537366715376</v>
      </c>
      <c r="H333" s="433" t="n">
        <v>3570.17777949666</v>
      </c>
      <c r="I333" s="433" t="n">
        <v>9.3397617444906</v>
      </c>
      <c r="J333" s="433" t="n">
        <v>22.5205366843792</v>
      </c>
      <c r="K333" s="433" t="n">
        <v>7.68142890268873</v>
      </c>
      <c r="L333" s="433" t="n">
        <v>6759.42276198647</v>
      </c>
      <c r="M333" s="433" t="n">
        <v>7.42118400769067</v>
      </c>
      <c r="N333" s="433" t="n">
        <v>42.6381647297144</v>
      </c>
      <c r="O333" s="433" t="n">
        <v>5.45065950954073</v>
      </c>
      <c r="P333" s="433" t="n">
        <v>2986.9654708851</v>
      </c>
      <c r="Q333" s="433" t="n">
        <v>9.73382320615238</v>
      </c>
      <c r="R333" s="433" t="n">
        <v>18.841657087319</v>
      </c>
      <c r="S333" s="433" t="n">
        <v>9.15147011865288</v>
      </c>
    </row>
    <row r="334">
      <c r="A334" s="433" t="s">
        <v>246</v>
      </c>
      <c r="B334" s="433" t="s">
        <v>247</v>
      </c>
      <c r="C334" s="433" t="s">
        <v>17</v>
      </c>
      <c r="D334" s="433" t="n">
        <v>1269.55306434227</v>
      </c>
      <c r="E334" s="433" t="n">
        <v>16.0046246241895</v>
      </c>
      <c r="F334" s="433" t="n">
        <v>14.2738615680628</v>
      </c>
      <c r="G334" s="433" t="n">
        <v>14.3086128031836</v>
      </c>
      <c r="H334" s="433" t="n">
        <v>2009.17488530952</v>
      </c>
      <c r="I334" s="433" t="n">
        <v>10.4822515787815</v>
      </c>
      <c r="J334" s="433" t="n">
        <v>22.5895907657821</v>
      </c>
      <c r="K334" s="433" t="n">
        <v>8.67482743928275</v>
      </c>
      <c r="L334" s="433" t="n">
        <v>3291.59431893885</v>
      </c>
      <c r="M334" s="433" t="n">
        <v>10.6308822774208</v>
      </c>
      <c r="N334" s="433" t="n">
        <v>37.0081117255988</v>
      </c>
      <c r="O334" s="433" t="n">
        <v>7.54029435752408</v>
      </c>
      <c r="P334" s="433" t="n">
        <v>2323.92865494953</v>
      </c>
      <c r="Q334" s="433" t="n">
        <v>10.209265005682</v>
      </c>
      <c r="R334" s="433" t="n">
        <v>26.1284359405563</v>
      </c>
      <c r="S334" s="433" t="n">
        <v>9.31160481897752</v>
      </c>
    </row>
    <row r="335">
      <c r="A335" s="433" t="s">
        <v>248</v>
      </c>
      <c r="B335" s="433" t="s">
        <v>249</v>
      </c>
      <c r="C335" s="433" t="s">
        <v>16</v>
      </c>
      <c r="D335" s="433" t="n">
        <v>8198.04557065211</v>
      </c>
      <c r="E335" s="433" t="n">
        <v>8.32712243607857</v>
      </c>
      <c r="F335" s="433" t="n">
        <v>18.7758638381328</v>
      </c>
      <c r="G335" s="433" t="n">
        <v>7.39121258977161</v>
      </c>
      <c r="H335" s="433" t="n">
        <v>8893.09405055411</v>
      </c>
      <c r="I335" s="433" t="n">
        <v>7.36655686655837</v>
      </c>
      <c r="J335" s="433" t="n">
        <v>20.3677232035233</v>
      </c>
      <c r="K335" s="433" t="n">
        <v>6.71332384657117</v>
      </c>
      <c r="L335" s="433" t="n">
        <v>19562.7856460435</v>
      </c>
      <c r="M335" s="433" t="n">
        <v>6.3145393623249</v>
      </c>
      <c r="N335" s="433" t="n">
        <v>44.8043617736897</v>
      </c>
      <c r="O335" s="433" t="n">
        <v>4.4525538369951</v>
      </c>
      <c r="P335" s="433" t="n">
        <v>7008.75593521144</v>
      </c>
      <c r="Q335" s="433" t="n">
        <v>10.5977329978621</v>
      </c>
      <c r="R335" s="433" t="n">
        <v>16.0520511846542</v>
      </c>
      <c r="S335" s="433" t="n">
        <v>8.45410730936837</v>
      </c>
    </row>
    <row r="336">
      <c r="A336" s="433" t="s">
        <v>248</v>
      </c>
      <c r="B336" s="433" t="s">
        <v>249</v>
      </c>
      <c r="C336" s="433" t="s">
        <v>17</v>
      </c>
      <c r="D336" s="433" t="n">
        <v>2228.90704322182</v>
      </c>
      <c r="E336" s="433" t="n">
        <v>16.0207516666346</v>
      </c>
      <c r="F336" s="433" t="n">
        <v>13.8751929406254</v>
      </c>
      <c r="G336" s="433" t="n">
        <v>14.3979237255136</v>
      </c>
      <c r="H336" s="433" t="n">
        <v>4082.45939646237</v>
      </c>
      <c r="I336" s="433" t="n">
        <v>11.4049577068813</v>
      </c>
      <c r="J336" s="433" t="n">
        <v>25.413761408509</v>
      </c>
      <c r="K336" s="433" t="n">
        <v>9.122540814088</v>
      </c>
      <c r="L336" s="433" t="n">
        <v>7234.48678956163</v>
      </c>
      <c r="M336" s="433" t="n">
        <v>9.06411126680951</v>
      </c>
      <c r="N336" s="433" t="n">
        <v>45.0354806571373</v>
      </c>
      <c r="O336" s="433" t="n">
        <v>6.92163892519625</v>
      </c>
      <c r="P336" s="433" t="n">
        <v>2518.1182972024</v>
      </c>
      <c r="Q336" s="433" t="n">
        <v>15.2393379218099</v>
      </c>
      <c r="R336" s="433" t="n">
        <v>15.6755649937283</v>
      </c>
      <c r="S336" s="433" t="n">
        <v>14.70142605539</v>
      </c>
    </row>
    <row r="337">
      <c r="A337" s="433" t="s">
        <v>250</v>
      </c>
      <c r="B337" s="433" t="s">
        <v>251</v>
      </c>
      <c r="C337" s="433" t="s">
        <v>16</v>
      </c>
      <c r="D337" s="433" t="n">
        <v>571.6177865623</v>
      </c>
      <c r="E337" s="433" t="n">
        <v>18.7959792536782</v>
      </c>
      <c r="F337" s="433" t="n">
        <v>7.1103905867048</v>
      </c>
      <c r="G337" s="433" t="n">
        <v>18.3007288264415</v>
      </c>
      <c r="H337" s="433" t="n">
        <v>1444.2130568325</v>
      </c>
      <c r="I337" s="433" t="n">
        <v>10.6774144453271</v>
      </c>
      <c r="J337" s="433" t="n">
        <v>17.9646595433202</v>
      </c>
      <c r="K337" s="433" t="n">
        <v>9.43421439454311</v>
      </c>
      <c r="L337" s="433" t="n">
        <v>3879.60902435425</v>
      </c>
      <c r="M337" s="433" t="n">
        <v>7.54854371872112</v>
      </c>
      <c r="N337" s="433" t="n">
        <v>48.2587073659174</v>
      </c>
      <c r="O337" s="433" t="n">
        <v>5.44139605990714</v>
      </c>
      <c r="P337" s="433" t="n">
        <v>2143.74981658596</v>
      </c>
      <c r="Q337" s="433" t="n">
        <v>9.62881624284267</v>
      </c>
      <c r="R337" s="433" t="n">
        <v>26.6662425040577</v>
      </c>
      <c r="S337" s="433" t="n">
        <v>9.1390878096615</v>
      </c>
    </row>
    <row r="338">
      <c r="A338" s="433" t="s">
        <v>250</v>
      </c>
      <c r="B338" s="433" t="s">
        <v>251</v>
      </c>
      <c r="C338" s="433" t="s">
        <v>17</v>
      </c>
      <c r="D338" s="433" t="n">
        <v>350.245351470119</v>
      </c>
      <c r="E338" s="433" t="n">
        <v>21.9800105891096</v>
      </c>
      <c r="F338" s="433" t="n">
        <v>9.90727136069829</v>
      </c>
      <c r="G338" s="433" t="n">
        <v>18.788453227665</v>
      </c>
      <c r="H338" s="433" t="n">
        <v>618.899154689467</v>
      </c>
      <c r="I338" s="433" t="n">
        <v>18.76584868808</v>
      </c>
      <c r="J338" s="433" t="n">
        <v>17.5065902935716</v>
      </c>
      <c r="K338" s="433" t="n">
        <v>15.2239688004072</v>
      </c>
      <c r="L338" s="433" t="n">
        <v>1818.32552209134</v>
      </c>
      <c r="M338" s="433" t="n">
        <v>8.54080357265321</v>
      </c>
      <c r="N338" s="433" t="n">
        <v>51.4343567839735</v>
      </c>
      <c r="O338" s="433" t="n">
        <v>6.054862137736</v>
      </c>
      <c r="P338" s="433" t="n">
        <v>747.765242073119</v>
      </c>
      <c r="Q338" s="433" t="n">
        <v>13.6003265238743</v>
      </c>
      <c r="R338" s="433" t="n">
        <v>21.1517815617567</v>
      </c>
      <c r="S338" s="433" t="n">
        <v>12.4934028743909</v>
      </c>
    </row>
    <row r="339">
      <c r="A339" s="433" t="s">
        <v>252</v>
      </c>
      <c r="B339" s="433" t="s">
        <v>253</v>
      </c>
      <c r="C339" s="433" t="s">
        <v>16</v>
      </c>
      <c r="D339" s="433" t="n">
        <v>6431.39780689631</v>
      </c>
      <c r="E339" s="433" t="n">
        <v>12.5413987457922</v>
      </c>
      <c r="F339" s="433" t="n">
        <v>11.5902305501007</v>
      </c>
      <c r="G339" s="433" t="n">
        <v>12.8268579718938</v>
      </c>
      <c r="H339" s="433" t="n">
        <v>9184.31436995726</v>
      </c>
      <c r="I339" s="433" t="n">
        <v>9.21929886248418</v>
      </c>
      <c r="J339" s="433" t="n">
        <v>16.5513507620792</v>
      </c>
      <c r="K339" s="433" t="n">
        <v>9.53011965523012</v>
      </c>
      <c r="L339" s="433" t="n">
        <v>21708.5765943492</v>
      </c>
      <c r="M339" s="433" t="n">
        <v>7.74590910586938</v>
      </c>
      <c r="N339" s="433" t="n">
        <v>39.1217298630216</v>
      </c>
      <c r="O339" s="433" t="n">
        <v>5.45135051811334</v>
      </c>
      <c r="P339" s="433" t="n">
        <v>18165.5289601661</v>
      </c>
      <c r="Q339" s="433" t="n">
        <v>7.98921327043375</v>
      </c>
      <c r="R339" s="433" t="n">
        <v>32.7366888247985</v>
      </c>
      <c r="S339" s="433" t="n">
        <v>6.67755776818081</v>
      </c>
    </row>
    <row r="340">
      <c r="A340" s="433" t="s">
        <v>252</v>
      </c>
      <c r="B340" s="433" t="s">
        <v>253</v>
      </c>
      <c r="C340" s="433" t="s">
        <v>17</v>
      </c>
      <c r="D340" s="433" t="n">
        <v>3096.46471991973</v>
      </c>
      <c r="E340" s="433" t="n">
        <v>15.5753244689992</v>
      </c>
      <c r="F340" s="433" t="n">
        <v>13.6784250474548</v>
      </c>
      <c r="G340" s="433" t="n">
        <v>15.5072992775507</v>
      </c>
      <c r="H340" s="433" t="n">
        <v>3862.84093656989</v>
      </c>
      <c r="I340" s="433" t="n">
        <v>16.220755625504</v>
      </c>
      <c r="J340" s="433" t="n">
        <v>17.0638405408607</v>
      </c>
      <c r="K340" s="433" t="n">
        <v>14.4909820179613</v>
      </c>
      <c r="L340" s="433" t="n">
        <v>8262.08767406863</v>
      </c>
      <c r="M340" s="433" t="n">
        <v>11.3610451152737</v>
      </c>
      <c r="N340" s="433" t="n">
        <v>36.4972177006354</v>
      </c>
      <c r="O340" s="433" t="n">
        <v>8.82854847797676</v>
      </c>
      <c r="P340" s="433" t="n">
        <v>7416.18891430636</v>
      </c>
      <c r="Q340" s="433" t="n">
        <v>10.4305791234064</v>
      </c>
      <c r="R340" s="433" t="n">
        <v>32.7605167110491</v>
      </c>
      <c r="S340" s="433" t="n">
        <v>9.530569794565</v>
      </c>
    </row>
    <row r="341">
      <c r="A341" s="433" t="s">
        <v>254</v>
      </c>
      <c r="B341" s="433" t="s">
        <v>255</v>
      </c>
      <c r="C341" s="433" t="s">
        <v>16</v>
      </c>
      <c r="D341" s="433" t="n">
        <v>7131.10357718512</v>
      </c>
      <c r="E341" s="433" t="n">
        <v>12.81080992335</v>
      </c>
      <c r="F341" s="433" t="n">
        <v>12.2373013720143</v>
      </c>
      <c r="G341" s="433" t="n">
        <v>12.2850127807725</v>
      </c>
      <c r="H341" s="433" t="n">
        <v>10052.9681024158</v>
      </c>
      <c r="I341" s="433" t="n">
        <v>11.7089460453045</v>
      </c>
      <c r="J341" s="433" t="n">
        <v>17.2513551403315</v>
      </c>
      <c r="K341" s="433" t="n">
        <v>10.2615421100409</v>
      </c>
      <c r="L341" s="433" t="n">
        <v>25936.5357366649</v>
      </c>
      <c r="M341" s="433" t="n">
        <v>7.53508992055768</v>
      </c>
      <c r="N341" s="433" t="n">
        <v>44.5082869601051</v>
      </c>
      <c r="O341" s="433" t="n">
        <v>5.11887779898088</v>
      </c>
      <c r="P341" s="433" t="n">
        <v>15152.8906402041</v>
      </c>
      <c r="Q341" s="433" t="n">
        <v>9.63088925946948</v>
      </c>
      <c r="R341" s="433" t="n">
        <v>26.0030565275492</v>
      </c>
      <c r="S341" s="433" t="n">
        <v>7.87926710839756</v>
      </c>
    </row>
    <row r="342">
      <c r="A342" s="433" t="s">
        <v>254</v>
      </c>
      <c r="B342" s="433" t="s">
        <v>255</v>
      </c>
      <c r="C342" s="433" t="s">
        <v>17</v>
      </c>
      <c r="D342" s="433" t="n">
        <v>2539.77237451354</v>
      </c>
      <c r="E342" s="433" t="n">
        <v>19.4303669362612</v>
      </c>
      <c r="F342" s="433" t="n">
        <v>8.38230226564565</v>
      </c>
      <c r="G342" s="433" t="n">
        <v>18.2697540224604</v>
      </c>
      <c r="H342" s="433" t="n">
        <v>4068.45406400243</v>
      </c>
      <c r="I342" s="433" t="n">
        <v>15.8117086900351</v>
      </c>
      <c r="J342" s="433" t="n">
        <v>13.4275858972971</v>
      </c>
      <c r="K342" s="433" t="n">
        <v>13.8083013863467</v>
      </c>
      <c r="L342" s="433" t="n">
        <v>13788.2966973907</v>
      </c>
      <c r="M342" s="433" t="n">
        <v>10.6659690292345</v>
      </c>
      <c r="N342" s="433" t="n">
        <v>45.5070981186136</v>
      </c>
      <c r="O342" s="433" t="n">
        <v>6.17495156376116</v>
      </c>
      <c r="P342" s="433" t="n">
        <v>9902.69889194418</v>
      </c>
      <c r="Q342" s="433" t="n">
        <v>9.56280666612685</v>
      </c>
      <c r="R342" s="433" t="n">
        <v>32.6830137184437</v>
      </c>
      <c r="S342" s="433" t="n">
        <v>7.25328036662192</v>
      </c>
    </row>
    <row r="343">
      <c r="A343" s="433" t="s">
        <v>256</v>
      </c>
      <c r="B343" s="433" t="s">
        <v>257</v>
      </c>
      <c r="C343" s="433" t="s">
        <v>16</v>
      </c>
      <c r="D343" s="433" t="n">
        <v>2904.79574851059</v>
      </c>
      <c r="E343" s="433" t="n">
        <v>16.0301092327352</v>
      </c>
      <c r="F343" s="433" t="n">
        <v>9.62673149341046</v>
      </c>
      <c r="G343" s="433" t="n">
        <v>13.6628091141591</v>
      </c>
      <c r="H343" s="433" t="n">
        <v>4967.72416547362</v>
      </c>
      <c r="I343" s="433" t="n">
        <v>11.7806980611766</v>
      </c>
      <c r="J343" s="433" t="n">
        <v>16.4634455620027</v>
      </c>
      <c r="K343" s="433" t="n">
        <v>10.2904719858776</v>
      </c>
      <c r="L343" s="433" t="n">
        <v>11337.9664595355</v>
      </c>
      <c r="M343" s="433" t="n">
        <v>7.66130217133419</v>
      </c>
      <c r="N343" s="433" t="n">
        <v>37.5749513001753</v>
      </c>
      <c r="O343" s="433" t="n">
        <v>5.54080403732052</v>
      </c>
      <c r="P343" s="433" t="n">
        <v>10963.7815023314</v>
      </c>
      <c r="Q343" s="433" t="n">
        <v>9.63691928359483</v>
      </c>
      <c r="R343" s="433" t="n">
        <v>36.3348716444115</v>
      </c>
      <c r="S343" s="433" t="n">
        <v>6.54409661464022</v>
      </c>
    </row>
    <row r="344">
      <c r="A344" s="433" t="s">
        <v>256</v>
      </c>
      <c r="B344" s="433" t="s">
        <v>257</v>
      </c>
      <c r="C344" s="433" t="s">
        <v>17</v>
      </c>
      <c r="D344" s="433" t="n">
        <v>2037.96934361421</v>
      </c>
      <c r="E344" s="433" t="n">
        <v>19.3167250033051</v>
      </c>
      <c r="F344" s="433" t="n">
        <v>9.50139037390426</v>
      </c>
      <c r="G344" s="433" t="n">
        <v>18.0053969802456</v>
      </c>
      <c r="H344" s="433" t="n">
        <v>1841.78474871795</v>
      </c>
      <c r="I344" s="433" t="n">
        <v>18.4752855243248</v>
      </c>
      <c r="J344" s="433" t="n">
        <v>8.58674147239042</v>
      </c>
      <c r="K344" s="433" t="n">
        <v>17.9894498942575</v>
      </c>
      <c r="L344" s="433" t="n">
        <v>8397.84131403652</v>
      </c>
      <c r="M344" s="433" t="n">
        <v>12.2817169674665</v>
      </c>
      <c r="N344" s="433" t="n">
        <v>39.1522909178102</v>
      </c>
      <c r="O344" s="433" t="n">
        <v>7.79106360465633</v>
      </c>
      <c r="P344" s="433" t="n">
        <v>9171.57427738124</v>
      </c>
      <c r="Q344" s="433" t="n">
        <v>11.7751370940957</v>
      </c>
      <c r="R344" s="433" t="n">
        <v>42.7595772358951</v>
      </c>
      <c r="S344" s="433" t="n">
        <v>6.70601957217845</v>
      </c>
    </row>
    <row r="345">
      <c r="A345" s="433" t="s">
        <v>258</v>
      </c>
      <c r="B345" s="433" t="s">
        <v>259</v>
      </c>
      <c r="C345" s="433" t="s">
        <v>16</v>
      </c>
      <c r="D345" s="433" t="n">
        <v>2244.05697038913</v>
      </c>
      <c r="E345" s="433" t="n">
        <v>17.6342931912036</v>
      </c>
      <c r="F345" s="433" t="n">
        <v>9.50952536846945</v>
      </c>
      <c r="G345" s="433" t="n">
        <v>16.1176829806402</v>
      </c>
      <c r="H345" s="433" t="n">
        <v>2364.58295021239</v>
      </c>
      <c r="I345" s="433" t="n">
        <v>16.6008546339521</v>
      </c>
      <c r="J345" s="433" t="n">
        <v>10.0202721444259</v>
      </c>
      <c r="K345" s="433" t="n">
        <v>13.6544815780596</v>
      </c>
      <c r="L345" s="433" t="n">
        <v>7214.2324664855</v>
      </c>
      <c r="M345" s="433" t="n">
        <v>9.55709888678943</v>
      </c>
      <c r="N345" s="433" t="n">
        <v>30.571383685586</v>
      </c>
      <c r="O345" s="433" t="n">
        <v>7.32668715966646</v>
      </c>
      <c r="P345" s="433" t="n">
        <v>11775.1189262303</v>
      </c>
      <c r="Q345" s="433" t="n">
        <v>8.34042686809082</v>
      </c>
      <c r="R345" s="433" t="n">
        <v>49.8988188015186</v>
      </c>
      <c r="S345" s="433" t="n">
        <v>3.95588268156313</v>
      </c>
    </row>
    <row r="346">
      <c r="A346" s="433" t="s">
        <v>258</v>
      </c>
      <c r="B346" s="433" t="s">
        <v>259</v>
      </c>
      <c r="C346" s="433" t="s">
        <v>17</v>
      </c>
      <c r="D346" s="433" t="n">
        <v>852.4548646152</v>
      </c>
      <c r="E346" s="433" t="n">
        <v>23.1151052595007</v>
      </c>
      <c r="F346" s="433" t="n">
        <v>6.17083235337298</v>
      </c>
      <c r="G346" s="433" t="n">
        <v>21.3740282799065</v>
      </c>
      <c r="H346" s="433" t="n">
        <v>1234.3338275845</v>
      </c>
      <c r="I346" s="433" t="n">
        <v>20.989041597698</v>
      </c>
      <c r="J346" s="433" t="n">
        <v>8.93521456008046</v>
      </c>
      <c r="K346" s="433" t="n">
        <v>20.9183428411514</v>
      </c>
      <c r="L346" s="433" t="n">
        <v>3846.14504782778</v>
      </c>
      <c r="M346" s="433" t="n">
        <v>15.0383457290349</v>
      </c>
      <c r="N346" s="433" t="n">
        <v>27.8418451018102</v>
      </c>
      <c r="O346" s="433" t="n">
        <v>10.7433179512206</v>
      </c>
      <c r="P346" s="433" t="n">
        <v>7881.32689450827</v>
      </c>
      <c r="Q346" s="433" t="n">
        <v>10.3296933237856</v>
      </c>
      <c r="R346" s="433" t="n">
        <v>57.0521079847364</v>
      </c>
      <c r="S346" s="433" t="n">
        <v>5.5778744645921</v>
      </c>
    </row>
    <row r="347">
      <c r="A347" s="433" t="s">
        <v>260</v>
      </c>
      <c r="B347" s="433" t="s">
        <v>261</v>
      </c>
      <c r="C347" s="433" t="s">
        <v>16</v>
      </c>
      <c r="D347" s="433" t="n">
        <v>564.537088802982</v>
      </c>
      <c r="E347" s="433" t="n">
        <v>19.0844209638924</v>
      </c>
      <c r="F347" s="433" t="n">
        <v>12.7466627286545</v>
      </c>
      <c r="G347" s="433" t="n">
        <v>16.0525186911626</v>
      </c>
      <c r="H347" s="433" t="n">
        <v>918.685621175513</v>
      </c>
      <c r="I347" s="433" t="n">
        <v>14.1143569536856</v>
      </c>
      <c r="J347" s="433" t="n">
        <v>20.7429697694768</v>
      </c>
      <c r="K347" s="433" t="n">
        <v>11.9230606061544</v>
      </c>
      <c r="L347" s="433" t="n">
        <v>2077.24967896089</v>
      </c>
      <c r="M347" s="433" t="n">
        <v>7.9359591541956</v>
      </c>
      <c r="N347" s="433" t="n">
        <v>46.9021461761936</v>
      </c>
      <c r="O347" s="433" t="n">
        <v>5.73830971767223</v>
      </c>
      <c r="P347" s="433" t="n">
        <v>868.42873459865</v>
      </c>
      <c r="Q347" s="433" t="n">
        <v>12.0197140833924</v>
      </c>
      <c r="R347" s="433" t="n">
        <v>19.6082213256751</v>
      </c>
      <c r="S347" s="433" t="n">
        <v>9.49645342422534</v>
      </c>
    </row>
    <row r="348">
      <c r="A348" s="433" t="s">
        <v>260</v>
      </c>
      <c r="B348" s="433" t="s">
        <v>261</v>
      </c>
      <c r="C348" s="433" t="s">
        <v>17</v>
      </c>
      <c r="D348" s="433" t="n">
        <v>224.692501430615</v>
      </c>
      <c r="E348" s="433" t="n">
        <v>20.7892071634219</v>
      </c>
      <c r="F348" s="433" t="n">
        <v>9.83030135291456</v>
      </c>
      <c r="G348" s="433" t="n">
        <v>19.6585868380222</v>
      </c>
      <c r="H348" s="433" t="n">
        <v>313.656133496042</v>
      </c>
      <c r="I348" s="433" t="n">
        <v>17.9740972275683</v>
      </c>
      <c r="J348" s="433" t="n">
        <v>13.7224620039588</v>
      </c>
      <c r="K348" s="433" t="n">
        <v>17.205322687085</v>
      </c>
      <c r="L348" s="433" t="n">
        <v>1185.01397644076</v>
      </c>
      <c r="M348" s="433" t="n">
        <v>11.9642177125318</v>
      </c>
      <c r="N348" s="433" t="n">
        <v>51.8443847554277</v>
      </c>
      <c r="O348" s="433" t="n">
        <v>6.24753981648712</v>
      </c>
      <c r="P348" s="433" t="n">
        <v>562.350647707764</v>
      </c>
      <c r="Q348" s="433" t="n">
        <v>12.6596656908183</v>
      </c>
      <c r="R348" s="433" t="n">
        <v>24.6028518876989</v>
      </c>
      <c r="S348" s="433" t="n">
        <v>9.72149013164356</v>
      </c>
    </row>
    <row r="349">
      <c r="A349" s="433" t="s">
        <v>262</v>
      </c>
      <c r="B349" s="433" t="s">
        <v>263</v>
      </c>
      <c r="C349" s="433" t="s">
        <v>16</v>
      </c>
      <c r="D349" s="433" t="n">
        <v>1011.5638035943</v>
      </c>
      <c r="E349" s="433" t="n">
        <v>7.88318725528492</v>
      </c>
      <c r="F349" s="433" t="n">
        <v>39.3046212780623</v>
      </c>
      <c r="G349" s="433" t="n">
        <v>6.07225209280143</v>
      </c>
      <c r="H349" s="433" t="n">
        <v>929.291209671749</v>
      </c>
      <c r="I349" s="433" t="n">
        <v>8.34954993009228</v>
      </c>
      <c r="J349" s="433" t="n">
        <v>36.1078944535162</v>
      </c>
      <c r="K349" s="433" t="n">
        <v>5.864208531729</v>
      </c>
      <c r="L349" s="433" t="n">
        <v>564.219494418389</v>
      </c>
      <c r="M349" s="433" t="n">
        <v>11.5264038901712</v>
      </c>
      <c r="N349" s="433" t="n">
        <v>21.922921190949</v>
      </c>
      <c r="O349" s="433" t="n">
        <v>9.6962353367051</v>
      </c>
      <c r="P349" s="433" t="n">
        <v>68.5765559855258</v>
      </c>
      <c r="Q349" s="433" t="n">
        <v>30.2815972984356</v>
      </c>
      <c r="R349" s="433" t="n">
        <v>2.66456307747241</v>
      </c>
      <c r="S349" s="433" t="n">
        <v>29.5951824526949</v>
      </c>
    </row>
    <row r="350">
      <c r="A350" s="433" t="s">
        <v>262</v>
      </c>
      <c r="B350" s="433" t="s">
        <v>263</v>
      </c>
      <c r="C350" s="433" t="s">
        <v>17</v>
      </c>
      <c r="D350" s="433" t="n">
        <v>943.763532171407</v>
      </c>
      <c r="E350" s="433" t="n">
        <v>9.28458104027305</v>
      </c>
      <c r="F350" s="433" t="n">
        <v>39.1852096014375</v>
      </c>
      <c r="G350" s="433" t="n">
        <v>6.40695100270492</v>
      </c>
      <c r="H350" s="433" t="n">
        <v>831.183585635441</v>
      </c>
      <c r="I350" s="433" t="n">
        <v>9.62961931979867</v>
      </c>
      <c r="J350" s="433" t="n">
        <v>34.5108725969333</v>
      </c>
      <c r="K350" s="433" t="n">
        <v>6.11250044698365</v>
      </c>
      <c r="L350" s="433" t="n">
        <v>562.357605920082</v>
      </c>
      <c r="M350" s="433" t="n">
        <v>11.4922942470863</v>
      </c>
      <c r="N350" s="433" t="n">
        <v>23.3491758345869</v>
      </c>
      <c r="O350" s="433" t="n">
        <v>10.5445615240475</v>
      </c>
      <c r="P350" s="433" t="n">
        <v>71.164037243496</v>
      </c>
      <c r="Q350" s="433" t="n">
        <v>27.3187131780841</v>
      </c>
      <c r="R350" s="433" t="n">
        <v>2.95474196704226</v>
      </c>
      <c r="S350" s="433" t="n">
        <v>26.2427736343851</v>
      </c>
    </row>
    <row r="351">
      <c r="A351" s="433" t="s">
        <v>264</v>
      </c>
      <c r="B351" s="433" t="s">
        <v>265</v>
      </c>
      <c r="C351" s="433" t="s">
        <v>16</v>
      </c>
      <c r="D351" s="433" t="n">
        <v>1606.65216575101</v>
      </c>
      <c r="E351" s="433" t="n">
        <v>10.2471871430977</v>
      </c>
      <c r="F351" s="433" t="n">
        <v>34.8273408413767</v>
      </c>
      <c r="G351" s="433" t="n">
        <v>8.11085616515619</v>
      </c>
      <c r="H351" s="433" t="n">
        <v>1581.30777423404</v>
      </c>
      <c r="I351" s="433" t="n">
        <v>10.1470255164378</v>
      </c>
      <c r="J351" s="433" t="n">
        <v>34.2779513838482</v>
      </c>
      <c r="K351" s="433" t="n">
        <v>7.56974897342077</v>
      </c>
      <c r="L351" s="433" t="n">
        <v>1222.73534969577</v>
      </c>
      <c r="M351" s="433" t="n">
        <v>12.1539988784331</v>
      </c>
      <c r="N351" s="433" t="n">
        <v>26.5051899162932</v>
      </c>
      <c r="O351" s="433" t="n">
        <v>10.1430943705305</v>
      </c>
      <c r="P351" s="433" t="n">
        <v>202.496894783141</v>
      </c>
      <c r="Q351" s="433" t="n">
        <v>26.252548649417</v>
      </c>
      <c r="R351" s="433" t="n">
        <v>4.38951785848198</v>
      </c>
      <c r="S351" s="433" t="n">
        <v>25.1578246170353</v>
      </c>
    </row>
    <row r="352">
      <c r="A352" s="433" t="s">
        <v>264</v>
      </c>
      <c r="B352" s="433" t="s">
        <v>265</v>
      </c>
      <c r="C352" s="433" t="s">
        <v>17</v>
      </c>
      <c r="D352" s="433" t="n">
        <v>856.654487501682</v>
      </c>
      <c r="E352" s="433" t="n">
        <v>11.7774972468876</v>
      </c>
      <c r="F352" s="433" t="n">
        <v>31.7696738627581</v>
      </c>
      <c r="G352" s="433" t="n">
        <v>9.34745422853892</v>
      </c>
      <c r="H352" s="433" t="n">
        <v>842.687940655072</v>
      </c>
      <c r="I352" s="433" t="n">
        <v>12.6827342746777</v>
      </c>
      <c r="J352" s="433" t="n">
        <v>31.2517140028854</v>
      </c>
      <c r="K352" s="433" t="n">
        <v>10.7137009011413</v>
      </c>
      <c r="L352" s="433" t="n">
        <v>786.866368484917</v>
      </c>
      <c r="M352" s="433" t="n">
        <v>11.8706594727052</v>
      </c>
      <c r="N352" s="433" t="n">
        <v>29.1815291521362</v>
      </c>
      <c r="O352" s="433" t="n">
        <v>9.3648328091841</v>
      </c>
      <c r="P352" s="433" t="n">
        <v>210.244718123216</v>
      </c>
      <c r="Q352" s="433" t="n">
        <v>24.9334836823742</v>
      </c>
      <c r="R352" s="433" t="n">
        <v>7.79708298222035</v>
      </c>
      <c r="S352" s="433" t="n">
        <v>24.698551491941</v>
      </c>
    </row>
    <row r="353">
      <c r="A353" s="433" t="s">
        <v>266</v>
      </c>
      <c r="B353" s="433" t="s">
        <v>267</v>
      </c>
      <c r="C353" s="433" t="s">
        <v>16</v>
      </c>
      <c r="D353" s="433" t="n">
        <v>1676.53735305047</v>
      </c>
      <c r="E353" s="433" t="n">
        <v>9.77786668405571</v>
      </c>
      <c r="F353" s="433" t="n">
        <v>31.9792448804039</v>
      </c>
      <c r="G353" s="433" t="n">
        <v>8.00563318649203</v>
      </c>
      <c r="H353" s="433" t="n">
        <v>1832.60279839586</v>
      </c>
      <c r="I353" s="433" t="n">
        <v>7.92769323177369</v>
      </c>
      <c r="J353" s="433" t="n">
        <v>34.9561276113424</v>
      </c>
      <c r="K353" s="433" t="n">
        <v>5.82568478063838</v>
      </c>
      <c r="L353" s="433" t="n">
        <v>1484.08310975394</v>
      </c>
      <c r="M353" s="433" t="n">
        <v>9.36476594650326</v>
      </c>
      <c r="N353" s="433" t="n">
        <v>28.3082611331856</v>
      </c>
      <c r="O353" s="433" t="n">
        <v>7.75629490162528</v>
      </c>
      <c r="P353" s="433" t="n">
        <v>249.356291007401</v>
      </c>
      <c r="Q353" s="433" t="n">
        <v>21.8324299334297</v>
      </c>
      <c r="R353" s="433" t="n">
        <v>4.75636637506808</v>
      </c>
      <c r="S353" s="433" t="n">
        <v>20.5281629702618</v>
      </c>
    </row>
    <row r="354">
      <c r="A354" s="433" t="s">
        <v>266</v>
      </c>
      <c r="B354" s="433" t="s">
        <v>267</v>
      </c>
      <c r="C354" s="433" t="s">
        <v>17</v>
      </c>
      <c r="D354" s="433" t="n">
        <v>1000.80683150305</v>
      </c>
      <c r="E354" s="433" t="n">
        <v>11.6846261468013</v>
      </c>
      <c r="F354" s="433" t="n">
        <v>29.8062041856168</v>
      </c>
      <c r="G354" s="433" t="n">
        <v>9.75354056006827</v>
      </c>
      <c r="H354" s="433" t="n">
        <v>1154.37771531237</v>
      </c>
      <c r="I354" s="433" t="n">
        <v>10.4080475069046</v>
      </c>
      <c r="J354" s="433" t="n">
        <v>34.379879120381</v>
      </c>
      <c r="K354" s="433" t="n">
        <v>7.11645986859896</v>
      </c>
      <c r="L354" s="433" t="n">
        <v>1021.84558212997</v>
      </c>
      <c r="M354" s="433" t="n">
        <v>11.2543412939077</v>
      </c>
      <c r="N354" s="433" t="n">
        <v>30.4327839383294</v>
      </c>
      <c r="O354" s="433" t="n">
        <v>9.95443304204593</v>
      </c>
      <c r="P354" s="433" t="n">
        <v>180.683001081398</v>
      </c>
      <c r="Q354" s="433" t="n">
        <v>24.4284607402747</v>
      </c>
      <c r="R354" s="433" t="n">
        <v>5.38113275567279</v>
      </c>
      <c r="S354" s="433" t="n">
        <v>22.8141250539315</v>
      </c>
    </row>
    <row r="355">
      <c r="A355" s="433" t="s">
        <v>268</v>
      </c>
      <c r="B355" s="433" t="s">
        <v>269</v>
      </c>
      <c r="C355" s="433" t="s">
        <v>16</v>
      </c>
      <c r="D355" s="433" t="n">
        <v>1553.04420547539</v>
      </c>
      <c r="E355" s="433" t="n">
        <v>11.8168410702314</v>
      </c>
      <c r="F355" s="433" t="n">
        <v>15.8594037035804</v>
      </c>
      <c r="G355" s="433" t="n">
        <v>9.48898938424649</v>
      </c>
      <c r="H355" s="433" t="n">
        <v>2616.1855016288</v>
      </c>
      <c r="I355" s="433" t="n">
        <v>11.0023300308281</v>
      </c>
      <c r="J355" s="433" t="n">
        <v>26.7160083966087</v>
      </c>
      <c r="K355" s="433" t="n">
        <v>8.27163217149295</v>
      </c>
      <c r="L355" s="433" t="n">
        <v>3849.92762320017</v>
      </c>
      <c r="M355" s="433" t="n">
        <v>9.13215504014607</v>
      </c>
      <c r="N355" s="433" t="n">
        <v>39.3147575520602</v>
      </c>
      <c r="O355" s="433" t="n">
        <v>6.85180824008095</v>
      </c>
      <c r="P355" s="433" t="n">
        <v>1773.41895126658</v>
      </c>
      <c r="Q355" s="433" t="n">
        <v>15.683615795291</v>
      </c>
      <c r="R355" s="433" t="n">
        <v>18.1098303477508</v>
      </c>
      <c r="S355" s="433" t="n">
        <v>12.9699565818761</v>
      </c>
    </row>
    <row r="356">
      <c r="A356" s="433" t="s">
        <v>268</v>
      </c>
      <c r="B356" s="433" t="s">
        <v>269</v>
      </c>
      <c r="C356" s="433" t="s">
        <v>17</v>
      </c>
      <c r="D356" s="433" t="n">
        <v>945.960037937782</v>
      </c>
      <c r="E356" s="433" t="n">
        <v>15.8475252666953</v>
      </c>
      <c r="F356" s="433" t="n">
        <v>15.0619404976129</v>
      </c>
      <c r="G356" s="433" t="n">
        <v>14.1911461313839</v>
      </c>
      <c r="H356" s="433" t="n">
        <v>1865.50377834231</v>
      </c>
      <c r="I356" s="433" t="n">
        <v>12.4363055209658</v>
      </c>
      <c r="J356" s="433" t="n">
        <v>29.7032705194594</v>
      </c>
      <c r="K356" s="433" t="n">
        <v>9.30905090247359</v>
      </c>
      <c r="L356" s="433" t="n">
        <v>2748.37703005838</v>
      </c>
      <c r="M356" s="433" t="n">
        <v>11.0498019606803</v>
      </c>
      <c r="N356" s="433" t="n">
        <v>43.7607188798266</v>
      </c>
      <c r="O356" s="433" t="n">
        <v>6.56012746990796</v>
      </c>
      <c r="P356" s="433" t="n">
        <v>720.625061010596</v>
      </c>
      <c r="Q356" s="433" t="n">
        <v>16.0343930378906</v>
      </c>
      <c r="R356" s="433" t="n">
        <v>11.4740701031011</v>
      </c>
      <c r="S356" s="433" t="n">
        <v>15.304399830096</v>
      </c>
    </row>
    <row r="357">
      <c r="A357" s="433" t="s">
        <v>270</v>
      </c>
      <c r="B357" s="433" t="s">
        <v>271</v>
      </c>
      <c r="C357" s="433" t="s">
        <v>16</v>
      </c>
      <c r="D357" s="433" t="n">
        <v>2534.99564071824</v>
      </c>
      <c r="E357" s="433" t="n">
        <v>15.9711365702568</v>
      </c>
      <c r="F357" s="433" t="n">
        <v>25.0115670493948</v>
      </c>
      <c r="G357" s="433" t="n">
        <v>13.2630990537701</v>
      </c>
      <c r="H357" s="433" t="n">
        <v>4224.5810919269</v>
      </c>
      <c r="I357" s="433" t="n">
        <v>12.8797744286758</v>
      </c>
      <c r="J357" s="433" t="n">
        <v>41.6818836052899</v>
      </c>
      <c r="K357" s="433" t="n">
        <v>7.03912618063234</v>
      </c>
      <c r="L357" s="433" t="n">
        <v>3078.13588293405</v>
      </c>
      <c r="M357" s="433" t="n">
        <v>13.1374275967442</v>
      </c>
      <c r="N357" s="433" t="n">
        <v>30.3704672254741</v>
      </c>
      <c r="O357" s="433" t="n">
        <v>12.2039800831698</v>
      </c>
      <c r="P357" s="433" t="n">
        <v>297.580529836028</v>
      </c>
      <c r="Q357" s="433" t="n">
        <v>57.6557139891428</v>
      </c>
      <c r="R357" s="433" t="n">
        <v>2.93608211984121</v>
      </c>
      <c r="S357" s="433" t="n">
        <v>55.9911064568157</v>
      </c>
    </row>
    <row r="358">
      <c r="A358" s="433" t="s">
        <v>270</v>
      </c>
      <c r="B358" s="433" t="s">
        <v>271</v>
      </c>
      <c r="C358" s="433" t="s">
        <v>17</v>
      </c>
      <c r="D358" s="433" t="n">
        <v>1464.98891772749</v>
      </c>
      <c r="E358" s="433" t="n">
        <v>19.3978691231921</v>
      </c>
      <c r="F358" s="433" t="n">
        <v>23.1186508033952</v>
      </c>
      <c r="G358" s="433" t="n">
        <v>16.3647835451013</v>
      </c>
      <c r="H358" s="433" t="n">
        <v>2316.51078880397</v>
      </c>
      <c r="I358" s="433" t="n">
        <v>14.1888806028905</v>
      </c>
      <c r="J358" s="433" t="n">
        <v>36.5563202291871</v>
      </c>
      <c r="K358" s="433" t="n">
        <v>9.94562430704532</v>
      </c>
      <c r="L358" s="433" t="n">
        <v>2365.03679334683</v>
      </c>
      <c r="M358" s="433" t="n">
        <v>13.4007333073982</v>
      </c>
      <c r="N358" s="433" t="n">
        <v>37.322097867731</v>
      </c>
      <c r="O358" s="433" t="n">
        <v>11.2142913235936</v>
      </c>
      <c r="P358" s="433" t="n">
        <v>190.290550220789</v>
      </c>
      <c r="Q358" s="433" t="n">
        <v>38.7458157214105</v>
      </c>
      <c r="R358" s="433" t="n">
        <v>3.00293109968677</v>
      </c>
      <c r="S358" s="433" t="n">
        <v>38.2067798074595</v>
      </c>
    </row>
    <row r="359">
      <c r="A359" s="433" t="s">
        <v>272</v>
      </c>
      <c r="B359" s="433" t="s">
        <v>273</v>
      </c>
      <c r="C359" s="433" t="s">
        <v>16</v>
      </c>
      <c r="D359" s="433" t="n">
        <v>2929.62439139523</v>
      </c>
      <c r="E359" s="433" t="n">
        <v>11.5426560329371</v>
      </c>
      <c r="F359" s="433" t="n">
        <v>29.6131034569378</v>
      </c>
      <c r="G359" s="433" t="n">
        <v>8.50396571173097</v>
      </c>
      <c r="H359" s="433" t="n">
        <v>4497.16631944563</v>
      </c>
      <c r="I359" s="433" t="n">
        <v>9.43740991746688</v>
      </c>
      <c r="J359" s="433" t="n">
        <v>45.458063454126</v>
      </c>
      <c r="K359" s="433" t="n">
        <v>5.3107210740574</v>
      </c>
      <c r="L359" s="433" t="n">
        <v>2182.61603612271</v>
      </c>
      <c r="M359" s="433" t="n">
        <v>9.36434148203188</v>
      </c>
      <c r="N359" s="433" t="n">
        <v>22.062225681324</v>
      </c>
      <c r="O359" s="433" t="n">
        <v>8.43447284775913</v>
      </c>
      <c r="P359" s="433" t="n">
        <v>283.593477262761</v>
      </c>
      <c r="Q359" s="433" t="n">
        <v>25.4716586261435</v>
      </c>
      <c r="R359" s="433" t="n">
        <v>2.86660740761218</v>
      </c>
      <c r="S359" s="433" t="n">
        <v>24.2889201080746</v>
      </c>
    </row>
    <row r="360">
      <c r="A360" s="433" t="s">
        <v>272</v>
      </c>
      <c r="B360" s="433" t="s">
        <v>273</v>
      </c>
      <c r="C360" s="433" t="s">
        <v>17</v>
      </c>
      <c r="D360" s="433" t="n">
        <v>1809.81005593941</v>
      </c>
      <c r="E360" s="433" t="n">
        <v>11.2273060702446</v>
      </c>
      <c r="F360" s="433" t="n">
        <v>29.7688571865578</v>
      </c>
      <c r="G360" s="433" t="n">
        <v>8.79497988652261</v>
      </c>
      <c r="H360" s="433" t="n">
        <v>2671.07234694249</v>
      </c>
      <c r="I360" s="433" t="n">
        <v>9.26913957907567</v>
      </c>
      <c r="J360" s="433" t="n">
        <v>43.9354234827816</v>
      </c>
      <c r="K360" s="433" t="n">
        <v>6.72691592137205</v>
      </c>
      <c r="L360" s="433" t="n">
        <v>1382.30397389307</v>
      </c>
      <c r="M360" s="433" t="n">
        <v>12.6608884468746</v>
      </c>
      <c r="N360" s="433" t="n">
        <v>22.7369769839602</v>
      </c>
      <c r="O360" s="433" t="n">
        <v>11.0304891013112</v>
      </c>
      <c r="P360" s="433" t="n">
        <v>216.355221337284</v>
      </c>
      <c r="Q360" s="433" t="n">
        <v>33.680660558549</v>
      </c>
      <c r="R360" s="433" t="n">
        <v>3.55874234670036</v>
      </c>
      <c r="S360" s="433" t="n">
        <v>33.199595770872</v>
      </c>
    </row>
    <row r="361">
      <c r="A361" s="433" t="s">
        <v>274</v>
      </c>
      <c r="B361" s="433" t="s">
        <v>275</v>
      </c>
      <c r="C361" s="433" t="s">
        <v>16</v>
      </c>
      <c r="D361" s="433" t="n">
        <v>2362.02505078659</v>
      </c>
      <c r="E361" s="433" t="n">
        <v>8.49436242662112</v>
      </c>
      <c r="F361" s="433" t="n">
        <v>37.2964431624734</v>
      </c>
      <c r="G361" s="433" t="n">
        <v>6.09669996718373</v>
      </c>
      <c r="H361" s="433" t="n">
        <v>2754.86388521512</v>
      </c>
      <c r="I361" s="433" t="n">
        <v>6.82422306048886</v>
      </c>
      <c r="J361" s="433" t="n">
        <v>43.4993796027099</v>
      </c>
      <c r="K361" s="433" t="n">
        <v>5.10502307638143</v>
      </c>
      <c r="L361" s="433" t="n">
        <v>1049.68185539066</v>
      </c>
      <c r="M361" s="433" t="n">
        <v>11.9077429350903</v>
      </c>
      <c r="N361" s="433" t="n">
        <v>16.5745065426889</v>
      </c>
      <c r="O361" s="433" t="n">
        <v>10.5908932705479</v>
      </c>
      <c r="P361" s="433" t="n">
        <v>166.539957257231</v>
      </c>
      <c r="Q361" s="433" t="n">
        <v>33.0671401135446</v>
      </c>
      <c r="R361" s="433" t="n">
        <v>2.62967069212774</v>
      </c>
      <c r="S361" s="433" t="n">
        <v>32.8878183281292</v>
      </c>
    </row>
    <row r="362">
      <c r="A362" s="433" t="s">
        <v>274</v>
      </c>
      <c r="B362" s="433" t="s">
        <v>275</v>
      </c>
      <c r="C362" s="433" t="s">
        <v>17</v>
      </c>
      <c r="D362" s="433" t="n">
        <v>1591.97933756078</v>
      </c>
      <c r="E362" s="433" t="n">
        <v>9.2666695820331</v>
      </c>
      <c r="F362" s="433" t="n">
        <v>30.8349995326667</v>
      </c>
      <c r="G362" s="433" t="n">
        <v>7.98704522776787</v>
      </c>
      <c r="H362" s="433" t="n">
        <v>2482.53259823851</v>
      </c>
      <c r="I362" s="433" t="n">
        <v>8.39176590817625</v>
      </c>
      <c r="J362" s="433" t="n">
        <v>48.0840986440202</v>
      </c>
      <c r="K362" s="433" t="n">
        <v>6.06117077397586</v>
      </c>
      <c r="L362" s="433" t="n">
        <v>974.23509507623</v>
      </c>
      <c r="M362" s="433" t="n">
        <v>12.6928759658668</v>
      </c>
      <c r="N362" s="433" t="n">
        <v>18.8699300252295</v>
      </c>
      <c r="O362" s="433" t="n">
        <v>11.1084816390821</v>
      </c>
      <c r="P362" s="433" t="n">
        <v>114.150201778007</v>
      </c>
      <c r="Q362" s="433" t="n">
        <v>28.3627330666091</v>
      </c>
      <c r="R362" s="433" t="n">
        <v>2.21097179808358</v>
      </c>
      <c r="S362" s="433" t="n">
        <v>28.3913321713412</v>
      </c>
    </row>
    <row r="363">
      <c r="A363" s="433" t="s">
        <v>276</v>
      </c>
      <c r="B363" s="433" t="s">
        <v>277</v>
      </c>
      <c r="C363" s="433" t="s">
        <v>16</v>
      </c>
      <c r="D363" s="433" t="n">
        <v>3960.39523418507</v>
      </c>
      <c r="E363" s="433" t="n">
        <v>9.60486836725792</v>
      </c>
      <c r="F363" s="433" t="n">
        <v>41.8439238181848</v>
      </c>
      <c r="G363" s="433" t="n">
        <v>7.86897500644291</v>
      </c>
      <c r="H363" s="433" t="n">
        <v>3108.91765980753</v>
      </c>
      <c r="I363" s="433" t="n">
        <v>10.3055509538669</v>
      </c>
      <c r="J363" s="433" t="n">
        <v>32.8475583929351</v>
      </c>
      <c r="K363" s="433" t="n">
        <v>8.63276994629273</v>
      </c>
      <c r="L363" s="433" t="n">
        <v>2026.05077704945</v>
      </c>
      <c r="M363" s="433" t="n">
        <v>12.2902768428636</v>
      </c>
      <c r="N363" s="433" t="n">
        <v>21.4064277309626</v>
      </c>
      <c r="O363" s="433" t="n">
        <v>9.84885461962903</v>
      </c>
      <c r="P363" s="433" t="n">
        <v>369.320500053625</v>
      </c>
      <c r="Q363" s="433" t="n">
        <v>26.1375569757104</v>
      </c>
      <c r="R363" s="433" t="n">
        <v>3.9020900579176</v>
      </c>
      <c r="S363" s="433" t="n">
        <v>26.2650647767147</v>
      </c>
    </row>
    <row r="364">
      <c r="A364" s="433" t="s">
        <v>276</v>
      </c>
      <c r="B364" s="433" t="s">
        <v>277</v>
      </c>
      <c r="C364" s="433" t="s">
        <v>17</v>
      </c>
      <c r="D364" s="433" t="n">
        <v>2211.63887934443</v>
      </c>
      <c r="E364" s="433" t="n">
        <v>13.4073902267565</v>
      </c>
      <c r="F364" s="433" t="n">
        <v>39.0492948545823</v>
      </c>
      <c r="G364" s="433" t="n">
        <v>9.05751513228816</v>
      </c>
      <c r="H364" s="433" t="n">
        <v>1713.76758019408</v>
      </c>
      <c r="I364" s="433" t="n">
        <v>11.8689181621132</v>
      </c>
      <c r="J364" s="433" t="n">
        <v>30.2587443982082</v>
      </c>
      <c r="K364" s="433" t="n">
        <v>10.4435759425851</v>
      </c>
      <c r="L364" s="433" t="n">
        <v>1526.43081466734</v>
      </c>
      <c r="M364" s="433" t="n">
        <v>11.9536270251542</v>
      </c>
      <c r="N364" s="433" t="n">
        <v>26.9510757446684</v>
      </c>
      <c r="O364" s="433" t="n">
        <v>10.8731215827801</v>
      </c>
      <c r="P364" s="433" t="n">
        <v>211.87288389167</v>
      </c>
      <c r="Q364" s="433" t="n">
        <v>27.9316412380068</v>
      </c>
      <c r="R364" s="433" t="n">
        <v>3.74088500254116</v>
      </c>
      <c r="S364" s="433" t="n">
        <v>28.2105754537202</v>
      </c>
    </row>
    <row r="365">
      <c r="A365" s="433" t="s">
        <v>278</v>
      </c>
      <c r="B365" s="433" t="s">
        <v>279</v>
      </c>
      <c r="C365" s="433" t="s">
        <v>16</v>
      </c>
      <c r="D365" s="433" t="n">
        <v>2191.00966682119</v>
      </c>
      <c r="E365" s="433" t="n">
        <v>10.4120032872609</v>
      </c>
      <c r="F365" s="433" t="n">
        <v>34.1380008979772</v>
      </c>
      <c r="G365" s="433" t="n">
        <v>7.85367861534951</v>
      </c>
      <c r="H365" s="433" t="n">
        <v>2347.95200062664</v>
      </c>
      <c r="I365" s="433" t="n">
        <v>9.40264363855177</v>
      </c>
      <c r="J365" s="433" t="n">
        <v>36.5833107537545</v>
      </c>
      <c r="K365" s="433" t="n">
        <v>6.0336978203619</v>
      </c>
      <c r="L365" s="433" t="n">
        <v>1628.28984083959</v>
      </c>
      <c r="M365" s="433" t="n">
        <v>10.9159630398003</v>
      </c>
      <c r="N365" s="433" t="n">
        <v>25.3702942942266</v>
      </c>
      <c r="O365" s="433" t="n">
        <v>8.44689895268817</v>
      </c>
      <c r="P365" s="433" t="n">
        <v>250.844482069815</v>
      </c>
      <c r="Q365" s="433" t="n">
        <v>26.6680453381497</v>
      </c>
      <c r="R365" s="433" t="n">
        <v>3.90839405404176</v>
      </c>
      <c r="S365" s="433" t="n">
        <v>26.0356817509248</v>
      </c>
    </row>
    <row r="366">
      <c r="A366" s="433" t="s">
        <v>278</v>
      </c>
      <c r="B366" s="433" t="s">
        <v>279</v>
      </c>
      <c r="C366" s="433" t="s">
        <v>17</v>
      </c>
      <c r="D366" s="433" t="n">
        <v>1225.37388227267</v>
      </c>
      <c r="E366" s="433" t="n">
        <v>14.1473230992777</v>
      </c>
      <c r="F366" s="433" t="n">
        <v>26.9457306068376</v>
      </c>
      <c r="G366" s="433" t="n">
        <v>10.6329390888703</v>
      </c>
      <c r="H366" s="433" t="n">
        <v>1965.91950032449</v>
      </c>
      <c r="I366" s="433" t="n">
        <v>10.2517373204579</v>
      </c>
      <c r="J366" s="433" t="n">
        <v>43.2301830623519</v>
      </c>
      <c r="K366" s="433" t="n">
        <v>7.1224645928685</v>
      </c>
      <c r="L366" s="433" t="n">
        <v>1075.02471336928</v>
      </c>
      <c r="M366" s="433" t="n">
        <v>10.6430835621633</v>
      </c>
      <c r="N366" s="433" t="n">
        <v>23.6395819604188</v>
      </c>
      <c r="O366" s="433" t="n">
        <v>10.2220012169158</v>
      </c>
      <c r="P366" s="433" t="n">
        <v>281.244188211256</v>
      </c>
      <c r="Q366" s="433" t="n">
        <v>25.6265862641027</v>
      </c>
      <c r="R366" s="433" t="n">
        <v>6.18450437039174</v>
      </c>
      <c r="S366" s="433" t="n">
        <v>24.2355399861644</v>
      </c>
    </row>
    <row r="367">
      <c r="A367" s="433" t="s">
        <v>280</v>
      </c>
      <c r="B367" s="433" t="s">
        <v>281</v>
      </c>
      <c r="C367" s="433" t="s">
        <v>16</v>
      </c>
      <c r="D367" s="433" t="n">
        <v>1898.60523243374</v>
      </c>
      <c r="E367" s="433" t="n">
        <v>7.51788622386003</v>
      </c>
      <c r="F367" s="433" t="n">
        <v>24.923766227721</v>
      </c>
      <c r="G367" s="433" t="n">
        <v>6.73190436906301</v>
      </c>
      <c r="H367" s="433" t="n">
        <v>3315.48472480918</v>
      </c>
      <c r="I367" s="433" t="n">
        <v>6.62837644305553</v>
      </c>
      <c r="J367" s="433" t="n">
        <v>43.5237219412898</v>
      </c>
      <c r="K367" s="433" t="n">
        <v>5.06302271848075</v>
      </c>
      <c r="L367" s="433" t="n">
        <v>2054.15902628575</v>
      </c>
      <c r="M367" s="433" t="n">
        <v>8.20402869893788</v>
      </c>
      <c r="N367" s="433" t="n">
        <v>26.9657844037864</v>
      </c>
      <c r="O367" s="433" t="n">
        <v>7.50319054132065</v>
      </c>
      <c r="P367" s="433" t="n">
        <v>349.400833464277</v>
      </c>
      <c r="Q367" s="433" t="n">
        <v>16.4467390017394</v>
      </c>
      <c r="R367" s="433" t="n">
        <v>4.58672742720277</v>
      </c>
      <c r="S367" s="433" t="n">
        <v>16.6845108083607</v>
      </c>
    </row>
    <row r="368">
      <c r="A368" s="433" t="s">
        <v>280</v>
      </c>
      <c r="B368" s="433" t="s">
        <v>281</v>
      </c>
      <c r="C368" s="433" t="s">
        <v>17</v>
      </c>
      <c r="D368" s="433" t="n">
        <v>761.435113547356</v>
      </c>
      <c r="E368" s="433" t="n">
        <v>11.2673204354182</v>
      </c>
      <c r="F368" s="433" t="n">
        <v>26.7632843143875</v>
      </c>
      <c r="G368" s="433" t="n">
        <v>9.81521849901891</v>
      </c>
      <c r="H368" s="433" t="n">
        <v>1193.60468032955</v>
      </c>
      <c r="I368" s="433" t="n">
        <v>11.1947567913363</v>
      </c>
      <c r="J368" s="433" t="n">
        <v>41.9533862443245</v>
      </c>
      <c r="K368" s="433" t="n">
        <v>7.31606525865585</v>
      </c>
      <c r="L368" s="433" t="n">
        <v>810.820813719232</v>
      </c>
      <c r="M368" s="433" t="n">
        <v>13.4208495592347</v>
      </c>
      <c r="N368" s="433" t="n">
        <v>28.4991164440714</v>
      </c>
      <c r="O368" s="433" t="n">
        <v>10.1416404979829</v>
      </c>
      <c r="P368" s="433" t="n">
        <v>79.2129065615444</v>
      </c>
      <c r="Q368" s="433" t="n">
        <v>33.9794103609779</v>
      </c>
      <c r="R368" s="433" t="n">
        <v>2.78421299721657</v>
      </c>
      <c r="S368" s="433" t="n">
        <v>35.3544392825338</v>
      </c>
    </row>
    <row r="369">
      <c r="A369" s="433" t="s">
        <v>282</v>
      </c>
      <c r="B369" s="433" t="s">
        <v>283</v>
      </c>
      <c r="C369" s="433" t="s">
        <v>16</v>
      </c>
      <c r="D369" s="433" t="n">
        <v>1408.48501694391</v>
      </c>
      <c r="E369" s="433" t="n">
        <v>16.5815276400126</v>
      </c>
      <c r="F369" s="433" t="n">
        <v>11.1234485089091</v>
      </c>
      <c r="G369" s="433" t="n">
        <v>13.8461668478429</v>
      </c>
      <c r="H369" s="433" t="n">
        <v>4529.89756268369</v>
      </c>
      <c r="I369" s="433" t="n">
        <v>8.41813099946153</v>
      </c>
      <c r="J369" s="433" t="n">
        <v>35.7746668817786</v>
      </c>
      <c r="K369" s="433" t="n">
        <v>5.91158036719133</v>
      </c>
      <c r="L369" s="433" t="n">
        <v>6010.14133826136</v>
      </c>
      <c r="M369" s="433" t="n">
        <v>7.87855645636982</v>
      </c>
      <c r="N369" s="433" t="n">
        <v>47.4648270327168</v>
      </c>
      <c r="O369" s="433" t="n">
        <v>5.43947232632043</v>
      </c>
      <c r="P369" s="433" t="n">
        <v>713.781443760518</v>
      </c>
      <c r="Q369" s="433" t="n">
        <v>19.4580547013315</v>
      </c>
      <c r="R369" s="433" t="n">
        <v>5.63705757659548</v>
      </c>
      <c r="S369" s="433" t="n">
        <v>20.2412785093872</v>
      </c>
    </row>
    <row r="370">
      <c r="A370" s="433" t="s">
        <v>282</v>
      </c>
      <c r="B370" s="433" t="s">
        <v>283</v>
      </c>
      <c r="C370" s="433" t="s">
        <v>17</v>
      </c>
      <c r="D370" s="433" t="n">
        <v>961.346190076697</v>
      </c>
      <c r="E370" s="433" t="n">
        <v>16.8869021039336</v>
      </c>
      <c r="F370" s="433" t="n">
        <v>15.0382482139386</v>
      </c>
      <c r="G370" s="433" t="n">
        <v>14.6359279480968</v>
      </c>
      <c r="H370" s="433" t="n">
        <v>2469.47258020613</v>
      </c>
      <c r="I370" s="433" t="n">
        <v>11.2874731910997</v>
      </c>
      <c r="J370" s="433" t="n">
        <v>38.629727773397</v>
      </c>
      <c r="K370" s="433" t="n">
        <v>6.97216257481221</v>
      </c>
      <c r="L370" s="433" t="n">
        <v>2544.10203458045</v>
      </c>
      <c r="M370" s="433" t="n">
        <v>9.46583530181033</v>
      </c>
      <c r="N370" s="433" t="n">
        <v>39.7971493230286</v>
      </c>
      <c r="O370" s="433" t="n">
        <v>7.778617806091</v>
      </c>
      <c r="P370" s="433" t="n">
        <v>417.75323801925</v>
      </c>
      <c r="Q370" s="433" t="n">
        <v>27.7985817170108</v>
      </c>
      <c r="R370" s="433" t="n">
        <v>6.53487468963584</v>
      </c>
      <c r="S370" s="433" t="n">
        <v>26.1617813380137</v>
      </c>
    </row>
    <row r="371">
      <c r="A371" s="433" t="s">
        <v>284</v>
      </c>
      <c r="B371" s="433" t="s">
        <v>285</v>
      </c>
      <c r="C371" s="433" t="s">
        <v>16</v>
      </c>
      <c r="D371" s="433" t="n">
        <v>1524.58269375382</v>
      </c>
      <c r="E371" s="433" t="n">
        <v>11.1894199359576</v>
      </c>
      <c r="F371" s="433" t="n">
        <v>10.6098351601054</v>
      </c>
      <c r="G371" s="433" t="n">
        <v>10.4766821830962</v>
      </c>
      <c r="H371" s="433" t="n">
        <v>4505.59351199398</v>
      </c>
      <c r="I371" s="433" t="n">
        <v>6.3489032441098</v>
      </c>
      <c r="J371" s="433" t="n">
        <v>31.3552060223082</v>
      </c>
      <c r="K371" s="433" t="n">
        <v>4.83592776273216</v>
      </c>
      <c r="L371" s="433" t="n">
        <v>6997.14014332671</v>
      </c>
      <c r="M371" s="433" t="n">
        <v>5.02961735412588</v>
      </c>
      <c r="N371" s="433" t="n">
        <v>48.6943107887859</v>
      </c>
      <c r="O371" s="433" t="n">
        <v>3.5282040585913</v>
      </c>
      <c r="P371" s="433" t="n">
        <v>1342.20655818496</v>
      </c>
      <c r="Q371" s="433" t="n">
        <v>10.6712961286588</v>
      </c>
      <c r="R371" s="433" t="n">
        <v>9.34064802880042</v>
      </c>
      <c r="S371" s="433" t="n">
        <v>10.4802191119867</v>
      </c>
    </row>
    <row r="372">
      <c r="A372" s="433" t="s">
        <v>284</v>
      </c>
      <c r="B372" s="433" t="s">
        <v>285</v>
      </c>
      <c r="C372" s="433" t="s">
        <v>17</v>
      </c>
      <c r="D372" s="433" t="n">
        <v>646.536660744029</v>
      </c>
      <c r="E372" s="433" t="n">
        <v>19.4128740120482</v>
      </c>
      <c r="F372" s="433" t="n">
        <v>12.6558228974179</v>
      </c>
      <c r="G372" s="433" t="n">
        <v>17.5433204472196</v>
      </c>
      <c r="H372" s="433" t="n">
        <v>1653.59029346867</v>
      </c>
      <c r="I372" s="433" t="n">
        <v>11.6144024663508</v>
      </c>
      <c r="J372" s="433" t="n">
        <v>32.3686917845394</v>
      </c>
      <c r="K372" s="433" t="n">
        <v>10.0583000745784</v>
      </c>
      <c r="L372" s="433" t="n">
        <v>2164.76579435196</v>
      </c>
      <c r="M372" s="433" t="n">
        <v>9.07948089354428</v>
      </c>
      <c r="N372" s="433" t="n">
        <v>42.3748476632067</v>
      </c>
      <c r="O372" s="433" t="n">
        <v>7.60581566126254</v>
      </c>
      <c r="P372" s="433" t="n">
        <v>643.717461806878</v>
      </c>
      <c r="Q372" s="433" t="n">
        <v>19.313454474449</v>
      </c>
      <c r="R372" s="433" t="n">
        <v>12.6006376548361</v>
      </c>
      <c r="S372" s="433" t="n">
        <v>17.3429006938184</v>
      </c>
    </row>
    <row r="373">
      <c r="A373" s="433" t="s">
        <v>286</v>
      </c>
      <c r="B373" s="433" t="s">
        <v>287</v>
      </c>
      <c r="C373" s="433" t="s">
        <v>16</v>
      </c>
      <c r="D373" s="433" t="n">
        <v>1489.68956354429</v>
      </c>
      <c r="E373" s="433" t="n">
        <v>10.8836525679733</v>
      </c>
      <c r="F373" s="433" t="n">
        <v>14.6503817612648</v>
      </c>
      <c r="G373" s="433" t="n">
        <v>9.91851787649031</v>
      </c>
      <c r="H373" s="433" t="n">
        <v>3246.830981861</v>
      </c>
      <c r="I373" s="433" t="n">
        <v>7.24622567182401</v>
      </c>
      <c r="J373" s="433" t="n">
        <v>31.9310241292106</v>
      </c>
      <c r="K373" s="433" t="n">
        <v>5.44091387201197</v>
      </c>
      <c r="L373" s="433" t="n">
        <v>4442.73901770928</v>
      </c>
      <c r="M373" s="433" t="n">
        <v>6.42444027656544</v>
      </c>
      <c r="N373" s="433" t="n">
        <v>43.6922055896329</v>
      </c>
      <c r="O373" s="433" t="n">
        <v>4.10971103254316</v>
      </c>
      <c r="P373" s="433" t="n">
        <v>989.004908211257</v>
      </c>
      <c r="Q373" s="433" t="n">
        <v>13.9921516996193</v>
      </c>
      <c r="R373" s="433" t="n">
        <v>9.72638851989164</v>
      </c>
      <c r="S373" s="433" t="n">
        <v>12.9672168933947</v>
      </c>
    </row>
    <row r="374">
      <c r="A374" s="433" t="s">
        <v>286</v>
      </c>
      <c r="B374" s="433" t="s">
        <v>287</v>
      </c>
      <c r="C374" s="433" t="s">
        <v>17</v>
      </c>
      <c r="D374" s="433" t="n">
        <v>771.276024254255</v>
      </c>
      <c r="E374" s="433" t="n">
        <v>12.4299818753779</v>
      </c>
      <c r="F374" s="433" t="n">
        <v>11.6498770412155</v>
      </c>
      <c r="G374" s="433" t="n">
        <v>11.5648307726097</v>
      </c>
      <c r="H374" s="433" t="n">
        <v>2081.6729508498</v>
      </c>
      <c r="I374" s="433" t="n">
        <v>9.07046444914176</v>
      </c>
      <c r="J374" s="433" t="n">
        <v>31.4430024463329</v>
      </c>
      <c r="K374" s="433" t="n">
        <v>6.38292243210989</v>
      </c>
      <c r="L374" s="433" t="n">
        <v>3027.38766091476</v>
      </c>
      <c r="M374" s="433" t="n">
        <v>7.62943652796776</v>
      </c>
      <c r="N374" s="433" t="n">
        <v>45.7277199039751</v>
      </c>
      <c r="O374" s="433" t="n">
        <v>4.95460823195028</v>
      </c>
      <c r="P374" s="433" t="n">
        <v>740.128297006614</v>
      </c>
      <c r="Q374" s="433" t="n">
        <v>14.2907981770193</v>
      </c>
      <c r="R374" s="433" t="n">
        <v>11.1794006084764</v>
      </c>
      <c r="S374" s="433" t="n">
        <v>13.1397430120004</v>
      </c>
    </row>
    <row r="375">
      <c r="A375" s="433" t="s">
        <v>288</v>
      </c>
      <c r="B375" s="433" t="s">
        <v>289</v>
      </c>
      <c r="C375" s="433" t="s">
        <v>16</v>
      </c>
      <c r="D375" s="433" t="n">
        <v>4059.94274075538</v>
      </c>
      <c r="E375" s="433" t="n">
        <v>15.8438835417356</v>
      </c>
      <c r="F375" s="433" t="n">
        <v>15.1565450155443</v>
      </c>
      <c r="G375" s="433" t="n">
        <v>13.9051008623735</v>
      </c>
      <c r="H375" s="433" t="n">
        <v>8353.85368760371</v>
      </c>
      <c r="I375" s="433" t="n">
        <v>9.16437370534353</v>
      </c>
      <c r="J375" s="433" t="n">
        <v>31.186538223413</v>
      </c>
      <c r="K375" s="433" t="n">
        <v>7.7424004693859</v>
      </c>
      <c r="L375" s="433" t="n">
        <v>9991.40744893398</v>
      </c>
      <c r="M375" s="433" t="n">
        <v>8.36707806540935</v>
      </c>
      <c r="N375" s="433" t="n">
        <v>37.2998405244101</v>
      </c>
      <c r="O375" s="433" t="n">
        <v>5.85313890393993</v>
      </c>
      <c r="P375" s="433" t="n">
        <v>4381.52579356255</v>
      </c>
      <c r="Q375" s="433" t="n">
        <v>13.041848470539</v>
      </c>
      <c r="R375" s="433" t="n">
        <v>16.3570762366327</v>
      </c>
      <c r="S375" s="433" t="n">
        <v>13.3889568000865</v>
      </c>
    </row>
    <row r="376">
      <c r="A376" s="433" t="s">
        <v>288</v>
      </c>
      <c r="B376" s="433" t="s">
        <v>289</v>
      </c>
      <c r="C376" s="433" t="s">
        <v>17</v>
      </c>
      <c r="D376" s="433" t="n">
        <v>1266.26400221949</v>
      </c>
      <c r="E376" s="433" t="n">
        <v>19.1957890509246</v>
      </c>
      <c r="F376" s="433" t="n">
        <v>11.8318568789381</v>
      </c>
      <c r="G376" s="433" t="n">
        <v>18.9006451569804</v>
      </c>
      <c r="H376" s="433" t="n">
        <v>2770.76653251014</v>
      </c>
      <c r="I376" s="433" t="n">
        <v>14.7427853148378</v>
      </c>
      <c r="J376" s="433" t="n">
        <v>25.889793123827</v>
      </c>
      <c r="K376" s="433" t="n">
        <v>11.1275155235432</v>
      </c>
      <c r="L376" s="433" t="n">
        <v>4580.89495391954</v>
      </c>
      <c r="M376" s="433" t="n">
        <v>13.1594616934285</v>
      </c>
      <c r="N376" s="433" t="n">
        <v>42.8034701904376</v>
      </c>
      <c r="O376" s="433" t="n">
        <v>8.60621894001897</v>
      </c>
      <c r="P376" s="433" t="n">
        <v>2084.23238205292</v>
      </c>
      <c r="Q376" s="433" t="n">
        <v>14.0886071736183</v>
      </c>
      <c r="R376" s="433" t="n">
        <v>19.4748798067972</v>
      </c>
      <c r="S376" s="433" t="n">
        <v>13.2685161683091</v>
      </c>
    </row>
    <row r="377">
      <c r="A377" s="433" t="s">
        <v>290</v>
      </c>
      <c r="B377" s="433" t="s">
        <v>291</v>
      </c>
      <c r="C377" s="433" t="s">
        <v>16</v>
      </c>
      <c r="D377" s="433" t="n">
        <v>10071.1962139672</v>
      </c>
      <c r="E377" s="433" t="n">
        <v>10.185924806027</v>
      </c>
      <c r="F377" s="433" t="n">
        <v>20.4426316542629</v>
      </c>
      <c r="G377" s="433" t="n">
        <v>8.47272947939767</v>
      </c>
      <c r="H377" s="433" t="n">
        <v>12222.2928955578</v>
      </c>
      <c r="I377" s="433" t="n">
        <v>8.55682624305405</v>
      </c>
      <c r="J377" s="433" t="n">
        <v>24.8089528121685</v>
      </c>
      <c r="K377" s="433" t="n">
        <v>6.83538321121589</v>
      </c>
      <c r="L377" s="433" t="n">
        <v>19720.0483470572</v>
      </c>
      <c r="M377" s="433" t="n">
        <v>7.10915615808908</v>
      </c>
      <c r="N377" s="433" t="n">
        <v>40.0279843623806</v>
      </c>
      <c r="O377" s="433" t="n">
        <v>5.18903908843608</v>
      </c>
      <c r="P377" s="433" t="n">
        <v>7252.11671308074</v>
      </c>
      <c r="Q377" s="433" t="n">
        <v>13.317130958082</v>
      </c>
      <c r="R377" s="433" t="n">
        <v>14.720431171188</v>
      </c>
      <c r="S377" s="433" t="n">
        <v>12.3069518202803</v>
      </c>
    </row>
    <row r="378">
      <c r="A378" s="433" t="s">
        <v>290</v>
      </c>
      <c r="B378" s="433" t="s">
        <v>291</v>
      </c>
      <c r="C378" s="433" t="s">
        <v>17</v>
      </c>
      <c r="D378" s="433" t="n">
        <v>5193.81573808758</v>
      </c>
      <c r="E378" s="433" t="n">
        <v>15.1277934300909</v>
      </c>
      <c r="F378" s="433" t="n">
        <v>17.4752483635505</v>
      </c>
      <c r="G378" s="433" t="n">
        <v>12.7016878584938</v>
      </c>
      <c r="H378" s="433" t="n">
        <v>7777.58559107915</v>
      </c>
      <c r="I378" s="433" t="n">
        <v>11.3961000874623</v>
      </c>
      <c r="J378" s="433" t="n">
        <v>26.1686680326717</v>
      </c>
      <c r="K378" s="433" t="n">
        <v>8.80712877448513</v>
      </c>
      <c r="L378" s="433" t="n">
        <v>12317.5718650943</v>
      </c>
      <c r="M378" s="433" t="n">
        <v>10.1629365145123</v>
      </c>
      <c r="N378" s="433" t="n">
        <v>41.444024669551</v>
      </c>
      <c r="O378" s="433" t="n">
        <v>6.22298256659204</v>
      </c>
      <c r="P378" s="433" t="n">
        <v>4432.01062260273</v>
      </c>
      <c r="Q378" s="433" t="n">
        <v>13.4571441195046</v>
      </c>
      <c r="R378" s="433" t="n">
        <v>14.9120589342268</v>
      </c>
      <c r="S378" s="433" t="n">
        <v>10.9371405211069</v>
      </c>
    </row>
    <row r="379">
      <c r="A379" s="433" t="s">
        <v>292</v>
      </c>
      <c r="B379" s="433" t="s">
        <v>293</v>
      </c>
      <c r="C379" s="433" t="s">
        <v>16</v>
      </c>
      <c r="D379" s="433" t="n">
        <v>10517.3642627511</v>
      </c>
      <c r="E379" s="433" t="n">
        <v>9.7782700000566</v>
      </c>
      <c r="F379" s="433" t="n">
        <v>27.7599878375368</v>
      </c>
      <c r="G379" s="433" t="n">
        <v>8.65232451490391</v>
      </c>
      <c r="H379" s="433" t="n">
        <v>11357.3622799365</v>
      </c>
      <c r="I379" s="433" t="n">
        <v>10.1616278257512</v>
      </c>
      <c r="J379" s="433" t="n">
        <v>29.977115071896</v>
      </c>
      <c r="K379" s="433" t="n">
        <v>8.41123925266216</v>
      </c>
      <c r="L379" s="433" t="n">
        <v>13005.557683794</v>
      </c>
      <c r="M379" s="433" t="n">
        <v>11.7642461743188</v>
      </c>
      <c r="N379" s="433" t="n">
        <v>34.3274335758403</v>
      </c>
      <c r="O379" s="433" t="n">
        <v>8.02639006715456</v>
      </c>
      <c r="P379" s="433" t="n">
        <v>3006.49124439816</v>
      </c>
      <c r="Q379" s="433" t="n">
        <v>17.6290013806934</v>
      </c>
      <c r="R379" s="433" t="n">
        <v>7.93546351472688</v>
      </c>
      <c r="S379" s="433" t="n">
        <v>16.7496167920171</v>
      </c>
    </row>
    <row r="380">
      <c r="A380" s="433" t="s">
        <v>292</v>
      </c>
      <c r="B380" s="433" t="s">
        <v>293</v>
      </c>
      <c r="C380" s="433" t="s">
        <v>17</v>
      </c>
      <c r="D380" s="433" t="n">
        <v>6559.94366920813</v>
      </c>
      <c r="E380" s="433" t="n">
        <v>13.8026350744601</v>
      </c>
      <c r="F380" s="433" t="n">
        <v>31.5685367628636</v>
      </c>
      <c r="G380" s="433" t="n">
        <v>10.9608633804589</v>
      </c>
      <c r="H380" s="433" t="n">
        <v>6131.66196034902</v>
      </c>
      <c r="I380" s="433" t="n">
        <v>14.5004154715383</v>
      </c>
      <c r="J380" s="433" t="n">
        <v>29.5075088710474</v>
      </c>
      <c r="K380" s="433" t="n">
        <v>11.0074058306637</v>
      </c>
      <c r="L380" s="433" t="n">
        <v>6436.09970052748</v>
      </c>
      <c r="M380" s="433" t="n">
        <v>13.9731975330667</v>
      </c>
      <c r="N380" s="433" t="n">
        <v>30.9725601698777</v>
      </c>
      <c r="O380" s="433" t="n">
        <v>10.7472054162478</v>
      </c>
      <c r="P380" s="433" t="n">
        <v>1652.30014969128</v>
      </c>
      <c r="Q380" s="433" t="n">
        <v>22.3252048121871</v>
      </c>
      <c r="R380" s="433" t="n">
        <v>7.95139419621123</v>
      </c>
      <c r="S380" s="433" t="n">
        <v>21.7691623057776</v>
      </c>
    </row>
    <row r="381">
      <c r="A381" s="433" t="s">
        <v>294</v>
      </c>
      <c r="B381" s="433" t="s">
        <v>295</v>
      </c>
      <c r="C381" s="433" t="s">
        <v>16</v>
      </c>
      <c r="D381" s="433" t="n">
        <v>7296.26696774935</v>
      </c>
      <c r="E381" s="433" t="n">
        <v>12.4136534945434</v>
      </c>
      <c r="F381" s="433" t="n">
        <v>17.3895482568022</v>
      </c>
      <c r="G381" s="433" t="n">
        <v>10.92770838999</v>
      </c>
      <c r="H381" s="433" t="n">
        <v>10228.5103796413</v>
      </c>
      <c r="I381" s="433" t="n">
        <v>9.15462179268561</v>
      </c>
      <c r="J381" s="433" t="n">
        <v>24.3781067261087</v>
      </c>
      <c r="K381" s="433" t="n">
        <v>7.75372119518031</v>
      </c>
      <c r="L381" s="433" t="n">
        <v>17365.1449860428</v>
      </c>
      <c r="M381" s="433" t="n">
        <v>6.87636816316963</v>
      </c>
      <c r="N381" s="433" t="n">
        <v>41.3871954049822</v>
      </c>
      <c r="O381" s="433" t="n">
        <v>5.29500257829367</v>
      </c>
      <c r="P381" s="433" t="n">
        <v>7067.84942694152</v>
      </c>
      <c r="Q381" s="433" t="n">
        <v>11.3775854422031</v>
      </c>
      <c r="R381" s="433" t="n">
        <v>16.8451496121069</v>
      </c>
      <c r="S381" s="433" t="n">
        <v>10.6300113032652</v>
      </c>
    </row>
    <row r="382">
      <c r="A382" s="433" t="s">
        <v>294</v>
      </c>
      <c r="B382" s="433" t="s">
        <v>295</v>
      </c>
      <c r="C382" s="433" t="s">
        <v>17</v>
      </c>
      <c r="D382" s="433" t="n">
        <v>4677.2768806616</v>
      </c>
      <c r="E382" s="433" t="n">
        <v>15.4793659309616</v>
      </c>
      <c r="F382" s="433" t="n">
        <v>15.8912048742641</v>
      </c>
      <c r="G382" s="433" t="n">
        <v>12.2859938841273</v>
      </c>
      <c r="H382" s="433" t="n">
        <v>7269.75050526158</v>
      </c>
      <c r="I382" s="433" t="n">
        <v>9.4571270038288</v>
      </c>
      <c r="J382" s="433" t="n">
        <v>24.6992208525307</v>
      </c>
      <c r="K382" s="433" t="n">
        <v>7.9549482445484</v>
      </c>
      <c r="L382" s="433" t="n">
        <v>12620.9343613787</v>
      </c>
      <c r="M382" s="433" t="n">
        <v>8.30503649628957</v>
      </c>
      <c r="N382" s="433" t="n">
        <v>42.8800472494028</v>
      </c>
      <c r="O382" s="433" t="n">
        <v>6.04708282018647</v>
      </c>
      <c r="P382" s="433" t="n">
        <v>4865.15498405735</v>
      </c>
      <c r="Q382" s="433" t="n">
        <v>14.5624262366836</v>
      </c>
      <c r="R382" s="433" t="n">
        <v>16.5295270238025</v>
      </c>
      <c r="S382" s="433" t="n">
        <v>10.9978282203762</v>
      </c>
    </row>
    <row r="383">
      <c r="A383" s="433" t="s">
        <v>296</v>
      </c>
      <c r="B383" s="433" t="s">
        <v>297</v>
      </c>
      <c r="C383" s="433" t="s">
        <v>16</v>
      </c>
      <c r="D383" s="433" t="n">
        <v>4253.5752388839</v>
      </c>
      <c r="E383" s="433" t="n">
        <v>14.2585284548306</v>
      </c>
      <c r="F383" s="433" t="n">
        <v>17.3277904098215</v>
      </c>
      <c r="G383" s="433" t="n">
        <v>13.0224575263566</v>
      </c>
      <c r="H383" s="433" t="n">
        <v>9331.81806803811</v>
      </c>
      <c r="I383" s="433" t="n">
        <v>9.562077454368</v>
      </c>
      <c r="J383" s="433" t="n">
        <v>38.0150293680895</v>
      </c>
      <c r="K383" s="433" t="n">
        <v>7.04758552662461</v>
      </c>
      <c r="L383" s="433" t="n">
        <v>9652.90448877423</v>
      </c>
      <c r="M383" s="433" t="n">
        <v>8.11051938890254</v>
      </c>
      <c r="N383" s="433" t="n">
        <v>39.3230391926471</v>
      </c>
      <c r="O383" s="433" t="n">
        <v>6.26682617750247</v>
      </c>
      <c r="P383" s="433" t="n">
        <v>1309.40931687911</v>
      </c>
      <c r="Q383" s="433" t="n">
        <v>21.6225628513812</v>
      </c>
      <c r="R383" s="433" t="n">
        <v>5.33414102944192</v>
      </c>
      <c r="S383" s="433" t="n">
        <v>20.1791861667118</v>
      </c>
    </row>
    <row r="384">
      <c r="A384" s="433" t="s">
        <v>296</v>
      </c>
      <c r="B384" s="433" t="s">
        <v>297</v>
      </c>
      <c r="C384" s="433" t="s">
        <v>17</v>
      </c>
      <c r="D384" s="433" t="n">
        <v>1690.9415301366</v>
      </c>
      <c r="E384" s="433" t="n">
        <v>19.5083762033363</v>
      </c>
      <c r="F384" s="433" t="n">
        <v>11.9182188979797</v>
      </c>
      <c r="G384" s="433" t="n">
        <v>17.8801372102208</v>
      </c>
      <c r="H384" s="433" t="n">
        <v>5994.7476541434</v>
      </c>
      <c r="I384" s="433" t="n">
        <v>11.2604201130743</v>
      </c>
      <c r="J384" s="433" t="n">
        <v>42.2526228771845</v>
      </c>
      <c r="K384" s="433" t="n">
        <v>7.66957137421604</v>
      </c>
      <c r="L384" s="433" t="n">
        <v>5621.10457899783</v>
      </c>
      <c r="M384" s="433" t="n">
        <v>11.2294302651208</v>
      </c>
      <c r="N384" s="433" t="n">
        <v>39.6190841770383</v>
      </c>
      <c r="O384" s="433" t="n">
        <v>8.9373796374909</v>
      </c>
      <c r="P384" s="433" t="n">
        <v>881.077298758482</v>
      </c>
      <c r="Q384" s="433" t="n">
        <v>29.9992618140476</v>
      </c>
      <c r="R384" s="433" t="n">
        <v>6.21007404779745</v>
      </c>
      <c r="S384" s="433" t="n">
        <v>28.5749938889645</v>
      </c>
    </row>
    <row r="385">
      <c r="A385" s="433" t="s">
        <v>298</v>
      </c>
      <c r="B385" s="433" t="s">
        <v>299</v>
      </c>
      <c r="C385" s="433" t="s">
        <v>16</v>
      </c>
      <c r="D385" s="433" t="n">
        <v>1784.71168457503</v>
      </c>
      <c r="E385" s="433" t="n">
        <v>20.5640661727569</v>
      </c>
      <c r="F385" s="433" t="n">
        <v>13.5035900708508</v>
      </c>
      <c r="G385" s="433" t="n">
        <v>18.2565038983277</v>
      </c>
      <c r="H385" s="433" t="n">
        <v>3109.88994780851</v>
      </c>
      <c r="I385" s="433" t="n">
        <v>10.6224285695836</v>
      </c>
      <c r="J385" s="433" t="n">
        <v>23.5302314562171</v>
      </c>
      <c r="K385" s="433" t="n">
        <v>9.81127790346955</v>
      </c>
      <c r="L385" s="433" t="n">
        <v>6362.77402638881</v>
      </c>
      <c r="M385" s="433" t="n">
        <v>6.48566769539057</v>
      </c>
      <c r="N385" s="433" t="n">
        <v>48.1423934792416</v>
      </c>
      <c r="O385" s="433" t="n">
        <v>5.16887025466677</v>
      </c>
      <c r="P385" s="433" t="n">
        <v>1959.19619516417</v>
      </c>
      <c r="Q385" s="433" t="n">
        <v>12.847658893239</v>
      </c>
      <c r="R385" s="433" t="n">
        <v>14.8237849936906</v>
      </c>
      <c r="S385" s="433" t="n">
        <v>12.4122847227866</v>
      </c>
    </row>
    <row r="386">
      <c r="A386" s="433" t="s">
        <v>298</v>
      </c>
      <c r="B386" s="433" t="s">
        <v>299</v>
      </c>
      <c r="C386" s="433" t="s">
        <v>17</v>
      </c>
      <c r="D386" s="433" t="n">
        <v>1043.40909953035</v>
      </c>
      <c r="E386" s="433" t="n">
        <v>22.759008536656</v>
      </c>
      <c r="F386" s="433" t="n">
        <v>12.1408362920412</v>
      </c>
      <c r="G386" s="433" t="n">
        <v>18.1772146788892</v>
      </c>
      <c r="H386" s="433" t="n">
        <v>1766.32889955638</v>
      </c>
      <c r="I386" s="433" t="n">
        <v>13.190108372025</v>
      </c>
      <c r="J386" s="433" t="n">
        <v>20.5525426384223</v>
      </c>
      <c r="K386" s="433" t="n">
        <v>10.433300078016</v>
      </c>
      <c r="L386" s="433" t="n">
        <v>4397.74117651428</v>
      </c>
      <c r="M386" s="433" t="n">
        <v>8.55594614318042</v>
      </c>
      <c r="N386" s="433" t="n">
        <v>51.1709699511544</v>
      </c>
      <c r="O386" s="433" t="n">
        <v>5.23121710671079</v>
      </c>
      <c r="P386" s="433" t="n">
        <v>1386.73191852555</v>
      </c>
      <c r="Q386" s="433" t="n">
        <v>15.39458330815</v>
      </c>
      <c r="R386" s="433" t="n">
        <v>16.1356511183821</v>
      </c>
      <c r="S386" s="433" t="n">
        <v>14.823196320464</v>
      </c>
    </row>
    <row r="387">
      <c r="A387" s="433" t="s">
        <v>300</v>
      </c>
      <c r="B387" s="433" t="s">
        <v>301</v>
      </c>
      <c r="C387" s="433" t="s">
        <v>16</v>
      </c>
      <c r="D387" s="433" t="n">
        <v>4074.8163110403</v>
      </c>
      <c r="E387" s="433" t="n">
        <v>12.9335038990031</v>
      </c>
      <c r="F387" s="433" t="n">
        <v>24.0517711901392</v>
      </c>
      <c r="G387" s="433" t="n">
        <v>11.0555735458437</v>
      </c>
      <c r="H387" s="433" t="n">
        <v>6611.97225191209</v>
      </c>
      <c r="I387" s="433" t="n">
        <v>9.13068451487799</v>
      </c>
      <c r="J387" s="433" t="n">
        <v>39.0274386817547</v>
      </c>
      <c r="K387" s="433" t="n">
        <v>6.63989463855877</v>
      </c>
      <c r="L387" s="433" t="n">
        <v>5305.57523936972</v>
      </c>
      <c r="M387" s="433" t="n">
        <v>8.17657245660041</v>
      </c>
      <c r="N387" s="433" t="n">
        <v>31.3163764814739</v>
      </c>
      <c r="O387" s="433" t="n">
        <v>6.79472165633182</v>
      </c>
      <c r="P387" s="433" t="n">
        <v>949.491659494759</v>
      </c>
      <c r="Q387" s="433" t="n">
        <v>20.4184162458343</v>
      </c>
      <c r="R387" s="433" t="n">
        <v>5.60441364663215</v>
      </c>
      <c r="S387" s="433" t="n">
        <v>18.7722486669601</v>
      </c>
    </row>
    <row r="388">
      <c r="A388" s="433" t="s">
        <v>300</v>
      </c>
      <c r="B388" s="433" t="s">
        <v>301</v>
      </c>
      <c r="C388" s="433" t="s">
        <v>17</v>
      </c>
      <c r="D388" s="433" t="n">
        <v>2388.8213146736</v>
      </c>
      <c r="E388" s="433" t="n">
        <v>12.2074175352544</v>
      </c>
      <c r="F388" s="433" t="n">
        <v>19.830073353051</v>
      </c>
      <c r="G388" s="433" t="n">
        <v>11.0625062541789</v>
      </c>
      <c r="H388" s="433" t="n">
        <v>5075.27989646479</v>
      </c>
      <c r="I388" s="433" t="n">
        <v>9.20859778495062</v>
      </c>
      <c r="J388" s="433" t="n">
        <v>42.1308919239586</v>
      </c>
      <c r="K388" s="433" t="n">
        <v>6.41228688764974</v>
      </c>
      <c r="L388" s="433" t="n">
        <v>4017.54935659032</v>
      </c>
      <c r="M388" s="433" t="n">
        <v>8.76139944668524</v>
      </c>
      <c r="N388" s="433" t="n">
        <v>33.3504636580885</v>
      </c>
      <c r="O388" s="433" t="n">
        <v>7.32215721114374</v>
      </c>
      <c r="P388" s="433" t="n">
        <v>564.806710282599</v>
      </c>
      <c r="Q388" s="433" t="n">
        <v>27.7813906838937</v>
      </c>
      <c r="R388" s="433" t="n">
        <v>4.68857106490183</v>
      </c>
      <c r="S388" s="433" t="n">
        <v>25.7569081421235</v>
      </c>
    </row>
    <row r="389">
      <c r="A389" s="433" t="s">
        <v>302</v>
      </c>
      <c r="B389" s="433" t="s">
        <v>303</v>
      </c>
      <c r="C389" s="433" t="s">
        <v>16</v>
      </c>
      <c r="D389" s="433" t="n">
        <v>2658.38802410156</v>
      </c>
      <c r="E389" s="433" t="n">
        <v>10.4711720233899</v>
      </c>
      <c r="F389" s="433" t="n">
        <v>23.6622782607606</v>
      </c>
      <c r="G389" s="433" t="n">
        <v>7.69592432845409</v>
      </c>
      <c r="H389" s="433" t="n">
        <v>4907.16276799704</v>
      </c>
      <c r="I389" s="433" t="n">
        <v>10.3681319749428</v>
      </c>
      <c r="J389" s="433" t="n">
        <v>43.6785938826341</v>
      </c>
      <c r="K389" s="433" t="n">
        <v>6.43696055884671</v>
      </c>
      <c r="L389" s="433" t="n">
        <v>3272.8726410045</v>
      </c>
      <c r="M389" s="433" t="n">
        <v>9.74447075890724</v>
      </c>
      <c r="N389" s="433" t="n">
        <v>29.1317980826565</v>
      </c>
      <c r="O389" s="433" t="n">
        <v>9.66194014191233</v>
      </c>
      <c r="P389" s="433" t="n">
        <v>396.285223459316</v>
      </c>
      <c r="Q389" s="433" t="n">
        <v>26.129336678609</v>
      </c>
      <c r="R389" s="433" t="n">
        <v>3.52732977394868</v>
      </c>
      <c r="S389" s="433" t="n">
        <v>25.2393830536381</v>
      </c>
    </row>
    <row r="390">
      <c r="A390" s="433" t="s">
        <v>302</v>
      </c>
      <c r="B390" s="433" t="s">
        <v>303</v>
      </c>
      <c r="C390" s="433" t="s">
        <v>17</v>
      </c>
      <c r="D390" s="433" t="n">
        <v>1130.59416547588</v>
      </c>
      <c r="E390" s="433" t="n">
        <v>17.700676967632</v>
      </c>
      <c r="F390" s="433" t="n">
        <v>22.9751107714226</v>
      </c>
      <c r="G390" s="433" t="n">
        <v>14.5340030528224</v>
      </c>
      <c r="H390" s="433" t="n">
        <v>2070.97367543995</v>
      </c>
      <c r="I390" s="433" t="n">
        <v>13.7576879697406</v>
      </c>
      <c r="J390" s="433" t="n">
        <v>42.0848179221813</v>
      </c>
      <c r="K390" s="433" t="n">
        <v>9.85137659684524</v>
      </c>
      <c r="L390" s="433" t="n">
        <v>1403.45240009727</v>
      </c>
      <c r="M390" s="433" t="n">
        <v>16.3121643697166</v>
      </c>
      <c r="N390" s="433" t="n">
        <v>28.5199369847106</v>
      </c>
      <c r="O390" s="433" t="n">
        <v>13.5920072448901</v>
      </c>
      <c r="P390" s="433" t="n">
        <v>315.931726200756</v>
      </c>
      <c r="Q390" s="433" t="n">
        <v>29.9758396266345</v>
      </c>
      <c r="R390" s="433" t="n">
        <v>6.42013432168551</v>
      </c>
      <c r="S390" s="433" t="n">
        <v>29.8067820440111</v>
      </c>
    </row>
    <row r="391">
      <c r="A391" s="433" t="s">
        <v>304</v>
      </c>
      <c r="B391" s="433" t="s">
        <v>305</v>
      </c>
      <c r="C391" s="433" t="s">
        <v>16</v>
      </c>
      <c r="D391" s="433" t="n">
        <v>1659.6804907564</v>
      </c>
      <c r="E391" s="433" t="n">
        <v>13.5284689205194</v>
      </c>
      <c r="F391" s="433" t="n">
        <v>32.2084205565908</v>
      </c>
      <c r="G391" s="433" t="n">
        <v>12.3171806113439</v>
      </c>
      <c r="H391" s="433" t="n">
        <v>1818.0720496222</v>
      </c>
      <c r="I391" s="433" t="n">
        <v>13.5565368613659</v>
      </c>
      <c r="J391" s="433" t="n">
        <v>35.2822302259679</v>
      </c>
      <c r="K391" s="433" t="n">
        <v>9.09660548517529</v>
      </c>
      <c r="L391" s="433" t="n">
        <v>1466.84440203178</v>
      </c>
      <c r="M391" s="433" t="n">
        <v>12.170187776614</v>
      </c>
      <c r="N391" s="433" t="n">
        <v>28.4661666235461</v>
      </c>
      <c r="O391" s="433" t="n">
        <v>9.8179643871688</v>
      </c>
      <c r="P391" s="433" t="n">
        <v>208.342761169039</v>
      </c>
      <c r="Q391" s="433" t="n">
        <v>36.4500073068128</v>
      </c>
      <c r="R391" s="433" t="n">
        <v>4.04318259389522</v>
      </c>
      <c r="S391" s="433" t="n">
        <v>33.0274540971769</v>
      </c>
    </row>
    <row r="392">
      <c r="A392" s="433" t="s">
        <v>304</v>
      </c>
      <c r="B392" s="433" t="s">
        <v>305</v>
      </c>
      <c r="C392" s="433" t="s">
        <v>17</v>
      </c>
      <c r="D392" s="433" t="n">
        <v>473.051575079315</v>
      </c>
      <c r="E392" s="433" t="n">
        <v>16.2744803907373</v>
      </c>
      <c r="F392" s="433" t="n">
        <v>26.0282363385499</v>
      </c>
      <c r="G392" s="433" t="n">
        <v>16.9518278655327</v>
      </c>
      <c r="H392" s="433" t="n">
        <v>586.964102002226</v>
      </c>
      <c r="I392" s="433" t="n">
        <v>18.286460722271</v>
      </c>
      <c r="J392" s="433" t="n">
        <v>32.2959296068237</v>
      </c>
      <c r="K392" s="433" t="n">
        <v>9.92650955518292</v>
      </c>
      <c r="L392" s="433" t="n">
        <v>609.378128322347</v>
      </c>
      <c r="M392" s="433" t="n">
        <v>19.6905583594709</v>
      </c>
      <c r="N392" s="433" t="n">
        <v>33.5291938111777</v>
      </c>
      <c r="O392" s="433" t="n">
        <v>13.5152344061886</v>
      </c>
      <c r="P392" s="433" t="n">
        <v>148.061549335948</v>
      </c>
      <c r="Q392" s="433" t="n">
        <v>31.8764572297747</v>
      </c>
      <c r="R392" s="433" t="n">
        <v>8.14664024344864</v>
      </c>
      <c r="S392" s="433" t="n">
        <v>28.4129033955531</v>
      </c>
    </row>
    <row r="393">
      <c r="A393" s="433" t="s">
        <v>306</v>
      </c>
      <c r="B393" s="433" t="s">
        <v>307</v>
      </c>
      <c r="C393" s="433" t="s">
        <v>16</v>
      </c>
      <c r="D393" s="433" t="n">
        <v>2249.52542339927</v>
      </c>
      <c r="E393" s="433" t="n">
        <v>18.9043058603284</v>
      </c>
      <c r="F393" s="433" t="n">
        <v>11.1601966432441</v>
      </c>
      <c r="G393" s="433" t="n">
        <v>18.2107270857194</v>
      </c>
      <c r="H393" s="433" t="n">
        <v>4734.86633564603</v>
      </c>
      <c r="I393" s="433" t="n">
        <v>12.4850823620008</v>
      </c>
      <c r="J393" s="433" t="n">
        <v>23.4903054820498</v>
      </c>
      <c r="K393" s="433" t="n">
        <v>11.3285550830949</v>
      </c>
      <c r="L393" s="433" t="n">
        <v>11703.3999194718</v>
      </c>
      <c r="M393" s="433" t="n">
        <v>8.24183066865963</v>
      </c>
      <c r="N393" s="433" t="n">
        <v>58.0621330780354</v>
      </c>
      <c r="O393" s="433" t="n">
        <v>5.4282308676053</v>
      </c>
      <c r="P393" s="433" t="n">
        <v>1468.89099750938</v>
      </c>
      <c r="Q393" s="433" t="n">
        <v>19.0263787096352</v>
      </c>
      <c r="R393" s="433" t="n">
        <v>7.28736479667073</v>
      </c>
      <c r="S393" s="433" t="n">
        <v>18.6399063263712</v>
      </c>
    </row>
    <row r="394">
      <c r="A394" s="433" t="s">
        <v>306</v>
      </c>
      <c r="B394" s="433" t="s">
        <v>307</v>
      </c>
      <c r="C394" s="433" t="s">
        <v>17</v>
      </c>
      <c r="D394" s="433" t="n">
        <v>1432.96386076068</v>
      </c>
      <c r="E394" s="433" t="n">
        <v>23.1931286078094</v>
      </c>
      <c r="F394" s="433" t="n">
        <v>14.1115295878206</v>
      </c>
      <c r="G394" s="433" t="n">
        <v>20.9916062848521</v>
      </c>
      <c r="H394" s="433" t="n">
        <v>2555.65115289116</v>
      </c>
      <c r="I394" s="433" t="n">
        <v>13.6784998584256</v>
      </c>
      <c r="J394" s="433" t="n">
        <v>25.1675201641352</v>
      </c>
      <c r="K394" s="433" t="n">
        <v>12.8029085399222</v>
      </c>
      <c r="L394" s="433" t="n">
        <v>5367.3346799864</v>
      </c>
      <c r="M394" s="433" t="n">
        <v>10.6742592849139</v>
      </c>
      <c r="N394" s="433" t="n">
        <v>52.8563938131398</v>
      </c>
      <c r="O394" s="433" t="n">
        <v>7.97108807445984</v>
      </c>
      <c r="P394" s="433" t="n">
        <v>798.611169823683</v>
      </c>
      <c r="Q394" s="433" t="n">
        <v>26.2991773032292</v>
      </c>
      <c r="R394" s="433" t="n">
        <v>7.86455643490444</v>
      </c>
      <c r="S394" s="433" t="n">
        <v>24.4151431939835</v>
      </c>
    </row>
    <row r="395">
      <c r="A395" s="433" t="s">
        <v>308</v>
      </c>
      <c r="B395" s="433" t="s">
        <v>309</v>
      </c>
      <c r="C395" s="433" t="s">
        <v>16</v>
      </c>
      <c r="D395" s="433" t="n">
        <v>1322.71546105632</v>
      </c>
      <c r="E395" s="433" t="n">
        <v>20.8082310971214</v>
      </c>
      <c r="F395" s="433" t="n">
        <v>12.0264104895476</v>
      </c>
      <c r="G395" s="433" t="n">
        <v>19.4360237628342</v>
      </c>
      <c r="H395" s="433" t="n">
        <v>1721.51504113232</v>
      </c>
      <c r="I395" s="433" t="n">
        <v>16.3347313057305</v>
      </c>
      <c r="J395" s="433" t="n">
        <v>15.652381149347</v>
      </c>
      <c r="K395" s="433" t="n">
        <v>15.7980456658679</v>
      </c>
      <c r="L395" s="433" t="n">
        <v>3569.66222831983</v>
      </c>
      <c r="M395" s="433" t="n">
        <v>13.202173052931</v>
      </c>
      <c r="N395" s="433" t="n">
        <v>32.4561287221392</v>
      </c>
      <c r="O395" s="433" t="n">
        <v>10.5257532078552</v>
      </c>
      <c r="P395" s="433" t="n">
        <v>4384.52996765168</v>
      </c>
      <c r="Q395" s="433" t="n">
        <v>11.4421686469066</v>
      </c>
      <c r="R395" s="433" t="n">
        <v>39.8650796389662</v>
      </c>
      <c r="S395" s="433" t="n">
        <v>8.31914226839886</v>
      </c>
    </row>
    <row r="396">
      <c r="A396" s="433" t="s">
        <v>308</v>
      </c>
      <c r="B396" s="433" t="s">
        <v>309</v>
      </c>
      <c r="C396" s="433" t="s">
        <v>17</v>
      </c>
      <c r="D396" s="433" t="n">
        <v>697.980701940989</v>
      </c>
      <c r="E396" s="433" t="n">
        <v>23.2621544348152</v>
      </c>
      <c r="F396" s="433" t="n">
        <v>8.14761647749573</v>
      </c>
      <c r="G396" s="433" t="n">
        <v>22.6052985876361</v>
      </c>
      <c r="H396" s="433" t="n">
        <v>1195.6919477306</v>
      </c>
      <c r="I396" s="433" t="n">
        <v>21.0597450033203</v>
      </c>
      <c r="J396" s="433" t="n">
        <v>13.9574624172954</v>
      </c>
      <c r="K396" s="433" t="n">
        <v>16.5448482982154</v>
      </c>
      <c r="L396" s="433" t="n">
        <v>2558.52912387751</v>
      </c>
      <c r="M396" s="433" t="n">
        <v>11.9606275685108</v>
      </c>
      <c r="N396" s="433" t="n">
        <v>29.866032097861</v>
      </c>
      <c r="O396" s="433" t="n">
        <v>11.0303202681969</v>
      </c>
      <c r="P396" s="433" t="n">
        <v>4114.48400343683</v>
      </c>
      <c r="Q396" s="433" t="n">
        <v>12.0535454867793</v>
      </c>
      <c r="R396" s="433" t="n">
        <v>48.0288890073478</v>
      </c>
      <c r="S396" s="433" t="n">
        <v>7.8175008905646</v>
      </c>
    </row>
    <row r="397">
      <c r="A397" s="433" t="s">
        <v>310</v>
      </c>
      <c r="B397" s="433" t="s">
        <v>311</v>
      </c>
      <c r="C397" s="433" t="s">
        <v>16</v>
      </c>
      <c r="D397" s="433" t="n">
        <v>1860.26063379644</v>
      </c>
      <c r="E397" s="433" t="n">
        <v>11.3733745608797</v>
      </c>
      <c r="F397" s="433" t="n">
        <v>14.1382829881718</v>
      </c>
      <c r="G397" s="433" t="n">
        <v>9.63517462508379</v>
      </c>
      <c r="H397" s="433" t="n">
        <v>1624.02039651642</v>
      </c>
      <c r="I397" s="433" t="n">
        <v>10.7161120584546</v>
      </c>
      <c r="J397" s="433" t="n">
        <v>12.3428188111756</v>
      </c>
      <c r="K397" s="433" t="n">
        <v>10.3518950049021</v>
      </c>
      <c r="L397" s="433" t="n">
        <v>4643.9344288224</v>
      </c>
      <c r="M397" s="433" t="n">
        <v>7.30984716151891</v>
      </c>
      <c r="N397" s="433" t="n">
        <v>35.2946559962467</v>
      </c>
      <c r="O397" s="433" t="n">
        <v>5.63971364877024</v>
      </c>
      <c r="P397" s="433" t="n">
        <v>5029.39805979589</v>
      </c>
      <c r="Q397" s="433" t="n">
        <v>8.23783764008904</v>
      </c>
      <c r="R397" s="433" t="n">
        <v>38.2242422044058</v>
      </c>
      <c r="S397" s="433" t="n">
        <v>4.72834474670858</v>
      </c>
    </row>
    <row r="398">
      <c r="A398" s="433" t="s">
        <v>310</v>
      </c>
      <c r="B398" s="433" t="s">
        <v>311</v>
      </c>
      <c r="C398" s="433" t="s">
        <v>17</v>
      </c>
      <c r="D398" s="433" t="n">
        <v>894.618296502259</v>
      </c>
      <c r="E398" s="433" t="n">
        <v>16.5976884904478</v>
      </c>
      <c r="F398" s="433" t="n">
        <v>14.4418050357243</v>
      </c>
      <c r="G398" s="433" t="n">
        <v>14.6448939092253</v>
      </c>
      <c r="H398" s="433" t="n">
        <v>629.144061586203</v>
      </c>
      <c r="I398" s="433" t="n">
        <v>22.1168123899194</v>
      </c>
      <c r="J398" s="433" t="n">
        <v>10.1562598399067</v>
      </c>
      <c r="K398" s="433" t="n">
        <v>20.5258772050323</v>
      </c>
      <c r="L398" s="433" t="n">
        <v>2450.80484144373</v>
      </c>
      <c r="M398" s="433" t="n">
        <v>11.8209107537232</v>
      </c>
      <c r="N398" s="433" t="n">
        <v>39.5632929028186</v>
      </c>
      <c r="O398" s="433" t="n">
        <v>8.70503752057937</v>
      </c>
      <c r="P398" s="433" t="n">
        <v>2220.07602054499</v>
      </c>
      <c r="Q398" s="433" t="n">
        <v>9.87812260666425</v>
      </c>
      <c r="R398" s="433" t="n">
        <v>35.8386422215504</v>
      </c>
      <c r="S398" s="433" t="n">
        <v>7.84162158920809</v>
      </c>
    </row>
    <row r="399">
      <c r="A399" s="433" t="s">
        <v>312</v>
      </c>
      <c r="B399" s="433" t="s">
        <v>313</v>
      </c>
      <c r="C399" s="433" t="s">
        <v>16</v>
      </c>
      <c r="D399" s="433" t="n">
        <v>1034.55913510144</v>
      </c>
      <c r="E399" s="433" t="n">
        <v>12.0409950762507</v>
      </c>
      <c r="F399" s="433" t="n">
        <v>19.7438700594723</v>
      </c>
      <c r="G399" s="433" t="n">
        <v>10.9559835412008</v>
      </c>
      <c r="H399" s="433" t="n">
        <v>1406.47964132669</v>
      </c>
      <c r="I399" s="433" t="n">
        <v>8.45532617624459</v>
      </c>
      <c r="J399" s="433" t="n">
        <v>26.8417244964201</v>
      </c>
      <c r="K399" s="433" t="n">
        <v>7.42664594278598</v>
      </c>
      <c r="L399" s="433" t="n">
        <v>2035.3007872111</v>
      </c>
      <c r="M399" s="433" t="n">
        <v>7.69666511200147</v>
      </c>
      <c r="N399" s="433" t="n">
        <v>38.8423560444399</v>
      </c>
      <c r="O399" s="433" t="n">
        <v>5.92319524415693</v>
      </c>
      <c r="P399" s="433" t="n">
        <v>763.560881335056</v>
      </c>
      <c r="Q399" s="433" t="n">
        <v>12.8027480863303</v>
      </c>
      <c r="R399" s="433" t="n">
        <v>14.5720493996676</v>
      </c>
      <c r="S399" s="433" t="n">
        <v>11.478575929272</v>
      </c>
    </row>
    <row r="400">
      <c r="A400" s="433" t="s">
        <v>312</v>
      </c>
      <c r="B400" s="433" t="s">
        <v>313</v>
      </c>
      <c r="C400" s="433" t="s">
        <v>17</v>
      </c>
      <c r="D400" s="433" t="n">
        <v>692.289903412472</v>
      </c>
      <c r="E400" s="433" t="n">
        <v>15.2410321087231</v>
      </c>
      <c r="F400" s="433" t="n">
        <v>22.502629599668</v>
      </c>
      <c r="G400" s="433" t="n">
        <v>12.3344197622024</v>
      </c>
      <c r="H400" s="433" t="n">
        <v>966.81587342291</v>
      </c>
      <c r="I400" s="433" t="n">
        <v>11.387464527557</v>
      </c>
      <c r="J400" s="433" t="n">
        <v>31.4259956464408</v>
      </c>
      <c r="K400" s="433" t="n">
        <v>7.76507593322874</v>
      </c>
      <c r="L400" s="433" t="n">
        <v>1090.67173000868</v>
      </c>
      <c r="M400" s="433" t="n">
        <v>9.87927976110973</v>
      </c>
      <c r="N400" s="433" t="n">
        <v>35.4518848740044</v>
      </c>
      <c r="O400" s="433" t="n">
        <v>8.51273396072872</v>
      </c>
      <c r="P400" s="433" t="n">
        <v>326.706956210353</v>
      </c>
      <c r="Q400" s="433" t="n">
        <v>19.2672989795277</v>
      </c>
      <c r="R400" s="433" t="n">
        <v>10.6194898798868</v>
      </c>
      <c r="S400" s="433" t="n">
        <v>16.4602918498796</v>
      </c>
    </row>
    <row r="401">
      <c r="A401" s="433" t="s">
        <v>314</v>
      </c>
      <c r="B401" s="433" t="s">
        <v>315</v>
      </c>
      <c r="C401" s="433" t="s">
        <v>16</v>
      </c>
      <c r="D401" s="433" t="n">
        <v>3539.64688379142</v>
      </c>
      <c r="E401" s="433" t="n">
        <v>10.7631356658896</v>
      </c>
      <c r="F401" s="433" t="n">
        <v>42.2526070194371</v>
      </c>
      <c r="G401" s="433" t="n">
        <v>7.52724536000169</v>
      </c>
      <c r="H401" s="433" t="n">
        <v>2921.18179829622</v>
      </c>
      <c r="I401" s="433" t="n">
        <v>11.1891817467882</v>
      </c>
      <c r="J401" s="433" t="n">
        <v>34.8700168711563</v>
      </c>
      <c r="K401" s="433" t="n">
        <v>8.2749971081776</v>
      </c>
      <c r="L401" s="433" t="n">
        <v>1629.07884274233</v>
      </c>
      <c r="M401" s="433" t="n">
        <v>12.7403172304322</v>
      </c>
      <c r="N401" s="433" t="n">
        <v>19.4462415054075</v>
      </c>
      <c r="O401" s="433" t="n">
        <v>12.67574406395</v>
      </c>
      <c r="P401" s="433" t="n">
        <v>287.438001241604</v>
      </c>
      <c r="Q401" s="433" t="n">
        <v>25.6334767260062</v>
      </c>
      <c r="R401" s="433" t="n">
        <v>3.43113460399901</v>
      </c>
      <c r="S401" s="433" t="n">
        <v>24.8200063663383</v>
      </c>
    </row>
    <row r="402">
      <c r="A402" s="433" t="s">
        <v>314</v>
      </c>
      <c r="B402" s="433" t="s">
        <v>315</v>
      </c>
      <c r="C402" s="433" t="s">
        <v>17</v>
      </c>
      <c r="D402" s="433" t="n">
        <v>2426.98505753094</v>
      </c>
      <c r="E402" s="433" t="n">
        <v>11.964328049554</v>
      </c>
      <c r="F402" s="433" t="n">
        <v>48.0936701477929</v>
      </c>
      <c r="G402" s="433" t="n">
        <v>7.49590793216529</v>
      </c>
      <c r="H402" s="433" t="n">
        <v>1463.1361010674</v>
      </c>
      <c r="I402" s="433" t="n">
        <v>15.002926604697</v>
      </c>
      <c r="J402" s="433" t="n">
        <v>28.9938270562122</v>
      </c>
      <c r="K402" s="433" t="n">
        <v>10.8122980823569</v>
      </c>
      <c r="L402" s="433" t="n">
        <v>998.464327697521</v>
      </c>
      <c r="M402" s="433" t="n">
        <v>17.3116697434549</v>
      </c>
      <c r="N402" s="433" t="n">
        <v>19.7857889077713</v>
      </c>
      <c r="O402" s="433" t="n">
        <v>12.982206194863</v>
      </c>
      <c r="P402" s="433" t="n">
        <v>157.785585141944</v>
      </c>
      <c r="Q402" s="433" t="n">
        <v>43.8379866963727</v>
      </c>
      <c r="R402" s="433" t="n">
        <v>3.1267138882236</v>
      </c>
      <c r="S402" s="433" t="n">
        <v>44.6036941108398</v>
      </c>
    </row>
    <row r="403">
      <c r="A403" s="433" t="s">
        <v>316</v>
      </c>
      <c r="B403" s="433" t="s">
        <v>317</v>
      </c>
      <c r="C403" s="433" t="s">
        <v>16</v>
      </c>
      <c r="D403" s="433" t="n">
        <v>878.156604797703</v>
      </c>
      <c r="E403" s="433" t="n">
        <v>19.1070342101338</v>
      </c>
      <c r="F403" s="433" t="n">
        <v>8.52795455194839</v>
      </c>
      <c r="G403" s="433" t="n">
        <v>17.29883584627</v>
      </c>
      <c r="H403" s="433" t="n">
        <v>1669.56699568712</v>
      </c>
      <c r="I403" s="433" t="n">
        <v>12.5903068600515</v>
      </c>
      <c r="J403" s="433" t="n">
        <v>16.213499258407</v>
      </c>
      <c r="K403" s="433" t="n">
        <v>10.7799108210168</v>
      </c>
      <c r="L403" s="433" t="n">
        <v>4464.93795101708</v>
      </c>
      <c r="M403" s="433" t="n">
        <v>10.1523336195352</v>
      </c>
      <c r="N403" s="433" t="n">
        <v>43.3599060982008</v>
      </c>
      <c r="O403" s="433" t="n">
        <v>6.53819527972866</v>
      </c>
      <c r="P403" s="433" t="n">
        <v>3284.72687204534</v>
      </c>
      <c r="Q403" s="433" t="n">
        <v>9.78945849765258</v>
      </c>
      <c r="R403" s="433" t="n">
        <v>31.8986400914439</v>
      </c>
      <c r="S403" s="433" t="n">
        <v>7.94385993085693</v>
      </c>
    </row>
    <row r="404">
      <c r="A404" s="433" t="s">
        <v>316</v>
      </c>
      <c r="B404" s="433" t="s">
        <v>317</v>
      </c>
      <c r="C404" s="433" t="s">
        <v>17</v>
      </c>
      <c r="D404" s="433" t="n">
        <v>791.207085226862</v>
      </c>
      <c r="E404" s="433" t="n">
        <v>19.6828120976349</v>
      </c>
      <c r="F404" s="433" t="n">
        <v>9.25508678263103</v>
      </c>
      <c r="G404" s="433" t="n">
        <v>17.6202527661312</v>
      </c>
      <c r="H404" s="433" t="n">
        <v>987.587926724735</v>
      </c>
      <c r="I404" s="433" t="n">
        <v>17.6955691994678</v>
      </c>
      <c r="J404" s="433" t="n">
        <v>11.552237256186</v>
      </c>
      <c r="K404" s="433" t="n">
        <v>15.8664085508739</v>
      </c>
      <c r="L404" s="433" t="n">
        <v>3632.15002480276</v>
      </c>
      <c r="M404" s="433" t="n">
        <v>11.2042590682899</v>
      </c>
      <c r="N404" s="433" t="n">
        <v>42.4868082133596</v>
      </c>
      <c r="O404" s="433" t="n">
        <v>7.32143442877801</v>
      </c>
      <c r="P404" s="433" t="n">
        <v>3137.94384791516</v>
      </c>
      <c r="Q404" s="433" t="n">
        <v>9.92226859091737</v>
      </c>
      <c r="R404" s="433" t="n">
        <v>36.7058677478233</v>
      </c>
      <c r="S404" s="433" t="n">
        <v>6.8246748945288</v>
      </c>
    </row>
    <row r="405">
      <c r="A405" s="433" t="s">
        <v>318</v>
      </c>
      <c r="B405" s="433" t="s">
        <v>319</v>
      </c>
      <c r="C405" s="433" t="s">
        <v>16</v>
      </c>
      <c r="D405" s="433" t="n">
        <v>7949.20500908199</v>
      </c>
      <c r="E405" s="433" t="n">
        <v>11.9762704463492</v>
      </c>
      <c r="F405" s="433" t="n">
        <v>36.9953462509499</v>
      </c>
      <c r="G405" s="433" t="n">
        <v>8.76709009137102</v>
      </c>
      <c r="H405" s="433" t="n">
        <v>9552.13612869004</v>
      </c>
      <c r="I405" s="433" t="n">
        <v>10.0977416704977</v>
      </c>
      <c r="J405" s="433" t="n">
        <v>44.4553364913036</v>
      </c>
      <c r="K405" s="433" t="n">
        <v>8.06165669400027</v>
      </c>
      <c r="L405" s="433" t="n">
        <v>3464.26383446414</v>
      </c>
      <c r="M405" s="433" t="n">
        <v>18.9088453401537</v>
      </c>
      <c r="N405" s="433" t="n">
        <v>16.1225732528246</v>
      </c>
      <c r="O405" s="433" t="n">
        <v>17.3655288951207</v>
      </c>
      <c r="P405" s="433" t="n">
        <v>521.435465661832</v>
      </c>
      <c r="Q405" s="433" t="n">
        <v>39.7281705239588</v>
      </c>
      <c r="R405" s="433" t="n">
        <v>2.42674400492189</v>
      </c>
      <c r="S405" s="433" t="n">
        <v>40.4225076209107</v>
      </c>
    </row>
    <row r="406">
      <c r="A406" s="433" t="s">
        <v>318</v>
      </c>
      <c r="B406" s="433" t="s">
        <v>319</v>
      </c>
      <c r="C406" s="433" t="s">
        <v>17</v>
      </c>
      <c r="D406" s="433" t="n">
        <v>5769.27326372918</v>
      </c>
      <c r="E406" s="433" t="n">
        <v>13.4153300141786</v>
      </c>
      <c r="F406" s="433" t="n">
        <v>37.3316398904235</v>
      </c>
      <c r="G406" s="433" t="n">
        <v>11.1899703032857</v>
      </c>
      <c r="H406" s="433" t="n">
        <v>6004.84669317159</v>
      </c>
      <c r="I406" s="433" t="n">
        <v>16.7484896463944</v>
      </c>
      <c r="J406" s="433" t="n">
        <v>38.8559813514157</v>
      </c>
      <c r="K406" s="433" t="n">
        <v>12.5780589979493</v>
      </c>
      <c r="L406" s="433" t="n">
        <v>3506.27645065552</v>
      </c>
      <c r="M406" s="433" t="n">
        <v>18.7146202137944</v>
      </c>
      <c r="N406" s="433" t="n">
        <v>22.6883081852038</v>
      </c>
      <c r="O406" s="433" t="n">
        <v>16.2376299132178</v>
      </c>
      <c r="P406" s="433" t="n">
        <v>173.715119993128</v>
      </c>
      <c r="Q406" s="433" t="n">
        <v>71.8169518114316</v>
      </c>
      <c r="R406" s="433" t="n">
        <v>1.12407057295693</v>
      </c>
      <c r="S406" s="433" t="n">
        <v>71.6957751274227</v>
      </c>
    </row>
    <row r="407">
      <c r="A407" s="433" t="s">
        <v>320</v>
      </c>
      <c r="B407" s="433" t="s">
        <v>321</v>
      </c>
      <c r="C407" s="433" t="s">
        <v>16</v>
      </c>
      <c r="D407" s="433" t="n">
        <v>7730.75898809473</v>
      </c>
      <c r="E407" s="433" t="n">
        <v>12.7171715435092</v>
      </c>
      <c r="F407" s="433" t="n">
        <v>43.5478831011946</v>
      </c>
      <c r="G407" s="433" t="n">
        <v>8.80564897662806</v>
      </c>
      <c r="H407" s="433" t="n">
        <v>4929.28006947944</v>
      </c>
      <c r="I407" s="433" t="n">
        <v>12.0473884271942</v>
      </c>
      <c r="J407" s="433" t="n">
        <v>27.7669647403718</v>
      </c>
      <c r="K407" s="433" t="n">
        <v>9.44755869571534</v>
      </c>
      <c r="L407" s="433" t="n">
        <v>4321.2434810098</v>
      </c>
      <c r="M407" s="433" t="n">
        <v>14.1028008748996</v>
      </c>
      <c r="N407" s="433" t="n">
        <v>24.3418539179154</v>
      </c>
      <c r="O407" s="433" t="n">
        <v>12.2332386893713</v>
      </c>
      <c r="P407" s="433" t="n">
        <v>771.036145036893</v>
      </c>
      <c r="Q407" s="433" t="n">
        <v>31.0082130354145</v>
      </c>
      <c r="R407" s="433" t="n">
        <v>4.34329824051822</v>
      </c>
      <c r="S407" s="433" t="n">
        <v>30.7429123299859</v>
      </c>
    </row>
    <row r="408">
      <c r="A408" s="433" t="s">
        <v>320</v>
      </c>
      <c r="B408" s="433" t="s">
        <v>321</v>
      </c>
      <c r="C408" s="433" t="s">
        <v>17</v>
      </c>
      <c r="D408" s="433" t="n">
        <v>5896.63630663091</v>
      </c>
      <c r="E408" s="433" t="n">
        <v>12.6245368525367</v>
      </c>
      <c r="F408" s="433" t="n">
        <v>41.4315307767506</v>
      </c>
      <c r="G408" s="433" t="n">
        <v>10.0407775423028</v>
      </c>
      <c r="H408" s="433" t="n">
        <v>4909.21702422754</v>
      </c>
      <c r="I408" s="433" t="n">
        <v>13.2487394121361</v>
      </c>
      <c r="J408" s="433" t="n">
        <v>34.4936274940863</v>
      </c>
      <c r="K408" s="433" t="n">
        <v>10.6629798949269</v>
      </c>
      <c r="L408" s="433" t="n">
        <v>2818.98214894854</v>
      </c>
      <c r="M408" s="433" t="n">
        <v>16.847552594658</v>
      </c>
      <c r="N408" s="433" t="n">
        <v>19.8070119284673</v>
      </c>
      <c r="O408" s="433" t="n">
        <v>15.6888854030956</v>
      </c>
      <c r="P408" s="433" t="n">
        <v>607.407925352984</v>
      </c>
      <c r="Q408" s="433" t="n">
        <v>33.4462370206272</v>
      </c>
      <c r="R408" s="433" t="n">
        <v>4.26782980069583</v>
      </c>
      <c r="S408" s="433" t="n">
        <v>31.947669132183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  <row r="416">
      <c r="L416" s="7" t="str">
        <f>=HYPERLINK("#'Indice'!A1", "Ir al Índice")</f>
      </c>
    </row>
    <row r="417">
      <c r="A417" s="4" t="s">
        <v>1082</v>
      </c>
    </row>
    <row r="418">
      <c r="A418" s="5" t="s">
        <v>26</v>
      </c>
      <c r="B418" s="5" t="s">
        <v>103</v>
      </c>
      <c r="C418" s="5" t="s">
        <v>11</v>
      </c>
      <c r="D418" s="5" t="s">
        <v>1041</v>
      </c>
      <c r="E418" s="5" t="s">
        <v>1042</v>
      </c>
      <c r="F418" s="5" t="s">
        <v>1043</v>
      </c>
      <c r="G418" s="5" t="s">
        <v>1044</v>
      </c>
      <c r="H418" s="5" t="s">
        <v>1045</v>
      </c>
      <c r="I418" s="5" t="s">
        <v>1046</v>
      </c>
      <c r="J418" s="5" t="s">
        <v>1047</v>
      </c>
      <c r="K418" s="5" t="s">
        <v>1048</v>
      </c>
      <c r="L418" s="5" t="s">
        <v>1049</v>
      </c>
      <c r="M418" s="5" t="s">
        <v>1050</v>
      </c>
      <c r="N418" s="5" t="s">
        <v>1051</v>
      </c>
      <c r="O418" s="5" t="s">
        <v>1052</v>
      </c>
      <c r="P418" s="5" t="s">
        <v>1053</v>
      </c>
      <c r="Q418" s="5" t="s">
        <v>1054</v>
      </c>
      <c r="R418" s="5" t="s">
        <v>1055</v>
      </c>
      <c r="S418" s="5" t="s">
        <v>1056</v>
      </c>
    </row>
    <row r="419">
      <c r="A419" s="434" t="s">
        <v>104</v>
      </c>
      <c r="B419" s="434" t="s">
        <v>105</v>
      </c>
      <c r="C419" s="434" t="s">
        <v>16</v>
      </c>
      <c r="D419" s="434" t="n">
        <v>56.5512641306713</v>
      </c>
      <c r="E419" s="434"/>
      <c r="F419" s="434" t="n">
        <v>50.0994035785288</v>
      </c>
      <c r="G419" s="434"/>
      <c r="H419" s="434" t="n">
        <v>4.48819556592632</v>
      </c>
      <c r="I419" s="434"/>
      <c r="J419" s="434" t="n">
        <v>3.9761431411531</v>
      </c>
      <c r="K419" s="434"/>
      <c r="L419" s="434" t="n">
        <v>20.1968800466684</v>
      </c>
      <c r="M419" s="434"/>
      <c r="N419" s="434" t="n">
        <v>17.8926441351889</v>
      </c>
      <c r="O419" s="434"/>
      <c r="P419" s="434" t="n">
        <v>31.6417787397804</v>
      </c>
      <c r="Q419" s="434"/>
      <c r="R419" s="434" t="n">
        <v>28.0318091451292</v>
      </c>
      <c r="S419" s="434"/>
    </row>
    <row r="420">
      <c r="A420" s="434" t="s">
        <v>104</v>
      </c>
      <c r="B420" s="434" t="s">
        <v>105</v>
      </c>
      <c r="C420" s="434" t="s">
        <v>17</v>
      </c>
      <c r="D420" s="434" t="n">
        <v>8.97639113185264</v>
      </c>
      <c r="E420" s="434"/>
      <c r="F420" s="434" t="n">
        <v>27.5862068965517</v>
      </c>
      <c r="G420" s="434"/>
      <c r="H420" s="434" t="n">
        <v>8.97639113185264</v>
      </c>
      <c r="I420" s="434"/>
      <c r="J420" s="434" t="n">
        <v>27.5862068965517</v>
      </c>
      <c r="K420" s="434"/>
      <c r="L420" s="434" t="n">
        <v>6.73229334888948</v>
      </c>
      <c r="M420" s="434"/>
      <c r="N420" s="434" t="n">
        <v>20.6896551724138</v>
      </c>
      <c r="O420" s="434"/>
      <c r="P420" s="434" t="n">
        <v>7.85434224037106</v>
      </c>
      <c r="Q420" s="434"/>
      <c r="R420" s="434" t="n">
        <v>24.1379310344828</v>
      </c>
      <c r="S420" s="434"/>
    </row>
    <row r="421">
      <c r="A421" s="434" t="s">
        <v>106</v>
      </c>
      <c r="B421" s="434" t="s">
        <v>107</v>
      </c>
      <c r="C421" s="434" t="s">
        <v>16</v>
      </c>
      <c r="D421" s="434" t="n">
        <v>33.7301702064725</v>
      </c>
      <c r="E421" s="434"/>
      <c r="F421" s="434" t="n">
        <v>14.7046362805523</v>
      </c>
      <c r="G421" s="434"/>
      <c r="H421" s="434" t="n">
        <v>86.7841932715082</v>
      </c>
      <c r="I421" s="434"/>
      <c r="J421" s="434" t="n">
        <v>37.8334882138782</v>
      </c>
      <c r="K421" s="434"/>
      <c r="L421" s="434" t="n">
        <v>77.5765410504852</v>
      </c>
      <c r="M421" s="434"/>
      <c r="N421" s="434" t="n">
        <v>33.8194208054077</v>
      </c>
      <c r="O421" s="434"/>
      <c r="P421" s="434" t="n">
        <v>31.293689302546</v>
      </c>
      <c r="Q421" s="434"/>
      <c r="R421" s="434" t="n">
        <v>13.6424547001618</v>
      </c>
      <c r="S421" s="434"/>
    </row>
    <row r="422">
      <c r="A422" s="434" t="s">
        <v>106</v>
      </c>
      <c r="B422" s="434" t="s">
        <v>107</v>
      </c>
      <c r="C422" s="434" t="s">
        <v>17</v>
      </c>
      <c r="D422" s="434" t="n">
        <v>14.367863973918</v>
      </c>
      <c r="E422" s="434"/>
      <c r="F422" s="434" t="n">
        <v>14.1184787091679</v>
      </c>
      <c r="G422" s="434"/>
      <c r="H422" s="434" t="n">
        <v>12.6762811148833</v>
      </c>
      <c r="I422" s="434"/>
      <c r="J422" s="434" t="n">
        <v>12.4562569186896</v>
      </c>
      <c r="K422" s="434"/>
      <c r="L422" s="434" t="n">
        <v>37.9041520894121</v>
      </c>
      <c r="M422" s="434"/>
      <c r="N422" s="434" t="n">
        <v>37.2462437864726</v>
      </c>
      <c r="O422" s="434"/>
      <c r="P422" s="434" t="n">
        <v>36.8180777258205</v>
      </c>
      <c r="Q422" s="434"/>
      <c r="R422" s="434" t="n">
        <v>36.17902058567</v>
      </c>
      <c r="S422" s="434"/>
    </row>
    <row r="423">
      <c r="A423" s="434" t="s">
        <v>108</v>
      </c>
      <c r="B423" s="434" t="s">
        <v>109</v>
      </c>
      <c r="C423" s="434" t="s">
        <v>16</v>
      </c>
      <c r="D423" s="434" t="n">
        <v>74.2416076950426</v>
      </c>
      <c r="E423" s="434"/>
      <c r="F423" s="434" t="n">
        <v>33.0689555741705</v>
      </c>
      <c r="G423" s="434"/>
      <c r="H423" s="434" t="n">
        <v>48.6311392184367</v>
      </c>
      <c r="I423" s="434"/>
      <c r="J423" s="434" t="n">
        <v>21.6614514726244</v>
      </c>
      <c r="K423" s="434"/>
      <c r="L423" s="434" t="n">
        <v>62.6682389745348</v>
      </c>
      <c r="M423" s="434"/>
      <c r="N423" s="434" t="n">
        <v>27.9139053544334</v>
      </c>
      <c r="O423" s="434"/>
      <c r="P423" s="434" t="n">
        <v>38.964464634987</v>
      </c>
      <c r="Q423" s="434"/>
      <c r="R423" s="434" t="n">
        <v>17.3556875987717</v>
      </c>
      <c r="S423" s="434"/>
    </row>
    <row r="424">
      <c r="A424" s="434" t="s">
        <v>108</v>
      </c>
      <c r="B424" s="434" t="s">
        <v>109</v>
      </c>
      <c r="C424" s="434" t="s">
        <v>17</v>
      </c>
      <c r="D424" s="434" t="n">
        <v>24.1334220192787</v>
      </c>
      <c r="E424" s="434"/>
      <c r="F424" s="434" t="n">
        <v>39.1390182184728</v>
      </c>
      <c r="G424" s="434"/>
      <c r="H424" s="434" t="n">
        <v>16.3572113759181</v>
      </c>
      <c r="I424" s="434"/>
      <c r="J424" s="434" t="n">
        <v>26.5277420472757</v>
      </c>
      <c r="K424" s="434"/>
      <c r="L424" s="434" t="n">
        <v>9.50324499530576</v>
      </c>
      <c r="M424" s="434"/>
      <c r="N424" s="434" t="n">
        <v>15.412140006865</v>
      </c>
      <c r="O424" s="434"/>
      <c r="P424" s="434" t="n">
        <v>11.6668967586509</v>
      </c>
      <c r="Q424" s="434"/>
      <c r="R424" s="434" t="n">
        <v>18.9210997273866</v>
      </c>
      <c r="S424" s="434"/>
    </row>
    <row r="425">
      <c r="A425" s="434" t="s">
        <v>110</v>
      </c>
      <c r="B425" s="434" t="s">
        <v>111</v>
      </c>
      <c r="C425" s="434" t="s">
        <v>16</v>
      </c>
      <c r="D425" s="434" t="n">
        <v>3</v>
      </c>
      <c r="E425" s="434"/>
      <c r="F425" s="434" t="n">
        <v>8.8235294117647</v>
      </c>
      <c r="G425" s="434"/>
      <c r="H425" s="434" t="n">
        <v>7</v>
      </c>
      <c r="I425" s="434"/>
      <c r="J425" s="434" t="n">
        <v>20.5882352941176</v>
      </c>
      <c r="K425" s="434"/>
      <c r="L425" s="434" t="n">
        <v>19</v>
      </c>
      <c r="M425" s="434"/>
      <c r="N425" s="434" t="n">
        <v>55.8823529411765</v>
      </c>
      <c r="O425" s="434"/>
      <c r="P425" s="434" t="n">
        <v>5</v>
      </c>
      <c r="Q425" s="434"/>
      <c r="R425" s="434" t="n">
        <v>14.7058823529412</v>
      </c>
      <c r="S425" s="434"/>
    </row>
    <row r="426">
      <c r="A426" s="434" t="s">
        <v>110</v>
      </c>
      <c r="B426" s="434" t="s">
        <v>111</v>
      </c>
      <c r="C426" s="434" t="s">
        <v>17</v>
      </c>
      <c r="D426" s="434"/>
      <c r="E426" s="434"/>
      <c r="F426" s="434"/>
      <c r="G426" s="434"/>
      <c r="H426" s="434" t="n">
        <v>2</v>
      </c>
      <c r="I426" s="434"/>
      <c r="J426" s="434" t="n">
        <v>25</v>
      </c>
      <c r="K426" s="434"/>
      <c r="L426" s="434" t="n">
        <v>4</v>
      </c>
      <c r="M426" s="434"/>
      <c r="N426" s="434" t="n">
        <v>50</v>
      </c>
      <c r="O426" s="434"/>
      <c r="P426" s="434" t="n">
        <v>2</v>
      </c>
      <c r="Q426" s="434"/>
      <c r="R426" s="434" t="n">
        <v>25</v>
      </c>
      <c r="S426" s="434"/>
    </row>
    <row r="427">
      <c r="A427" s="434" t="s">
        <v>112</v>
      </c>
      <c r="B427" s="434" t="s">
        <v>113</v>
      </c>
      <c r="C427" s="434" t="s">
        <v>16</v>
      </c>
      <c r="D427" s="434" t="n">
        <v>626.031135882455</v>
      </c>
      <c r="E427" s="434"/>
      <c r="F427" s="434" t="n">
        <v>36.3280227327483</v>
      </c>
      <c r="G427" s="434"/>
      <c r="H427" s="434" t="n">
        <v>459.950902583244</v>
      </c>
      <c r="I427" s="434"/>
      <c r="J427" s="434" t="n">
        <v>26.6905364402347</v>
      </c>
      <c r="K427" s="434"/>
      <c r="L427" s="434" t="n">
        <v>313.628110720368</v>
      </c>
      <c r="M427" s="434"/>
      <c r="N427" s="434" t="n">
        <v>18.1995566719188</v>
      </c>
      <c r="O427" s="434"/>
      <c r="P427" s="434" t="n">
        <v>323.663205072525</v>
      </c>
      <c r="Q427" s="434"/>
      <c r="R427" s="434" t="n">
        <v>18.7818841550983</v>
      </c>
      <c r="S427" s="434"/>
    </row>
    <row r="428">
      <c r="A428" s="434" t="s">
        <v>112</v>
      </c>
      <c r="B428" s="434" t="s">
        <v>113</v>
      </c>
      <c r="C428" s="434" t="s">
        <v>17</v>
      </c>
      <c r="D428" s="434" t="n">
        <v>172.770668302424</v>
      </c>
      <c r="E428" s="434"/>
      <c r="F428" s="434" t="n">
        <v>27.7424271236588</v>
      </c>
      <c r="G428" s="434"/>
      <c r="H428" s="434" t="n">
        <v>142.227009971703</v>
      </c>
      <c r="I428" s="434"/>
      <c r="J428" s="434" t="n">
        <v>22.8379185999855</v>
      </c>
      <c r="K428" s="434"/>
      <c r="L428" s="434" t="n">
        <v>133.897346852932</v>
      </c>
      <c r="M428" s="434"/>
      <c r="N428" s="434" t="n">
        <v>21.5003936930805</v>
      </c>
      <c r="O428" s="434"/>
      <c r="P428" s="434" t="n">
        <v>173.871928652139</v>
      </c>
      <c r="Q428" s="434"/>
      <c r="R428" s="434" t="n">
        <v>27.9192605832752</v>
      </c>
      <c r="S428" s="434"/>
    </row>
    <row r="429">
      <c r="A429" s="434" t="s">
        <v>124</v>
      </c>
      <c r="B429" s="434" t="s">
        <v>125</v>
      </c>
      <c r="C429" s="434" t="s">
        <v>16</v>
      </c>
      <c r="D429" s="434" t="n">
        <v>200.985558328624</v>
      </c>
      <c r="E429" s="434"/>
      <c r="F429" s="434" t="n">
        <v>27.4577098567913</v>
      </c>
      <c r="G429" s="434"/>
      <c r="H429" s="434" t="n">
        <v>198.441859636879</v>
      </c>
      <c r="I429" s="434"/>
      <c r="J429" s="434" t="n">
        <v>27.1102016018607</v>
      </c>
      <c r="K429" s="434"/>
      <c r="L429" s="434" t="n">
        <v>203.275620402909</v>
      </c>
      <c r="M429" s="434"/>
      <c r="N429" s="434" t="n">
        <v>27.7705674596591</v>
      </c>
      <c r="O429" s="434"/>
      <c r="P429" s="434" t="n">
        <v>129.279196773873</v>
      </c>
      <c r="Q429" s="434"/>
      <c r="R429" s="434" t="n">
        <v>17.6615210816889</v>
      </c>
      <c r="S429" s="434"/>
    </row>
    <row r="430">
      <c r="A430" s="434" t="s">
        <v>124</v>
      </c>
      <c r="B430" s="434" t="s">
        <v>125</v>
      </c>
      <c r="C430" s="434" t="s">
        <v>17</v>
      </c>
      <c r="D430" s="434" t="n">
        <v>117.924332180014</v>
      </c>
      <c r="E430" s="434"/>
      <c r="F430" s="434" t="n">
        <v>38.9379765310623</v>
      </c>
      <c r="G430" s="434"/>
      <c r="H430" s="434" t="n">
        <v>72.8956843458039</v>
      </c>
      <c r="I430" s="434"/>
      <c r="J430" s="434" t="n">
        <v>24.0697606151353</v>
      </c>
      <c r="K430" s="434"/>
      <c r="L430" s="434" t="n">
        <v>62.8828178888399</v>
      </c>
      <c r="M430" s="434"/>
      <c r="N430" s="434" t="n">
        <v>20.7635662793067</v>
      </c>
      <c r="O430" s="434"/>
      <c r="P430" s="434" t="n">
        <v>49.1488869272089</v>
      </c>
      <c r="Q430" s="434"/>
      <c r="R430" s="434" t="n">
        <v>16.2286965744957</v>
      </c>
      <c r="S430" s="434"/>
    </row>
    <row r="431">
      <c r="A431" s="434" t="s">
        <v>140</v>
      </c>
      <c r="B431" s="434" t="s">
        <v>141</v>
      </c>
      <c r="C431" s="434" t="s">
        <v>16</v>
      </c>
      <c r="D431" s="434" t="n">
        <v>549.095852856827</v>
      </c>
      <c r="E431" s="434"/>
      <c r="F431" s="434" t="n">
        <v>32.7670637819801</v>
      </c>
      <c r="G431" s="434"/>
      <c r="H431" s="434" t="n">
        <v>509.573712718516</v>
      </c>
      <c r="I431" s="434"/>
      <c r="J431" s="434" t="n">
        <v>30.4085967129344</v>
      </c>
      <c r="K431" s="434"/>
      <c r="L431" s="434" t="n">
        <v>350.153036255385</v>
      </c>
      <c r="M431" s="434"/>
      <c r="N431" s="434" t="n">
        <v>20.8952349808146</v>
      </c>
      <c r="O431" s="434"/>
      <c r="P431" s="434" t="n">
        <v>266.932835123608</v>
      </c>
      <c r="Q431" s="434"/>
      <c r="R431" s="434" t="n">
        <v>15.9291045242708</v>
      </c>
      <c r="S431" s="434"/>
    </row>
    <row r="432">
      <c r="A432" s="434" t="s">
        <v>140</v>
      </c>
      <c r="B432" s="434" t="s">
        <v>141</v>
      </c>
      <c r="C432" s="434" t="s">
        <v>17</v>
      </c>
      <c r="D432" s="434" t="n">
        <v>186.01675575451</v>
      </c>
      <c r="E432" s="434"/>
      <c r="F432" s="434" t="n">
        <v>23.1178097474042</v>
      </c>
      <c r="G432" s="434"/>
      <c r="H432" s="434" t="n">
        <v>302.098306472051</v>
      </c>
      <c r="I432" s="434"/>
      <c r="J432" s="434" t="n">
        <v>37.5442047986828</v>
      </c>
      <c r="K432" s="434"/>
      <c r="L432" s="434" t="n">
        <v>180.296117432346</v>
      </c>
      <c r="M432" s="434"/>
      <c r="N432" s="434" t="n">
        <v>22.4068596621333</v>
      </c>
      <c r="O432" s="434"/>
      <c r="P432" s="434" t="n">
        <v>136.235790737572</v>
      </c>
      <c r="Q432" s="434"/>
      <c r="R432" s="434" t="n">
        <v>16.9311257917796</v>
      </c>
      <c r="S432" s="434"/>
    </row>
    <row r="433">
      <c r="A433" s="434" t="s">
        <v>142</v>
      </c>
      <c r="B433" s="434" t="s">
        <v>143</v>
      </c>
      <c r="C433" s="434" t="s">
        <v>16</v>
      </c>
      <c r="D433" s="434" t="n">
        <v>314.161892731874</v>
      </c>
      <c r="E433" s="434"/>
      <c r="F433" s="434" t="n">
        <v>37.201049660056</v>
      </c>
      <c r="G433" s="434"/>
      <c r="H433" s="434" t="n">
        <v>243.949190586156</v>
      </c>
      <c r="I433" s="434"/>
      <c r="J433" s="434" t="n">
        <v>28.8869088310192</v>
      </c>
      <c r="K433" s="434"/>
      <c r="L433" s="434" t="n">
        <v>222.909460322727</v>
      </c>
      <c r="M433" s="434"/>
      <c r="N433" s="434" t="n">
        <v>26.3955180275138</v>
      </c>
      <c r="O433" s="434"/>
      <c r="P433" s="434" t="n">
        <v>63.4768444778363</v>
      </c>
      <c r="Q433" s="434"/>
      <c r="R433" s="434" t="n">
        <v>7.51652348141096</v>
      </c>
      <c r="S433" s="434"/>
    </row>
    <row r="434">
      <c r="A434" s="434" t="s">
        <v>142</v>
      </c>
      <c r="B434" s="434" t="s">
        <v>143</v>
      </c>
      <c r="C434" s="434" t="s">
        <v>17</v>
      </c>
      <c r="D434" s="434" t="n">
        <v>98.3089566593659</v>
      </c>
      <c r="E434" s="434"/>
      <c r="F434" s="434" t="n">
        <v>51.0269235579414</v>
      </c>
      <c r="G434" s="434"/>
      <c r="H434" s="434" t="n">
        <v>22.6547192997008</v>
      </c>
      <c r="I434" s="434"/>
      <c r="J434" s="434" t="n">
        <v>11.7588536102353</v>
      </c>
      <c r="K434" s="434"/>
      <c r="L434" s="434" t="n">
        <v>42.8107815692029</v>
      </c>
      <c r="M434" s="434"/>
      <c r="N434" s="434" t="n">
        <v>22.22078794058</v>
      </c>
      <c r="O434" s="434"/>
      <c r="P434" s="434" t="n">
        <v>28.8864943861359</v>
      </c>
      <c r="Q434" s="434"/>
      <c r="R434" s="434" t="n">
        <v>14.9934348912433</v>
      </c>
      <c r="S434" s="434"/>
    </row>
    <row r="435">
      <c r="A435" t="s">
        <v>20</v>
      </c>
    </row>
    <row r="436">
      <c r="A436" t="s">
        <v>21</v>
      </c>
    </row>
    <row r="437">
      <c r="A437" t="s">
        <v>22</v>
      </c>
    </row>
    <row r="438">
      <c r="A438" t="s">
        <v>23</v>
      </c>
    </row>
    <row r="439">
      <c r="A439" t="s">
        <v>24</v>
      </c>
    </row>
    <row r="442">
      <c r="L442" s="7" t="str">
        <f>=HYPERLINK("#'Indice'!A1", "Ir al Índice")</f>
      </c>
    </row>
    <row r="443">
      <c r="A443" s="14" t="s">
        <v>1083</v>
      </c>
    </row>
    <row r="444">
      <c r="A444" s="5" t="s">
        <v>26</v>
      </c>
      <c r="B444" s="5" t="s">
        <v>10</v>
      </c>
      <c r="C444" s="5" t="s">
        <v>11</v>
      </c>
      <c r="D444" s="5" t="s">
        <v>1041</v>
      </c>
      <c r="E444" s="5" t="s">
        <v>1042</v>
      </c>
      <c r="F444" s="5" t="s">
        <v>1043</v>
      </c>
      <c r="G444" s="5" t="s">
        <v>1044</v>
      </c>
      <c r="H444" s="5" t="s">
        <v>1045</v>
      </c>
      <c r="I444" s="5" t="s">
        <v>1046</v>
      </c>
      <c r="J444" s="5" t="s">
        <v>1047</v>
      </c>
      <c r="K444" s="5" t="s">
        <v>1048</v>
      </c>
      <c r="L444" s="5" t="s">
        <v>1049</v>
      </c>
      <c r="M444" s="5" t="s">
        <v>1050</v>
      </c>
      <c r="N444" s="5" t="s">
        <v>1051</v>
      </c>
      <c r="O444" s="5" t="s">
        <v>1052</v>
      </c>
      <c r="P444" s="5" t="s">
        <v>1053</v>
      </c>
      <c r="Q444" s="5" t="s">
        <v>1054</v>
      </c>
      <c r="R444" s="5" t="s">
        <v>1055</v>
      </c>
      <c r="S444" s="5" t="s">
        <v>1056</v>
      </c>
    </row>
    <row r="445">
      <c r="A445" s="435" t="s">
        <v>14</v>
      </c>
      <c r="B445" s="435" t="s">
        <v>15</v>
      </c>
      <c r="C445" s="435" t="s">
        <v>16</v>
      </c>
      <c r="D445" s="435" t="n">
        <v>1857.79748183197</v>
      </c>
      <c r="E445" s="435"/>
      <c r="F445" s="435" t="n">
        <v>33.3160928457369</v>
      </c>
      <c r="G445" s="435"/>
      <c r="H445" s="435" t="n">
        <v>1558.81919358067</v>
      </c>
      <c r="I445" s="435"/>
      <c r="J445" s="435" t="n">
        <v>27.9544813096843</v>
      </c>
      <c r="K445" s="435"/>
      <c r="L445" s="435" t="n">
        <v>1269.40788777308</v>
      </c>
      <c r="M445" s="435"/>
      <c r="N445" s="435" t="n">
        <v>22.764435554329</v>
      </c>
      <c r="O445" s="435"/>
      <c r="P445" s="435" t="n">
        <v>890.252014125155</v>
      </c>
      <c r="Q445" s="435"/>
      <c r="R445" s="435" t="n">
        <v>15.9649902902498</v>
      </c>
      <c r="S445" s="435"/>
    </row>
    <row r="446">
      <c r="A446" s="435" t="s">
        <v>14</v>
      </c>
      <c r="B446" s="435" t="s">
        <v>15</v>
      </c>
      <c r="C446" s="435" t="s">
        <v>17</v>
      </c>
      <c r="D446" s="435" t="n">
        <v>622.498390021363</v>
      </c>
      <c r="E446" s="435"/>
      <c r="F446" s="435" t="n">
        <v>29.2679670124572</v>
      </c>
      <c r="G446" s="435"/>
      <c r="H446" s="435" t="n">
        <v>579.885603711912</v>
      </c>
      <c r="I446" s="435"/>
      <c r="J446" s="435" t="n">
        <v>27.264444362429</v>
      </c>
      <c r="K446" s="435"/>
      <c r="L446" s="435" t="n">
        <v>478.026754176928</v>
      </c>
      <c r="M446" s="435"/>
      <c r="N446" s="435" t="n">
        <v>22.4753533448371</v>
      </c>
      <c r="O446" s="435"/>
      <c r="P446" s="435" t="n">
        <v>446.482417427898</v>
      </c>
      <c r="Q446" s="435"/>
      <c r="R446" s="435" t="n">
        <v>20.9922352802767</v>
      </c>
      <c r="S446" s="435"/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nchaparro</dc:creator>
  <cp:lastModifiedBy>nchaparro</cp:lastModifiedBy>
  <dcterms:created xsi:type="dcterms:W3CDTF">2022-09-27T13:52:31Z</dcterms:created>
</coreProperties>
</file>